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8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11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2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3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14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5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16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7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drawings/drawing18.xml" ContentType="application/vnd.openxmlformats-officedocument.drawing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9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drawings/drawing20.xml" ContentType="application/vnd.openxmlformats-officedocument.drawing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21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2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drawings/drawing23.xml" ContentType="application/vnd.openxmlformats-officedocument.drawing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24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25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26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drawings/drawing27.xml" ContentType="application/vnd.openxmlformats-officedocument.drawing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0" yWindow="-15" windowWidth="28410" windowHeight="13110" tabRatio="964"/>
  </bookViews>
  <sheets>
    <sheet name="dashboard (3_25)" sheetId="60" r:id="rId1"/>
    <sheet name="dashboard (2_25)" sheetId="58" r:id="rId2"/>
    <sheet name="dashboard (1_25)" sheetId="56" r:id="rId3"/>
    <sheet name="dashboard" sheetId="54" r:id="rId4"/>
    <sheet name="dashboard (2024)" sheetId="55" r:id="rId5"/>
    <sheet name="SERIE storiche imprese registra" sheetId="2" r:id="rId6"/>
    <sheet name="sedi 3 2025" sheetId="59" r:id="rId7"/>
    <sheet name="sedi 2 2025" sheetId="57" r:id="rId8"/>
    <sheet name="sedi 1 2025 " sheetId="45" r:id="rId9"/>
    <sheet name="sedi anno 2024 rev" sheetId="44" r:id="rId10"/>
    <sheet name="sedi anno 2024" sheetId="43" r:id="rId11"/>
    <sheet name="sedi 3 2024" sheetId="42" r:id="rId12"/>
    <sheet name="sedi 2 2024" sheetId="41" r:id="rId13"/>
    <sheet name="sedi 1 2024" sheetId="35" r:id="rId14"/>
    <sheet name="sedi anno 2023" sheetId="34" r:id="rId15"/>
    <sheet name="sedi 3 2023" sheetId="33" r:id="rId16"/>
    <sheet name="sedi 2 2023" sheetId="32" r:id="rId17"/>
    <sheet name="sedi 1 2023" sheetId="26" r:id="rId18"/>
    <sheet name="sedi anno 2022 (2)" sheetId="23" r:id="rId19"/>
    <sheet name="sedi anno 2022" sheetId="22" r:id="rId20"/>
    <sheet name="sedi 3 2022" sheetId="20" r:id="rId21"/>
    <sheet name="sedi 2 2022" sheetId="19" r:id="rId22"/>
    <sheet name="sedi 1 2022" sheetId="13" r:id="rId23"/>
    <sheet name="sedi 2021 2022" sheetId="12" r:id="rId24"/>
    <sheet name="sedi 2021" sheetId="10" r:id="rId25"/>
    <sheet name="sedi 2019" sheetId="1" r:id="rId26"/>
    <sheet name="sedi per fg 2025" sheetId="48" r:id="rId27"/>
    <sheet name="sedi per fg 2024" sheetId="36" r:id="rId28"/>
    <sheet name="sedi per fg 2023" sheetId="27" r:id="rId29"/>
    <sheet name="sedi per fg 2022" sheetId="14" r:id="rId30"/>
    <sheet name="sedi per fg 2021" sheetId="3" r:id="rId31"/>
    <sheet name="artigiane storico" sheetId="47" r:id="rId32"/>
    <sheet name="artigiane 2025" sheetId="49" r:id="rId33"/>
    <sheet name="artigiane 2024 new" sheetId="46" r:id="rId34"/>
    <sheet name="artigiane 2024" sheetId="37" r:id="rId35"/>
    <sheet name="artigiane 2023" sheetId="28" r:id="rId36"/>
    <sheet name="artigiane 2022" sheetId="15" r:id="rId37"/>
    <sheet name="artigiane 2021" sheetId="4" r:id="rId38"/>
    <sheet name="giovanili 2025" sheetId="50" r:id="rId39"/>
    <sheet name="giovanili 2024" sheetId="38" r:id="rId40"/>
    <sheet name="giovanili 2023" sheetId="29" r:id="rId41"/>
    <sheet name="giovanili 2022" sheetId="5" r:id="rId42"/>
    <sheet name="femminili" sheetId="53" r:id="rId43"/>
    <sheet name="femminili 25" sheetId="51" r:id="rId44"/>
    <sheet name="femminili 24" sheetId="39" r:id="rId45"/>
    <sheet name="femminili 23" sheetId="30" r:id="rId46"/>
    <sheet name="femminili 22" sheetId="6" r:id="rId47"/>
    <sheet name="femminili storico" sheetId="18" r:id="rId48"/>
    <sheet name="straniere 2025" sheetId="52" r:id="rId49"/>
    <sheet name="straniere 2024" sheetId="40" r:id="rId50"/>
    <sheet name="straniere 2023" sheetId="31" r:id="rId51"/>
    <sheet name="straniere 2022" sheetId="7" r:id="rId52"/>
    <sheet name="occupati 2022" sheetId="25" r:id="rId53"/>
    <sheet name="occupati 2021" sheetId="17" r:id="rId54"/>
    <sheet name="occupati 2019" sheetId="8" r:id="rId55"/>
    <sheet name="importexport (2° 2022)" sheetId="24" r:id="rId56"/>
    <sheet name="importexport (1° 2022)" sheetId="21" r:id="rId57"/>
    <sheet name="importexport (2021)" sheetId="11" r:id="rId58"/>
    <sheet name="importexport" sheetId="9" r:id="rId59"/>
    <sheet name="Foglio1" sheetId="16" r:id="rId60"/>
  </sheets>
  <definedNames>
    <definedName name="_xlnm._FilterDatabase" localSheetId="41" hidden="1">'giovanili 2022'!$J$101:$O$119</definedName>
    <definedName name="_xlnm._FilterDatabase" localSheetId="40" hidden="1">'giovanili 2023'!$J$101:$O$119</definedName>
    <definedName name="_xlnm._FilterDatabase" localSheetId="39" hidden="1">'giovanili 2024'!$J$101:$O$119</definedName>
    <definedName name="_xlnm._FilterDatabase" localSheetId="38" hidden="1">'giovanili 2025'!$J$101:$O$119</definedName>
    <definedName name="_xlnm._FilterDatabase" localSheetId="5" hidden="1">'SERIE storiche imprese registra'!$B$52:$O$58</definedName>
  </definedNames>
  <calcPr calcId="145621"/>
</workbook>
</file>

<file path=xl/calcChain.xml><?xml version="1.0" encoding="utf-8"?>
<calcChain xmlns="http://schemas.openxmlformats.org/spreadsheetml/2006/main">
  <c r="P20" i="51" l="1"/>
  <c r="O20" i="51"/>
  <c r="N20" i="51"/>
  <c r="M20" i="51"/>
  <c r="L20" i="51"/>
  <c r="K20" i="51"/>
  <c r="J20" i="51"/>
  <c r="P19" i="51"/>
  <c r="O19" i="51"/>
  <c r="N19" i="51"/>
  <c r="M19" i="51"/>
  <c r="L19" i="51"/>
  <c r="K19" i="51"/>
  <c r="J19" i="51"/>
  <c r="P18" i="51"/>
  <c r="O18" i="51"/>
  <c r="N18" i="51"/>
  <c r="M18" i="51"/>
  <c r="L18" i="51"/>
  <c r="K18" i="51"/>
  <c r="J18" i="51"/>
  <c r="P17" i="51"/>
  <c r="O17" i="51"/>
  <c r="N17" i="51"/>
  <c r="M17" i="51"/>
  <c r="L17" i="51"/>
  <c r="K17" i="51"/>
  <c r="J17" i="51"/>
  <c r="P16" i="51"/>
  <c r="O16" i="51"/>
  <c r="N16" i="51"/>
  <c r="M16" i="51"/>
  <c r="L16" i="51"/>
  <c r="K16" i="51"/>
  <c r="J16" i="51"/>
  <c r="P15" i="51"/>
  <c r="O15" i="51"/>
  <c r="N15" i="51"/>
  <c r="M15" i="51"/>
  <c r="L15" i="51"/>
  <c r="K15" i="51"/>
  <c r="J15" i="51"/>
  <c r="P14" i="51"/>
  <c r="O14" i="51"/>
  <c r="N14" i="51"/>
  <c r="M14" i="51"/>
  <c r="L14" i="51"/>
  <c r="K14" i="51"/>
  <c r="J14" i="51"/>
  <c r="P13" i="51"/>
  <c r="O13" i="51"/>
  <c r="N13" i="51"/>
  <c r="M13" i="51"/>
  <c r="L13" i="51"/>
  <c r="K13" i="51"/>
  <c r="J13" i="51"/>
  <c r="P12" i="51"/>
  <c r="O12" i="51"/>
  <c r="N12" i="51"/>
  <c r="M12" i="51"/>
  <c r="L12" i="51"/>
  <c r="K12" i="51"/>
  <c r="J12" i="51"/>
  <c r="P11" i="51"/>
  <c r="O11" i="51"/>
  <c r="N11" i="51"/>
  <c r="M11" i="51"/>
  <c r="L11" i="51"/>
  <c r="K11" i="51"/>
  <c r="J11" i="51"/>
  <c r="P10" i="51"/>
  <c r="O10" i="51"/>
  <c r="N10" i="51"/>
  <c r="M10" i="51"/>
  <c r="L10" i="51"/>
  <c r="K10" i="51"/>
  <c r="J10" i="51"/>
  <c r="P9" i="51"/>
  <c r="O9" i="51"/>
  <c r="N9" i="51"/>
  <c r="M9" i="51"/>
  <c r="L9" i="51"/>
  <c r="K9" i="51"/>
  <c r="J9" i="51"/>
  <c r="P8" i="51"/>
  <c r="O8" i="51"/>
  <c r="N8" i="51"/>
  <c r="M8" i="51"/>
  <c r="L8" i="51"/>
  <c r="K8" i="51"/>
  <c r="J8" i="51"/>
  <c r="P7" i="51"/>
  <c r="O7" i="51"/>
  <c r="N7" i="51"/>
  <c r="M7" i="51"/>
  <c r="L7" i="51"/>
  <c r="K7" i="51"/>
  <c r="J7" i="51"/>
  <c r="P6" i="51"/>
  <c r="O6" i="51"/>
  <c r="N6" i="51"/>
  <c r="M6" i="51"/>
  <c r="L6" i="51"/>
  <c r="K6" i="51"/>
  <c r="J6" i="51"/>
  <c r="P5" i="51"/>
  <c r="O5" i="51"/>
  <c r="N5" i="51"/>
  <c r="M5" i="51"/>
  <c r="L5" i="51"/>
  <c r="K5" i="51"/>
  <c r="J5" i="51"/>
  <c r="P4" i="51"/>
  <c r="O4" i="51"/>
  <c r="N4" i="51"/>
  <c r="M4" i="51"/>
  <c r="L4" i="51"/>
  <c r="K4" i="51"/>
  <c r="J4" i="51"/>
  <c r="P3" i="51"/>
  <c r="O3" i="51"/>
  <c r="N3" i="51"/>
  <c r="M3" i="51"/>
  <c r="L3" i="51"/>
  <c r="K3" i="51"/>
  <c r="J3" i="51"/>
  <c r="P2" i="51"/>
  <c r="O2" i="51"/>
  <c r="N2" i="51"/>
  <c r="M2" i="51"/>
  <c r="L2" i="51"/>
  <c r="K2" i="51"/>
  <c r="J2" i="51"/>
  <c r="U37" i="49"/>
  <c r="T37" i="49"/>
  <c r="S37" i="49"/>
  <c r="R37" i="49"/>
  <c r="Q37" i="49"/>
  <c r="P37" i="49"/>
  <c r="O37" i="49"/>
  <c r="N37" i="49"/>
  <c r="M37" i="49"/>
  <c r="L37" i="49"/>
  <c r="K37" i="49"/>
  <c r="J37" i="49"/>
  <c r="I37" i="49"/>
  <c r="H37" i="49"/>
  <c r="G37" i="49"/>
  <c r="F37" i="49"/>
  <c r="E37" i="49"/>
  <c r="D37" i="49"/>
  <c r="C37" i="49"/>
  <c r="B37" i="49"/>
  <c r="B169" i="49"/>
  <c r="C169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R169" i="49"/>
  <c r="S169" i="49"/>
  <c r="T169" i="49"/>
  <c r="U169" i="49"/>
  <c r="V169" i="49"/>
  <c r="W169" i="49"/>
  <c r="X169" i="49"/>
  <c r="Y169" i="49"/>
  <c r="A169" i="49"/>
  <c r="Y168" i="49"/>
  <c r="X168" i="49"/>
  <c r="W168" i="49"/>
  <c r="V168" i="49"/>
  <c r="U168" i="49"/>
  <c r="T168" i="49"/>
  <c r="S168" i="49"/>
  <c r="R168" i="49"/>
  <c r="Q168" i="49"/>
  <c r="P168" i="49"/>
  <c r="O168" i="49"/>
  <c r="N168" i="49"/>
  <c r="M168" i="49"/>
  <c r="L168" i="49"/>
  <c r="K168" i="49"/>
  <c r="J168" i="49"/>
  <c r="I168" i="49"/>
  <c r="H168" i="49"/>
  <c r="G168" i="49"/>
  <c r="F168" i="49"/>
  <c r="E168" i="49"/>
  <c r="D168" i="49"/>
  <c r="C168" i="49"/>
  <c r="B168" i="49"/>
  <c r="A168" i="49"/>
  <c r="Y167" i="49"/>
  <c r="X167" i="49"/>
  <c r="W167" i="49"/>
  <c r="V167" i="49"/>
  <c r="U167" i="49"/>
  <c r="T167" i="49"/>
  <c r="S167" i="49"/>
  <c r="R167" i="49"/>
  <c r="Q167" i="49"/>
  <c r="P167" i="49"/>
  <c r="O167" i="49"/>
  <c r="N167" i="49"/>
  <c r="M167" i="49"/>
  <c r="L167" i="49"/>
  <c r="K167" i="49"/>
  <c r="J167" i="49"/>
  <c r="I167" i="49"/>
  <c r="H167" i="49"/>
  <c r="G167" i="49"/>
  <c r="F167" i="49"/>
  <c r="E167" i="49"/>
  <c r="D167" i="49"/>
  <c r="C167" i="49"/>
  <c r="B167" i="49"/>
  <c r="A167" i="49"/>
  <c r="Y166" i="49"/>
  <c r="X166" i="49"/>
  <c r="W166" i="49"/>
  <c r="V166" i="49"/>
  <c r="U166" i="49"/>
  <c r="T166" i="49"/>
  <c r="S166" i="49"/>
  <c r="R166" i="49"/>
  <c r="Q166" i="49"/>
  <c r="P166" i="49"/>
  <c r="O166" i="49"/>
  <c r="N166" i="49"/>
  <c r="M166" i="49"/>
  <c r="L166" i="49"/>
  <c r="K166" i="49"/>
  <c r="J166" i="49"/>
  <c r="I166" i="49"/>
  <c r="H166" i="49"/>
  <c r="G166" i="49"/>
  <c r="F166" i="49"/>
  <c r="E166" i="49"/>
  <c r="D166" i="49"/>
  <c r="C166" i="49"/>
  <c r="B166" i="49"/>
  <c r="A166" i="49"/>
  <c r="Y165" i="49"/>
  <c r="X165" i="49"/>
  <c r="W165" i="49"/>
  <c r="V165" i="49"/>
  <c r="U165" i="49"/>
  <c r="T165" i="49"/>
  <c r="S165" i="49"/>
  <c r="R165" i="49"/>
  <c r="Q165" i="49"/>
  <c r="P165" i="49"/>
  <c r="O165" i="49"/>
  <c r="N165" i="49"/>
  <c r="M165" i="49"/>
  <c r="L165" i="49"/>
  <c r="K165" i="49"/>
  <c r="J165" i="49"/>
  <c r="I165" i="49"/>
  <c r="H165" i="49"/>
  <c r="G165" i="49"/>
  <c r="F165" i="49"/>
  <c r="E165" i="49"/>
  <c r="D165" i="49"/>
  <c r="C165" i="49"/>
  <c r="B165" i="49"/>
  <c r="A165" i="49"/>
  <c r="Y164" i="49"/>
  <c r="X164" i="49"/>
  <c r="W164" i="49"/>
  <c r="V164" i="49"/>
  <c r="U164" i="49"/>
  <c r="T164" i="49"/>
  <c r="S164" i="49"/>
  <c r="R164" i="49"/>
  <c r="Q164" i="49"/>
  <c r="P164" i="49"/>
  <c r="O164" i="49"/>
  <c r="N164" i="49"/>
  <c r="M164" i="49"/>
  <c r="L164" i="49"/>
  <c r="K164" i="49"/>
  <c r="J164" i="49"/>
  <c r="I164" i="49"/>
  <c r="H164" i="49"/>
  <c r="G164" i="49"/>
  <c r="F164" i="49"/>
  <c r="E164" i="49"/>
  <c r="D164" i="49"/>
  <c r="C164" i="49"/>
  <c r="B164" i="49"/>
  <c r="A164" i="49"/>
  <c r="Y163" i="49"/>
  <c r="X163" i="49"/>
  <c r="W163" i="49"/>
  <c r="V163" i="49"/>
  <c r="U163" i="49"/>
  <c r="T163" i="49"/>
  <c r="S163" i="49"/>
  <c r="R163" i="49"/>
  <c r="Q163" i="49"/>
  <c r="P163" i="49"/>
  <c r="O163" i="49"/>
  <c r="N163" i="49"/>
  <c r="M163" i="49"/>
  <c r="L163" i="49"/>
  <c r="K163" i="49"/>
  <c r="J163" i="49"/>
  <c r="I163" i="49"/>
  <c r="H163" i="49"/>
  <c r="G163" i="49"/>
  <c r="F163" i="49"/>
  <c r="E163" i="49"/>
  <c r="D163" i="49"/>
  <c r="C163" i="49"/>
  <c r="B163" i="49"/>
  <c r="A163" i="49"/>
  <c r="Y162" i="49"/>
  <c r="X162" i="49"/>
  <c r="W162" i="49"/>
  <c r="V162" i="49"/>
  <c r="U162" i="49"/>
  <c r="T162" i="49"/>
  <c r="S162" i="49"/>
  <c r="R162" i="49"/>
  <c r="Q162" i="49"/>
  <c r="P162" i="49"/>
  <c r="O162" i="49"/>
  <c r="N162" i="49"/>
  <c r="M162" i="49"/>
  <c r="L162" i="49"/>
  <c r="K162" i="49"/>
  <c r="J162" i="49"/>
  <c r="I162" i="49"/>
  <c r="H162" i="49"/>
  <c r="G162" i="49"/>
  <c r="F162" i="49"/>
  <c r="E162" i="49"/>
  <c r="D162" i="49"/>
  <c r="C162" i="49"/>
  <c r="B162" i="49"/>
  <c r="A162" i="49"/>
  <c r="Y161" i="49"/>
  <c r="X161" i="49"/>
  <c r="W161" i="49"/>
  <c r="V161" i="49"/>
  <c r="U161" i="49"/>
  <c r="T161" i="49"/>
  <c r="S161" i="49"/>
  <c r="R161" i="49"/>
  <c r="Q161" i="49"/>
  <c r="P161" i="49"/>
  <c r="O161" i="49"/>
  <c r="N161" i="49"/>
  <c r="M161" i="49"/>
  <c r="L161" i="49"/>
  <c r="K161" i="49"/>
  <c r="J161" i="49"/>
  <c r="I161" i="49"/>
  <c r="H161" i="49"/>
  <c r="G161" i="49"/>
  <c r="F161" i="49"/>
  <c r="E161" i="49"/>
  <c r="D161" i="49"/>
  <c r="C161" i="49"/>
  <c r="B161" i="49"/>
  <c r="A161" i="49"/>
  <c r="Y160" i="49"/>
  <c r="X160" i="49"/>
  <c r="W160" i="49"/>
  <c r="V160" i="49"/>
  <c r="U160" i="49"/>
  <c r="T160" i="49"/>
  <c r="S160" i="49"/>
  <c r="R160" i="49"/>
  <c r="Q160" i="49"/>
  <c r="P160" i="49"/>
  <c r="O160" i="49"/>
  <c r="N160" i="49"/>
  <c r="M160" i="49"/>
  <c r="L160" i="49"/>
  <c r="K160" i="49"/>
  <c r="J160" i="49"/>
  <c r="I160" i="49"/>
  <c r="H160" i="49"/>
  <c r="G160" i="49"/>
  <c r="F160" i="49"/>
  <c r="E160" i="49"/>
  <c r="D160" i="49"/>
  <c r="C160" i="49"/>
  <c r="B160" i="49"/>
  <c r="A160" i="49"/>
  <c r="Y159" i="49"/>
  <c r="X159" i="49"/>
  <c r="W159" i="49"/>
  <c r="V159" i="49"/>
  <c r="U159" i="49"/>
  <c r="T159" i="49"/>
  <c r="S159" i="49"/>
  <c r="R159" i="49"/>
  <c r="Q159" i="49"/>
  <c r="P159" i="49"/>
  <c r="O159" i="49"/>
  <c r="N159" i="49"/>
  <c r="M159" i="49"/>
  <c r="L159" i="49"/>
  <c r="K159" i="49"/>
  <c r="J159" i="49"/>
  <c r="I159" i="49"/>
  <c r="H159" i="49"/>
  <c r="G159" i="49"/>
  <c r="F159" i="49"/>
  <c r="E159" i="49"/>
  <c r="D159" i="49"/>
  <c r="C159" i="49"/>
  <c r="B159" i="49"/>
  <c r="A159" i="49"/>
  <c r="Y158" i="49"/>
  <c r="X158" i="49"/>
  <c r="W158" i="49"/>
  <c r="V158" i="49"/>
  <c r="U158" i="49"/>
  <c r="T158" i="49"/>
  <c r="S158" i="49"/>
  <c r="R158" i="49"/>
  <c r="Q158" i="49"/>
  <c r="P158" i="49"/>
  <c r="O158" i="49"/>
  <c r="N158" i="49"/>
  <c r="M158" i="49"/>
  <c r="L158" i="49"/>
  <c r="K158" i="49"/>
  <c r="J158" i="49"/>
  <c r="I158" i="49"/>
  <c r="H158" i="49"/>
  <c r="G158" i="49"/>
  <c r="F158" i="49"/>
  <c r="E158" i="49"/>
  <c r="D158" i="49"/>
  <c r="C158" i="49"/>
  <c r="B158" i="49"/>
  <c r="A158" i="49"/>
  <c r="Y157" i="49"/>
  <c r="X157" i="49"/>
  <c r="W157" i="49"/>
  <c r="V157" i="49"/>
  <c r="U157" i="49"/>
  <c r="T157" i="49"/>
  <c r="S157" i="49"/>
  <c r="R157" i="49"/>
  <c r="Q157" i="49"/>
  <c r="P157" i="49"/>
  <c r="O157" i="49"/>
  <c r="N157" i="49"/>
  <c r="M157" i="49"/>
  <c r="L157" i="49"/>
  <c r="K157" i="49"/>
  <c r="J157" i="49"/>
  <c r="I157" i="49"/>
  <c r="H157" i="49"/>
  <c r="G157" i="49"/>
  <c r="F157" i="49"/>
  <c r="E157" i="49"/>
  <c r="D157" i="49"/>
  <c r="C157" i="49"/>
  <c r="B157" i="49"/>
  <c r="A157" i="49"/>
  <c r="Y156" i="49"/>
  <c r="X156" i="49"/>
  <c r="W156" i="49"/>
  <c r="V156" i="49"/>
  <c r="U156" i="49"/>
  <c r="T156" i="49"/>
  <c r="S156" i="49"/>
  <c r="R156" i="49"/>
  <c r="Q156" i="49"/>
  <c r="P156" i="49"/>
  <c r="O156" i="49"/>
  <c r="N156" i="49"/>
  <c r="M156" i="49"/>
  <c r="L156" i="49"/>
  <c r="K156" i="49"/>
  <c r="J156" i="49"/>
  <c r="I156" i="49"/>
  <c r="H156" i="49"/>
  <c r="G156" i="49"/>
  <c r="F156" i="49"/>
  <c r="E156" i="49"/>
  <c r="D156" i="49"/>
  <c r="C156" i="49"/>
  <c r="B156" i="49"/>
  <c r="A156" i="49"/>
  <c r="Y155" i="49"/>
  <c r="X155" i="49"/>
  <c r="W155" i="49"/>
  <c r="V155" i="49"/>
  <c r="U155" i="49"/>
  <c r="T155" i="49"/>
  <c r="S155" i="49"/>
  <c r="R155" i="49"/>
  <c r="Q155" i="49"/>
  <c r="P155" i="49"/>
  <c r="O155" i="49"/>
  <c r="N155" i="49"/>
  <c r="M155" i="49"/>
  <c r="L155" i="49"/>
  <c r="K155" i="49"/>
  <c r="J155" i="49"/>
  <c r="I155" i="49"/>
  <c r="H155" i="49"/>
  <c r="G155" i="49"/>
  <c r="F155" i="49"/>
  <c r="E155" i="49"/>
  <c r="D155" i="49"/>
  <c r="C155" i="49"/>
  <c r="B155" i="49"/>
  <c r="A155" i="49"/>
  <c r="Y154" i="49"/>
  <c r="X154" i="49"/>
  <c r="W154" i="49"/>
  <c r="V154" i="49"/>
  <c r="U154" i="49"/>
  <c r="T154" i="49"/>
  <c r="S154" i="49"/>
  <c r="R154" i="49"/>
  <c r="Q154" i="49"/>
  <c r="P154" i="49"/>
  <c r="O154" i="49"/>
  <c r="N154" i="49"/>
  <c r="M154" i="49"/>
  <c r="L154" i="49"/>
  <c r="K154" i="49"/>
  <c r="J154" i="49"/>
  <c r="I154" i="49"/>
  <c r="H154" i="49"/>
  <c r="G154" i="49"/>
  <c r="F154" i="49"/>
  <c r="E154" i="49"/>
  <c r="D154" i="49"/>
  <c r="C154" i="49"/>
  <c r="B154" i="49"/>
  <c r="A154" i="49"/>
  <c r="Y153" i="49"/>
  <c r="X153" i="49"/>
  <c r="W153" i="49"/>
  <c r="V153" i="49"/>
  <c r="U153" i="49"/>
  <c r="T153" i="49"/>
  <c r="S153" i="49"/>
  <c r="R153" i="49"/>
  <c r="Q153" i="49"/>
  <c r="P153" i="49"/>
  <c r="O153" i="49"/>
  <c r="N153" i="49"/>
  <c r="M153" i="49"/>
  <c r="L153" i="49"/>
  <c r="K153" i="49"/>
  <c r="J153" i="49"/>
  <c r="I153" i="49"/>
  <c r="H153" i="49"/>
  <c r="G153" i="49"/>
  <c r="F153" i="49"/>
  <c r="E153" i="49"/>
  <c r="D153" i="49"/>
  <c r="C153" i="49"/>
  <c r="B153" i="49"/>
  <c r="A153" i="49"/>
  <c r="Y152" i="49"/>
  <c r="X152" i="49"/>
  <c r="W152" i="49"/>
  <c r="V152" i="49"/>
  <c r="U152" i="49"/>
  <c r="T152" i="49"/>
  <c r="S152" i="49"/>
  <c r="R152" i="49"/>
  <c r="Q152" i="49"/>
  <c r="P152" i="49"/>
  <c r="O152" i="49"/>
  <c r="N152" i="49"/>
  <c r="M152" i="49"/>
  <c r="L152" i="49"/>
  <c r="K152" i="49"/>
  <c r="J152" i="49"/>
  <c r="I152" i="49"/>
  <c r="H152" i="49"/>
  <c r="G152" i="49"/>
  <c r="F152" i="49"/>
  <c r="E152" i="49"/>
  <c r="D152" i="49"/>
  <c r="C152" i="49"/>
  <c r="B152" i="49"/>
  <c r="A152" i="49"/>
  <c r="Y151" i="49"/>
  <c r="X151" i="49"/>
  <c r="W151" i="49"/>
  <c r="V151" i="49"/>
  <c r="U151" i="49"/>
  <c r="T151" i="49"/>
  <c r="S151" i="49"/>
  <c r="R151" i="49"/>
  <c r="Q151" i="49"/>
  <c r="P151" i="49"/>
  <c r="O151" i="49"/>
  <c r="N151" i="49"/>
  <c r="M151" i="49"/>
  <c r="L151" i="49"/>
  <c r="K151" i="49"/>
  <c r="J151" i="49"/>
  <c r="I151" i="49"/>
  <c r="H151" i="49"/>
  <c r="G151" i="49"/>
  <c r="F151" i="49"/>
  <c r="E151" i="49"/>
  <c r="D151" i="49"/>
  <c r="C151" i="49"/>
  <c r="B151" i="49"/>
  <c r="A151" i="49"/>
  <c r="Y150" i="49"/>
  <c r="X150" i="49"/>
  <c r="W150" i="49"/>
  <c r="V150" i="49"/>
  <c r="U150" i="49"/>
  <c r="T150" i="49"/>
  <c r="S150" i="49"/>
  <c r="R150" i="49"/>
  <c r="Q150" i="49"/>
  <c r="P150" i="49"/>
  <c r="O150" i="49"/>
  <c r="N150" i="49"/>
  <c r="M150" i="49"/>
  <c r="L150" i="49"/>
  <c r="K150" i="49"/>
  <c r="J150" i="49"/>
  <c r="I150" i="49"/>
  <c r="H150" i="49"/>
  <c r="G150" i="49"/>
  <c r="F150" i="49"/>
  <c r="E150" i="49"/>
  <c r="D150" i="49"/>
  <c r="C150" i="49"/>
  <c r="B150" i="49"/>
  <c r="A150" i="49"/>
  <c r="Y149" i="49"/>
  <c r="X149" i="49"/>
  <c r="W149" i="49"/>
  <c r="V149" i="49"/>
  <c r="U149" i="49"/>
  <c r="T149" i="49"/>
  <c r="S149" i="49"/>
  <c r="R149" i="49"/>
  <c r="Q149" i="49"/>
  <c r="P149" i="49"/>
  <c r="O149" i="49"/>
  <c r="N149" i="49"/>
  <c r="M149" i="49"/>
  <c r="L149" i="49"/>
  <c r="K149" i="49"/>
  <c r="J149" i="49"/>
  <c r="I149" i="49"/>
  <c r="H149" i="49"/>
  <c r="G149" i="49"/>
  <c r="F149" i="49"/>
  <c r="E149" i="49"/>
  <c r="D149" i="49"/>
  <c r="C149" i="49"/>
  <c r="B149" i="49"/>
  <c r="A149" i="49"/>
  <c r="Y148" i="49"/>
  <c r="X148" i="49"/>
  <c r="W148" i="49"/>
  <c r="V148" i="49"/>
  <c r="U148" i="49"/>
  <c r="T148" i="49"/>
  <c r="S148" i="49"/>
  <c r="R148" i="49"/>
  <c r="Q148" i="49"/>
  <c r="P148" i="49"/>
  <c r="O148" i="49"/>
  <c r="N148" i="49"/>
  <c r="M148" i="49"/>
  <c r="L148" i="49"/>
  <c r="K148" i="49"/>
  <c r="J148" i="49"/>
  <c r="I148" i="49"/>
  <c r="H148" i="49"/>
  <c r="G148" i="49"/>
  <c r="F148" i="49"/>
  <c r="E148" i="49"/>
  <c r="D148" i="49"/>
  <c r="C148" i="49"/>
  <c r="B148" i="49"/>
  <c r="A148" i="49"/>
  <c r="Y147" i="49"/>
  <c r="X147" i="49"/>
  <c r="W147" i="49"/>
  <c r="V147" i="49"/>
  <c r="U147" i="49"/>
  <c r="T147" i="49"/>
  <c r="S147" i="49"/>
  <c r="R147" i="49"/>
  <c r="Q147" i="49"/>
  <c r="P147" i="49"/>
  <c r="O147" i="49"/>
  <c r="N147" i="49"/>
  <c r="M147" i="49"/>
  <c r="L147" i="49"/>
  <c r="K147" i="49"/>
  <c r="J147" i="49"/>
  <c r="I147" i="49"/>
  <c r="H147" i="49"/>
  <c r="G147" i="49"/>
  <c r="F147" i="49"/>
  <c r="E147" i="49"/>
  <c r="D147" i="49"/>
  <c r="C147" i="49"/>
  <c r="B147" i="49"/>
  <c r="A147" i="49"/>
  <c r="Y146" i="49"/>
  <c r="X146" i="49"/>
  <c r="W146" i="49"/>
  <c r="V146" i="49"/>
  <c r="U146" i="49"/>
  <c r="T146" i="49"/>
  <c r="S146" i="49"/>
  <c r="R146" i="49"/>
  <c r="Q146" i="49"/>
  <c r="P146" i="49"/>
  <c r="O146" i="49"/>
  <c r="N146" i="49"/>
  <c r="M146" i="49"/>
  <c r="L146" i="49"/>
  <c r="K146" i="49"/>
  <c r="J146" i="49"/>
  <c r="I146" i="49"/>
  <c r="H146" i="49"/>
  <c r="G146" i="49"/>
  <c r="F146" i="49"/>
  <c r="E146" i="49"/>
  <c r="D146" i="49"/>
  <c r="C146" i="49"/>
  <c r="B146" i="49"/>
  <c r="A146" i="49"/>
  <c r="A145" i="49"/>
  <c r="B138" i="49"/>
  <c r="B137" i="49"/>
  <c r="B136" i="49"/>
  <c r="B135" i="49"/>
  <c r="B134" i="49"/>
  <c r="B133" i="49"/>
  <c r="B132" i="49"/>
  <c r="B131" i="49"/>
  <c r="T66" i="2"/>
  <c r="T65" i="2"/>
  <c r="T64" i="2"/>
  <c r="O71" i="59"/>
  <c r="P71" i="59"/>
  <c r="Q71" i="59"/>
  <c r="O72" i="59"/>
  <c r="P72" i="59"/>
  <c r="Q72" i="59"/>
  <c r="O73" i="59"/>
  <c r="P73" i="59"/>
  <c r="Q73" i="59"/>
  <c r="O74" i="59"/>
  <c r="P74" i="59"/>
  <c r="Q74" i="59"/>
  <c r="O75" i="59"/>
  <c r="P75" i="59"/>
  <c r="Q75" i="59"/>
  <c r="O76" i="59"/>
  <c r="P76" i="59"/>
  <c r="Q76" i="59"/>
  <c r="O77" i="59"/>
  <c r="P77" i="59"/>
  <c r="Q77" i="59"/>
  <c r="O78" i="59"/>
  <c r="P78" i="59"/>
  <c r="Q78" i="59"/>
  <c r="O79" i="59"/>
  <c r="P79" i="59"/>
  <c r="Q79" i="59"/>
  <c r="O80" i="59"/>
  <c r="P80" i="59"/>
  <c r="Q80" i="59"/>
  <c r="O81" i="59"/>
  <c r="P81" i="59"/>
  <c r="Q81" i="59"/>
  <c r="O82" i="59"/>
  <c r="P82" i="59"/>
  <c r="Q82" i="59"/>
  <c r="O83" i="59"/>
  <c r="P83" i="59"/>
  <c r="Q83" i="59"/>
  <c r="O84" i="59"/>
  <c r="P84" i="59"/>
  <c r="Q84" i="59"/>
  <c r="O85" i="59"/>
  <c r="P85" i="59"/>
  <c r="Q85" i="59"/>
  <c r="O86" i="59"/>
  <c r="P86" i="59"/>
  <c r="Q86" i="59"/>
  <c r="O87" i="59"/>
  <c r="P87" i="59"/>
  <c r="Q87" i="59"/>
  <c r="O88" i="59"/>
  <c r="P88" i="59"/>
  <c r="Q88" i="59"/>
  <c r="O89" i="59"/>
  <c r="P89" i="59"/>
  <c r="Q89" i="59"/>
  <c r="O90" i="59"/>
  <c r="P90" i="59"/>
  <c r="Q90" i="59"/>
  <c r="O91" i="59"/>
  <c r="P91" i="59"/>
  <c r="Q91" i="59"/>
  <c r="O92" i="59"/>
  <c r="P92" i="59"/>
  <c r="Q92" i="59"/>
  <c r="O93" i="59"/>
  <c r="P93" i="59"/>
  <c r="Q93" i="59"/>
  <c r="N73" i="59"/>
  <c r="N74" i="59"/>
  <c r="N75" i="59"/>
  <c r="N76" i="59"/>
  <c r="N77" i="59"/>
  <c r="N78" i="59"/>
  <c r="N79" i="59"/>
  <c r="N80" i="59"/>
  <c r="N81" i="59"/>
  <c r="N82" i="59"/>
  <c r="N83" i="59"/>
  <c r="N84" i="59"/>
  <c r="N85" i="59"/>
  <c r="N86" i="59"/>
  <c r="N87" i="59"/>
  <c r="N88" i="59"/>
  <c r="N89" i="59"/>
  <c r="N90" i="59"/>
  <c r="N91" i="59"/>
  <c r="N92" i="59"/>
  <c r="N93" i="59"/>
  <c r="N72" i="59"/>
  <c r="N71" i="59"/>
  <c r="K71" i="59"/>
  <c r="L71" i="59"/>
  <c r="M71" i="59"/>
  <c r="K72" i="59"/>
  <c r="L72" i="59"/>
  <c r="M72" i="59"/>
  <c r="K73" i="59"/>
  <c r="L73" i="59"/>
  <c r="M73" i="59"/>
  <c r="K74" i="59"/>
  <c r="L74" i="59"/>
  <c r="M74" i="59"/>
  <c r="K75" i="59"/>
  <c r="L75" i="59"/>
  <c r="M75" i="59"/>
  <c r="K76" i="59"/>
  <c r="L76" i="59"/>
  <c r="M76" i="59"/>
  <c r="K77" i="59"/>
  <c r="L77" i="59"/>
  <c r="M77" i="59"/>
  <c r="K78" i="59"/>
  <c r="L78" i="59"/>
  <c r="M78" i="59"/>
  <c r="K79" i="59"/>
  <c r="L79" i="59"/>
  <c r="M79" i="59"/>
  <c r="K80" i="59"/>
  <c r="L80" i="59"/>
  <c r="M80" i="59"/>
  <c r="K81" i="59"/>
  <c r="L81" i="59"/>
  <c r="M81" i="59"/>
  <c r="K82" i="59"/>
  <c r="L82" i="59"/>
  <c r="M82" i="59"/>
  <c r="K83" i="59"/>
  <c r="L83" i="59"/>
  <c r="M83" i="59"/>
  <c r="K84" i="59"/>
  <c r="L84" i="59"/>
  <c r="M84" i="59"/>
  <c r="K85" i="59"/>
  <c r="L85" i="59"/>
  <c r="M85" i="59"/>
  <c r="K86" i="59"/>
  <c r="L86" i="59"/>
  <c r="M86" i="59"/>
  <c r="K87" i="59"/>
  <c r="L87" i="59"/>
  <c r="M87" i="59"/>
  <c r="K88" i="59"/>
  <c r="L88" i="59"/>
  <c r="M88" i="59"/>
  <c r="K89" i="59"/>
  <c r="L89" i="59"/>
  <c r="M89" i="59"/>
  <c r="K90" i="59"/>
  <c r="L90" i="59"/>
  <c r="M90" i="59"/>
  <c r="K91" i="59"/>
  <c r="L91" i="59"/>
  <c r="M91" i="59"/>
  <c r="K92" i="59"/>
  <c r="L92" i="59"/>
  <c r="M92" i="59"/>
  <c r="K93" i="59"/>
  <c r="L93" i="59"/>
  <c r="M93" i="59"/>
  <c r="J73" i="59"/>
  <c r="J74" i="59"/>
  <c r="J75" i="59"/>
  <c r="J76" i="59"/>
  <c r="J77" i="59"/>
  <c r="J78" i="59"/>
  <c r="J79" i="59"/>
  <c r="J80" i="59"/>
  <c r="J81" i="59"/>
  <c r="J82" i="59"/>
  <c r="J83" i="59"/>
  <c r="J84" i="59"/>
  <c r="J85" i="59"/>
  <c r="J86" i="59"/>
  <c r="J87" i="59"/>
  <c r="J88" i="59"/>
  <c r="J89" i="59"/>
  <c r="J90" i="59"/>
  <c r="J91" i="59"/>
  <c r="J92" i="59"/>
  <c r="J93" i="59"/>
  <c r="J72" i="59"/>
  <c r="J71" i="59"/>
  <c r="G71" i="59"/>
  <c r="H71" i="59"/>
  <c r="I71" i="59"/>
  <c r="G72" i="59"/>
  <c r="H72" i="59"/>
  <c r="I72" i="59"/>
  <c r="G73" i="59"/>
  <c r="H73" i="59"/>
  <c r="I73" i="59"/>
  <c r="G74" i="59"/>
  <c r="H74" i="59"/>
  <c r="I74" i="59"/>
  <c r="G75" i="59"/>
  <c r="H75" i="59"/>
  <c r="I75" i="59"/>
  <c r="G76" i="59"/>
  <c r="H76" i="59"/>
  <c r="I76" i="59"/>
  <c r="G77" i="59"/>
  <c r="H77" i="59"/>
  <c r="I77" i="59"/>
  <c r="G78" i="59"/>
  <c r="H78" i="59"/>
  <c r="I78" i="59"/>
  <c r="G79" i="59"/>
  <c r="H79" i="59"/>
  <c r="I79" i="59"/>
  <c r="G80" i="59"/>
  <c r="H80" i="59"/>
  <c r="I80" i="59"/>
  <c r="G81" i="59"/>
  <c r="H81" i="59"/>
  <c r="I81" i="59"/>
  <c r="G82" i="59"/>
  <c r="H82" i="59"/>
  <c r="I82" i="59"/>
  <c r="G83" i="59"/>
  <c r="H83" i="59"/>
  <c r="I83" i="59"/>
  <c r="G84" i="59"/>
  <c r="H84" i="59"/>
  <c r="I84" i="59"/>
  <c r="G85" i="59"/>
  <c r="H85" i="59"/>
  <c r="I85" i="59"/>
  <c r="G86" i="59"/>
  <c r="H86" i="59"/>
  <c r="I86" i="59"/>
  <c r="G87" i="59"/>
  <c r="H87" i="59"/>
  <c r="I87" i="59"/>
  <c r="G88" i="59"/>
  <c r="H88" i="59"/>
  <c r="I88" i="59"/>
  <c r="G89" i="59"/>
  <c r="H89" i="59"/>
  <c r="I89" i="59"/>
  <c r="G90" i="59"/>
  <c r="H90" i="59"/>
  <c r="I90" i="59"/>
  <c r="G91" i="59"/>
  <c r="H91" i="59"/>
  <c r="I91" i="59"/>
  <c r="G92" i="59"/>
  <c r="H92" i="59"/>
  <c r="I92" i="59"/>
  <c r="G93" i="59"/>
  <c r="H93" i="59"/>
  <c r="I93" i="59"/>
  <c r="F73" i="59"/>
  <c r="F74" i="59"/>
  <c r="F75" i="59"/>
  <c r="F76" i="59"/>
  <c r="F77" i="59"/>
  <c r="F78" i="59"/>
  <c r="F79" i="59"/>
  <c r="F80" i="59"/>
  <c r="F81" i="59"/>
  <c r="F82" i="59"/>
  <c r="F83" i="59"/>
  <c r="F84" i="59"/>
  <c r="F85" i="59"/>
  <c r="F86" i="59"/>
  <c r="F87" i="59"/>
  <c r="F88" i="59"/>
  <c r="F89" i="59"/>
  <c r="F90" i="59"/>
  <c r="F91" i="59"/>
  <c r="F92" i="59"/>
  <c r="F93" i="59"/>
  <c r="F72" i="59"/>
  <c r="F71" i="59"/>
  <c r="C71" i="59"/>
  <c r="D71" i="59"/>
  <c r="E71" i="59"/>
  <c r="C72" i="59"/>
  <c r="D72" i="59"/>
  <c r="E72" i="59"/>
  <c r="C73" i="59"/>
  <c r="D73" i="59"/>
  <c r="E73" i="59"/>
  <c r="C74" i="59"/>
  <c r="D74" i="59"/>
  <c r="E74" i="59"/>
  <c r="C75" i="59"/>
  <c r="D75" i="59"/>
  <c r="E75" i="59"/>
  <c r="C76" i="59"/>
  <c r="D76" i="59"/>
  <c r="E76" i="59"/>
  <c r="C77" i="59"/>
  <c r="D77" i="59"/>
  <c r="E77" i="59"/>
  <c r="C78" i="59"/>
  <c r="D78" i="59"/>
  <c r="E78" i="59"/>
  <c r="C79" i="59"/>
  <c r="D79" i="59"/>
  <c r="E79" i="59"/>
  <c r="C80" i="59"/>
  <c r="D80" i="59"/>
  <c r="E80" i="59"/>
  <c r="C81" i="59"/>
  <c r="D81" i="59"/>
  <c r="E81" i="59"/>
  <c r="C82" i="59"/>
  <c r="D82" i="59"/>
  <c r="E82" i="59"/>
  <c r="C83" i="59"/>
  <c r="D83" i="59"/>
  <c r="E83" i="59"/>
  <c r="C84" i="59"/>
  <c r="D84" i="59"/>
  <c r="E84" i="59"/>
  <c r="C85" i="59"/>
  <c r="D85" i="59"/>
  <c r="E85" i="59"/>
  <c r="C86" i="59"/>
  <c r="D86" i="59"/>
  <c r="E86" i="59"/>
  <c r="C87" i="59"/>
  <c r="D87" i="59"/>
  <c r="E87" i="59"/>
  <c r="C88" i="59"/>
  <c r="D88" i="59"/>
  <c r="E88" i="59"/>
  <c r="C89" i="59"/>
  <c r="D89" i="59"/>
  <c r="E89" i="59"/>
  <c r="C90" i="59"/>
  <c r="D90" i="59"/>
  <c r="E90" i="59"/>
  <c r="C91" i="59"/>
  <c r="D91" i="59"/>
  <c r="E91" i="59"/>
  <c r="C92" i="59"/>
  <c r="D92" i="59"/>
  <c r="E92" i="59"/>
  <c r="C93" i="59"/>
  <c r="D93" i="59"/>
  <c r="E93" i="59"/>
  <c r="B72" i="59"/>
  <c r="B73" i="59"/>
  <c r="B74" i="59"/>
  <c r="B75" i="59"/>
  <c r="B76" i="59"/>
  <c r="B77" i="59"/>
  <c r="B78" i="59"/>
  <c r="B79" i="59"/>
  <c r="B80" i="59"/>
  <c r="B81" i="59"/>
  <c r="B82" i="59"/>
  <c r="B83" i="59"/>
  <c r="B84" i="59"/>
  <c r="B85" i="59"/>
  <c r="B86" i="59"/>
  <c r="B87" i="59"/>
  <c r="B88" i="59"/>
  <c r="B89" i="59"/>
  <c r="B90" i="59"/>
  <c r="B91" i="59"/>
  <c r="B92" i="59"/>
  <c r="B93" i="59"/>
  <c r="B71" i="59"/>
  <c r="CW39" i="42"/>
  <c r="CW40" i="42"/>
  <c r="CO40" i="42"/>
  <c r="CO20" i="42"/>
  <c r="CO21" i="42"/>
  <c r="CO22" i="42"/>
  <c r="CO23" i="42"/>
  <c r="CN74" i="59" s="1"/>
  <c r="CO24" i="42"/>
  <c r="CO25" i="42"/>
  <c r="CN76" i="59" s="1"/>
  <c r="CO26" i="42"/>
  <c r="CN77" i="59" s="1"/>
  <c r="CO27" i="42"/>
  <c r="CO28" i="42"/>
  <c r="CO29" i="42"/>
  <c r="CO30" i="42"/>
  <c r="CN81" i="59" s="1"/>
  <c r="CO31" i="42"/>
  <c r="CN82" i="59" s="1"/>
  <c r="CO32" i="42"/>
  <c r="CN83" i="59" s="1"/>
  <c r="CO33" i="42"/>
  <c r="CN84" i="59" s="1"/>
  <c r="CO34" i="42"/>
  <c r="CN85" i="59" s="1"/>
  <c r="CO35" i="42"/>
  <c r="CN86" i="59" s="1"/>
  <c r="CO36" i="42"/>
  <c r="CO37" i="42"/>
  <c r="CO38" i="42"/>
  <c r="CO39" i="42"/>
  <c r="CN91" i="59"/>
  <c r="CO19" i="42"/>
  <c r="CN75" i="59"/>
  <c r="CN88" i="59"/>
  <c r="CN72" i="59"/>
  <c r="CN71" i="59"/>
  <c r="CN79" i="59"/>
  <c r="CN80" i="59"/>
  <c r="CN87" i="59"/>
  <c r="CW20" i="42"/>
  <c r="CW21" i="42"/>
  <c r="CW22" i="42"/>
  <c r="CW23" i="42"/>
  <c r="CW24" i="42"/>
  <c r="CW25" i="42"/>
  <c r="CW26" i="42"/>
  <c r="CW27" i="42"/>
  <c r="CW28" i="42"/>
  <c r="CW29" i="42"/>
  <c r="CW30" i="42"/>
  <c r="CW31" i="42"/>
  <c r="CW32" i="42"/>
  <c r="CW33" i="42"/>
  <c r="CU84" i="59" s="1"/>
  <c r="CW34" i="42"/>
  <c r="CU85" i="59" s="1"/>
  <c r="CW35" i="42"/>
  <c r="CU86" i="59" s="1"/>
  <c r="CW36" i="42"/>
  <c r="CW37" i="42"/>
  <c r="CW38" i="42"/>
  <c r="CW19" i="42"/>
  <c r="DE20" i="42"/>
  <c r="DE21" i="42"/>
  <c r="DE22" i="42"/>
  <c r="DE23" i="42"/>
  <c r="DE24" i="42"/>
  <c r="DE25" i="42"/>
  <c r="DB76" i="59" s="1"/>
  <c r="DE26" i="42"/>
  <c r="DB77" i="59" s="1"/>
  <c r="DE27" i="42"/>
  <c r="DE28" i="42"/>
  <c r="DE29" i="42"/>
  <c r="DE30" i="42"/>
  <c r="DE31" i="42"/>
  <c r="DB82" i="59" s="1"/>
  <c r="DE32" i="42"/>
  <c r="DB83" i="59" s="1"/>
  <c r="DE33" i="42"/>
  <c r="DB84" i="59" s="1"/>
  <c r="DE34" i="42"/>
  <c r="DB85" i="59" s="1"/>
  <c r="DE35" i="42"/>
  <c r="DB86" i="59" s="1"/>
  <c r="DE36" i="42"/>
  <c r="DE37" i="42"/>
  <c r="DE38" i="42"/>
  <c r="DE39" i="42"/>
  <c r="DE40" i="42"/>
  <c r="DE19" i="42"/>
  <c r="DM20" i="42"/>
  <c r="DM21" i="42"/>
  <c r="DM22" i="42"/>
  <c r="DM23" i="42"/>
  <c r="DM24" i="42"/>
  <c r="DM25" i="42"/>
  <c r="DM26" i="42"/>
  <c r="DI77" i="59" s="1"/>
  <c r="DM27" i="42"/>
  <c r="DM28" i="42"/>
  <c r="DM29" i="42"/>
  <c r="DM30" i="42"/>
  <c r="DM31" i="42"/>
  <c r="DM32" i="42"/>
  <c r="DM33" i="42"/>
  <c r="DM34" i="42"/>
  <c r="DM35" i="42"/>
  <c r="DM36" i="42"/>
  <c r="DM37" i="42"/>
  <c r="DM38" i="42"/>
  <c r="DI89" i="59" s="1"/>
  <c r="DM39" i="42"/>
  <c r="DI90" i="59" s="1"/>
  <c r="DM40" i="42"/>
  <c r="DI91" i="59" s="1"/>
  <c r="DM19" i="42"/>
  <c r="DU20" i="42"/>
  <c r="DP71" i="59" s="1"/>
  <c r="DU21" i="42"/>
  <c r="DU22" i="42"/>
  <c r="DU23" i="42"/>
  <c r="DU24" i="42"/>
  <c r="DU25" i="42"/>
  <c r="DU26" i="42"/>
  <c r="DU27" i="42"/>
  <c r="DU28" i="42"/>
  <c r="DU29" i="42"/>
  <c r="DU30" i="42"/>
  <c r="DU31" i="42"/>
  <c r="DP82" i="59" s="1"/>
  <c r="DU32" i="42"/>
  <c r="DP83" i="59" s="1"/>
  <c r="DU33" i="42"/>
  <c r="DP84" i="59" s="1"/>
  <c r="DU34" i="42"/>
  <c r="DP85" i="59" s="1"/>
  <c r="DU35" i="42"/>
  <c r="DP86" i="59" s="1"/>
  <c r="DU36" i="42"/>
  <c r="DP87" i="59" s="1"/>
  <c r="DU37" i="42"/>
  <c r="DU38" i="42"/>
  <c r="DU39" i="42"/>
  <c r="DU40" i="42"/>
  <c r="DU19" i="42"/>
  <c r="ED91" i="59"/>
  <c r="EC91" i="59"/>
  <c r="EB91" i="59"/>
  <c r="EA91" i="59"/>
  <c r="DZ91" i="59"/>
  <c r="DY91" i="59"/>
  <c r="DX91" i="59"/>
  <c r="DW91" i="59"/>
  <c r="DV91" i="59"/>
  <c r="DU91" i="59"/>
  <c r="DT91" i="59"/>
  <c r="DS91" i="59"/>
  <c r="DR91" i="59"/>
  <c r="DQ91" i="59"/>
  <c r="DP91" i="59"/>
  <c r="DO91" i="59"/>
  <c r="DN91" i="59"/>
  <c r="DM91" i="59"/>
  <c r="DL91" i="59"/>
  <c r="DK91" i="59"/>
  <c r="DJ91" i="59"/>
  <c r="DH91" i="59"/>
  <c r="DG91" i="59"/>
  <c r="DF91" i="59"/>
  <c r="DE91" i="59"/>
  <c r="DD91" i="59"/>
  <c r="DC91" i="59"/>
  <c r="DB91" i="59"/>
  <c r="DA91" i="59"/>
  <c r="CZ91" i="59"/>
  <c r="CY91" i="59"/>
  <c r="CX91" i="59"/>
  <c r="CW91" i="59"/>
  <c r="CV91" i="59"/>
  <c r="CU91" i="59"/>
  <c r="CT91" i="59"/>
  <c r="CS91" i="59"/>
  <c r="CR91" i="59"/>
  <c r="CQ91" i="59"/>
  <c r="CP91" i="59"/>
  <c r="CO91" i="59"/>
  <c r="CM91" i="59"/>
  <c r="CL91" i="59"/>
  <c r="CK91" i="59"/>
  <c r="CJ91" i="59"/>
  <c r="CI91" i="59"/>
  <c r="ED90" i="59"/>
  <c r="EC90" i="59"/>
  <c r="EB90" i="59"/>
  <c r="EA90" i="59"/>
  <c r="DZ90" i="59"/>
  <c r="DY90" i="59"/>
  <c r="DX90" i="59"/>
  <c r="DW90" i="59"/>
  <c r="DV90" i="59"/>
  <c r="DU90" i="59"/>
  <c r="DT90" i="59"/>
  <c r="DS90" i="59"/>
  <c r="DR90" i="59"/>
  <c r="DQ90" i="59"/>
  <c r="DP90" i="59"/>
  <c r="DO90" i="59"/>
  <c r="DN90" i="59"/>
  <c r="DM90" i="59"/>
  <c r="DL90" i="59"/>
  <c r="DK90" i="59"/>
  <c r="DJ90" i="59"/>
  <c r="DH90" i="59"/>
  <c r="DG90" i="59"/>
  <c r="DF90" i="59"/>
  <c r="DE90" i="59"/>
  <c r="DD90" i="59"/>
  <c r="DC90" i="59"/>
  <c r="DB90" i="59"/>
  <c r="DA90" i="59"/>
  <c r="CZ90" i="59"/>
  <c r="CY90" i="59"/>
  <c r="CX90" i="59"/>
  <c r="CW90" i="59"/>
  <c r="CV90" i="59"/>
  <c r="CU90" i="59"/>
  <c r="CT90" i="59"/>
  <c r="CS90" i="59"/>
  <c r="CR90" i="59"/>
  <c r="CQ90" i="59"/>
  <c r="CP90" i="59"/>
  <c r="CO90" i="59"/>
  <c r="CN90" i="59"/>
  <c r="CM90" i="59"/>
  <c r="CL90" i="59"/>
  <c r="CK90" i="59"/>
  <c r="CJ90" i="59"/>
  <c r="CI90" i="59"/>
  <c r="ED89" i="59"/>
  <c r="EC89" i="59"/>
  <c r="EB89" i="59"/>
  <c r="EA89" i="59"/>
  <c r="DZ89" i="59"/>
  <c r="DY89" i="59"/>
  <c r="DX89" i="59"/>
  <c r="DW89" i="59"/>
  <c r="DV89" i="59"/>
  <c r="DU89" i="59"/>
  <c r="DT89" i="59"/>
  <c r="DS89" i="59"/>
  <c r="DR89" i="59"/>
  <c r="DQ89" i="59"/>
  <c r="DP89" i="59"/>
  <c r="DO89" i="59"/>
  <c r="DN89" i="59"/>
  <c r="DM89" i="59"/>
  <c r="DL89" i="59"/>
  <c r="DK89" i="59"/>
  <c r="DJ89" i="59"/>
  <c r="DH89" i="59"/>
  <c r="DG89" i="59"/>
  <c r="DF89" i="59"/>
  <c r="DE89" i="59"/>
  <c r="DD89" i="59"/>
  <c r="DC89" i="59"/>
  <c r="DB89" i="59"/>
  <c r="DA89" i="59"/>
  <c r="CZ89" i="59"/>
  <c r="CY89" i="59"/>
  <c r="CX89" i="59"/>
  <c r="CW89" i="59"/>
  <c r="CV89" i="59"/>
  <c r="CU89" i="59"/>
  <c r="CT89" i="59"/>
  <c r="CS89" i="59"/>
  <c r="CR89" i="59"/>
  <c r="CQ89" i="59"/>
  <c r="CP89" i="59"/>
  <c r="CO89" i="59"/>
  <c r="CN89" i="59"/>
  <c r="CM89" i="59"/>
  <c r="CL89" i="59"/>
  <c r="CK89" i="59"/>
  <c r="CJ89" i="59"/>
  <c r="CI89" i="59"/>
  <c r="ED88" i="59"/>
  <c r="EC88" i="59"/>
  <c r="EB88" i="59"/>
  <c r="EA88" i="59"/>
  <c r="DZ88" i="59"/>
  <c r="DY88" i="59"/>
  <c r="DX88" i="59"/>
  <c r="DW88" i="59"/>
  <c r="DV88" i="59"/>
  <c r="DU88" i="59"/>
  <c r="DT88" i="59"/>
  <c r="DS88" i="59"/>
  <c r="DR88" i="59"/>
  <c r="DQ88" i="59"/>
  <c r="DP88" i="59"/>
  <c r="DO88" i="59"/>
  <c r="DN88" i="59"/>
  <c r="DM88" i="59"/>
  <c r="DL88" i="59"/>
  <c r="DK88" i="59"/>
  <c r="DJ88" i="59"/>
  <c r="DI88" i="59"/>
  <c r="DH88" i="59"/>
  <c r="DG88" i="59"/>
  <c r="DF88" i="59"/>
  <c r="DE88" i="59"/>
  <c r="DD88" i="59"/>
  <c r="DC88" i="59"/>
  <c r="DB88" i="59"/>
  <c r="DA88" i="59"/>
  <c r="CZ88" i="59"/>
  <c r="CY88" i="59"/>
  <c r="CX88" i="59"/>
  <c r="CW88" i="59"/>
  <c r="CV88" i="59"/>
  <c r="CU88" i="59"/>
  <c r="CT88" i="59"/>
  <c r="CS88" i="59"/>
  <c r="CR88" i="59"/>
  <c r="CQ88" i="59"/>
  <c r="CP88" i="59"/>
  <c r="CO88" i="59"/>
  <c r="CM88" i="59"/>
  <c r="CL88" i="59"/>
  <c r="CK88" i="59"/>
  <c r="CJ88" i="59"/>
  <c r="CI88" i="59"/>
  <c r="ED87" i="59"/>
  <c r="EC87" i="59"/>
  <c r="EB87" i="59"/>
  <c r="EA87" i="59"/>
  <c r="DZ87" i="59"/>
  <c r="DY87" i="59"/>
  <c r="DX87" i="59"/>
  <c r="DW87" i="59"/>
  <c r="DV87" i="59"/>
  <c r="DU87" i="59"/>
  <c r="DT87" i="59"/>
  <c r="DS87" i="59"/>
  <c r="DR87" i="59"/>
  <c r="DQ87" i="59"/>
  <c r="DO87" i="59"/>
  <c r="DN87" i="59"/>
  <c r="DM87" i="59"/>
  <c r="DL87" i="59"/>
  <c r="DK87" i="59"/>
  <c r="DJ87" i="59"/>
  <c r="DI87" i="59"/>
  <c r="DH87" i="59"/>
  <c r="DG87" i="59"/>
  <c r="DF87" i="59"/>
  <c r="DE87" i="59"/>
  <c r="DD87" i="59"/>
  <c r="DC87" i="59"/>
  <c r="DB87" i="59"/>
  <c r="DA87" i="59"/>
  <c r="CZ87" i="59"/>
  <c r="CY87" i="59"/>
  <c r="CX87" i="59"/>
  <c r="CW87" i="59"/>
  <c r="CV87" i="59"/>
  <c r="CU87" i="59"/>
  <c r="CT87" i="59"/>
  <c r="CS87" i="59"/>
  <c r="CR87" i="59"/>
  <c r="CQ87" i="59"/>
  <c r="CP87" i="59"/>
  <c r="CO87" i="59"/>
  <c r="CM87" i="59"/>
  <c r="CL87" i="59"/>
  <c r="CK87" i="59"/>
  <c r="CJ87" i="59"/>
  <c r="CI87" i="59"/>
  <c r="ED86" i="59"/>
  <c r="EC86" i="59"/>
  <c r="EB86" i="59"/>
  <c r="EA86" i="59"/>
  <c r="DZ86" i="59"/>
  <c r="DY86" i="59"/>
  <c r="DX86" i="59"/>
  <c r="DW86" i="59"/>
  <c r="DV86" i="59"/>
  <c r="DU86" i="59"/>
  <c r="DT86" i="59"/>
  <c r="DS86" i="59"/>
  <c r="DR86" i="59"/>
  <c r="DQ86" i="59"/>
  <c r="DO86" i="59"/>
  <c r="DN86" i="59"/>
  <c r="DM86" i="59"/>
  <c r="DL86" i="59"/>
  <c r="DK86" i="59"/>
  <c r="DJ86" i="59"/>
  <c r="DI86" i="59"/>
  <c r="DH86" i="59"/>
  <c r="DG86" i="59"/>
  <c r="DF86" i="59"/>
  <c r="DE86" i="59"/>
  <c r="DD86" i="59"/>
  <c r="DC86" i="59"/>
  <c r="DA86" i="59"/>
  <c r="CZ86" i="59"/>
  <c r="CY86" i="59"/>
  <c r="CX86" i="59"/>
  <c r="CW86" i="59"/>
  <c r="CV86" i="59"/>
  <c r="CT86" i="59"/>
  <c r="CS86" i="59"/>
  <c r="CR86" i="59"/>
  <c r="CQ86" i="59"/>
  <c r="CP86" i="59"/>
  <c r="CO86" i="59"/>
  <c r="CM86" i="59"/>
  <c r="CL86" i="59"/>
  <c r="CK86" i="59"/>
  <c r="CJ86" i="59"/>
  <c r="CI86" i="59"/>
  <c r="ED85" i="59"/>
  <c r="EC85" i="59"/>
  <c r="EB85" i="59"/>
  <c r="EA85" i="59"/>
  <c r="DZ85" i="59"/>
  <c r="DY85" i="59"/>
  <c r="DX85" i="59"/>
  <c r="DW85" i="59"/>
  <c r="DV85" i="59"/>
  <c r="DU85" i="59"/>
  <c r="DT85" i="59"/>
  <c r="DS85" i="59"/>
  <c r="DR85" i="59"/>
  <c r="DQ85" i="59"/>
  <c r="DO85" i="59"/>
  <c r="DN85" i="59"/>
  <c r="DM85" i="59"/>
  <c r="DL85" i="59"/>
  <c r="DK85" i="59"/>
  <c r="DJ85" i="59"/>
  <c r="DI85" i="59"/>
  <c r="DH85" i="59"/>
  <c r="DG85" i="59"/>
  <c r="DF85" i="59"/>
  <c r="DE85" i="59"/>
  <c r="DD85" i="59"/>
  <c r="DC85" i="59"/>
  <c r="DA85" i="59"/>
  <c r="CZ85" i="59"/>
  <c r="CY85" i="59"/>
  <c r="CX85" i="59"/>
  <c r="CW85" i="59"/>
  <c r="CV85" i="59"/>
  <c r="CT85" i="59"/>
  <c r="CS85" i="59"/>
  <c r="CR85" i="59"/>
  <c r="CQ85" i="59"/>
  <c r="CP85" i="59"/>
  <c r="CO85" i="59"/>
  <c r="CM85" i="59"/>
  <c r="CL85" i="59"/>
  <c r="CK85" i="59"/>
  <c r="CJ85" i="59"/>
  <c r="CI85" i="59"/>
  <c r="ED84" i="59"/>
  <c r="EC84" i="59"/>
  <c r="EB84" i="59"/>
  <c r="EA84" i="59"/>
  <c r="DZ84" i="59"/>
  <c r="DY84" i="59"/>
  <c r="DX84" i="59"/>
  <c r="DW84" i="59"/>
  <c r="DV84" i="59"/>
  <c r="DU84" i="59"/>
  <c r="DT84" i="59"/>
  <c r="DS84" i="59"/>
  <c r="DR84" i="59"/>
  <c r="DQ84" i="59"/>
  <c r="DO84" i="59"/>
  <c r="DN84" i="59"/>
  <c r="DM84" i="59"/>
  <c r="DL84" i="59"/>
  <c r="DK84" i="59"/>
  <c r="DJ84" i="59"/>
  <c r="DI84" i="59"/>
  <c r="DH84" i="59"/>
  <c r="DG84" i="59"/>
  <c r="DF84" i="59"/>
  <c r="DE84" i="59"/>
  <c r="DD84" i="59"/>
  <c r="DC84" i="59"/>
  <c r="DA84" i="59"/>
  <c r="CZ84" i="59"/>
  <c r="CY84" i="59"/>
  <c r="CX84" i="59"/>
  <c r="CW84" i="59"/>
  <c r="CV84" i="59"/>
  <c r="CT84" i="59"/>
  <c r="CS84" i="59"/>
  <c r="CR84" i="59"/>
  <c r="CQ84" i="59"/>
  <c r="CP84" i="59"/>
  <c r="CO84" i="59"/>
  <c r="CM84" i="59"/>
  <c r="CL84" i="59"/>
  <c r="CK84" i="59"/>
  <c r="CJ84" i="59"/>
  <c r="CI84" i="59"/>
  <c r="ED83" i="59"/>
  <c r="EC83" i="59"/>
  <c r="EB83" i="59"/>
  <c r="EA83" i="59"/>
  <c r="DZ83" i="59"/>
  <c r="DY83" i="59"/>
  <c r="DX83" i="59"/>
  <c r="DW83" i="59"/>
  <c r="DV83" i="59"/>
  <c r="DU83" i="59"/>
  <c r="DT83" i="59"/>
  <c r="DS83" i="59"/>
  <c r="DR83" i="59"/>
  <c r="DQ83" i="59"/>
  <c r="DO83" i="59"/>
  <c r="DN83" i="59"/>
  <c r="DM83" i="59"/>
  <c r="DL83" i="59"/>
  <c r="DK83" i="59"/>
  <c r="DJ83" i="59"/>
  <c r="DI83" i="59"/>
  <c r="DH83" i="59"/>
  <c r="DG83" i="59"/>
  <c r="DF83" i="59"/>
  <c r="DE83" i="59"/>
  <c r="DD83" i="59"/>
  <c r="DC83" i="59"/>
  <c r="DA83" i="59"/>
  <c r="CZ83" i="59"/>
  <c r="CY83" i="59"/>
  <c r="CX83" i="59"/>
  <c r="CW83" i="59"/>
  <c r="CV83" i="59"/>
  <c r="CU83" i="59"/>
  <c r="CT83" i="59"/>
  <c r="CS83" i="59"/>
  <c r="CR83" i="59"/>
  <c r="CQ83" i="59"/>
  <c r="CP83" i="59"/>
  <c r="CO83" i="59"/>
  <c r="CM83" i="59"/>
  <c r="CL83" i="59"/>
  <c r="CK83" i="59"/>
  <c r="CJ83" i="59"/>
  <c r="CI83" i="59"/>
  <c r="ED82" i="59"/>
  <c r="EC82" i="59"/>
  <c r="EB82" i="59"/>
  <c r="EA82" i="59"/>
  <c r="DZ82" i="59"/>
  <c r="DY82" i="59"/>
  <c r="DX82" i="59"/>
  <c r="DW82" i="59"/>
  <c r="DV82" i="59"/>
  <c r="DU82" i="59"/>
  <c r="DT82" i="59"/>
  <c r="DS82" i="59"/>
  <c r="DR82" i="59"/>
  <c r="DQ82" i="59"/>
  <c r="DO82" i="59"/>
  <c r="DN82" i="59"/>
  <c r="DM82" i="59"/>
  <c r="DL82" i="59"/>
  <c r="DK82" i="59"/>
  <c r="DJ82" i="59"/>
  <c r="DI82" i="59"/>
  <c r="DH82" i="59"/>
  <c r="DG82" i="59"/>
  <c r="DF82" i="59"/>
  <c r="DE82" i="59"/>
  <c r="DD82" i="59"/>
  <c r="DC82" i="59"/>
  <c r="DA82" i="59"/>
  <c r="CZ82" i="59"/>
  <c r="CY82" i="59"/>
  <c r="CX82" i="59"/>
  <c r="CW82" i="59"/>
  <c r="CV82" i="59"/>
  <c r="CU82" i="59"/>
  <c r="CT82" i="59"/>
  <c r="CS82" i="59"/>
  <c r="CR82" i="59"/>
  <c r="CQ82" i="59"/>
  <c r="CP82" i="59"/>
  <c r="CO82" i="59"/>
  <c r="CM82" i="59"/>
  <c r="CL82" i="59"/>
  <c r="CK82" i="59"/>
  <c r="CJ82" i="59"/>
  <c r="CI82" i="59"/>
  <c r="ED81" i="59"/>
  <c r="EC81" i="59"/>
  <c r="EB81" i="59"/>
  <c r="EA81" i="59"/>
  <c r="DZ81" i="59"/>
  <c r="DY81" i="59"/>
  <c r="DX81" i="59"/>
  <c r="DW81" i="59"/>
  <c r="DV81" i="59"/>
  <c r="DU81" i="59"/>
  <c r="DT81" i="59"/>
  <c r="DS81" i="59"/>
  <c r="DR81" i="59"/>
  <c r="DQ81" i="59"/>
  <c r="DP81" i="59"/>
  <c r="DO81" i="59"/>
  <c r="DN81" i="59"/>
  <c r="DM81" i="59"/>
  <c r="DL81" i="59"/>
  <c r="DK81" i="59"/>
  <c r="DJ81" i="59"/>
  <c r="DI81" i="59"/>
  <c r="DH81" i="59"/>
  <c r="DG81" i="59"/>
  <c r="DF81" i="59"/>
  <c r="DE81" i="59"/>
  <c r="DD81" i="59"/>
  <c r="DC81" i="59"/>
  <c r="DB81" i="59"/>
  <c r="DA81" i="59"/>
  <c r="CZ81" i="59"/>
  <c r="CY81" i="59"/>
  <c r="CX81" i="59"/>
  <c r="CW81" i="59"/>
  <c r="CV81" i="59"/>
  <c r="CU81" i="59"/>
  <c r="CT81" i="59"/>
  <c r="CS81" i="59"/>
  <c r="CR81" i="59"/>
  <c r="CQ81" i="59"/>
  <c r="CP81" i="59"/>
  <c r="CO81" i="59"/>
  <c r="CM81" i="59"/>
  <c r="CL81" i="59"/>
  <c r="CK81" i="59"/>
  <c r="CJ81" i="59"/>
  <c r="CI81" i="59"/>
  <c r="ED80" i="59"/>
  <c r="EC80" i="59"/>
  <c r="EB80" i="59"/>
  <c r="EA80" i="59"/>
  <c r="DZ80" i="59"/>
  <c r="DY80" i="59"/>
  <c r="DX80" i="59"/>
  <c r="DW80" i="59"/>
  <c r="DV80" i="59"/>
  <c r="DU80" i="59"/>
  <c r="DT80" i="59"/>
  <c r="DS80" i="59"/>
  <c r="DR80" i="59"/>
  <c r="DQ80" i="59"/>
  <c r="DP80" i="59"/>
  <c r="DO80" i="59"/>
  <c r="DN80" i="59"/>
  <c r="DM80" i="59"/>
  <c r="DL80" i="59"/>
  <c r="DK80" i="59"/>
  <c r="DJ80" i="59"/>
  <c r="DI80" i="59"/>
  <c r="DH80" i="59"/>
  <c r="DG80" i="59"/>
  <c r="DF80" i="59"/>
  <c r="DE80" i="59"/>
  <c r="DD80" i="59"/>
  <c r="DC80" i="59"/>
  <c r="DB80" i="59"/>
  <c r="DA80" i="59"/>
  <c r="CZ80" i="59"/>
  <c r="CY80" i="59"/>
  <c r="CX80" i="59"/>
  <c r="CW80" i="59"/>
  <c r="CV80" i="59"/>
  <c r="CU80" i="59"/>
  <c r="CT80" i="59"/>
  <c r="CS80" i="59"/>
  <c r="CR80" i="59"/>
  <c r="CQ80" i="59"/>
  <c r="CP80" i="59"/>
  <c r="CO80" i="59"/>
  <c r="CM80" i="59"/>
  <c r="CL80" i="59"/>
  <c r="CK80" i="59"/>
  <c r="CJ80" i="59"/>
  <c r="CI80" i="59"/>
  <c r="ED79" i="59"/>
  <c r="EC79" i="59"/>
  <c r="EB79" i="59"/>
  <c r="EA79" i="59"/>
  <c r="DZ79" i="59"/>
  <c r="DY79" i="59"/>
  <c r="DX79" i="59"/>
  <c r="DW79" i="59"/>
  <c r="DV79" i="59"/>
  <c r="DU79" i="59"/>
  <c r="DT79" i="59"/>
  <c r="DS79" i="59"/>
  <c r="DR79" i="59"/>
  <c r="DQ79" i="59"/>
  <c r="DP79" i="59"/>
  <c r="DO79" i="59"/>
  <c r="DN79" i="59"/>
  <c r="DM79" i="59"/>
  <c r="DL79" i="59"/>
  <c r="DK79" i="59"/>
  <c r="DJ79" i="59"/>
  <c r="DI79" i="59"/>
  <c r="DH79" i="59"/>
  <c r="DG79" i="59"/>
  <c r="DF79" i="59"/>
  <c r="DE79" i="59"/>
  <c r="DD79" i="59"/>
  <c r="DC79" i="59"/>
  <c r="DB79" i="59"/>
  <c r="DA79" i="59"/>
  <c r="CZ79" i="59"/>
  <c r="CY79" i="59"/>
  <c r="CX79" i="59"/>
  <c r="CW79" i="59"/>
  <c r="CV79" i="59"/>
  <c r="CU79" i="59"/>
  <c r="CT79" i="59"/>
  <c r="CS79" i="59"/>
  <c r="CR79" i="59"/>
  <c r="CQ79" i="59"/>
  <c r="CP79" i="59"/>
  <c r="CO79" i="59"/>
  <c r="CM79" i="59"/>
  <c r="CL79" i="59"/>
  <c r="CK79" i="59"/>
  <c r="CJ79" i="59"/>
  <c r="CI79" i="59"/>
  <c r="ED78" i="59"/>
  <c r="EC78" i="59"/>
  <c r="EB78" i="59"/>
  <c r="EA78" i="59"/>
  <c r="DZ78" i="59"/>
  <c r="DY78" i="59"/>
  <c r="DX78" i="59"/>
  <c r="DW78" i="59"/>
  <c r="DV78" i="59"/>
  <c r="DU78" i="59"/>
  <c r="DT78" i="59"/>
  <c r="DS78" i="59"/>
  <c r="DR78" i="59"/>
  <c r="DQ78" i="59"/>
  <c r="DP78" i="59"/>
  <c r="DO78" i="59"/>
  <c r="DN78" i="59"/>
  <c r="DM78" i="59"/>
  <c r="DL78" i="59"/>
  <c r="DK78" i="59"/>
  <c r="DJ78" i="59"/>
  <c r="DI78" i="59"/>
  <c r="DH78" i="59"/>
  <c r="DG78" i="59"/>
  <c r="DF78" i="59"/>
  <c r="DE78" i="59"/>
  <c r="DD78" i="59"/>
  <c r="DC78" i="59"/>
  <c r="DB78" i="59"/>
  <c r="DA78" i="59"/>
  <c r="CZ78" i="59"/>
  <c r="CY78" i="59"/>
  <c r="CX78" i="59"/>
  <c r="CW78" i="59"/>
  <c r="CV78" i="59"/>
  <c r="CU78" i="59"/>
  <c r="CT78" i="59"/>
  <c r="CS78" i="59"/>
  <c r="CR78" i="59"/>
  <c r="CQ78" i="59"/>
  <c r="CP78" i="59"/>
  <c r="CO78" i="59"/>
  <c r="CN78" i="59"/>
  <c r="CM78" i="59"/>
  <c r="CL78" i="59"/>
  <c r="CK78" i="59"/>
  <c r="CJ78" i="59"/>
  <c r="CI78" i="59"/>
  <c r="ED77" i="59"/>
  <c r="EC77" i="59"/>
  <c r="EB77" i="59"/>
  <c r="EA77" i="59"/>
  <c r="DZ77" i="59"/>
  <c r="DY77" i="59"/>
  <c r="DX77" i="59"/>
  <c r="DW77" i="59"/>
  <c r="DV77" i="59"/>
  <c r="DU77" i="59"/>
  <c r="DT77" i="59"/>
  <c r="DS77" i="59"/>
  <c r="DR77" i="59"/>
  <c r="DQ77" i="59"/>
  <c r="DP77" i="59"/>
  <c r="DO77" i="59"/>
  <c r="DN77" i="59"/>
  <c r="DM77" i="59"/>
  <c r="DL77" i="59"/>
  <c r="DK77" i="59"/>
  <c r="DJ77" i="59"/>
  <c r="DH77" i="59"/>
  <c r="DG77" i="59"/>
  <c r="DF77" i="59"/>
  <c r="DE77" i="59"/>
  <c r="DD77" i="59"/>
  <c r="DC77" i="59"/>
  <c r="DA77" i="59"/>
  <c r="CZ77" i="59"/>
  <c r="CY77" i="59"/>
  <c r="CX77" i="59"/>
  <c r="CW77" i="59"/>
  <c r="CV77" i="59"/>
  <c r="CU77" i="59"/>
  <c r="CT77" i="59"/>
  <c r="CS77" i="59"/>
  <c r="CR77" i="59"/>
  <c r="CQ77" i="59"/>
  <c r="CP77" i="59"/>
  <c r="CO77" i="59"/>
  <c r="CM77" i="59"/>
  <c r="CL77" i="59"/>
  <c r="CK77" i="59"/>
  <c r="CJ77" i="59"/>
  <c r="CI77" i="59"/>
  <c r="ED76" i="59"/>
  <c r="EC76" i="59"/>
  <c r="EB76" i="59"/>
  <c r="EA76" i="59"/>
  <c r="DZ76" i="59"/>
  <c r="DY76" i="59"/>
  <c r="DX76" i="59"/>
  <c r="DW76" i="59"/>
  <c r="DV76" i="59"/>
  <c r="DU76" i="59"/>
  <c r="DT76" i="59"/>
  <c r="DS76" i="59"/>
  <c r="DR76" i="59"/>
  <c r="DQ76" i="59"/>
  <c r="DP76" i="59"/>
  <c r="DO76" i="59"/>
  <c r="DN76" i="59"/>
  <c r="DM76" i="59"/>
  <c r="DL76" i="59"/>
  <c r="DK76" i="59"/>
  <c r="DJ76" i="59"/>
  <c r="DI76" i="59"/>
  <c r="DH76" i="59"/>
  <c r="DG76" i="59"/>
  <c r="DF76" i="59"/>
  <c r="DE76" i="59"/>
  <c r="DD76" i="59"/>
  <c r="DC76" i="59"/>
  <c r="DA76" i="59"/>
  <c r="CZ76" i="59"/>
  <c r="CY76" i="59"/>
  <c r="CX76" i="59"/>
  <c r="CW76" i="59"/>
  <c r="CV76" i="59"/>
  <c r="CU76" i="59"/>
  <c r="CT76" i="59"/>
  <c r="CS76" i="59"/>
  <c r="CR76" i="59"/>
  <c r="CQ76" i="59"/>
  <c r="CP76" i="59"/>
  <c r="CO76" i="59"/>
  <c r="CM76" i="59"/>
  <c r="CL76" i="59"/>
  <c r="CK76" i="59"/>
  <c r="CJ76" i="59"/>
  <c r="CI76" i="59"/>
  <c r="ED75" i="59"/>
  <c r="EC75" i="59"/>
  <c r="EB75" i="59"/>
  <c r="EA75" i="59"/>
  <c r="DZ75" i="59"/>
  <c r="DY75" i="59"/>
  <c r="DX75" i="59"/>
  <c r="DW75" i="59"/>
  <c r="DV75" i="59"/>
  <c r="DU75" i="59"/>
  <c r="DT75" i="59"/>
  <c r="DS75" i="59"/>
  <c r="DR75" i="59"/>
  <c r="DQ75" i="59"/>
  <c r="DP75" i="59"/>
  <c r="DO75" i="59"/>
  <c r="DN75" i="59"/>
  <c r="DM75" i="59"/>
  <c r="DL75" i="59"/>
  <c r="DK75" i="59"/>
  <c r="DJ75" i="59"/>
  <c r="DI75" i="59"/>
  <c r="DH75" i="59"/>
  <c r="DG75" i="59"/>
  <c r="DF75" i="59"/>
  <c r="DE75" i="59"/>
  <c r="DD75" i="59"/>
  <c r="DC75" i="59"/>
  <c r="DB75" i="59"/>
  <c r="DA75" i="59"/>
  <c r="CZ75" i="59"/>
  <c r="CY75" i="59"/>
  <c r="CX75" i="59"/>
  <c r="CW75" i="59"/>
  <c r="CV75" i="59"/>
  <c r="CU75" i="59"/>
  <c r="CT75" i="59"/>
  <c r="CS75" i="59"/>
  <c r="CR75" i="59"/>
  <c r="CQ75" i="59"/>
  <c r="CP75" i="59"/>
  <c r="CO75" i="59"/>
  <c r="CM75" i="59"/>
  <c r="CL75" i="59"/>
  <c r="CK75" i="59"/>
  <c r="CJ75" i="59"/>
  <c r="CI75" i="59"/>
  <c r="ED74" i="59"/>
  <c r="EC74" i="59"/>
  <c r="EB74" i="59"/>
  <c r="EA74" i="59"/>
  <c r="DZ74" i="59"/>
  <c r="DY74" i="59"/>
  <c r="DX74" i="59"/>
  <c r="DW74" i="59"/>
  <c r="DV74" i="59"/>
  <c r="DU74" i="59"/>
  <c r="DT74" i="59"/>
  <c r="DS74" i="59"/>
  <c r="DR74" i="59"/>
  <c r="DQ74" i="59"/>
  <c r="DP74" i="59"/>
  <c r="DO74" i="59"/>
  <c r="DN74" i="59"/>
  <c r="DM74" i="59"/>
  <c r="DL74" i="59"/>
  <c r="DK74" i="59"/>
  <c r="DJ74" i="59"/>
  <c r="DI74" i="59"/>
  <c r="DH74" i="59"/>
  <c r="DG74" i="59"/>
  <c r="DF74" i="59"/>
  <c r="DE74" i="59"/>
  <c r="DD74" i="59"/>
  <c r="DC74" i="59"/>
  <c r="DB74" i="59"/>
  <c r="DA74" i="59"/>
  <c r="CZ74" i="59"/>
  <c r="CY74" i="59"/>
  <c r="CX74" i="59"/>
  <c r="CW74" i="59"/>
  <c r="CV74" i="59"/>
  <c r="CU74" i="59"/>
  <c r="CT74" i="59"/>
  <c r="CS74" i="59"/>
  <c r="CR74" i="59"/>
  <c r="CQ74" i="59"/>
  <c r="CP74" i="59"/>
  <c r="CO74" i="59"/>
  <c r="CM74" i="59"/>
  <c r="CL74" i="59"/>
  <c r="CK74" i="59"/>
  <c r="CJ74" i="59"/>
  <c r="CI74" i="59"/>
  <c r="ED73" i="59"/>
  <c r="EC73" i="59"/>
  <c r="EB73" i="59"/>
  <c r="EA73" i="59"/>
  <c r="DZ73" i="59"/>
  <c r="DY73" i="59"/>
  <c r="DX73" i="59"/>
  <c r="DW73" i="59"/>
  <c r="DV73" i="59"/>
  <c r="DU73" i="59"/>
  <c r="DT73" i="59"/>
  <c r="DS73" i="59"/>
  <c r="DR73" i="59"/>
  <c r="DQ73" i="59"/>
  <c r="DP73" i="59"/>
  <c r="DO73" i="59"/>
  <c r="DN73" i="59"/>
  <c r="DM73" i="59"/>
  <c r="DL73" i="59"/>
  <c r="DK73" i="59"/>
  <c r="DJ73" i="59"/>
  <c r="DI73" i="59"/>
  <c r="DH73" i="59"/>
  <c r="DG73" i="59"/>
  <c r="DF73" i="59"/>
  <c r="DE73" i="59"/>
  <c r="DD73" i="59"/>
  <c r="DC73" i="59"/>
  <c r="DB73" i="59"/>
  <c r="DA73" i="59"/>
  <c r="CZ73" i="59"/>
  <c r="CY73" i="59"/>
  <c r="CX73" i="59"/>
  <c r="CW73" i="59"/>
  <c r="CV73" i="59"/>
  <c r="CU73" i="59"/>
  <c r="CT73" i="59"/>
  <c r="CS73" i="59"/>
  <c r="CR73" i="59"/>
  <c r="CQ73" i="59"/>
  <c r="CP73" i="59"/>
  <c r="CO73" i="59"/>
  <c r="CN73" i="59"/>
  <c r="CM73" i="59"/>
  <c r="CL73" i="59"/>
  <c r="CK73" i="59"/>
  <c r="CJ73" i="59"/>
  <c r="CI73" i="59"/>
  <c r="ED72" i="59"/>
  <c r="EC72" i="59"/>
  <c r="EB72" i="59"/>
  <c r="EA72" i="59"/>
  <c r="DZ72" i="59"/>
  <c r="DY72" i="59"/>
  <c r="DX72" i="59"/>
  <c r="DW72" i="59"/>
  <c r="DV72" i="59"/>
  <c r="DU72" i="59"/>
  <c r="DT72" i="59"/>
  <c r="DS72" i="59"/>
  <c r="DR72" i="59"/>
  <c r="DQ72" i="59"/>
  <c r="DP72" i="59"/>
  <c r="DO72" i="59"/>
  <c r="DN72" i="59"/>
  <c r="DM72" i="59"/>
  <c r="DL72" i="59"/>
  <c r="DK72" i="59"/>
  <c r="DJ72" i="59"/>
  <c r="DI72" i="59"/>
  <c r="DH72" i="59"/>
  <c r="DG72" i="59"/>
  <c r="DF72" i="59"/>
  <c r="DE72" i="59"/>
  <c r="DD72" i="59"/>
  <c r="DC72" i="59"/>
  <c r="DB72" i="59"/>
  <c r="DA72" i="59"/>
  <c r="CZ72" i="59"/>
  <c r="CY72" i="59"/>
  <c r="CX72" i="59"/>
  <c r="CW72" i="59"/>
  <c r="CV72" i="59"/>
  <c r="CU72" i="59"/>
  <c r="CT72" i="59"/>
  <c r="CS72" i="59"/>
  <c r="CR72" i="59"/>
  <c r="CQ72" i="59"/>
  <c r="CP72" i="59"/>
  <c r="CO72" i="59"/>
  <c r="CM72" i="59"/>
  <c r="CL72" i="59"/>
  <c r="CK72" i="59"/>
  <c r="CJ72" i="59"/>
  <c r="CI72" i="59"/>
  <c r="ED71" i="59"/>
  <c r="EC71" i="59"/>
  <c r="EB71" i="59"/>
  <c r="EA71" i="59"/>
  <c r="DZ71" i="59"/>
  <c r="DY71" i="59"/>
  <c r="DX71" i="59"/>
  <c r="DW71" i="59"/>
  <c r="DV71" i="59"/>
  <c r="DU71" i="59"/>
  <c r="DT71" i="59"/>
  <c r="DS71" i="59"/>
  <c r="DR71" i="59"/>
  <c r="DQ71" i="59"/>
  <c r="DO71" i="59"/>
  <c r="DN71" i="59"/>
  <c r="DM71" i="59"/>
  <c r="DL71" i="59"/>
  <c r="DK71" i="59"/>
  <c r="DJ71" i="59"/>
  <c r="DI71" i="59"/>
  <c r="DH71" i="59"/>
  <c r="DG71" i="59"/>
  <c r="DF71" i="59"/>
  <c r="DE71" i="59"/>
  <c r="DD71" i="59"/>
  <c r="DC71" i="59"/>
  <c r="DB71" i="59"/>
  <c r="DA71" i="59"/>
  <c r="CZ71" i="59"/>
  <c r="CY71" i="59"/>
  <c r="CX71" i="59"/>
  <c r="CW71" i="59"/>
  <c r="CV71" i="59"/>
  <c r="CU71" i="59"/>
  <c r="CT71" i="59"/>
  <c r="CS71" i="59"/>
  <c r="CR71" i="59"/>
  <c r="CQ71" i="59"/>
  <c r="CP71" i="59"/>
  <c r="CO71" i="59"/>
  <c r="CM71" i="59"/>
  <c r="CL71" i="59"/>
  <c r="CK71" i="59"/>
  <c r="CJ71" i="59"/>
  <c r="CI71" i="59"/>
  <c r="ED70" i="59"/>
  <c r="EC70" i="59"/>
  <c r="EB70" i="59"/>
  <c r="EA70" i="59"/>
  <c r="DZ70" i="59"/>
  <c r="DY70" i="59"/>
  <c r="DX70" i="59"/>
  <c r="DW70" i="59"/>
  <c r="DV70" i="59"/>
  <c r="DU70" i="59"/>
  <c r="DT70" i="59"/>
  <c r="DS70" i="59"/>
  <c r="DR70" i="59"/>
  <c r="DQ70" i="59"/>
  <c r="DP70" i="59"/>
  <c r="DO70" i="59"/>
  <c r="DN70" i="59"/>
  <c r="DM70" i="59"/>
  <c r="DL70" i="59"/>
  <c r="DK70" i="59"/>
  <c r="DJ70" i="59"/>
  <c r="DI70" i="59"/>
  <c r="DH70" i="59"/>
  <c r="DG70" i="59"/>
  <c r="DF70" i="59"/>
  <c r="DE70" i="59"/>
  <c r="DD70" i="59"/>
  <c r="DC70" i="59"/>
  <c r="DB70" i="59"/>
  <c r="DA70" i="59"/>
  <c r="CZ70" i="59"/>
  <c r="CY70" i="59"/>
  <c r="CX70" i="59"/>
  <c r="CW70" i="59"/>
  <c r="CV70" i="59"/>
  <c r="CU70" i="59"/>
  <c r="CT70" i="59"/>
  <c r="CS70" i="59"/>
  <c r="CR70" i="59"/>
  <c r="CQ70" i="59"/>
  <c r="CP70" i="59"/>
  <c r="CO70" i="59"/>
  <c r="CN70" i="59"/>
  <c r="CM70" i="59"/>
  <c r="CL70" i="59"/>
  <c r="CK70" i="59"/>
  <c r="CJ70" i="59"/>
  <c r="CI70" i="59"/>
  <c r="ED69" i="59"/>
  <c r="EC69" i="59"/>
  <c r="EB69" i="59"/>
  <c r="EA69" i="59"/>
  <c r="DZ69" i="59"/>
  <c r="DY69" i="59"/>
  <c r="DX69" i="59"/>
  <c r="DW69" i="59"/>
  <c r="DV69" i="59"/>
  <c r="DU69" i="59"/>
  <c r="DT69" i="59"/>
  <c r="DS69" i="59"/>
  <c r="DR69" i="59"/>
  <c r="DQ69" i="59"/>
  <c r="DP69" i="59"/>
  <c r="DO69" i="59"/>
  <c r="DN69" i="59"/>
  <c r="DM69" i="59"/>
  <c r="DL69" i="59"/>
  <c r="DK69" i="59"/>
  <c r="DJ69" i="59"/>
  <c r="DI69" i="59"/>
  <c r="DH69" i="59"/>
  <c r="DG69" i="59"/>
  <c r="DF69" i="59"/>
  <c r="DE69" i="59"/>
  <c r="DD69" i="59"/>
  <c r="DC69" i="59"/>
  <c r="DB69" i="59"/>
  <c r="DA69" i="59"/>
  <c r="CZ69" i="59"/>
  <c r="CY69" i="59"/>
  <c r="CX69" i="59"/>
  <c r="CW69" i="59"/>
  <c r="CV69" i="59"/>
  <c r="CU69" i="59"/>
  <c r="CT69" i="59"/>
  <c r="CS69" i="59"/>
  <c r="CR69" i="59"/>
  <c r="CQ69" i="59"/>
  <c r="CP69" i="59"/>
  <c r="CO69" i="59"/>
  <c r="CN69" i="59"/>
  <c r="CM69" i="59"/>
  <c r="CL69" i="59"/>
  <c r="CK69" i="59"/>
  <c r="CJ69" i="59"/>
  <c r="CI69" i="59"/>
  <c r="ED68" i="59"/>
  <c r="EC68" i="59"/>
  <c r="EB68" i="59"/>
  <c r="EA68" i="59"/>
  <c r="DZ68" i="59"/>
  <c r="DY68" i="59"/>
  <c r="DX68" i="59"/>
  <c r="DW68" i="59"/>
  <c r="DV68" i="59"/>
  <c r="DU68" i="59"/>
  <c r="DT68" i="59"/>
  <c r="DS68" i="59"/>
  <c r="DR68" i="59"/>
  <c r="DQ68" i="59"/>
  <c r="DP68" i="59"/>
  <c r="DO68" i="59"/>
  <c r="DN68" i="59"/>
  <c r="DM68" i="59"/>
  <c r="DL68" i="59"/>
  <c r="DK68" i="59"/>
  <c r="DJ68" i="59"/>
  <c r="DI68" i="59"/>
  <c r="DH68" i="59"/>
  <c r="DG68" i="59"/>
  <c r="DF68" i="59"/>
  <c r="DE68" i="59"/>
  <c r="DD68" i="59"/>
  <c r="DC68" i="59"/>
  <c r="DB68" i="59"/>
  <c r="DA68" i="59"/>
  <c r="CZ68" i="59"/>
  <c r="CY68" i="59"/>
  <c r="CX68" i="59"/>
  <c r="CW68" i="59"/>
  <c r="CV68" i="59"/>
  <c r="CU68" i="59"/>
  <c r="CT68" i="59"/>
  <c r="CS68" i="59"/>
  <c r="CR68" i="59"/>
  <c r="CQ68" i="59"/>
  <c r="CP68" i="59"/>
  <c r="CO68" i="59"/>
  <c r="CN68" i="59"/>
  <c r="CM68" i="59"/>
  <c r="CL68" i="59"/>
  <c r="CK68" i="59"/>
  <c r="CJ68" i="59"/>
  <c r="CI68" i="59"/>
  <c r="ED67" i="59"/>
  <c r="EC67" i="59"/>
  <c r="EB67" i="59"/>
  <c r="EA67" i="59"/>
  <c r="DZ67" i="59"/>
  <c r="DY67" i="59"/>
  <c r="DX67" i="59"/>
  <c r="DW67" i="59"/>
  <c r="DV67" i="59"/>
  <c r="DU67" i="59"/>
  <c r="DT67" i="59"/>
  <c r="DS67" i="59"/>
  <c r="DR67" i="59"/>
  <c r="DQ67" i="59"/>
  <c r="DP67" i="59"/>
  <c r="DO67" i="59"/>
  <c r="DN67" i="59"/>
  <c r="DM67" i="59"/>
  <c r="DL67" i="59"/>
  <c r="DK67" i="59"/>
  <c r="DJ67" i="59"/>
  <c r="DI67" i="59"/>
  <c r="DH67" i="59"/>
  <c r="DG67" i="59"/>
  <c r="DF67" i="59"/>
  <c r="DE67" i="59"/>
  <c r="DD67" i="59"/>
  <c r="DC67" i="59"/>
  <c r="DB67" i="59"/>
  <c r="DA67" i="59"/>
  <c r="CZ67" i="59"/>
  <c r="CY67" i="59"/>
  <c r="CX67" i="59"/>
  <c r="CW67" i="59"/>
  <c r="CV67" i="59"/>
  <c r="CU67" i="59"/>
  <c r="CT67" i="59"/>
  <c r="CS67" i="59"/>
  <c r="CR67" i="59"/>
  <c r="CQ67" i="59"/>
  <c r="CP67" i="59"/>
  <c r="CO67" i="59"/>
  <c r="CN67" i="59"/>
  <c r="CM67" i="59"/>
  <c r="CL67" i="59"/>
  <c r="CK67" i="59"/>
  <c r="CJ67" i="59"/>
  <c r="CI67" i="59"/>
  <c r="ED66" i="59"/>
  <c r="EC66" i="59"/>
  <c r="EB66" i="59"/>
  <c r="EA66" i="59"/>
  <c r="DZ66" i="59"/>
  <c r="DY66" i="59"/>
  <c r="DX66" i="59"/>
  <c r="DW66" i="59"/>
  <c r="DV66" i="59"/>
  <c r="DU66" i="59"/>
  <c r="DT66" i="59"/>
  <c r="DS66" i="59"/>
  <c r="DR66" i="59"/>
  <c r="DQ66" i="59"/>
  <c r="DP66" i="59"/>
  <c r="DO66" i="59"/>
  <c r="DN66" i="59"/>
  <c r="DM66" i="59"/>
  <c r="DL66" i="59"/>
  <c r="DK66" i="59"/>
  <c r="DJ66" i="59"/>
  <c r="DI66" i="59"/>
  <c r="DH66" i="59"/>
  <c r="DG66" i="59"/>
  <c r="DF66" i="59"/>
  <c r="DE66" i="59"/>
  <c r="DD66" i="59"/>
  <c r="DC66" i="59"/>
  <c r="DB66" i="59"/>
  <c r="DA66" i="59"/>
  <c r="CZ66" i="59"/>
  <c r="CY66" i="59"/>
  <c r="CX66" i="59"/>
  <c r="CW66" i="59"/>
  <c r="CV66" i="59"/>
  <c r="CU66" i="59"/>
  <c r="CT66" i="59"/>
  <c r="CS66" i="59"/>
  <c r="CR66" i="59"/>
  <c r="CQ66" i="59"/>
  <c r="CP66" i="59"/>
  <c r="CO66" i="59"/>
  <c r="CN66" i="59"/>
  <c r="CM66" i="59"/>
  <c r="CL66" i="59"/>
  <c r="CK66" i="59"/>
  <c r="CJ66" i="59"/>
  <c r="CI66" i="59"/>
  <c r="ED65" i="59"/>
  <c r="EC65" i="59"/>
  <c r="EB65" i="59"/>
  <c r="EA65" i="59"/>
  <c r="DZ65" i="59"/>
  <c r="DY65" i="59"/>
  <c r="DX65" i="59"/>
  <c r="DW65" i="59"/>
  <c r="DV65" i="59"/>
  <c r="DU65" i="59"/>
  <c r="DT65" i="59"/>
  <c r="DS65" i="59"/>
  <c r="DR65" i="59"/>
  <c r="DQ65" i="59"/>
  <c r="DP65" i="59"/>
  <c r="DO65" i="59"/>
  <c r="DN65" i="59"/>
  <c r="DM65" i="59"/>
  <c r="DL65" i="59"/>
  <c r="DK65" i="59"/>
  <c r="DJ65" i="59"/>
  <c r="DI65" i="59"/>
  <c r="DH65" i="59"/>
  <c r="DG65" i="59"/>
  <c r="DF65" i="59"/>
  <c r="DE65" i="59"/>
  <c r="DD65" i="59"/>
  <c r="DC65" i="59"/>
  <c r="DB65" i="59"/>
  <c r="DA65" i="59"/>
  <c r="CZ65" i="59"/>
  <c r="CY65" i="59"/>
  <c r="CX65" i="59"/>
  <c r="CW65" i="59"/>
  <c r="CV65" i="59"/>
  <c r="CU65" i="59"/>
  <c r="CT65" i="59"/>
  <c r="CS65" i="59"/>
  <c r="CR65" i="59"/>
  <c r="CQ65" i="59"/>
  <c r="CP65" i="59"/>
  <c r="CO65" i="59"/>
  <c r="CN65" i="59"/>
  <c r="CM65" i="59"/>
  <c r="CL65" i="59"/>
  <c r="CK65" i="59"/>
  <c r="CJ65" i="59"/>
  <c r="CI65" i="59"/>
  <c r="ED64" i="59"/>
  <c r="EC64" i="59"/>
  <c r="EB64" i="59"/>
  <c r="EA64" i="59"/>
  <c r="DZ64" i="59"/>
  <c r="DY64" i="59"/>
  <c r="DX64" i="59"/>
  <c r="DW64" i="59"/>
  <c r="DV64" i="59"/>
  <c r="DU64" i="59"/>
  <c r="DT64" i="59"/>
  <c r="DS64" i="59"/>
  <c r="DR64" i="59"/>
  <c r="DQ64" i="59"/>
  <c r="DP64" i="59"/>
  <c r="DO64" i="59"/>
  <c r="DN64" i="59"/>
  <c r="DM64" i="59"/>
  <c r="DL64" i="59"/>
  <c r="DK64" i="59"/>
  <c r="DJ64" i="59"/>
  <c r="DI64" i="59"/>
  <c r="DH64" i="59"/>
  <c r="DG64" i="59"/>
  <c r="DF64" i="59"/>
  <c r="DE64" i="59"/>
  <c r="DD64" i="59"/>
  <c r="DC64" i="59"/>
  <c r="DB64" i="59"/>
  <c r="DA64" i="59"/>
  <c r="CZ64" i="59"/>
  <c r="CY64" i="59"/>
  <c r="CX64" i="59"/>
  <c r="CW64" i="59"/>
  <c r="CV64" i="59"/>
  <c r="CU64" i="59"/>
  <c r="CT64" i="59"/>
  <c r="CS64" i="59"/>
  <c r="CR64" i="59"/>
  <c r="CQ64" i="59"/>
  <c r="CP64" i="59"/>
  <c r="CO64" i="59"/>
  <c r="CN64" i="59"/>
  <c r="CM64" i="59"/>
  <c r="CL64" i="59"/>
  <c r="CK64" i="59"/>
  <c r="CJ64" i="59"/>
  <c r="CI64" i="59"/>
  <c r="ED63" i="59"/>
  <c r="EC63" i="59"/>
  <c r="EB63" i="59"/>
  <c r="EA63" i="59"/>
  <c r="DZ63" i="59"/>
  <c r="DY63" i="59"/>
  <c r="DX63" i="59"/>
  <c r="DW63" i="59"/>
  <c r="DV63" i="59"/>
  <c r="DU63" i="59"/>
  <c r="DT63" i="59"/>
  <c r="DS63" i="59"/>
  <c r="DR63" i="59"/>
  <c r="DQ63" i="59"/>
  <c r="DP63" i="59"/>
  <c r="DO63" i="59"/>
  <c r="DN63" i="59"/>
  <c r="DM63" i="59"/>
  <c r="DL63" i="59"/>
  <c r="DK63" i="59"/>
  <c r="DJ63" i="59"/>
  <c r="DI63" i="59"/>
  <c r="DH63" i="59"/>
  <c r="DG63" i="59"/>
  <c r="DF63" i="59"/>
  <c r="DE63" i="59"/>
  <c r="DD63" i="59"/>
  <c r="DC63" i="59"/>
  <c r="DB63" i="59"/>
  <c r="DA63" i="59"/>
  <c r="CZ63" i="59"/>
  <c r="CY63" i="59"/>
  <c r="CX63" i="59"/>
  <c r="CW63" i="59"/>
  <c r="CV63" i="59"/>
  <c r="CU63" i="59"/>
  <c r="CT63" i="59"/>
  <c r="CS63" i="59"/>
  <c r="CR63" i="59"/>
  <c r="CQ63" i="59"/>
  <c r="CP63" i="59"/>
  <c r="CO63" i="59"/>
  <c r="CN63" i="59"/>
  <c r="CM63" i="59"/>
  <c r="CL63" i="59"/>
  <c r="CK63" i="59"/>
  <c r="CJ63" i="59"/>
  <c r="CI63" i="59"/>
  <c r="ED62" i="59"/>
  <c r="EC62" i="59"/>
  <c r="EB62" i="59"/>
  <c r="EA62" i="59"/>
  <c r="DZ62" i="59"/>
  <c r="DY62" i="59"/>
  <c r="DX62" i="59"/>
  <c r="DW62" i="59"/>
  <c r="DV62" i="59"/>
  <c r="DU62" i="59"/>
  <c r="DT62" i="59"/>
  <c r="DS62" i="59"/>
  <c r="DR62" i="59"/>
  <c r="DQ62" i="59"/>
  <c r="DP62" i="59"/>
  <c r="DO62" i="59"/>
  <c r="DN62" i="59"/>
  <c r="DM62" i="59"/>
  <c r="DL62" i="59"/>
  <c r="DK62" i="59"/>
  <c r="DJ62" i="59"/>
  <c r="DI62" i="59"/>
  <c r="DH62" i="59"/>
  <c r="DG62" i="59"/>
  <c r="DF62" i="59"/>
  <c r="DE62" i="59"/>
  <c r="DD62" i="59"/>
  <c r="DC62" i="59"/>
  <c r="DB62" i="59"/>
  <c r="DA62" i="59"/>
  <c r="CZ62" i="59"/>
  <c r="CY62" i="59"/>
  <c r="CX62" i="59"/>
  <c r="CW62" i="59"/>
  <c r="CV62" i="59"/>
  <c r="CU62" i="59"/>
  <c r="CT62" i="59"/>
  <c r="CS62" i="59"/>
  <c r="CR62" i="59"/>
  <c r="CQ62" i="59"/>
  <c r="CP62" i="59"/>
  <c r="CO62" i="59"/>
  <c r="CN62" i="59"/>
  <c r="CM62" i="59"/>
  <c r="CL62" i="59"/>
  <c r="CK62" i="59"/>
  <c r="CJ62" i="59"/>
  <c r="CI62" i="59"/>
  <c r="ED61" i="59"/>
  <c r="EC61" i="59"/>
  <c r="EB61" i="59"/>
  <c r="EA61" i="59"/>
  <c r="DZ61" i="59"/>
  <c r="DY61" i="59"/>
  <c r="DX61" i="59"/>
  <c r="DW61" i="59"/>
  <c r="DV61" i="59"/>
  <c r="DU61" i="59"/>
  <c r="DT61" i="59"/>
  <c r="DS61" i="59"/>
  <c r="DR61" i="59"/>
  <c r="DQ61" i="59"/>
  <c r="DP61" i="59"/>
  <c r="DO61" i="59"/>
  <c r="DN61" i="59"/>
  <c r="DM61" i="59"/>
  <c r="DL61" i="59"/>
  <c r="DK61" i="59"/>
  <c r="DJ61" i="59"/>
  <c r="DI61" i="59"/>
  <c r="DH61" i="59"/>
  <c r="DG61" i="59"/>
  <c r="DF61" i="59"/>
  <c r="DE61" i="59"/>
  <c r="DD61" i="59"/>
  <c r="DC61" i="59"/>
  <c r="DB61" i="59"/>
  <c r="DA61" i="59"/>
  <c r="CZ61" i="59"/>
  <c r="CY61" i="59"/>
  <c r="CX61" i="59"/>
  <c r="CW61" i="59"/>
  <c r="CV61" i="59"/>
  <c r="CU61" i="59"/>
  <c r="CT61" i="59"/>
  <c r="CS61" i="59"/>
  <c r="CR61" i="59"/>
  <c r="CQ61" i="59"/>
  <c r="CP61" i="59"/>
  <c r="CO61" i="59"/>
  <c r="CN61" i="59"/>
  <c r="CM61" i="59"/>
  <c r="CL61" i="59"/>
  <c r="CK61" i="59"/>
  <c r="CJ61" i="59"/>
  <c r="CI61" i="59"/>
  <c r="ED60" i="59"/>
  <c r="EC60" i="59"/>
  <c r="EB60" i="59"/>
  <c r="EA60" i="59"/>
  <c r="DZ60" i="59"/>
  <c r="DY60" i="59"/>
  <c r="DX60" i="59"/>
  <c r="DW60" i="59"/>
  <c r="DV60" i="59"/>
  <c r="DU60" i="59"/>
  <c r="DT60" i="59"/>
  <c r="DS60" i="59"/>
  <c r="DR60" i="59"/>
  <c r="DQ60" i="59"/>
  <c r="DP60" i="59"/>
  <c r="DO60" i="59"/>
  <c r="DN60" i="59"/>
  <c r="DM60" i="59"/>
  <c r="DL60" i="59"/>
  <c r="DK60" i="59"/>
  <c r="DJ60" i="59"/>
  <c r="DI60" i="59"/>
  <c r="DH60" i="59"/>
  <c r="DG60" i="59"/>
  <c r="DF60" i="59"/>
  <c r="DE60" i="59"/>
  <c r="DD60" i="59"/>
  <c r="DC60" i="59"/>
  <c r="DB60" i="59"/>
  <c r="DA60" i="59"/>
  <c r="CZ60" i="59"/>
  <c r="CY60" i="59"/>
  <c r="CX60" i="59"/>
  <c r="CW60" i="59"/>
  <c r="CV60" i="59"/>
  <c r="CU60" i="59"/>
  <c r="CT60" i="59"/>
  <c r="CS60" i="59"/>
  <c r="CR60" i="59"/>
  <c r="CQ60" i="59"/>
  <c r="CP60" i="59"/>
  <c r="CO60" i="59"/>
  <c r="CN60" i="59"/>
  <c r="CM60" i="59"/>
  <c r="CL60" i="59"/>
  <c r="CK60" i="59"/>
  <c r="CJ60" i="59"/>
  <c r="CI60" i="59"/>
  <c r="ED59" i="59"/>
  <c r="EC59" i="59"/>
  <c r="EB59" i="59"/>
  <c r="EA59" i="59"/>
  <c r="DZ59" i="59"/>
  <c r="DY59" i="59"/>
  <c r="DX59" i="59"/>
  <c r="DW59" i="59"/>
  <c r="DV59" i="59"/>
  <c r="DU59" i="59"/>
  <c r="DT59" i="59"/>
  <c r="DS59" i="59"/>
  <c r="DR59" i="59"/>
  <c r="DQ59" i="59"/>
  <c r="DP59" i="59"/>
  <c r="DO59" i="59"/>
  <c r="DN59" i="59"/>
  <c r="DM59" i="59"/>
  <c r="DL59" i="59"/>
  <c r="DK59" i="59"/>
  <c r="DJ59" i="59"/>
  <c r="DI59" i="59"/>
  <c r="DH59" i="59"/>
  <c r="DG59" i="59"/>
  <c r="DF59" i="59"/>
  <c r="DE59" i="59"/>
  <c r="DD59" i="59"/>
  <c r="DC59" i="59"/>
  <c r="DB59" i="59"/>
  <c r="DA59" i="59"/>
  <c r="CZ59" i="59"/>
  <c r="CY59" i="59"/>
  <c r="CX59" i="59"/>
  <c r="CW59" i="59"/>
  <c r="CV59" i="59"/>
  <c r="CU59" i="59"/>
  <c r="CT59" i="59"/>
  <c r="CS59" i="59"/>
  <c r="CR59" i="59"/>
  <c r="CQ59" i="59"/>
  <c r="CP59" i="59"/>
  <c r="CO59" i="59"/>
  <c r="CN59" i="59"/>
  <c r="CM59" i="59"/>
  <c r="CL59" i="59"/>
  <c r="CK59" i="59"/>
  <c r="CJ59" i="59"/>
  <c r="CI59" i="59"/>
  <c r="ED58" i="59"/>
  <c r="EC58" i="59"/>
  <c r="EB58" i="59"/>
  <c r="EA58" i="59"/>
  <c r="DZ58" i="59"/>
  <c r="DY58" i="59"/>
  <c r="DX58" i="59"/>
  <c r="DW58" i="59"/>
  <c r="DV58" i="59"/>
  <c r="DU58" i="59"/>
  <c r="DT58" i="59"/>
  <c r="DS58" i="59"/>
  <c r="DR58" i="59"/>
  <c r="DQ58" i="59"/>
  <c r="DP58" i="59"/>
  <c r="DO58" i="59"/>
  <c r="DN58" i="59"/>
  <c r="DM58" i="59"/>
  <c r="DL58" i="59"/>
  <c r="DK58" i="59"/>
  <c r="DJ58" i="59"/>
  <c r="DI58" i="59"/>
  <c r="DH58" i="59"/>
  <c r="DG58" i="59"/>
  <c r="DF58" i="59"/>
  <c r="DE58" i="59"/>
  <c r="DD58" i="59"/>
  <c r="DC58" i="59"/>
  <c r="DB58" i="59"/>
  <c r="DA58" i="59"/>
  <c r="CZ58" i="59"/>
  <c r="CY58" i="59"/>
  <c r="CX58" i="59"/>
  <c r="CW58" i="59"/>
  <c r="CV58" i="59"/>
  <c r="CU58" i="59"/>
  <c r="CT58" i="59"/>
  <c r="CS58" i="59"/>
  <c r="CR58" i="59"/>
  <c r="CQ58" i="59"/>
  <c r="CP58" i="59"/>
  <c r="CO58" i="59"/>
  <c r="CN58" i="59"/>
  <c r="CM58" i="59"/>
  <c r="CL58" i="59"/>
  <c r="CK58" i="59"/>
  <c r="CJ58" i="59"/>
  <c r="CI58" i="59"/>
  <c r="ED57" i="59"/>
  <c r="EC57" i="59"/>
  <c r="EB57" i="59"/>
  <c r="EA57" i="59"/>
  <c r="DZ57" i="59"/>
  <c r="DY57" i="59"/>
  <c r="DX57" i="59"/>
  <c r="DW57" i="59"/>
  <c r="DV57" i="59"/>
  <c r="DU57" i="59"/>
  <c r="DT57" i="59"/>
  <c r="DS57" i="59"/>
  <c r="DR57" i="59"/>
  <c r="DQ57" i="59"/>
  <c r="DP57" i="59"/>
  <c r="DO57" i="59"/>
  <c r="DN57" i="59"/>
  <c r="DM57" i="59"/>
  <c r="DL57" i="59"/>
  <c r="DK57" i="59"/>
  <c r="DJ57" i="59"/>
  <c r="DI57" i="59"/>
  <c r="DH57" i="59"/>
  <c r="DG57" i="59"/>
  <c r="DF57" i="59"/>
  <c r="DE57" i="59"/>
  <c r="DD57" i="59"/>
  <c r="DC57" i="59"/>
  <c r="DB57" i="59"/>
  <c r="DA57" i="59"/>
  <c r="CZ57" i="59"/>
  <c r="CY57" i="59"/>
  <c r="CX57" i="59"/>
  <c r="CW57" i="59"/>
  <c r="CV57" i="59"/>
  <c r="CU57" i="59"/>
  <c r="CT57" i="59"/>
  <c r="CS57" i="59"/>
  <c r="CR57" i="59"/>
  <c r="CQ57" i="59"/>
  <c r="CP57" i="59"/>
  <c r="CO57" i="59"/>
  <c r="CN57" i="59"/>
  <c r="CM57" i="59"/>
  <c r="CL57" i="59"/>
  <c r="CK57" i="59"/>
  <c r="CJ57" i="59"/>
  <c r="CI57" i="59"/>
  <c r="ED56" i="59"/>
  <c r="EC56" i="59"/>
  <c r="EB56" i="59"/>
  <c r="EA56" i="59"/>
  <c r="DZ56" i="59"/>
  <c r="DY56" i="59"/>
  <c r="DX56" i="59"/>
  <c r="DW56" i="59"/>
  <c r="DV56" i="59"/>
  <c r="DU56" i="59"/>
  <c r="DT56" i="59"/>
  <c r="DS56" i="59"/>
  <c r="DR56" i="59"/>
  <c r="DQ56" i="59"/>
  <c r="DP56" i="59"/>
  <c r="DO56" i="59"/>
  <c r="DN56" i="59"/>
  <c r="DM56" i="59"/>
  <c r="DL56" i="59"/>
  <c r="DK56" i="59"/>
  <c r="DJ56" i="59"/>
  <c r="DI56" i="59"/>
  <c r="DH56" i="59"/>
  <c r="DG56" i="59"/>
  <c r="DF56" i="59"/>
  <c r="DE56" i="59"/>
  <c r="DD56" i="59"/>
  <c r="DC56" i="59"/>
  <c r="DB56" i="59"/>
  <c r="DA56" i="59"/>
  <c r="CZ56" i="59"/>
  <c r="CY56" i="59"/>
  <c r="CX56" i="59"/>
  <c r="CW56" i="59"/>
  <c r="CV56" i="59"/>
  <c r="CU56" i="59"/>
  <c r="CT56" i="59"/>
  <c r="CS56" i="59"/>
  <c r="CR56" i="59"/>
  <c r="CQ56" i="59"/>
  <c r="CP56" i="59"/>
  <c r="CO56" i="59"/>
  <c r="CN56" i="59"/>
  <c r="CM56" i="59"/>
  <c r="CL56" i="59"/>
  <c r="CK56" i="59"/>
  <c r="CJ56" i="59"/>
  <c r="CI56" i="59"/>
  <c r="CQ39" i="59"/>
  <c r="F14" i="60" l="1"/>
  <c r="E14" i="60"/>
  <c r="D14" i="60"/>
  <c r="F9" i="60"/>
  <c r="D9" i="60"/>
  <c r="C9" i="60"/>
  <c r="C14" i="60"/>
  <c r="C54" i="59" l="1"/>
  <c r="B54" i="59"/>
  <c r="C50" i="59"/>
  <c r="B50" i="59"/>
  <c r="C54" i="57"/>
  <c r="B54" i="57"/>
  <c r="C50" i="57"/>
  <c r="B50" i="57"/>
  <c r="M25" i="58" l="1"/>
  <c r="M39" i="58"/>
  <c r="M25" i="60"/>
  <c r="M39" i="60"/>
  <c r="L28" i="60" l="1"/>
  <c r="L14" i="60"/>
  <c r="AN36" i="60"/>
  <c r="AM36" i="60"/>
  <c r="AL36" i="60"/>
  <c r="AK36" i="60"/>
  <c r="AJ36" i="60"/>
  <c r="AN35" i="60"/>
  <c r="AM35" i="60"/>
  <c r="AL35" i="60"/>
  <c r="AK35" i="60"/>
  <c r="AJ35" i="60"/>
  <c r="AN34" i="60"/>
  <c r="AM34" i="60"/>
  <c r="AL34" i="60"/>
  <c r="AK34" i="60"/>
  <c r="AJ34" i="60"/>
  <c r="AN33" i="60"/>
  <c r="AM33" i="60"/>
  <c r="AL33" i="60"/>
  <c r="AK33" i="60"/>
  <c r="AJ33" i="60"/>
  <c r="AN32" i="60"/>
  <c r="AM32" i="60"/>
  <c r="AL32" i="60"/>
  <c r="AK32" i="60"/>
  <c r="AJ32" i="60"/>
  <c r="AN31" i="60"/>
  <c r="AM31" i="60"/>
  <c r="AL31" i="60"/>
  <c r="AK31" i="60"/>
  <c r="AJ31" i="60"/>
  <c r="AC23" i="60"/>
  <c r="AD23" i="60" s="1"/>
  <c r="AN22" i="60"/>
  <c r="AM22" i="60"/>
  <c r="AL22" i="60"/>
  <c r="AK22" i="60"/>
  <c r="AJ22" i="60"/>
  <c r="AN21" i="60"/>
  <c r="AM21" i="60"/>
  <c r="AL21" i="60"/>
  <c r="AK21" i="60"/>
  <c r="AJ21" i="60"/>
  <c r="AN20" i="60"/>
  <c r="AM20" i="60"/>
  <c r="AL20" i="60"/>
  <c r="AK20" i="60"/>
  <c r="AJ20" i="60"/>
  <c r="AN19" i="60"/>
  <c r="AM19" i="60"/>
  <c r="AL19" i="60"/>
  <c r="AK19" i="60"/>
  <c r="AJ19" i="60"/>
  <c r="AN18" i="60"/>
  <c r="AM18" i="60"/>
  <c r="AL18" i="60"/>
  <c r="AK18" i="60"/>
  <c r="AJ18" i="60"/>
  <c r="AN17" i="60"/>
  <c r="AM17" i="60"/>
  <c r="AL17" i="60"/>
  <c r="AK17" i="60"/>
  <c r="AJ17" i="60"/>
  <c r="G12" i="60"/>
  <c r="F12" i="60"/>
  <c r="E12" i="60"/>
  <c r="D12" i="60"/>
  <c r="C12" i="60"/>
  <c r="B12" i="60"/>
  <c r="G11" i="60"/>
  <c r="F11" i="60"/>
  <c r="E11" i="60"/>
  <c r="D11" i="60"/>
  <c r="C11" i="60"/>
  <c r="B11" i="60"/>
  <c r="B10" i="60"/>
  <c r="G7" i="60"/>
  <c r="F7" i="60"/>
  <c r="E7" i="60"/>
  <c r="D7" i="60"/>
  <c r="C7" i="60"/>
  <c r="G6" i="60"/>
  <c r="F6" i="60"/>
  <c r="E6" i="60"/>
  <c r="E9" i="60" s="1"/>
  <c r="D6" i="60"/>
  <c r="C6" i="60"/>
  <c r="G5" i="60"/>
  <c r="E5" i="60"/>
  <c r="D5" i="60"/>
  <c r="C5" i="60"/>
  <c r="B5" i="60"/>
  <c r="BF173" i="59"/>
  <c r="AH168" i="59"/>
  <c r="AN168" i="59" s="1"/>
  <c r="B164" i="59"/>
  <c r="AH161" i="59"/>
  <c r="AN161" i="59" s="1"/>
  <c r="BE150" i="59"/>
  <c r="BD150" i="59"/>
  <c r="BC150" i="59"/>
  <c r="BB150" i="59"/>
  <c r="BA150" i="59"/>
  <c r="AZ150" i="59"/>
  <c r="AY150" i="59"/>
  <c r="AX150" i="59"/>
  <c r="AW150" i="59"/>
  <c r="B150" i="59"/>
  <c r="BC149" i="59"/>
  <c r="AZ149" i="59"/>
  <c r="AY149" i="59"/>
  <c r="AX149" i="59"/>
  <c r="AW149" i="59"/>
  <c r="AV149" i="59"/>
  <c r="BB146" i="59"/>
  <c r="BA146" i="59"/>
  <c r="AZ146" i="59"/>
  <c r="AW146" i="59"/>
  <c r="AV146" i="59"/>
  <c r="AU146" i="59"/>
  <c r="AB146" i="59"/>
  <c r="BB145" i="59"/>
  <c r="BA145" i="59"/>
  <c r="AZ145" i="59"/>
  <c r="AW145" i="59"/>
  <c r="AV145" i="59"/>
  <c r="AU145" i="59"/>
  <c r="AH145" i="59"/>
  <c r="AN145" i="59" s="1"/>
  <c r="AT145" i="59" s="1"/>
  <c r="AY145" i="59" s="1"/>
  <c r="AB145" i="59"/>
  <c r="AB172" i="59" s="1"/>
  <c r="BB144" i="59"/>
  <c r="BA144" i="59"/>
  <c r="AZ144" i="59"/>
  <c r="AW144" i="59"/>
  <c r="AV144" i="59"/>
  <c r="AU144" i="59"/>
  <c r="AH144" i="59"/>
  <c r="AN144" i="59" s="1"/>
  <c r="AT144" i="59" s="1"/>
  <c r="AY144" i="59" s="1"/>
  <c r="AB144" i="59"/>
  <c r="AB171" i="59" s="1"/>
  <c r="BB143" i="59"/>
  <c r="BA143" i="59"/>
  <c r="AZ143" i="59"/>
  <c r="AW143" i="59"/>
  <c r="AV143" i="59"/>
  <c r="AU143" i="59"/>
  <c r="AH143" i="59"/>
  <c r="AN143" i="59" s="1"/>
  <c r="AT143" i="59" s="1"/>
  <c r="AY143" i="59" s="1"/>
  <c r="AB143" i="59"/>
  <c r="AB170" i="59" s="1"/>
  <c r="BB142" i="59"/>
  <c r="BA142" i="59"/>
  <c r="AZ142" i="59"/>
  <c r="AW142" i="59"/>
  <c r="AV142" i="59"/>
  <c r="AU142" i="59"/>
  <c r="AH142" i="59"/>
  <c r="AN142" i="59" s="1"/>
  <c r="AT142" i="59" s="1"/>
  <c r="AY142" i="59" s="1"/>
  <c r="AB142" i="59"/>
  <c r="AB169" i="59" s="1"/>
  <c r="BB141" i="59"/>
  <c r="BA141" i="59"/>
  <c r="AZ141" i="59"/>
  <c r="AW141" i="59"/>
  <c r="AV141" i="59"/>
  <c r="AU141" i="59"/>
  <c r="AH141" i="59"/>
  <c r="AN141" i="59" s="1"/>
  <c r="AT141" i="59" s="1"/>
  <c r="AY141" i="59" s="1"/>
  <c r="AB141" i="59"/>
  <c r="AB168" i="59" s="1"/>
  <c r="AV168" i="59" s="1"/>
  <c r="BB140" i="59"/>
  <c r="BA140" i="59"/>
  <c r="AZ140" i="59"/>
  <c r="AW140" i="59"/>
  <c r="AV140" i="59"/>
  <c r="AU140" i="59"/>
  <c r="AH140" i="59"/>
  <c r="AN140" i="59" s="1"/>
  <c r="AT140" i="59" s="1"/>
  <c r="AY140" i="59" s="1"/>
  <c r="AB140" i="59"/>
  <c r="AB167" i="59" s="1"/>
  <c r="BB139" i="59"/>
  <c r="BA139" i="59"/>
  <c r="AZ139" i="59"/>
  <c r="AW139" i="59"/>
  <c r="AV139" i="59"/>
  <c r="AU139" i="59"/>
  <c r="AH139" i="59"/>
  <c r="AN139" i="59" s="1"/>
  <c r="AT139" i="59" s="1"/>
  <c r="AY139" i="59" s="1"/>
  <c r="AB139" i="59"/>
  <c r="AB166" i="59" s="1"/>
  <c r="BB138" i="59"/>
  <c r="BA138" i="59"/>
  <c r="AZ138" i="59"/>
  <c r="AW138" i="59"/>
  <c r="AV138" i="59"/>
  <c r="AU138" i="59"/>
  <c r="AH138" i="59"/>
  <c r="AN138" i="59" s="1"/>
  <c r="AT138" i="59" s="1"/>
  <c r="AY138" i="59" s="1"/>
  <c r="AB138" i="59"/>
  <c r="AB165" i="59" s="1"/>
  <c r="BB137" i="59"/>
  <c r="BA137" i="59"/>
  <c r="AZ137" i="59"/>
  <c r="AW137" i="59"/>
  <c r="AV137" i="59"/>
  <c r="AU137" i="59"/>
  <c r="AH137" i="59"/>
  <c r="AN137" i="59" s="1"/>
  <c r="AT137" i="59" s="1"/>
  <c r="AY137" i="59" s="1"/>
  <c r="AB137" i="59"/>
  <c r="AB164" i="59" s="1"/>
  <c r="BB136" i="59"/>
  <c r="BA136" i="59"/>
  <c r="AZ136" i="59"/>
  <c r="AW136" i="59"/>
  <c r="AV136" i="59"/>
  <c r="AU136" i="59"/>
  <c r="AH136" i="59"/>
  <c r="AN136" i="59" s="1"/>
  <c r="AT136" i="59" s="1"/>
  <c r="AY136" i="59" s="1"/>
  <c r="AB136" i="59"/>
  <c r="AB163" i="59" s="1"/>
  <c r="BB135" i="59"/>
  <c r="BA135" i="59"/>
  <c r="AZ135" i="59"/>
  <c r="AW135" i="59"/>
  <c r="AV135" i="59"/>
  <c r="AU135" i="59"/>
  <c r="AB135" i="59"/>
  <c r="AB162" i="59" s="1"/>
  <c r="BB134" i="59"/>
  <c r="BA134" i="59"/>
  <c r="AZ134" i="59"/>
  <c r="AW134" i="59"/>
  <c r="AV134" i="59"/>
  <c r="AU134" i="59"/>
  <c r="AH134" i="59"/>
  <c r="AN134" i="59" s="1"/>
  <c r="AT134" i="59" s="1"/>
  <c r="AY134" i="59" s="1"/>
  <c r="AB134" i="59"/>
  <c r="AB161" i="59" s="1"/>
  <c r="AV161" i="59" s="1"/>
  <c r="BB133" i="59"/>
  <c r="BA133" i="59"/>
  <c r="AZ133" i="59"/>
  <c r="AW133" i="59"/>
  <c r="AV133" i="59"/>
  <c r="AU133" i="59"/>
  <c r="AB133" i="59"/>
  <c r="AB160" i="59" s="1"/>
  <c r="BB132" i="59"/>
  <c r="BA132" i="59"/>
  <c r="AZ132" i="59"/>
  <c r="AW132" i="59"/>
  <c r="AV132" i="59"/>
  <c r="AU132" i="59"/>
  <c r="AB132" i="59"/>
  <c r="BB131" i="59"/>
  <c r="BA131" i="59"/>
  <c r="AZ131" i="59"/>
  <c r="AW131" i="59"/>
  <c r="AV131" i="59"/>
  <c r="AU131" i="59"/>
  <c r="AB131" i="59"/>
  <c r="AB158" i="59" s="1"/>
  <c r="BB130" i="59"/>
  <c r="BA130" i="59"/>
  <c r="AZ130" i="59"/>
  <c r="AW130" i="59"/>
  <c r="AV130" i="59"/>
  <c r="AU130" i="59"/>
  <c r="AB130" i="59"/>
  <c r="AB157" i="59" s="1"/>
  <c r="BB129" i="59"/>
  <c r="BA129" i="59"/>
  <c r="AZ129" i="59"/>
  <c r="AW129" i="59"/>
  <c r="AV129" i="59"/>
  <c r="AU129" i="59"/>
  <c r="AB129" i="59"/>
  <c r="AB156" i="59" s="1"/>
  <c r="BB128" i="59"/>
  <c r="BA128" i="59"/>
  <c r="AZ128" i="59"/>
  <c r="AW128" i="59"/>
  <c r="AV128" i="59"/>
  <c r="AU128" i="59"/>
  <c r="AB128" i="59"/>
  <c r="AB155" i="59" s="1"/>
  <c r="BB127" i="59"/>
  <c r="BA127" i="59"/>
  <c r="AZ127" i="59"/>
  <c r="AW127" i="59"/>
  <c r="AV127" i="59"/>
  <c r="AU127" i="59"/>
  <c r="AB127" i="59"/>
  <c r="AB154" i="59" s="1"/>
  <c r="BB126" i="59"/>
  <c r="BA126" i="59"/>
  <c r="AZ126" i="59"/>
  <c r="AW126" i="59"/>
  <c r="AV126" i="59"/>
  <c r="AU126" i="59"/>
  <c r="AB126" i="59"/>
  <c r="AB153" i="59" s="1"/>
  <c r="BB125" i="59"/>
  <c r="BA125" i="59"/>
  <c r="AZ125" i="59"/>
  <c r="AW125" i="59"/>
  <c r="AV125" i="59"/>
  <c r="AU125" i="59"/>
  <c r="AB125" i="59"/>
  <c r="AB152" i="59" s="1"/>
  <c r="BB124" i="59"/>
  <c r="BA124" i="59"/>
  <c r="AZ124" i="59"/>
  <c r="AW124" i="59"/>
  <c r="AV124" i="59"/>
  <c r="AU124" i="59"/>
  <c r="AB124" i="59"/>
  <c r="AB151" i="59" s="1"/>
  <c r="BB123" i="59"/>
  <c r="BA123" i="59"/>
  <c r="AZ123" i="59"/>
  <c r="AW123" i="59"/>
  <c r="AV123" i="59"/>
  <c r="AU123" i="59"/>
  <c r="A123" i="59"/>
  <c r="N122" i="59"/>
  <c r="J122" i="59"/>
  <c r="F122" i="59"/>
  <c r="B122" i="59"/>
  <c r="AZ118" i="59"/>
  <c r="AU118" i="59"/>
  <c r="AO118" i="59"/>
  <c r="AI118" i="59"/>
  <c r="AZ117" i="59"/>
  <c r="AU117" i="59"/>
  <c r="AO117" i="59"/>
  <c r="AI117" i="59"/>
  <c r="AC117" i="59"/>
  <c r="B115" i="59" s="1"/>
  <c r="AZ116" i="59"/>
  <c r="AU116" i="59"/>
  <c r="AO116" i="59"/>
  <c r="AI116" i="59"/>
  <c r="AC116" i="59"/>
  <c r="AZ115" i="59"/>
  <c r="AU115" i="59"/>
  <c r="AO115" i="59"/>
  <c r="AI115" i="59"/>
  <c r="B113" i="59" s="1"/>
  <c r="AC115" i="59"/>
  <c r="AZ114" i="59"/>
  <c r="AU114" i="59"/>
  <c r="AO114" i="59"/>
  <c r="AI114" i="59"/>
  <c r="B112" i="59" s="1"/>
  <c r="AC114" i="59"/>
  <c r="B114" i="59"/>
  <c r="AZ113" i="59"/>
  <c r="AU113" i="59"/>
  <c r="AO113" i="59"/>
  <c r="AI113" i="59"/>
  <c r="B111" i="59" s="1"/>
  <c r="AC113" i="59"/>
  <c r="AZ112" i="59"/>
  <c r="AU112" i="59"/>
  <c r="AO112" i="59"/>
  <c r="AI112" i="59"/>
  <c r="B110" i="59" s="1"/>
  <c r="AC112" i="59"/>
  <c r="AZ111" i="59"/>
  <c r="AU111" i="59"/>
  <c r="AO111" i="59"/>
  <c r="AI111" i="59"/>
  <c r="B109" i="59" s="1"/>
  <c r="AC111" i="59"/>
  <c r="AZ110" i="59"/>
  <c r="AU110" i="59"/>
  <c r="AO110" i="59"/>
  <c r="AI110" i="59"/>
  <c r="B108" i="59" s="1"/>
  <c r="AC110" i="59"/>
  <c r="AV94" i="59"/>
  <c r="AG94" i="59"/>
  <c r="X92" i="59"/>
  <c r="N45" i="59"/>
  <c r="N46" i="59" s="1"/>
  <c r="U93" i="59"/>
  <c r="T93" i="59"/>
  <c r="S93" i="59"/>
  <c r="R93" i="59"/>
  <c r="S91" i="59"/>
  <c r="Y92" i="59"/>
  <c r="U92" i="59"/>
  <c r="T92" i="59"/>
  <c r="S92" i="59"/>
  <c r="R92" i="59"/>
  <c r="A92" i="59"/>
  <c r="T90" i="59"/>
  <c r="U91" i="59"/>
  <c r="T91" i="59"/>
  <c r="R91" i="59"/>
  <c r="A91" i="59"/>
  <c r="A89" i="59"/>
  <c r="W90" i="59"/>
  <c r="U90" i="59"/>
  <c r="S90" i="59"/>
  <c r="R90" i="59"/>
  <c r="A90" i="59"/>
  <c r="AG88" i="59"/>
  <c r="T88" i="59"/>
  <c r="V89" i="59"/>
  <c r="U89" i="59"/>
  <c r="T89" i="59"/>
  <c r="S89" i="59"/>
  <c r="R89" i="59"/>
  <c r="A87" i="59"/>
  <c r="U88" i="59"/>
  <c r="S88" i="59"/>
  <c r="R88" i="59"/>
  <c r="A88" i="59"/>
  <c r="U87" i="59"/>
  <c r="T87" i="59"/>
  <c r="S87" i="59"/>
  <c r="R87" i="59"/>
  <c r="S85" i="59"/>
  <c r="U86" i="59"/>
  <c r="T86" i="59"/>
  <c r="S86" i="59"/>
  <c r="R86" i="59"/>
  <c r="A86" i="59"/>
  <c r="Y85" i="59"/>
  <c r="U85" i="59"/>
  <c r="T85" i="59"/>
  <c r="R85" i="59"/>
  <c r="A85" i="59"/>
  <c r="U83" i="59"/>
  <c r="U84" i="59"/>
  <c r="T84" i="59"/>
  <c r="S84" i="59"/>
  <c r="R84" i="59"/>
  <c r="A84" i="59"/>
  <c r="R82" i="59"/>
  <c r="V82" i="59"/>
  <c r="T83" i="59"/>
  <c r="S83" i="59"/>
  <c r="R83" i="59"/>
  <c r="A83" i="59"/>
  <c r="Y82" i="59"/>
  <c r="X82" i="59"/>
  <c r="U82" i="59"/>
  <c r="T82" i="59"/>
  <c r="S82" i="59"/>
  <c r="A82" i="59"/>
  <c r="T80" i="59"/>
  <c r="U81" i="59"/>
  <c r="T81" i="59"/>
  <c r="S81" i="59"/>
  <c r="R81" i="59"/>
  <c r="A81" i="59"/>
  <c r="A79" i="59"/>
  <c r="Y80" i="59"/>
  <c r="U80" i="59"/>
  <c r="S80" i="59"/>
  <c r="R80" i="59"/>
  <c r="A80" i="59"/>
  <c r="V78" i="59"/>
  <c r="V79" i="59"/>
  <c r="U79" i="59"/>
  <c r="T79" i="59"/>
  <c r="S79" i="59"/>
  <c r="R79" i="59"/>
  <c r="S77" i="59"/>
  <c r="U78" i="59"/>
  <c r="T78" i="59"/>
  <c r="S78" i="59"/>
  <c r="R78" i="59"/>
  <c r="A78" i="59"/>
  <c r="U76" i="59"/>
  <c r="V77" i="59"/>
  <c r="U77" i="59"/>
  <c r="T77" i="59"/>
  <c r="R77" i="59"/>
  <c r="A77" i="59"/>
  <c r="U75" i="59"/>
  <c r="T75" i="59"/>
  <c r="S75" i="59"/>
  <c r="W76" i="59"/>
  <c r="T76" i="59"/>
  <c r="S76" i="59"/>
  <c r="R76" i="59"/>
  <c r="A76" i="59"/>
  <c r="V75" i="59"/>
  <c r="R75" i="59"/>
  <c r="A75" i="59"/>
  <c r="A73" i="59"/>
  <c r="W74" i="59"/>
  <c r="U74" i="59"/>
  <c r="T74" i="59"/>
  <c r="S74" i="59"/>
  <c r="R74" i="59"/>
  <c r="A74" i="59"/>
  <c r="Y72" i="59"/>
  <c r="U72" i="59"/>
  <c r="R72" i="59"/>
  <c r="U73" i="59"/>
  <c r="T73" i="59"/>
  <c r="S73" i="59"/>
  <c r="R73" i="59"/>
  <c r="U71" i="59"/>
  <c r="Y71" i="59" s="1"/>
  <c r="S71" i="59"/>
  <c r="W71" i="59" s="1"/>
  <c r="W72" i="59"/>
  <c r="V72" i="59"/>
  <c r="T72" i="59"/>
  <c r="S72" i="59"/>
  <c r="A72" i="59"/>
  <c r="T71" i="59"/>
  <c r="X71" i="59" s="1"/>
  <c r="R71" i="59"/>
  <c r="V71" i="59" s="1"/>
  <c r="B63" i="59"/>
  <c r="B62" i="59"/>
  <c r="B61" i="59"/>
  <c r="B60" i="59"/>
  <c r="B59" i="59"/>
  <c r="B58" i="59"/>
  <c r="B57" i="59"/>
  <c r="B56" i="59"/>
  <c r="A53" i="59"/>
  <c r="A50" i="59"/>
  <c r="AC42" i="59"/>
  <c r="BZ41" i="59"/>
  <c r="BY41" i="59"/>
  <c r="BX41" i="59"/>
  <c r="BW41" i="59"/>
  <c r="AC146" i="59" s="1"/>
  <c r="BV41" i="59"/>
  <c r="BU41" i="59"/>
  <c r="BT41" i="59"/>
  <c r="BS41" i="59"/>
  <c r="BR41" i="59"/>
  <c r="AQ146" i="59" s="1"/>
  <c r="BQ41" i="59"/>
  <c r="BP41" i="59"/>
  <c r="BO41" i="59"/>
  <c r="AO146" i="59" s="1"/>
  <c r="BN41" i="59"/>
  <c r="BM41" i="59"/>
  <c r="BL41" i="59"/>
  <c r="BK41" i="59"/>
  <c r="BJ41" i="59"/>
  <c r="BI41" i="59"/>
  <c r="BH41" i="59"/>
  <c r="BG41" i="59"/>
  <c r="AI146" i="59" s="1"/>
  <c r="U41" i="59"/>
  <c r="T41" i="59"/>
  <c r="S41" i="59"/>
  <c r="R41" i="59"/>
  <c r="Q41" i="59"/>
  <c r="P41" i="59"/>
  <c r="O41" i="59"/>
  <c r="N41" i="59"/>
  <c r="M41" i="59"/>
  <c r="L41" i="59"/>
  <c r="AN41" i="59" s="1"/>
  <c r="K41" i="59"/>
  <c r="J41" i="59"/>
  <c r="I41" i="59"/>
  <c r="H41" i="59"/>
  <c r="G41" i="59"/>
  <c r="F41" i="59"/>
  <c r="E41" i="59"/>
  <c r="E49" i="59" s="1"/>
  <c r="E51" i="59" s="1"/>
  <c r="EQ8" i="59" s="1"/>
  <c r="D41" i="59"/>
  <c r="C41" i="59"/>
  <c r="B41" i="59"/>
  <c r="AC41" i="59" s="1"/>
  <c r="A41" i="59"/>
  <c r="BZ40" i="59"/>
  <c r="BY40" i="59"/>
  <c r="BX40" i="59"/>
  <c r="BW40" i="59"/>
  <c r="AC145" i="59" s="1"/>
  <c r="BV40" i="59"/>
  <c r="BU40" i="59"/>
  <c r="BT40" i="59"/>
  <c r="BS40" i="59"/>
  <c r="BR40" i="59"/>
  <c r="BQ40" i="59"/>
  <c r="BP40" i="59"/>
  <c r="BO40" i="59"/>
  <c r="AO145" i="59" s="1"/>
  <c r="BN40" i="59"/>
  <c r="BM40" i="59"/>
  <c r="BL40" i="59"/>
  <c r="BK40" i="59"/>
  <c r="BJ40" i="59"/>
  <c r="BI40" i="59"/>
  <c r="BH40" i="59"/>
  <c r="BG40" i="59"/>
  <c r="AI145" i="59" s="1"/>
  <c r="AS40" i="59"/>
  <c r="AR40" i="59"/>
  <c r="AP40" i="59"/>
  <c r="AJ40" i="59"/>
  <c r="U40" i="59"/>
  <c r="T40" i="59"/>
  <c r="S40" i="59"/>
  <c r="R40" i="59"/>
  <c r="Q40" i="59"/>
  <c r="P40" i="59"/>
  <c r="O40" i="59"/>
  <c r="N40" i="59"/>
  <c r="M40" i="59"/>
  <c r="AO40" i="59" s="1"/>
  <c r="L40" i="59"/>
  <c r="K40" i="59"/>
  <c r="J40" i="59"/>
  <c r="AK40" i="59" s="1"/>
  <c r="I40" i="59"/>
  <c r="H40" i="59"/>
  <c r="AI40" i="59" s="1"/>
  <c r="G40" i="59"/>
  <c r="F40" i="59"/>
  <c r="AH40" i="59" s="1"/>
  <c r="E40" i="59"/>
  <c r="Y40" i="59" s="1"/>
  <c r="D40" i="59"/>
  <c r="C40" i="59"/>
  <c r="B40" i="59"/>
  <c r="A40" i="59"/>
  <c r="A145" i="59" s="1"/>
  <c r="A192" i="59" s="1"/>
  <c r="BZ39" i="59"/>
  <c r="AE144" i="59" s="1"/>
  <c r="BY39" i="59"/>
  <c r="AD144" i="59" s="1"/>
  <c r="BX39" i="59"/>
  <c r="BW39" i="59"/>
  <c r="AC144" i="59" s="1"/>
  <c r="BR39" i="59"/>
  <c r="AQ144" i="59" s="1"/>
  <c r="BQ39" i="59"/>
  <c r="AP144" i="59" s="1"/>
  <c r="BP39" i="59"/>
  <c r="BO39" i="59"/>
  <c r="AO144" i="59" s="1"/>
  <c r="BJ39" i="59"/>
  <c r="BI39" i="59"/>
  <c r="BH39" i="59"/>
  <c r="BG39" i="59"/>
  <c r="AI144" i="59" s="1"/>
  <c r="AQ39" i="59"/>
  <c r="AP39" i="59"/>
  <c r="U39" i="59"/>
  <c r="T39" i="59"/>
  <c r="S39" i="59"/>
  <c r="R39" i="59"/>
  <c r="Q39" i="59"/>
  <c r="P39" i="59"/>
  <c r="O39" i="59"/>
  <c r="N39" i="59"/>
  <c r="M39" i="59"/>
  <c r="L39" i="59"/>
  <c r="K39" i="59"/>
  <c r="J39" i="59"/>
  <c r="I39" i="59"/>
  <c r="H39" i="59"/>
  <c r="AI39" i="59" s="1"/>
  <c r="G39" i="59"/>
  <c r="F39" i="59"/>
  <c r="AH39" i="59" s="1"/>
  <c r="E39" i="59"/>
  <c r="D39" i="59"/>
  <c r="C39" i="59"/>
  <c r="AD39" i="59" s="1"/>
  <c r="B39" i="59"/>
  <c r="AC39" i="59" s="1"/>
  <c r="A39" i="59"/>
  <c r="A144" i="59" s="1"/>
  <c r="A191" i="59" s="1"/>
  <c r="BZ38" i="59"/>
  <c r="BY38" i="59"/>
  <c r="BX38" i="59"/>
  <c r="BW38" i="59"/>
  <c r="AC143" i="59" s="1"/>
  <c r="BV38" i="59"/>
  <c r="BU38" i="59"/>
  <c r="BT38" i="59"/>
  <c r="BS38" i="59"/>
  <c r="BR38" i="59"/>
  <c r="BQ38" i="59"/>
  <c r="BP38" i="59"/>
  <c r="BO38" i="59"/>
  <c r="AO143" i="59" s="1"/>
  <c r="BN38" i="59"/>
  <c r="BM38" i="59"/>
  <c r="BL38" i="59"/>
  <c r="BK38" i="59"/>
  <c r="BJ38" i="59"/>
  <c r="BI38" i="59"/>
  <c r="BH38" i="59"/>
  <c r="BG38" i="59"/>
  <c r="AV38" i="59"/>
  <c r="AQ38" i="59"/>
  <c r="AP38" i="59"/>
  <c r="U38" i="59"/>
  <c r="T38" i="59"/>
  <c r="S38" i="59"/>
  <c r="R38" i="59"/>
  <c r="Q38" i="59"/>
  <c r="P38" i="59"/>
  <c r="O38" i="59"/>
  <c r="N38" i="59"/>
  <c r="M38" i="59"/>
  <c r="AO38" i="59" s="1"/>
  <c r="L38" i="59"/>
  <c r="AN38" i="59" s="1"/>
  <c r="K38" i="59"/>
  <c r="J38" i="59"/>
  <c r="I38" i="59"/>
  <c r="AJ38" i="59" s="1"/>
  <c r="H38" i="59"/>
  <c r="G38" i="59"/>
  <c r="F38" i="59"/>
  <c r="AH38" i="59" s="1"/>
  <c r="E38" i="59"/>
  <c r="AG38" i="59" s="1"/>
  <c r="D38" i="59"/>
  <c r="C38" i="59"/>
  <c r="B38" i="59"/>
  <c r="A38" i="59"/>
  <c r="A143" i="59" s="1"/>
  <c r="A190" i="59" s="1"/>
  <c r="BZ37" i="59"/>
  <c r="BY37" i="59"/>
  <c r="BX37" i="59"/>
  <c r="BW37" i="59"/>
  <c r="AC142" i="59" s="1"/>
  <c r="BV37" i="59"/>
  <c r="BU37" i="59"/>
  <c r="BT37" i="59"/>
  <c r="BS37" i="59"/>
  <c r="BR37" i="59"/>
  <c r="BQ37" i="59"/>
  <c r="BP37" i="59"/>
  <c r="BO37" i="59"/>
  <c r="AO142" i="59" s="1"/>
  <c r="BN37" i="59"/>
  <c r="BM37" i="59"/>
  <c r="BL37" i="59"/>
  <c r="BK37" i="59"/>
  <c r="BJ37" i="59"/>
  <c r="BI37" i="59"/>
  <c r="BH37" i="59"/>
  <c r="BG37" i="59"/>
  <c r="AV37" i="59"/>
  <c r="U37" i="59"/>
  <c r="T37" i="59"/>
  <c r="AU37" i="59" s="1"/>
  <c r="S37" i="59"/>
  <c r="R37" i="59"/>
  <c r="Q37" i="59"/>
  <c r="P37" i="59"/>
  <c r="O37" i="59"/>
  <c r="N37" i="59"/>
  <c r="AP37" i="59" s="1"/>
  <c r="M37" i="59"/>
  <c r="AO37" i="59" s="1"/>
  <c r="L37" i="59"/>
  <c r="AN37" i="59" s="1"/>
  <c r="K37" i="59"/>
  <c r="J37" i="59"/>
  <c r="I37" i="59"/>
  <c r="H37" i="59"/>
  <c r="G37" i="59"/>
  <c r="F37" i="59"/>
  <c r="AH37" i="59" s="1"/>
  <c r="E37" i="59"/>
  <c r="AG37" i="59" s="1"/>
  <c r="D37" i="59"/>
  <c r="AF37" i="59" s="1"/>
  <c r="C37" i="59"/>
  <c r="B37" i="59"/>
  <c r="A37" i="59"/>
  <c r="A142" i="59" s="1"/>
  <c r="A189" i="59" s="1"/>
  <c r="BZ36" i="59"/>
  <c r="BY36" i="59"/>
  <c r="BX36" i="59"/>
  <c r="BW36" i="59"/>
  <c r="AC141" i="59" s="1"/>
  <c r="BV36" i="59"/>
  <c r="BU36" i="59"/>
  <c r="BT36" i="59"/>
  <c r="BS36" i="59"/>
  <c r="BR36" i="59"/>
  <c r="BQ36" i="59"/>
  <c r="BP36" i="59"/>
  <c r="BO36" i="59"/>
  <c r="AO141" i="59" s="1"/>
  <c r="BN36" i="59"/>
  <c r="BM36" i="59"/>
  <c r="BL36" i="59"/>
  <c r="BK36" i="59"/>
  <c r="BJ36" i="59"/>
  <c r="BI36" i="59"/>
  <c r="BH36" i="59"/>
  <c r="BG36" i="59"/>
  <c r="AI141" i="59" s="1"/>
  <c r="AR36" i="59"/>
  <c r="AJ36" i="59"/>
  <c r="U36" i="59"/>
  <c r="T36" i="59"/>
  <c r="S36" i="59"/>
  <c r="R36" i="59"/>
  <c r="Q36" i="59"/>
  <c r="P36" i="59"/>
  <c r="O36" i="59"/>
  <c r="N36" i="59"/>
  <c r="M36" i="59"/>
  <c r="L36" i="59"/>
  <c r="AN36" i="59" s="1"/>
  <c r="K36" i="59"/>
  <c r="J36" i="59"/>
  <c r="AK36" i="59" s="1"/>
  <c r="I36" i="59"/>
  <c r="H36" i="59"/>
  <c r="G36" i="59"/>
  <c r="F36" i="59"/>
  <c r="E36" i="59"/>
  <c r="D36" i="59"/>
  <c r="AF36" i="59" s="1"/>
  <c r="C36" i="59"/>
  <c r="B36" i="59"/>
  <c r="AC36" i="59" s="1"/>
  <c r="A36" i="59"/>
  <c r="A141" i="59" s="1"/>
  <c r="A188" i="59" s="1"/>
  <c r="BZ35" i="59"/>
  <c r="BY35" i="59"/>
  <c r="BX35" i="59"/>
  <c r="BW35" i="59"/>
  <c r="AC140" i="59" s="1"/>
  <c r="BV35" i="59"/>
  <c r="BU35" i="59"/>
  <c r="BT35" i="59"/>
  <c r="BS35" i="59"/>
  <c r="BR35" i="59"/>
  <c r="BQ35" i="59"/>
  <c r="BP35" i="59"/>
  <c r="BO35" i="59"/>
  <c r="AO140" i="59" s="1"/>
  <c r="BN35" i="59"/>
  <c r="BM35" i="59"/>
  <c r="BL35" i="59"/>
  <c r="BK35" i="59"/>
  <c r="BJ35" i="59"/>
  <c r="BI35" i="59"/>
  <c r="BH35" i="59"/>
  <c r="BG35" i="59"/>
  <c r="AI140" i="59" s="1"/>
  <c r="AR35" i="59"/>
  <c r="AP35" i="59"/>
  <c r="U35" i="59"/>
  <c r="T35" i="59"/>
  <c r="S35" i="59"/>
  <c r="R35" i="59"/>
  <c r="AS35" i="59" s="1"/>
  <c r="Q35" i="59"/>
  <c r="P35" i="59"/>
  <c r="O35" i="59"/>
  <c r="N35" i="59"/>
  <c r="M35" i="59"/>
  <c r="L35" i="59"/>
  <c r="K35" i="59"/>
  <c r="J35" i="59"/>
  <c r="I35" i="59"/>
  <c r="AJ35" i="59" s="1"/>
  <c r="H35" i="59"/>
  <c r="G35" i="59"/>
  <c r="F35" i="59"/>
  <c r="AH35" i="59" s="1"/>
  <c r="E35" i="59"/>
  <c r="D35" i="59"/>
  <c r="C35" i="59"/>
  <c r="B35" i="59"/>
  <c r="AC35" i="59" s="1"/>
  <c r="A35" i="59"/>
  <c r="A140" i="59" s="1"/>
  <c r="A187" i="59" s="1"/>
  <c r="BZ34" i="59"/>
  <c r="BY34" i="59"/>
  <c r="BX34" i="59"/>
  <c r="BW34" i="59"/>
  <c r="AC139" i="59" s="1"/>
  <c r="BV34" i="59"/>
  <c r="BU34" i="59"/>
  <c r="BT34" i="59"/>
  <c r="BS34" i="59"/>
  <c r="BR34" i="59"/>
  <c r="BQ34" i="59"/>
  <c r="BP34" i="59"/>
  <c r="BO34" i="59"/>
  <c r="AO139" i="59" s="1"/>
  <c r="BN34" i="59"/>
  <c r="BM34" i="59"/>
  <c r="BL34" i="59"/>
  <c r="BK34" i="59"/>
  <c r="BJ34" i="59"/>
  <c r="CD34" i="59" s="1"/>
  <c r="BI34" i="59"/>
  <c r="BH34" i="59"/>
  <c r="BG34" i="59"/>
  <c r="AI34" i="59"/>
  <c r="AB34" i="59"/>
  <c r="BF166" i="59" s="1"/>
  <c r="U34" i="59"/>
  <c r="AV34" i="59" s="1"/>
  <c r="T34" i="59"/>
  <c r="AU34" i="59" s="1"/>
  <c r="S34" i="59"/>
  <c r="R34" i="59"/>
  <c r="Q34" i="59"/>
  <c r="AR34" i="59" s="1"/>
  <c r="P34" i="59"/>
  <c r="AQ34" i="59" s="1"/>
  <c r="O34" i="59"/>
  <c r="N34" i="59"/>
  <c r="AP34" i="59" s="1"/>
  <c r="M34" i="59"/>
  <c r="AO34" i="59" s="1"/>
  <c r="L34" i="59"/>
  <c r="AN34" i="59" s="1"/>
  <c r="K34" i="59"/>
  <c r="J34" i="59"/>
  <c r="I34" i="59"/>
  <c r="AJ34" i="59" s="1"/>
  <c r="H34" i="59"/>
  <c r="G34" i="59"/>
  <c r="F34" i="59"/>
  <c r="AH34" i="59" s="1"/>
  <c r="E34" i="59"/>
  <c r="AG34" i="59" s="1"/>
  <c r="D34" i="59"/>
  <c r="AF34" i="59" s="1"/>
  <c r="C34" i="59"/>
  <c r="B34" i="59"/>
  <c r="A34" i="59"/>
  <c r="A139" i="59" s="1"/>
  <c r="A186" i="59" s="1"/>
  <c r="BZ33" i="59"/>
  <c r="BY33" i="59"/>
  <c r="BX33" i="59"/>
  <c r="BW33" i="59"/>
  <c r="AC138" i="59" s="1"/>
  <c r="BV33" i="59"/>
  <c r="BU33" i="59"/>
  <c r="BT33" i="59"/>
  <c r="BS33" i="59"/>
  <c r="BR33" i="59"/>
  <c r="AQ138" i="59" s="1"/>
  <c r="BQ33" i="59"/>
  <c r="BP33" i="59"/>
  <c r="BO33" i="59"/>
  <c r="AO138" i="59" s="1"/>
  <c r="BN33" i="59"/>
  <c r="BM33" i="59"/>
  <c r="BL33" i="59"/>
  <c r="BK33" i="59"/>
  <c r="BJ33" i="59"/>
  <c r="AK138" i="59" s="1"/>
  <c r="BI33" i="59"/>
  <c r="AJ138" i="59" s="1"/>
  <c r="BH33" i="59"/>
  <c r="BG33" i="59"/>
  <c r="AV33" i="59"/>
  <c r="U33" i="59"/>
  <c r="T33" i="59"/>
  <c r="S33" i="59"/>
  <c r="R33" i="59"/>
  <c r="Q33" i="59"/>
  <c r="P33" i="59"/>
  <c r="O33" i="59"/>
  <c r="N33" i="59"/>
  <c r="AP33" i="59" s="1"/>
  <c r="M33" i="59"/>
  <c r="AO33" i="59" s="1"/>
  <c r="L33" i="59"/>
  <c r="AN33" i="59" s="1"/>
  <c r="K33" i="59"/>
  <c r="J33" i="59"/>
  <c r="I33" i="59"/>
  <c r="H33" i="59"/>
  <c r="G33" i="59"/>
  <c r="F33" i="59"/>
  <c r="E33" i="59"/>
  <c r="AG33" i="59" s="1"/>
  <c r="D33" i="59"/>
  <c r="C33" i="59"/>
  <c r="B33" i="59"/>
  <c r="A33" i="59"/>
  <c r="BZ32" i="59"/>
  <c r="BY32" i="59"/>
  <c r="BX32" i="59"/>
  <c r="BW32" i="59"/>
  <c r="AC137" i="59" s="1"/>
  <c r="BV32" i="59"/>
  <c r="BU32" i="59"/>
  <c r="BT32" i="59"/>
  <c r="BS32" i="59"/>
  <c r="BR32" i="59"/>
  <c r="BQ32" i="59"/>
  <c r="BP32" i="59"/>
  <c r="BO32" i="59"/>
  <c r="AO137" i="59" s="1"/>
  <c r="BN32" i="59"/>
  <c r="BM32" i="59"/>
  <c r="BL32" i="59"/>
  <c r="BK32" i="59"/>
  <c r="BJ32" i="59"/>
  <c r="BI32" i="59"/>
  <c r="BH32" i="59"/>
  <c r="BG32" i="59"/>
  <c r="AR32" i="59"/>
  <c r="AK32" i="59"/>
  <c r="U32" i="59"/>
  <c r="AV32" i="59" s="1"/>
  <c r="T32" i="59"/>
  <c r="S32" i="59"/>
  <c r="R32" i="59"/>
  <c r="Q32" i="59"/>
  <c r="P32" i="59"/>
  <c r="O32" i="59"/>
  <c r="N32" i="59"/>
  <c r="M32" i="59"/>
  <c r="AO32" i="59" s="1"/>
  <c r="L32" i="59"/>
  <c r="AN32" i="59" s="1"/>
  <c r="K32" i="59"/>
  <c r="J32" i="59"/>
  <c r="I32" i="59"/>
  <c r="AJ32" i="59" s="1"/>
  <c r="H32" i="59"/>
  <c r="G32" i="59"/>
  <c r="F32" i="59"/>
  <c r="E32" i="59"/>
  <c r="D32" i="59"/>
  <c r="C32" i="59"/>
  <c r="B32" i="59"/>
  <c r="A32" i="59"/>
  <c r="A137" i="59" s="1"/>
  <c r="A184" i="59" s="1"/>
  <c r="BZ31" i="59"/>
  <c r="BY31" i="59"/>
  <c r="BX31" i="59"/>
  <c r="BW31" i="59"/>
  <c r="AC136" i="59" s="1"/>
  <c r="BV31" i="59"/>
  <c r="BU31" i="59"/>
  <c r="BT31" i="59"/>
  <c r="BS31" i="59"/>
  <c r="BR31" i="59"/>
  <c r="BQ31" i="59"/>
  <c r="BP31" i="59"/>
  <c r="BO31" i="59"/>
  <c r="AO136" i="59" s="1"/>
  <c r="BN31" i="59"/>
  <c r="BM31" i="59"/>
  <c r="BL31" i="59"/>
  <c r="BK31" i="59"/>
  <c r="BJ31" i="59"/>
  <c r="BI31" i="59"/>
  <c r="BH31" i="59"/>
  <c r="BG31" i="59"/>
  <c r="AI136" i="59" s="1"/>
  <c r="AP31" i="59"/>
  <c r="AK31" i="59"/>
  <c r="U31" i="59"/>
  <c r="T31" i="59"/>
  <c r="AU31" i="59" s="1"/>
  <c r="S31" i="59"/>
  <c r="R31" i="59"/>
  <c r="Q31" i="59"/>
  <c r="P31" i="59"/>
  <c r="O31" i="59"/>
  <c r="N31" i="59"/>
  <c r="M31" i="59"/>
  <c r="L31" i="59"/>
  <c r="K31" i="59"/>
  <c r="J31" i="59"/>
  <c r="I31" i="59"/>
  <c r="AJ31" i="59" s="1"/>
  <c r="H31" i="59"/>
  <c r="AI31" i="59" s="1"/>
  <c r="G31" i="59"/>
  <c r="F31" i="59"/>
  <c r="AH31" i="59" s="1"/>
  <c r="E31" i="59"/>
  <c r="D31" i="59"/>
  <c r="C31" i="59"/>
  <c r="B31" i="59"/>
  <c r="AC31" i="59" s="1"/>
  <c r="A31" i="59"/>
  <c r="A136" i="59" s="1"/>
  <c r="A183" i="59" s="1"/>
  <c r="BZ30" i="59"/>
  <c r="BY30" i="59"/>
  <c r="BX30" i="59"/>
  <c r="BW30" i="59"/>
  <c r="AC135" i="59" s="1"/>
  <c r="BV30" i="59"/>
  <c r="BU30" i="59"/>
  <c r="BT30" i="59"/>
  <c r="BS30" i="59"/>
  <c r="BR30" i="59"/>
  <c r="BQ30" i="59"/>
  <c r="BP30" i="59"/>
  <c r="BO30" i="59"/>
  <c r="AO135" i="59" s="1"/>
  <c r="BN30" i="59"/>
  <c r="BM30" i="59"/>
  <c r="BL30" i="59"/>
  <c r="BK30" i="59"/>
  <c r="BJ30" i="59"/>
  <c r="BI30" i="59"/>
  <c r="BH30" i="59"/>
  <c r="BG30" i="59"/>
  <c r="AI135" i="59" s="1"/>
  <c r="AV30" i="59"/>
  <c r="AU30" i="59"/>
  <c r="AH30" i="59"/>
  <c r="AB30" i="59"/>
  <c r="BF162" i="59" s="1"/>
  <c r="U30" i="59"/>
  <c r="T30" i="59"/>
  <c r="S30" i="59"/>
  <c r="R30" i="59"/>
  <c r="AS30" i="59" s="1"/>
  <c r="Q30" i="59"/>
  <c r="AR30" i="59" s="1"/>
  <c r="P30" i="59"/>
  <c r="O30" i="59"/>
  <c r="N30" i="59"/>
  <c r="M30" i="59"/>
  <c r="L30" i="59"/>
  <c r="AN30" i="59" s="1"/>
  <c r="K30" i="59"/>
  <c r="J30" i="59"/>
  <c r="I30" i="59"/>
  <c r="H30" i="59"/>
  <c r="AI30" i="59" s="1"/>
  <c r="G30" i="59"/>
  <c r="F30" i="59"/>
  <c r="E30" i="59"/>
  <c r="D30" i="59"/>
  <c r="AF30" i="59" s="1"/>
  <c r="C30" i="59"/>
  <c r="B30" i="59"/>
  <c r="A30" i="59"/>
  <c r="A135" i="59" s="1"/>
  <c r="A182" i="59" s="1"/>
  <c r="BZ29" i="59"/>
  <c r="BY29" i="59"/>
  <c r="BX29" i="59"/>
  <c r="BW29" i="59"/>
  <c r="AC134" i="59" s="1"/>
  <c r="BV29" i="59"/>
  <c r="BU29" i="59"/>
  <c r="BT29" i="59"/>
  <c r="BS29" i="59"/>
  <c r="BR29" i="59"/>
  <c r="BQ29" i="59"/>
  <c r="BP29" i="59"/>
  <c r="BO29" i="59"/>
  <c r="AO134" i="59" s="1"/>
  <c r="BN29" i="59"/>
  <c r="BM29" i="59"/>
  <c r="BL29" i="59"/>
  <c r="BK29" i="59"/>
  <c r="BJ29" i="59"/>
  <c r="BI29" i="59"/>
  <c r="BH29" i="59"/>
  <c r="BG29" i="59"/>
  <c r="AI134" i="59" s="1"/>
  <c r="AU29" i="59"/>
  <c r="AS29" i="59"/>
  <c r="U29" i="59"/>
  <c r="U134" i="59" s="1"/>
  <c r="T29" i="59"/>
  <c r="T134" i="59" s="1"/>
  <c r="S29" i="59"/>
  <c r="S134" i="59" s="1"/>
  <c r="R29" i="59"/>
  <c r="R134" i="59" s="1"/>
  <c r="Q29" i="59"/>
  <c r="Q134" i="59" s="1"/>
  <c r="P29" i="59"/>
  <c r="P134" i="59" s="1"/>
  <c r="O29" i="59"/>
  <c r="O134" i="59" s="1"/>
  <c r="N29" i="59"/>
  <c r="M29" i="59"/>
  <c r="M134" i="59" s="1"/>
  <c r="L29" i="59"/>
  <c r="L134" i="59" s="1"/>
  <c r="K29" i="59"/>
  <c r="K134" i="59" s="1"/>
  <c r="J29" i="59"/>
  <c r="J134" i="59" s="1"/>
  <c r="I29" i="59"/>
  <c r="I134" i="59" s="1"/>
  <c r="H29" i="59"/>
  <c r="H134" i="59" s="1"/>
  <c r="G29" i="59"/>
  <c r="G134" i="59" s="1"/>
  <c r="F29" i="59"/>
  <c r="E29" i="59"/>
  <c r="E134" i="59" s="1"/>
  <c r="D29" i="59"/>
  <c r="D134" i="59" s="1"/>
  <c r="C29" i="59"/>
  <c r="C134" i="59" s="1"/>
  <c r="B29" i="59"/>
  <c r="B134" i="59" s="1"/>
  <c r="A29" i="59"/>
  <c r="A134" i="59" s="1"/>
  <c r="A181" i="59" s="1"/>
  <c r="BZ28" i="59"/>
  <c r="BY28" i="59"/>
  <c r="BX28" i="59"/>
  <c r="BW28" i="59"/>
  <c r="AC133" i="59" s="1"/>
  <c r="BV28" i="59"/>
  <c r="BU28" i="59"/>
  <c r="BT28" i="59"/>
  <c r="BS28" i="59"/>
  <c r="BR28" i="59"/>
  <c r="BQ28" i="59"/>
  <c r="AP133" i="59" s="1"/>
  <c r="BP28" i="59"/>
  <c r="BO28" i="59"/>
  <c r="AO133" i="59" s="1"/>
  <c r="BN28" i="59"/>
  <c r="BM28" i="59"/>
  <c r="BL28" i="59"/>
  <c r="BK28" i="59"/>
  <c r="BJ28" i="59"/>
  <c r="BI28" i="59"/>
  <c r="BH28" i="59"/>
  <c r="CB28" i="59" s="1"/>
  <c r="BG28" i="59"/>
  <c r="AI133" i="59" s="1"/>
  <c r="AS28" i="59"/>
  <c r="AQ28" i="59"/>
  <c r="AI28" i="59"/>
  <c r="U28" i="59"/>
  <c r="AV28" i="59" s="1"/>
  <c r="T28" i="59"/>
  <c r="S28" i="59"/>
  <c r="R28" i="59"/>
  <c r="Q28" i="59"/>
  <c r="P28" i="59"/>
  <c r="O28" i="59"/>
  <c r="N28" i="59"/>
  <c r="M28" i="59"/>
  <c r="AO28" i="59" s="1"/>
  <c r="L28" i="59"/>
  <c r="K28" i="59"/>
  <c r="J28" i="59"/>
  <c r="AK28" i="59" s="1"/>
  <c r="AM28" i="59" s="1"/>
  <c r="I28" i="59"/>
  <c r="H28" i="59"/>
  <c r="G28" i="59"/>
  <c r="F28" i="59"/>
  <c r="E28" i="59"/>
  <c r="AG28" i="59" s="1"/>
  <c r="D28" i="59"/>
  <c r="C28" i="59"/>
  <c r="B28" i="59"/>
  <c r="AC28" i="59" s="1"/>
  <c r="AD28" i="59" s="1"/>
  <c r="A28" i="59"/>
  <c r="A133" i="59" s="1"/>
  <c r="A180" i="59" s="1"/>
  <c r="BZ27" i="59"/>
  <c r="BY27" i="59"/>
  <c r="BX27" i="59"/>
  <c r="BW27" i="59"/>
  <c r="AC132" i="59" s="1"/>
  <c r="BV27" i="59"/>
  <c r="BU27" i="59"/>
  <c r="BT27" i="59"/>
  <c r="BS27" i="59"/>
  <c r="BR27" i="59"/>
  <c r="BQ27" i="59"/>
  <c r="BP27" i="59"/>
  <c r="BO27" i="59"/>
  <c r="AO132" i="59" s="1"/>
  <c r="BN27" i="59"/>
  <c r="BM27" i="59"/>
  <c r="BL27" i="59"/>
  <c r="BK27" i="59"/>
  <c r="BJ27" i="59"/>
  <c r="BI27" i="59"/>
  <c r="BH27" i="59"/>
  <c r="BG27" i="59"/>
  <c r="AI132" i="59" s="1"/>
  <c r="AR27" i="59"/>
  <c r="AQ27" i="59"/>
  <c r="AP27" i="59"/>
  <c r="AI27" i="59"/>
  <c r="U27" i="59"/>
  <c r="T27" i="59"/>
  <c r="S27" i="59"/>
  <c r="R27" i="59"/>
  <c r="Q27" i="59"/>
  <c r="P27" i="59"/>
  <c r="O27" i="59"/>
  <c r="N27" i="59"/>
  <c r="M27" i="59"/>
  <c r="L27" i="59"/>
  <c r="K27" i="59"/>
  <c r="J27" i="59"/>
  <c r="I27" i="59"/>
  <c r="AJ27" i="59" s="1"/>
  <c r="H27" i="59"/>
  <c r="G27" i="59"/>
  <c r="F27" i="59"/>
  <c r="AH27" i="59" s="1"/>
  <c r="E27" i="59"/>
  <c r="D27" i="59"/>
  <c r="C27" i="59"/>
  <c r="B27" i="59"/>
  <c r="A27" i="59"/>
  <c r="A132" i="59" s="1"/>
  <c r="A179" i="59" s="1"/>
  <c r="BZ26" i="59"/>
  <c r="BY26" i="59"/>
  <c r="BX26" i="59"/>
  <c r="BW26" i="59"/>
  <c r="AC131" i="59" s="1"/>
  <c r="BV26" i="59"/>
  <c r="BU26" i="59"/>
  <c r="BT26" i="59"/>
  <c r="BS26" i="59"/>
  <c r="BR26" i="59"/>
  <c r="BQ26" i="59"/>
  <c r="BP26" i="59"/>
  <c r="BO26" i="59"/>
  <c r="AO131" i="59" s="1"/>
  <c r="BN26" i="59"/>
  <c r="BM26" i="59"/>
  <c r="BL26" i="59"/>
  <c r="BK26" i="59"/>
  <c r="BJ26" i="59"/>
  <c r="BI26" i="59"/>
  <c r="BH26" i="59"/>
  <c r="BG26" i="59"/>
  <c r="AI131" i="59" s="1"/>
  <c r="AO26" i="59"/>
  <c r="U26" i="59"/>
  <c r="T26" i="59"/>
  <c r="AU26" i="59" s="1"/>
  <c r="S26" i="59"/>
  <c r="R26" i="59"/>
  <c r="Q26" i="59"/>
  <c r="AR26" i="59" s="1"/>
  <c r="P26" i="59"/>
  <c r="O26" i="59"/>
  <c r="N26" i="59"/>
  <c r="AP26" i="59" s="1"/>
  <c r="M26" i="59"/>
  <c r="L26" i="59"/>
  <c r="AN26" i="59" s="1"/>
  <c r="K26" i="59"/>
  <c r="J26" i="59"/>
  <c r="I26" i="59"/>
  <c r="AJ26" i="59" s="1"/>
  <c r="H26" i="59"/>
  <c r="G26" i="59"/>
  <c r="F26" i="59"/>
  <c r="AH26" i="59" s="1"/>
  <c r="E26" i="59"/>
  <c r="Y26" i="59" s="1"/>
  <c r="D26" i="59"/>
  <c r="AF26" i="59" s="1"/>
  <c r="C26" i="59"/>
  <c r="B26" i="59"/>
  <c r="A26" i="59"/>
  <c r="A131" i="59" s="1"/>
  <c r="A178" i="59" s="1"/>
  <c r="BZ25" i="59"/>
  <c r="BY25" i="59"/>
  <c r="BX25" i="59"/>
  <c r="BW25" i="59"/>
  <c r="AC130" i="59" s="1"/>
  <c r="BV25" i="59"/>
  <c r="BU25" i="59"/>
  <c r="BT25" i="59"/>
  <c r="BS25" i="59"/>
  <c r="BR25" i="59"/>
  <c r="BQ25" i="59"/>
  <c r="BP25" i="59"/>
  <c r="BO25" i="59"/>
  <c r="AO130" i="59" s="1"/>
  <c r="BN25" i="59"/>
  <c r="BM25" i="59"/>
  <c r="BL25" i="59"/>
  <c r="BK25" i="59"/>
  <c r="BJ25" i="59"/>
  <c r="BI25" i="59"/>
  <c r="BH25" i="59"/>
  <c r="BG25" i="59"/>
  <c r="AI130" i="59" s="1"/>
  <c r="AU25" i="59"/>
  <c r="AS25" i="59"/>
  <c r="U25" i="59"/>
  <c r="AV25" i="59" s="1"/>
  <c r="T25" i="59"/>
  <c r="S25" i="59"/>
  <c r="R25" i="59"/>
  <c r="Q25" i="59"/>
  <c r="P25" i="59"/>
  <c r="O25" i="59"/>
  <c r="N25" i="59"/>
  <c r="M25" i="59"/>
  <c r="L25" i="59"/>
  <c r="AN25" i="59" s="1"/>
  <c r="K25" i="59"/>
  <c r="J25" i="59"/>
  <c r="AK25" i="59" s="1"/>
  <c r="I25" i="59"/>
  <c r="H25" i="59"/>
  <c r="G25" i="59"/>
  <c r="F25" i="59"/>
  <c r="E25" i="59"/>
  <c r="D25" i="59"/>
  <c r="AF25" i="59" s="1"/>
  <c r="C25" i="59"/>
  <c r="W25" i="59" s="1"/>
  <c r="B25" i="59"/>
  <c r="AC25" i="59" s="1"/>
  <c r="A25" i="59"/>
  <c r="A130" i="59" s="1"/>
  <c r="A177" i="59" s="1"/>
  <c r="BZ24" i="59"/>
  <c r="BY24" i="59"/>
  <c r="BX24" i="59"/>
  <c r="BW24" i="59"/>
  <c r="AC129" i="59" s="1"/>
  <c r="BV24" i="59"/>
  <c r="BU24" i="59"/>
  <c r="BT24" i="59"/>
  <c r="BS24" i="59"/>
  <c r="BR24" i="59"/>
  <c r="BQ24" i="59"/>
  <c r="BP24" i="59"/>
  <c r="BO24" i="59"/>
  <c r="AO129" i="59" s="1"/>
  <c r="BN24" i="59"/>
  <c r="BM24" i="59"/>
  <c r="BL24" i="59"/>
  <c r="BK24" i="59"/>
  <c r="BJ24" i="59"/>
  <c r="BI24" i="59"/>
  <c r="BH24" i="59"/>
  <c r="BG24" i="59"/>
  <c r="AI129" i="59" s="1"/>
  <c r="AV24" i="59"/>
  <c r="AS24" i="59"/>
  <c r="AQ24" i="59"/>
  <c r="AK24" i="59"/>
  <c r="AG24" i="59"/>
  <c r="AC24" i="59"/>
  <c r="U24" i="59"/>
  <c r="T24" i="59"/>
  <c r="S24" i="59"/>
  <c r="R24" i="59"/>
  <c r="Q24" i="59"/>
  <c r="P24" i="59"/>
  <c r="O24" i="59"/>
  <c r="N24" i="59"/>
  <c r="M24" i="59"/>
  <c r="AO24" i="59" s="1"/>
  <c r="L24" i="59"/>
  <c r="K24" i="59"/>
  <c r="J24" i="59"/>
  <c r="I24" i="59"/>
  <c r="H24" i="59"/>
  <c r="AI24" i="59" s="1"/>
  <c r="G24" i="59"/>
  <c r="F24" i="59"/>
  <c r="E24" i="59"/>
  <c r="D24" i="59"/>
  <c r="C24" i="59"/>
  <c r="B24" i="59"/>
  <c r="A24" i="59"/>
  <c r="A129" i="59" s="1"/>
  <c r="A176" i="59" s="1"/>
  <c r="BZ23" i="59"/>
  <c r="BY23" i="59"/>
  <c r="BX23" i="59"/>
  <c r="BW23" i="59"/>
  <c r="AC128" i="59" s="1"/>
  <c r="BV23" i="59"/>
  <c r="BU23" i="59"/>
  <c r="BT23" i="59"/>
  <c r="BS23" i="59"/>
  <c r="BR23" i="59"/>
  <c r="BQ23" i="59"/>
  <c r="BP23" i="59"/>
  <c r="BO23" i="59"/>
  <c r="AO128" i="59" s="1"/>
  <c r="BN23" i="59"/>
  <c r="BM23" i="59"/>
  <c r="BL23" i="59"/>
  <c r="BK23" i="59"/>
  <c r="BJ23" i="59"/>
  <c r="BI23" i="59"/>
  <c r="BH23" i="59"/>
  <c r="BG23" i="59"/>
  <c r="AI128" i="59" s="1"/>
  <c r="AQ23" i="59"/>
  <c r="AP23" i="59"/>
  <c r="AJ23" i="59"/>
  <c r="AI23" i="59"/>
  <c r="U23" i="59"/>
  <c r="T23" i="59"/>
  <c r="S23" i="59"/>
  <c r="R23" i="59"/>
  <c r="Q23" i="59"/>
  <c r="AR23" i="59" s="1"/>
  <c r="P23" i="59"/>
  <c r="O23" i="59"/>
  <c r="N23" i="59"/>
  <c r="M23" i="59"/>
  <c r="L23" i="59"/>
  <c r="K23" i="59"/>
  <c r="J23" i="59"/>
  <c r="I23" i="59"/>
  <c r="H23" i="59"/>
  <c r="G23" i="59"/>
  <c r="F23" i="59"/>
  <c r="AH23" i="59" s="1"/>
  <c r="E23" i="59"/>
  <c r="D23" i="59"/>
  <c r="C23" i="59"/>
  <c r="B23" i="59"/>
  <c r="A23" i="59"/>
  <c r="A128" i="59" s="1"/>
  <c r="A175" i="59" s="1"/>
  <c r="BZ22" i="59"/>
  <c r="BY22" i="59"/>
  <c r="BX22" i="59"/>
  <c r="BW22" i="59"/>
  <c r="AC127" i="59" s="1"/>
  <c r="BV22" i="59"/>
  <c r="BU22" i="59"/>
  <c r="BT22" i="59"/>
  <c r="BS22" i="59"/>
  <c r="BR22" i="59"/>
  <c r="BQ22" i="59"/>
  <c r="BP22" i="59"/>
  <c r="BO22" i="59"/>
  <c r="AO127" i="59" s="1"/>
  <c r="BN22" i="59"/>
  <c r="BM22" i="59"/>
  <c r="BL22" i="59"/>
  <c r="BK22" i="59"/>
  <c r="BJ22" i="59"/>
  <c r="BI22" i="59"/>
  <c r="BH22" i="59"/>
  <c r="BG22" i="59"/>
  <c r="AR22" i="59"/>
  <c r="AJ22" i="59"/>
  <c r="AB22" i="59"/>
  <c r="BF154" i="59" s="1"/>
  <c r="U22" i="59"/>
  <c r="T22" i="59"/>
  <c r="AU22" i="59" s="1"/>
  <c r="S22" i="59"/>
  <c r="R22" i="59"/>
  <c r="Q22" i="59"/>
  <c r="P22" i="59"/>
  <c r="O22" i="59"/>
  <c r="N22" i="59"/>
  <c r="AP22" i="59" s="1"/>
  <c r="M22" i="59"/>
  <c r="AO22" i="59" s="1"/>
  <c r="L22" i="59"/>
  <c r="AN22" i="59" s="1"/>
  <c r="K22" i="59"/>
  <c r="J22" i="59"/>
  <c r="I22" i="59"/>
  <c r="H22" i="59"/>
  <c r="G22" i="59"/>
  <c r="F22" i="59"/>
  <c r="AH22" i="59" s="1"/>
  <c r="E22" i="59"/>
  <c r="D22" i="59"/>
  <c r="AF22" i="59" s="1"/>
  <c r="C22" i="59"/>
  <c r="B22" i="59"/>
  <c r="A22" i="59"/>
  <c r="A127" i="59" s="1"/>
  <c r="A174" i="59" s="1"/>
  <c r="BZ21" i="59"/>
  <c r="BY21" i="59"/>
  <c r="BX21" i="59"/>
  <c r="BW21" i="59"/>
  <c r="AC126" i="59" s="1"/>
  <c r="BV21" i="59"/>
  <c r="BU21" i="59"/>
  <c r="BT21" i="59"/>
  <c r="BS21" i="59"/>
  <c r="BR21" i="59"/>
  <c r="AQ126" i="59" s="1"/>
  <c r="BQ21" i="59"/>
  <c r="BP21" i="59"/>
  <c r="BO21" i="59"/>
  <c r="AO126" i="59" s="1"/>
  <c r="BN21" i="59"/>
  <c r="BM21" i="59"/>
  <c r="BL21" i="59"/>
  <c r="BK21" i="59"/>
  <c r="BJ21" i="59"/>
  <c r="BI21" i="59"/>
  <c r="BH21" i="59"/>
  <c r="BG21" i="59"/>
  <c r="AI126" i="59" s="1"/>
  <c r="AV21" i="59"/>
  <c r="AU21" i="59"/>
  <c r="AS21" i="59"/>
  <c r="U21" i="59"/>
  <c r="T21" i="59"/>
  <c r="S21" i="59"/>
  <c r="R21" i="59"/>
  <c r="Q21" i="59"/>
  <c r="P21" i="59"/>
  <c r="O21" i="59"/>
  <c r="N21" i="59"/>
  <c r="M21" i="59"/>
  <c r="L21" i="59"/>
  <c r="AN21" i="59" s="1"/>
  <c r="K21" i="59"/>
  <c r="J21" i="59"/>
  <c r="AK21" i="59" s="1"/>
  <c r="I21" i="59"/>
  <c r="H21" i="59"/>
  <c r="G21" i="59"/>
  <c r="F21" i="59"/>
  <c r="E21" i="59"/>
  <c r="D21" i="59"/>
  <c r="AF21" i="59" s="1"/>
  <c r="C21" i="59"/>
  <c r="B21" i="59"/>
  <c r="AC21" i="59" s="1"/>
  <c r="A21" i="59"/>
  <c r="A126" i="59" s="1"/>
  <c r="A173" i="59" s="1"/>
  <c r="BZ20" i="59"/>
  <c r="BY20" i="59"/>
  <c r="BX20" i="59"/>
  <c r="BW20" i="59"/>
  <c r="AC125" i="59" s="1"/>
  <c r="BV20" i="59"/>
  <c r="BU20" i="59"/>
  <c r="BT20" i="59"/>
  <c r="BS20" i="59"/>
  <c r="BR20" i="59"/>
  <c r="BQ20" i="59"/>
  <c r="BP20" i="59"/>
  <c r="BO20" i="59"/>
  <c r="AO125" i="59" s="1"/>
  <c r="BN20" i="59"/>
  <c r="BM20" i="59"/>
  <c r="BL20" i="59"/>
  <c r="BK20" i="59"/>
  <c r="BJ20" i="59"/>
  <c r="AK125" i="59" s="1"/>
  <c r="BI20" i="59"/>
  <c r="BH20" i="59"/>
  <c r="BG20" i="59"/>
  <c r="AI125" i="59" s="1"/>
  <c r="AI20" i="59"/>
  <c r="U20" i="59"/>
  <c r="AV20" i="59" s="1"/>
  <c r="T20" i="59"/>
  <c r="S20" i="59"/>
  <c r="R20" i="59"/>
  <c r="AS20" i="59" s="1"/>
  <c r="Q20" i="59"/>
  <c r="P20" i="59"/>
  <c r="AQ20" i="59" s="1"/>
  <c r="O20" i="59"/>
  <c r="N20" i="59"/>
  <c r="M20" i="59"/>
  <c r="AO20" i="59" s="1"/>
  <c r="L20" i="59"/>
  <c r="K20" i="59"/>
  <c r="J20" i="59"/>
  <c r="AK20" i="59" s="1"/>
  <c r="I20" i="59"/>
  <c r="H20" i="59"/>
  <c r="G20" i="59"/>
  <c r="F20" i="59"/>
  <c r="E20" i="59"/>
  <c r="D20" i="59"/>
  <c r="AF20" i="59" s="1"/>
  <c r="C20" i="59"/>
  <c r="B20" i="59"/>
  <c r="AC20" i="59" s="1"/>
  <c r="AD20" i="59" s="1"/>
  <c r="A20" i="59"/>
  <c r="A125" i="59" s="1"/>
  <c r="A172" i="59" s="1"/>
  <c r="BZ19" i="59"/>
  <c r="BY19" i="59"/>
  <c r="BX19" i="59"/>
  <c r="BW19" i="59"/>
  <c r="AC124" i="59" s="1"/>
  <c r="BV19" i="59"/>
  <c r="BU19" i="59"/>
  <c r="BT19" i="59"/>
  <c r="BS19" i="59"/>
  <c r="BR19" i="59"/>
  <c r="BQ19" i="59"/>
  <c r="BP19" i="59"/>
  <c r="BO19" i="59"/>
  <c r="AO124" i="59" s="1"/>
  <c r="BN19" i="59"/>
  <c r="BM19" i="59"/>
  <c r="BL19" i="59"/>
  <c r="BK19" i="59"/>
  <c r="BJ19" i="59"/>
  <c r="BI19" i="59"/>
  <c r="BH19" i="59"/>
  <c r="BG19" i="59"/>
  <c r="AI124" i="59" s="1"/>
  <c r="AR19" i="59"/>
  <c r="AQ19" i="59"/>
  <c r="AP19" i="59"/>
  <c r="AB19" i="59"/>
  <c r="BF151" i="59" s="1"/>
  <c r="U19" i="59"/>
  <c r="T19" i="59"/>
  <c r="S19" i="59"/>
  <c r="R19" i="59"/>
  <c r="Q19" i="59"/>
  <c r="P19" i="59"/>
  <c r="O19" i="59"/>
  <c r="N19" i="59"/>
  <c r="M19" i="59"/>
  <c r="L19" i="59"/>
  <c r="K19" i="59"/>
  <c r="J19" i="59"/>
  <c r="I19" i="59"/>
  <c r="AJ19" i="59" s="1"/>
  <c r="H19" i="59"/>
  <c r="AI19" i="59" s="1"/>
  <c r="G19" i="59"/>
  <c r="F19" i="59"/>
  <c r="AH19" i="59" s="1"/>
  <c r="E19" i="59"/>
  <c r="D19" i="59"/>
  <c r="C19" i="59"/>
  <c r="B19" i="59"/>
  <c r="A19" i="59"/>
  <c r="A124" i="59" s="1"/>
  <c r="A171" i="59" s="1"/>
  <c r="BZ18" i="59"/>
  <c r="BY18" i="59"/>
  <c r="AD123" i="59" s="1"/>
  <c r="BX18" i="59"/>
  <c r="CB18" i="59" s="1"/>
  <c r="BW18" i="59"/>
  <c r="AC123" i="59" s="1"/>
  <c r="BT18" i="59"/>
  <c r="BS18" i="59"/>
  <c r="BR18" i="59"/>
  <c r="AQ123" i="59" s="1"/>
  <c r="BQ18" i="59"/>
  <c r="AP123" i="59" s="1"/>
  <c r="BP18" i="59"/>
  <c r="BO18" i="59"/>
  <c r="AO123" i="59" s="1"/>
  <c r="BL18" i="59"/>
  <c r="BJ18" i="59"/>
  <c r="AK123" i="59" s="1"/>
  <c r="BI18" i="59"/>
  <c r="AJ123" i="59" s="1"/>
  <c r="BH18" i="59"/>
  <c r="BG18" i="59"/>
  <c r="AI123" i="59" s="1"/>
  <c r="AJ18" i="59"/>
  <c r="U18" i="59"/>
  <c r="AV18" i="59" s="1"/>
  <c r="T18" i="59"/>
  <c r="T123" i="59" s="1"/>
  <c r="S18" i="59"/>
  <c r="S123" i="59" s="1"/>
  <c r="R18" i="59"/>
  <c r="Q18" i="59"/>
  <c r="Q123" i="59" s="1"/>
  <c r="Q170" i="59" s="1"/>
  <c r="P18" i="59"/>
  <c r="P123" i="59" s="1"/>
  <c r="P170" i="59" s="1"/>
  <c r="O18" i="59"/>
  <c r="O123" i="59" s="1"/>
  <c r="O170" i="59" s="1"/>
  <c r="N18" i="59"/>
  <c r="N123" i="59" s="1"/>
  <c r="N170" i="59" s="1"/>
  <c r="M18" i="59"/>
  <c r="M123" i="59" s="1"/>
  <c r="M170" i="59" s="1"/>
  <c r="L18" i="59"/>
  <c r="K18" i="59"/>
  <c r="K123" i="59" s="1"/>
  <c r="K170" i="59" s="1"/>
  <c r="J18" i="59"/>
  <c r="J123" i="59" s="1"/>
  <c r="J170" i="59" s="1"/>
  <c r="I18" i="59"/>
  <c r="I123" i="59" s="1"/>
  <c r="I170" i="59" s="1"/>
  <c r="H18" i="59"/>
  <c r="G18" i="59"/>
  <c r="G123" i="59" s="1"/>
  <c r="G170" i="59" s="1"/>
  <c r="F18" i="59"/>
  <c r="F123" i="59" s="1"/>
  <c r="F170" i="59" s="1"/>
  <c r="E18" i="59"/>
  <c r="AG18" i="59" s="1"/>
  <c r="D18" i="59"/>
  <c r="C18" i="59"/>
  <c r="B18" i="59"/>
  <c r="AC18" i="59" s="1"/>
  <c r="ER12" i="59"/>
  <c r="EM12" i="59"/>
  <c r="ER11" i="59"/>
  <c r="EQ11" i="59"/>
  <c r="EP11" i="59"/>
  <c r="EO11" i="59"/>
  <c r="EN11" i="59"/>
  <c r="EM11" i="59"/>
  <c r="BG11" i="59"/>
  <c r="EM10" i="59"/>
  <c r="BG10" i="59"/>
  <c r="AC9" i="59" s="1"/>
  <c r="AC10" i="59"/>
  <c r="B10" i="59"/>
  <c r="ER9" i="59"/>
  <c r="EQ9" i="59"/>
  <c r="EP9" i="59"/>
  <c r="EO9" i="59"/>
  <c r="EN9" i="59"/>
  <c r="EM9" i="59"/>
  <c r="BG9" i="59"/>
  <c r="AC8" i="59" s="1"/>
  <c r="B9" i="59"/>
  <c r="ER8" i="59"/>
  <c r="EM8" i="59"/>
  <c r="BG8" i="59"/>
  <c r="AC7" i="59" s="1"/>
  <c r="B8" i="59"/>
  <c r="ER7" i="59"/>
  <c r="EQ7" i="59"/>
  <c r="EP7" i="59"/>
  <c r="EO7" i="59"/>
  <c r="EN7" i="59"/>
  <c r="EM7" i="59"/>
  <c r="BG7" i="59"/>
  <c r="B7" i="59"/>
  <c r="EM6" i="59"/>
  <c r="BG6" i="59"/>
  <c r="AC6" i="59"/>
  <c r="B6" i="59"/>
  <c r="ER5" i="59"/>
  <c r="EM5" i="59"/>
  <c r="BG5" i="59"/>
  <c r="AC4" i="59" s="1"/>
  <c r="AC5" i="59"/>
  <c r="B5" i="59"/>
  <c r="BG4" i="59"/>
  <c r="AC3" i="59" s="1"/>
  <c r="B4" i="59"/>
  <c r="B3" i="59"/>
  <c r="A17" i="59" s="1"/>
  <c r="X86" i="59" l="1"/>
  <c r="V87" i="59"/>
  <c r="W93" i="59"/>
  <c r="W94" i="59" s="1"/>
  <c r="V74" i="59"/>
  <c r="Y86" i="59"/>
  <c r="Y75" i="59"/>
  <c r="W80" i="59"/>
  <c r="V90" i="59"/>
  <c r="X74" i="59"/>
  <c r="V84" i="59"/>
  <c r="W87" i="59"/>
  <c r="W186" i="59" s="1"/>
  <c r="V83" i="59"/>
  <c r="V86" i="59"/>
  <c r="X89" i="59"/>
  <c r="X72" i="59"/>
  <c r="Y79" i="59"/>
  <c r="Y178" i="59" s="1"/>
  <c r="W86" i="59"/>
  <c r="Y89" i="59"/>
  <c r="W79" i="59"/>
  <c r="W178" i="59" s="1"/>
  <c r="W89" i="59"/>
  <c r="Y77" i="59"/>
  <c r="X79" i="59"/>
  <c r="AK46" i="59"/>
  <c r="AK47" i="59" s="1"/>
  <c r="Y74" i="59"/>
  <c r="V76" i="59"/>
  <c r="W77" i="59"/>
  <c r="Y90" i="59"/>
  <c r="J102" i="59"/>
  <c r="V85" i="59"/>
  <c r="W88" i="59"/>
  <c r="X91" i="59"/>
  <c r="Y76" i="59"/>
  <c r="W82" i="59"/>
  <c r="X85" i="59"/>
  <c r="Y88" i="59"/>
  <c r="X88" i="59"/>
  <c r="Y91" i="59"/>
  <c r="Y73" i="59"/>
  <c r="Y172" i="59" s="1"/>
  <c r="AS50" i="59"/>
  <c r="AS51" i="59" s="1"/>
  <c r="W83" i="59"/>
  <c r="V92" i="59"/>
  <c r="W75" i="59"/>
  <c r="W174" i="59" s="1"/>
  <c r="X83" i="59"/>
  <c r="X183" i="59" s="1"/>
  <c r="W92" i="59"/>
  <c r="X75" i="59"/>
  <c r="V80" i="59"/>
  <c r="R102" i="59"/>
  <c r="AC48" i="59"/>
  <c r="AC49" i="59" s="1"/>
  <c r="AK48" i="59"/>
  <c r="AK49" i="59" s="1"/>
  <c r="W78" i="59"/>
  <c r="W177" i="59" s="1"/>
  <c r="X77" i="59"/>
  <c r="W84" i="59"/>
  <c r="X87" i="59"/>
  <c r="W73" i="59"/>
  <c r="X76" i="59"/>
  <c r="X78" i="59"/>
  <c r="W81" i="59"/>
  <c r="X84" i="59"/>
  <c r="Y87" i="59"/>
  <c r="Y187" i="59" s="1"/>
  <c r="AS48" i="59"/>
  <c r="AS49" i="59" s="1"/>
  <c r="X73" i="59"/>
  <c r="Y78" i="59"/>
  <c r="X81" i="59"/>
  <c r="Y84" i="59"/>
  <c r="V91" i="59"/>
  <c r="AS46" i="59"/>
  <c r="AS47" i="59" s="1"/>
  <c r="Y81" i="59"/>
  <c r="V88" i="59"/>
  <c r="W91" i="59"/>
  <c r="AP18" i="59"/>
  <c r="AQ18" i="59"/>
  <c r="AR18" i="59"/>
  <c r="AH18" i="59"/>
  <c r="CD41" i="59"/>
  <c r="CD29" i="59"/>
  <c r="W23" i="59"/>
  <c r="CD37" i="59"/>
  <c r="CC28" i="59"/>
  <c r="CC20" i="59"/>
  <c r="W22" i="59"/>
  <c r="Y24" i="59"/>
  <c r="CB19" i="59"/>
  <c r="X134" i="59"/>
  <c r="CD32" i="59"/>
  <c r="Y35" i="59"/>
  <c r="CC25" i="59"/>
  <c r="W19" i="59"/>
  <c r="CB23" i="59"/>
  <c r="CC31" i="59"/>
  <c r="CD36" i="59"/>
  <c r="CD25" i="59"/>
  <c r="CB24" i="59"/>
  <c r="Y27" i="59"/>
  <c r="BJ159" i="59" s="1"/>
  <c r="CB35" i="59"/>
  <c r="V37" i="59"/>
  <c r="BG169" i="59" s="1"/>
  <c r="CB31" i="59"/>
  <c r="V33" i="59"/>
  <c r="BG165" i="59" s="1"/>
  <c r="V32" i="59"/>
  <c r="AK50" i="59"/>
  <c r="AK51" i="59" s="1"/>
  <c r="AM25" i="59"/>
  <c r="AL88" i="59"/>
  <c r="L45" i="59"/>
  <c r="L46" i="59" s="1"/>
  <c r="AL76" i="59"/>
  <c r="CC19" i="59"/>
  <c r="CB29" i="59"/>
  <c r="CB30" i="59"/>
  <c r="W33" i="59"/>
  <c r="CB36" i="59"/>
  <c r="W38" i="59"/>
  <c r="W190" i="59" s="1"/>
  <c r="W21" i="59"/>
  <c r="W126" i="59" s="1"/>
  <c r="Y22" i="59"/>
  <c r="Y174" i="59" s="1"/>
  <c r="Y23" i="59"/>
  <c r="CC29" i="59"/>
  <c r="AT84" i="59" s="1"/>
  <c r="X33" i="59"/>
  <c r="X185" i="59" s="1"/>
  <c r="CC36" i="59"/>
  <c r="X38" i="59"/>
  <c r="BI170" i="59" s="1"/>
  <c r="Y39" i="59"/>
  <c r="CB40" i="59"/>
  <c r="CB27" i="59"/>
  <c r="W30" i="59"/>
  <c r="W182" i="59" s="1"/>
  <c r="AP173" i="59"/>
  <c r="BD173" i="59" s="1"/>
  <c r="Y20" i="59"/>
  <c r="CB26" i="59"/>
  <c r="X31" i="59"/>
  <c r="CB34" i="59"/>
  <c r="CD28" i="59"/>
  <c r="W37" i="59"/>
  <c r="CB25" i="59"/>
  <c r="CC26" i="59"/>
  <c r="V134" i="59"/>
  <c r="Y30" i="59"/>
  <c r="Y182" i="59" s="1"/>
  <c r="Y31" i="59"/>
  <c r="BJ163" i="59" s="1"/>
  <c r="CB33" i="59"/>
  <c r="X40" i="59"/>
  <c r="CB21" i="59"/>
  <c r="CC24" i="59"/>
  <c r="Y134" i="59"/>
  <c r="CB38" i="59"/>
  <c r="CC21" i="59"/>
  <c r="CC22" i="59"/>
  <c r="CD24" i="59"/>
  <c r="W27" i="59"/>
  <c r="AK29" i="59"/>
  <c r="AM29" i="59" s="1"/>
  <c r="CB32" i="59"/>
  <c r="V34" i="59"/>
  <c r="V186" i="59" s="1"/>
  <c r="CB37" i="59"/>
  <c r="CB41" i="59"/>
  <c r="CB42" i="59" s="1"/>
  <c r="CB20" i="59"/>
  <c r="CD21" i="59"/>
  <c r="V24" i="59"/>
  <c r="W26" i="59"/>
  <c r="AN29" i="59"/>
  <c r="CC32" i="59"/>
  <c r="W34" i="59"/>
  <c r="X35" i="59"/>
  <c r="CC37" i="59"/>
  <c r="CC41" i="59"/>
  <c r="AF38" i="59"/>
  <c r="CA20" i="59"/>
  <c r="AT75" i="59" s="1"/>
  <c r="CA21" i="59"/>
  <c r="AC33" i="59"/>
  <c r="AD33" i="59" s="1"/>
  <c r="V20" i="59"/>
  <c r="BG152" i="59" s="1"/>
  <c r="AG40" i="59"/>
  <c r="CB39" i="59"/>
  <c r="V28" i="59"/>
  <c r="AC32" i="59"/>
  <c r="V21" i="59"/>
  <c r="BG153" i="59" s="1"/>
  <c r="CA25" i="59"/>
  <c r="AT80" i="59" s="1"/>
  <c r="CD20" i="59"/>
  <c r="AD36" i="59"/>
  <c r="AG20" i="59"/>
  <c r="X22" i="59"/>
  <c r="BI154" i="59" s="1"/>
  <c r="CA29" i="59"/>
  <c r="AG26" i="59"/>
  <c r="CD33" i="59"/>
  <c r="AD25" i="59"/>
  <c r="AE25" i="59"/>
  <c r="AD24" i="59"/>
  <c r="Y28" i="59"/>
  <c r="BJ160" i="59" s="1"/>
  <c r="Y38" i="59"/>
  <c r="BJ170" i="59" s="1"/>
  <c r="X21" i="59"/>
  <c r="BI153" i="59" s="1"/>
  <c r="Y33" i="59"/>
  <c r="Y185" i="59" s="1"/>
  <c r="AD21" i="59"/>
  <c r="V25" i="59"/>
  <c r="V177" i="59" s="1"/>
  <c r="X25" i="59"/>
  <c r="CA35" i="59"/>
  <c r="V29" i="59"/>
  <c r="BG161" i="59" s="1"/>
  <c r="X29" i="59"/>
  <c r="BI161" i="59" s="1"/>
  <c r="X34" i="59"/>
  <c r="CA41" i="59"/>
  <c r="CA42" i="59" s="1"/>
  <c r="AC29" i="59"/>
  <c r="AD29" i="59" s="1"/>
  <c r="CA30" i="59"/>
  <c r="Y34" i="59"/>
  <c r="BJ166" i="59" s="1"/>
  <c r="CA36" i="59"/>
  <c r="AU91" i="59" s="1"/>
  <c r="AF29" i="59"/>
  <c r="CA31" i="59"/>
  <c r="AF75" i="59"/>
  <c r="AG22" i="59"/>
  <c r="X26" i="59"/>
  <c r="X30" i="59"/>
  <c r="X182" i="59" s="1"/>
  <c r="CA40" i="59"/>
  <c r="CA24" i="59"/>
  <c r="V36" i="59"/>
  <c r="BG168" i="59" s="1"/>
  <c r="EQ6" i="59"/>
  <c r="CA28" i="59"/>
  <c r="CC33" i="59"/>
  <c r="AB32" i="59"/>
  <c r="BF164" i="59" s="1"/>
  <c r="AU18" i="59"/>
  <c r="CC18" i="59"/>
  <c r="AE21" i="59"/>
  <c r="AB27" i="59"/>
  <c r="BF159" i="59" s="1"/>
  <c r="W18" i="59"/>
  <c r="BH150" i="59" s="1"/>
  <c r="AM21" i="59"/>
  <c r="AV29" i="59"/>
  <c r="AB39" i="59"/>
  <c r="BF171" i="59" s="1"/>
  <c r="AD171" i="59"/>
  <c r="AX171" i="59" s="1"/>
  <c r="X18" i="59"/>
  <c r="BI150" i="59" s="1"/>
  <c r="AB36" i="59"/>
  <c r="BF168" i="59" s="1"/>
  <c r="AB26" i="59"/>
  <c r="BF158" i="59" s="1"/>
  <c r="AB35" i="59"/>
  <c r="BF167" i="59" s="1"/>
  <c r="CA18" i="59"/>
  <c r="AB40" i="59"/>
  <c r="BF172" i="59" s="1"/>
  <c r="I11" i="60"/>
  <c r="I6" i="60"/>
  <c r="H123" i="59"/>
  <c r="H170" i="59" s="1"/>
  <c r="AI18" i="59"/>
  <c r="E171" i="59"/>
  <c r="E124" i="59"/>
  <c r="AG19" i="59"/>
  <c r="M171" i="59"/>
  <c r="M124" i="59"/>
  <c r="AO19" i="59"/>
  <c r="U171" i="59"/>
  <c r="U124" i="59"/>
  <c r="AV19" i="59"/>
  <c r="C172" i="59"/>
  <c r="C125" i="59"/>
  <c r="K172" i="59"/>
  <c r="K125" i="59"/>
  <c r="S172" i="59"/>
  <c r="S125" i="59"/>
  <c r="H174" i="59"/>
  <c r="H127" i="59"/>
  <c r="AI22" i="59"/>
  <c r="P174" i="59"/>
  <c r="P127" i="59"/>
  <c r="AQ22" i="59"/>
  <c r="B175" i="59"/>
  <c r="B128" i="59"/>
  <c r="V23" i="59"/>
  <c r="AC23" i="59"/>
  <c r="J175" i="59"/>
  <c r="J128" i="59"/>
  <c r="AK23" i="59"/>
  <c r="R175" i="59"/>
  <c r="R128" i="59"/>
  <c r="AS23" i="59"/>
  <c r="AK128" i="59"/>
  <c r="AJ155" i="59" s="1"/>
  <c r="BA155" i="59" s="1"/>
  <c r="AF78" i="59"/>
  <c r="CD23" i="59"/>
  <c r="AQ128" i="59"/>
  <c r="AP155" i="59" s="1"/>
  <c r="BD155" i="59" s="1"/>
  <c r="AL78" i="59"/>
  <c r="AE128" i="59"/>
  <c r="AD155" i="59" s="1"/>
  <c r="AX155" i="59" s="1"/>
  <c r="AR78" i="59"/>
  <c r="F177" i="59"/>
  <c r="F130" i="59"/>
  <c r="AH25" i="59"/>
  <c r="N177" i="59"/>
  <c r="N130" i="59"/>
  <c r="AP25" i="59"/>
  <c r="AD31" i="59"/>
  <c r="AI137" i="59"/>
  <c r="CA32" i="59"/>
  <c r="AK144" i="59"/>
  <c r="AJ171" i="59" s="1"/>
  <c r="CD39" i="59"/>
  <c r="P178" i="59"/>
  <c r="P131" i="59"/>
  <c r="AQ26" i="59"/>
  <c r="J179" i="59"/>
  <c r="J132" i="59"/>
  <c r="AK27" i="59"/>
  <c r="N134" i="59"/>
  <c r="AP29" i="59"/>
  <c r="AD32" i="59"/>
  <c r="B123" i="59"/>
  <c r="B170" i="59" s="1"/>
  <c r="B48" i="59"/>
  <c r="EN5" i="59" s="1"/>
  <c r="R123" i="59"/>
  <c r="AS18" i="59"/>
  <c r="V18" i="59"/>
  <c r="BG150" i="59" s="1"/>
  <c r="Y19" i="59"/>
  <c r="AJ124" i="59"/>
  <c r="AE74" i="59"/>
  <c r="AP124" i="59"/>
  <c r="AK74" i="59"/>
  <c r="AD124" i="59"/>
  <c r="AQ74" i="59"/>
  <c r="AI127" i="59"/>
  <c r="CA22" i="59"/>
  <c r="H182" i="59"/>
  <c r="H135" i="59"/>
  <c r="P182" i="59"/>
  <c r="P135" i="59"/>
  <c r="AQ30" i="59"/>
  <c r="H187" i="59"/>
  <c r="H140" i="59"/>
  <c r="AI35" i="59"/>
  <c r="P187" i="59"/>
  <c r="P140" i="59"/>
  <c r="AQ35" i="59"/>
  <c r="A122" i="59"/>
  <c r="BF17" i="59"/>
  <c r="H178" i="59"/>
  <c r="H131" i="59"/>
  <c r="AI26" i="59"/>
  <c r="AQ132" i="59"/>
  <c r="AP159" i="59" s="1"/>
  <c r="BD159" i="59" s="1"/>
  <c r="AL82" i="59"/>
  <c r="AQ124" i="59"/>
  <c r="AP151" i="59" s="1"/>
  <c r="BD151" i="59" s="1"/>
  <c r="AL74" i="59"/>
  <c r="N172" i="59"/>
  <c r="N125" i="59"/>
  <c r="AP20" i="59"/>
  <c r="AM20" i="59"/>
  <c r="CB22" i="59"/>
  <c r="AK140" i="59"/>
  <c r="AJ167" i="59" s="1"/>
  <c r="BA167" i="59" s="1"/>
  <c r="AF90" i="59"/>
  <c r="CD35" i="59"/>
  <c r="AQ140" i="59"/>
  <c r="AP167" i="59" s="1"/>
  <c r="BD167" i="59" s="1"/>
  <c r="AL90" i="59"/>
  <c r="AE140" i="59"/>
  <c r="AD167" i="59" s="1"/>
  <c r="AX167" i="59" s="1"/>
  <c r="AR90" i="59"/>
  <c r="F188" i="59"/>
  <c r="F141" i="59"/>
  <c r="AH36" i="59"/>
  <c r="N188" i="59"/>
  <c r="N141" i="59"/>
  <c r="AP36" i="59"/>
  <c r="G190" i="59"/>
  <c r="G143" i="59"/>
  <c r="O190" i="59"/>
  <c r="O143" i="59"/>
  <c r="C193" i="59"/>
  <c r="C146" i="59"/>
  <c r="C49" i="59"/>
  <c r="EO6" i="59" s="1"/>
  <c r="W41" i="59"/>
  <c r="C45" i="59"/>
  <c r="C46" i="59" s="1"/>
  <c r="K193" i="59"/>
  <c r="K146" i="59"/>
  <c r="C53" i="59"/>
  <c r="EO10" i="59" s="1"/>
  <c r="K45" i="59"/>
  <c r="K46" i="59" s="1"/>
  <c r="S193" i="59"/>
  <c r="S146" i="59"/>
  <c r="S45" i="59"/>
  <c r="S46" i="59" s="1"/>
  <c r="B102" i="59"/>
  <c r="V81" i="59"/>
  <c r="AE123" i="59"/>
  <c r="CD18" i="59"/>
  <c r="T172" i="59"/>
  <c r="T125" i="59"/>
  <c r="AU20" i="59"/>
  <c r="B179" i="59"/>
  <c r="B132" i="59"/>
  <c r="V27" i="59"/>
  <c r="AC27" i="59"/>
  <c r="AE132" i="59"/>
  <c r="AD159" i="59" s="1"/>
  <c r="AX159" i="59" s="1"/>
  <c r="AR82" i="59"/>
  <c r="AK124" i="59"/>
  <c r="AJ151" i="59" s="1"/>
  <c r="BA151" i="59" s="1"/>
  <c r="AF74" i="59"/>
  <c r="CD19" i="59"/>
  <c r="AE124" i="59"/>
  <c r="AD151" i="59" s="1"/>
  <c r="AX151" i="59" s="1"/>
  <c r="AR74" i="59"/>
  <c r="F172" i="59"/>
  <c r="F125" i="59"/>
  <c r="AH20" i="59"/>
  <c r="D123" i="59"/>
  <c r="D170" i="59" s="1"/>
  <c r="AF18" i="59"/>
  <c r="L123" i="59"/>
  <c r="L170" i="59" s="1"/>
  <c r="AN18" i="59"/>
  <c r="T170" i="59"/>
  <c r="X123" i="59"/>
  <c r="X170" i="59" s="1"/>
  <c r="AK18" i="59"/>
  <c r="I171" i="59"/>
  <c r="I124" i="59"/>
  <c r="Q171" i="59"/>
  <c r="Q124" i="59"/>
  <c r="G172" i="59"/>
  <c r="G125" i="59"/>
  <c r="O172" i="59"/>
  <c r="O125" i="59"/>
  <c r="W20" i="59"/>
  <c r="C176" i="59"/>
  <c r="C129" i="59"/>
  <c r="W24" i="59"/>
  <c r="K176" i="59"/>
  <c r="K129" i="59"/>
  <c r="S176" i="59"/>
  <c r="S129" i="59"/>
  <c r="AE35" i="59"/>
  <c r="AD35" i="59"/>
  <c r="L172" i="59"/>
  <c r="L125" i="59"/>
  <c r="R179" i="59"/>
  <c r="R132" i="59"/>
  <c r="AS27" i="59"/>
  <c r="AO18" i="59"/>
  <c r="B171" i="59"/>
  <c r="B124" i="59"/>
  <c r="V19" i="59"/>
  <c r="AC19" i="59"/>
  <c r="J171" i="59"/>
  <c r="J124" i="59"/>
  <c r="AK19" i="59"/>
  <c r="R171" i="59"/>
  <c r="R124" i="59"/>
  <c r="AS19" i="59"/>
  <c r="AN20" i="59"/>
  <c r="D176" i="59"/>
  <c r="D129" i="59"/>
  <c r="X24" i="59"/>
  <c r="AF24" i="59"/>
  <c r="L176" i="59"/>
  <c r="L129" i="59"/>
  <c r="AN24" i="59"/>
  <c r="T176" i="59"/>
  <c r="T129" i="59"/>
  <c r="AU24" i="59"/>
  <c r="BH157" i="59"/>
  <c r="W130" i="59"/>
  <c r="D172" i="59"/>
  <c r="D125" i="59"/>
  <c r="X20" i="59"/>
  <c r="AK132" i="59"/>
  <c r="AJ159" i="59" s="1"/>
  <c r="BA159" i="59" s="1"/>
  <c r="AF82" i="59"/>
  <c r="CD27" i="59"/>
  <c r="F134" i="59"/>
  <c r="AH29" i="59"/>
  <c r="E123" i="59"/>
  <c r="E170" i="59" s="1"/>
  <c r="E48" i="59"/>
  <c r="EQ5" i="59" s="1"/>
  <c r="U123" i="59"/>
  <c r="Y18" i="59"/>
  <c r="BJ150" i="59" s="1"/>
  <c r="AE20" i="59"/>
  <c r="E173" i="59"/>
  <c r="E126" i="59"/>
  <c r="Y21" i="59"/>
  <c r="AG21" i="59"/>
  <c r="M173" i="59"/>
  <c r="M126" i="59"/>
  <c r="AO21" i="59"/>
  <c r="U173" i="59"/>
  <c r="U126" i="59"/>
  <c r="BH154" i="59"/>
  <c r="W127" i="59"/>
  <c r="AB23" i="59"/>
  <c r="BF155" i="59" s="1"/>
  <c r="BJ158" i="59"/>
  <c r="D180" i="59"/>
  <c r="D133" i="59"/>
  <c r="X28" i="59"/>
  <c r="AF28" i="59"/>
  <c r="L180" i="59"/>
  <c r="L133" i="59"/>
  <c r="AN28" i="59"/>
  <c r="T180" i="59"/>
  <c r="T133" i="59"/>
  <c r="AU28" i="59"/>
  <c r="A138" i="59"/>
  <c r="A185" i="59" s="1"/>
  <c r="AB33" i="59"/>
  <c r="BF165" i="59" s="1"/>
  <c r="I185" i="59"/>
  <c r="I138" i="59"/>
  <c r="AJ33" i="59"/>
  <c r="Q185" i="59"/>
  <c r="Q138" i="59"/>
  <c r="AR33" i="59"/>
  <c r="C192" i="59"/>
  <c r="C145" i="59"/>
  <c r="W40" i="59"/>
  <c r="K192" i="59"/>
  <c r="K145" i="59"/>
  <c r="S192" i="59"/>
  <c r="S145" i="59"/>
  <c r="D48" i="59"/>
  <c r="EP5" i="59" s="1"/>
  <c r="D171" i="59"/>
  <c r="D124" i="59"/>
  <c r="X19" i="59"/>
  <c r="AF19" i="59"/>
  <c r="L171" i="59"/>
  <c r="L124" i="59"/>
  <c r="AN19" i="59"/>
  <c r="T171" i="59"/>
  <c r="T124" i="59"/>
  <c r="AU19" i="59"/>
  <c r="F173" i="59"/>
  <c r="F126" i="59"/>
  <c r="AH21" i="59"/>
  <c r="N173" i="59"/>
  <c r="N126" i="59"/>
  <c r="AP21" i="59"/>
  <c r="G174" i="59"/>
  <c r="G127" i="59"/>
  <c r="O174" i="59"/>
  <c r="O127" i="59"/>
  <c r="I175" i="59"/>
  <c r="I128" i="59"/>
  <c r="Q175" i="59"/>
  <c r="Q128" i="59"/>
  <c r="AJ128" i="59"/>
  <c r="AE78" i="59"/>
  <c r="CC23" i="59"/>
  <c r="AP128" i="59"/>
  <c r="AK78" i="59"/>
  <c r="AD128" i="59"/>
  <c r="AQ78" i="59"/>
  <c r="AJ143" i="59"/>
  <c r="CC38" i="59"/>
  <c r="AP143" i="59"/>
  <c r="AK94" i="59"/>
  <c r="AD143" i="59"/>
  <c r="AQ94" i="59"/>
  <c r="E177" i="59"/>
  <c r="E130" i="59"/>
  <c r="M177" i="59"/>
  <c r="M130" i="59"/>
  <c r="U177" i="59"/>
  <c r="U130" i="59"/>
  <c r="G178" i="59"/>
  <c r="G131" i="59"/>
  <c r="O178" i="59"/>
  <c r="O131" i="59"/>
  <c r="BH158" i="59"/>
  <c r="W131" i="59"/>
  <c r="I179" i="59"/>
  <c r="I132" i="59"/>
  <c r="Q179" i="59"/>
  <c r="Q132" i="59"/>
  <c r="AJ132" i="59"/>
  <c r="AE82" i="59"/>
  <c r="AG82" i="59" s="1"/>
  <c r="AP132" i="59"/>
  <c r="AK82" i="59"/>
  <c r="AD132" i="59"/>
  <c r="AQ82" i="59"/>
  <c r="C180" i="59"/>
  <c r="C133" i="59"/>
  <c r="K180" i="59"/>
  <c r="K133" i="59"/>
  <c r="S180" i="59"/>
  <c r="S133" i="59"/>
  <c r="G182" i="59"/>
  <c r="G135" i="59"/>
  <c r="O182" i="59"/>
  <c r="O135" i="59"/>
  <c r="AK135" i="59"/>
  <c r="AJ162" i="59" s="1"/>
  <c r="BA162" i="59" s="1"/>
  <c r="AF85" i="59"/>
  <c r="AQ135" i="59"/>
  <c r="AP162" i="59" s="1"/>
  <c r="BD162" i="59" s="1"/>
  <c r="AL85" i="59"/>
  <c r="AE135" i="59"/>
  <c r="AD162" i="59" s="1"/>
  <c r="AX162" i="59" s="1"/>
  <c r="AR85" i="59"/>
  <c r="BI163" i="59"/>
  <c r="H185" i="59"/>
  <c r="H138" i="59"/>
  <c r="AI33" i="59"/>
  <c r="P185" i="59"/>
  <c r="P138" i="59"/>
  <c r="AQ33" i="59"/>
  <c r="AI138" i="59"/>
  <c r="AJ165" i="59" s="1"/>
  <c r="CA33" i="59"/>
  <c r="B186" i="59"/>
  <c r="B139" i="59"/>
  <c r="AC34" i="59"/>
  <c r="J186" i="59"/>
  <c r="J139" i="59"/>
  <c r="AK34" i="59"/>
  <c r="R186" i="59"/>
  <c r="R139" i="59"/>
  <c r="AS34" i="59"/>
  <c r="AK139" i="59"/>
  <c r="AF89" i="59"/>
  <c r="AQ139" i="59"/>
  <c r="AP166" i="59" s="1"/>
  <c r="BD166" i="59" s="1"/>
  <c r="AL89" i="59"/>
  <c r="AE139" i="59"/>
  <c r="AD166" i="59" s="1"/>
  <c r="AX166" i="59" s="1"/>
  <c r="AR89" i="59"/>
  <c r="BJ167" i="59"/>
  <c r="AJ140" i="59"/>
  <c r="AE90" i="59"/>
  <c r="CC35" i="59"/>
  <c r="AP140" i="59"/>
  <c r="AK90" i="59"/>
  <c r="AD140" i="59"/>
  <c r="AQ90" i="59"/>
  <c r="AS90" i="59" s="1"/>
  <c r="E188" i="59"/>
  <c r="E141" i="59"/>
  <c r="Y36" i="59"/>
  <c r="AG36" i="59"/>
  <c r="M188" i="59"/>
  <c r="M141" i="59"/>
  <c r="AO36" i="59"/>
  <c r="U188" i="59"/>
  <c r="U141" i="59"/>
  <c r="AV36" i="59"/>
  <c r="H189" i="59"/>
  <c r="H142" i="59"/>
  <c r="AI37" i="59"/>
  <c r="P189" i="59"/>
  <c r="P142" i="59"/>
  <c r="AQ37" i="59"/>
  <c r="X37" i="59"/>
  <c r="BJ171" i="59"/>
  <c r="AJ144" i="59"/>
  <c r="CC39" i="59"/>
  <c r="AC171" i="59"/>
  <c r="AF144" i="59"/>
  <c r="B192" i="59"/>
  <c r="B145" i="59"/>
  <c r="V40" i="59"/>
  <c r="J192" i="59"/>
  <c r="J145" i="59"/>
  <c r="R192" i="59"/>
  <c r="R145" i="59"/>
  <c r="B193" i="59"/>
  <c r="B146" i="59"/>
  <c r="B152" i="59" s="1"/>
  <c r="B153" i="59" s="1"/>
  <c r="B49" i="59"/>
  <c r="EN6" i="59" s="1"/>
  <c r="B43" i="59"/>
  <c r="V41" i="59"/>
  <c r="B45" i="59"/>
  <c r="B46" i="59" s="1"/>
  <c r="J193" i="59"/>
  <c r="J146" i="59"/>
  <c r="J152" i="59" s="1"/>
  <c r="J153" i="59" s="1"/>
  <c r="J45" i="59"/>
  <c r="J46" i="59" s="1"/>
  <c r="J43" i="59"/>
  <c r="B53" i="59"/>
  <c r="EN10" i="59" s="1"/>
  <c r="R193" i="59"/>
  <c r="R146" i="59"/>
  <c r="R152" i="59" s="1"/>
  <c r="R153" i="59" s="1"/>
  <c r="R45" i="59"/>
  <c r="R46" i="59" s="1"/>
  <c r="AS41" i="59"/>
  <c r="AT21" i="59" s="1"/>
  <c r="AK41" i="59"/>
  <c r="AL20" i="59" s="1"/>
  <c r="AC46" i="59"/>
  <c r="AC47" i="59" s="1"/>
  <c r="C171" i="59"/>
  <c r="C124" i="59"/>
  <c r="K171" i="59"/>
  <c r="K124" i="59"/>
  <c r="S171" i="59"/>
  <c r="S124" i="59"/>
  <c r="CA19" i="59"/>
  <c r="E172" i="59"/>
  <c r="E125" i="59"/>
  <c r="M172" i="59"/>
  <c r="M125" i="59"/>
  <c r="U172" i="59"/>
  <c r="U125" i="59"/>
  <c r="G173" i="59"/>
  <c r="G126" i="59"/>
  <c r="O173" i="59"/>
  <c r="O126" i="59"/>
  <c r="I174" i="59"/>
  <c r="I127" i="59"/>
  <c r="Q174" i="59"/>
  <c r="Q127" i="59"/>
  <c r="AJ127" i="59"/>
  <c r="AE77" i="59"/>
  <c r="AP127" i="59"/>
  <c r="AK77" i="59"/>
  <c r="AD127" i="59"/>
  <c r="AQ77" i="59"/>
  <c r="C175" i="59"/>
  <c r="C128" i="59"/>
  <c r="K175" i="59"/>
  <c r="K128" i="59"/>
  <c r="S175" i="59"/>
  <c r="S128" i="59"/>
  <c r="CA23" i="59"/>
  <c r="E176" i="59"/>
  <c r="E129" i="59"/>
  <c r="M176" i="59"/>
  <c r="M129" i="59"/>
  <c r="U176" i="59"/>
  <c r="U129" i="59"/>
  <c r="AE24" i="59"/>
  <c r="AM24" i="59"/>
  <c r="G177" i="59"/>
  <c r="G130" i="59"/>
  <c r="O177" i="59"/>
  <c r="O130" i="59"/>
  <c r="AG25" i="59"/>
  <c r="AO25" i="59"/>
  <c r="I178" i="59"/>
  <c r="I131" i="59"/>
  <c r="Q178" i="59"/>
  <c r="Q131" i="59"/>
  <c r="AJ131" i="59"/>
  <c r="AE81" i="59"/>
  <c r="AP131" i="59"/>
  <c r="AK81" i="59"/>
  <c r="AD131" i="59"/>
  <c r="AQ81" i="59"/>
  <c r="C179" i="59"/>
  <c r="C132" i="59"/>
  <c r="K179" i="59"/>
  <c r="K132" i="59"/>
  <c r="S179" i="59"/>
  <c r="S132" i="59"/>
  <c r="CA27" i="59"/>
  <c r="E180" i="59"/>
  <c r="E133" i="59"/>
  <c r="M180" i="59"/>
  <c r="M133" i="59"/>
  <c r="U180" i="59"/>
  <c r="U133" i="59"/>
  <c r="AE28" i="59"/>
  <c r="W29" i="59"/>
  <c r="AG29" i="59"/>
  <c r="AO29" i="59"/>
  <c r="I182" i="59"/>
  <c r="I135" i="59"/>
  <c r="Q182" i="59"/>
  <c r="Q135" i="59"/>
  <c r="AJ30" i="59"/>
  <c r="CD30" i="59"/>
  <c r="H183" i="59"/>
  <c r="H136" i="59"/>
  <c r="P183" i="59"/>
  <c r="P136" i="59"/>
  <c r="AB31" i="59"/>
  <c r="BF163" i="59" s="1"/>
  <c r="B184" i="59"/>
  <c r="B137" i="59"/>
  <c r="J184" i="59"/>
  <c r="J137" i="59"/>
  <c r="R184" i="59"/>
  <c r="R137" i="59"/>
  <c r="I187" i="59"/>
  <c r="I140" i="59"/>
  <c r="Q187" i="59"/>
  <c r="Q140" i="59"/>
  <c r="H190" i="59"/>
  <c r="H143" i="59"/>
  <c r="P190" i="59"/>
  <c r="P143" i="59"/>
  <c r="AK143" i="59"/>
  <c r="CD38" i="59"/>
  <c r="AQ143" i="59"/>
  <c r="AP170" i="59" s="1"/>
  <c r="BD170" i="59" s="1"/>
  <c r="AL94" i="59"/>
  <c r="AE143" i="59"/>
  <c r="AD170" i="59" s="1"/>
  <c r="AX170" i="59" s="1"/>
  <c r="AR94" i="59"/>
  <c r="CA39" i="59"/>
  <c r="D193" i="59"/>
  <c r="D146" i="59"/>
  <c r="X41" i="59"/>
  <c r="D45" i="59"/>
  <c r="D46" i="59" s="1"/>
  <c r="D49" i="59"/>
  <c r="L193" i="59"/>
  <c r="L146" i="59"/>
  <c r="D53" i="59"/>
  <c r="T193" i="59"/>
  <c r="T146" i="59"/>
  <c r="T45" i="59"/>
  <c r="T46" i="59" s="1"/>
  <c r="H173" i="59"/>
  <c r="H126" i="59"/>
  <c r="P173" i="59"/>
  <c r="P126" i="59"/>
  <c r="B174" i="59"/>
  <c r="B127" i="59"/>
  <c r="J174" i="59"/>
  <c r="J127" i="59"/>
  <c r="R174" i="59"/>
  <c r="R127" i="59"/>
  <c r="AK127" i="59"/>
  <c r="AJ154" i="59" s="1"/>
  <c r="BA154" i="59" s="1"/>
  <c r="AF77" i="59"/>
  <c r="AQ127" i="59"/>
  <c r="AP154" i="59" s="1"/>
  <c r="BD154" i="59" s="1"/>
  <c r="AL77" i="59"/>
  <c r="AE127" i="59"/>
  <c r="AD154" i="59" s="1"/>
  <c r="AX154" i="59" s="1"/>
  <c r="AR77" i="59"/>
  <c r="D175" i="59"/>
  <c r="D128" i="59"/>
  <c r="L175" i="59"/>
  <c r="L128" i="59"/>
  <c r="T175" i="59"/>
  <c r="T128" i="59"/>
  <c r="F176" i="59"/>
  <c r="F129" i="59"/>
  <c r="N176" i="59"/>
  <c r="N129" i="59"/>
  <c r="V176" i="59"/>
  <c r="BG156" i="59"/>
  <c r="H177" i="59"/>
  <c r="H130" i="59"/>
  <c r="P177" i="59"/>
  <c r="P130" i="59"/>
  <c r="B178" i="59"/>
  <c r="B131" i="59"/>
  <c r="J178" i="59"/>
  <c r="J131" i="59"/>
  <c r="R178" i="59"/>
  <c r="R131" i="59"/>
  <c r="AK131" i="59"/>
  <c r="AJ158" i="59" s="1"/>
  <c r="BA158" i="59" s="1"/>
  <c r="AF81" i="59"/>
  <c r="AQ131" i="59"/>
  <c r="AP158" i="59" s="1"/>
  <c r="BD158" i="59" s="1"/>
  <c r="AL81" i="59"/>
  <c r="AE131" i="59"/>
  <c r="AD158" i="59" s="1"/>
  <c r="AX158" i="59" s="1"/>
  <c r="AR81" i="59"/>
  <c r="D179" i="59"/>
  <c r="D132" i="59"/>
  <c r="L179" i="59"/>
  <c r="L132" i="59"/>
  <c r="T179" i="59"/>
  <c r="T132" i="59"/>
  <c r="F180" i="59"/>
  <c r="F133" i="59"/>
  <c r="N180" i="59"/>
  <c r="N133" i="59"/>
  <c r="BG160" i="59"/>
  <c r="B182" i="59"/>
  <c r="B135" i="59"/>
  <c r="J182" i="59"/>
  <c r="J135" i="59"/>
  <c r="R182" i="59"/>
  <c r="R135" i="59"/>
  <c r="AK30" i="59"/>
  <c r="I183" i="59"/>
  <c r="I136" i="59"/>
  <c r="Q183" i="59"/>
  <c r="Q136" i="59"/>
  <c r="C137" i="59"/>
  <c r="C184" i="59"/>
  <c r="K184" i="59"/>
  <c r="K137" i="59"/>
  <c r="S184" i="59"/>
  <c r="S137" i="59"/>
  <c r="B187" i="59"/>
  <c r="B140" i="59"/>
  <c r="V35" i="59"/>
  <c r="J187" i="59"/>
  <c r="J140" i="59"/>
  <c r="R187" i="59"/>
  <c r="R140" i="59"/>
  <c r="I190" i="59"/>
  <c r="I143" i="59"/>
  <c r="Q190" i="59"/>
  <c r="Q143" i="59"/>
  <c r="AB38" i="59"/>
  <c r="BF170" i="59" s="1"/>
  <c r="I191" i="59"/>
  <c r="I144" i="59"/>
  <c r="Q191" i="59"/>
  <c r="Q144" i="59"/>
  <c r="AR39" i="59"/>
  <c r="E193" i="59"/>
  <c r="E146" i="59"/>
  <c r="Y41" i="59"/>
  <c r="E45" i="59"/>
  <c r="E46" i="59" s="1"/>
  <c r="AG41" i="59"/>
  <c r="M193" i="59"/>
  <c r="M146" i="59"/>
  <c r="E53" i="59"/>
  <c r="AO41" i="59"/>
  <c r="M45" i="59"/>
  <c r="M46" i="59" s="1"/>
  <c r="U193" i="59"/>
  <c r="U146" i="59"/>
  <c r="U45" i="59"/>
  <c r="U46" i="59" s="1"/>
  <c r="AK83" i="59"/>
  <c r="I173" i="59"/>
  <c r="I126" i="59"/>
  <c r="Q173" i="59"/>
  <c r="Q126" i="59"/>
  <c r="AI21" i="59"/>
  <c r="AQ21" i="59"/>
  <c r="AJ126" i="59"/>
  <c r="AE76" i="59"/>
  <c r="AP126" i="59"/>
  <c r="AK76" i="59"/>
  <c r="AD126" i="59"/>
  <c r="AQ76" i="59"/>
  <c r="C174" i="59"/>
  <c r="C127" i="59"/>
  <c r="K174" i="59"/>
  <c r="K127" i="59"/>
  <c r="S174" i="59"/>
  <c r="S127" i="59"/>
  <c r="AC22" i="59"/>
  <c r="AK22" i="59"/>
  <c r="AS22" i="59"/>
  <c r="E175" i="59"/>
  <c r="E128" i="59"/>
  <c r="M175" i="59"/>
  <c r="M128" i="59"/>
  <c r="U175" i="59"/>
  <c r="U128" i="59"/>
  <c r="AU23" i="59"/>
  <c r="G176" i="59"/>
  <c r="G129" i="59"/>
  <c r="O176" i="59"/>
  <c r="O129" i="59"/>
  <c r="I177" i="59"/>
  <c r="I130" i="59"/>
  <c r="Q177" i="59"/>
  <c r="Q130" i="59"/>
  <c r="Y25" i="59"/>
  <c r="AI25" i="59"/>
  <c r="AQ25" i="59"/>
  <c r="AJ130" i="59"/>
  <c r="AE80" i="59"/>
  <c r="AP130" i="59"/>
  <c r="AK80" i="59"/>
  <c r="AD130" i="59"/>
  <c r="AQ80" i="59"/>
  <c r="C178" i="59"/>
  <c r="C131" i="59"/>
  <c r="K178" i="59"/>
  <c r="K131" i="59"/>
  <c r="S178" i="59"/>
  <c r="S131" i="59"/>
  <c r="AC26" i="59"/>
  <c r="AK26" i="59"/>
  <c r="AS26" i="59"/>
  <c r="CA26" i="59"/>
  <c r="E179" i="59"/>
  <c r="E132" i="59"/>
  <c r="M179" i="59"/>
  <c r="M132" i="59"/>
  <c r="U179" i="59"/>
  <c r="U132" i="59"/>
  <c r="AU27" i="59"/>
  <c r="CC27" i="59"/>
  <c r="G180" i="59"/>
  <c r="G133" i="59"/>
  <c r="O180" i="59"/>
  <c r="O133" i="59"/>
  <c r="W28" i="59"/>
  <c r="Y29" i="59"/>
  <c r="BJ161" i="59" s="1"/>
  <c r="AI29" i="59"/>
  <c r="AQ29" i="59"/>
  <c r="AJ134" i="59"/>
  <c r="AE84" i="59"/>
  <c r="AP134" i="59"/>
  <c r="AK84" i="59"/>
  <c r="AD134" i="59"/>
  <c r="AQ84" i="59"/>
  <c r="C182" i="59"/>
  <c r="C135" i="59"/>
  <c r="K182" i="59"/>
  <c r="K135" i="59"/>
  <c r="S182" i="59"/>
  <c r="S135" i="59"/>
  <c r="AC30" i="59"/>
  <c r="B183" i="59"/>
  <c r="B136" i="59"/>
  <c r="V31" i="59"/>
  <c r="J183" i="59"/>
  <c r="J136" i="59"/>
  <c r="R183" i="59"/>
  <c r="R136" i="59"/>
  <c r="AJ136" i="59"/>
  <c r="AE86" i="59"/>
  <c r="AP136" i="59"/>
  <c r="AK86" i="59"/>
  <c r="AD136" i="59"/>
  <c r="AQ86" i="59"/>
  <c r="D184" i="59"/>
  <c r="D137" i="59"/>
  <c r="X32" i="59"/>
  <c r="L184" i="59"/>
  <c r="L137" i="59"/>
  <c r="T184" i="59"/>
  <c r="T137" i="59"/>
  <c r="AF32" i="59"/>
  <c r="AK137" i="59"/>
  <c r="AF87" i="59"/>
  <c r="AL87" i="59"/>
  <c r="AQ137" i="59"/>
  <c r="AP164" i="59" s="1"/>
  <c r="BD164" i="59" s="1"/>
  <c r="AE137" i="59"/>
  <c r="AD164" i="59" s="1"/>
  <c r="AX164" i="59" s="1"/>
  <c r="AR87" i="59"/>
  <c r="D185" i="59"/>
  <c r="D138" i="59"/>
  <c r="L185" i="59"/>
  <c r="L138" i="59"/>
  <c r="T185" i="59"/>
  <c r="T138" i="59"/>
  <c r="F186" i="59"/>
  <c r="F139" i="59"/>
  <c r="N186" i="59"/>
  <c r="N139" i="59"/>
  <c r="C187" i="59"/>
  <c r="C140" i="59"/>
  <c r="W35" i="59"/>
  <c r="K187" i="59"/>
  <c r="K140" i="59"/>
  <c r="S187" i="59"/>
  <c r="S140" i="59"/>
  <c r="AK141" i="59"/>
  <c r="AJ168" i="59" s="1"/>
  <c r="BA168" i="59" s="1"/>
  <c r="AF91" i="59"/>
  <c r="AQ141" i="59"/>
  <c r="AP168" i="59" s="1"/>
  <c r="BD168" i="59" s="1"/>
  <c r="AL91" i="59"/>
  <c r="AE141" i="59"/>
  <c r="AD168" i="59" s="1"/>
  <c r="AX168" i="59" s="1"/>
  <c r="AR91" i="59"/>
  <c r="D189" i="59"/>
  <c r="D142" i="59"/>
  <c r="L189" i="59"/>
  <c r="L142" i="59"/>
  <c r="T189" i="59"/>
  <c r="T142" i="59"/>
  <c r="B190" i="59"/>
  <c r="B143" i="59"/>
  <c r="V38" i="59"/>
  <c r="AC38" i="59"/>
  <c r="J190" i="59"/>
  <c r="J143" i="59"/>
  <c r="AK38" i="59"/>
  <c r="R190" i="59"/>
  <c r="R143" i="59"/>
  <c r="AS38" i="59"/>
  <c r="AT38" i="59" s="1"/>
  <c r="B191" i="59"/>
  <c r="B144" i="59"/>
  <c r="V39" i="59"/>
  <c r="J191" i="59"/>
  <c r="J144" i="59"/>
  <c r="R191" i="59"/>
  <c r="R144" i="59"/>
  <c r="AS39" i="59"/>
  <c r="X192" i="59"/>
  <c r="BI172" i="59"/>
  <c r="AM40" i="59"/>
  <c r="AL40" i="59"/>
  <c r="AJ145" i="59"/>
  <c r="AE95" i="59"/>
  <c r="CC40" i="59"/>
  <c r="AP145" i="59"/>
  <c r="AK95" i="59"/>
  <c r="AD145" i="59"/>
  <c r="AQ95" i="59"/>
  <c r="AS95" i="59" s="1"/>
  <c r="AC67" i="59"/>
  <c r="AC66" i="59"/>
  <c r="F171" i="59"/>
  <c r="F124" i="59"/>
  <c r="N171" i="59"/>
  <c r="N124" i="59"/>
  <c r="H172" i="59"/>
  <c r="H125" i="59"/>
  <c r="P172" i="59"/>
  <c r="P125" i="59"/>
  <c r="B173" i="59"/>
  <c r="B126" i="59"/>
  <c r="J173" i="59"/>
  <c r="J126" i="59"/>
  <c r="R173" i="59"/>
  <c r="R126" i="59"/>
  <c r="AB21" i="59"/>
  <c r="BF153" i="59" s="1"/>
  <c r="AJ21" i="59"/>
  <c r="AR21" i="59"/>
  <c r="AK126" i="59"/>
  <c r="AJ153" i="59" s="1"/>
  <c r="BA153" i="59" s="1"/>
  <c r="AF76" i="59"/>
  <c r="AP153" i="59"/>
  <c r="BD153" i="59" s="1"/>
  <c r="AE126" i="59"/>
  <c r="AD153" i="59" s="1"/>
  <c r="AX153" i="59" s="1"/>
  <c r="AR76" i="59"/>
  <c r="D174" i="59"/>
  <c r="D127" i="59"/>
  <c r="L174" i="59"/>
  <c r="L127" i="59"/>
  <c r="T174" i="59"/>
  <c r="T127" i="59"/>
  <c r="F175" i="59"/>
  <c r="F128" i="59"/>
  <c r="N175" i="59"/>
  <c r="N128" i="59"/>
  <c r="AF23" i="59"/>
  <c r="AN23" i="59"/>
  <c r="AV23" i="59"/>
  <c r="H176" i="59"/>
  <c r="H129" i="59"/>
  <c r="P176" i="59"/>
  <c r="P129" i="59"/>
  <c r="AH24" i="59"/>
  <c r="AP24" i="59"/>
  <c r="B177" i="59"/>
  <c r="B130" i="59"/>
  <c r="J177" i="59"/>
  <c r="J130" i="59"/>
  <c r="R177" i="59"/>
  <c r="R130" i="59"/>
  <c r="AB25" i="59"/>
  <c r="BF157" i="59" s="1"/>
  <c r="AJ25" i="59"/>
  <c r="AR25" i="59"/>
  <c r="AK130" i="59"/>
  <c r="AJ157" i="59" s="1"/>
  <c r="BA157" i="59" s="1"/>
  <c r="AF80" i="59"/>
  <c r="AQ130" i="59"/>
  <c r="AP157" i="59" s="1"/>
  <c r="BD157" i="59" s="1"/>
  <c r="AL80" i="59"/>
  <c r="AE130" i="59"/>
  <c r="AD157" i="59" s="1"/>
  <c r="AX157" i="59" s="1"/>
  <c r="AR80" i="59"/>
  <c r="D178" i="59"/>
  <c r="D131" i="59"/>
  <c r="L178" i="59"/>
  <c r="L131" i="59"/>
  <c r="T178" i="59"/>
  <c r="T131" i="59"/>
  <c r="F179" i="59"/>
  <c r="F132" i="59"/>
  <c r="N179" i="59"/>
  <c r="N132" i="59"/>
  <c r="AF27" i="59"/>
  <c r="AN27" i="59"/>
  <c r="AV27" i="59"/>
  <c r="H180" i="59"/>
  <c r="H133" i="59"/>
  <c r="P180" i="59"/>
  <c r="P133" i="59"/>
  <c r="AH28" i="59"/>
  <c r="AP28" i="59"/>
  <c r="AB29" i="59"/>
  <c r="BF161" i="59" s="1"/>
  <c r="AJ29" i="59"/>
  <c r="AR29" i="59"/>
  <c r="AK134" i="59"/>
  <c r="AJ161" i="59" s="1"/>
  <c r="BA161" i="59" s="1"/>
  <c r="AF84" i="59"/>
  <c r="C183" i="59"/>
  <c r="C136" i="59"/>
  <c r="W31" i="59"/>
  <c r="K183" i="59"/>
  <c r="K136" i="59"/>
  <c r="S183" i="59"/>
  <c r="S136" i="59"/>
  <c r="AQ31" i="59"/>
  <c r="AK136" i="59"/>
  <c r="AJ163" i="59" s="1"/>
  <c r="BA163" i="59" s="1"/>
  <c r="AF86" i="59"/>
  <c r="CD31" i="59"/>
  <c r="AQ136" i="59"/>
  <c r="AP163" i="59" s="1"/>
  <c r="BD163" i="59" s="1"/>
  <c r="AL86" i="59"/>
  <c r="AE136" i="59"/>
  <c r="AD163" i="59" s="1"/>
  <c r="AX163" i="59" s="1"/>
  <c r="AR86" i="59"/>
  <c r="E184" i="59"/>
  <c r="E137" i="59"/>
  <c r="Y32" i="59"/>
  <c r="M184" i="59"/>
  <c r="M137" i="59"/>
  <c r="U184" i="59"/>
  <c r="U137" i="59"/>
  <c r="AG32" i="59"/>
  <c r="AS32" i="59"/>
  <c r="E185" i="59"/>
  <c r="E138" i="59"/>
  <c r="M185" i="59"/>
  <c r="M138" i="59"/>
  <c r="U185" i="59"/>
  <c r="U138" i="59"/>
  <c r="AF33" i="59"/>
  <c r="G186" i="59"/>
  <c r="G139" i="59"/>
  <c r="O186" i="59"/>
  <c r="O139" i="59"/>
  <c r="BH166" i="59"/>
  <c r="W139" i="59"/>
  <c r="AI139" i="59"/>
  <c r="CA34" i="59"/>
  <c r="AU89" i="59" s="1"/>
  <c r="D187" i="59"/>
  <c r="D140" i="59"/>
  <c r="AF35" i="59"/>
  <c r="L187" i="59"/>
  <c r="L140" i="59"/>
  <c r="AN35" i="59"/>
  <c r="T187" i="59"/>
  <c r="T140" i="59"/>
  <c r="AU35" i="59"/>
  <c r="B188" i="59"/>
  <c r="B141" i="59"/>
  <c r="J188" i="59"/>
  <c r="J141" i="59"/>
  <c r="R188" i="59"/>
  <c r="R141" i="59"/>
  <c r="AS36" i="59"/>
  <c r="E189" i="59"/>
  <c r="E142" i="59"/>
  <c r="Y37" i="59"/>
  <c r="M189" i="59"/>
  <c r="M142" i="59"/>
  <c r="U189" i="59"/>
  <c r="U142" i="59"/>
  <c r="AI142" i="59"/>
  <c r="CA37" i="59"/>
  <c r="AU93" i="59" s="1"/>
  <c r="AR38" i="59"/>
  <c r="C191" i="59"/>
  <c r="C144" i="59"/>
  <c r="W39" i="59"/>
  <c r="K191" i="59"/>
  <c r="K144" i="59"/>
  <c r="S191" i="59"/>
  <c r="S144" i="59"/>
  <c r="Y192" i="59"/>
  <c r="BJ172" i="59"/>
  <c r="AK145" i="59"/>
  <c r="AJ172" i="59" s="1"/>
  <c r="BA172" i="59" s="1"/>
  <c r="AF95" i="59"/>
  <c r="CD40" i="59"/>
  <c r="AQ145" i="59"/>
  <c r="AP172" i="59" s="1"/>
  <c r="BD172" i="59" s="1"/>
  <c r="AL95" i="59"/>
  <c r="AE145" i="59"/>
  <c r="AD172" i="59" s="1"/>
  <c r="AX172" i="59" s="1"/>
  <c r="AR95" i="59"/>
  <c r="AD41" i="59"/>
  <c r="AU41" i="59"/>
  <c r="CC42" i="59"/>
  <c r="G171" i="59"/>
  <c r="G124" i="59"/>
  <c r="O171" i="59"/>
  <c r="O124" i="59"/>
  <c r="W171" i="59"/>
  <c r="BH151" i="59"/>
  <c r="W124" i="59"/>
  <c r="I172" i="59"/>
  <c r="I125" i="59"/>
  <c r="Q172" i="59"/>
  <c r="Q125" i="59"/>
  <c r="BJ152" i="59"/>
  <c r="AJ125" i="59"/>
  <c r="AE75" i="59"/>
  <c r="AP125" i="59"/>
  <c r="AK75" i="59"/>
  <c r="AM75" i="59" s="1"/>
  <c r="AD125" i="59"/>
  <c r="AQ75" i="59"/>
  <c r="C173" i="59"/>
  <c r="C126" i="59"/>
  <c r="K173" i="59"/>
  <c r="K126" i="59"/>
  <c r="S173" i="59"/>
  <c r="S126" i="59"/>
  <c r="E174" i="59"/>
  <c r="E127" i="59"/>
  <c r="M174" i="59"/>
  <c r="M127" i="59"/>
  <c r="U174" i="59"/>
  <c r="U127" i="59"/>
  <c r="G175" i="59"/>
  <c r="G128" i="59"/>
  <c r="O175" i="59"/>
  <c r="O128" i="59"/>
  <c r="W175" i="59"/>
  <c r="BH155" i="59"/>
  <c r="W128" i="59"/>
  <c r="AG23" i="59"/>
  <c r="AO23" i="59"/>
  <c r="I176" i="59"/>
  <c r="I129" i="59"/>
  <c r="Q176" i="59"/>
  <c r="Q129" i="59"/>
  <c r="AJ129" i="59"/>
  <c r="AE79" i="59"/>
  <c r="AP129" i="59"/>
  <c r="AK79" i="59"/>
  <c r="AM79" i="59" s="1"/>
  <c r="AD129" i="59"/>
  <c r="AQ79" i="59"/>
  <c r="C177" i="59"/>
  <c r="C130" i="59"/>
  <c r="K177" i="59"/>
  <c r="K130" i="59"/>
  <c r="S177" i="59"/>
  <c r="S130" i="59"/>
  <c r="E178" i="59"/>
  <c r="E131" i="59"/>
  <c r="M178" i="59"/>
  <c r="M131" i="59"/>
  <c r="U178" i="59"/>
  <c r="U131" i="59"/>
  <c r="G179" i="59"/>
  <c r="G132" i="59"/>
  <c r="O179" i="59"/>
  <c r="O132" i="59"/>
  <c r="AG27" i="59"/>
  <c r="AO27" i="59"/>
  <c r="I180" i="59"/>
  <c r="I133" i="59"/>
  <c r="Q180" i="59"/>
  <c r="Q133" i="59"/>
  <c r="AJ133" i="59"/>
  <c r="AE83" i="59"/>
  <c r="AO160" i="59"/>
  <c r="AD133" i="59"/>
  <c r="AQ83" i="59"/>
  <c r="E182" i="59"/>
  <c r="E135" i="59"/>
  <c r="M182" i="59"/>
  <c r="M135" i="59"/>
  <c r="U182" i="59"/>
  <c r="U135" i="59"/>
  <c r="AO30" i="59"/>
  <c r="D183" i="59"/>
  <c r="D136" i="59"/>
  <c r="AF31" i="59"/>
  <c r="L183" i="59"/>
  <c r="L136" i="59"/>
  <c r="AN31" i="59"/>
  <c r="T183" i="59"/>
  <c r="T136" i="59"/>
  <c r="AR31" i="59"/>
  <c r="F184" i="59"/>
  <c r="F137" i="59"/>
  <c r="AH32" i="59"/>
  <c r="N184" i="59"/>
  <c r="N137" i="59"/>
  <c r="AP32" i="59"/>
  <c r="F185" i="59"/>
  <c r="F138" i="59"/>
  <c r="N185" i="59"/>
  <c r="N138" i="59"/>
  <c r="AU33" i="59"/>
  <c r="H186" i="59"/>
  <c r="H139" i="59"/>
  <c r="P186" i="59"/>
  <c r="P139" i="59"/>
  <c r="C188" i="59"/>
  <c r="C141" i="59"/>
  <c r="W36" i="59"/>
  <c r="K188" i="59"/>
  <c r="K141" i="59"/>
  <c r="S188" i="59"/>
  <c r="S141" i="59"/>
  <c r="F189" i="59"/>
  <c r="F142" i="59"/>
  <c r="N189" i="59"/>
  <c r="N142" i="59"/>
  <c r="D191" i="59"/>
  <c r="D144" i="59"/>
  <c r="X39" i="59"/>
  <c r="AE39" i="59"/>
  <c r="L191" i="59"/>
  <c r="L144" i="59"/>
  <c r="AN39" i="59"/>
  <c r="T191" i="59"/>
  <c r="T144" i="59"/>
  <c r="AU39" i="59"/>
  <c r="AJ39" i="59"/>
  <c r="H192" i="59"/>
  <c r="H145" i="59"/>
  <c r="P192" i="59"/>
  <c r="P145" i="59"/>
  <c r="AE41" i="59"/>
  <c r="AV41" i="59"/>
  <c r="AC50" i="59"/>
  <c r="AC51" i="59" s="1"/>
  <c r="R100" i="59"/>
  <c r="B100" i="59"/>
  <c r="V73" i="59"/>
  <c r="J100" i="59"/>
  <c r="C123" i="59"/>
  <c r="C170" i="59" s="1"/>
  <c r="C48" i="59"/>
  <c r="EO5" i="59" s="1"/>
  <c r="S170" i="59"/>
  <c r="W123" i="59"/>
  <c r="W170" i="59" s="1"/>
  <c r="H171" i="59"/>
  <c r="H124" i="59"/>
  <c r="P171" i="59"/>
  <c r="P124" i="59"/>
  <c r="B172" i="59"/>
  <c r="B125" i="59"/>
  <c r="J172" i="59"/>
  <c r="J125" i="59"/>
  <c r="R172" i="59"/>
  <c r="R125" i="59"/>
  <c r="AB20" i="59"/>
  <c r="BF152" i="59" s="1"/>
  <c r="AJ20" i="59"/>
  <c r="AR20" i="59"/>
  <c r="AJ152" i="59"/>
  <c r="BA152" i="59" s="1"/>
  <c r="AQ125" i="59"/>
  <c r="AP152" i="59" s="1"/>
  <c r="BD152" i="59" s="1"/>
  <c r="AL75" i="59"/>
  <c r="AE125" i="59"/>
  <c r="AD152" i="59" s="1"/>
  <c r="AX152" i="59" s="1"/>
  <c r="AR75" i="59"/>
  <c r="D173" i="59"/>
  <c r="D126" i="59"/>
  <c r="L173" i="59"/>
  <c r="L126" i="59"/>
  <c r="T173" i="59"/>
  <c r="T126" i="59"/>
  <c r="F174" i="59"/>
  <c r="F127" i="59"/>
  <c r="N174" i="59"/>
  <c r="N127" i="59"/>
  <c r="V22" i="59"/>
  <c r="AV22" i="59"/>
  <c r="CD22" i="59"/>
  <c r="H175" i="59"/>
  <c r="H128" i="59"/>
  <c r="P175" i="59"/>
  <c r="P128" i="59"/>
  <c r="X23" i="59"/>
  <c r="B176" i="59"/>
  <c r="B129" i="59"/>
  <c r="J176" i="59"/>
  <c r="J129" i="59"/>
  <c r="R176" i="59"/>
  <c r="R129" i="59"/>
  <c r="AB24" i="59"/>
  <c r="BF156" i="59" s="1"/>
  <c r="AJ24" i="59"/>
  <c r="AR24" i="59"/>
  <c r="AK129" i="59"/>
  <c r="AJ156" i="59" s="1"/>
  <c r="BA156" i="59" s="1"/>
  <c r="AF79" i="59"/>
  <c r="AQ129" i="59"/>
  <c r="AP156" i="59" s="1"/>
  <c r="BD156" i="59" s="1"/>
  <c r="AL79" i="59"/>
  <c r="AE129" i="59"/>
  <c r="AD156" i="59" s="1"/>
  <c r="AX156" i="59" s="1"/>
  <c r="AR79" i="59"/>
  <c r="D177" i="59"/>
  <c r="D130" i="59"/>
  <c r="L177" i="59"/>
  <c r="L130" i="59"/>
  <c r="T177" i="59"/>
  <c r="T130" i="59"/>
  <c r="F178" i="59"/>
  <c r="F131" i="59"/>
  <c r="N178" i="59"/>
  <c r="N131" i="59"/>
  <c r="V26" i="59"/>
  <c r="AV26" i="59"/>
  <c r="CD26" i="59"/>
  <c r="H179" i="59"/>
  <c r="H132" i="59"/>
  <c r="P179" i="59"/>
  <c r="P132" i="59"/>
  <c r="X27" i="59"/>
  <c r="B180" i="59"/>
  <c r="B133" i="59"/>
  <c r="J180" i="59"/>
  <c r="J133" i="59"/>
  <c r="R180" i="59"/>
  <c r="R133" i="59"/>
  <c r="AB28" i="59"/>
  <c r="BF160" i="59" s="1"/>
  <c r="AJ28" i="59"/>
  <c r="AR28" i="59"/>
  <c r="AK133" i="59"/>
  <c r="AJ160" i="59" s="1"/>
  <c r="BA160" i="59" s="1"/>
  <c r="AF83" i="59"/>
  <c r="AQ133" i="59"/>
  <c r="AP160" i="59" s="1"/>
  <c r="BD160" i="59" s="1"/>
  <c r="AL83" i="59"/>
  <c r="AE133" i="59"/>
  <c r="AD160" i="59" s="1"/>
  <c r="AX160" i="59" s="1"/>
  <c r="AR83" i="59"/>
  <c r="F182" i="59"/>
  <c r="F135" i="59"/>
  <c r="N182" i="59"/>
  <c r="N135" i="59"/>
  <c r="V30" i="59"/>
  <c r="AG30" i="59"/>
  <c r="AP30" i="59"/>
  <c r="AJ135" i="59"/>
  <c r="AE85" i="59"/>
  <c r="CC30" i="59"/>
  <c r="AP135" i="59"/>
  <c r="AK85" i="59"/>
  <c r="AD135" i="59"/>
  <c r="AQ85" i="59"/>
  <c r="AS85" i="59" s="1"/>
  <c r="E183" i="59"/>
  <c r="E136" i="59"/>
  <c r="AG31" i="59"/>
  <c r="M183" i="59"/>
  <c r="M136" i="59"/>
  <c r="AO31" i="59"/>
  <c r="U183" i="59"/>
  <c r="U136" i="59"/>
  <c r="AV31" i="59"/>
  <c r="AS31" i="59"/>
  <c r="G184" i="59"/>
  <c r="G137" i="59"/>
  <c r="O184" i="59"/>
  <c r="O137" i="59"/>
  <c r="W32" i="59"/>
  <c r="AU32" i="59"/>
  <c r="G185" i="59"/>
  <c r="G138" i="59"/>
  <c r="O185" i="59"/>
  <c r="O138" i="59"/>
  <c r="AH33" i="59"/>
  <c r="I186" i="59"/>
  <c r="I139" i="59"/>
  <c r="Q186" i="59"/>
  <c r="Q139" i="59"/>
  <c r="AJ139" i="59"/>
  <c r="AE89" i="59"/>
  <c r="CC34" i="59"/>
  <c r="AP139" i="59"/>
  <c r="AK89" i="59"/>
  <c r="AD139" i="59"/>
  <c r="AQ89" i="59"/>
  <c r="AS89" i="59" s="1"/>
  <c r="AK35" i="59"/>
  <c r="D188" i="59"/>
  <c r="D141" i="59"/>
  <c r="X36" i="59"/>
  <c r="L188" i="59"/>
  <c r="L141" i="59"/>
  <c r="T188" i="59"/>
  <c r="T141" i="59"/>
  <c r="AU36" i="59"/>
  <c r="G189" i="59"/>
  <c r="G142" i="59"/>
  <c r="O189" i="59"/>
  <c r="O142" i="59"/>
  <c r="AI38" i="59"/>
  <c r="AI143" i="59"/>
  <c r="CA38" i="59"/>
  <c r="AK39" i="59"/>
  <c r="I192" i="59"/>
  <c r="I145" i="59"/>
  <c r="Q192" i="59"/>
  <c r="Q145" i="59"/>
  <c r="AC40" i="59"/>
  <c r="AQ40" i="59"/>
  <c r="AF41" i="59"/>
  <c r="X80" i="59"/>
  <c r="AL138" i="59"/>
  <c r="AP138" i="59"/>
  <c r="AK88" i="59"/>
  <c r="AD138" i="59"/>
  <c r="AQ88" i="59"/>
  <c r="C186" i="59"/>
  <c r="C139" i="59"/>
  <c r="K186" i="59"/>
  <c r="K139" i="59"/>
  <c r="S186" i="59"/>
  <c r="S139" i="59"/>
  <c r="E187" i="59"/>
  <c r="E140" i="59"/>
  <c r="M187" i="59"/>
  <c r="M140" i="59"/>
  <c r="U187" i="59"/>
  <c r="U140" i="59"/>
  <c r="G188" i="59"/>
  <c r="G141" i="59"/>
  <c r="O188" i="59"/>
  <c r="O141" i="59"/>
  <c r="I189" i="59"/>
  <c r="I142" i="59"/>
  <c r="Q189" i="59"/>
  <c r="Q142" i="59"/>
  <c r="AJ142" i="59"/>
  <c r="AE93" i="59"/>
  <c r="AP142" i="59"/>
  <c r="AK93" i="59"/>
  <c r="AD142" i="59"/>
  <c r="AQ93" i="59"/>
  <c r="AS93" i="59" s="1"/>
  <c r="C190" i="59"/>
  <c r="C143" i="59"/>
  <c r="K190" i="59"/>
  <c r="K143" i="59"/>
  <c r="S190" i="59"/>
  <c r="S143" i="59"/>
  <c r="E191" i="59"/>
  <c r="E144" i="59"/>
  <c r="M191" i="59"/>
  <c r="M144" i="59"/>
  <c r="U191" i="59"/>
  <c r="U144" i="59"/>
  <c r="AO171" i="59"/>
  <c r="AR144" i="59"/>
  <c r="D192" i="59"/>
  <c r="D145" i="59"/>
  <c r="L192" i="59"/>
  <c r="L145" i="59"/>
  <c r="T192" i="59"/>
  <c r="T145" i="59"/>
  <c r="F193" i="59"/>
  <c r="F146" i="59"/>
  <c r="N193" i="59"/>
  <c r="N146" i="59"/>
  <c r="CD42" i="59"/>
  <c r="AQ134" i="59"/>
  <c r="AP161" i="59" s="1"/>
  <c r="BD161" i="59" s="1"/>
  <c r="AL84" i="59"/>
  <c r="AE134" i="59"/>
  <c r="AD161" i="59" s="1"/>
  <c r="AX161" i="59" s="1"/>
  <c r="AR84" i="59"/>
  <c r="D182" i="59"/>
  <c r="D135" i="59"/>
  <c r="L182" i="59"/>
  <c r="L135" i="59"/>
  <c r="T182" i="59"/>
  <c r="T135" i="59"/>
  <c r="F183" i="59"/>
  <c r="F136" i="59"/>
  <c r="N183" i="59"/>
  <c r="N136" i="59"/>
  <c r="H184" i="59"/>
  <c r="H137" i="59"/>
  <c r="P184" i="59"/>
  <c r="P137" i="59"/>
  <c r="B185" i="59"/>
  <c r="B138" i="59"/>
  <c r="J185" i="59"/>
  <c r="J138" i="59"/>
  <c r="R185" i="59"/>
  <c r="R138" i="59"/>
  <c r="AP165" i="59"/>
  <c r="AE138" i="59"/>
  <c r="AD165" i="59" s="1"/>
  <c r="AX165" i="59" s="1"/>
  <c r="AR88" i="59"/>
  <c r="D186" i="59"/>
  <c r="D139" i="59"/>
  <c r="L186" i="59"/>
  <c r="L139" i="59"/>
  <c r="T186" i="59"/>
  <c r="T139" i="59"/>
  <c r="F187" i="59"/>
  <c r="F140" i="59"/>
  <c r="N187" i="59"/>
  <c r="N140" i="59"/>
  <c r="AV35" i="59"/>
  <c r="H188" i="59"/>
  <c r="H141" i="59"/>
  <c r="P188" i="59"/>
  <c r="P141" i="59"/>
  <c r="B189" i="59"/>
  <c r="B142" i="59"/>
  <c r="J189" i="59"/>
  <c r="J142" i="59"/>
  <c r="R189" i="59"/>
  <c r="R142" i="59"/>
  <c r="AB37" i="59"/>
  <c r="BF169" i="59" s="1"/>
  <c r="AJ37" i="59"/>
  <c r="AR37" i="59"/>
  <c r="AK142" i="59"/>
  <c r="AF93" i="59"/>
  <c r="AQ142" i="59"/>
  <c r="AP169" i="59" s="1"/>
  <c r="BD169" i="59" s="1"/>
  <c r="AL93" i="59"/>
  <c r="AE142" i="59"/>
  <c r="AD169" i="59" s="1"/>
  <c r="AX169" i="59" s="1"/>
  <c r="AR93" i="59"/>
  <c r="D190" i="59"/>
  <c r="D143" i="59"/>
  <c r="X143" i="59" s="1"/>
  <c r="L190" i="59"/>
  <c r="L143" i="59"/>
  <c r="T190" i="59"/>
  <c r="T143" i="59"/>
  <c r="F191" i="59"/>
  <c r="F144" i="59"/>
  <c r="N191" i="59"/>
  <c r="N144" i="59"/>
  <c r="AF39" i="59"/>
  <c r="AV39" i="59"/>
  <c r="AP171" i="59"/>
  <c r="BD171" i="59" s="1"/>
  <c r="E192" i="59"/>
  <c r="E145" i="59"/>
  <c r="M192" i="59"/>
  <c r="M145" i="59"/>
  <c r="U192" i="59"/>
  <c r="U145" i="59"/>
  <c r="AU40" i="59"/>
  <c r="G193" i="59"/>
  <c r="G146" i="59"/>
  <c r="O193" i="59"/>
  <c r="O146" i="59"/>
  <c r="AH41" i="59"/>
  <c r="AP41" i="59"/>
  <c r="AL96" i="59"/>
  <c r="G183" i="59"/>
  <c r="G136" i="59"/>
  <c r="O183" i="59"/>
  <c r="O136" i="59"/>
  <c r="I184" i="59"/>
  <c r="I137" i="59"/>
  <c r="Q184" i="59"/>
  <c r="Q137" i="59"/>
  <c r="AI32" i="59"/>
  <c r="AQ32" i="59"/>
  <c r="AJ137" i="59"/>
  <c r="AE87" i="59"/>
  <c r="AG87" i="59" s="1"/>
  <c r="AP137" i="59"/>
  <c r="AK87" i="59"/>
  <c r="AD137" i="59"/>
  <c r="AQ87" i="59"/>
  <c r="AS87" i="59" s="1"/>
  <c r="C185" i="59"/>
  <c r="C138" i="59"/>
  <c r="K185" i="59"/>
  <c r="K138" i="59"/>
  <c r="S185" i="59"/>
  <c r="S138" i="59"/>
  <c r="AK33" i="59"/>
  <c r="AS33" i="59"/>
  <c r="E186" i="59"/>
  <c r="E139" i="59"/>
  <c r="M186" i="59"/>
  <c r="M139" i="59"/>
  <c r="U186" i="59"/>
  <c r="U139" i="59"/>
  <c r="G187" i="59"/>
  <c r="G140" i="59"/>
  <c r="O187" i="59"/>
  <c r="O140" i="59"/>
  <c r="AG35" i="59"/>
  <c r="AO35" i="59"/>
  <c r="I188" i="59"/>
  <c r="I141" i="59"/>
  <c r="Q188" i="59"/>
  <c r="Q141" i="59"/>
  <c r="AI36" i="59"/>
  <c r="AQ36" i="59"/>
  <c r="AJ141" i="59"/>
  <c r="AE91" i="59"/>
  <c r="AG91" i="59" s="1"/>
  <c r="AP141" i="59"/>
  <c r="AK91" i="59"/>
  <c r="AD141" i="59"/>
  <c r="AQ91" i="59"/>
  <c r="AS91" i="59" s="1"/>
  <c r="C189" i="59"/>
  <c r="C142" i="59"/>
  <c r="K189" i="59"/>
  <c r="K142" i="59"/>
  <c r="S189" i="59"/>
  <c r="S142" i="59"/>
  <c r="AC37" i="59"/>
  <c r="AK37" i="59"/>
  <c r="AS37" i="59"/>
  <c r="E190" i="59"/>
  <c r="E143" i="59"/>
  <c r="M190" i="59"/>
  <c r="M143" i="59"/>
  <c r="U190" i="59"/>
  <c r="U143" i="59"/>
  <c r="AU38" i="59"/>
  <c r="G191" i="59"/>
  <c r="G144" i="59"/>
  <c r="O191" i="59"/>
  <c r="O144" i="59"/>
  <c r="AG39" i="59"/>
  <c r="AO39" i="59"/>
  <c r="F192" i="59"/>
  <c r="F145" i="59"/>
  <c r="N192" i="59"/>
  <c r="N145" i="59"/>
  <c r="AF40" i="59"/>
  <c r="AN40" i="59"/>
  <c r="AV40" i="59"/>
  <c r="H193" i="59"/>
  <c r="H146" i="59"/>
  <c r="P193" i="59"/>
  <c r="P146" i="59"/>
  <c r="AI41" i="59"/>
  <c r="AQ41" i="59"/>
  <c r="AJ146" i="59"/>
  <c r="AE96" i="59"/>
  <c r="AP146" i="59"/>
  <c r="AK96" i="59"/>
  <c r="AD146" i="59"/>
  <c r="AQ96" i="59"/>
  <c r="F45" i="59"/>
  <c r="F46" i="59" s="1"/>
  <c r="Y83" i="59"/>
  <c r="F190" i="59"/>
  <c r="F143" i="59"/>
  <c r="N190" i="59"/>
  <c r="N143" i="59"/>
  <c r="H191" i="59"/>
  <c r="H144" i="59"/>
  <c r="P191" i="59"/>
  <c r="P144" i="59"/>
  <c r="G192" i="59"/>
  <c r="G145" i="59"/>
  <c r="O192" i="59"/>
  <c r="O145" i="59"/>
  <c r="A146" i="59"/>
  <c r="A193" i="59" s="1"/>
  <c r="A93" i="59"/>
  <c r="I193" i="59"/>
  <c r="I146" i="59"/>
  <c r="Q193" i="59"/>
  <c r="Q146" i="59"/>
  <c r="AJ41" i="59"/>
  <c r="AR41" i="59"/>
  <c r="AK146" i="59"/>
  <c r="AJ173" i="59" s="1"/>
  <c r="BA173" i="59" s="1"/>
  <c r="AF96" i="59"/>
  <c r="AE146" i="59"/>
  <c r="AD173" i="59" s="1"/>
  <c r="AX173" i="59" s="1"/>
  <c r="AR96" i="59"/>
  <c r="W85" i="59"/>
  <c r="X90" i="59"/>
  <c r="AB159" i="59"/>
  <c r="AH132" i="59"/>
  <c r="AN132" i="59" s="1"/>
  <c r="AT132" i="59" s="1"/>
  <c r="AY132" i="59" s="1"/>
  <c r="AH133" i="59"/>
  <c r="AN133" i="59" s="1"/>
  <c r="AT133" i="59" s="1"/>
  <c r="AY133" i="59" s="1"/>
  <c r="AV162" i="59"/>
  <c r="AH162" i="59"/>
  <c r="AN162" i="59" s="1"/>
  <c r="AH124" i="59"/>
  <c r="AN124" i="59" s="1"/>
  <c r="AT124" i="59" s="1"/>
  <c r="AY124" i="59" s="1"/>
  <c r="AH125" i="59"/>
  <c r="AN125" i="59" s="1"/>
  <c r="AT125" i="59" s="1"/>
  <c r="AY125" i="59" s="1"/>
  <c r="AH126" i="59"/>
  <c r="AN126" i="59" s="1"/>
  <c r="AT126" i="59" s="1"/>
  <c r="AY126" i="59" s="1"/>
  <c r="AH127" i="59"/>
  <c r="AN127" i="59" s="1"/>
  <c r="AT127" i="59" s="1"/>
  <c r="AY127" i="59" s="1"/>
  <c r="AH128" i="59"/>
  <c r="AN128" i="59" s="1"/>
  <c r="AT128" i="59" s="1"/>
  <c r="AY128" i="59" s="1"/>
  <c r="AH129" i="59"/>
  <c r="AN129" i="59" s="1"/>
  <c r="AT129" i="59" s="1"/>
  <c r="AY129" i="59" s="1"/>
  <c r="AH130" i="59"/>
  <c r="AN130" i="59" s="1"/>
  <c r="AT130" i="59" s="1"/>
  <c r="AY130" i="59" s="1"/>
  <c r="AH131" i="59"/>
  <c r="AN131" i="59" s="1"/>
  <c r="AT131" i="59" s="1"/>
  <c r="AY131" i="59" s="1"/>
  <c r="AH135" i="59"/>
  <c r="AN135" i="59" s="1"/>
  <c r="AT135" i="59" s="1"/>
  <c r="AY135" i="59" s="1"/>
  <c r="AV160" i="59"/>
  <c r="AH160" i="59"/>
  <c r="AN160" i="59" s="1"/>
  <c r="AV151" i="59"/>
  <c r="AH151" i="59"/>
  <c r="AN151" i="59" s="1"/>
  <c r="AV152" i="59"/>
  <c r="AH152" i="59"/>
  <c r="AN152" i="59" s="1"/>
  <c r="AV153" i="59"/>
  <c r="AH153" i="59"/>
  <c r="AN153" i="59" s="1"/>
  <c r="AV154" i="59"/>
  <c r="AH154" i="59"/>
  <c r="AN154" i="59" s="1"/>
  <c r="AV155" i="59"/>
  <c r="AH155" i="59"/>
  <c r="AN155" i="59" s="1"/>
  <c r="AV156" i="59"/>
  <c r="AH156" i="59"/>
  <c r="AN156" i="59" s="1"/>
  <c r="AV157" i="59"/>
  <c r="AH157" i="59"/>
  <c r="AN157" i="59" s="1"/>
  <c r="AV158" i="59"/>
  <c r="AH158" i="59"/>
  <c r="AN158" i="59" s="1"/>
  <c r="AV163" i="59"/>
  <c r="AH163" i="59"/>
  <c r="AN163" i="59" s="1"/>
  <c r="AB173" i="59"/>
  <c r="AH146" i="59"/>
  <c r="AN146" i="59" s="1"/>
  <c r="AT146" i="59" s="1"/>
  <c r="AY146" i="59" s="1"/>
  <c r="AV164" i="59"/>
  <c r="AH164" i="59"/>
  <c r="AN164" i="59" s="1"/>
  <c r="AV165" i="59"/>
  <c r="AH165" i="59"/>
  <c r="AN165" i="59" s="1"/>
  <c r="AV166" i="59"/>
  <c r="AH166" i="59"/>
  <c r="AN166" i="59" s="1"/>
  <c r="AV167" i="59"/>
  <c r="AH167" i="59"/>
  <c r="AN167" i="59" s="1"/>
  <c r="AV169" i="59"/>
  <c r="AH169" i="59"/>
  <c r="AN169" i="59" s="1"/>
  <c r="AV170" i="59"/>
  <c r="AH170" i="59"/>
  <c r="AN170" i="59" s="1"/>
  <c r="AH171" i="59"/>
  <c r="AN171" i="59" s="1"/>
  <c r="AV171" i="59"/>
  <c r="AV172" i="59"/>
  <c r="AH172" i="59"/>
  <c r="AN172" i="59" s="1"/>
  <c r="AI171" i="57"/>
  <c r="AJ171" i="57"/>
  <c r="X178" i="59" l="1"/>
  <c r="Y93" i="59"/>
  <c r="Y94" i="59" s="1"/>
  <c r="W179" i="59"/>
  <c r="V184" i="59"/>
  <c r="Y191" i="59"/>
  <c r="Y176" i="59"/>
  <c r="Y175" i="59"/>
  <c r="W189" i="59"/>
  <c r="X177" i="59"/>
  <c r="X187" i="59"/>
  <c r="W185" i="59"/>
  <c r="X186" i="59"/>
  <c r="X93" i="59"/>
  <c r="X94" i="59" s="1"/>
  <c r="V93" i="59"/>
  <c r="V94" i="59" s="1"/>
  <c r="AT86" i="59"/>
  <c r="BJ162" i="59"/>
  <c r="X127" i="59"/>
  <c r="V173" i="59"/>
  <c r="BJ156" i="59"/>
  <c r="AU76" i="59"/>
  <c r="W135" i="59"/>
  <c r="BH162" i="59"/>
  <c r="AU84" i="59"/>
  <c r="AV84" i="59" s="1"/>
  <c r="AM76" i="59"/>
  <c r="AT74" i="59"/>
  <c r="X190" i="59"/>
  <c r="AM91" i="59"/>
  <c r="AM87" i="59"/>
  <c r="V132" i="59"/>
  <c r="AT77" i="59"/>
  <c r="AV77" i="59" s="1"/>
  <c r="AU79" i="59"/>
  <c r="BH153" i="59"/>
  <c r="W173" i="59"/>
  <c r="Y132" i="59"/>
  <c r="BJ155" i="59"/>
  <c r="AU96" i="59"/>
  <c r="AT91" i="59"/>
  <c r="V129" i="59"/>
  <c r="BG164" i="59"/>
  <c r="X132" i="59"/>
  <c r="Y179" i="59"/>
  <c r="Y130" i="59"/>
  <c r="BJ154" i="59"/>
  <c r="V185" i="59"/>
  <c r="W143" i="59"/>
  <c r="Y136" i="59"/>
  <c r="AT76" i="59"/>
  <c r="Y186" i="59"/>
  <c r="BH170" i="59"/>
  <c r="V189" i="59"/>
  <c r="AM85" i="59"/>
  <c r="AT87" i="59"/>
  <c r="X145" i="59"/>
  <c r="V141" i="59"/>
  <c r="X133" i="59"/>
  <c r="V127" i="59"/>
  <c r="Y137" i="59"/>
  <c r="AM90" i="59"/>
  <c r="X174" i="59"/>
  <c r="AU75" i="59"/>
  <c r="AV75" i="59" s="1"/>
  <c r="Y143" i="59"/>
  <c r="Y144" i="59"/>
  <c r="AU95" i="59"/>
  <c r="BG166" i="59"/>
  <c r="V131" i="59"/>
  <c r="X128" i="59"/>
  <c r="BI165" i="59"/>
  <c r="V138" i="59"/>
  <c r="X142" i="59"/>
  <c r="V135" i="59"/>
  <c r="AU77" i="59"/>
  <c r="Y139" i="59"/>
  <c r="W138" i="59"/>
  <c r="AL25" i="59"/>
  <c r="W132" i="59"/>
  <c r="AM82" i="59"/>
  <c r="AM89" i="59"/>
  <c r="X126" i="59"/>
  <c r="X138" i="59"/>
  <c r="Y126" i="59"/>
  <c r="AU90" i="59"/>
  <c r="Y131" i="59"/>
  <c r="W142" i="59"/>
  <c r="BI167" i="59"/>
  <c r="BH165" i="59"/>
  <c r="BH159" i="59"/>
  <c r="AU88" i="59"/>
  <c r="AU83" i="59"/>
  <c r="AM96" i="59"/>
  <c r="AM88" i="59"/>
  <c r="BH169" i="59"/>
  <c r="AL21" i="59"/>
  <c r="AT95" i="59"/>
  <c r="AT81" i="59"/>
  <c r="Y190" i="59"/>
  <c r="Y135" i="59"/>
  <c r="V136" i="59"/>
  <c r="V188" i="59"/>
  <c r="AG75" i="59"/>
  <c r="AT96" i="59"/>
  <c r="AT85" i="59"/>
  <c r="AG85" i="59"/>
  <c r="AT82" i="59"/>
  <c r="AT88" i="59"/>
  <c r="AV91" i="59"/>
  <c r="X173" i="59"/>
  <c r="BJ165" i="59"/>
  <c r="AU80" i="59"/>
  <c r="AV80" i="59" s="1"/>
  <c r="BI157" i="59"/>
  <c r="AU86" i="59"/>
  <c r="AV86" i="59" s="1"/>
  <c r="AT83" i="59"/>
  <c r="AG89" i="59"/>
  <c r="AU81" i="59"/>
  <c r="AG79" i="59"/>
  <c r="BI158" i="59"/>
  <c r="AV96" i="59"/>
  <c r="AT90" i="59"/>
  <c r="BG157" i="59"/>
  <c r="AE29" i="59"/>
  <c r="AT79" i="59"/>
  <c r="AV79" i="59" s="1"/>
  <c r="AG77" i="59"/>
  <c r="BI166" i="59"/>
  <c r="V180" i="59"/>
  <c r="BI162" i="59"/>
  <c r="AV88" i="59"/>
  <c r="AG86" i="59"/>
  <c r="AT89" i="59"/>
  <c r="AV89" i="59" s="1"/>
  <c r="AT78" i="59"/>
  <c r="AJ169" i="59"/>
  <c r="BA169" i="59" s="1"/>
  <c r="AJ164" i="59"/>
  <c r="BA164" i="59" s="1"/>
  <c r="AU85" i="59"/>
  <c r="AG78" i="59"/>
  <c r="AG93" i="59"/>
  <c r="AS74" i="59"/>
  <c r="AT31" i="59"/>
  <c r="AT37" i="59"/>
  <c r="AS77" i="59"/>
  <c r="AT25" i="59"/>
  <c r="AT36" i="59"/>
  <c r="AS86" i="59"/>
  <c r="AS82" i="59"/>
  <c r="AT35" i="59"/>
  <c r="AS62" i="59"/>
  <c r="AS63" i="59" s="1"/>
  <c r="AS64" i="59" s="1"/>
  <c r="AT22" i="59"/>
  <c r="AT29" i="59"/>
  <c r="AT39" i="59"/>
  <c r="AT26" i="59"/>
  <c r="AS78" i="59"/>
  <c r="AS84" i="59"/>
  <c r="AM36" i="59"/>
  <c r="AI172" i="59"/>
  <c r="AL145" i="59"/>
  <c r="BJ173" i="59"/>
  <c r="BJ174" i="59" s="1"/>
  <c r="Y42" i="59"/>
  <c r="AI168" i="59"/>
  <c r="AL141" i="59"/>
  <c r="AI164" i="59"/>
  <c r="AL137" i="59"/>
  <c r="AI165" i="59"/>
  <c r="AK165" i="59" s="1"/>
  <c r="W184" i="59"/>
  <c r="BH164" i="59"/>
  <c r="W137" i="59"/>
  <c r="AC162" i="59"/>
  <c r="AF135" i="59"/>
  <c r="V182" i="59"/>
  <c r="BG162" i="59"/>
  <c r="AI160" i="59"/>
  <c r="AL133" i="59"/>
  <c r="AO156" i="59"/>
  <c r="AR129" i="59"/>
  <c r="AC152" i="59"/>
  <c r="AF125" i="59"/>
  <c r="AG95" i="59"/>
  <c r="W187" i="59"/>
  <c r="BH167" i="59"/>
  <c r="W140" i="59"/>
  <c r="AO163" i="59"/>
  <c r="AR136" i="59"/>
  <c r="D55" i="59"/>
  <c r="EP12" i="59" s="1"/>
  <c r="F53" i="59"/>
  <c r="EP10" i="59"/>
  <c r="AG81" i="59"/>
  <c r="AI154" i="59"/>
  <c r="AL127" i="59"/>
  <c r="AS67" i="59"/>
  <c r="AS66" i="59"/>
  <c r="AT41" i="59"/>
  <c r="AT28" i="59"/>
  <c r="AT24" i="59"/>
  <c r="AT20" i="59"/>
  <c r="AI170" i="59"/>
  <c r="AL143" i="59"/>
  <c r="AO155" i="59"/>
  <c r="AR128" i="59"/>
  <c r="AL29" i="59"/>
  <c r="X180" i="59"/>
  <c r="BI160" i="59"/>
  <c r="Y173" i="59"/>
  <c r="BJ153" i="59"/>
  <c r="Y183" i="59"/>
  <c r="AK44" i="59"/>
  <c r="AK45" i="59" s="1"/>
  <c r="AL19" i="59"/>
  <c r="AM19" i="59"/>
  <c r="AS59" i="59"/>
  <c r="AS60" i="59" s="1"/>
  <c r="AS61" i="59" s="1"/>
  <c r="AT27" i="59"/>
  <c r="AM31" i="59"/>
  <c r="W193" i="59"/>
  <c r="BH173" i="59"/>
  <c r="BH174" i="59" s="1"/>
  <c r="W146" i="59"/>
  <c r="W147" i="59" s="1"/>
  <c r="W42" i="59"/>
  <c r="W45" i="59"/>
  <c r="W46" i="59" s="1"/>
  <c r="AS80" i="59"/>
  <c r="AI171" i="59"/>
  <c r="AK171" i="59" s="1"/>
  <c r="AL144" i="59"/>
  <c r="AC167" i="59"/>
  <c r="AF140" i="59"/>
  <c r="X172" i="59"/>
  <c r="BI152" i="59"/>
  <c r="AK59" i="59"/>
  <c r="AK60" i="59" s="1"/>
  <c r="AK61" i="59" s="1"/>
  <c r="AM27" i="59"/>
  <c r="AL27" i="59"/>
  <c r="AM23" i="59"/>
  <c r="AL23" i="59"/>
  <c r="AS96" i="59"/>
  <c r="X139" i="59"/>
  <c r="X135" i="59"/>
  <c r="AC169" i="59"/>
  <c r="AF142" i="59"/>
  <c r="AM39" i="59"/>
  <c r="AL39" i="59"/>
  <c r="AC166" i="59"/>
  <c r="AF139" i="59"/>
  <c r="AO162" i="59"/>
  <c r="AR135" i="59"/>
  <c r="V133" i="59"/>
  <c r="BH168" i="59"/>
  <c r="W188" i="59"/>
  <c r="W141" i="59"/>
  <c r="X136" i="59"/>
  <c r="Y180" i="59"/>
  <c r="AI156" i="59"/>
  <c r="AL129" i="59"/>
  <c r="AO152" i="59"/>
  <c r="AR125" i="59"/>
  <c r="X184" i="59"/>
  <c r="BI164" i="59"/>
  <c r="AI163" i="59"/>
  <c r="AL136" i="59"/>
  <c r="AD30" i="59"/>
  <c r="AE30" i="59"/>
  <c r="AC161" i="59"/>
  <c r="AF134" i="59"/>
  <c r="W180" i="59"/>
  <c r="BH160" i="59"/>
  <c r="W133" i="59"/>
  <c r="AE26" i="59"/>
  <c r="AD26" i="59"/>
  <c r="AC157" i="59"/>
  <c r="AF130" i="59"/>
  <c r="AM22" i="59"/>
  <c r="AL22" i="59"/>
  <c r="AS76" i="59"/>
  <c r="V187" i="59"/>
  <c r="BG167" i="59"/>
  <c r="Y129" i="59"/>
  <c r="BG173" i="59"/>
  <c r="BG174" i="59" s="1"/>
  <c r="V42" i="59"/>
  <c r="AM34" i="59"/>
  <c r="AL34" i="59"/>
  <c r="AC62" i="59"/>
  <c r="AC63" i="59" s="1"/>
  <c r="AC64" i="59" s="1"/>
  <c r="AC159" i="59"/>
  <c r="AF132" i="59"/>
  <c r="X125" i="59"/>
  <c r="AU74" i="59"/>
  <c r="AC151" i="59"/>
  <c r="AF124" i="59"/>
  <c r="R170" i="59"/>
  <c r="V123" i="59"/>
  <c r="V170" i="59" s="1"/>
  <c r="AV173" i="59"/>
  <c r="AH173" i="59"/>
  <c r="AN173" i="59" s="1"/>
  <c r="AC173" i="59"/>
  <c r="AF146" i="59"/>
  <c r="AM37" i="59"/>
  <c r="AL37" i="59"/>
  <c r="AT33" i="59"/>
  <c r="AE33" i="59"/>
  <c r="V142" i="59"/>
  <c r="AM93" i="59"/>
  <c r="Y140" i="59"/>
  <c r="AS88" i="59"/>
  <c r="X188" i="59"/>
  <c r="BI168" i="59"/>
  <c r="V178" i="59"/>
  <c r="BG158" i="59"/>
  <c r="AS83" i="59"/>
  <c r="BH171" i="59"/>
  <c r="W191" i="59"/>
  <c r="V191" i="59"/>
  <c r="BG171" i="59"/>
  <c r="X137" i="59"/>
  <c r="AM84" i="59"/>
  <c r="AM80" i="59"/>
  <c r="AE22" i="59"/>
  <c r="AD22" i="59"/>
  <c r="AC153" i="59"/>
  <c r="AF126" i="59"/>
  <c r="V140" i="59"/>
  <c r="D51" i="59"/>
  <c r="EP8" i="59" s="1"/>
  <c r="F49" i="59"/>
  <c r="EP6" i="59"/>
  <c r="Y133" i="59"/>
  <c r="V192" i="59"/>
  <c r="BG172" i="59"/>
  <c r="AO167" i="59"/>
  <c r="AR140" i="59"/>
  <c r="AS94" i="59"/>
  <c r="AI155" i="59"/>
  <c r="AL128" i="59"/>
  <c r="X176" i="59"/>
  <c r="BI156" i="59"/>
  <c r="AC44" i="59"/>
  <c r="AC45" i="59" s="1"/>
  <c r="AE19" i="59"/>
  <c r="AD19" i="59"/>
  <c r="W172" i="59"/>
  <c r="BH152" i="59"/>
  <c r="W125" i="59"/>
  <c r="AT93" i="59"/>
  <c r="AV93" i="59" s="1"/>
  <c r="AU87" i="59"/>
  <c r="AV87" i="59" s="1"/>
  <c r="AM74" i="59"/>
  <c r="AU78" i="59"/>
  <c r="AV78" i="59" s="1"/>
  <c r="AQ171" i="59"/>
  <c r="BE171" i="59" s="1"/>
  <c r="BC171" i="59"/>
  <c r="AO169" i="59"/>
  <c r="AR142" i="59"/>
  <c r="AC165" i="59"/>
  <c r="AF138" i="59"/>
  <c r="X141" i="59"/>
  <c r="AO166" i="59"/>
  <c r="AR139" i="59"/>
  <c r="X179" i="59"/>
  <c r="BI159" i="59"/>
  <c r="AC160" i="59"/>
  <c r="AF133" i="59"/>
  <c r="AI152" i="59"/>
  <c r="AL125" i="59"/>
  <c r="W144" i="59"/>
  <c r="AC172" i="59"/>
  <c r="AF145" i="59"/>
  <c r="V144" i="59"/>
  <c r="AE38" i="59"/>
  <c r="AD38" i="59"/>
  <c r="AO161" i="59"/>
  <c r="AR134" i="59"/>
  <c r="AO157" i="59"/>
  <c r="AR130" i="59"/>
  <c r="EQ10" i="59"/>
  <c r="E55" i="59"/>
  <c r="EQ12" i="59" s="1"/>
  <c r="AS81" i="59"/>
  <c r="AC154" i="59"/>
  <c r="AF127" i="59"/>
  <c r="V145" i="59"/>
  <c r="AO159" i="59"/>
  <c r="AR132" i="59"/>
  <c r="AF143" i="59"/>
  <c r="AC170" i="59"/>
  <c r="AC54" i="59"/>
  <c r="AC55" i="59" s="1"/>
  <c r="AC56" i="59" s="1"/>
  <c r="AE36" i="59"/>
  <c r="X129" i="59"/>
  <c r="V171" i="59"/>
  <c r="BG151" i="59"/>
  <c r="W176" i="59"/>
  <c r="BH156" i="59"/>
  <c r="W129" i="59"/>
  <c r="V172" i="59"/>
  <c r="AC59" i="59"/>
  <c r="AC60" i="59" s="1"/>
  <c r="AC61" i="59" s="1"/>
  <c r="AE27" i="59"/>
  <c r="AD27" i="59"/>
  <c r="AT40" i="59"/>
  <c r="AO151" i="59"/>
  <c r="AR124" i="59"/>
  <c r="AE31" i="59"/>
  <c r="AE23" i="59"/>
  <c r="AD23" i="59"/>
  <c r="Y124" i="59"/>
  <c r="AE37" i="59"/>
  <c r="AD37" i="59"/>
  <c r="AC164" i="59"/>
  <c r="AF137" i="59"/>
  <c r="AV159" i="59"/>
  <c r="AH159" i="59"/>
  <c r="AN159" i="59" s="1"/>
  <c r="AE40" i="59"/>
  <c r="AD40" i="59"/>
  <c r="AI162" i="59"/>
  <c r="AL135" i="59"/>
  <c r="BI171" i="59"/>
  <c r="X191" i="59"/>
  <c r="AR133" i="59"/>
  <c r="AS79" i="59"/>
  <c r="Y189" i="59"/>
  <c r="BJ169" i="59"/>
  <c r="AM95" i="59"/>
  <c r="V190" i="59"/>
  <c r="BG170" i="59"/>
  <c r="AG84" i="59"/>
  <c r="AG80" i="59"/>
  <c r="AO153" i="59"/>
  <c r="AR126" i="59"/>
  <c r="BI173" i="59"/>
  <c r="BI174" i="59" s="1"/>
  <c r="X42" i="59"/>
  <c r="BH161" i="59"/>
  <c r="W134" i="59"/>
  <c r="AC158" i="59"/>
  <c r="AF131" i="59"/>
  <c r="AM77" i="59"/>
  <c r="Y125" i="59"/>
  <c r="Y188" i="59"/>
  <c r="BJ168" i="59"/>
  <c r="AG90" i="59"/>
  <c r="AE34" i="59"/>
  <c r="AD34" i="59"/>
  <c r="AM94" i="59"/>
  <c r="X171" i="59"/>
  <c r="BI151" i="59"/>
  <c r="W192" i="59"/>
  <c r="BH172" i="59"/>
  <c r="W145" i="59"/>
  <c r="AS44" i="59"/>
  <c r="AS45" i="59" s="1"/>
  <c r="AT19" i="59"/>
  <c r="V124" i="59"/>
  <c r="V179" i="59"/>
  <c r="BG159" i="59"/>
  <c r="AG74" i="59"/>
  <c r="V175" i="59"/>
  <c r="BG155" i="59"/>
  <c r="AT32" i="59"/>
  <c r="AM32" i="59"/>
  <c r="AM26" i="59"/>
  <c r="AL26" i="59"/>
  <c r="Y177" i="59"/>
  <c r="BJ157" i="59"/>
  <c r="AI158" i="59"/>
  <c r="AL131" i="59"/>
  <c r="AC168" i="59"/>
  <c r="AF141" i="59"/>
  <c r="AL33" i="59"/>
  <c r="AM33" i="59"/>
  <c r="AO173" i="59"/>
  <c r="AR146" i="59"/>
  <c r="AG96" i="59"/>
  <c r="AO168" i="59"/>
  <c r="AR141" i="59"/>
  <c r="AO164" i="59"/>
  <c r="AR137" i="59"/>
  <c r="AI169" i="59"/>
  <c r="AL142" i="59"/>
  <c r="AO165" i="59"/>
  <c r="AQ165" i="59" s="1"/>
  <c r="AR138" i="59"/>
  <c r="AM35" i="59"/>
  <c r="AL35" i="59"/>
  <c r="X130" i="59"/>
  <c r="V174" i="59"/>
  <c r="BG154" i="59"/>
  <c r="X144" i="59"/>
  <c r="BC160" i="59"/>
  <c r="AQ160" i="59"/>
  <c r="BE160" i="59" s="1"/>
  <c r="AC156" i="59"/>
  <c r="AF129" i="59"/>
  <c r="Y142" i="59"/>
  <c r="X140" i="59"/>
  <c r="W183" i="59"/>
  <c r="BH163" i="59"/>
  <c r="W136" i="59"/>
  <c r="V130" i="59"/>
  <c r="AO172" i="59"/>
  <c r="AR145" i="59"/>
  <c r="V143" i="59"/>
  <c r="AC163" i="59"/>
  <c r="AF136" i="59"/>
  <c r="AI161" i="59"/>
  <c r="AL134" i="59"/>
  <c r="AI157" i="59"/>
  <c r="AL130" i="59"/>
  <c r="AG76" i="59"/>
  <c r="AM83" i="59"/>
  <c r="AJ170" i="59"/>
  <c r="V137" i="59"/>
  <c r="AM81" i="59"/>
  <c r="AO154" i="59"/>
  <c r="AR127" i="59"/>
  <c r="Y141" i="59"/>
  <c r="AI167" i="59"/>
  <c r="AL140" i="59"/>
  <c r="AJ166" i="59"/>
  <c r="BA166" i="59" s="1"/>
  <c r="V139" i="59"/>
  <c r="AI159" i="59"/>
  <c r="AL132" i="59"/>
  <c r="AO170" i="59"/>
  <c r="AR143" i="59"/>
  <c r="AC155" i="59"/>
  <c r="AF128" i="59"/>
  <c r="X124" i="59"/>
  <c r="U170" i="59"/>
  <c r="Y123" i="59"/>
  <c r="Y170" i="59" s="1"/>
  <c r="AU82" i="59"/>
  <c r="AK54" i="59"/>
  <c r="AK55" i="59" s="1"/>
  <c r="AK56" i="59" s="1"/>
  <c r="AI151" i="59"/>
  <c r="AL124" i="59"/>
  <c r="AE32" i="59"/>
  <c r="AT23" i="59"/>
  <c r="V128" i="59"/>
  <c r="AS54" i="59"/>
  <c r="AS55" i="59" s="1"/>
  <c r="AS56" i="59" s="1"/>
  <c r="AM38" i="59"/>
  <c r="AL38" i="59"/>
  <c r="AI173" i="59"/>
  <c r="AL146" i="59"/>
  <c r="Y145" i="59"/>
  <c r="AI166" i="59"/>
  <c r="AL139" i="59"/>
  <c r="X175" i="59"/>
  <c r="BI155" i="59"/>
  <c r="V125" i="59"/>
  <c r="AG83" i="59"/>
  <c r="Y127" i="59"/>
  <c r="AS75" i="59"/>
  <c r="Y138" i="59"/>
  <c r="Y184" i="59"/>
  <c r="BJ164" i="59"/>
  <c r="X131" i="59"/>
  <c r="V126" i="59"/>
  <c r="AM86" i="59"/>
  <c r="V183" i="59"/>
  <c r="BG163" i="59"/>
  <c r="Y128" i="59"/>
  <c r="AI153" i="59"/>
  <c r="AL126" i="59"/>
  <c r="AL30" i="59"/>
  <c r="AM30" i="59"/>
  <c r="AK62" i="59"/>
  <c r="AK63" i="59" s="1"/>
  <c r="AK64" i="59" s="1"/>
  <c r="AO158" i="59"/>
  <c r="AR131" i="59"/>
  <c r="AK67" i="59"/>
  <c r="AK66" i="59"/>
  <c r="AM41" i="59"/>
  <c r="AL32" i="59"/>
  <c r="AL41" i="59"/>
  <c r="AL28" i="59"/>
  <c r="AL24" i="59"/>
  <c r="AL36" i="59"/>
  <c r="AW171" i="59"/>
  <c r="AE171" i="59"/>
  <c r="AY171" i="59" s="1"/>
  <c r="X189" i="59"/>
  <c r="BI169" i="59"/>
  <c r="AT34" i="59"/>
  <c r="AM78" i="59"/>
  <c r="AT30" i="59"/>
  <c r="AL31" i="59"/>
  <c r="Y171" i="59"/>
  <c r="BJ151" i="59"/>
  <c r="AK171" i="57"/>
  <c r="G20" i="51"/>
  <c r="G16" i="51"/>
  <c r="G17" i="51"/>
  <c r="G18" i="51"/>
  <c r="G19" i="51"/>
  <c r="U39" i="49"/>
  <c r="R40" i="49"/>
  <c r="J40" i="49"/>
  <c r="B40" i="49"/>
  <c r="AO102" i="49"/>
  <c r="AP103" i="49"/>
  <c r="AF108" i="49"/>
  <c r="AJ110" i="49"/>
  <c r="AK110" i="49" s="1"/>
  <c r="AO110" i="49"/>
  <c r="AP110" i="49"/>
  <c r="AR110" i="49" s="1"/>
  <c r="AF111" i="49"/>
  <c r="AF113" i="49"/>
  <c r="AP114" i="49"/>
  <c r="AF115" i="49"/>
  <c r="AM117" i="49"/>
  <c r="AP117" i="49"/>
  <c r="AQ117" i="49"/>
  <c r="AQ118" i="49"/>
  <c r="AR118" i="49"/>
  <c r="AH119" i="49"/>
  <c r="AC102" i="49"/>
  <c r="AC112" i="49"/>
  <c r="Z104" i="49"/>
  <c r="Z119" i="49"/>
  <c r="Z120" i="49"/>
  <c r="Z101" i="49"/>
  <c r="D102" i="49"/>
  <c r="AB102" i="49" s="1"/>
  <c r="E102" i="49"/>
  <c r="F102" i="49"/>
  <c r="AE102" i="49" s="1"/>
  <c r="G102" i="49"/>
  <c r="H102" i="49"/>
  <c r="AF102" i="49" s="1"/>
  <c r="I102" i="49"/>
  <c r="AG102" i="49" s="1"/>
  <c r="J102" i="49"/>
  <c r="AH102" i="49" s="1"/>
  <c r="K102" i="49"/>
  <c r="L102" i="49"/>
  <c r="AI102" i="49" s="1"/>
  <c r="M102" i="49"/>
  <c r="AJ102" i="49" s="1"/>
  <c r="AK102" i="49" s="1"/>
  <c r="N102" i="49"/>
  <c r="AL102" i="49" s="1"/>
  <c r="O102" i="49"/>
  <c r="P102" i="49"/>
  <c r="AM102" i="49" s="1"/>
  <c r="Q102" i="49"/>
  <c r="AN102" i="49" s="1"/>
  <c r="R102" i="49"/>
  <c r="S102" i="49"/>
  <c r="T102" i="49"/>
  <c r="AP102" i="49" s="1"/>
  <c r="U102" i="49"/>
  <c r="AQ102" i="49" s="1"/>
  <c r="D103" i="49"/>
  <c r="AB103" i="49" s="1"/>
  <c r="E103" i="49"/>
  <c r="AC103" i="49" s="1"/>
  <c r="F103" i="49"/>
  <c r="AE103" i="49" s="1"/>
  <c r="G103" i="49"/>
  <c r="H103" i="49"/>
  <c r="AF103" i="49" s="1"/>
  <c r="I103" i="49"/>
  <c r="AG103" i="49" s="1"/>
  <c r="J103" i="49"/>
  <c r="AH103" i="49" s="1"/>
  <c r="K103" i="49"/>
  <c r="L103" i="49"/>
  <c r="AI103" i="49" s="1"/>
  <c r="M103" i="49"/>
  <c r="AJ103" i="49" s="1"/>
  <c r="N103" i="49"/>
  <c r="AL103" i="49" s="1"/>
  <c r="O103" i="49"/>
  <c r="P103" i="49"/>
  <c r="AM103" i="49" s="1"/>
  <c r="Q103" i="49"/>
  <c r="AN103" i="49" s="1"/>
  <c r="R103" i="49"/>
  <c r="AO103" i="49" s="1"/>
  <c r="S103" i="49"/>
  <c r="T103" i="49"/>
  <c r="U103" i="49"/>
  <c r="AQ103" i="49" s="1"/>
  <c r="D104" i="49"/>
  <c r="AB104" i="49" s="1"/>
  <c r="E104" i="49"/>
  <c r="AC104" i="49" s="1"/>
  <c r="F104" i="49"/>
  <c r="AE104" i="49" s="1"/>
  <c r="G104" i="49"/>
  <c r="H104" i="49"/>
  <c r="AF104" i="49" s="1"/>
  <c r="I104" i="49"/>
  <c r="AG104" i="49" s="1"/>
  <c r="J104" i="49"/>
  <c r="AH104" i="49" s="1"/>
  <c r="K104" i="49"/>
  <c r="L104" i="49"/>
  <c r="AI104" i="49" s="1"/>
  <c r="M104" i="49"/>
  <c r="AJ104" i="49" s="1"/>
  <c r="N104" i="49"/>
  <c r="AL104" i="49" s="1"/>
  <c r="O104" i="49"/>
  <c r="P104" i="49"/>
  <c r="AM104" i="49" s="1"/>
  <c r="Q104" i="49"/>
  <c r="AN104" i="49" s="1"/>
  <c r="R104" i="49"/>
  <c r="AO104" i="49" s="1"/>
  <c r="S104" i="49"/>
  <c r="T104" i="49"/>
  <c r="AP104" i="49" s="1"/>
  <c r="U104" i="49"/>
  <c r="AQ104" i="49" s="1"/>
  <c r="D105" i="49"/>
  <c r="AB105" i="49" s="1"/>
  <c r="E105" i="49"/>
  <c r="AC105" i="49" s="1"/>
  <c r="F105" i="49"/>
  <c r="AE105" i="49" s="1"/>
  <c r="G105" i="49"/>
  <c r="H105" i="49"/>
  <c r="AF105" i="49" s="1"/>
  <c r="I105" i="49"/>
  <c r="AG105" i="49" s="1"/>
  <c r="J105" i="49"/>
  <c r="AH105" i="49" s="1"/>
  <c r="K105" i="49"/>
  <c r="L105" i="49"/>
  <c r="AI105" i="49" s="1"/>
  <c r="AK105" i="49" s="1"/>
  <c r="M105" i="49"/>
  <c r="AJ105" i="49" s="1"/>
  <c r="N105" i="49"/>
  <c r="AL105" i="49" s="1"/>
  <c r="O105" i="49"/>
  <c r="P105" i="49"/>
  <c r="AM105" i="49" s="1"/>
  <c r="Q105" i="49"/>
  <c r="AN105" i="49" s="1"/>
  <c r="R105" i="49"/>
  <c r="AO105" i="49" s="1"/>
  <c r="S105" i="49"/>
  <c r="T105" i="49"/>
  <c r="AP105" i="49" s="1"/>
  <c r="U105" i="49"/>
  <c r="AQ105" i="49" s="1"/>
  <c r="D106" i="49"/>
  <c r="AB106" i="49" s="1"/>
  <c r="E106" i="49"/>
  <c r="AC106" i="49" s="1"/>
  <c r="AD106" i="49" s="1"/>
  <c r="F106" i="49"/>
  <c r="AE106" i="49" s="1"/>
  <c r="G106" i="49"/>
  <c r="H106" i="49"/>
  <c r="AF106" i="49" s="1"/>
  <c r="I106" i="49"/>
  <c r="AG106" i="49" s="1"/>
  <c r="J106" i="49"/>
  <c r="AH106" i="49" s="1"/>
  <c r="K106" i="49"/>
  <c r="L106" i="49"/>
  <c r="AI106" i="49" s="1"/>
  <c r="M106" i="49"/>
  <c r="AJ106" i="49" s="1"/>
  <c r="N106" i="49"/>
  <c r="AL106" i="49" s="1"/>
  <c r="O106" i="49"/>
  <c r="P106" i="49"/>
  <c r="AM106" i="49" s="1"/>
  <c r="Q106" i="49"/>
  <c r="AN106" i="49" s="1"/>
  <c r="R106" i="49"/>
  <c r="AO106" i="49" s="1"/>
  <c r="S106" i="49"/>
  <c r="T106" i="49"/>
  <c r="AP106" i="49" s="1"/>
  <c r="U106" i="49"/>
  <c r="AQ106" i="49" s="1"/>
  <c r="D107" i="49"/>
  <c r="AB107" i="49" s="1"/>
  <c r="AD107" i="49" s="1"/>
  <c r="E107" i="49"/>
  <c r="AC107" i="49" s="1"/>
  <c r="F107" i="49"/>
  <c r="AE107" i="49" s="1"/>
  <c r="G107" i="49"/>
  <c r="H107" i="49"/>
  <c r="AF107" i="49" s="1"/>
  <c r="I107" i="49"/>
  <c r="AG107" i="49" s="1"/>
  <c r="J107" i="49"/>
  <c r="AH107" i="49" s="1"/>
  <c r="K107" i="49"/>
  <c r="L107" i="49"/>
  <c r="AI107" i="49" s="1"/>
  <c r="M107" i="49"/>
  <c r="AJ107" i="49" s="1"/>
  <c r="N107" i="49"/>
  <c r="AL107" i="49" s="1"/>
  <c r="O107" i="49"/>
  <c r="P107" i="49"/>
  <c r="AM107" i="49" s="1"/>
  <c r="Q107" i="49"/>
  <c r="AN107" i="49" s="1"/>
  <c r="R107" i="49"/>
  <c r="AO107" i="49" s="1"/>
  <c r="S107" i="49"/>
  <c r="T107" i="49"/>
  <c r="AP107" i="49" s="1"/>
  <c r="U107" i="49"/>
  <c r="AQ107" i="49" s="1"/>
  <c r="AR107" i="49" s="1"/>
  <c r="D108" i="49"/>
  <c r="AB108" i="49" s="1"/>
  <c r="AD108" i="49" s="1"/>
  <c r="E108" i="49"/>
  <c r="AC108" i="49" s="1"/>
  <c r="F108" i="49"/>
  <c r="AE108" i="49" s="1"/>
  <c r="G108" i="49"/>
  <c r="H108" i="49"/>
  <c r="I108" i="49"/>
  <c r="AG108" i="49" s="1"/>
  <c r="J108" i="49"/>
  <c r="AH108" i="49" s="1"/>
  <c r="K108" i="49"/>
  <c r="L108" i="49"/>
  <c r="AI108" i="49" s="1"/>
  <c r="M108" i="49"/>
  <c r="AJ108" i="49" s="1"/>
  <c r="N108" i="49"/>
  <c r="AL108" i="49" s="1"/>
  <c r="O108" i="49"/>
  <c r="P108" i="49"/>
  <c r="AM108" i="49" s="1"/>
  <c r="Q108" i="49"/>
  <c r="AN108" i="49" s="1"/>
  <c r="R108" i="49"/>
  <c r="AO108" i="49" s="1"/>
  <c r="S108" i="49"/>
  <c r="T108" i="49"/>
  <c r="AP108" i="49" s="1"/>
  <c r="AR108" i="49" s="1"/>
  <c r="U108" i="49"/>
  <c r="AQ108" i="49" s="1"/>
  <c r="D109" i="49"/>
  <c r="AB109" i="49" s="1"/>
  <c r="E109" i="49"/>
  <c r="AC109" i="49" s="1"/>
  <c r="F109" i="49"/>
  <c r="AE109" i="49" s="1"/>
  <c r="G109" i="49"/>
  <c r="H109" i="49"/>
  <c r="AF109" i="49" s="1"/>
  <c r="I109" i="49"/>
  <c r="AG109" i="49" s="1"/>
  <c r="J109" i="49"/>
  <c r="AH109" i="49" s="1"/>
  <c r="K109" i="49"/>
  <c r="L109" i="49"/>
  <c r="AI109" i="49" s="1"/>
  <c r="M109" i="49"/>
  <c r="AJ109" i="49" s="1"/>
  <c r="N109" i="49"/>
  <c r="AL109" i="49" s="1"/>
  <c r="O109" i="49"/>
  <c r="P109" i="49"/>
  <c r="AM109" i="49" s="1"/>
  <c r="Q109" i="49"/>
  <c r="AN109" i="49" s="1"/>
  <c r="R109" i="49"/>
  <c r="AO109" i="49" s="1"/>
  <c r="S109" i="49"/>
  <c r="T109" i="49"/>
  <c r="AP109" i="49" s="1"/>
  <c r="U109" i="49"/>
  <c r="AQ109" i="49" s="1"/>
  <c r="D110" i="49"/>
  <c r="AB110" i="49" s="1"/>
  <c r="E110" i="49"/>
  <c r="AC110" i="49" s="1"/>
  <c r="F110" i="49"/>
  <c r="AE110" i="49" s="1"/>
  <c r="G110" i="49"/>
  <c r="H110" i="49"/>
  <c r="AF110" i="49" s="1"/>
  <c r="I110" i="49"/>
  <c r="AG110" i="49" s="1"/>
  <c r="J110" i="49"/>
  <c r="AH110" i="49" s="1"/>
  <c r="K110" i="49"/>
  <c r="L110" i="49"/>
  <c r="AI110" i="49" s="1"/>
  <c r="M110" i="49"/>
  <c r="N110" i="49"/>
  <c r="AL110" i="49" s="1"/>
  <c r="O110" i="49"/>
  <c r="P110" i="49"/>
  <c r="AM110" i="49" s="1"/>
  <c r="Q110" i="49"/>
  <c r="AN110" i="49" s="1"/>
  <c r="R110" i="49"/>
  <c r="S110" i="49"/>
  <c r="T110" i="49"/>
  <c r="U110" i="49"/>
  <c r="AQ110" i="49" s="1"/>
  <c r="D111" i="49"/>
  <c r="AB111" i="49" s="1"/>
  <c r="E111" i="49"/>
  <c r="AC111" i="49" s="1"/>
  <c r="F111" i="49"/>
  <c r="AE111" i="49" s="1"/>
  <c r="G111" i="49"/>
  <c r="H111" i="49"/>
  <c r="I111" i="49"/>
  <c r="AG111" i="49" s="1"/>
  <c r="J111" i="49"/>
  <c r="AH111" i="49" s="1"/>
  <c r="K111" i="49"/>
  <c r="L111" i="49"/>
  <c r="AI111" i="49" s="1"/>
  <c r="M111" i="49"/>
  <c r="AJ111" i="49" s="1"/>
  <c r="N111" i="49"/>
  <c r="AL111" i="49" s="1"/>
  <c r="O111" i="49"/>
  <c r="P111" i="49"/>
  <c r="AM111" i="49" s="1"/>
  <c r="Q111" i="49"/>
  <c r="AN111" i="49" s="1"/>
  <c r="R111" i="49"/>
  <c r="AO111" i="49" s="1"/>
  <c r="S111" i="49"/>
  <c r="T111" i="49"/>
  <c r="AP111" i="49" s="1"/>
  <c r="U111" i="49"/>
  <c r="AQ111" i="49" s="1"/>
  <c r="D112" i="49"/>
  <c r="AB112" i="49" s="1"/>
  <c r="E112" i="49"/>
  <c r="F112" i="49"/>
  <c r="AE112" i="49" s="1"/>
  <c r="G112" i="49"/>
  <c r="H112" i="49"/>
  <c r="AF112" i="49" s="1"/>
  <c r="I112" i="49"/>
  <c r="AG112" i="49" s="1"/>
  <c r="J112" i="49"/>
  <c r="AH112" i="49" s="1"/>
  <c r="K112" i="49"/>
  <c r="L112" i="49"/>
  <c r="AI112" i="49" s="1"/>
  <c r="M112" i="49"/>
  <c r="AJ112" i="49" s="1"/>
  <c r="N112" i="49"/>
  <c r="AL112" i="49" s="1"/>
  <c r="O112" i="49"/>
  <c r="P112" i="49"/>
  <c r="AM112" i="49" s="1"/>
  <c r="Q112" i="49"/>
  <c r="AN112" i="49" s="1"/>
  <c r="R112" i="49"/>
  <c r="AO112" i="49" s="1"/>
  <c r="S112" i="49"/>
  <c r="T112" i="49"/>
  <c r="AP112" i="49" s="1"/>
  <c r="U112" i="49"/>
  <c r="AQ112" i="49" s="1"/>
  <c r="D113" i="49"/>
  <c r="AB113" i="49" s="1"/>
  <c r="E113" i="49"/>
  <c r="AC113" i="49" s="1"/>
  <c r="F113" i="49"/>
  <c r="AE113" i="49" s="1"/>
  <c r="G113" i="49"/>
  <c r="H113" i="49"/>
  <c r="I113" i="49"/>
  <c r="AG113" i="49" s="1"/>
  <c r="J113" i="49"/>
  <c r="AH113" i="49" s="1"/>
  <c r="K113" i="49"/>
  <c r="L113" i="49"/>
  <c r="AI113" i="49" s="1"/>
  <c r="M113" i="49"/>
  <c r="AJ113" i="49" s="1"/>
  <c r="N113" i="49"/>
  <c r="AL113" i="49" s="1"/>
  <c r="O113" i="49"/>
  <c r="P113" i="49"/>
  <c r="AM113" i="49" s="1"/>
  <c r="Q113" i="49"/>
  <c r="AN113" i="49" s="1"/>
  <c r="R113" i="49"/>
  <c r="AO113" i="49" s="1"/>
  <c r="S113" i="49"/>
  <c r="T113" i="49"/>
  <c r="AP113" i="49" s="1"/>
  <c r="U113" i="49"/>
  <c r="AQ113" i="49" s="1"/>
  <c r="D114" i="49"/>
  <c r="AB114" i="49" s="1"/>
  <c r="E114" i="49"/>
  <c r="AC114" i="49" s="1"/>
  <c r="F114" i="49"/>
  <c r="AE114" i="49" s="1"/>
  <c r="G114" i="49"/>
  <c r="H114" i="49"/>
  <c r="AF114" i="49" s="1"/>
  <c r="I114" i="49"/>
  <c r="AG114" i="49" s="1"/>
  <c r="J114" i="49"/>
  <c r="AH114" i="49" s="1"/>
  <c r="K114" i="49"/>
  <c r="L114" i="49"/>
  <c r="AI114" i="49" s="1"/>
  <c r="M114" i="49"/>
  <c r="AJ114" i="49" s="1"/>
  <c r="N114" i="49"/>
  <c r="AL114" i="49" s="1"/>
  <c r="O114" i="49"/>
  <c r="P114" i="49"/>
  <c r="AM114" i="49" s="1"/>
  <c r="Q114" i="49"/>
  <c r="AN114" i="49" s="1"/>
  <c r="R114" i="49"/>
  <c r="AO114" i="49" s="1"/>
  <c r="S114" i="49"/>
  <c r="T114" i="49"/>
  <c r="U114" i="49"/>
  <c r="AQ114" i="49" s="1"/>
  <c r="D115" i="49"/>
  <c r="AB115" i="49" s="1"/>
  <c r="E115" i="49"/>
  <c r="AC115" i="49" s="1"/>
  <c r="F115" i="49"/>
  <c r="AE115" i="49" s="1"/>
  <c r="G115" i="49"/>
  <c r="H115" i="49"/>
  <c r="I115" i="49"/>
  <c r="AG115" i="49" s="1"/>
  <c r="J115" i="49"/>
  <c r="AH115" i="49" s="1"/>
  <c r="K115" i="49"/>
  <c r="L115" i="49"/>
  <c r="AI115" i="49" s="1"/>
  <c r="M115" i="49"/>
  <c r="AJ115" i="49" s="1"/>
  <c r="N115" i="49"/>
  <c r="AL115" i="49" s="1"/>
  <c r="O115" i="49"/>
  <c r="P115" i="49"/>
  <c r="AM115" i="49" s="1"/>
  <c r="Q115" i="49"/>
  <c r="AN115" i="49" s="1"/>
  <c r="R115" i="49"/>
  <c r="AO115" i="49" s="1"/>
  <c r="S115" i="49"/>
  <c r="T115" i="49"/>
  <c r="AP115" i="49" s="1"/>
  <c r="U115" i="49"/>
  <c r="AQ115" i="49" s="1"/>
  <c r="AR115" i="49" s="1"/>
  <c r="D116" i="49"/>
  <c r="AB116" i="49" s="1"/>
  <c r="AD116" i="49" s="1"/>
  <c r="E116" i="49"/>
  <c r="AC116" i="49" s="1"/>
  <c r="F116" i="49"/>
  <c r="AE116" i="49" s="1"/>
  <c r="G116" i="49"/>
  <c r="H116" i="49"/>
  <c r="AF116" i="49" s="1"/>
  <c r="I116" i="49"/>
  <c r="AG116" i="49" s="1"/>
  <c r="J116" i="49"/>
  <c r="AH116" i="49" s="1"/>
  <c r="K116" i="49"/>
  <c r="L116" i="49"/>
  <c r="AI116" i="49" s="1"/>
  <c r="M116" i="49"/>
  <c r="AJ116" i="49" s="1"/>
  <c r="N116" i="49"/>
  <c r="AL116" i="49" s="1"/>
  <c r="O116" i="49"/>
  <c r="P116" i="49"/>
  <c r="AM116" i="49" s="1"/>
  <c r="Q116" i="49"/>
  <c r="AN116" i="49" s="1"/>
  <c r="R116" i="49"/>
  <c r="AO116" i="49" s="1"/>
  <c r="S116" i="49"/>
  <c r="T116" i="49"/>
  <c r="AP116" i="49" s="1"/>
  <c r="AR116" i="49" s="1"/>
  <c r="U116" i="49"/>
  <c r="AQ116" i="49" s="1"/>
  <c r="D117" i="49"/>
  <c r="AB117" i="49" s="1"/>
  <c r="E117" i="49"/>
  <c r="AC117" i="49" s="1"/>
  <c r="F117" i="49"/>
  <c r="AE117" i="49" s="1"/>
  <c r="G117" i="49"/>
  <c r="H117" i="49"/>
  <c r="AF117" i="49" s="1"/>
  <c r="I117" i="49"/>
  <c r="AG117" i="49" s="1"/>
  <c r="J117" i="49"/>
  <c r="AH117" i="49" s="1"/>
  <c r="K117" i="49"/>
  <c r="L117" i="49"/>
  <c r="AI117" i="49" s="1"/>
  <c r="M117" i="49"/>
  <c r="AJ117" i="49" s="1"/>
  <c r="N117" i="49"/>
  <c r="AL117" i="49" s="1"/>
  <c r="O117" i="49"/>
  <c r="P117" i="49"/>
  <c r="Q117" i="49"/>
  <c r="AN117" i="49" s="1"/>
  <c r="R117" i="49"/>
  <c r="AO117" i="49" s="1"/>
  <c r="S117" i="49"/>
  <c r="T117" i="49"/>
  <c r="U117" i="49"/>
  <c r="D118" i="49"/>
  <c r="AB118" i="49" s="1"/>
  <c r="E118" i="49"/>
  <c r="AC118" i="49" s="1"/>
  <c r="F118" i="49"/>
  <c r="AE118" i="49" s="1"/>
  <c r="G118" i="49"/>
  <c r="H118" i="49"/>
  <c r="AF118" i="49" s="1"/>
  <c r="I118" i="49"/>
  <c r="AG118" i="49" s="1"/>
  <c r="J118" i="49"/>
  <c r="AH118" i="49" s="1"/>
  <c r="K118" i="49"/>
  <c r="L118" i="49"/>
  <c r="AI118" i="49" s="1"/>
  <c r="M118" i="49"/>
  <c r="AJ118" i="49" s="1"/>
  <c r="AK118" i="49" s="1"/>
  <c r="N118" i="49"/>
  <c r="AL118" i="49" s="1"/>
  <c r="O118" i="49"/>
  <c r="P118" i="49"/>
  <c r="AM118" i="49" s="1"/>
  <c r="Q118" i="49"/>
  <c r="AN118" i="49" s="1"/>
  <c r="R118" i="49"/>
  <c r="AO118" i="49" s="1"/>
  <c r="S118" i="49"/>
  <c r="T118" i="49"/>
  <c r="AP118" i="49" s="1"/>
  <c r="U118" i="49"/>
  <c r="D119" i="49"/>
  <c r="AB119" i="49" s="1"/>
  <c r="E119" i="49"/>
  <c r="AC119" i="49" s="1"/>
  <c r="F119" i="49"/>
  <c r="AE119" i="49" s="1"/>
  <c r="G119" i="49"/>
  <c r="H119" i="49"/>
  <c r="AF119" i="49" s="1"/>
  <c r="I119" i="49"/>
  <c r="AG119" i="49" s="1"/>
  <c r="J119" i="49"/>
  <c r="K119" i="49"/>
  <c r="L119" i="49"/>
  <c r="AI119" i="49" s="1"/>
  <c r="M119" i="49"/>
  <c r="AJ119" i="49" s="1"/>
  <c r="N119" i="49"/>
  <c r="AL119" i="49" s="1"/>
  <c r="O119" i="49"/>
  <c r="P119" i="49"/>
  <c r="AM119" i="49" s="1"/>
  <c r="Q119" i="49"/>
  <c r="AN119" i="49" s="1"/>
  <c r="R119" i="49"/>
  <c r="AO119" i="49" s="1"/>
  <c r="S119" i="49"/>
  <c r="T119" i="49"/>
  <c r="AP119" i="49" s="1"/>
  <c r="U119" i="49"/>
  <c r="AQ119" i="49" s="1"/>
  <c r="D120" i="49"/>
  <c r="AB120" i="49" s="1"/>
  <c r="E120" i="49"/>
  <c r="AC120" i="49" s="1"/>
  <c r="F120" i="49"/>
  <c r="AE120" i="49" s="1"/>
  <c r="G120" i="49"/>
  <c r="H120" i="49"/>
  <c r="AF120" i="49" s="1"/>
  <c r="I120" i="49"/>
  <c r="AG120" i="49" s="1"/>
  <c r="J120" i="49"/>
  <c r="AH120" i="49" s="1"/>
  <c r="K120" i="49"/>
  <c r="L120" i="49"/>
  <c r="AI120" i="49" s="1"/>
  <c r="M120" i="49"/>
  <c r="AJ120" i="49" s="1"/>
  <c r="N120" i="49"/>
  <c r="AL120" i="49" s="1"/>
  <c r="O120" i="49"/>
  <c r="P120" i="49"/>
  <c r="AM120" i="49" s="1"/>
  <c r="Q120" i="49"/>
  <c r="AN120" i="49" s="1"/>
  <c r="R120" i="49"/>
  <c r="AO120" i="49" s="1"/>
  <c r="S120" i="49"/>
  <c r="T120" i="49"/>
  <c r="AP120" i="49" s="1"/>
  <c r="U120" i="49"/>
  <c r="AQ120" i="49" s="1"/>
  <c r="C102" i="49"/>
  <c r="C103" i="49"/>
  <c r="C104" i="49"/>
  <c r="C105" i="49"/>
  <c r="C106" i="49"/>
  <c r="C107" i="49"/>
  <c r="C108" i="49"/>
  <c r="C109" i="49"/>
  <c r="C110" i="49"/>
  <c r="C111" i="49"/>
  <c r="C112" i="49"/>
  <c r="C113" i="49"/>
  <c r="C114" i="49"/>
  <c r="C115" i="49"/>
  <c r="C116" i="49"/>
  <c r="C117" i="49"/>
  <c r="C118" i="49"/>
  <c r="C119" i="49"/>
  <c r="C120" i="49"/>
  <c r="B102" i="49"/>
  <c r="AA102" i="49" s="1"/>
  <c r="B103" i="49"/>
  <c r="AA103" i="49" s="1"/>
  <c r="B104" i="49"/>
  <c r="AA104" i="49" s="1"/>
  <c r="B105" i="49"/>
  <c r="AA105" i="49" s="1"/>
  <c r="B106" i="49"/>
  <c r="AA106" i="49" s="1"/>
  <c r="B107" i="49"/>
  <c r="AA107" i="49" s="1"/>
  <c r="B108" i="49"/>
  <c r="AA108" i="49" s="1"/>
  <c r="B109" i="49"/>
  <c r="AA109" i="49" s="1"/>
  <c r="B110" i="49"/>
  <c r="AA110" i="49" s="1"/>
  <c r="B111" i="49"/>
  <c r="AA111" i="49" s="1"/>
  <c r="B112" i="49"/>
  <c r="AA112" i="49" s="1"/>
  <c r="B113" i="49"/>
  <c r="AA113" i="49" s="1"/>
  <c r="B114" i="49"/>
  <c r="AA114" i="49" s="1"/>
  <c r="B115" i="49"/>
  <c r="AA115" i="49" s="1"/>
  <c r="B116" i="49"/>
  <c r="AA116" i="49" s="1"/>
  <c r="B117" i="49"/>
  <c r="AA117" i="49" s="1"/>
  <c r="B118" i="49"/>
  <c r="AA118" i="49" s="1"/>
  <c r="B119" i="49"/>
  <c r="AA119" i="49" s="1"/>
  <c r="B120" i="49"/>
  <c r="AA120" i="49" s="1"/>
  <c r="A102" i="49"/>
  <c r="Z102" i="49" s="1"/>
  <c r="A103" i="49"/>
  <c r="Z103" i="49" s="1"/>
  <c r="A104" i="49"/>
  <c r="A105" i="49"/>
  <c r="Z105" i="49" s="1"/>
  <c r="A106" i="49"/>
  <c r="Z106" i="49" s="1"/>
  <c r="A107" i="49"/>
  <c r="Z107" i="49" s="1"/>
  <c r="A108" i="49"/>
  <c r="Z108" i="49" s="1"/>
  <c r="A109" i="49"/>
  <c r="Z109" i="49" s="1"/>
  <c r="A110" i="49"/>
  <c r="Z110" i="49" s="1"/>
  <c r="A111" i="49"/>
  <c r="Z111" i="49" s="1"/>
  <c r="A112" i="49"/>
  <c r="Z112" i="49" s="1"/>
  <c r="A113" i="49"/>
  <c r="Z113" i="49" s="1"/>
  <c r="A114" i="49"/>
  <c r="Z114" i="49" s="1"/>
  <c r="A115" i="49"/>
  <c r="Z115" i="49" s="1"/>
  <c r="A116" i="49"/>
  <c r="Z116" i="49" s="1"/>
  <c r="A117" i="49"/>
  <c r="Z117" i="49" s="1"/>
  <c r="A118" i="49"/>
  <c r="Z118" i="49" s="1"/>
  <c r="A119" i="49"/>
  <c r="A120" i="49"/>
  <c r="A101" i="49"/>
  <c r="AA18" i="49"/>
  <c r="AB18" i="49"/>
  <c r="AC18" i="49"/>
  <c r="AA19" i="49"/>
  <c r="AB19" i="49"/>
  <c r="AC19" i="49"/>
  <c r="AA20" i="49"/>
  <c r="AB20" i="49"/>
  <c r="AC20" i="49"/>
  <c r="AA21" i="49"/>
  <c r="AB21" i="49"/>
  <c r="AC21" i="49"/>
  <c r="AA22" i="49"/>
  <c r="AB22" i="49"/>
  <c r="AC22" i="49"/>
  <c r="AA23" i="49"/>
  <c r="AB23" i="49"/>
  <c r="AC23" i="49"/>
  <c r="AA24" i="49"/>
  <c r="AB24" i="49"/>
  <c r="AC24" i="49"/>
  <c r="AA25" i="49"/>
  <c r="AB25" i="49"/>
  <c r="AC25" i="49"/>
  <c r="AA26" i="49"/>
  <c r="AB26" i="49"/>
  <c r="AC26" i="49"/>
  <c r="AA27" i="49"/>
  <c r="AB27" i="49"/>
  <c r="AC27" i="49"/>
  <c r="AA28" i="49"/>
  <c r="AB28" i="49"/>
  <c r="AC28" i="49"/>
  <c r="AA29" i="49"/>
  <c r="AB29" i="49"/>
  <c r="AC29" i="49"/>
  <c r="AA30" i="49"/>
  <c r="AB30" i="49"/>
  <c r="AC30" i="49"/>
  <c r="AA31" i="49"/>
  <c r="AB31" i="49"/>
  <c r="AC31" i="49"/>
  <c r="AA32" i="49"/>
  <c r="AB32" i="49"/>
  <c r="AC32" i="49"/>
  <c r="AA33" i="49"/>
  <c r="AB33" i="49"/>
  <c r="AC33" i="49"/>
  <c r="AA34" i="49"/>
  <c r="AB34" i="49"/>
  <c r="AC34" i="49"/>
  <c r="AA35" i="49"/>
  <c r="AB35" i="49"/>
  <c r="AC35" i="49"/>
  <c r="AA36" i="49"/>
  <c r="AB36" i="49"/>
  <c r="AC36" i="49"/>
  <c r="AC17" i="49"/>
  <c r="AB17" i="49"/>
  <c r="AA17" i="49"/>
  <c r="Y18" i="49"/>
  <c r="Y19" i="49"/>
  <c r="Y20" i="49"/>
  <c r="Y21" i="49"/>
  <c r="Y22" i="49"/>
  <c r="Y23" i="49"/>
  <c r="Y24" i="49"/>
  <c r="Y25" i="49"/>
  <c r="Y26" i="49"/>
  <c r="Y27" i="49"/>
  <c r="Y28" i="49"/>
  <c r="Y29" i="49"/>
  <c r="Y30" i="49"/>
  <c r="Y31" i="49"/>
  <c r="Y32" i="49"/>
  <c r="Y33" i="49"/>
  <c r="Y34" i="49"/>
  <c r="Y35" i="49"/>
  <c r="Y36" i="49"/>
  <c r="X18" i="49"/>
  <c r="X19" i="49"/>
  <c r="X20" i="49"/>
  <c r="X21" i="49"/>
  <c r="X22" i="49"/>
  <c r="X23" i="49"/>
  <c r="X24" i="49"/>
  <c r="X25" i="49"/>
  <c r="X26" i="49"/>
  <c r="X27" i="49"/>
  <c r="X28" i="49"/>
  <c r="X29" i="49"/>
  <c r="X30" i="49"/>
  <c r="X31" i="49"/>
  <c r="X32" i="49"/>
  <c r="X33" i="49"/>
  <c r="X34" i="49"/>
  <c r="X35" i="49"/>
  <c r="X36" i="49"/>
  <c r="W18" i="49"/>
  <c r="W19" i="49"/>
  <c r="W20" i="49"/>
  <c r="W21" i="49"/>
  <c r="W22" i="49"/>
  <c r="W23" i="49"/>
  <c r="W24" i="49"/>
  <c r="W25" i="49"/>
  <c r="W26" i="49"/>
  <c r="W27" i="49"/>
  <c r="W28" i="49"/>
  <c r="W29" i="49"/>
  <c r="W30" i="49"/>
  <c r="W31" i="49"/>
  <c r="W32" i="49"/>
  <c r="W33" i="49"/>
  <c r="W34" i="49"/>
  <c r="W35" i="49"/>
  <c r="W36" i="49"/>
  <c r="V18" i="49"/>
  <c r="V19" i="49"/>
  <c r="V20" i="49"/>
  <c r="V21" i="49"/>
  <c r="V22" i="49"/>
  <c r="V23" i="49"/>
  <c r="V24" i="49"/>
  <c r="V25" i="49"/>
  <c r="V26" i="49"/>
  <c r="V27" i="49"/>
  <c r="V28" i="49"/>
  <c r="V29" i="49"/>
  <c r="V30" i="49"/>
  <c r="V31" i="49"/>
  <c r="V32" i="49"/>
  <c r="V33" i="49"/>
  <c r="V34" i="49"/>
  <c r="V35" i="49"/>
  <c r="V36" i="49"/>
  <c r="BF173" i="57"/>
  <c r="AH155" i="57"/>
  <c r="AN155" i="57" s="1"/>
  <c r="AH156" i="57"/>
  <c r="AN156" i="57" s="1"/>
  <c r="AH163" i="57"/>
  <c r="AN163" i="57" s="1"/>
  <c r="AH164" i="57"/>
  <c r="AN164" i="57" s="1"/>
  <c r="AB154" i="57"/>
  <c r="AH154" i="57" s="1"/>
  <c r="AN154" i="57" s="1"/>
  <c r="AB162" i="57"/>
  <c r="AH162" i="57" s="1"/>
  <c r="AN162" i="57" s="1"/>
  <c r="AB168" i="57"/>
  <c r="AH168" i="57" s="1"/>
  <c r="AN168" i="57" s="1"/>
  <c r="AB169" i="57"/>
  <c r="AH169" i="57" s="1"/>
  <c r="AN169" i="57" s="1"/>
  <c r="AB170" i="57"/>
  <c r="AH170" i="57" s="1"/>
  <c r="AN170" i="57" s="1"/>
  <c r="BB125" i="57"/>
  <c r="BB126" i="57"/>
  <c r="BB127" i="57"/>
  <c r="BB128" i="57"/>
  <c r="BB129" i="57"/>
  <c r="BB130" i="57"/>
  <c r="BB131" i="57"/>
  <c r="BB132" i="57"/>
  <c r="BB133" i="57"/>
  <c r="BB134" i="57"/>
  <c r="BB135" i="57"/>
  <c r="BB136" i="57"/>
  <c r="BB137" i="57"/>
  <c r="BB138" i="57"/>
  <c r="BB139" i="57"/>
  <c r="BB140" i="57"/>
  <c r="BB141" i="57"/>
  <c r="BB142" i="57"/>
  <c r="BB143" i="57"/>
  <c r="BB144" i="57"/>
  <c r="BB145" i="57"/>
  <c r="BB146" i="57"/>
  <c r="BA125" i="57"/>
  <c r="BA126" i="57"/>
  <c r="BA127" i="57"/>
  <c r="BA128" i="57"/>
  <c r="BA129" i="57"/>
  <c r="BA130" i="57"/>
  <c r="BA131" i="57"/>
  <c r="BA132" i="57"/>
  <c r="BA133" i="57"/>
  <c r="BA134" i="57"/>
  <c r="BA135" i="57"/>
  <c r="BA136" i="57"/>
  <c r="BA137" i="57"/>
  <c r="BA138" i="57"/>
  <c r="BA139" i="57"/>
  <c r="BA140" i="57"/>
  <c r="BA141" i="57"/>
  <c r="BA142" i="57"/>
  <c r="BA143" i="57"/>
  <c r="BA144" i="57"/>
  <c r="BA145" i="57"/>
  <c r="BA146" i="57"/>
  <c r="AZ125" i="57"/>
  <c r="AZ126" i="57"/>
  <c r="AZ127" i="57"/>
  <c r="AZ128" i="57"/>
  <c r="AZ129" i="57"/>
  <c r="AZ130" i="57"/>
  <c r="AZ131" i="57"/>
  <c r="AZ132" i="57"/>
  <c r="AZ133" i="57"/>
  <c r="AZ134" i="57"/>
  <c r="AZ135" i="57"/>
  <c r="AZ136" i="57"/>
  <c r="AZ137" i="57"/>
  <c r="AZ138" i="57"/>
  <c r="AZ139" i="57"/>
  <c r="AZ140" i="57"/>
  <c r="AZ141" i="57"/>
  <c r="AZ142" i="57"/>
  <c r="AZ143" i="57"/>
  <c r="AZ144" i="57"/>
  <c r="AZ145" i="57"/>
  <c r="AZ146" i="57"/>
  <c r="AW125" i="57"/>
  <c r="AW126" i="57"/>
  <c r="AW127" i="57"/>
  <c r="AW128" i="57"/>
  <c r="AW129" i="57"/>
  <c r="AW130" i="57"/>
  <c r="AW131" i="57"/>
  <c r="AW132" i="57"/>
  <c r="AW133" i="57"/>
  <c r="AW134" i="57"/>
  <c r="AW135" i="57"/>
  <c r="AW136" i="57"/>
  <c r="AW137" i="57"/>
  <c r="AW138" i="57"/>
  <c r="AW139" i="57"/>
  <c r="AW140" i="57"/>
  <c r="AW141" i="57"/>
  <c r="AW142" i="57"/>
  <c r="AW143" i="57"/>
  <c r="AW144" i="57"/>
  <c r="AW145" i="57"/>
  <c r="AW146" i="57"/>
  <c r="AV125" i="57"/>
  <c r="AV126" i="57"/>
  <c r="AV127" i="57"/>
  <c r="AV128" i="57"/>
  <c r="AV129" i="57"/>
  <c r="AV130" i="57"/>
  <c r="AV131" i="57"/>
  <c r="AV132" i="57"/>
  <c r="AV133" i="57"/>
  <c r="AV134" i="57"/>
  <c r="AV135" i="57"/>
  <c r="AV136" i="57"/>
  <c r="AV137" i="57"/>
  <c r="AV138" i="57"/>
  <c r="AV139" i="57"/>
  <c r="AV140" i="57"/>
  <c r="AV141" i="57"/>
  <c r="AV142" i="57"/>
  <c r="AV143" i="57"/>
  <c r="AV144" i="57"/>
  <c r="AV145" i="57"/>
  <c r="AV146" i="57"/>
  <c r="AU125" i="57"/>
  <c r="AU126" i="57"/>
  <c r="AU127" i="57"/>
  <c r="AU128" i="57"/>
  <c r="AU129" i="57"/>
  <c r="AU130" i="57"/>
  <c r="AU131" i="57"/>
  <c r="AU132" i="57"/>
  <c r="AU133" i="57"/>
  <c r="AU134" i="57"/>
  <c r="AU135" i="57"/>
  <c r="AU136" i="57"/>
  <c r="AU137" i="57"/>
  <c r="AU138" i="57"/>
  <c r="AU139" i="57"/>
  <c r="AU140" i="57"/>
  <c r="AU141" i="57"/>
  <c r="AU142" i="57"/>
  <c r="AU143" i="57"/>
  <c r="AU144" i="57"/>
  <c r="AU145" i="57"/>
  <c r="AU146" i="57"/>
  <c r="AT124" i="57"/>
  <c r="AY124" i="57" s="1"/>
  <c r="AN125" i="57"/>
  <c r="AT125" i="57" s="1"/>
  <c r="AY125" i="57" s="1"/>
  <c r="AN141" i="57"/>
  <c r="AT141" i="57" s="1"/>
  <c r="AY141" i="57" s="1"/>
  <c r="AN124" i="57"/>
  <c r="AH125" i="57"/>
  <c r="AH126" i="57"/>
  <c r="AN126" i="57" s="1"/>
  <c r="AT126" i="57" s="1"/>
  <c r="AY126" i="57" s="1"/>
  <c r="AH127" i="57"/>
  <c r="AN127" i="57" s="1"/>
  <c r="AT127" i="57" s="1"/>
  <c r="AY127" i="57" s="1"/>
  <c r="AH133" i="57"/>
  <c r="AN133" i="57" s="1"/>
  <c r="AT133" i="57" s="1"/>
  <c r="AY133" i="57" s="1"/>
  <c r="AH135" i="57"/>
  <c r="AN135" i="57" s="1"/>
  <c r="AT135" i="57" s="1"/>
  <c r="AY135" i="57" s="1"/>
  <c r="AH141" i="57"/>
  <c r="AH142" i="57"/>
  <c r="AN142" i="57" s="1"/>
  <c r="AT142" i="57" s="1"/>
  <c r="AY142" i="57" s="1"/>
  <c r="AH143" i="57"/>
  <c r="AN143" i="57" s="1"/>
  <c r="AT143" i="57" s="1"/>
  <c r="AY143" i="57" s="1"/>
  <c r="AH124" i="57"/>
  <c r="AB146" i="57"/>
  <c r="AB145" i="57"/>
  <c r="AB125" i="57"/>
  <c r="AB152" i="57" s="1"/>
  <c r="AH152" i="57" s="1"/>
  <c r="AN152" i="57" s="1"/>
  <c r="AB126" i="57"/>
  <c r="AB153" i="57" s="1"/>
  <c r="AH153" i="57" s="1"/>
  <c r="AN153" i="57" s="1"/>
  <c r="AB127" i="57"/>
  <c r="AB128" i="57"/>
  <c r="AB155" i="57" s="1"/>
  <c r="AB129" i="57"/>
  <c r="AB156" i="57" s="1"/>
  <c r="AB130" i="57"/>
  <c r="AB157" i="57" s="1"/>
  <c r="AH157" i="57" s="1"/>
  <c r="AN157" i="57" s="1"/>
  <c r="AB131" i="57"/>
  <c r="AB132" i="57"/>
  <c r="AB133" i="57"/>
  <c r="AB160" i="57" s="1"/>
  <c r="AH160" i="57" s="1"/>
  <c r="AN160" i="57" s="1"/>
  <c r="AB134" i="57"/>
  <c r="AH134" i="57" s="1"/>
  <c r="AN134" i="57" s="1"/>
  <c r="AT134" i="57" s="1"/>
  <c r="AY134" i="57" s="1"/>
  <c r="AB135" i="57"/>
  <c r="AB136" i="57"/>
  <c r="AB163" i="57" s="1"/>
  <c r="AB137" i="57"/>
  <c r="AB164" i="57" s="1"/>
  <c r="AB138" i="57"/>
  <c r="AB165" i="57" s="1"/>
  <c r="AH165" i="57" s="1"/>
  <c r="AN165" i="57" s="1"/>
  <c r="AB139" i="57"/>
  <c r="AB140" i="57"/>
  <c r="AB141" i="57"/>
  <c r="AB142" i="57"/>
  <c r="AB143" i="57"/>
  <c r="AB144" i="57"/>
  <c r="AB171" i="57" s="1"/>
  <c r="AV171" i="57" s="1"/>
  <c r="AB124" i="57"/>
  <c r="AB151" i="57" s="1"/>
  <c r="AH151" i="57" s="1"/>
  <c r="AN151" i="57" s="1"/>
  <c r="AK113" i="49" l="1"/>
  <c r="AD113" i="49"/>
  <c r="AD120" i="49"/>
  <c r="AR104" i="49"/>
  <c r="AD118" i="49"/>
  <c r="AD110" i="49"/>
  <c r="AR102" i="49"/>
  <c r="AR109" i="49"/>
  <c r="AR114" i="49"/>
  <c r="AR120" i="49"/>
  <c r="AK116" i="49"/>
  <c r="AK112" i="49"/>
  <c r="AK117" i="49"/>
  <c r="AR113" i="49"/>
  <c r="AD105" i="49"/>
  <c r="AR112" i="49"/>
  <c r="AD112" i="49"/>
  <c r="AK108" i="49"/>
  <c r="AD104" i="49"/>
  <c r="AK120" i="49"/>
  <c r="AD114" i="49"/>
  <c r="Y45" i="59"/>
  <c r="Y46" i="59" s="1"/>
  <c r="Y193" i="59"/>
  <c r="V45" i="59"/>
  <c r="V46" i="59" s="1"/>
  <c r="X45" i="59"/>
  <c r="X46" i="59" s="1"/>
  <c r="X193" i="59"/>
  <c r="V193" i="59"/>
  <c r="AV74" i="59"/>
  <c r="AV76" i="59"/>
  <c r="AV95" i="59"/>
  <c r="AV81" i="59"/>
  <c r="AV82" i="59"/>
  <c r="AV83" i="59"/>
  <c r="AV90" i="59"/>
  <c r="AV85" i="59"/>
  <c r="X146" i="59"/>
  <c r="X147" i="59" s="1"/>
  <c r="BC170" i="59"/>
  <c r="AQ170" i="59"/>
  <c r="BE170" i="59" s="1"/>
  <c r="AK157" i="59"/>
  <c r="BB157" i="59" s="1"/>
  <c r="AZ157" i="59"/>
  <c r="AZ163" i="59"/>
  <c r="AK163" i="59"/>
  <c r="BB163" i="59" s="1"/>
  <c r="BC155" i="59"/>
  <c r="AQ155" i="59"/>
  <c r="BE155" i="59" s="1"/>
  <c r="BC163" i="59"/>
  <c r="AQ163" i="59"/>
  <c r="BE163" i="59" s="1"/>
  <c r="BC156" i="59"/>
  <c r="AQ156" i="59"/>
  <c r="BE156" i="59" s="1"/>
  <c r="BC154" i="59"/>
  <c r="AQ154" i="59"/>
  <c r="BE154" i="59" s="1"/>
  <c r="AZ158" i="59"/>
  <c r="AK158" i="59"/>
  <c r="BB158" i="59" s="1"/>
  <c r="AW164" i="59"/>
  <c r="AE164" i="59"/>
  <c r="AY164" i="59" s="1"/>
  <c r="BC151" i="59"/>
  <c r="AQ151" i="59"/>
  <c r="BE151" i="59" s="1"/>
  <c r="AW172" i="59"/>
  <c r="AE172" i="59"/>
  <c r="AY172" i="59" s="1"/>
  <c r="AW151" i="59"/>
  <c r="AE151" i="59"/>
  <c r="AY151" i="59" s="1"/>
  <c r="AW166" i="59"/>
  <c r="AE166" i="59"/>
  <c r="AY166" i="59" s="1"/>
  <c r="AZ153" i="59"/>
  <c r="AK153" i="59"/>
  <c r="BB153" i="59" s="1"/>
  <c r="AZ159" i="59"/>
  <c r="AK159" i="59"/>
  <c r="BB159" i="59" s="1"/>
  <c r="AZ161" i="59"/>
  <c r="AK161" i="59"/>
  <c r="BB161" i="59" s="1"/>
  <c r="BC159" i="59"/>
  <c r="AQ159" i="59"/>
  <c r="BE159" i="59" s="1"/>
  <c r="BC157" i="59"/>
  <c r="AQ157" i="59"/>
  <c r="BE157" i="59" s="1"/>
  <c r="BC166" i="59"/>
  <c r="AQ166" i="59"/>
  <c r="BE166" i="59" s="1"/>
  <c r="BC167" i="59"/>
  <c r="AQ167" i="59"/>
  <c r="BE167" i="59" s="1"/>
  <c r="AW167" i="59"/>
  <c r="AE167" i="59"/>
  <c r="AY167" i="59" s="1"/>
  <c r="AK170" i="59"/>
  <c r="AK154" i="59"/>
  <c r="BB154" i="59" s="1"/>
  <c r="AZ154" i="59"/>
  <c r="AK169" i="59"/>
  <c r="BB169" i="59" s="1"/>
  <c r="AZ169" i="59"/>
  <c r="BC173" i="59"/>
  <c r="AQ173" i="59"/>
  <c r="BE173" i="59" s="1"/>
  <c r="AK162" i="59"/>
  <c r="BB162" i="59" s="1"/>
  <c r="AZ162" i="59"/>
  <c r="AW153" i="59"/>
  <c r="AE153" i="59"/>
  <c r="AY153" i="59" s="1"/>
  <c r="AW173" i="59"/>
  <c r="AE173" i="59"/>
  <c r="AY173" i="59" s="1"/>
  <c r="AZ160" i="59"/>
  <c r="AK160" i="59"/>
  <c r="BB160" i="59" s="1"/>
  <c r="AZ166" i="59"/>
  <c r="AK166" i="59"/>
  <c r="BB166" i="59" s="1"/>
  <c r="AE163" i="59"/>
  <c r="AY163" i="59" s="1"/>
  <c r="AW163" i="59"/>
  <c r="Y146" i="59"/>
  <c r="Y147" i="59" s="1"/>
  <c r="BC161" i="59"/>
  <c r="AQ161" i="59"/>
  <c r="BE161" i="59" s="1"/>
  <c r="AZ152" i="59"/>
  <c r="AK152" i="59"/>
  <c r="BB152" i="59" s="1"/>
  <c r="AW161" i="59"/>
  <c r="AE161" i="59"/>
  <c r="AY161" i="59" s="1"/>
  <c r="BC152" i="59"/>
  <c r="AQ152" i="59"/>
  <c r="BE152" i="59" s="1"/>
  <c r="BC158" i="59"/>
  <c r="AQ158" i="59"/>
  <c r="BE158" i="59" s="1"/>
  <c r="BC164" i="59"/>
  <c r="AQ164" i="59"/>
  <c r="BE164" i="59" s="1"/>
  <c r="V146" i="59"/>
  <c r="V147" i="59" s="1"/>
  <c r="AW154" i="59"/>
  <c r="AE154" i="59"/>
  <c r="AY154" i="59" s="1"/>
  <c r="AW165" i="59"/>
  <c r="AE165" i="59"/>
  <c r="AY165" i="59" s="1"/>
  <c r="AW157" i="59"/>
  <c r="AE157" i="59"/>
  <c r="AY157" i="59" s="1"/>
  <c r="AW169" i="59"/>
  <c r="AE169" i="59"/>
  <c r="AY169" i="59" s="1"/>
  <c r="C55" i="59"/>
  <c r="EO12" i="59" s="1"/>
  <c r="B55" i="59"/>
  <c r="EN12" i="59" s="1"/>
  <c r="ER10" i="59"/>
  <c r="AZ164" i="59"/>
  <c r="AK164" i="59"/>
  <c r="BB164" i="59" s="1"/>
  <c r="AZ172" i="59"/>
  <c r="AK172" i="59"/>
  <c r="BB172" i="59" s="1"/>
  <c r="AE155" i="59"/>
  <c r="AY155" i="59" s="1"/>
  <c r="AW155" i="59"/>
  <c r="AZ167" i="59"/>
  <c r="AK167" i="59"/>
  <c r="BB167" i="59" s="1"/>
  <c r="AE158" i="59"/>
  <c r="AY158" i="59" s="1"/>
  <c r="AW158" i="59"/>
  <c r="BC153" i="59"/>
  <c r="AQ153" i="59"/>
  <c r="BE153" i="59" s="1"/>
  <c r="AW160" i="59"/>
  <c r="AE160" i="59"/>
  <c r="AY160" i="59" s="1"/>
  <c r="AW159" i="59"/>
  <c r="AE159" i="59"/>
  <c r="AY159" i="59" s="1"/>
  <c r="AW152" i="59"/>
  <c r="AE152" i="59"/>
  <c r="AY152" i="59" s="1"/>
  <c r="AZ173" i="59"/>
  <c r="AK173" i="59"/>
  <c r="BB173" i="59" s="1"/>
  <c r="AK151" i="59"/>
  <c r="BB151" i="59" s="1"/>
  <c r="AZ151" i="59"/>
  <c r="BC172" i="59"/>
  <c r="AQ172" i="59"/>
  <c r="BE172" i="59" s="1"/>
  <c r="AW156" i="59"/>
  <c r="AE156" i="59"/>
  <c r="AY156" i="59" s="1"/>
  <c r="BC168" i="59"/>
  <c r="AQ168" i="59"/>
  <c r="BE168" i="59" s="1"/>
  <c r="AW168" i="59"/>
  <c r="AE168" i="59"/>
  <c r="AY168" i="59" s="1"/>
  <c r="AE170" i="59"/>
  <c r="AY170" i="59" s="1"/>
  <c r="AW170" i="59"/>
  <c r="BC169" i="59"/>
  <c r="AQ169" i="59"/>
  <c r="BE169" i="59" s="1"/>
  <c r="AZ155" i="59"/>
  <c r="AK155" i="59"/>
  <c r="BB155" i="59" s="1"/>
  <c r="C51" i="59"/>
  <c r="EO8" i="59" s="1"/>
  <c r="B51" i="59"/>
  <c r="EN8" i="59" s="1"/>
  <c r="ER6" i="59"/>
  <c r="AZ156" i="59"/>
  <c r="AK156" i="59"/>
  <c r="BB156" i="59" s="1"/>
  <c r="BC162" i="59"/>
  <c r="AQ162" i="59"/>
  <c r="BE162" i="59" s="1"/>
  <c r="AW162" i="59"/>
  <c r="AE162" i="59"/>
  <c r="AY162" i="59" s="1"/>
  <c r="AZ168" i="59"/>
  <c r="AK168" i="59"/>
  <c r="BB168" i="59" s="1"/>
  <c r="AB167" i="57"/>
  <c r="AH167" i="57" s="1"/>
  <c r="AN167" i="57" s="1"/>
  <c r="AH140" i="57"/>
  <c r="AN140" i="57" s="1"/>
  <c r="AT140" i="57" s="1"/>
  <c r="AY140" i="57" s="1"/>
  <c r="AB159" i="57"/>
  <c r="AH159" i="57" s="1"/>
  <c r="AN159" i="57" s="1"/>
  <c r="AH132" i="57"/>
  <c r="AN132" i="57" s="1"/>
  <c r="AT132" i="57" s="1"/>
  <c r="AY132" i="57" s="1"/>
  <c r="AB172" i="57"/>
  <c r="AH145" i="57"/>
  <c r="AN145" i="57" s="1"/>
  <c r="AT145" i="57" s="1"/>
  <c r="AY145" i="57" s="1"/>
  <c r="AR119" i="49"/>
  <c r="AH139" i="57"/>
  <c r="AN139" i="57" s="1"/>
  <c r="AT139" i="57" s="1"/>
  <c r="AY139" i="57" s="1"/>
  <c r="AB166" i="57"/>
  <c r="AH166" i="57" s="1"/>
  <c r="AN166" i="57" s="1"/>
  <c r="AH131" i="57"/>
  <c r="AN131" i="57" s="1"/>
  <c r="AT131" i="57" s="1"/>
  <c r="AY131" i="57" s="1"/>
  <c r="AB158" i="57"/>
  <c r="AH158" i="57" s="1"/>
  <c r="AN158" i="57" s="1"/>
  <c r="AB161" i="57"/>
  <c r="AH161" i="57" s="1"/>
  <c r="AN161" i="57" s="1"/>
  <c r="AH171" i="57"/>
  <c r="AN171" i="57" s="1"/>
  <c r="AB173" i="57"/>
  <c r="AH146" i="57"/>
  <c r="AN146" i="57" s="1"/>
  <c r="AT146" i="57" s="1"/>
  <c r="AY146" i="57" s="1"/>
  <c r="AR106" i="49"/>
  <c r="AR103" i="49"/>
  <c r="AR111" i="49"/>
  <c r="AK107" i="49"/>
  <c r="AK103" i="49"/>
  <c r="AK119" i="49"/>
  <c r="AK115" i="49"/>
  <c r="AK111" i="49"/>
  <c r="AH138" i="57"/>
  <c r="AN138" i="57" s="1"/>
  <c r="AT138" i="57" s="1"/>
  <c r="AY138" i="57" s="1"/>
  <c r="AH130" i="57"/>
  <c r="AN130" i="57" s="1"/>
  <c r="AT130" i="57" s="1"/>
  <c r="AY130" i="57" s="1"/>
  <c r="AK114" i="49"/>
  <c r="AK106" i="49"/>
  <c r="AD102" i="49"/>
  <c r="AD103" i="49"/>
  <c r="AH137" i="57"/>
  <c r="AN137" i="57" s="1"/>
  <c r="AT137" i="57" s="1"/>
  <c r="AY137" i="57" s="1"/>
  <c r="AH129" i="57"/>
  <c r="AN129" i="57" s="1"/>
  <c r="AT129" i="57" s="1"/>
  <c r="AY129" i="57" s="1"/>
  <c r="AR117" i="49"/>
  <c r="AD119" i="49"/>
  <c r="AD115" i="49"/>
  <c r="AD111" i="49"/>
  <c r="AH144" i="57"/>
  <c r="AN144" i="57" s="1"/>
  <c r="AT144" i="57" s="1"/>
  <c r="AY144" i="57" s="1"/>
  <c r="AH136" i="57"/>
  <c r="AN136" i="57" s="1"/>
  <c r="AT136" i="57" s="1"/>
  <c r="AY136" i="57" s="1"/>
  <c r="AH128" i="57"/>
  <c r="AN128" i="57" s="1"/>
  <c r="AT128" i="57" s="1"/>
  <c r="AY128" i="57" s="1"/>
  <c r="AD117" i="49"/>
  <c r="AR105" i="49"/>
  <c r="AD109" i="49"/>
  <c r="AK109" i="49"/>
  <c r="AK104" i="49"/>
  <c r="DG38" i="41"/>
  <c r="DO38" i="41" s="1"/>
  <c r="CQ38" i="41"/>
  <c r="AV173" i="57" l="1"/>
  <c r="AH173" i="57"/>
  <c r="AN173" i="57" s="1"/>
  <c r="AV172" i="57"/>
  <c r="AH172" i="57"/>
  <c r="AN172" i="57" s="1"/>
  <c r="CJ56" i="57"/>
  <c r="CK56" i="57"/>
  <c r="CL56" i="57"/>
  <c r="CM56" i="57"/>
  <c r="CN56" i="57"/>
  <c r="CO56" i="57"/>
  <c r="CP56" i="57"/>
  <c r="CQ56" i="57"/>
  <c r="CR56" i="57"/>
  <c r="CS56" i="57"/>
  <c r="CT56" i="57"/>
  <c r="CU56" i="57"/>
  <c r="CV56" i="57"/>
  <c r="CW56" i="57"/>
  <c r="CX56" i="57"/>
  <c r="CY56" i="57"/>
  <c r="CZ56" i="57"/>
  <c r="DA56" i="57"/>
  <c r="DB56" i="57"/>
  <c r="DC56" i="57"/>
  <c r="DD56" i="57"/>
  <c r="DE56" i="57"/>
  <c r="DF56" i="57"/>
  <c r="DG56" i="57"/>
  <c r="DH56" i="57"/>
  <c r="DI56" i="57"/>
  <c r="DJ56" i="57"/>
  <c r="DK56" i="57"/>
  <c r="DL56" i="57"/>
  <c r="DM56" i="57"/>
  <c r="DN56" i="57"/>
  <c r="DO56" i="57"/>
  <c r="DP56" i="57"/>
  <c r="DQ56" i="57"/>
  <c r="DR56" i="57"/>
  <c r="DS56" i="57"/>
  <c r="DT56" i="57"/>
  <c r="DU56" i="57"/>
  <c r="DV56" i="57"/>
  <c r="DW56" i="57"/>
  <c r="DX56" i="57"/>
  <c r="DY56" i="57"/>
  <c r="DZ56" i="57"/>
  <c r="EA56" i="57"/>
  <c r="EB56" i="57"/>
  <c r="EC56" i="57"/>
  <c r="ED56" i="57"/>
  <c r="CJ57" i="57"/>
  <c r="CK57" i="57"/>
  <c r="CL57" i="57"/>
  <c r="CM57" i="57"/>
  <c r="CN57" i="57"/>
  <c r="CO57" i="57"/>
  <c r="CP57" i="57"/>
  <c r="CQ57" i="57"/>
  <c r="CR57" i="57"/>
  <c r="CS57" i="57"/>
  <c r="CT57" i="57"/>
  <c r="CU57" i="57"/>
  <c r="CV57" i="57"/>
  <c r="CW57" i="57"/>
  <c r="CX57" i="57"/>
  <c r="CY57" i="57"/>
  <c r="CZ57" i="57"/>
  <c r="DA57" i="57"/>
  <c r="DB57" i="57"/>
  <c r="DC57" i="57"/>
  <c r="DD57" i="57"/>
  <c r="DE57" i="57"/>
  <c r="DF57" i="57"/>
  <c r="DG57" i="57"/>
  <c r="DH57" i="57"/>
  <c r="DI57" i="57"/>
  <c r="DJ57" i="57"/>
  <c r="DK57" i="57"/>
  <c r="DL57" i="57"/>
  <c r="DM57" i="57"/>
  <c r="DN57" i="57"/>
  <c r="DO57" i="57"/>
  <c r="DP57" i="57"/>
  <c r="DQ57" i="57"/>
  <c r="DR57" i="57"/>
  <c r="DS57" i="57"/>
  <c r="DT57" i="57"/>
  <c r="DU57" i="57"/>
  <c r="DV57" i="57"/>
  <c r="DW57" i="57"/>
  <c r="DX57" i="57"/>
  <c r="DY57" i="57"/>
  <c r="DZ57" i="57"/>
  <c r="EA57" i="57"/>
  <c r="EB57" i="57"/>
  <c r="EC57" i="57"/>
  <c r="ED57" i="57"/>
  <c r="CJ58" i="57"/>
  <c r="CK58" i="57"/>
  <c r="CL58" i="57"/>
  <c r="CM58" i="57"/>
  <c r="CN58" i="57"/>
  <c r="CO58" i="57"/>
  <c r="CP58" i="57"/>
  <c r="CQ58" i="57"/>
  <c r="CR58" i="57"/>
  <c r="CS58" i="57"/>
  <c r="CT58" i="57"/>
  <c r="CU58" i="57"/>
  <c r="CV58" i="57"/>
  <c r="CW58" i="57"/>
  <c r="CX58" i="57"/>
  <c r="CY58" i="57"/>
  <c r="CZ58" i="57"/>
  <c r="DA58" i="57"/>
  <c r="DB58" i="57"/>
  <c r="DC58" i="57"/>
  <c r="DD58" i="57"/>
  <c r="DE58" i="57"/>
  <c r="DF58" i="57"/>
  <c r="DG58" i="57"/>
  <c r="DH58" i="57"/>
  <c r="DI58" i="57"/>
  <c r="DJ58" i="57"/>
  <c r="DK58" i="57"/>
  <c r="DL58" i="57"/>
  <c r="DM58" i="57"/>
  <c r="DN58" i="57"/>
  <c r="DO58" i="57"/>
  <c r="DP58" i="57"/>
  <c r="DQ58" i="57"/>
  <c r="DR58" i="57"/>
  <c r="DS58" i="57"/>
  <c r="DT58" i="57"/>
  <c r="DU58" i="57"/>
  <c r="DV58" i="57"/>
  <c r="DW58" i="57"/>
  <c r="DX58" i="57"/>
  <c r="DY58" i="57"/>
  <c r="DZ58" i="57"/>
  <c r="EA58" i="57"/>
  <c r="EB58" i="57"/>
  <c r="EC58" i="57"/>
  <c r="ED58" i="57"/>
  <c r="CJ59" i="57"/>
  <c r="CK59" i="57"/>
  <c r="CL59" i="57"/>
  <c r="CM59" i="57"/>
  <c r="CN59" i="57"/>
  <c r="CO59" i="57"/>
  <c r="CP59" i="57"/>
  <c r="CQ59" i="57"/>
  <c r="CR59" i="57"/>
  <c r="CS59" i="57"/>
  <c r="CT59" i="57"/>
  <c r="CU59" i="57"/>
  <c r="CV59" i="57"/>
  <c r="CW59" i="57"/>
  <c r="CX59" i="57"/>
  <c r="CY59" i="57"/>
  <c r="CZ59" i="57"/>
  <c r="DA59" i="57"/>
  <c r="DB59" i="57"/>
  <c r="DC59" i="57"/>
  <c r="DD59" i="57"/>
  <c r="DE59" i="57"/>
  <c r="DF59" i="57"/>
  <c r="DG59" i="57"/>
  <c r="DH59" i="57"/>
  <c r="DI59" i="57"/>
  <c r="DJ59" i="57"/>
  <c r="DK59" i="57"/>
  <c r="DL59" i="57"/>
  <c r="DM59" i="57"/>
  <c r="DN59" i="57"/>
  <c r="DO59" i="57"/>
  <c r="DP59" i="57"/>
  <c r="DQ59" i="57"/>
  <c r="DR59" i="57"/>
  <c r="DS59" i="57"/>
  <c r="DT59" i="57"/>
  <c r="DU59" i="57"/>
  <c r="DV59" i="57"/>
  <c r="DW59" i="57"/>
  <c r="DX59" i="57"/>
  <c r="DY59" i="57"/>
  <c r="DZ59" i="57"/>
  <c r="EA59" i="57"/>
  <c r="EB59" i="57"/>
  <c r="EC59" i="57"/>
  <c r="ED59" i="57"/>
  <c r="CJ60" i="57"/>
  <c r="CK60" i="57"/>
  <c r="CL60" i="57"/>
  <c r="CM60" i="57"/>
  <c r="CN60" i="57"/>
  <c r="CO60" i="57"/>
  <c r="CP60" i="57"/>
  <c r="CQ60" i="57"/>
  <c r="CR60" i="57"/>
  <c r="CS60" i="57"/>
  <c r="CT60" i="57"/>
  <c r="CU60" i="57"/>
  <c r="CV60" i="57"/>
  <c r="CW60" i="57"/>
  <c r="CX60" i="57"/>
  <c r="CY60" i="57"/>
  <c r="CZ60" i="57"/>
  <c r="DA60" i="57"/>
  <c r="DB60" i="57"/>
  <c r="DC60" i="57"/>
  <c r="DD60" i="57"/>
  <c r="DE60" i="57"/>
  <c r="DF60" i="57"/>
  <c r="DG60" i="57"/>
  <c r="DH60" i="57"/>
  <c r="DI60" i="57"/>
  <c r="DJ60" i="57"/>
  <c r="DK60" i="57"/>
  <c r="DL60" i="57"/>
  <c r="DM60" i="57"/>
  <c r="DN60" i="57"/>
  <c r="DO60" i="57"/>
  <c r="DP60" i="57"/>
  <c r="DQ60" i="57"/>
  <c r="DR60" i="57"/>
  <c r="DS60" i="57"/>
  <c r="DT60" i="57"/>
  <c r="DU60" i="57"/>
  <c r="DV60" i="57"/>
  <c r="DW60" i="57"/>
  <c r="DX60" i="57"/>
  <c r="DY60" i="57"/>
  <c r="DZ60" i="57"/>
  <c r="EA60" i="57"/>
  <c r="EB60" i="57"/>
  <c r="EC60" i="57"/>
  <c r="ED60" i="57"/>
  <c r="CJ61" i="57"/>
  <c r="CK61" i="57"/>
  <c r="CL61" i="57"/>
  <c r="CM61" i="57"/>
  <c r="CN61" i="57"/>
  <c r="CO61" i="57"/>
  <c r="CP61" i="57"/>
  <c r="CQ61" i="57"/>
  <c r="CR61" i="57"/>
  <c r="CS61" i="57"/>
  <c r="CT61" i="57"/>
  <c r="CU61" i="57"/>
  <c r="CV61" i="57"/>
  <c r="CW61" i="57"/>
  <c r="CX61" i="57"/>
  <c r="CY61" i="57"/>
  <c r="CZ61" i="57"/>
  <c r="DA61" i="57"/>
  <c r="DB61" i="57"/>
  <c r="DC61" i="57"/>
  <c r="DD61" i="57"/>
  <c r="DE61" i="57"/>
  <c r="DF61" i="57"/>
  <c r="DG61" i="57"/>
  <c r="DH61" i="57"/>
  <c r="DI61" i="57"/>
  <c r="DJ61" i="57"/>
  <c r="DK61" i="57"/>
  <c r="DL61" i="57"/>
  <c r="DM61" i="57"/>
  <c r="DN61" i="57"/>
  <c r="DO61" i="57"/>
  <c r="DP61" i="57"/>
  <c r="DQ61" i="57"/>
  <c r="DR61" i="57"/>
  <c r="DS61" i="57"/>
  <c r="DT61" i="57"/>
  <c r="DU61" i="57"/>
  <c r="DV61" i="57"/>
  <c r="DW61" i="57"/>
  <c r="DX61" i="57"/>
  <c r="DY61" i="57"/>
  <c r="DZ61" i="57"/>
  <c r="EA61" i="57"/>
  <c r="EB61" i="57"/>
  <c r="EC61" i="57"/>
  <c r="ED61" i="57"/>
  <c r="CJ62" i="57"/>
  <c r="CK62" i="57"/>
  <c r="CL62" i="57"/>
  <c r="CM62" i="57"/>
  <c r="CN62" i="57"/>
  <c r="CO62" i="57"/>
  <c r="CP62" i="57"/>
  <c r="CQ62" i="57"/>
  <c r="CR62" i="57"/>
  <c r="CS62" i="57"/>
  <c r="CT62" i="57"/>
  <c r="CU62" i="57"/>
  <c r="CV62" i="57"/>
  <c r="CW62" i="57"/>
  <c r="CX62" i="57"/>
  <c r="CY62" i="57"/>
  <c r="CZ62" i="57"/>
  <c r="DA62" i="57"/>
  <c r="DB62" i="57"/>
  <c r="DC62" i="57"/>
  <c r="DD62" i="57"/>
  <c r="DE62" i="57"/>
  <c r="DF62" i="57"/>
  <c r="DG62" i="57"/>
  <c r="DH62" i="57"/>
  <c r="DI62" i="57"/>
  <c r="DJ62" i="57"/>
  <c r="DK62" i="57"/>
  <c r="DL62" i="57"/>
  <c r="DM62" i="57"/>
  <c r="DN62" i="57"/>
  <c r="DO62" i="57"/>
  <c r="DP62" i="57"/>
  <c r="DQ62" i="57"/>
  <c r="DR62" i="57"/>
  <c r="DS62" i="57"/>
  <c r="DT62" i="57"/>
  <c r="DU62" i="57"/>
  <c r="DV62" i="57"/>
  <c r="DW62" i="57"/>
  <c r="DX62" i="57"/>
  <c r="DY62" i="57"/>
  <c r="DZ62" i="57"/>
  <c r="EA62" i="57"/>
  <c r="EB62" i="57"/>
  <c r="EC62" i="57"/>
  <c r="ED62" i="57"/>
  <c r="CJ63" i="57"/>
  <c r="CK63" i="57"/>
  <c r="CL63" i="57"/>
  <c r="CM63" i="57"/>
  <c r="CN63" i="57"/>
  <c r="CO63" i="57"/>
  <c r="CP63" i="57"/>
  <c r="CQ63" i="57"/>
  <c r="CR63" i="57"/>
  <c r="CS63" i="57"/>
  <c r="CT63" i="57"/>
  <c r="CU63" i="57"/>
  <c r="CV63" i="57"/>
  <c r="CW63" i="57"/>
  <c r="CX63" i="57"/>
  <c r="CY63" i="57"/>
  <c r="CZ63" i="57"/>
  <c r="DA63" i="57"/>
  <c r="DB63" i="57"/>
  <c r="DC63" i="57"/>
  <c r="DD63" i="57"/>
  <c r="DE63" i="57"/>
  <c r="DF63" i="57"/>
  <c r="DG63" i="57"/>
  <c r="DH63" i="57"/>
  <c r="DI63" i="57"/>
  <c r="DJ63" i="57"/>
  <c r="DK63" i="57"/>
  <c r="DL63" i="57"/>
  <c r="DM63" i="57"/>
  <c r="DN63" i="57"/>
  <c r="DO63" i="57"/>
  <c r="DP63" i="57"/>
  <c r="DQ63" i="57"/>
  <c r="DR63" i="57"/>
  <c r="DS63" i="57"/>
  <c r="DT63" i="57"/>
  <c r="DU63" i="57"/>
  <c r="DV63" i="57"/>
  <c r="DW63" i="57"/>
  <c r="DX63" i="57"/>
  <c r="DY63" i="57"/>
  <c r="DZ63" i="57"/>
  <c r="EA63" i="57"/>
  <c r="EB63" i="57"/>
  <c r="EC63" i="57"/>
  <c r="ED63" i="57"/>
  <c r="CJ64" i="57"/>
  <c r="CK64" i="57"/>
  <c r="CL64" i="57"/>
  <c r="CM64" i="57"/>
  <c r="CN64" i="57"/>
  <c r="CO64" i="57"/>
  <c r="CP64" i="57"/>
  <c r="CQ64" i="57"/>
  <c r="CR64" i="57"/>
  <c r="CS64" i="57"/>
  <c r="CT64" i="57"/>
  <c r="CU64" i="57"/>
  <c r="CV64" i="57"/>
  <c r="CW64" i="57"/>
  <c r="CX64" i="57"/>
  <c r="CY64" i="57"/>
  <c r="CZ64" i="57"/>
  <c r="DA64" i="57"/>
  <c r="DB64" i="57"/>
  <c r="DC64" i="57"/>
  <c r="DD64" i="57"/>
  <c r="DE64" i="57"/>
  <c r="DF64" i="57"/>
  <c r="DG64" i="57"/>
  <c r="DH64" i="57"/>
  <c r="DI64" i="57"/>
  <c r="DJ64" i="57"/>
  <c r="DK64" i="57"/>
  <c r="DL64" i="57"/>
  <c r="DM64" i="57"/>
  <c r="DN64" i="57"/>
  <c r="DO64" i="57"/>
  <c r="DP64" i="57"/>
  <c r="DQ64" i="57"/>
  <c r="DR64" i="57"/>
  <c r="DS64" i="57"/>
  <c r="DT64" i="57"/>
  <c r="DU64" i="57"/>
  <c r="DV64" i="57"/>
  <c r="DW64" i="57"/>
  <c r="DX64" i="57"/>
  <c r="DY64" i="57"/>
  <c r="DZ64" i="57"/>
  <c r="EA64" i="57"/>
  <c r="EB64" i="57"/>
  <c r="EC64" i="57"/>
  <c r="ED64" i="57"/>
  <c r="CJ65" i="57"/>
  <c r="CK65" i="57"/>
  <c r="CL65" i="57"/>
  <c r="CM65" i="57"/>
  <c r="CN65" i="57"/>
  <c r="CO65" i="57"/>
  <c r="CP65" i="57"/>
  <c r="CQ65" i="57"/>
  <c r="CR65" i="57"/>
  <c r="CS65" i="57"/>
  <c r="CT65" i="57"/>
  <c r="CU65" i="57"/>
  <c r="CV65" i="57"/>
  <c r="CW65" i="57"/>
  <c r="CX65" i="57"/>
  <c r="CY65" i="57"/>
  <c r="CZ65" i="57"/>
  <c r="DA65" i="57"/>
  <c r="DB65" i="57"/>
  <c r="DC65" i="57"/>
  <c r="DD65" i="57"/>
  <c r="DE65" i="57"/>
  <c r="DF65" i="57"/>
  <c r="DG65" i="57"/>
  <c r="DH65" i="57"/>
  <c r="DI65" i="57"/>
  <c r="DJ65" i="57"/>
  <c r="DK65" i="57"/>
  <c r="DL65" i="57"/>
  <c r="DM65" i="57"/>
  <c r="DN65" i="57"/>
  <c r="DO65" i="57"/>
  <c r="DP65" i="57"/>
  <c r="DQ65" i="57"/>
  <c r="DR65" i="57"/>
  <c r="DS65" i="57"/>
  <c r="DT65" i="57"/>
  <c r="DU65" i="57"/>
  <c r="DV65" i="57"/>
  <c r="DW65" i="57"/>
  <c r="DX65" i="57"/>
  <c r="DY65" i="57"/>
  <c r="DZ65" i="57"/>
  <c r="EA65" i="57"/>
  <c r="EB65" i="57"/>
  <c r="EC65" i="57"/>
  <c r="ED65" i="57"/>
  <c r="CJ66" i="57"/>
  <c r="CK66" i="57"/>
  <c r="CL66" i="57"/>
  <c r="CM66" i="57"/>
  <c r="CN66" i="57"/>
  <c r="CO66" i="57"/>
  <c r="CP66" i="57"/>
  <c r="CQ66" i="57"/>
  <c r="CR66" i="57"/>
  <c r="CS66" i="57"/>
  <c r="CT66" i="57"/>
  <c r="CU66" i="57"/>
  <c r="CV66" i="57"/>
  <c r="CW66" i="57"/>
  <c r="CX66" i="57"/>
  <c r="CY66" i="57"/>
  <c r="CZ66" i="57"/>
  <c r="DA66" i="57"/>
  <c r="DB66" i="57"/>
  <c r="DC66" i="57"/>
  <c r="DD66" i="57"/>
  <c r="DE66" i="57"/>
  <c r="DF66" i="57"/>
  <c r="DG66" i="57"/>
  <c r="DH66" i="57"/>
  <c r="DI66" i="57"/>
  <c r="DJ66" i="57"/>
  <c r="DK66" i="57"/>
  <c r="DL66" i="57"/>
  <c r="DM66" i="57"/>
  <c r="DN66" i="57"/>
  <c r="DO66" i="57"/>
  <c r="DP66" i="57"/>
  <c r="DQ66" i="57"/>
  <c r="DR66" i="57"/>
  <c r="DS66" i="57"/>
  <c r="DT66" i="57"/>
  <c r="DU66" i="57"/>
  <c r="DV66" i="57"/>
  <c r="DW66" i="57"/>
  <c r="DX66" i="57"/>
  <c r="DY66" i="57"/>
  <c r="DZ66" i="57"/>
  <c r="EA66" i="57"/>
  <c r="EB66" i="57"/>
  <c r="EC66" i="57"/>
  <c r="ED66" i="57"/>
  <c r="CJ67" i="57"/>
  <c r="CK67" i="57"/>
  <c r="CL67" i="57"/>
  <c r="CM67" i="57"/>
  <c r="CN67" i="57"/>
  <c r="CO67" i="57"/>
  <c r="CP67" i="57"/>
  <c r="CQ67" i="57"/>
  <c r="CR67" i="57"/>
  <c r="CS67" i="57"/>
  <c r="CT67" i="57"/>
  <c r="CU67" i="57"/>
  <c r="CV67" i="57"/>
  <c r="CW67" i="57"/>
  <c r="CX67" i="57"/>
  <c r="CY67" i="57"/>
  <c r="CZ67" i="57"/>
  <c r="DA67" i="57"/>
  <c r="DB67" i="57"/>
  <c r="DC67" i="57"/>
  <c r="DD67" i="57"/>
  <c r="DE67" i="57"/>
  <c r="DF67" i="57"/>
  <c r="DG67" i="57"/>
  <c r="DH67" i="57"/>
  <c r="DI67" i="57"/>
  <c r="DJ67" i="57"/>
  <c r="DK67" i="57"/>
  <c r="DL67" i="57"/>
  <c r="DM67" i="57"/>
  <c r="DN67" i="57"/>
  <c r="DO67" i="57"/>
  <c r="DP67" i="57"/>
  <c r="DQ67" i="57"/>
  <c r="DR67" i="57"/>
  <c r="DS67" i="57"/>
  <c r="DT67" i="57"/>
  <c r="DU67" i="57"/>
  <c r="DV67" i="57"/>
  <c r="DW67" i="57"/>
  <c r="DX67" i="57"/>
  <c r="DY67" i="57"/>
  <c r="DZ67" i="57"/>
  <c r="EA67" i="57"/>
  <c r="EB67" i="57"/>
  <c r="EC67" i="57"/>
  <c r="ED67" i="57"/>
  <c r="CJ68" i="57"/>
  <c r="CK68" i="57"/>
  <c r="CL68" i="57"/>
  <c r="CM68" i="57"/>
  <c r="CN68" i="57"/>
  <c r="CO68" i="57"/>
  <c r="CP68" i="57"/>
  <c r="CQ68" i="57"/>
  <c r="CR68" i="57"/>
  <c r="CS68" i="57"/>
  <c r="CT68" i="57"/>
  <c r="CU68" i="57"/>
  <c r="CV68" i="57"/>
  <c r="CW68" i="57"/>
  <c r="CX68" i="57"/>
  <c r="CY68" i="57"/>
  <c r="CZ68" i="57"/>
  <c r="DA68" i="57"/>
  <c r="DB68" i="57"/>
  <c r="DC68" i="57"/>
  <c r="DD68" i="57"/>
  <c r="DE68" i="57"/>
  <c r="DF68" i="57"/>
  <c r="DG68" i="57"/>
  <c r="DH68" i="57"/>
  <c r="DI68" i="57"/>
  <c r="DJ68" i="57"/>
  <c r="DK68" i="57"/>
  <c r="DL68" i="57"/>
  <c r="DM68" i="57"/>
  <c r="DN68" i="57"/>
  <c r="DO68" i="57"/>
  <c r="DP68" i="57"/>
  <c r="DQ68" i="57"/>
  <c r="DR68" i="57"/>
  <c r="DS68" i="57"/>
  <c r="DT68" i="57"/>
  <c r="DU68" i="57"/>
  <c r="DV68" i="57"/>
  <c r="DW68" i="57"/>
  <c r="DX68" i="57"/>
  <c r="DY68" i="57"/>
  <c r="DZ68" i="57"/>
  <c r="EA68" i="57"/>
  <c r="EB68" i="57"/>
  <c r="EC68" i="57"/>
  <c r="ED68" i="57"/>
  <c r="CJ69" i="57"/>
  <c r="CK69" i="57"/>
  <c r="CL69" i="57"/>
  <c r="CM69" i="57"/>
  <c r="CN69" i="57"/>
  <c r="CO69" i="57"/>
  <c r="CP69" i="57"/>
  <c r="CQ69" i="57"/>
  <c r="CR69" i="57"/>
  <c r="CS69" i="57"/>
  <c r="CT69" i="57"/>
  <c r="CU69" i="57"/>
  <c r="CV69" i="57"/>
  <c r="CW69" i="57"/>
  <c r="CX69" i="57"/>
  <c r="CY69" i="57"/>
  <c r="CZ69" i="57"/>
  <c r="DA69" i="57"/>
  <c r="DB69" i="57"/>
  <c r="DC69" i="57"/>
  <c r="DD69" i="57"/>
  <c r="DE69" i="57"/>
  <c r="DF69" i="57"/>
  <c r="DG69" i="57"/>
  <c r="DH69" i="57"/>
  <c r="DI69" i="57"/>
  <c r="DJ69" i="57"/>
  <c r="DK69" i="57"/>
  <c r="DL69" i="57"/>
  <c r="DM69" i="57"/>
  <c r="DN69" i="57"/>
  <c r="DO69" i="57"/>
  <c r="DP69" i="57"/>
  <c r="DQ69" i="57"/>
  <c r="DR69" i="57"/>
  <c r="DS69" i="57"/>
  <c r="DT69" i="57"/>
  <c r="DU69" i="57"/>
  <c r="DV69" i="57"/>
  <c r="DW69" i="57"/>
  <c r="DX69" i="57"/>
  <c r="DY69" i="57"/>
  <c r="DZ69" i="57"/>
  <c r="EA69" i="57"/>
  <c r="EB69" i="57"/>
  <c r="EC69" i="57"/>
  <c r="ED69" i="57"/>
  <c r="CJ70" i="57"/>
  <c r="CK70" i="57"/>
  <c r="CL70" i="57"/>
  <c r="CM70" i="57"/>
  <c r="CN70" i="57"/>
  <c r="CP70" i="57"/>
  <c r="CQ70" i="57"/>
  <c r="CR70" i="57"/>
  <c r="CS70" i="57"/>
  <c r="CT70" i="57"/>
  <c r="CU70" i="57"/>
  <c r="CV70" i="57"/>
  <c r="E72" i="57" s="1"/>
  <c r="CX70" i="57"/>
  <c r="CY70" i="57"/>
  <c r="CZ70" i="57"/>
  <c r="DA70" i="57"/>
  <c r="DB70" i="57"/>
  <c r="DC70" i="57"/>
  <c r="DD70" i="57"/>
  <c r="DF70" i="57"/>
  <c r="DG70" i="57"/>
  <c r="DH70" i="57"/>
  <c r="DI70" i="57"/>
  <c r="DJ70" i="57"/>
  <c r="DK70" i="57"/>
  <c r="DL70" i="57"/>
  <c r="DN70" i="57"/>
  <c r="DO70" i="57"/>
  <c r="DP70" i="57"/>
  <c r="DQ70" i="57"/>
  <c r="DR70" i="57"/>
  <c r="DS70" i="57"/>
  <c r="DT70" i="57"/>
  <c r="DV70" i="57"/>
  <c r="DW70" i="57"/>
  <c r="DX70" i="57"/>
  <c r="DY70" i="57"/>
  <c r="DZ70" i="57"/>
  <c r="EA70" i="57"/>
  <c r="EB70" i="57"/>
  <c r="EC70" i="57"/>
  <c r="CJ71" i="57"/>
  <c r="R73" i="57" s="1"/>
  <c r="CK71" i="57"/>
  <c r="CL71" i="57"/>
  <c r="CM71" i="57"/>
  <c r="CN71" i="57"/>
  <c r="CP71" i="57"/>
  <c r="CQ71" i="57"/>
  <c r="CR71" i="57"/>
  <c r="B73" i="57" s="1"/>
  <c r="CS71" i="57"/>
  <c r="CT71" i="57"/>
  <c r="CU71" i="57"/>
  <c r="CV71" i="57"/>
  <c r="E73" i="57" s="1"/>
  <c r="CX71" i="57"/>
  <c r="CY71" i="57"/>
  <c r="CZ71" i="57"/>
  <c r="DA71" i="57"/>
  <c r="DB71" i="57"/>
  <c r="DC71" i="57"/>
  <c r="DD71" i="57"/>
  <c r="DE71" i="57"/>
  <c r="DF71" i="57"/>
  <c r="DG71" i="57"/>
  <c r="DH71" i="57"/>
  <c r="F73" i="57" s="1"/>
  <c r="DI71" i="57"/>
  <c r="G73" i="57" s="1"/>
  <c r="DJ71" i="57"/>
  <c r="H73" i="57" s="1"/>
  <c r="DK71" i="57"/>
  <c r="DL71" i="57"/>
  <c r="I73" i="57" s="1"/>
  <c r="DN71" i="57"/>
  <c r="DO71" i="57"/>
  <c r="DP71" i="57"/>
  <c r="N73" i="57" s="1"/>
  <c r="DQ71" i="57"/>
  <c r="O73" i="57" s="1"/>
  <c r="DR71" i="57"/>
  <c r="DS71" i="57"/>
  <c r="DT71" i="57"/>
  <c r="Q73" i="57" s="1"/>
  <c r="DV71" i="57"/>
  <c r="DW71" i="57"/>
  <c r="DX71" i="57"/>
  <c r="DY71" i="57"/>
  <c r="DZ71" i="57"/>
  <c r="EA71" i="57"/>
  <c r="EB71" i="57"/>
  <c r="EC71" i="57"/>
  <c r="CJ72" i="57"/>
  <c r="R74" i="57" s="1"/>
  <c r="CK72" i="57"/>
  <c r="CL72" i="57"/>
  <c r="CM72" i="57"/>
  <c r="CN72" i="57"/>
  <c r="CP72" i="57"/>
  <c r="CQ72" i="57"/>
  <c r="CR72" i="57"/>
  <c r="B74" i="57" s="1"/>
  <c r="CS72" i="57"/>
  <c r="CT72" i="57"/>
  <c r="CU72" i="57"/>
  <c r="CV72" i="57"/>
  <c r="E74" i="57" s="1"/>
  <c r="CX72" i="57"/>
  <c r="CY72" i="57"/>
  <c r="CZ72" i="57"/>
  <c r="DA72" i="57"/>
  <c r="DB72" i="57"/>
  <c r="DC72" i="57"/>
  <c r="DD72" i="57"/>
  <c r="DE72" i="57"/>
  <c r="DF72" i="57"/>
  <c r="DG72" i="57"/>
  <c r="DH72" i="57"/>
  <c r="F74" i="57" s="1"/>
  <c r="DI72" i="57"/>
  <c r="G74" i="57" s="1"/>
  <c r="DJ72" i="57"/>
  <c r="H74" i="57" s="1"/>
  <c r="DK72" i="57"/>
  <c r="DL72" i="57"/>
  <c r="I74" i="57" s="1"/>
  <c r="DN72" i="57"/>
  <c r="DO72" i="57"/>
  <c r="DP72" i="57"/>
  <c r="N74" i="57" s="1"/>
  <c r="DQ72" i="57"/>
  <c r="O74" i="57" s="1"/>
  <c r="DR72" i="57"/>
  <c r="DS72" i="57"/>
  <c r="DT72" i="57"/>
  <c r="Q74" i="57" s="1"/>
  <c r="DV72" i="57"/>
  <c r="DW72" i="57"/>
  <c r="DX72" i="57"/>
  <c r="DY72" i="57"/>
  <c r="DZ72" i="57"/>
  <c r="EA72" i="57"/>
  <c r="EB72" i="57"/>
  <c r="EC72" i="57"/>
  <c r="CJ73" i="57"/>
  <c r="R75" i="57" s="1"/>
  <c r="CK73" i="57"/>
  <c r="CL73" i="57"/>
  <c r="CM73" i="57"/>
  <c r="CN73" i="57"/>
  <c r="CP73" i="57"/>
  <c r="CQ73" i="57"/>
  <c r="CR73" i="57"/>
  <c r="B75" i="57" s="1"/>
  <c r="CS73" i="57"/>
  <c r="CT73" i="57"/>
  <c r="CU73" i="57"/>
  <c r="CV73" i="57"/>
  <c r="E75" i="57" s="1"/>
  <c r="CX73" i="57"/>
  <c r="CY73" i="57"/>
  <c r="CZ73" i="57"/>
  <c r="DA73" i="57"/>
  <c r="DB73" i="57"/>
  <c r="DC73" i="57"/>
  <c r="DD73" i="57"/>
  <c r="DF73" i="57"/>
  <c r="DG73" i="57"/>
  <c r="DH73" i="57"/>
  <c r="F75" i="57" s="1"/>
  <c r="DI73" i="57"/>
  <c r="G75" i="57" s="1"/>
  <c r="DJ73" i="57"/>
  <c r="H75" i="57" s="1"/>
  <c r="DK73" i="57"/>
  <c r="DL73" i="57"/>
  <c r="I75" i="57" s="1"/>
  <c r="DN73" i="57"/>
  <c r="DO73" i="57"/>
  <c r="DP73" i="57"/>
  <c r="N75" i="57" s="1"/>
  <c r="DQ73" i="57"/>
  <c r="O75" i="57" s="1"/>
  <c r="DR73" i="57"/>
  <c r="DS73" i="57"/>
  <c r="DT73" i="57"/>
  <c r="Q75" i="57" s="1"/>
  <c r="DV73" i="57"/>
  <c r="DW73" i="57"/>
  <c r="DX73" i="57"/>
  <c r="DY73" i="57"/>
  <c r="DZ73" i="57"/>
  <c r="EA73" i="57"/>
  <c r="EB73" i="57"/>
  <c r="EC73" i="57"/>
  <c r="CJ74" i="57"/>
  <c r="R76" i="57" s="1"/>
  <c r="CK74" i="57"/>
  <c r="CL74" i="57"/>
  <c r="CM74" i="57"/>
  <c r="CN74" i="57"/>
  <c r="CP74" i="57"/>
  <c r="CQ74" i="57"/>
  <c r="CR74" i="57"/>
  <c r="B76" i="57" s="1"/>
  <c r="CS74" i="57"/>
  <c r="CT74" i="57"/>
  <c r="CU74" i="57"/>
  <c r="CV74" i="57"/>
  <c r="E76" i="57" s="1"/>
  <c r="CX74" i="57"/>
  <c r="CY74" i="57"/>
  <c r="CZ74" i="57"/>
  <c r="DA74" i="57"/>
  <c r="DB74" i="57"/>
  <c r="DC74" i="57"/>
  <c r="DD74" i="57"/>
  <c r="DF74" i="57"/>
  <c r="DG74" i="57"/>
  <c r="DH74" i="57"/>
  <c r="F76" i="57" s="1"/>
  <c r="DI74" i="57"/>
  <c r="G76" i="57" s="1"/>
  <c r="DJ74" i="57"/>
  <c r="H76" i="57" s="1"/>
  <c r="DK74" i="57"/>
  <c r="DL74" i="57"/>
  <c r="I76" i="57" s="1"/>
  <c r="DN74" i="57"/>
  <c r="DO74" i="57"/>
  <c r="DP74" i="57"/>
  <c r="N76" i="57" s="1"/>
  <c r="DQ74" i="57"/>
  <c r="O76" i="57" s="1"/>
  <c r="DR74" i="57"/>
  <c r="DS74" i="57"/>
  <c r="DT74" i="57"/>
  <c r="Q76" i="57" s="1"/>
  <c r="DV74" i="57"/>
  <c r="DW74" i="57"/>
  <c r="DX74" i="57"/>
  <c r="DY74" i="57"/>
  <c r="DZ74" i="57"/>
  <c r="EA74" i="57"/>
  <c r="EB74" i="57"/>
  <c r="EC74" i="57"/>
  <c r="CJ75" i="57"/>
  <c r="R77" i="57" s="1"/>
  <c r="CK75" i="57"/>
  <c r="CL75" i="57"/>
  <c r="CM75" i="57"/>
  <c r="CN75" i="57"/>
  <c r="CP75" i="57"/>
  <c r="CQ75" i="57"/>
  <c r="CR75" i="57"/>
  <c r="B77" i="57" s="1"/>
  <c r="CS75" i="57"/>
  <c r="CT75" i="57"/>
  <c r="CU75" i="57"/>
  <c r="CV75" i="57"/>
  <c r="E77" i="57" s="1"/>
  <c r="CX75" i="57"/>
  <c r="CY75" i="57"/>
  <c r="CZ75" i="57"/>
  <c r="DA75" i="57"/>
  <c r="DB75" i="57"/>
  <c r="DC75" i="57"/>
  <c r="DD75" i="57"/>
  <c r="DF75" i="57"/>
  <c r="DG75" i="57"/>
  <c r="DH75" i="57"/>
  <c r="F77" i="57" s="1"/>
  <c r="DI75" i="57"/>
  <c r="G77" i="57" s="1"/>
  <c r="DJ75" i="57"/>
  <c r="H77" i="57" s="1"/>
  <c r="DK75" i="57"/>
  <c r="DL75" i="57"/>
  <c r="I77" i="57" s="1"/>
  <c r="DN75" i="57"/>
  <c r="DO75" i="57"/>
  <c r="DP75" i="57"/>
  <c r="N77" i="57" s="1"/>
  <c r="DQ75" i="57"/>
  <c r="O77" i="57" s="1"/>
  <c r="DR75" i="57"/>
  <c r="DS75" i="57"/>
  <c r="DT75" i="57"/>
  <c r="Q77" i="57" s="1"/>
  <c r="DV75" i="57"/>
  <c r="DW75" i="57"/>
  <c r="DX75" i="57"/>
  <c r="DY75" i="57"/>
  <c r="DZ75" i="57"/>
  <c r="EA75" i="57"/>
  <c r="EB75" i="57"/>
  <c r="EC75" i="57"/>
  <c r="ED75" i="57"/>
  <c r="CJ76" i="57"/>
  <c r="R78" i="57" s="1"/>
  <c r="CK76" i="57"/>
  <c r="CL76" i="57"/>
  <c r="CM76" i="57"/>
  <c r="CN76" i="57"/>
  <c r="CP76" i="57"/>
  <c r="CQ76" i="57"/>
  <c r="CR76" i="57"/>
  <c r="B78" i="57" s="1"/>
  <c r="CS76" i="57"/>
  <c r="CT76" i="57"/>
  <c r="CU76" i="57"/>
  <c r="CV76" i="57"/>
  <c r="E78" i="57" s="1"/>
  <c r="CX76" i="57"/>
  <c r="CY76" i="57"/>
  <c r="CZ76" i="57"/>
  <c r="DA76" i="57"/>
  <c r="DB76" i="57"/>
  <c r="DC76" i="57"/>
  <c r="DD76" i="57"/>
  <c r="DF76" i="57"/>
  <c r="DG76" i="57"/>
  <c r="DH76" i="57"/>
  <c r="F78" i="57" s="1"/>
  <c r="DI76" i="57"/>
  <c r="G78" i="57" s="1"/>
  <c r="DJ76" i="57"/>
  <c r="H78" i="57" s="1"/>
  <c r="DK76" i="57"/>
  <c r="DL76" i="57"/>
  <c r="I78" i="57" s="1"/>
  <c r="DN76" i="57"/>
  <c r="DO76" i="57"/>
  <c r="DP76" i="57"/>
  <c r="N78" i="57" s="1"/>
  <c r="DQ76" i="57"/>
  <c r="O78" i="57" s="1"/>
  <c r="DR76" i="57"/>
  <c r="DS76" i="57"/>
  <c r="DT76" i="57"/>
  <c r="Q78" i="57" s="1"/>
  <c r="DV76" i="57"/>
  <c r="DW76" i="57"/>
  <c r="DX76" i="57"/>
  <c r="DY76" i="57"/>
  <c r="DZ76" i="57"/>
  <c r="EA76" i="57"/>
  <c r="EB76" i="57"/>
  <c r="EC76" i="57"/>
  <c r="ED76" i="57"/>
  <c r="CJ77" i="57"/>
  <c r="R79" i="57" s="1"/>
  <c r="CK77" i="57"/>
  <c r="CL77" i="57"/>
  <c r="CM77" i="57"/>
  <c r="CN77" i="57"/>
  <c r="CP77" i="57"/>
  <c r="CQ77" i="57"/>
  <c r="CR77" i="57"/>
  <c r="B79" i="57" s="1"/>
  <c r="CS77" i="57"/>
  <c r="CT77" i="57"/>
  <c r="CU77" i="57"/>
  <c r="CV77" i="57"/>
  <c r="E79" i="57" s="1"/>
  <c r="CX77" i="57"/>
  <c r="CY77" i="57"/>
  <c r="CZ77" i="57"/>
  <c r="DA77" i="57"/>
  <c r="DB77" i="57"/>
  <c r="DC77" i="57"/>
  <c r="DD77" i="57"/>
  <c r="DF77" i="57"/>
  <c r="DG77" i="57"/>
  <c r="DH77" i="57"/>
  <c r="F79" i="57" s="1"/>
  <c r="DI77" i="57"/>
  <c r="G79" i="57" s="1"/>
  <c r="DJ77" i="57"/>
  <c r="H79" i="57" s="1"/>
  <c r="DK77" i="57"/>
  <c r="DL77" i="57"/>
  <c r="I79" i="57" s="1"/>
  <c r="DN77" i="57"/>
  <c r="DO77" i="57"/>
  <c r="DP77" i="57"/>
  <c r="N79" i="57" s="1"/>
  <c r="DQ77" i="57"/>
  <c r="O79" i="57" s="1"/>
  <c r="DR77" i="57"/>
  <c r="DS77" i="57"/>
  <c r="DT77" i="57"/>
  <c r="Q79" i="57" s="1"/>
  <c r="DV77" i="57"/>
  <c r="DW77" i="57"/>
  <c r="DX77" i="57"/>
  <c r="DY77" i="57"/>
  <c r="DZ77" i="57"/>
  <c r="EA77" i="57"/>
  <c r="EB77" i="57"/>
  <c r="EC77" i="57"/>
  <c r="ED77" i="57"/>
  <c r="CJ78" i="57"/>
  <c r="R80" i="57" s="1"/>
  <c r="CK78" i="57"/>
  <c r="CL78" i="57"/>
  <c r="CM78" i="57"/>
  <c r="CN78" i="57"/>
  <c r="CP78" i="57"/>
  <c r="CQ78" i="57"/>
  <c r="CR78" i="57"/>
  <c r="B80" i="57" s="1"/>
  <c r="CS78" i="57"/>
  <c r="CT78" i="57"/>
  <c r="CU78" i="57"/>
  <c r="CV78" i="57"/>
  <c r="E80" i="57" s="1"/>
  <c r="CX78" i="57"/>
  <c r="CY78" i="57"/>
  <c r="CZ78" i="57"/>
  <c r="DA78" i="57"/>
  <c r="DB78" i="57"/>
  <c r="DC78" i="57"/>
  <c r="DD78" i="57"/>
  <c r="DF78" i="57"/>
  <c r="DG78" i="57"/>
  <c r="DH78" i="57"/>
  <c r="F80" i="57" s="1"/>
  <c r="DI78" i="57"/>
  <c r="G80" i="57" s="1"/>
  <c r="DJ78" i="57"/>
  <c r="H80" i="57" s="1"/>
  <c r="DK78" i="57"/>
  <c r="DL78" i="57"/>
  <c r="I80" i="57" s="1"/>
  <c r="DN78" i="57"/>
  <c r="DO78" i="57"/>
  <c r="DP78" i="57"/>
  <c r="N80" i="57" s="1"/>
  <c r="DQ78" i="57"/>
  <c r="O80" i="57" s="1"/>
  <c r="DR78" i="57"/>
  <c r="DS78" i="57"/>
  <c r="DT78" i="57"/>
  <c r="Q80" i="57" s="1"/>
  <c r="DV78" i="57"/>
  <c r="DW78" i="57"/>
  <c r="DX78" i="57"/>
  <c r="DY78" i="57"/>
  <c r="DZ78" i="57"/>
  <c r="EA78" i="57"/>
  <c r="EB78" i="57"/>
  <c r="EC78" i="57"/>
  <c r="ED78" i="57"/>
  <c r="CJ79" i="57"/>
  <c r="R81" i="57" s="1"/>
  <c r="CK79" i="57"/>
  <c r="CL79" i="57"/>
  <c r="CM79" i="57"/>
  <c r="CN79" i="57"/>
  <c r="CP79" i="57"/>
  <c r="CQ79" i="57"/>
  <c r="CR79" i="57"/>
  <c r="B81" i="57" s="1"/>
  <c r="CS79" i="57"/>
  <c r="CT79" i="57"/>
  <c r="CU79" i="57"/>
  <c r="CV79" i="57"/>
  <c r="E81" i="57" s="1"/>
  <c r="CX79" i="57"/>
  <c r="CY79" i="57"/>
  <c r="CZ79" i="57"/>
  <c r="DA79" i="57"/>
  <c r="DB79" i="57"/>
  <c r="DC79" i="57"/>
  <c r="DD79" i="57"/>
  <c r="DE79" i="57"/>
  <c r="DF79" i="57"/>
  <c r="DG79" i="57"/>
  <c r="DH79" i="57"/>
  <c r="F81" i="57" s="1"/>
  <c r="DI79" i="57"/>
  <c r="G81" i="57" s="1"/>
  <c r="DJ79" i="57"/>
  <c r="H81" i="57" s="1"/>
  <c r="DK79" i="57"/>
  <c r="DL79" i="57"/>
  <c r="I81" i="57" s="1"/>
  <c r="DN79" i="57"/>
  <c r="DO79" i="57"/>
  <c r="DP79" i="57"/>
  <c r="N81" i="57" s="1"/>
  <c r="DQ79" i="57"/>
  <c r="O81" i="57" s="1"/>
  <c r="DR79" i="57"/>
  <c r="DS79" i="57"/>
  <c r="DT79" i="57"/>
  <c r="Q81" i="57" s="1"/>
  <c r="DV79" i="57"/>
  <c r="DW79" i="57"/>
  <c r="DX79" i="57"/>
  <c r="DY79" i="57"/>
  <c r="DZ79" i="57"/>
  <c r="EA79" i="57"/>
  <c r="EB79" i="57"/>
  <c r="EC79" i="57"/>
  <c r="ED79" i="57"/>
  <c r="CJ80" i="57"/>
  <c r="R82" i="57" s="1"/>
  <c r="CK80" i="57"/>
  <c r="CL80" i="57"/>
  <c r="CM80" i="57"/>
  <c r="CN80" i="57"/>
  <c r="CP80" i="57"/>
  <c r="CQ80" i="57"/>
  <c r="CR80" i="57"/>
  <c r="B82" i="57" s="1"/>
  <c r="CS80" i="57"/>
  <c r="CT80" i="57"/>
  <c r="CU80" i="57"/>
  <c r="CV80" i="57"/>
  <c r="E82" i="57" s="1"/>
  <c r="CX80" i="57"/>
  <c r="CY80" i="57"/>
  <c r="CZ80" i="57"/>
  <c r="DA80" i="57"/>
  <c r="DB80" i="57"/>
  <c r="DC80" i="57"/>
  <c r="DD80" i="57"/>
  <c r="DE80" i="57"/>
  <c r="DF80" i="57"/>
  <c r="DG80" i="57"/>
  <c r="DH80" i="57"/>
  <c r="F82" i="57" s="1"/>
  <c r="DI80" i="57"/>
  <c r="G82" i="57" s="1"/>
  <c r="DJ80" i="57"/>
  <c r="H82" i="57" s="1"/>
  <c r="DK80" i="57"/>
  <c r="DL80" i="57"/>
  <c r="I82" i="57" s="1"/>
  <c r="DN80" i="57"/>
  <c r="DO80" i="57"/>
  <c r="DP80" i="57"/>
  <c r="N82" i="57" s="1"/>
  <c r="DQ80" i="57"/>
  <c r="O82" i="57" s="1"/>
  <c r="DR80" i="57"/>
  <c r="DS80" i="57"/>
  <c r="DT80" i="57"/>
  <c r="Q82" i="57" s="1"/>
  <c r="DV80" i="57"/>
  <c r="DW80" i="57"/>
  <c r="DX80" i="57"/>
  <c r="DY80" i="57"/>
  <c r="DZ80" i="57"/>
  <c r="EA80" i="57"/>
  <c r="EB80" i="57"/>
  <c r="EC80" i="57"/>
  <c r="ED80" i="57"/>
  <c r="CJ81" i="57"/>
  <c r="R83" i="57" s="1"/>
  <c r="CK81" i="57"/>
  <c r="CL81" i="57"/>
  <c r="CM81" i="57"/>
  <c r="CN81" i="57"/>
  <c r="CP81" i="57"/>
  <c r="CQ81" i="57"/>
  <c r="CR81" i="57"/>
  <c r="B83" i="57" s="1"/>
  <c r="CS81" i="57"/>
  <c r="CT81" i="57"/>
  <c r="CU81" i="57"/>
  <c r="CV81" i="57"/>
  <c r="E83" i="57" s="1"/>
  <c r="CX81" i="57"/>
  <c r="CY81" i="57"/>
  <c r="CZ81" i="57"/>
  <c r="DA81" i="57"/>
  <c r="DB81" i="57"/>
  <c r="DC81" i="57"/>
  <c r="DD81" i="57"/>
  <c r="DF81" i="57"/>
  <c r="DG81" i="57"/>
  <c r="DH81" i="57"/>
  <c r="F83" i="57" s="1"/>
  <c r="DI81" i="57"/>
  <c r="G83" i="57" s="1"/>
  <c r="DJ81" i="57"/>
  <c r="H83" i="57" s="1"/>
  <c r="DK81" i="57"/>
  <c r="DL81" i="57"/>
  <c r="I83" i="57" s="1"/>
  <c r="DN81" i="57"/>
  <c r="DO81" i="57"/>
  <c r="DP81" i="57"/>
  <c r="N83" i="57" s="1"/>
  <c r="DQ81" i="57"/>
  <c r="O83" i="57" s="1"/>
  <c r="DR81" i="57"/>
  <c r="DS81" i="57"/>
  <c r="DT81" i="57"/>
  <c r="Q83" i="57" s="1"/>
  <c r="DV81" i="57"/>
  <c r="DW81" i="57"/>
  <c r="DX81" i="57"/>
  <c r="DY81" i="57"/>
  <c r="DZ81" i="57"/>
  <c r="EA81" i="57"/>
  <c r="EB81" i="57"/>
  <c r="EC81" i="57"/>
  <c r="ED81" i="57"/>
  <c r="CJ82" i="57"/>
  <c r="R84" i="57" s="1"/>
  <c r="CK82" i="57"/>
  <c r="CL82" i="57"/>
  <c r="CM82" i="57"/>
  <c r="CN82" i="57"/>
  <c r="CP82" i="57"/>
  <c r="CQ82" i="57"/>
  <c r="CR82" i="57"/>
  <c r="B84" i="57" s="1"/>
  <c r="CS82" i="57"/>
  <c r="CT82" i="57"/>
  <c r="CU82" i="57"/>
  <c r="CV82" i="57"/>
  <c r="E84" i="57" s="1"/>
  <c r="CX82" i="57"/>
  <c r="CY82" i="57"/>
  <c r="CZ82" i="57"/>
  <c r="DA82" i="57"/>
  <c r="DB82" i="57"/>
  <c r="DC82" i="57"/>
  <c r="DD82" i="57"/>
  <c r="DF82" i="57"/>
  <c r="DG82" i="57"/>
  <c r="DH82" i="57"/>
  <c r="F84" i="57" s="1"/>
  <c r="DI82" i="57"/>
  <c r="G84" i="57" s="1"/>
  <c r="DJ82" i="57"/>
  <c r="H84" i="57" s="1"/>
  <c r="DK82" i="57"/>
  <c r="DL82" i="57"/>
  <c r="I84" i="57" s="1"/>
  <c r="DN82" i="57"/>
  <c r="DO82" i="57"/>
  <c r="DP82" i="57"/>
  <c r="N84" i="57" s="1"/>
  <c r="DQ82" i="57"/>
  <c r="O84" i="57" s="1"/>
  <c r="DR82" i="57"/>
  <c r="DS82" i="57"/>
  <c r="DT82" i="57"/>
  <c r="Q84" i="57" s="1"/>
  <c r="DV82" i="57"/>
  <c r="DW82" i="57"/>
  <c r="DX82" i="57"/>
  <c r="DY82" i="57"/>
  <c r="DZ82" i="57"/>
  <c r="EA82" i="57"/>
  <c r="EB82" i="57"/>
  <c r="EC82" i="57"/>
  <c r="ED82" i="57"/>
  <c r="CJ83" i="57"/>
  <c r="R85" i="57" s="1"/>
  <c r="CK83" i="57"/>
  <c r="CL83" i="57"/>
  <c r="CM83" i="57"/>
  <c r="CN83" i="57"/>
  <c r="CP83" i="57"/>
  <c r="CQ83" i="57"/>
  <c r="CR83" i="57"/>
  <c r="B85" i="57" s="1"/>
  <c r="CS83" i="57"/>
  <c r="CT83" i="57"/>
  <c r="CU83" i="57"/>
  <c r="CV83" i="57"/>
  <c r="E85" i="57" s="1"/>
  <c r="CX83" i="57"/>
  <c r="CY83" i="57"/>
  <c r="CZ83" i="57"/>
  <c r="DA83" i="57"/>
  <c r="DB83" i="57"/>
  <c r="DC83" i="57"/>
  <c r="DD83" i="57"/>
  <c r="DF83" i="57"/>
  <c r="DG83" i="57"/>
  <c r="DH83" i="57"/>
  <c r="F85" i="57" s="1"/>
  <c r="DI83" i="57"/>
  <c r="G85" i="57" s="1"/>
  <c r="DJ83" i="57"/>
  <c r="H85" i="57" s="1"/>
  <c r="DK83" i="57"/>
  <c r="DL83" i="57"/>
  <c r="I85" i="57" s="1"/>
  <c r="DN83" i="57"/>
  <c r="DO83" i="57"/>
  <c r="DP83" i="57"/>
  <c r="N85" i="57" s="1"/>
  <c r="DQ83" i="57"/>
  <c r="O85" i="57" s="1"/>
  <c r="DR83" i="57"/>
  <c r="DS83" i="57"/>
  <c r="DT83" i="57"/>
  <c r="Q85" i="57" s="1"/>
  <c r="DV83" i="57"/>
  <c r="DW83" i="57"/>
  <c r="DX83" i="57"/>
  <c r="DY83" i="57"/>
  <c r="DZ83" i="57"/>
  <c r="EA83" i="57"/>
  <c r="EB83" i="57"/>
  <c r="EC83" i="57"/>
  <c r="ED83" i="57"/>
  <c r="CJ84" i="57"/>
  <c r="R86" i="57" s="1"/>
  <c r="CK84" i="57"/>
  <c r="CL84" i="57"/>
  <c r="CM84" i="57"/>
  <c r="CN84" i="57"/>
  <c r="CP84" i="57"/>
  <c r="CQ84" i="57"/>
  <c r="CR84" i="57"/>
  <c r="B86" i="57" s="1"/>
  <c r="CS84" i="57"/>
  <c r="CT84" i="57"/>
  <c r="CU84" i="57"/>
  <c r="CV84" i="57"/>
  <c r="E86" i="57" s="1"/>
  <c r="CX84" i="57"/>
  <c r="CY84" i="57"/>
  <c r="CZ84" i="57"/>
  <c r="DA84" i="57"/>
  <c r="DB84" i="57"/>
  <c r="DC84" i="57"/>
  <c r="DD84" i="57"/>
  <c r="DF84" i="57"/>
  <c r="DG84" i="57"/>
  <c r="DH84" i="57"/>
  <c r="F86" i="57" s="1"/>
  <c r="DI84" i="57"/>
  <c r="G86" i="57" s="1"/>
  <c r="DJ84" i="57"/>
  <c r="H86" i="57" s="1"/>
  <c r="DK84" i="57"/>
  <c r="DL84" i="57"/>
  <c r="I86" i="57" s="1"/>
  <c r="DN84" i="57"/>
  <c r="DO84" i="57"/>
  <c r="DP84" i="57"/>
  <c r="N86" i="57" s="1"/>
  <c r="DQ84" i="57"/>
  <c r="O86" i="57" s="1"/>
  <c r="DR84" i="57"/>
  <c r="DS84" i="57"/>
  <c r="DT84" i="57"/>
  <c r="Q86" i="57" s="1"/>
  <c r="DV84" i="57"/>
  <c r="DW84" i="57"/>
  <c r="DX84" i="57"/>
  <c r="DY84" i="57"/>
  <c r="DZ84" i="57"/>
  <c r="EA84" i="57"/>
  <c r="EB84" i="57"/>
  <c r="EC84" i="57"/>
  <c r="ED84" i="57"/>
  <c r="CJ85" i="57"/>
  <c r="R87" i="57" s="1"/>
  <c r="CK85" i="57"/>
  <c r="CL85" i="57"/>
  <c r="CM85" i="57"/>
  <c r="CN85" i="57"/>
  <c r="CP85" i="57"/>
  <c r="CQ85" i="57"/>
  <c r="CR85" i="57"/>
  <c r="B87" i="57" s="1"/>
  <c r="CS85" i="57"/>
  <c r="CT85" i="57"/>
  <c r="CU85" i="57"/>
  <c r="CV85" i="57"/>
  <c r="E87" i="57" s="1"/>
  <c r="CX85" i="57"/>
  <c r="CY85" i="57"/>
  <c r="CZ85" i="57"/>
  <c r="DA85" i="57"/>
  <c r="DB85" i="57"/>
  <c r="DC85" i="57"/>
  <c r="DD85" i="57"/>
  <c r="DF85" i="57"/>
  <c r="DG85" i="57"/>
  <c r="DH85" i="57"/>
  <c r="F87" i="57" s="1"/>
  <c r="DI85" i="57"/>
  <c r="G87" i="57" s="1"/>
  <c r="DJ85" i="57"/>
  <c r="H87" i="57" s="1"/>
  <c r="DK85" i="57"/>
  <c r="DL85" i="57"/>
  <c r="I87" i="57" s="1"/>
  <c r="DN85" i="57"/>
  <c r="DO85" i="57"/>
  <c r="DP85" i="57"/>
  <c r="N87" i="57" s="1"/>
  <c r="DQ85" i="57"/>
  <c r="O87" i="57" s="1"/>
  <c r="DR85" i="57"/>
  <c r="DS85" i="57"/>
  <c r="DT85" i="57"/>
  <c r="Q87" i="57" s="1"/>
  <c r="DV85" i="57"/>
  <c r="DW85" i="57"/>
  <c r="DX85" i="57"/>
  <c r="DY85" i="57"/>
  <c r="DZ85" i="57"/>
  <c r="EA85" i="57"/>
  <c r="EB85" i="57"/>
  <c r="EC85" i="57"/>
  <c r="ED85" i="57"/>
  <c r="CJ86" i="57"/>
  <c r="R88" i="57" s="1"/>
  <c r="CK86" i="57"/>
  <c r="CL86" i="57"/>
  <c r="CM86" i="57"/>
  <c r="CN86" i="57"/>
  <c r="CP86" i="57"/>
  <c r="CQ86" i="57"/>
  <c r="CR86" i="57"/>
  <c r="B88" i="57" s="1"/>
  <c r="CS86" i="57"/>
  <c r="CT86" i="57"/>
  <c r="CU86" i="57"/>
  <c r="CV86" i="57"/>
  <c r="E88" i="57" s="1"/>
  <c r="CX86" i="57"/>
  <c r="CY86" i="57"/>
  <c r="CZ86" i="57"/>
  <c r="DA86" i="57"/>
  <c r="DB86" i="57"/>
  <c r="DC86" i="57"/>
  <c r="DD86" i="57"/>
  <c r="DF86" i="57"/>
  <c r="DG86" i="57"/>
  <c r="DH86" i="57"/>
  <c r="F88" i="57" s="1"/>
  <c r="DI86" i="57"/>
  <c r="G88" i="57" s="1"/>
  <c r="DJ86" i="57"/>
  <c r="H88" i="57" s="1"/>
  <c r="DK86" i="57"/>
  <c r="DL86" i="57"/>
  <c r="I88" i="57" s="1"/>
  <c r="DN86" i="57"/>
  <c r="DO86" i="57"/>
  <c r="DP86" i="57"/>
  <c r="N88" i="57" s="1"/>
  <c r="DQ86" i="57"/>
  <c r="O88" i="57" s="1"/>
  <c r="DR86" i="57"/>
  <c r="DS86" i="57"/>
  <c r="DT86" i="57"/>
  <c r="Q88" i="57" s="1"/>
  <c r="DV86" i="57"/>
  <c r="DW86" i="57"/>
  <c r="DX86" i="57"/>
  <c r="DY86" i="57"/>
  <c r="DZ86" i="57"/>
  <c r="EA86" i="57"/>
  <c r="EB86" i="57"/>
  <c r="EC86" i="57"/>
  <c r="ED86" i="57"/>
  <c r="CJ87" i="57"/>
  <c r="R89" i="57" s="1"/>
  <c r="CK87" i="57"/>
  <c r="CL87" i="57"/>
  <c r="CM87" i="57"/>
  <c r="CN87" i="57"/>
  <c r="CP87" i="57"/>
  <c r="CQ87" i="57"/>
  <c r="CR87" i="57"/>
  <c r="B89" i="57" s="1"/>
  <c r="CS87" i="57"/>
  <c r="CT87" i="57"/>
  <c r="CU87" i="57"/>
  <c r="CV87" i="57"/>
  <c r="E89" i="57" s="1"/>
  <c r="CX87" i="57"/>
  <c r="CY87" i="57"/>
  <c r="CZ87" i="57"/>
  <c r="DA87" i="57"/>
  <c r="DB87" i="57"/>
  <c r="DC87" i="57"/>
  <c r="DD87" i="57"/>
  <c r="DE87" i="57"/>
  <c r="DF87" i="57"/>
  <c r="DG87" i="57"/>
  <c r="DH87" i="57"/>
  <c r="F89" i="57" s="1"/>
  <c r="DI87" i="57"/>
  <c r="G89" i="57" s="1"/>
  <c r="DJ87" i="57"/>
  <c r="H89" i="57" s="1"/>
  <c r="DK87" i="57"/>
  <c r="DL87" i="57"/>
  <c r="I89" i="57" s="1"/>
  <c r="DM87" i="57"/>
  <c r="DN87" i="57"/>
  <c r="DO87" i="57"/>
  <c r="DP87" i="57"/>
  <c r="N89" i="57" s="1"/>
  <c r="DQ87" i="57"/>
  <c r="O89" i="57" s="1"/>
  <c r="DR87" i="57"/>
  <c r="DS87" i="57"/>
  <c r="DT87" i="57"/>
  <c r="Q89" i="57" s="1"/>
  <c r="DV87" i="57"/>
  <c r="DW87" i="57"/>
  <c r="DX87" i="57"/>
  <c r="DY87" i="57"/>
  <c r="DZ87" i="57"/>
  <c r="EA87" i="57"/>
  <c r="EB87" i="57"/>
  <c r="EC87" i="57"/>
  <c r="ED87" i="57"/>
  <c r="CJ88" i="57"/>
  <c r="R90" i="57" s="1"/>
  <c r="CK88" i="57"/>
  <c r="CL88" i="57"/>
  <c r="CM88" i="57"/>
  <c r="CN88" i="57"/>
  <c r="CP88" i="57"/>
  <c r="CQ88" i="57"/>
  <c r="CR88" i="57"/>
  <c r="B90" i="57" s="1"/>
  <c r="CS88" i="57"/>
  <c r="CT88" i="57"/>
  <c r="CU88" i="57"/>
  <c r="CV88" i="57"/>
  <c r="E90" i="57" s="1"/>
  <c r="CX88" i="57"/>
  <c r="CY88" i="57"/>
  <c r="CZ88" i="57"/>
  <c r="DA88" i="57"/>
  <c r="DB88" i="57"/>
  <c r="DC88" i="57"/>
  <c r="DD88" i="57"/>
  <c r="DE88" i="57"/>
  <c r="DF88" i="57"/>
  <c r="DG88" i="57"/>
  <c r="DH88" i="57"/>
  <c r="F90" i="57" s="1"/>
  <c r="DI88" i="57"/>
  <c r="G90" i="57" s="1"/>
  <c r="DJ88" i="57"/>
  <c r="H90" i="57" s="1"/>
  <c r="DK88" i="57"/>
  <c r="DL88" i="57"/>
  <c r="I90" i="57" s="1"/>
  <c r="DN88" i="57"/>
  <c r="DO88" i="57"/>
  <c r="DP88" i="57"/>
  <c r="N90" i="57" s="1"/>
  <c r="DQ88" i="57"/>
  <c r="O90" i="57" s="1"/>
  <c r="DR88" i="57"/>
  <c r="DS88" i="57"/>
  <c r="DT88" i="57"/>
  <c r="Q90" i="57" s="1"/>
  <c r="DV88" i="57"/>
  <c r="DW88" i="57"/>
  <c r="DX88" i="57"/>
  <c r="DY88" i="57"/>
  <c r="DZ88" i="57"/>
  <c r="EA88" i="57"/>
  <c r="EB88" i="57"/>
  <c r="EC88" i="57"/>
  <c r="ED88" i="57"/>
  <c r="CJ89" i="57"/>
  <c r="R91" i="57" s="1"/>
  <c r="CK89" i="57"/>
  <c r="CL89" i="57"/>
  <c r="CM89" i="57"/>
  <c r="CN89" i="57"/>
  <c r="CP89" i="57"/>
  <c r="CQ89" i="57"/>
  <c r="CR89" i="57"/>
  <c r="B91" i="57" s="1"/>
  <c r="CS89" i="57"/>
  <c r="CT89" i="57"/>
  <c r="CU89" i="57"/>
  <c r="CV89" i="57"/>
  <c r="E91" i="57" s="1"/>
  <c r="CX89" i="57"/>
  <c r="CY89" i="57"/>
  <c r="CZ89" i="57"/>
  <c r="DA89" i="57"/>
  <c r="DB89" i="57"/>
  <c r="DC89" i="57"/>
  <c r="DD89" i="57"/>
  <c r="DF89" i="57"/>
  <c r="DG89" i="57"/>
  <c r="DH89" i="57"/>
  <c r="F91" i="57" s="1"/>
  <c r="DI89" i="57"/>
  <c r="G91" i="57" s="1"/>
  <c r="DJ89" i="57"/>
  <c r="H91" i="57" s="1"/>
  <c r="DK89" i="57"/>
  <c r="DL89" i="57"/>
  <c r="I91" i="57" s="1"/>
  <c r="DN89" i="57"/>
  <c r="DO89" i="57"/>
  <c r="DP89" i="57"/>
  <c r="N91" i="57" s="1"/>
  <c r="DQ89" i="57"/>
  <c r="O91" i="57" s="1"/>
  <c r="DR89" i="57"/>
  <c r="DS89" i="57"/>
  <c r="DT89" i="57"/>
  <c r="Q91" i="57" s="1"/>
  <c r="DV89" i="57"/>
  <c r="DW89" i="57"/>
  <c r="DX89" i="57"/>
  <c r="DY89" i="57"/>
  <c r="DZ89" i="57"/>
  <c r="EA89" i="57"/>
  <c r="EB89" i="57"/>
  <c r="EC89" i="57"/>
  <c r="ED89" i="57"/>
  <c r="CJ90" i="57"/>
  <c r="R92" i="57" s="1"/>
  <c r="CK90" i="57"/>
  <c r="S92" i="57" s="1"/>
  <c r="CL90" i="57"/>
  <c r="T92" i="57" s="1"/>
  <c r="CM90" i="57"/>
  <c r="CN90" i="57"/>
  <c r="U92" i="57" s="1"/>
  <c r="CP90" i="57"/>
  <c r="CQ90" i="57"/>
  <c r="CR90" i="57"/>
  <c r="B92" i="57" s="1"/>
  <c r="CS90" i="57"/>
  <c r="C92" i="57" s="1"/>
  <c r="CT90" i="57"/>
  <c r="D92" i="57" s="1"/>
  <c r="CU90" i="57"/>
  <c r="CV90" i="57"/>
  <c r="CX90" i="57"/>
  <c r="CY90" i="57"/>
  <c r="CZ90" i="57"/>
  <c r="J92" i="57" s="1"/>
  <c r="DA90" i="57"/>
  <c r="K92" i="57" s="1"/>
  <c r="DB90" i="57"/>
  <c r="L92" i="57" s="1"/>
  <c r="DC90" i="57"/>
  <c r="M92" i="57" s="1"/>
  <c r="DD90" i="57"/>
  <c r="DF90" i="57"/>
  <c r="P92" i="57" s="1"/>
  <c r="DG90" i="57"/>
  <c r="DH90" i="57"/>
  <c r="F92" i="57" s="1"/>
  <c r="DI90" i="57"/>
  <c r="G92" i="57" s="1"/>
  <c r="DJ90" i="57"/>
  <c r="H92" i="57" s="1"/>
  <c r="DK90" i="57"/>
  <c r="DL90" i="57"/>
  <c r="I92" i="57" s="1"/>
  <c r="DN90" i="57"/>
  <c r="DO90" i="57"/>
  <c r="DP90" i="57"/>
  <c r="N92" i="57" s="1"/>
  <c r="DQ90" i="57"/>
  <c r="O92" i="57" s="1"/>
  <c r="DR90" i="57"/>
  <c r="DS90" i="57"/>
  <c r="DT90" i="57"/>
  <c r="Q92" i="57" s="1"/>
  <c r="DV90" i="57"/>
  <c r="DW90" i="57"/>
  <c r="DX90" i="57"/>
  <c r="DY90" i="57"/>
  <c r="DZ90" i="57"/>
  <c r="EA90" i="57"/>
  <c r="EB90" i="57"/>
  <c r="EC90" i="57"/>
  <c r="ED90" i="57"/>
  <c r="CJ91" i="57"/>
  <c r="R93" i="57" s="1"/>
  <c r="CK91" i="57"/>
  <c r="CL91" i="57"/>
  <c r="CM91" i="57"/>
  <c r="CN91" i="57"/>
  <c r="CP91" i="57"/>
  <c r="CQ91" i="57"/>
  <c r="CR91" i="57"/>
  <c r="B93" i="57" s="1"/>
  <c r="CS91" i="57"/>
  <c r="CT91" i="57"/>
  <c r="CU91" i="57"/>
  <c r="CV91" i="57"/>
  <c r="E93" i="57" s="1"/>
  <c r="CX91" i="57"/>
  <c r="CY91" i="57"/>
  <c r="CZ91" i="57"/>
  <c r="DA91" i="57"/>
  <c r="DB91" i="57"/>
  <c r="DC91" i="57"/>
  <c r="DD91" i="57"/>
  <c r="DF91" i="57"/>
  <c r="DG91" i="57"/>
  <c r="DH91" i="57"/>
  <c r="F93" i="57" s="1"/>
  <c r="DI91" i="57"/>
  <c r="G93" i="57" s="1"/>
  <c r="DJ91" i="57"/>
  <c r="H93" i="57" s="1"/>
  <c r="DK91" i="57"/>
  <c r="DL91" i="57"/>
  <c r="I93" i="57" s="1"/>
  <c r="DN91" i="57"/>
  <c r="DO91" i="57"/>
  <c r="DP91" i="57"/>
  <c r="N93" i="57" s="1"/>
  <c r="DQ91" i="57"/>
  <c r="O93" i="57" s="1"/>
  <c r="DR91" i="57"/>
  <c r="DS91" i="57"/>
  <c r="DT91" i="57"/>
  <c r="Q93" i="57" s="1"/>
  <c r="DV91" i="57"/>
  <c r="DW91" i="57"/>
  <c r="DX91" i="57"/>
  <c r="DY91" i="57"/>
  <c r="DZ91" i="57"/>
  <c r="EA91" i="57"/>
  <c r="EB91" i="57"/>
  <c r="EC91" i="57"/>
  <c r="ED91" i="57"/>
  <c r="CI57" i="57"/>
  <c r="CI58" i="57"/>
  <c r="CI59" i="57"/>
  <c r="CI60" i="57"/>
  <c r="CI61" i="57"/>
  <c r="CI62" i="57"/>
  <c r="CI63" i="57"/>
  <c r="CI64" i="57"/>
  <c r="CI65" i="57"/>
  <c r="CI66" i="57"/>
  <c r="CI67" i="57"/>
  <c r="CI68" i="57"/>
  <c r="CI69" i="57"/>
  <c r="CI70" i="57"/>
  <c r="A72" i="57" s="1"/>
  <c r="CI71" i="57"/>
  <c r="A73" i="57" s="1"/>
  <c r="CI72" i="57"/>
  <c r="A74" i="57" s="1"/>
  <c r="CI73" i="57"/>
  <c r="A75" i="57" s="1"/>
  <c r="CI74" i="57"/>
  <c r="A76" i="57" s="1"/>
  <c r="CI75" i="57"/>
  <c r="A77" i="57" s="1"/>
  <c r="CI76" i="57"/>
  <c r="A78" i="57" s="1"/>
  <c r="CI77" i="57"/>
  <c r="A79" i="57" s="1"/>
  <c r="CI78" i="57"/>
  <c r="A80" i="57" s="1"/>
  <c r="CI79" i="57"/>
  <c r="A81" i="57" s="1"/>
  <c r="CI80" i="57"/>
  <c r="A82" i="57" s="1"/>
  <c r="CI81" i="57"/>
  <c r="A83" i="57" s="1"/>
  <c r="CI82" i="57"/>
  <c r="A84" i="57" s="1"/>
  <c r="CI83" i="57"/>
  <c r="A85" i="57" s="1"/>
  <c r="CI84" i="57"/>
  <c r="A86" i="57" s="1"/>
  <c r="CI85" i="57"/>
  <c r="A87" i="57" s="1"/>
  <c r="CI86" i="57"/>
  <c r="A88" i="57" s="1"/>
  <c r="CI87" i="57"/>
  <c r="A89" i="57" s="1"/>
  <c r="CI88" i="57"/>
  <c r="A90" i="57" s="1"/>
  <c r="CI89" i="57"/>
  <c r="A91" i="57" s="1"/>
  <c r="CI90" i="57"/>
  <c r="A92" i="57" s="1"/>
  <c r="CI91" i="57"/>
  <c r="DU20" i="41"/>
  <c r="DU71" i="57" s="1"/>
  <c r="DU21" i="41"/>
  <c r="DU72" i="57" s="1"/>
  <c r="DU22" i="41"/>
  <c r="DU73" i="57" s="1"/>
  <c r="DU23" i="41"/>
  <c r="DU74" i="57" s="1"/>
  <c r="DU24" i="41"/>
  <c r="DU75" i="57" s="1"/>
  <c r="DU25" i="41"/>
  <c r="DU76" i="57" s="1"/>
  <c r="DU26" i="41"/>
  <c r="DU77" i="57" s="1"/>
  <c r="DU27" i="41"/>
  <c r="DU78" i="57" s="1"/>
  <c r="DU28" i="41"/>
  <c r="DU79" i="57" s="1"/>
  <c r="DU29" i="41"/>
  <c r="DU80" i="57" s="1"/>
  <c r="DU30" i="41"/>
  <c r="DU81" i="57" s="1"/>
  <c r="DU31" i="41"/>
  <c r="DU82" i="57" s="1"/>
  <c r="DU32" i="41"/>
  <c r="DU83" i="57" s="1"/>
  <c r="DU33" i="41"/>
  <c r="DU84" i="57" s="1"/>
  <c r="DU34" i="41"/>
  <c r="DU85" i="57" s="1"/>
  <c r="DU35" i="41"/>
  <c r="DU86" i="57" s="1"/>
  <c r="DU36" i="41"/>
  <c r="DU87" i="57" s="1"/>
  <c r="DU37" i="41"/>
  <c r="DU88" i="57" s="1"/>
  <c r="DU38" i="41"/>
  <c r="DU89" i="57" s="1"/>
  <c r="DU39" i="41"/>
  <c r="DU90" i="57" s="1"/>
  <c r="DU40" i="41"/>
  <c r="DU91" i="57" s="1"/>
  <c r="DU19" i="41"/>
  <c r="DU70" i="57" s="1"/>
  <c r="DM20" i="41"/>
  <c r="DM71" i="57" s="1"/>
  <c r="DM21" i="41"/>
  <c r="DM72" i="57" s="1"/>
  <c r="DM22" i="41"/>
  <c r="DM73" i="57" s="1"/>
  <c r="DM23" i="41"/>
  <c r="DM74" i="57" s="1"/>
  <c r="DM24" i="41"/>
  <c r="DM75" i="57" s="1"/>
  <c r="DM25" i="41"/>
  <c r="DM76" i="57" s="1"/>
  <c r="DM26" i="41"/>
  <c r="DM77" i="57" s="1"/>
  <c r="DM27" i="41"/>
  <c r="DM78" i="57" s="1"/>
  <c r="DM28" i="41"/>
  <c r="DM79" i="57" s="1"/>
  <c r="DM29" i="41"/>
  <c r="DM80" i="57" s="1"/>
  <c r="DM30" i="41"/>
  <c r="DM81" i="57" s="1"/>
  <c r="DM31" i="41"/>
  <c r="DM82" i="57" s="1"/>
  <c r="DM32" i="41"/>
  <c r="DM83" i="57" s="1"/>
  <c r="DM33" i="41"/>
  <c r="DM84" i="57" s="1"/>
  <c r="DM34" i="41"/>
  <c r="DM85" i="57" s="1"/>
  <c r="DM35" i="41"/>
  <c r="DM86" i="57" s="1"/>
  <c r="DM36" i="41"/>
  <c r="DM37" i="41"/>
  <c r="DM88" i="57" s="1"/>
  <c r="DM38" i="41"/>
  <c r="DM89" i="57" s="1"/>
  <c r="DM39" i="41"/>
  <c r="DM90" i="57" s="1"/>
  <c r="DM40" i="41"/>
  <c r="DM91" i="57" s="1"/>
  <c r="DM19" i="41"/>
  <c r="DM70" i="57" s="1"/>
  <c r="DE20" i="41"/>
  <c r="DE21" i="41"/>
  <c r="DE22" i="41"/>
  <c r="DE73" i="57" s="1"/>
  <c r="DE23" i="41"/>
  <c r="DE74" i="57" s="1"/>
  <c r="DE24" i="41"/>
  <c r="DE75" i="57" s="1"/>
  <c r="DE25" i="41"/>
  <c r="DE76" i="57" s="1"/>
  <c r="DE26" i="41"/>
  <c r="DE77" i="57" s="1"/>
  <c r="DE27" i="41"/>
  <c r="DE78" i="57" s="1"/>
  <c r="DE28" i="41"/>
  <c r="DE29" i="41"/>
  <c r="DE30" i="41"/>
  <c r="DE81" i="57" s="1"/>
  <c r="DE31" i="41"/>
  <c r="DE82" i="57" s="1"/>
  <c r="DE32" i="41"/>
  <c r="DE83" i="57" s="1"/>
  <c r="DE33" i="41"/>
  <c r="DE84" i="57" s="1"/>
  <c r="DE34" i="41"/>
  <c r="DE85" i="57" s="1"/>
  <c r="DE35" i="41"/>
  <c r="DE86" i="57" s="1"/>
  <c r="DE36" i="41"/>
  <c r="DE37" i="41"/>
  <c r="DE38" i="41"/>
  <c r="DE89" i="57" s="1"/>
  <c r="DE39" i="41"/>
  <c r="DE90" i="57" s="1"/>
  <c r="DE40" i="41"/>
  <c r="DE91" i="57" s="1"/>
  <c r="DE19" i="41"/>
  <c r="DE70" i="57" s="1"/>
  <c r="X92" i="57" l="1"/>
  <c r="W92" i="57"/>
  <c r="V92" i="57"/>
  <c r="E92" i="57"/>
  <c r="Y92" i="57" s="1"/>
  <c r="CW20" i="41"/>
  <c r="CW71" i="57" s="1"/>
  <c r="CW21" i="41"/>
  <c r="CW72" i="57" s="1"/>
  <c r="CW22" i="41"/>
  <c r="CW73" i="57" s="1"/>
  <c r="CW23" i="41"/>
  <c r="CW74" i="57" s="1"/>
  <c r="CW24" i="41"/>
  <c r="CW75" i="57" s="1"/>
  <c r="CW25" i="41"/>
  <c r="CW76" i="57" s="1"/>
  <c r="CW26" i="41"/>
  <c r="CW77" i="57" s="1"/>
  <c r="CW27" i="41"/>
  <c r="CW78" i="57" s="1"/>
  <c r="CW28" i="41"/>
  <c r="CW79" i="57" s="1"/>
  <c r="CW29" i="41"/>
  <c r="CW80" i="57" s="1"/>
  <c r="CW30" i="41"/>
  <c r="CW81" i="57" s="1"/>
  <c r="CW31" i="41"/>
  <c r="CW82" i="57" s="1"/>
  <c r="CW32" i="41"/>
  <c r="CW83" i="57" s="1"/>
  <c r="CW33" i="41"/>
  <c r="CW84" i="57" s="1"/>
  <c r="CW34" i="41"/>
  <c r="CW85" i="57" s="1"/>
  <c r="CW35" i="41"/>
  <c r="CW86" i="57" s="1"/>
  <c r="CW36" i="41"/>
  <c r="CW87" i="57" s="1"/>
  <c r="CW37" i="41"/>
  <c r="CW88" i="57" s="1"/>
  <c r="CW38" i="41"/>
  <c r="CW89" i="57" s="1"/>
  <c r="CW39" i="41"/>
  <c r="CW90" i="57" s="1"/>
  <c r="CW40" i="41"/>
  <c r="CW91" i="57" s="1"/>
  <c r="CW19" i="41"/>
  <c r="CW70" i="57" s="1"/>
  <c r="CO20" i="41"/>
  <c r="CO71" i="57" s="1"/>
  <c r="CO21" i="41"/>
  <c r="CO72" i="57" s="1"/>
  <c r="CO22" i="41"/>
  <c r="CO73" i="57" s="1"/>
  <c r="CO23" i="41"/>
  <c r="CO74" i="57" s="1"/>
  <c r="CO24" i="41"/>
  <c r="CO75" i="57" s="1"/>
  <c r="CO25" i="41"/>
  <c r="CO76" i="57" s="1"/>
  <c r="CO26" i="41"/>
  <c r="CO77" i="57" s="1"/>
  <c r="CO27" i="41"/>
  <c r="CO78" i="57" s="1"/>
  <c r="CO28" i="41"/>
  <c r="CO79" i="57" s="1"/>
  <c r="CO29" i="41"/>
  <c r="CO80" i="57" s="1"/>
  <c r="CO30" i="41"/>
  <c r="CO81" i="57" s="1"/>
  <c r="CO31" i="41"/>
  <c r="CO82" i="57" s="1"/>
  <c r="CO32" i="41"/>
  <c r="CO83" i="57" s="1"/>
  <c r="CO33" i="41"/>
  <c r="CO84" i="57" s="1"/>
  <c r="CO34" i="41"/>
  <c r="CO85" i="57" s="1"/>
  <c r="CO35" i="41"/>
  <c r="CO86" i="57" s="1"/>
  <c r="CO36" i="41"/>
  <c r="CO87" i="57" s="1"/>
  <c r="CO37" i="41"/>
  <c r="CO88" i="57" s="1"/>
  <c r="CO38" i="41"/>
  <c r="CO89" i="57" s="1"/>
  <c r="CO39" i="41"/>
  <c r="CO90" i="57" s="1"/>
  <c r="CO40" i="41"/>
  <c r="CO91" i="57" s="1"/>
  <c r="CO19" i="41"/>
  <c r="CO70" i="57" s="1"/>
  <c r="CI56" i="57"/>
  <c r="G12" i="58"/>
  <c r="G7" i="58"/>
  <c r="A20" i="57"/>
  <c r="AB20" i="57" s="1"/>
  <c r="A21" i="57"/>
  <c r="AB21" i="57" s="1"/>
  <c r="A22" i="57"/>
  <c r="AB22" i="57" s="1"/>
  <c r="A23" i="57"/>
  <c r="AB23" i="57" s="1"/>
  <c r="A24" i="57"/>
  <c r="AB24" i="57" s="1"/>
  <c r="A25" i="57"/>
  <c r="AB25" i="57" s="1"/>
  <c r="A26" i="57"/>
  <c r="AB26" i="57" s="1"/>
  <c r="A27" i="57"/>
  <c r="AB27" i="57" s="1"/>
  <c r="A28" i="57"/>
  <c r="AB28" i="57" s="1"/>
  <c r="A29" i="57"/>
  <c r="AB29" i="57" s="1"/>
  <c r="A30" i="57"/>
  <c r="AB30" i="57" s="1"/>
  <c r="A31" i="57"/>
  <c r="AB31" i="57" s="1"/>
  <c r="A32" i="57"/>
  <c r="AB32" i="57" s="1"/>
  <c r="A33" i="57"/>
  <c r="AB33" i="57" s="1"/>
  <c r="A34" i="57"/>
  <c r="AB34" i="57" s="1"/>
  <c r="A35" i="57"/>
  <c r="AB35" i="57" s="1"/>
  <c r="A36" i="57"/>
  <c r="AB36" i="57" s="1"/>
  <c r="A37" i="57"/>
  <c r="AB37" i="57" s="1"/>
  <c r="A38" i="57"/>
  <c r="AB38" i="57" s="1"/>
  <c r="A39" i="57"/>
  <c r="A40" i="57"/>
  <c r="AB40" i="57" s="1"/>
  <c r="BF172" i="57" s="1"/>
  <c r="A41" i="57"/>
  <c r="A93" i="57" s="1"/>
  <c r="A19" i="57"/>
  <c r="AB19" i="57" s="1"/>
  <c r="U20" i="57"/>
  <c r="U21" i="57"/>
  <c r="U22" i="57"/>
  <c r="U23" i="57"/>
  <c r="U24" i="57"/>
  <c r="U25" i="57"/>
  <c r="U26" i="57"/>
  <c r="U27" i="57"/>
  <c r="U28" i="57"/>
  <c r="U29" i="57"/>
  <c r="U30" i="57"/>
  <c r="U31" i="57"/>
  <c r="U32" i="57"/>
  <c r="U33" i="57"/>
  <c r="U34" i="57"/>
  <c r="U35" i="57"/>
  <c r="U36" i="57"/>
  <c r="U37" i="57"/>
  <c r="U38" i="57"/>
  <c r="U39" i="57"/>
  <c r="U40" i="57"/>
  <c r="U192" i="57" s="1"/>
  <c r="U41" i="57"/>
  <c r="T20" i="57"/>
  <c r="T21" i="57"/>
  <c r="T22" i="57"/>
  <c r="T23" i="57"/>
  <c r="T24" i="57"/>
  <c r="T25" i="57"/>
  <c r="T26" i="57"/>
  <c r="T27" i="57"/>
  <c r="T28" i="57"/>
  <c r="T29" i="57"/>
  <c r="T30" i="57"/>
  <c r="T31" i="57"/>
  <c r="T32" i="57"/>
  <c r="T33" i="57"/>
  <c r="T34" i="57"/>
  <c r="T35" i="57"/>
  <c r="T36" i="57"/>
  <c r="T37" i="57"/>
  <c r="T38" i="57"/>
  <c r="T39" i="57"/>
  <c r="T40" i="57"/>
  <c r="T192" i="57" s="1"/>
  <c r="T41" i="57"/>
  <c r="S20" i="57"/>
  <c r="S21" i="57"/>
  <c r="S22" i="57"/>
  <c r="S23" i="57"/>
  <c r="S24" i="57"/>
  <c r="S25" i="57"/>
  <c r="S26" i="57"/>
  <c r="S27" i="57"/>
  <c r="S28" i="57"/>
  <c r="S29" i="57"/>
  <c r="S30" i="57"/>
  <c r="S31" i="57"/>
  <c r="S32" i="57"/>
  <c r="S33" i="57"/>
  <c r="S34" i="57"/>
  <c r="S35" i="57"/>
  <c r="S36" i="57"/>
  <c r="S37" i="57"/>
  <c r="S38" i="57"/>
  <c r="S39" i="57"/>
  <c r="S40" i="57"/>
  <c r="S192" i="57" s="1"/>
  <c r="S41" i="57"/>
  <c r="R20" i="57"/>
  <c r="R21" i="57"/>
  <c r="R22" i="57"/>
  <c r="R23" i="57"/>
  <c r="R24" i="57"/>
  <c r="R25" i="57"/>
  <c r="R26" i="57"/>
  <c r="R27" i="57"/>
  <c r="R28" i="57"/>
  <c r="R29" i="57"/>
  <c r="R30" i="57"/>
  <c r="R31" i="57"/>
  <c r="R32" i="57"/>
  <c r="R184" i="57" s="1"/>
  <c r="R33" i="57"/>
  <c r="R185" i="57" s="1"/>
  <c r="R34" i="57"/>
  <c r="R35" i="57"/>
  <c r="R187" i="57" s="1"/>
  <c r="R36" i="57"/>
  <c r="R188" i="57" s="1"/>
  <c r="R37" i="57"/>
  <c r="R189" i="57" s="1"/>
  <c r="R38" i="57"/>
  <c r="R190" i="57" s="1"/>
  <c r="R39" i="57"/>
  <c r="R191" i="57" s="1"/>
  <c r="R40" i="57"/>
  <c r="R192" i="57" s="1"/>
  <c r="R41" i="57"/>
  <c r="Q20" i="57"/>
  <c r="Q21" i="57"/>
  <c r="Q22" i="57"/>
  <c r="Q23" i="57"/>
  <c r="Q24" i="57"/>
  <c r="Q25" i="57"/>
  <c r="Q26" i="57"/>
  <c r="Q27" i="57"/>
  <c r="Q28" i="57"/>
  <c r="Q29" i="57"/>
  <c r="Q30" i="57"/>
  <c r="Q182" i="57" s="1"/>
  <c r="Q31" i="57"/>
  <c r="Q183" i="57" s="1"/>
  <c r="Q32" i="57"/>
  <c r="Q184" i="57" s="1"/>
  <c r="Q33" i="57"/>
  <c r="Q185" i="57" s="1"/>
  <c r="Q34" i="57"/>
  <c r="Q35" i="57"/>
  <c r="Q187" i="57" s="1"/>
  <c r="Q36" i="57"/>
  <c r="Q188" i="57" s="1"/>
  <c r="Q37" i="57"/>
  <c r="Q189" i="57" s="1"/>
  <c r="Q38" i="57"/>
  <c r="Q190" i="57" s="1"/>
  <c r="Q39" i="57"/>
  <c r="Q191" i="57" s="1"/>
  <c r="Q40" i="57"/>
  <c r="Q192" i="57" s="1"/>
  <c r="Q41" i="57"/>
  <c r="Q193" i="57" s="1"/>
  <c r="P20" i="57"/>
  <c r="P21" i="57"/>
  <c r="P22" i="57"/>
  <c r="P23" i="57"/>
  <c r="P24" i="57"/>
  <c r="P25" i="57"/>
  <c r="P26" i="57"/>
  <c r="P27" i="57"/>
  <c r="P28" i="57"/>
  <c r="P29" i="57"/>
  <c r="P30" i="57"/>
  <c r="P31" i="57"/>
  <c r="P32" i="57"/>
  <c r="P33" i="57"/>
  <c r="P34" i="57"/>
  <c r="P35" i="57"/>
  <c r="P36" i="57"/>
  <c r="P37" i="57"/>
  <c r="P38" i="57"/>
  <c r="P39" i="57"/>
  <c r="P40" i="57"/>
  <c r="P192" i="57" s="1"/>
  <c r="P41" i="57"/>
  <c r="O20" i="57"/>
  <c r="O21" i="57"/>
  <c r="O22" i="57"/>
  <c r="O23" i="57"/>
  <c r="O24" i="57"/>
  <c r="O25" i="57"/>
  <c r="O26" i="57"/>
  <c r="O27" i="57"/>
  <c r="O28" i="57"/>
  <c r="O29" i="57"/>
  <c r="O30" i="57"/>
  <c r="O31" i="57"/>
  <c r="O32" i="57"/>
  <c r="O184" i="57" s="1"/>
  <c r="O33" i="57"/>
  <c r="O185" i="57" s="1"/>
  <c r="O34" i="57"/>
  <c r="O35" i="57"/>
  <c r="O187" i="57" s="1"/>
  <c r="O36" i="57"/>
  <c r="O188" i="57" s="1"/>
  <c r="O37" i="57"/>
  <c r="O189" i="57" s="1"/>
  <c r="O38" i="57"/>
  <c r="O190" i="57" s="1"/>
  <c r="O39" i="57"/>
  <c r="O144" i="57" s="1"/>
  <c r="O40" i="57"/>
  <c r="O192" i="57" s="1"/>
  <c r="O41" i="57"/>
  <c r="O193" i="57" s="1"/>
  <c r="N20" i="57"/>
  <c r="N21" i="57"/>
  <c r="N22" i="57"/>
  <c r="N23" i="57"/>
  <c r="N24" i="57"/>
  <c r="N25" i="57"/>
  <c r="N26" i="57"/>
  <c r="N27" i="57"/>
  <c r="N28" i="57"/>
  <c r="N29" i="57"/>
  <c r="N30" i="57"/>
  <c r="N31" i="57"/>
  <c r="N32" i="57"/>
  <c r="N184" i="57" s="1"/>
  <c r="N33" i="57"/>
  <c r="N185" i="57" s="1"/>
  <c r="N34" i="57"/>
  <c r="N35" i="57"/>
  <c r="N187" i="57" s="1"/>
  <c r="N36" i="57"/>
  <c r="N188" i="57" s="1"/>
  <c r="N37" i="57"/>
  <c r="N189" i="57" s="1"/>
  <c r="N38" i="57"/>
  <c r="N190" i="57" s="1"/>
  <c r="N39" i="57"/>
  <c r="N191" i="57" s="1"/>
  <c r="N40" i="57"/>
  <c r="N192" i="57" s="1"/>
  <c r="N41" i="57"/>
  <c r="N193" i="57" s="1"/>
  <c r="M20" i="57"/>
  <c r="M21" i="57"/>
  <c r="M22" i="57"/>
  <c r="M23" i="57"/>
  <c r="M24" i="57"/>
  <c r="M25" i="57"/>
  <c r="M26" i="57"/>
  <c r="M27" i="57"/>
  <c r="M28" i="57"/>
  <c r="M29" i="57"/>
  <c r="M30" i="57"/>
  <c r="M31" i="57"/>
  <c r="M32" i="57"/>
  <c r="M33" i="57"/>
  <c r="M34" i="57"/>
  <c r="M35" i="57"/>
  <c r="M36" i="57"/>
  <c r="M37" i="57"/>
  <c r="M38" i="57"/>
  <c r="M39" i="57"/>
  <c r="M40" i="57"/>
  <c r="M192" i="57" s="1"/>
  <c r="M41" i="57"/>
  <c r="L20" i="57"/>
  <c r="L21" i="57"/>
  <c r="L22" i="57"/>
  <c r="L23" i="57"/>
  <c r="L24" i="57"/>
  <c r="L25" i="57"/>
  <c r="L26" i="57"/>
  <c r="L27" i="57"/>
  <c r="L28" i="57"/>
  <c r="L29" i="57"/>
  <c r="L30" i="57"/>
  <c r="L31" i="57"/>
  <c r="L32" i="57"/>
  <c r="L33" i="57"/>
  <c r="L34" i="57"/>
  <c r="L35" i="57"/>
  <c r="L36" i="57"/>
  <c r="L37" i="57"/>
  <c r="L38" i="57"/>
  <c r="L39" i="57"/>
  <c r="L40" i="57"/>
  <c r="L192" i="57" s="1"/>
  <c r="L41" i="57"/>
  <c r="K20" i="57"/>
  <c r="K21" i="57"/>
  <c r="K22" i="57"/>
  <c r="K23" i="57"/>
  <c r="K24" i="57"/>
  <c r="K25" i="57"/>
  <c r="K26" i="57"/>
  <c r="K27" i="57"/>
  <c r="K28" i="57"/>
  <c r="K29" i="57"/>
  <c r="K30" i="57"/>
  <c r="K31" i="57"/>
  <c r="K32" i="57"/>
  <c r="K33" i="57"/>
  <c r="K34" i="57"/>
  <c r="K35" i="57"/>
  <c r="K36" i="57"/>
  <c r="K37" i="57"/>
  <c r="K38" i="57"/>
  <c r="K39" i="57"/>
  <c r="K40" i="57"/>
  <c r="K192" i="57" s="1"/>
  <c r="K41" i="57"/>
  <c r="J20" i="57"/>
  <c r="J21" i="57"/>
  <c r="J22" i="57"/>
  <c r="J23" i="57"/>
  <c r="J24" i="57"/>
  <c r="J25" i="57"/>
  <c r="J26" i="57"/>
  <c r="J27" i="57"/>
  <c r="J28" i="57"/>
  <c r="J29" i="57"/>
  <c r="J30" i="57"/>
  <c r="J31" i="57"/>
  <c r="J32" i="57"/>
  <c r="J33" i="57"/>
  <c r="J34" i="57"/>
  <c r="J35" i="57"/>
  <c r="J36" i="57"/>
  <c r="J37" i="57"/>
  <c r="J38" i="57"/>
  <c r="J39" i="57"/>
  <c r="J40" i="57"/>
  <c r="J41" i="57"/>
  <c r="H20" i="57"/>
  <c r="I20" i="57"/>
  <c r="H21" i="57"/>
  <c r="I21" i="57"/>
  <c r="H22" i="57"/>
  <c r="I22" i="57"/>
  <c r="H23" i="57"/>
  <c r="I23" i="57"/>
  <c r="H24" i="57"/>
  <c r="I24" i="57"/>
  <c r="H25" i="57"/>
  <c r="I25" i="57"/>
  <c r="H26" i="57"/>
  <c r="I26" i="57"/>
  <c r="H27" i="57"/>
  <c r="I27" i="57"/>
  <c r="H28" i="57"/>
  <c r="I28" i="57"/>
  <c r="H29" i="57"/>
  <c r="I29" i="57"/>
  <c r="H30" i="57"/>
  <c r="I30" i="57"/>
  <c r="I182" i="57" s="1"/>
  <c r="H31" i="57"/>
  <c r="I31" i="57"/>
  <c r="I183" i="57" s="1"/>
  <c r="H32" i="57"/>
  <c r="H184" i="57" s="1"/>
  <c r="I32" i="57"/>
  <c r="I184" i="57" s="1"/>
  <c r="H33" i="57"/>
  <c r="H185" i="57" s="1"/>
  <c r="I33" i="57"/>
  <c r="I185" i="57" s="1"/>
  <c r="H34" i="57"/>
  <c r="I34" i="57"/>
  <c r="H35" i="57"/>
  <c r="H187" i="57" s="1"/>
  <c r="I35" i="57"/>
  <c r="I187" i="57" s="1"/>
  <c r="H36" i="57"/>
  <c r="H188" i="57" s="1"/>
  <c r="I36" i="57"/>
  <c r="I188" i="57" s="1"/>
  <c r="H37" i="57"/>
  <c r="H189" i="57" s="1"/>
  <c r="I37" i="57"/>
  <c r="I189" i="57" s="1"/>
  <c r="H38" i="57"/>
  <c r="H190" i="57" s="1"/>
  <c r="I38" i="57"/>
  <c r="I190" i="57" s="1"/>
  <c r="H39" i="57"/>
  <c r="H191" i="57" s="1"/>
  <c r="I39" i="57"/>
  <c r="I191" i="57" s="1"/>
  <c r="H40" i="57"/>
  <c r="H192" i="57" s="1"/>
  <c r="I40" i="57"/>
  <c r="I192" i="57" s="1"/>
  <c r="H41" i="57"/>
  <c r="H193" i="57" s="1"/>
  <c r="I41" i="57"/>
  <c r="I193" i="57" s="1"/>
  <c r="G20" i="57"/>
  <c r="G21" i="57"/>
  <c r="G22" i="57"/>
  <c r="G23" i="57"/>
  <c r="G24" i="57"/>
  <c r="G25" i="57"/>
  <c r="G26" i="57"/>
  <c r="G27" i="57"/>
  <c r="G28" i="57"/>
  <c r="G29" i="57"/>
  <c r="G30" i="57"/>
  <c r="G31" i="57"/>
  <c r="G32" i="57"/>
  <c r="G184" i="57" s="1"/>
  <c r="G33" i="57"/>
  <c r="G185" i="57" s="1"/>
  <c r="G34" i="57"/>
  <c r="G35" i="57"/>
  <c r="G187" i="57" s="1"/>
  <c r="G36" i="57"/>
  <c r="G188" i="57" s="1"/>
  <c r="G37" i="57"/>
  <c r="G189" i="57" s="1"/>
  <c r="G38" i="57"/>
  <c r="G190" i="57" s="1"/>
  <c r="G39" i="57"/>
  <c r="G40" i="57"/>
  <c r="G192" i="57" s="1"/>
  <c r="G41" i="57"/>
  <c r="G193" i="57" s="1"/>
  <c r="F20" i="57"/>
  <c r="F21" i="57"/>
  <c r="F22" i="57"/>
  <c r="F23" i="57"/>
  <c r="F24" i="57"/>
  <c r="F25" i="57"/>
  <c r="F26" i="57"/>
  <c r="F27" i="57"/>
  <c r="F28" i="57"/>
  <c r="F29" i="57"/>
  <c r="F30" i="57"/>
  <c r="F31" i="57"/>
  <c r="F32" i="57"/>
  <c r="F184" i="57" s="1"/>
  <c r="F33" i="57"/>
  <c r="F185" i="57" s="1"/>
  <c r="F34" i="57"/>
  <c r="F35" i="57"/>
  <c r="F187" i="57" s="1"/>
  <c r="F36" i="57"/>
  <c r="F188" i="57" s="1"/>
  <c r="F37" i="57"/>
  <c r="F189" i="57" s="1"/>
  <c r="F38" i="57"/>
  <c r="F190" i="57" s="1"/>
  <c r="F39" i="57"/>
  <c r="F191" i="57" s="1"/>
  <c r="F40" i="57"/>
  <c r="F192" i="57" s="1"/>
  <c r="F41" i="57"/>
  <c r="F193" i="57" s="1"/>
  <c r="E20" i="57"/>
  <c r="Y20" i="57" s="1"/>
  <c r="BJ152" i="57" s="1"/>
  <c r="E21" i="57"/>
  <c r="Y21" i="57" s="1"/>
  <c r="BJ153" i="57" s="1"/>
  <c r="E22" i="57"/>
  <c r="Y22" i="57" s="1"/>
  <c r="BJ154" i="57" s="1"/>
  <c r="E23" i="57"/>
  <c r="Y23" i="57" s="1"/>
  <c r="BJ155" i="57" s="1"/>
  <c r="E24" i="57"/>
  <c r="Y24" i="57" s="1"/>
  <c r="BJ156" i="57" s="1"/>
  <c r="E25" i="57"/>
  <c r="Y25" i="57" s="1"/>
  <c r="BJ157" i="57" s="1"/>
  <c r="E26" i="57"/>
  <c r="Y26" i="57" s="1"/>
  <c r="BJ158" i="57" s="1"/>
  <c r="E27" i="57"/>
  <c r="Y27" i="57" s="1"/>
  <c r="BJ159" i="57" s="1"/>
  <c r="E28" i="57"/>
  <c r="E29" i="57"/>
  <c r="Y29" i="57" s="1"/>
  <c r="BJ161" i="57" s="1"/>
  <c r="E30" i="57"/>
  <c r="E31" i="57"/>
  <c r="E32" i="57"/>
  <c r="E33" i="57"/>
  <c r="E34" i="57"/>
  <c r="Y34" i="57" s="1"/>
  <c r="BJ166" i="57" s="1"/>
  <c r="E35" i="57"/>
  <c r="E36" i="57"/>
  <c r="E37" i="57"/>
  <c r="E38" i="57"/>
  <c r="E39" i="57"/>
  <c r="E40" i="57"/>
  <c r="E41" i="57"/>
  <c r="D20" i="57"/>
  <c r="X20" i="57" s="1"/>
  <c r="BI152" i="57" s="1"/>
  <c r="D21" i="57"/>
  <c r="X21" i="57" s="1"/>
  <c r="BI153" i="57" s="1"/>
  <c r="D22" i="57"/>
  <c r="X22" i="57" s="1"/>
  <c r="BI154" i="57" s="1"/>
  <c r="D23" i="57"/>
  <c r="X23" i="57" s="1"/>
  <c r="BI155" i="57" s="1"/>
  <c r="D24" i="57"/>
  <c r="X24" i="57" s="1"/>
  <c r="BI156" i="57" s="1"/>
  <c r="D25" i="57"/>
  <c r="X25" i="57" s="1"/>
  <c r="BI157" i="57" s="1"/>
  <c r="D26" i="57"/>
  <c r="X26" i="57" s="1"/>
  <c r="BI158" i="57" s="1"/>
  <c r="D27" i="57"/>
  <c r="X27" i="57" s="1"/>
  <c r="BI159" i="57" s="1"/>
  <c r="D28" i="57"/>
  <c r="D29" i="57"/>
  <c r="X29" i="57" s="1"/>
  <c r="BI161" i="57" s="1"/>
  <c r="D30" i="57"/>
  <c r="D31" i="57"/>
  <c r="D32" i="57"/>
  <c r="D33" i="57"/>
  <c r="D34" i="57"/>
  <c r="X34" i="57" s="1"/>
  <c r="BI166" i="57" s="1"/>
  <c r="D35" i="57"/>
  <c r="D36" i="57"/>
  <c r="D37" i="57"/>
  <c r="D38" i="57"/>
  <c r="D39" i="57"/>
  <c r="D40" i="57"/>
  <c r="D41" i="57"/>
  <c r="C20" i="57"/>
  <c r="C21" i="57"/>
  <c r="W21" i="57" s="1"/>
  <c r="BH153" i="57" s="1"/>
  <c r="C22" i="57"/>
  <c r="W22" i="57" s="1"/>
  <c r="BH154" i="57" s="1"/>
  <c r="C23" i="57"/>
  <c r="W23" i="57" s="1"/>
  <c r="BH155" i="57" s="1"/>
  <c r="C24" i="57"/>
  <c r="W24" i="57" s="1"/>
  <c r="BH156" i="57" s="1"/>
  <c r="C25" i="57"/>
  <c r="W25" i="57" s="1"/>
  <c r="BH157" i="57" s="1"/>
  <c r="C26" i="57"/>
  <c r="W26" i="57" s="1"/>
  <c r="BH158" i="57" s="1"/>
  <c r="C27" i="57"/>
  <c r="W27" i="57" s="1"/>
  <c r="BH159" i="57" s="1"/>
  <c r="C28" i="57"/>
  <c r="C29" i="57"/>
  <c r="W29" i="57" s="1"/>
  <c r="BH161" i="57" s="1"/>
  <c r="C30" i="57"/>
  <c r="C31" i="57"/>
  <c r="C32" i="57"/>
  <c r="C33" i="57"/>
  <c r="C34" i="57"/>
  <c r="W34" i="57" s="1"/>
  <c r="BH166" i="57" s="1"/>
  <c r="C35" i="57"/>
  <c r="C36" i="57"/>
  <c r="C37" i="57"/>
  <c r="C38" i="57"/>
  <c r="C39" i="57"/>
  <c r="C40" i="57"/>
  <c r="C41" i="57"/>
  <c r="B39" i="57"/>
  <c r="B40" i="57"/>
  <c r="B192" i="57" s="1"/>
  <c r="B41" i="57"/>
  <c r="B20" i="57"/>
  <c r="B21" i="57"/>
  <c r="B22" i="57"/>
  <c r="B23" i="57"/>
  <c r="V23" i="57" s="1"/>
  <c r="BG155" i="57" s="1"/>
  <c r="B24" i="57"/>
  <c r="B25" i="57"/>
  <c r="B26" i="57"/>
  <c r="V26" i="57" s="1"/>
  <c r="BG158" i="57" s="1"/>
  <c r="B27" i="57"/>
  <c r="V27" i="57" s="1"/>
  <c r="BG159" i="57" s="1"/>
  <c r="B28" i="57"/>
  <c r="B29" i="57"/>
  <c r="B30" i="57"/>
  <c r="B31" i="57"/>
  <c r="B183" i="57" s="1"/>
  <c r="B32" i="57"/>
  <c r="B184" i="57" s="1"/>
  <c r="B33" i="57"/>
  <c r="B185" i="57" s="1"/>
  <c r="B34" i="57"/>
  <c r="B35" i="57"/>
  <c r="B187" i="57" s="1"/>
  <c r="B36" i="57"/>
  <c r="B188" i="57" s="1"/>
  <c r="B37" i="57"/>
  <c r="B189" i="57" s="1"/>
  <c r="B38" i="57"/>
  <c r="B190" i="57" s="1"/>
  <c r="BZ20" i="57"/>
  <c r="AE125" i="57" s="1"/>
  <c r="BZ21" i="57"/>
  <c r="AE126" i="57" s="1"/>
  <c r="BZ22" i="57"/>
  <c r="AE127" i="57" s="1"/>
  <c r="BZ23" i="57"/>
  <c r="AE128" i="57" s="1"/>
  <c r="BZ24" i="57"/>
  <c r="AE129" i="57" s="1"/>
  <c r="BZ25" i="57"/>
  <c r="AE130" i="57" s="1"/>
  <c r="BZ26" i="57"/>
  <c r="AE131" i="57" s="1"/>
  <c r="BZ27" i="57"/>
  <c r="AE132" i="57" s="1"/>
  <c r="BZ28" i="57"/>
  <c r="AE133" i="57" s="1"/>
  <c r="BZ29" i="57"/>
  <c r="AE134" i="57" s="1"/>
  <c r="BZ30" i="57"/>
  <c r="AE135" i="57" s="1"/>
  <c r="BZ31" i="57"/>
  <c r="AE136" i="57" s="1"/>
  <c r="BZ32" i="57"/>
  <c r="AE137" i="57" s="1"/>
  <c r="BZ33" i="57"/>
  <c r="AE138" i="57" s="1"/>
  <c r="BZ34" i="57"/>
  <c r="AE139" i="57" s="1"/>
  <c r="BZ35" i="57"/>
  <c r="AE140" i="57" s="1"/>
  <c r="BZ36" i="57"/>
  <c r="AE141" i="57" s="1"/>
  <c r="BZ37" i="57"/>
  <c r="AE142" i="57" s="1"/>
  <c r="BZ38" i="57"/>
  <c r="AE143" i="57" s="1"/>
  <c r="BZ39" i="57"/>
  <c r="AE144" i="57" s="1"/>
  <c r="BZ40" i="57"/>
  <c r="AE145" i="57" s="1"/>
  <c r="BZ41" i="57"/>
  <c r="AE146" i="57" s="1"/>
  <c r="BY20" i="57"/>
  <c r="AD125" i="57" s="1"/>
  <c r="AF125" i="57" s="1"/>
  <c r="BY21" i="57"/>
  <c r="AD126" i="57" s="1"/>
  <c r="AF126" i="57" s="1"/>
  <c r="BY22" i="57"/>
  <c r="AD127" i="57" s="1"/>
  <c r="BY23" i="57"/>
  <c r="AD128" i="57" s="1"/>
  <c r="BY24" i="57"/>
  <c r="AD129" i="57" s="1"/>
  <c r="BY25" i="57"/>
  <c r="AD130" i="57" s="1"/>
  <c r="AF130" i="57" s="1"/>
  <c r="BY26" i="57"/>
  <c r="AD131" i="57" s="1"/>
  <c r="AF131" i="57" s="1"/>
  <c r="BY27" i="57"/>
  <c r="AD132" i="57" s="1"/>
  <c r="AF132" i="57" s="1"/>
  <c r="BY28" i="57"/>
  <c r="AD133" i="57" s="1"/>
  <c r="AF133" i="57" s="1"/>
  <c r="BY29" i="57"/>
  <c r="AD134" i="57" s="1"/>
  <c r="AF134" i="57" s="1"/>
  <c r="BY30" i="57"/>
  <c r="AD135" i="57" s="1"/>
  <c r="BY31" i="57"/>
  <c r="AD136" i="57" s="1"/>
  <c r="BY32" i="57"/>
  <c r="AD137" i="57" s="1"/>
  <c r="BY33" i="57"/>
  <c r="AD138" i="57" s="1"/>
  <c r="AF138" i="57" s="1"/>
  <c r="BY34" i="57"/>
  <c r="AD139" i="57" s="1"/>
  <c r="AF139" i="57" s="1"/>
  <c r="BY35" i="57"/>
  <c r="AD140" i="57" s="1"/>
  <c r="AF140" i="57" s="1"/>
  <c r="BY36" i="57"/>
  <c r="AD141" i="57" s="1"/>
  <c r="AF141" i="57" s="1"/>
  <c r="BY37" i="57"/>
  <c r="AD142" i="57" s="1"/>
  <c r="AF142" i="57" s="1"/>
  <c r="BY38" i="57"/>
  <c r="AD143" i="57" s="1"/>
  <c r="BY39" i="57"/>
  <c r="AD144" i="57" s="1"/>
  <c r="BY40" i="57"/>
  <c r="AD145" i="57" s="1"/>
  <c r="BY41" i="57"/>
  <c r="AD146" i="57" s="1"/>
  <c r="BX20" i="57"/>
  <c r="BX21" i="57"/>
  <c r="BX22" i="57"/>
  <c r="BX23" i="57"/>
  <c r="BX24" i="57"/>
  <c r="BX25" i="57"/>
  <c r="BX26" i="57"/>
  <c r="BX27" i="57"/>
  <c r="BX28" i="57"/>
  <c r="BX29" i="57"/>
  <c r="BX30" i="57"/>
  <c r="BX31" i="57"/>
  <c r="BX32" i="57"/>
  <c r="BX33" i="57"/>
  <c r="BX34" i="57"/>
  <c r="BX35" i="57"/>
  <c r="BX36" i="57"/>
  <c r="BX37" i="57"/>
  <c r="BX38" i="57"/>
  <c r="BX39" i="57"/>
  <c r="BX40" i="57"/>
  <c r="BX41" i="57"/>
  <c r="BW20" i="57"/>
  <c r="AC125" i="57" s="1"/>
  <c r="BW21" i="57"/>
  <c r="AC126" i="57" s="1"/>
  <c r="BW22" i="57"/>
  <c r="AC127" i="57" s="1"/>
  <c r="BW23" i="57"/>
  <c r="AC128" i="57" s="1"/>
  <c r="BW24" i="57"/>
  <c r="AC129" i="57" s="1"/>
  <c r="BW25" i="57"/>
  <c r="AC130" i="57" s="1"/>
  <c r="BW26" i="57"/>
  <c r="AC131" i="57" s="1"/>
  <c r="BW27" i="57"/>
  <c r="AC132" i="57" s="1"/>
  <c r="BW28" i="57"/>
  <c r="AC133" i="57" s="1"/>
  <c r="BW29" i="57"/>
  <c r="AC134" i="57" s="1"/>
  <c r="BW30" i="57"/>
  <c r="AC135" i="57" s="1"/>
  <c r="BW31" i="57"/>
  <c r="AC136" i="57" s="1"/>
  <c r="BW32" i="57"/>
  <c r="AC137" i="57" s="1"/>
  <c r="BW33" i="57"/>
  <c r="AC138" i="57" s="1"/>
  <c r="BW34" i="57"/>
  <c r="AC139" i="57" s="1"/>
  <c r="BW35" i="57"/>
  <c r="AC140" i="57" s="1"/>
  <c r="BW36" i="57"/>
  <c r="AC141" i="57" s="1"/>
  <c r="BW37" i="57"/>
  <c r="AC142" i="57" s="1"/>
  <c r="BW38" i="57"/>
  <c r="AC143" i="57" s="1"/>
  <c r="BW39" i="57"/>
  <c r="AC144" i="57" s="1"/>
  <c r="BW40" i="57"/>
  <c r="AC145" i="57" s="1"/>
  <c r="BW41" i="57"/>
  <c r="AC146" i="57" s="1"/>
  <c r="BR20" i="57"/>
  <c r="AQ125" i="57" s="1"/>
  <c r="BR21" i="57"/>
  <c r="AQ126" i="57" s="1"/>
  <c r="BR22" i="57"/>
  <c r="AQ127" i="57" s="1"/>
  <c r="BR23" i="57"/>
  <c r="AQ128" i="57" s="1"/>
  <c r="BR24" i="57"/>
  <c r="AQ129" i="57" s="1"/>
  <c r="BR25" i="57"/>
  <c r="AQ130" i="57" s="1"/>
  <c r="BR26" i="57"/>
  <c r="AQ131" i="57" s="1"/>
  <c r="BR27" i="57"/>
  <c r="AQ132" i="57" s="1"/>
  <c r="BR28" i="57"/>
  <c r="AQ133" i="57" s="1"/>
  <c r="BR29" i="57"/>
  <c r="AQ134" i="57" s="1"/>
  <c r="BR30" i="57"/>
  <c r="AQ135" i="57" s="1"/>
  <c r="BR31" i="57"/>
  <c r="AQ136" i="57" s="1"/>
  <c r="BR32" i="57"/>
  <c r="AQ137" i="57" s="1"/>
  <c r="BR33" i="57"/>
  <c r="AQ138" i="57" s="1"/>
  <c r="BR34" i="57"/>
  <c r="AQ139" i="57" s="1"/>
  <c r="BR35" i="57"/>
  <c r="AQ140" i="57" s="1"/>
  <c r="BR36" i="57"/>
  <c r="AQ141" i="57" s="1"/>
  <c r="BR37" i="57"/>
  <c r="AQ142" i="57" s="1"/>
  <c r="BR38" i="57"/>
  <c r="AQ143" i="57" s="1"/>
  <c r="BR39" i="57"/>
  <c r="AQ144" i="57" s="1"/>
  <c r="BR40" i="57"/>
  <c r="AQ145" i="57" s="1"/>
  <c r="BR41" i="57"/>
  <c r="AQ146" i="57" s="1"/>
  <c r="BQ20" i="57"/>
  <c r="AP125" i="57" s="1"/>
  <c r="AR125" i="57" s="1"/>
  <c r="BQ21" i="57"/>
  <c r="AP126" i="57" s="1"/>
  <c r="AR126" i="57" s="1"/>
  <c r="BQ22" i="57"/>
  <c r="AP127" i="57" s="1"/>
  <c r="BQ23" i="57"/>
  <c r="AP128" i="57" s="1"/>
  <c r="BQ24" i="57"/>
  <c r="AP129" i="57" s="1"/>
  <c r="BQ25" i="57"/>
  <c r="AP130" i="57" s="1"/>
  <c r="AR130" i="57" s="1"/>
  <c r="BQ26" i="57"/>
  <c r="AP131" i="57" s="1"/>
  <c r="AR131" i="57" s="1"/>
  <c r="BQ27" i="57"/>
  <c r="AP132" i="57" s="1"/>
  <c r="AR132" i="57" s="1"/>
  <c r="BQ28" i="57"/>
  <c r="AP133" i="57" s="1"/>
  <c r="AR133" i="57" s="1"/>
  <c r="BQ29" i="57"/>
  <c r="AP134" i="57" s="1"/>
  <c r="AR134" i="57" s="1"/>
  <c r="BQ30" i="57"/>
  <c r="AP135" i="57" s="1"/>
  <c r="BQ31" i="57"/>
  <c r="AP136" i="57" s="1"/>
  <c r="BQ32" i="57"/>
  <c r="AP137" i="57" s="1"/>
  <c r="BQ33" i="57"/>
  <c r="AP138" i="57" s="1"/>
  <c r="AR138" i="57" s="1"/>
  <c r="BQ34" i="57"/>
  <c r="AP139" i="57" s="1"/>
  <c r="AR139" i="57" s="1"/>
  <c r="BQ35" i="57"/>
  <c r="AP140" i="57" s="1"/>
  <c r="AR140" i="57" s="1"/>
  <c r="BQ36" i="57"/>
  <c r="AP141" i="57" s="1"/>
  <c r="AR141" i="57" s="1"/>
  <c r="BQ37" i="57"/>
  <c r="AP142" i="57" s="1"/>
  <c r="AR142" i="57" s="1"/>
  <c r="BQ38" i="57"/>
  <c r="AP143" i="57" s="1"/>
  <c r="BQ39" i="57"/>
  <c r="AP144" i="57" s="1"/>
  <c r="BQ40" i="57"/>
  <c r="AP145" i="57" s="1"/>
  <c r="BQ41" i="57"/>
  <c r="AP146" i="57" s="1"/>
  <c r="BP20" i="57"/>
  <c r="BP21" i="57"/>
  <c r="BP22" i="57"/>
  <c r="BP23" i="57"/>
  <c r="BP24" i="57"/>
  <c r="BP25" i="57"/>
  <c r="BP26" i="57"/>
  <c r="BP27" i="57"/>
  <c r="BP28" i="57"/>
  <c r="BP29" i="57"/>
  <c r="BP30" i="57"/>
  <c r="BP31" i="57"/>
  <c r="BP32" i="57"/>
  <c r="BP33" i="57"/>
  <c r="BP34" i="57"/>
  <c r="BP35" i="57"/>
  <c r="BP36" i="57"/>
  <c r="BP37" i="57"/>
  <c r="BP38" i="57"/>
  <c r="BP39" i="57"/>
  <c r="BP40" i="57"/>
  <c r="BP41" i="57"/>
  <c r="BO20" i="57"/>
  <c r="AO125" i="57" s="1"/>
  <c r="BO21" i="57"/>
  <c r="AO126" i="57" s="1"/>
  <c r="BO22" i="57"/>
  <c r="AO127" i="57" s="1"/>
  <c r="BO23" i="57"/>
  <c r="AO128" i="57" s="1"/>
  <c r="BO24" i="57"/>
  <c r="AO129" i="57" s="1"/>
  <c r="BO25" i="57"/>
  <c r="AO130" i="57" s="1"/>
  <c r="BO26" i="57"/>
  <c r="AO131" i="57" s="1"/>
  <c r="BO27" i="57"/>
  <c r="AO132" i="57" s="1"/>
  <c r="BO28" i="57"/>
  <c r="AO133" i="57" s="1"/>
  <c r="BO29" i="57"/>
  <c r="AO134" i="57" s="1"/>
  <c r="BO30" i="57"/>
  <c r="AO135" i="57" s="1"/>
  <c r="BO31" i="57"/>
  <c r="AO136" i="57" s="1"/>
  <c r="BO32" i="57"/>
  <c r="AO137" i="57" s="1"/>
  <c r="BO33" i="57"/>
  <c r="AO138" i="57" s="1"/>
  <c r="BO34" i="57"/>
  <c r="AO139" i="57" s="1"/>
  <c r="BO35" i="57"/>
  <c r="AO140" i="57" s="1"/>
  <c r="BO36" i="57"/>
  <c r="AO141" i="57" s="1"/>
  <c r="BO37" i="57"/>
  <c r="AO142" i="57" s="1"/>
  <c r="BO38" i="57"/>
  <c r="AO143" i="57" s="1"/>
  <c r="BO39" i="57"/>
  <c r="AO144" i="57" s="1"/>
  <c r="BO40" i="57"/>
  <c r="AO145" i="57" s="1"/>
  <c r="BO41" i="57"/>
  <c r="AO146" i="57" s="1"/>
  <c r="BJ20" i="57"/>
  <c r="AK125" i="57" s="1"/>
  <c r="BJ21" i="57"/>
  <c r="BJ22" i="57"/>
  <c r="AK127" i="57" s="1"/>
  <c r="BJ23" i="57"/>
  <c r="AK128" i="57" s="1"/>
  <c r="BJ24" i="57"/>
  <c r="AK129" i="57" s="1"/>
  <c r="BJ25" i="57"/>
  <c r="AK130" i="57" s="1"/>
  <c r="BJ26" i="57"/>
  <c r="AK131" i="57" s="1"/>
  <c r="BJ27" i="57"/>
  <c r="AK132" i="57" s="1"/>
  <c r="BJ28" i="57"/>
  <c r="AK133" i="57" s="1"/>
  <c r="BJ29" i="57"/>
  <c r="AK134" i="57" s="1"/>
  <c r="BJ30" i="57"/>
  <c r="AK135" i="57" s="1"/>
  <c r="BJ31" i="57"/>
  <c r="AK136" i="57" s="1"/>
  <c r="BJ32" i="57"/>
  <c r="AK137" i="57" s="1"/>
  <c r="BJ33" i="57"/>
  <c r="AK138" i="57" s="1"/>
  <c r="BJ34" i="57"/>
  <c r="AK139" i="57" s="1"/>
  <c r="BJ35" i="57"/>
  <c r="AK140" i="57" s="1"/>
  <c r="BJ36" i="57"/>
  <c r="AK141" i="57" s="1"/>
  <c r="BJ37" i="57"/>
  <c r="BJ38" i="57"/>
  <c r="AK143" i="57" s="1"/>
  <c r="BJ39" i="57"/>
  <c r="AK144" i="57" s="1"/>
  <c r="BJ40" i="57"/>
  <c r="AK145" i="57" s="1"/>
  <c r="BJ41" i="57"/>
  <c r="AK146" i="57" s="1"/>
  <c r="BI20" i="57"/>
  <c r="AJ125" i="57" s="1"/>
  <c r="AL125" i="57" s="1"/>
  <c r="BI21" i="57"/>
  <c r="AJ126" i="57" s="1"/>
  <c r="BI22" i="57"/>
  <c r="AJ127" i="57" s="1"/>
  <c r="BI23" i="57"/>
  <c r="AJ128" i="57" s="1"/>
  <c r="BI24" i="57"/>
  <c r="AJ129" i="57" s="1"/>
  <c r="BI25" i="57"/>
  <c r="AJ130" i="57" s="1"/>
  <c r="AL130" i="57" s="1"/>
  <c r="BI26" i="57"/>
  <c r="AJ131" i="57" s="1"/>
  <c r="AL131" i="57" s="1"/>
  <c r="BI27" i="57"/>
  <c r="AJ132" i="57" s="1"/>
  <c r="AL132" i="57" s="1"/>
  <c r="BI28" i="57"/>
  <c r="AJ133" i="57" s="1"/>
  <c r="AL133" i="57" s="1"/>
  <c r="BI29" i="57"/>
  <c r="AJ134" i="57" s="1"/>
  <c r="AL134" i="57" s="1"/>
  <c r="BI30" i="57"/>
  <c r="AJ135" i="57" s="1"/>
  <c r="BI31" i="57"/>
  <c r="BI32" i="57"/>
  <c r="AJ137" i="57" s="1"/>
  <c r="BI33" i="57"/>
  <c r="AJ138" i="57" s="1"/>
  <c r="AL138" i="57" s="1"/>
  <c r="BI34" i="57"/>
  <c r="AJ139" i="57" s="1"/>
  <c r="AL139" i="57" s="1"/>
  <c r="BI35" i="57"/>
  <c r="AJ140" i="57" s="1"/>
  <c r="AL140" i="57" s="1"/>
  <c r="BI36" i="57"/>
  <c r="AJ141" i="57" s="1"/>
  <c r="AL141" i="57" s="1"/>
  <c r="BI37" i="57"/>
  <c r="AJ142" i="57" s="1"/>
  <c r="BI38" i="57"/>
  <c r="AJ143" i="57" s="1"/>
  <c r="BI39" i="57"/>
  <c r="AJ144" i="57" s="1"/>
  <c r="BI40" i="57"/>
  <c r="AJ145" i="57" s="1"/>
  <c r="BI41" i="57"/>
  <c r="AJ146" i="57" s="1"/>
  <c r="BH20" i="57"/>
  <c r="BH21" i="57"/>
  <c r="BH22" i="57"/>
  <c r="BH23" i="57"/>
  <c r="BH24" i="57"/>
  <c r="BH25" i="57"/>
  <c r="CB25" i="57" s="1"/>
  <c r="BH26" i="57"/>
  <c r="BH27" i="57"/>
  <c r="BH28" i="57"/>
  <c r="BH29" i="57"/>
  <c r="BH30" i="57"/>
  <c r="BH31" i="57"/>
  <c r="BH32" i="57"/>
  <c r="BH33" i="57"/>
  <c r="BH34" i="57"/>
  <c r="BH35" i="57"/>
  <c r="BH36" i="57"/>
  <c r="BH37" i="57"/>
  <c r="BH38" i="57"/>
  <c r="BH39" i="57"/>
  <c r="BH40" i="57"/>
  <c r="BH41" i="57"/>
  <c r="CB41" i="57" s="1"/>
  <c r="BI19" i="57"/>
  <c r="BJ19" i="57"/>
  <c r="BK19" i="57"/>
  <c r="BL19" i="57"/>
  <c r="BM19" i="57"/>
  <c r="BN19" i="57"/>
  <c r="BO19" i="57"/>
  <c r="BP19" i="57"/>
  <c r="BQ19" i="57"/>
  <c r="BR19" i="57"/>
  <c r="BS19" i="57"/>
  <c r="BT19" i="57"/>
  <c r="BU19" i="57"/>
  <c r="BV19" i="57"/>
  <c r="BG39" i="57"/>
  <c r="BG40" i="57"/>
  <c r="AI145" i="57" s="1"/>
  <c r="BG41" i="57"/>
  <c r="AI146" i="57" s="1"/>
  <c r="DO39" i="57"/>
  <c r="DG39" i="57"/>
  <c r="CQ39" i="57"/>
  <c r="T69" i="2" l="1"/>
  <c r="B193" i="57"/>
  <c r="AC173" i="57"/>
  <c r="AF146" i="57"/>
  <c r="AL129" i="57"/>
  <c r="AR145" i="57"/>
  <c r="AR137" i="57"/>
  <c r="AR129" i="57"/>
  <c r="AF145" i="57"/>
  <c r="AF137" i="57"/>
  <c r="AF129" i="57"/>
  <c r="AL145" i="57"/>
  <c r="AL144" i="57"/>
  <c r="CC31" i="57"/>
  <c r="AJ136" i="57"/>
  <c r="AL136" i="57" s="1"/>
  <c r="AL128" i="57"/>
  <c r="CD37" i="57"/>
  <c r="AK142" i="57"/>
  <c r="CD21" i="57"/>
  <c r="AK126" i="57"/>
  <c r="AR144" i="57"/>
  <c r="AR136" i="57"/>
  <c r="AR128" i="57"/>
  <c r="AF144" i="57"/>
  <c r="AF136" i="57"/>
  <c r="AF128" i="57"/>
  <c r="W41" i="57"/>
  <c r="AL137" i="57"/>
  <c r="CA39" i="57"/>
  <c r="AI144" i="57"/>
  <c r="AL143" i="57"/>
  <c r="AL135" i="57"/>
  <c r="AL127" i="57"/>
  <c r="AR143" i="57"/>
  <c r="AR135" i="57"/>
  <c r="AR127" i="57"/>
  <c r="AF143" i="57"/>
  <c r="AF135" i="57"/>
  <c r="AF127" i="57"/>
  <c r="AI173" i="57"/>
  <c r="AL146" i="57"/>
  <c r="AR146" i="57"/>
  <c r="AO173" i="57"/>
  <c r="X41" i="57"/>
  <c r="AL142" i="57"/>
  <c r="AL126" i="57"/>
  <c r="R193" i="57"/>
  <c r="V29" i="57"/>
  <c r="BG161" i="57" s="1"/>
  <c r="AJ173" i="57"/>
  <c r="BA173" i="57" s="1"/>
  <c r="AP173" i="57"/>
  <c r="BD173" i="57" s="1"/>
  <c r="AD173" i="57"/>
  <c r="AX173" i="57" s="1"/>
  <c r="Y41" i="57"/>
  <c r="E193" i="57"/>
  <c r="W37" i="57"/>
  <c r="BH169" i="57" s="1"/>
  <c r="X35" i="57"/>
  <c r="BI167" i="57" s="1"/>
  <c r="Y33" i="57"/>
  <c r="BJ165" i="57" s="1"/>
  <c r="E185" i="57"/>
  <c r="Y32" i="57"/>
  <c r="BJ164" i="57" s="1"/>
  <c r="E184" i="57"/>
  <c r="W35" i="57"/>
  <c r="BH167" i="57" s="1"/>
  <c r="X33" i="57"/>
  <c r="BI165" i="57" s="1"/>
  <c r="Y39" i="57"/>
  <c r="BJ171" i="57" s="1"/>
  <c r="E191" i="57"/>
  <c r="V39" i="57"/>
  <c r="BG171" i="57" s="1"/>
  <c r="B191" i="57"/>
  <c r="X40" i="57"/>
  <c r="D192" i="57"/>
  <c r="Y38" i="57"/>
  <c r="BJ170" i="57" s="1"/>
  <c r="E190" i="57"/>
  <c r="O191" i="57"/>
  <c r="Y40" i="57"/>
  <c r="E192" i="57"/>
  <c r="W33" i="57"/>
  <c r="BH165" i="57" s="1"/>
  <c r="Y37" i="57"/>
  <c r="BJ169" i="57" s="1"/>
  <c r="E189" i="57"/>
  <c r="I180" i="57"/>
  <c r="W36" i="57"/>
  <c r="BH168" i="57" s="1"/>
  <c r="W40" i="57"/>
  <c r="C192" i="57"/>
  <c r="W32" i="57"/>
  <c r="BH164" i="57" s="1"/>
  <c r="X38" i="57"/>
  <c r="BI170" i="57" s="1"/>
  <c r="Y36" i="57"/>
  <c r="BJ168" i="57" s="1"/>
  <c r="E188" i="57"/>
  <c r="E180" i="57"/>
  <c r="Q180" i="57"/>
  <c r="X37" i="57"/>
  <c r="BI169" i="57" s="1"/>
  <c r="Y35" i="57"/>
  <c r="BJ167" i="57" s="1"/>
  <c r="E187" i="57"/>
  <c r="G144" i="57"/>
  <c r="G191" i="57"/>
  <c r="V41" i="57"/>
  <c r="V33" i="57"/>
  <c r="BG165" i="57" s="1"/>
  <c r="K144" i="57"/>
  <c r="S144" i="57"/>
  <c r="W38" i="57"/>
  <c r="BH170" i="57" s="1"/>
  <c r="X36" i="57"/>
  <c r="BI168" i="57" s="1"/>
  <c r="V40" i="57"/>
  <c r="J192" i="57"/>
  <c r="X28" i="57"/>
  <c r="BI160" i="57" s="1"/>
  <c r="CA40" i="57"/>
  <c r="X30" i="57"/>
  <c r="BI162" i="57" s="1"/>
  <c r="W39" i="57"/>
  <c r="BH171" i="57" s="1"/>
  <c r="AD39" i="57"/>
  <c r="C144" i="57"/>
  <c r="W144" i="57" s="1"/>
  <c r="AJ39" i="57"/>
  <c r="I144" i="57"/>
  <c r="V28" i="57"/>
  <c r="BG160" i="57" s="1"/>
  <c r="B180" i="57"/>
  <c r="F144" i="57"/>
  <c r="AH39" i="57"/>
  <c r="AK39" i="57"/>
  <c r="J144" i="57"/>
  <c r="N144" i="57"/>
  <c r="AP39" i="57"/>
  <c r="R144" i="57"/>
  <c r="AS39" i="57"/>
  <c r="V30" i="57"/>
  <c r="BG162" i="57" s="1"/>
  <c r="B182" i="57"/>
  <c r="W31" i="57"/>
  <c r="BH163" i="57" s="1"/>
  <c r="W30" i="57"/>
  <c r="BH162" i="57" s="1"/>
  <c r="AF39" i="57"/>
  <c r="E144" i="57"/>
  <c r="AG39" i="57"/>
  <c r="Y31" i="57"/>
  <c r="BJ163" i="57" s="1"/>
  <c r="E183" i="57"/>
  <c r="M144" i="57"/>
  <c r="AO39" i="57"/>
  <c r="Q144" i="57"/>
  <c r="AR39" i="57"/>
  <c r="AV39" i="57"/>
  <c r="U144" i="57"/>
  <c r="CA41" i="57"/>
  <c r="V25" i="57"/>
  <c r="BG157" i="57" s="1"/>
  <c r="AC39" i="57"/>
  <c r="B144" i="57"/>
  <c r="V144" i="57" s="1"/>
  <c r="Y30" i="57"/>
  <c r="BJ162" i="57" s="1"/>
  <c r="E182" i="57"/>
  <c r="W28" i="57"/>
  <c r="BH160" i="57" s="1"/>
  <c r="A144" i="57"/>
  <c r="A191" i="57" s="1"/>
  <c r="AB39" i="57"/>
  <c r="BF171" i="57" s="1"/>
  <c r="H144" i="57"/>
  <c r="AI39" i="57"/>
  <c r="CB33" i="57"/>
  <c r="CC39" i="57"/>
  <c r="CC23" i="57"/>
  <c r="CD29" i="57"/>
  <c r="V24" i="57"/>
  <c r="BG156" i="57" s="1"/>
  <c r="X39" i="57"/>
  <c r="BI171" i="57" s="1"/>
  <c r="AE39" i="57"/>
  <c r="D144" i="57"/>
  <c r="X31" i="57"/>
  <c r="BI163" i="57" s="1"/>
  <c r="AN39" i="57"/>
  <c r="L144" i="57"/>
  <c r="P144" i="57"/>
  <c r="AQ39" i="57"/>
  <c r="T144" i="57"/>
  <c r="AU39" i="57"/>
  <c r="Y28" i="57"/>
  <c r="BJ160" i="57" s="1"/>
  <c r="CB40" i="57"/>
  <c r="CB24" i="57"/>
  <c r="CC30" i="57"/>
  <c r="CD36" i="57"/>
  <c r="CD20" i="57"/>
  <c r="CB32" i="57"/>
  <c r="CC38" i="57"/>
  <c r="CC22" i="57"/>
  <c r="CD28" i="57"/>
  <c r="CB39" i="57"/>
  <c r="CB23" i="57"/>
  <c r="CC29" i="57"/>
  <c r="CD35" i="57"/>
  <c r="CB31" i="57"/>
  <c r="CC37" i="57"/>
  <c r="CC21" i="57"/>
  <c r="CD27" i="57"/>
  <c r="V38" i="57"/>
  <c r="BG170" i="57" s="1"/>
  <c r="V22" i="57"/>
  <c r="BG154" i="57" s="1"/>
  <c r="CC28" i="57"/>
  <c r="CC36" i="57"/>
  <c r="X32" i="57"/>
  <c r="BI164" i="57" s="1"/>
  <c r="CB38" i="57"/>
  <c r="CB22" i="57"/>
  <c r="CD34" i="57"/>
  <c r="CB30" i="57"/>
  <c r="CC20" i="57"/>
  <c r="CD26" i="57"/>
  <c r="V34" i="57"/>
  <c r="BG166" i="57" s="1"/>
  <c r="W20" i="57"/>
  <c r="BH152" i="57" s="1"/>
  <c r="CB37" i="57"/>
  <c r="CB21" i="57"/>
  <c r="CC27" i="57"/>
  <c r="CD33" i="57"/>
  <c r="CB29" i="57"/>
  <c r="CC35" i="57"/>
  <c r="CD41" i="57"/>
  <c r="CD25" i="57"/>
  <c r="CB36" i="57"/>
  <c r="CB20" i="57"/>
  <c r="CC26" i="57"/>
  <c r="CD32" i="57"/>
  <c r="CB28" i="57"/>
  <c r="CD40" i="57"/>
  <c r="CD24" i="57"/>
  <c r="V37" i="57"/>
  <c r="BG169" i="57" s="1"/>
  <c r="V21" i="57"/>
  <c r="BG153" i="57" s="1"/>
  <c r="CB35" i="57"/>
  <c r="CC41" i="57"/>
  <c r="CC25" i="57"/>
  <c r="CD31" i="57"/>
  <c r="CB27" i="57"/>
  <c r="CC33" i="57"/>
  <c r="CD39" i="57"/>
  <c r="CD23" i="57"/>
  <c r="V36" i="57"/>
  <c r="BG168" i="57" s="1"/>
  <c r="V20" i="57"/>
  <c r="BG152" i="57" s="1"/>
  <c r="CC34" i="57"/>
  <c r="CB34" i="57"/>
  <c r="CC40" i="57"/>
  <c r="CC24" i="57"/>
  <c r="CD30" i="57"/>
  <c r="CB26" i="57"/>
  <c r="CC32" i="57"/>
  <c r="CD38" i="57"/>
  <c r="CD22" i="57"/>
  <c r="V35" i="57"/>
  <c r="BG167" i="57" s="1"/>
  <c r="V32" i="57"/>
  <c r="BG164" i="57" s="1"/>
  <c r="V31" i="57"/>
  <c r="BG163" i="57" s="1"/>
  <c r="AL20" i="58"/>
  <c r="AN36" i="58"/>
  <c r="AM36" i="58"/>
  <c r="AL36" i="58"/>
  <c r="AK36" i="58"/>
  <c r="AJ36" i="58"/>
  <c r="AN35" i="58"/>
  <c r="AM35" i="58"/>
  <c r="AL35" i="58"/>
  <c r="AK35" i="58"/>
  <c r="AJ35" i="58"/>
  <c r="AN34" i="58"/>
  <c r="AM34" i="58"/>
  <c r="AL34" i="58"/>
  <c r="AK34" i="58"/>
  <c r="AJ34" i="58"/>
  <c r="AN33" i="58"/>
  <c r="AM33" i="58"/>
  <c r="AL33" i="58"/>
  <c r="AK33" i="58"/>
  <c r="AJ33" i="58"/>
  <c r="AN32" i="58"/>
  <c r="AM32" i="58"/>
  <c r="AL32" i="58"/>
  <c r="AK32" i="58"/>
  <c r="AJ32" i="58"/>
  <c r="AN31" i="58"/>
  <c r="AM31" i="58"/>
  <c r="AL31" i="58"/>
  <c r="AK31" i="58"/>
  <c r="AJ31" i="58"/>
  <c r="AN18" i="58"/>
  <c r="AN19" i="58"/>
  <c r="AN20" i="58"/>
  <c r="AN21" i="58"/>
  <c r="AN22" i="58"/>
  <c r="AN17" i="58"/>
  <c r="AM18" i="58"/>
  <c r="AM19" i="58"/>
  <c r="AM20" i="58"/>
  <c r="AM21" i="58"/>
  <c r="AM22" i="58"/>
  <c r="AM17" i="58"/>
  <c r="AL18" i="58"/>
  <c r="AL19" i="58"/>
  <c r="AL21" i="58"/>
  <c r="AL22" i="58"/>
  <c r="AL17" i="58"/>
  <c r="AK18" i="58"/>
  <c r="AK19" i="58"/>
  <c r="AK20" i="58"/>
  <c r="AK21" i="58"/>
  <c r="AK22" i="58"/>
  <c r="AK17" i="58"/>
  <c r="AJ18" i="58"/>
  <c r="AJ19" i="58"/>
  <c r="AJ20" i="58"/>
  <c r="AJ21" i="58"/>
  <c r="AJ22" i="58"/>
  <c r="AJ17" i="58"/>
  <c r="B12" i="58"/>
  <c r="B11" i="58"/>
  <c r="AC23" i="58"/>
  <c r="AD23" i="58" s="1"/>
  <c r="F12" i="58"/>
  <c r="E12" i="58"/>
  <c r="C12" i="58"/>
  <c r="G11" i="58"/>
  <c r="F11" i="58"/>
  <c r="E11" i="58"/>
  <c r="C11" i="58"/>
  <c r="F7" i="58"/>
  <c r="E7" i="58"/>
  <c r="C7" i="58"/>
  <c r="G6" i="58"/>
  <c r="F6" i="58"/>
  <c r="E6" i="58"/>
  <c r="C6" i="58"/>
  <c r="G5" i="58"/>
  <c r="BG173" i="57" l="1"/>
  <c r="BG174" i="57" s="1"/>
  <c r="BI172" i="57"/>
  <c r="X192" i="57"/>
  <c r="BJ173" i="57"/>
  <c r="BJ174" i="57" s="1"/>
  <c r="AK173" i="57"/>
  <c r="BB173" i="57" s="1"/>
  <c r="AZ173" i="57"/>
  <c r="V192" i="57"/>
  <c r="BG172" i="57"/>
  <c r="BH173" i="57"/>
  <c r="BH174" i="57" s="1"/>
  <c r="Y192" i="57"/>
  <c r="BJ172" i="57"/>
  <c r="AE173" i="57"/>
  <c r="AY173" i="57" s="1"/>
  <c r="AW173" i="57"/>
  <c r="BH172" i="57"/>
  <c r="W192" i="57"/>
  <c r="BI173" i="57"/>
  <c r="BI174" i="57" s="1"/>
  <c r="AQ173" i="57"/>
  <c r="BE173" i="57" s="1"/>
  <c r="BC173" i="57"/>
  <c r="X144" i="57"/>
  <c r="AM39" i="57"/>
  <c r="Y144" i="57"/>
  <c r="F14" i="58"/>
  <c r="I11" i="58"/>
  <c r="F9" i="58"/>
  <c r="I6" i="58"/>
  <c r="E14" i="58"/>
  <c r="E9" i="58"/>
  <c r="C9" i="58"/>
  <c r="C14" i="58"/>
  <c r="BF170" i="57"/>
  <c r="AV170" i="57"/>
  <c r="BF169" i="57"/>
  <c r="AV169" i="57"/>
  <c r="BF168" i="57"/>
  <c r="AV168" i="57"/>
  <c r="BF167" i="57"/>
  <c r="AV167" i="57"/>
  <c r="BF166" i="57"/>
  <c r="AV166" i="57"/>
  <c r="BF165" i="57"/>
  <c r="AV165" i="57"/>
  <c r="BF164" i="57"/>
  <c r="AV164" i="57"/>
  <c r="B164" i="57"/>
  <c r="BF163" i="57"/>
  <c r="AV163" i="57"/>
  <c r="BF162" i="57"/>
  <c r="AV162" i="57"/>
  <c r="BF161" i="57"/>
  <c r="AV161" i="57"/>
  <c r="BF160" i="57"/>
  <c r="AV160" i="57"/>
  <c r="BF159" i="57"/>
  <c r="AV159" i="57"/>
  <c r="BF158" i="57"/>
  <c r="AV158" i="57"/>
  <c r="BF157" i="57"/>
  <c r="AV157" i="57"/>
  <c r="BF156" i="57"/>
  <c r="AV156" i="57"/>
  <c r="BF155" i="57"/>
  <c r="AV155" i="57"/>
  <c r="BF154" i="57"/>
  <c r="AV154" i="57"/>
  <c r="BF153" i="57"/>
  <c r="AV153" i="57"/>
  <c r="BF152" i="57"/>
  <c r="AV152" i="57"/>
  <c r="BF151" i="57"/>
  <c r="AV151" i="57"/>
  <c r="BE150" i="57"/>
  <c r="BD150" i="57"/>
  <c r="BC150" i="57"/>
  <c r="BB150" i="57"/>
  <c r="BA150" i="57"/>
  <c r="AZ150" i="57"/>
  <c r="AY150" i="57"/>
  <c r="AX150" i="57"/>
  <c r="AW150" i="57"/>
  <c r="B150" i="57"/>
  <c r="BC149" i="57"/>
  <c r="AZ149" i="57"/>
  <c r="AY149" i="57"/>
  <c r="AX149" i="57"/>
  <c r="AW149" i="57"/>
  <c r="AV149" i="57"/>
  <c r="A146" i="57"/>
  <c r="A193" i="57" s="1"/>
  <c r="A145" i="57"/>
  <c r="A192" i="57" s="1"/>
  <c r="A143" i="57"/>
  <c r="A190" i="57" s="1"/>
  <c r="A142" i="57"/>
  <c r="A189" i="57" s="1"/>
  <c r="A141" i="57"/>
  <c r="A188" i="57" s="1"/>
  <c r="A140" i="57"/>
  <c r="A187" i="57" s="1"/>
  <c r="A139" i="57"/>
  <c r="A186" i="57" s="1"/>
  <c r="A138" i="57"/>
  <c r="A185" i="57" s="1"/>
  <c r="A137" i="57"/>
  <c r="A184" i="57" s="1"/>
  <c r="A136" i="57"/>
  <c r="A183" i="57" s="1"/>
  <c r="A135" i="57"/>
  <c r="A182" i="57" s="1"/>
  <c r="A134" i="57"/>
  <c r="A181" i="57" s="1"/>
  <c r="A133" i="57"/>
  <c r="A180" i="57" s="1"/>
  <c r="A132" i="57"/>
  <c r="A179" i="57" s="1"/>
  <c r="A131" i="57"/>
  <c r="A178" i="57" s="1"/>
  <c r="A130" i="57"/>
  <c r="A177" i="57" s="1"/>
  <c r="A129" i="57"/>
  <c r="A176" i="57" s="1"/>
  <c r="A128" i="57"/>
  <c r="A175" i="57" s="1"/>
  <c r="A127" i="57"/>
  <c r="A174" i="57" s="1"/>
  <c r="A126" i="57"/>
  <c r="A173" i="57" s="1"/>
  <c r="A125" i="57"/>
  <c r="A172" i="57" s="1"/>
  <c r="BB124" i="57"/>
  <c r="BA124" i="57"/>
  <c r="AZ124" i="57"/>
  <c r="AW124" i="57"/>
  <c r="AV124" i="57"/>
  <c r="AU124" i="57"/>
  <c r="A124" i="57"/>
  <c r="A171" i="57" s="1"/>
  <c r="BB123" i="57"/>
  <c r="BA123" i="57"/>
  <c r="AZ123" i="57"/>
  <c r="AW123" i="57"/>
  <c r="AV123" i="57"/>
  <c r="AU123" i="57"/>
  <c r="A123" i="57"/>
  <c r="N122" i="57"/>
  <c r="J122" i="57"/>
  <c r="F122" i="57"/>
  <c r="B122" i="57"/>
  <c r="AZ118" i="57"/>
  <c r="AU118" i="57"/>
  <c r="AO118" i="57"/>
  <c r="AI118" i="57"/>
  <c r="AZ117" i="57"/>
  <c r="AU117" i="57"/>
  <c r="AO117" i="57"/>
  <c r="AI117" i="57"/>
  <c r="AC117" i="57"/>
  <c r="B115" i="57" s="1"/>
  <c r="AZ116" i="57"/>
  <c r="AU116" i="57"/>
  <c r="AO116" i="57"/>
  <c r="AI116" i="57"/>
  <c r="B114" i="57" s="1"/>
  <c r="AC116" i="57"/>
  <c r="AZ115" i="57"/>
  <c r="AU115" i="57"/>
  <c r="AO115" i="57"/>
  <c r="AI115" i="57"/>
  <c r="B113" i="57" s="1"/>
  <c r="AC115" i="57"/>
  <c r="AZ114" i="57"/>
  <c r="AU114" i="57"/>
  <c r="AO114" i="57"/>
  <c r="AI114" i="57"/>
  <c r="B112" i="57" s="1"/>
  <c r="AC114" i="57"/>
  <c r="AZ113" i="57"/>
  <c r="AU113" i="57"/>
  <c r="AO113" i="57"/>
  <c r="AI113" i="57"/>
  <c r="B111" i="57" s="1"/>
  <c r="AC113" i="57"/>
  <c r="AZ112" i="57"/>
  <c r="AU112" i="57"/>
  <c r="AO112" i="57"/>
  <c r="AI112" i="57"/>
  <c r="B110" i="57" s="1"/>
  <c r="AC112" i="57"/>
  <c r="AZ111" i="57"/>
  <c r="AU111" i="57"/>
  <c r="AO111" i="57"/>
  <c r="AI111" i="57"/>
  <c r="B109" i="57" s="1"/>
  <c r="AC111" i="57"/>
  <c r="AZ110" i="57"/>
  <c r="AU110" i="57"/>
  <c r="AO110" i="57"/>
  <c r="AI110" i="57"/>
  <c r="B108" i="57" s="1"/>
  <c r="AC110" i="57"/>
  <c r="AV94" i="57"/>
  <c r="AG94" i="57"/>
  <c r="U93" i="57"/>
  <c r="U193" i="57" s="1"/>
  <c r="M93" i="57"/>
  <c r="M193" i="57" s="1"/>
  <c r="D93" i="57"/>
  <c r="P93" i="57"/>
  <c r="P193" i="57" s="1"/>
  <c r="F45" i="57"/>
  <c r="F46" i="57" s="1"/>
  <c r="K93" i="57"/>
  <c r="K193" i="57" s="1"/>
  <c r="J93" i="57"/>
  <c r="J193" i="57" s="1"/>
  <c r="C93" i="57"/>
  <c r="C193" i="57" s="1"/>
  <c r="T93" i="57"/>
  <c r="T193" i="57" s="1"/>
  <c r="S93" i="57"/>
  <c r="S193" i="57" s="1"/>
  <c r="U91" i="57"/>
  <c r="U191" i="57" s="1"/>
  <c r="P91" i="57"/>
  <c r="P191" i="57" s="1"/>
  <c r="U90" i="57"/>
  <c r="U190" i="57" s="1"/>
  <c r="P90" i="57"/>
  <c r="P190" i="57" s="1"/>
  <c r="K91" i="57"/>
  <c r="K191" i="57" s="1"/>
  <c r="J91" i="57"/>
  <c r="D91" i="57"/>
  <c r="D191" i="57" s="1"/>
  <c r="C91" i="57"/>
  <c r="T91" i="57"/>
  <c r="T191" i="57" s="1"/>
  <c r="S91" i="57"/>
  <c r="S191" i="57" s="1"/>
  <c r="U89" i="57"/>
  <c r="U189" i="57" s="1"/>
  <c r="P89" i="57"/>
  <c r="P189" i="57" s="1"/>
  <c r="C89" i="57"/>
  <c r="C189" i="57" s="1"/>
  <c r="M90" i="57"/>
  <c r="M190" i="57" s="1"/>
  <c r="K90" i="57"/>
  <c r="K190" i="57" s="1"/>
  <c r="J90" i="57"/>
  <c r="J190" i="57" s="1"/>
  <c r="D90" i="57"/>
  <c r="D190" i="57" s="1"/>
  <c r="C90" i="57"/>
  <c r="C190" i="57" s="1"/>
  <c r="T90" i="57"/>
  <c r="T190" i="57" s="1"/>
  <c r="S90" i="57"/>
  <c r="S190" i="57" s="1"/>
  <c r="AG88" i="57"/>
  <c r="U88" i="57"/>
  <c r="U188" i="57" s="1"/>
  <c r="D88" i="57"/>
  <c r="D188" i="57" s="1"/>
  <c r="M89" i="57"/>
  <c r="M189" i="57" s="1"/>
  <c r="K89" i="57"/>
  <c r="K189" i="57" s="1"/>
  <c r="J89" i="57"/>
  <c r="J189" i="57" s="1"/>
  <c r="D89" i="57"/>
  <c r="D189" i="57" s="1"/>
  <c r="T89" i="57"/>
  <c r="T189" i="57" s="1"/>
  <c r="S89" i="57"/>
  <c r="S189" i="57" s="1"/>
  <c r="U87" i="57"/>
  <c r="U187" i="57" s="1"/>
  <c r="P87" i="57"/>
  <c r="P187" i="57" s="1"/>
  <c r="K87" i="57"/>
  <c r="K187" i="57" s="1"/>
  <c r="C87" i="57"/>
  <c r="C187" i="57" s="1"/>
  <c r="P88" i="57"/>
  <c r="P188" i="57" s="1"/>
  <c r="M88" i="57"/>
  <c r="M188" i="57" s="1"/>
  <c r="K88" i="57"/>
  <c r="K188" i="57" s="1"/>
  <c r="J88" i="57"/>
  <c r="J188" i="57" s="1"/>
  <c r="C88" i="57"/>
  <c r="C188" i="57" s="1"/>
  <c r="T88" i="57"/>
  <c r="T188" i="57" s="1"/>
  <c r="S88" i="57"/>
  <c r="S188" i="57" s="1"/>
  <c r="U86" i="57"/>
  <c r="P86" i="57"/>
  <c r="K86" i="57"/>
  <c r="C86" i="57"/>
  <c r="M87" i="57"/>
  <c r="M187" i="57" s="1"/>
  <c r="J87" i="57"/>
  <c r="J187" i="57" s="1"/>
  <c r="D87" i="57"/>
  <c r="D187" i="57" s="1"/>
  <c r="T87" i="57"/>
  <c r="T187" i="57" s="1"/>
  <c r="S87" i="57"/>
  <c r="S187" i="57" s="1"/>
  <c r="U85" i="57"/>
  <c r="U185" i="57" s="1"/>
  <c r="P85" i="57"/>
  <c r="P185" i="57" s="1"/>
  <c r="K85" i="57"/>
  <c r="K185" i="57" s="1"/>
  <c r="C85" i="57"/>
  <c r="C185" i="57" s="1"/>
  <c r="M86" i="57"/>
  <c r="J86" i="57"/>
  <c r="D86" i="57"/>
  <c r="T86" i="57"/>
  <c r="S86" i="57"/>
  <c r="U84" i="57"/>
  <c r="U184" i="57" s="1"/>
  <c r="P84" i="57"/>
  <c r="P184" i="57" s="1"/>
  <c r="K84" i="57"/>
  <c r="K184" i="57" s="1"/>
  <c r="C84" i="57"/>
  <c r="C184" i="57" s="1"/>
  <c r="M85" i="57"/>
  <c r="M185" i="57" s="1"/>
  <c r="J85" i="57"/>
  <c r="J185" i="57" s="1"/>
  <c r="D85" i="57"/>
  <c r="D185" i="57" s="1"/>
  <c r="T85" i="57"/>
  <c r="T185" i="57" s="1"/>
  <c r="S85" i="57"/>
  <c r="S185" i="57" s="1"/>
  <c r="U83" i="57"/>
  <c r="U183" i="57" s="1"/>
  <c r="P83" i="57"/>
  <c r="P183" i="57" s="1"/>
  <c r="K83" i="57"/>
  <c r="K183" i="57" s="1"/>
  <c r="H183" i="57"/>
  <c r="C83" i="57"/>
  <c r="C183" i="57" s="1"/>
  <c r="M84" i="57"/>
  <c r="M184" i="57" s="1"/>
  <c r="J84" i="57"/>
  <c r="J184" i="57" s="1"/>
  <c r="D84" i="57"/>
  <c r="D184" i="57" s="1"/>
  <c r="T84" i="57"/>
  <c r="T184" i="57" s="1"/>
  <c r="S84" i="57"/>
  <c r="S184" i="57" s="1"/>
  <c r="U82" i="57"/>
  <c r="U182" i="57" s="1"/>
  <c r="P82" i="57"/>
  <c r="P182" i="57" s="1"/>
  <c r="K82" i="57"/>
  <c r="K182" i="57" s="1"/>
  <c r="H182" i="57"/>
  <c r="C82" i="57"/>
  <c r="C182" i="57" s="1"/>
  <c r="O183" i="57"/>
  <c r="F183" i="57"/>
  <c r="M83" i="57"/>
  <c r="M183" i="57" s="1"/>
  <c r="J83" i="57"/>
  <c r="J183" i="57" s="1"/>
  <c r="D83" i="57"/>
  <c r="D183" i="57" s="1"/>
  <c r="T83" i="57"/>
  <c r="T183" i="57" s="1"/>
  <c r="S83" i="57"/>
  <c r="S183" i="57" s="1"/>
  <c r="R183" i="57"/>
  <c r="U81" i="57"/>
  <c r="U180" i="57" s="1"/>
  <c r="P81" i="57"/>
  <c r="P180" i="57" s="1"/>
  <c r="K81" i="57"/>
  <c r="K180" i="57" s="1"/>
  <c r="H180" i="57"/>
  <c r="C81" i="57"/>
  <c r="C180" i="57" s="1"/>
  <c r="O182" i="57"/>
  <c r="F182" i="57"/>
  <c r="M82" i="57"/>
  <c r="M182" i="57" s="1"/>
  <c r="J82" i="57"/>
  <c r="J182" i="57" s="1"/>
  <c r="D82" i="57"/>
  <c r="D182" i="57" s="1"/>
  <c r="T82" i="57"/>
  <c r="T182" i="57" s="1"/>
  <c r="S82" i="57"/>
  <c r="S182" i="57" s="1"/>
  <c r="R182" i="57"/>
  <c r="U80" i="57"/>
  <c r="P80" i="57"/>
  <c r="K80" i="57"/>
  <c r="C80" i="57"/>
  <c r="O180" i="57"/>
  <c r="F180" i="57"/>
  <c r="M81" i="57"/>
  <c r="M180" i="57" s="1"/>
  <c r="J81" i="57"/>
  <c r="J180" i="57" s="1"/>
  <c r="D81" i="57"/>
  <c r="D180" i="57" s="1"/>
  <c r="T81" i="57"/>
  <c r="T180" i="57" s="1"/>
  <c r="S81" i="57"/>
  <c r="S180" i="57" s="1"/>
  <c r="R180" i="57"/>
  <c r="U79" i="57"/>
  <c r="P79" i="57"/>
  <c r="K79" i="57"/>
  <c r="C79" i="57"/>
  <c r="M80" i="57"/>
  <c r="J80" i="57"/>
  <c r="D80" i="57"/>
  <c r="T80" i="57"/>
  <c r="S80" i="57"/>
  <c r="U78" i="57"/>
  <c r="P78" i="57"/>
  <c r="K78" i="57"/>
  <c r="H177" i="57"/>
  <c r="C78" i="57"/>
  <c r="M79" i="57"/>
  <c r="J79" i="57"/>
  <c r="D79" i="57"/>
  <c r="T79" i="57"/>
  <c r="S79" i="57"/>
  <c r="U77" i="57"/>
  <c r="P77" i="57"/>
  <c r="K77" i="57"/>
  <c r="C77" i="57"/>
  <c r="M78" i="57"/>
  <c r="J78" i="57"/>
  <c r="D78" i="57"/>
  <c r="T78" i="57"/>
  <c r="S78" i="57"/>
  <c r="U76" i="57"/>
  <c r="S76" i="57"/>
  <c r="P76" i="57"/>
  <c r="K76" i="57"/>
  <c r="C76" i="57"/>
  <c r="M77" i="57"/>
  <c r="J77" i="57"/>
  <c r="D77" i="57"/>
  <c r="B176" i="57"/>
  <c r="T77" i="57"/>
  <c r="S77" i="57"/>
  <c r="U75" i="57"/>
  <c r="S75" i="57"/>
  <c r="P75" i="57"/>
  <c r="M76" i="57"/>
  <c r="J76" i="57"/>
  <c r="D76" i="57"/>
  <c r="T76" i="57"/>
  <c r="U74" i="57"/>
  <c r="J74" i="57"/>
  <c r="D74" i="57"/>
  <c r="M75" i="57"/>
  <c r="K75" i="57"/>
  <c r="J75" i="57"/>
  <c r="D75" i="57"/>
  <c r="C75" i="57"/>
  <c r="T75" i="57"/>
  <c r="U73" i="57"/>
  <c r="P73" i="57"/>
  <c r="F172" i="57"/>
  <c r="P74" i="57"/>
  <c r="M74" i="57"/>
  <c r="K74" i="57"/>
  <c r="C74" i="57"/>
  <c r="T74" i="57"/>
  <c r="S74" i="57"/>
  <c r="U72" i="57"/>
  <c r="M73" i="57"/>
  <c r="K73" i="57"/>
  <c r="J73" i="57"/>
  <c r="E172" i="57"/>
  <c r="D73" i="57"/>
  <c r="C73" i="57"/>
  <c r="T73" i="57"/>
  <c r="S73" i="57"/>
  <c r="U71" i="57"/>
  <c r="Y71" i="57" s="1"/>
  <c r="T71" i="57"/>
  <c r="X71" i="57" s="1"/>
  <c r="M71" i="57"/>
  <c r="L71" i="57"/>
  <c r="E71" i="57"/>
  <c r="D71" i="57"/>
  <c r="Q72" i="57"/>
  <c r="P72" i="57"/>
  <c r="O72" i="57"/>
  <c r="I72" i="57"/>
  <c r="H72" i="57"/>
  <c r="F72" i="57"/>
  <c r="M72" i="57"/>
  <c r="K72" i="57"/>
  <c r="J72" i="57"/>
  <c r="D72" i="57"/>
  <c r="C72" i="57"/>
  <c r="B72" i="57"/>
  <c r="T72" i="57"/>
  <c r="S72" i="57"/>
  <c r="R72" i="57"/>
  <c r="Q71" i="57"/>
  <c r="P71" i="57"/>
  <c r="O71" i="57"/>
  <c r="N71" i="57"/>
  <c r="I71" i="57"/>
  <c r="H71" i="57"/>
  <c r="G71" i="57"/>
  <c r="F71" i="57"/>
  <c r="K71" i="57"/>
  <c r="J71" i="57"/>
  <c r="C71" i="57"/>
  <c r="B71" i="57"/>
  <c r="S71" i="57"/>
  <c r="W71" i="57" s="1"/>
  <c r="R71" i="57"/>
  <c r="V71" i="57" s="1"/>
  <c r="B63" i="57"/>
  <c r="B62" i="57"/>
  <c r="B61" i="57"/>
  <c r="B60" i="57"/>
  <c r="B59" i="57"/>
  <c r="B58" i="57"/>
  <c r="B57" i="57"/>
  <c r="B56" i="57"/>
  <c r="A53" i="57"/>
  <c r="EM10" i="57" s="1"/>
  <c r="A50" i="57"/>
  <c r="EM7" i="57" s="1"/>
  <c r="B45" i="57"/>
  <c r="B46" i="57" s="1"/>
  <c r="AC42" i="57"/>
  <c r="BV41" i="57"/>
  <c r="BU41" i="57"/>
  <c r="BT41" i="57"/>
  <c r="BS41" i="57"/>
  <c r="BN41" i="57"/>
  <c r="BM41" i="57"/>
  <c r="BL41" i="57"/>
  <c r="BK41" i="57"/>
  <c r="AF41" i="57"/>
  <c r="E53" i="57"/>
  <c r="AN41" i="57"/>
  <c r="AJ41" i="57"/>
  <c r="AI41" i="57"/>
  <c r="E45" i="57"/>
  <c r="E46" i="57" s="1"/>
  <c r="BV40" i="57"/>
  <c r="BU40" i="57"/>
  <c r="BT40" i="57"/>
  <c r="BS40" i="57"/>
  <c r="BN40" i="57"/>
  <c r="BM40" i="57"/>
  <c r="BL40" i="57"/>
  <c r="BK40" i="57"/>
  <c r="AS40" i="57"/>
  <c r="AO40" i="57"/>
  <c r="AG40" i="57"/>
  <c r="AC40" i="57"/>
  <c r="BV38" i="57"/>
  <c r="BU38" i="57"/>
  <c r="BT38" i="57"/>
  <c r="BS38" i="57"/>
  <c r="BN38" i="57"/>
  <c r="BM38" i="57"/>
  <c r="BL38" i="57"/>
  <c r="BK38" i="57"/>
  <c r="BG38" i="57"/>
  <c r="AI143" i="57" s="1"/>
  <c r="AC38" i="57"/>
  <c r="AS38" i="57"/>
  <c r="AR38" i="57"/>
  <c r="AO38" i="57"/>
  <c r="AG38" i="57"/>
  <c r="BV37" i="57"/>
  <c r="BU37" i="57"/>
  <c r="BT37" i="57"/>
  <c r="BS37" i="57"/>
  <c r="BN37" i="57"/>
  <c r="BM37" i="57"/>
  <c r="BL37" i="57"/>
  <c r="BK37" i="57"/>
  <c r="BG37" i="57"/>
  <c r="AI142" i="57" s="1"/>
  <c r="AH37" i="57"/>
  <c r="AC37" i="57"/>
  <c r="AS37" i="57"/>
  <c r="AP37" i="57"/>
  <c r="BV36" i="57"/>
  <c r="BU36" i="57"/>
  <c r="BT36" i="57"/>
  <c r="BS36" i="57"/>
  <c r="BN36" i="57"/>
  <c r="BM36" i="57"/>
  <c r="BL36" i="57"/>
  <c r="BK36" i="57"/>
  <c r="BG36" i="57"/>
  <c r="AI141" i="57" s="1"/>
  <c r="AU36" i="57"/>
  <c r="BV35" i="57"/>
  <c r="BU35" i="57"/>
  <c r="BT35" i="57"/>
  <c r="BS35" i="57"/>
  <c r="BN35" i="57"/>
  <c r="BM35" i="57"/>
  <c r="BL35" i="57"/>
  <c r="BK35" i="57"/>
  <c r="BG35" i="57"/>
  <c r="AI140" i="57" s="1"/>
  <c r="AV35" i="57"/>
  <c r="AU35" i="57"/>
  <c r="AN35" i="57"/>
  <c r="AF35" i="57"/>
  <c r="BV34" i="57"/>
  <c r="BU34" i="57"/>
  <c r="BT34" i="57"/>
  <c r="BS34" i="57"/>
  <c r="BN34" i="57"/>
  <c r="BM34" i="57"/>
  <c r="BL34" i="57"/>
  <c r="BK34" i="57"/>
  <c r="BG34" i="57"/>
  <c r="AF34" i="57"/>
  <c r="AV34" i="57"/>
  <c r="AN34" i="57"/>
  <c r="BV33" i="57"/>
  <c r="BU33" i="57"/>
  <c r="BT33" i="57"/>
  <c r="BS33" i="57"/>
  <c r="BN33" i="57"/>
  <c r="BM33" i="57"/>
  <c r="BL33" i="57"/>
  <c r="BK33" i="57"/>
  <c r="BG33" i="57"/>
  <c r="AF33" i="57"/>
  <c r="AH33" i="57"/>
  <c r="BV32" i="57"/>
  <c r="BU32" i="57"/>
  <c r="BT32" i="57"/>
  <c r="BS32" i="57"/>
  <c r="BN32" i="57"/>
  <c r="BM32" i="57"/>
  <c r="BL32" i="57"/>
  <c r="BK32" i="57"/>
  <c r="BG32" i="57"/>
  <c r="AI137" i="57" s="1"/>
  <c r="AQ32" i="57"/>
  <c r="AP32" i="57"/>
  <c r="AO32" i="57"/>
  <c r="AI32" i="57"/>
  <c r="AH32" i="57"/>
  <c r="AG32" i="57"/>
  <c r="BV31" i="57"/>
  <c r="BU31" i="57"/>
  <c r="BT31" i="57"/>
  <c r="BS31" i="57"/>
  <c r="BN31" i="57"/>
  <c r="BM31" i="57"/>
  <c r="BL31" i="57"/>
  <c r="BK31" i="57"/>
  <c r="BG31" i="57"/>
  <c r="AI136" i="57" s="1"/>
  <c r="AR31" i="57"/>
  <c r="AQ31" i="57"/>
  <c r="AP31" i="57"/>
  <c r="AK31" i="57"/>
  <c r="AJ31" i="57"/>
  <c r="AH31" i="57"/>
  <c r="AC31" i="57"/>
  <c r="BV30" i="57"/>
  <c r="BU30" i="57"/>
  <c r="BT30" i="57"/>
  <c r="BS30" i="57"/>
  <c r="BN30" i="57"/>
  <c r="BM30" i="57"/>
  <c r="BL30" i="57"/>
  <c r="BK30" i="57"/>
  <c r="BG30" i="57"/>
  <c r="AI135" i="57" s="1"/>
  <c r="AI30" i="57"/>
  <c r="AU30" i="57"/>
  <c r="AS30" i="57"/>
  <c r="AK30" i="57"/>
  <c r="AJ30" i="57"/>
  <c r="AC30" i="57"/>
  <c r="BV29" i="57"/>
  <c r="BU29" i="57"/>
  <c r="BT29" i="57"/>
  <c r="BS29" i="57"/>
  <c r="BN29" i="57"/>
  <c r="BM29" i="57"/>
  <c r="BL29" i="57"/>
  <c r="BK29" i="57"/>
  <c r="BG29" i="57"/>
  <c r="AI134" i="57" s="1"/>
  <c r="AO29" i="57"/>
  <c r="AG29" i="57"/>
  <c r="BV28" i="57"/>
  <c r="BU28" i="57"/>
  <c r="BT28" i="57"/>
  <c r="BS28" i="57"/>
  <c r="BN28" i="57"/>
  <c r="BM28" i="57"/>
  <c r="BL28" i="57"/>
  <c r="BK28" i="57"/>
  <c r="BG28" i="57"/>
  <c r="AI133" i="57" s="1"/>
  <c r="AP28" i="57"/>
  <c r="AI28" i="57"/>
  <c r="AH28" i="57"/>
  <c r="BV27" i="57"/>
  <c r="BU27" i="57"/>
  <c r="BT27" i="57"/>
  <c r="BS27" i="57"/>
  <c r="BN27" i="57"/>
  <c r="BM27" i="57"/>
  <c r="BL27" i="57"/>
  <c r="BK27" i="57"/>
  <c r="BG27" i="57"/>
  <c r="AI132" i="57" s="1"/>
  <c r="AN27" i="57"/>
  <c r="AF27" i="57"/>
  <c r="BV26" i="57"/>
  <c r="BU26" i="57"/>
  <c r="BT26" i="57"/>
  <c r="BS26" i="57"/>
  <c r="BN26" i="57"/>
  <c r="BM26" i="57"/>
  <c r="BL26" i="57"/>
  <c r="BK26" i="57"/>
  <c r="BG26" i="57"/>
  <c r="AI131" i="57" s="1"/>
  <c r="AG26" i="57"/>
  <c r="AS26" i="57"/>
  <c r="AR26" i="57"/>
  <c r="AO26" i="57"/>
  <c r="BV25" i="57"/>
  <c r="BU25" i="57"/>
  <c r="BT25" i="57"/>
  <c r="BS25" i="57"/>
  <c r="BN25" i="57"/>
  <c r="BM25" i="57"/>
  <c r="BL25" i="57"/>
  <c r="BK25" i="57"/>
  <c r="BG25" i="57"/>
  <c r="AI130" i="57" s="1"/>
  <c r="AF25" i="57"/>
  <c r="AP25" i="57"/>
  <c r="AN25" i="57"/>
  <c r="AK25" i="57"/>
  <c r="AH25" i="57"/>
  <c r="BV24" i="57"/>
  <c r="BU24" i="57"/>
  <c r="BT24" i="57"/>
  <c r="BS24" i="57"/>
  <c r="BN24" i="57"/>
  <c r="BM24" i="57"/>
  <c r="BL24" i="57"/>
  <c r="BK24" i="57"/>
  <c r="BG24" i="57"/>
  <c r="AI129" i="57" s="1"/>
  <c r="AG24" i="57"/>
  <c r="AU24" i="57"/>
  <c r="AO24" i="57"/>
  <c r="AN24" i="57"/>
  <c r="BV23" i="57"/>
  <c r="BU23" i="57"/>
  <c r="BT23" i="57"/>
  <c r="BS23" i="57"/>
  <c r="BN23" i="57"/>
  <c r="BM23" i="57"/>
  <c r="BL23" i="57"/>
  <c r="BK23" i="57"/>
  <c r="BG23" i="57"/>
  <c r="AI128" i="57" s="1"/>
  <c r="AV23" i="57"/>
  <c r="AP23" i="57"/>
  <c r="AN23" i="57"/>
  <c r="AH23" i="57"/>
  <c r="AG23" i="57"/>
  <c r="AF23" i="57"/>
  <c r="BV22" i="57"/>
  <c r="BU22" i="57"/>
  <c r="BT22" i="57"/>
  <c r="BS22" i="57"/>
  <c r="BN22" i="57"/>
  <c r="BM22" i="57"/>
  <c r="BL22" i="57"/>
  <c r="BK22" i="57"/>
  <c r="BG22" i="57"/>
  <c r="AI127" i="57" s="1"/>
  <c r="AP22" i="57"/>
  <c r="AH22" i="57"/>
  <c r="BV21" i="57"/>
  <c r="BU21" i="57"/>
  <c r="BT21" i="57"/>
  <c r="BS21" i="57"/>
  <c r="BN21" i="57"/>
  <c r="BM21" i="57"/>
  <c r="BL21" i="57"/>
  <c r="BK21" i="57"/>
  <c r="BG21" i="57"/>
  <c r="AI126" i="57" s="1"/>
  <c r="AO21" i="57"/>
  <c r="AK21" i="57"/>
  <c r="AG21" i="57"/>
  <c r="BV20" i="57"/>
  <c r="BU20" i="57"/>
  <c r="BT20" i="57"/>
  <c r="BS20" i="57"/>
  <c r="BN20" i="57"/>
  <c r="BM20" i="57"/>
  <c r="BL20" i="57"/>
  <c r="BK20" i="57"/>
  <c r="BG20" i="57"/>
  <c r="AI125" i="57" s="1"/>
  <c r="AG20" i="57"/>
  <c r="AU20" i="57"/>
  <c r="AR20" i="57"/>
  <c r="AO20" i="57"/>
  <c r="AN20" i="57"/>
  <c r="AF20" i="57"/>
  <c r="BZ19" i="57"/>
  <c r="BY19" i="57"/>
  <c r="BX19" i="57"/>
  <c r="BW19" i="57"/>
  <c r="AC124" i="57" s="1"/>
  <c r="AO124" i="57"/>
  <c r="AJ124" i="57"/>
  <c r="BH19" i="57"/>
  <c r="BG19" i="57"/>
  <c r="AI124" i="57" s="1"/>
  <c r="U19" i="57"/>
  <c r="T19" i="57"/>
  <c r="S19" i="57"/>
  <c r="R19" i="57"/>
  <c r="Q19" i="57"/>
  <c r="P19" i="57"/>
  <c r="O19" i="57"/>
  <c r="N19" i="57"/>
  <c r="AP19" i="57" s="1"/>
  <c r="M19" i="57"/>
  <c r="L19" i="57"/>
  <c r="K19" i="57"/>
  <c r="J19" i="57"/>
  <c r="I19" i="57"/>
  <c r="H19" i="57"/>
  <c r="G19" i="57"/>
  <c r="F19" i="57"/>
  <c r="E19" i="57"/>
  <c r="D19" i="57"/>
  <c r="AF19" i="57" s="1"/>
  <c r="C19" i="57"/>
  <c r="B19" i="57"/>
  <c r="BZ18" i="57"/>
  <c r="AE123" i="57" s="1"/>
  <c r="BY18" i="57"/>
  <c r="AD123" i="57" s="1"/>
  <c r="BX18" i="57"/>
  <c r="CB18" i="57" s="1"/>
  <c r="BW18" i="57"/>
  <c r="AC123" i="57" s="1"/>
  <c r="BT18" i="57"/>
  <c r="BS18" i="57"/>
  <c r="BR18" i="57"/>
  <c r="AQ123" i="57" s="1"/>
  <c r="BQ18" i="57"/>
  <c r="AP123" i="57" s="1"/>
  <c r="BP18" i="57"/>
  <c r="BO18" i="57"/>
  <c r="AO123" i="57" s="1"/>
  <c r="BL18" i="57"/>
  <c r="BJ18" i="57"/>
  <c r="AK123" i="57" s="1"/>
  <c r="BI18" i="57"/>
  <c r="AJ123" i="57" s="1"/>
  <c r="BH18" i="57"/>
  <c r="BG18" i="57"/>
  <c r="AI123" i="57" s="1"/>
  <c r="U18" i="57"/>
  <c r="U123" i="57" s="1"/>
  <c r="T18" i="57"/>
  <c r="T123" i="57" s="1"/>
  <c r="S18" i="57"/>
  <c r="S123" i="57" s="1"/>
  <c r="R18" i="57"/>
  <c r="R123" i="57" s="1"/>
  <c r="Q18" i="57"/>
  <c r="Q123" i="57" s="1"/>
  <c r="Q170" i="57" s="1"/>
  <c r="P18" i="57"/>
  <c r="P123" i="57" s="1"/>
  <c r="P170" i="57" s="1"/>
  <c r="O18" i="57"/>
  <c r="O123" i="57" s="1"/>
  <c r="O170" i="57" s="1"/>
  <c r="N18" i="57"/>
  <c r="N123" i="57" s="1"/>
  <c r="N170" i="57" s="1"/>
  <c r="M18" i="57"/>
  <c r="M123" i="57" s="1"/>
  <c r="M170" i="57" s="1"/>
  <c r="L18" i="57"/>
  <c r="L123" i="57" s="1"/>
  <c r="L170" i="57" s="1"/>
  <c r="K18" i="57"/>
  <c r="K123" i="57" s="1"/>
  <c r="K170" i="57" s="1"/>
  <c r="J18" i="57"/>
  <c r="J123" i="57" s="1"/>
  <c r="J170" i="57" s="1"/>
  <c r="I18" i="57"/>
  <c r="I123" i="57" s="1"/>
  <c r="I170" i="57" s="1"/>
  <c r="H18" i="57"/>
  <c r="H123" i="57" s="1"/>
  <c r="H170" i="57" s="1"/>
  <c r="G18" i="57"/>
  <c r="G123" i="57" s="1"/>
  <c r="G170" i="57" s="1"/>
  <c r="F18" i="57"/>
  <c r="F123" i="57" s="1"/>
  <c r="F170" i="57" s="1"/>
  <c r="E18" i="57"/>
  <c r="E123" i="57" s="1"/>
  <c r="E170" i="57" s="1"/>
  <c r="D18" i="57"/>
  <c r="D123" i="57" s="1"/>
  <c r="D170" i="57" s="1"/>
  <c r="C18" i="57"/>
  <c r="B18" i="57"/>
  <c r="AC18" i="57" s="1"/>
  <c r="ER12" i="57"/>
  <c r="EM12" i="57"/>
  <c r="ER11" i="57"/>
  <c r="EQ11" i="57"/>
  <c r="EP11" i="57"/>
  <c r="EM11" i="57"/>
  <c r="BG11" i="57"/>
  <c r="AC10" i="57" s="1"/>
  <c r="BG10" i="57"/>
  <c r="AC9" i="57" s="1"/>
  <c r="B10" i="57"/>
  <c r="ER9" i="57"/>
  <c r="EQ9" i="57"/>
  <c r="EP9" i="57"/>
  <c r="EO9" i="57"/>
  <c r="EN9" i="57"/>
  <c r="EM9" i="57"/>
  <c r="BG9" i="57"/>
  <c r="AC8" i="57" s="1"/>
  <c r="B9" i="57"/>
  <c r="ER8" i="57"/>
  <c r="EM8" i="57"/>
  <c r="BG8" i="57"/>
  <c r="AC7" i="57" s="1"/>
  <c r="B8" i="57"/>
  <c r="ER7" i="57"/>
  <c r="EQ7" i="57"/>
  <c r="EP7" i="57"/>
  <c r="BG7" i="57"/>
  <c r="AC6" i="57" s="1"/>
  <c r="B7" i="57"/>
  <c r="EM6" i="57"/>
  <c r="BG6" i="57"/>
  <c r="AC5" i="57" s="1"/>
  <c r="B6" i="57"/>
  <c r="ER5" i="57"/>
  <c r="EM5" i="57"/>
  <c r="BG5" i="57"/>
  <c r="AC4" i="57" s="1"/>
  <c r="B5" i="57"/>
  <c r="BG4" i="57"/>
  <c r="AC3" i="57" s="1"/>
  <c r="B4" i="57"/>
  <c r="B3" i="57"/>
  <c r="A17" i="57" s="1"/>
  <c r="CA33" i="57" l="1"/>
  <c r="AI138" i="57"/>
  <c r="D45" i="57"/>
  <c r="D46" i="57" s="1"/>
  <c r="D193" i="57"/>
  <c r="CA34" i="57"/>
  <c r="AT89" i="57" s="1"/>
  <c r="AI139" i="57"/>
  <c r="V91" i="57"/>
  <c r="V191" i="57" s="1"/>
  <c r="J191" i="57"/>
  <c r="W91" i="57"/>
  <c r="W191" i="57" s="1"/>
  <c r="C191" i="57"/>
  <c r="V19" i="57"/>
  <c r="X19" i="57"/>
  <c r="AP155" i="57"/>
  <c r="BD155" i="57" s="1"/>
  <c r="Y19" i="57"/>
  <c r="CA37" i="57"/>
  <c r="AI170" i="57"/>
  <c r="CA38" i="57"/>
  <c r="CA22" i="57"/>
  <c r="AT77" i="57" s="1"/>
  <c r="CA27" i="57"/>
  <c r="CA36" i="57"/>
  <c r="AT91" i="57" s="1"/>
  <c r="CA21" i="57"/>
  <c r="AT76" i="57" s="1"/>
  <c r="CA23" i="57"/>
  <c r="AU78" i="57" s="1"/>
  <c r="CA31" i="57"/>
  <c r="CA28" i="57"/>
  <c r="AU83" i="57" s="1"/>
  <c r="CA30" i="57"/>
  <c r="CA26" i="57"/>
  <c r="AU81" i="57" s="1"/>
  <c r="CA20" i="57"/>
  <c r="AU75" i="57" s="1"/>
  <c r="CA25" i="57"/>
  <c r="AU80" i="57" s="1"/>
  <c r="CA29" i="57"/>
  <c r="W19" i="57"/>
  <c r="W124" i="57" s="1"/>
  <c r="CA24" i="57"/>
  <c r="AU79" i="57" s="1"/>
  <c r="CA32" i="57"/>
  <c r="CA35" i="57"/>
  <c r="AU90" i="57" s="1"/>
  <c r="W87" i="57"/>
  <c r="W88" i="57"/>
  <c r="W188" i="57" s="1"/>
  <c r="W90" i="57"/>
  <c r="W190" i="57" s="1"/>
  <c r="W77" i="57"/>
  <c r="W176" i="57" s="1"/>
  <c r="W81" i="57"/>
  <c r="W180" i="57" s="1"/>
  <c r="V79" i="57"/>
  <c r="B100" i="57"/>
  <c r="Y82" i="57"/>
  <c r="Y182" i="57" s="1"/>
  <c r="Y87" i="57"/>
  <c r="Y187" i="57" s="1"/>
  <c r="W89" i="57"/>
  <c r="W189" i="57" s="1"/>
  <c r="Y83" i="57"/>
  <c r="Y183" i="57" s="1"/>
  <c r="V88" i="57"/>
  <c r="V188" i="57" s="1"/>
  <c r="W75" i="57"/>
  <c r="W174" i="57" s="1"/>
  <c r="V77" i="57"/>
  <c r="V176" i="57" s="1"/>
  <c r="Y78" i="57"/>
  <c r="Y80" i="57"/>
  <c r="Y179" i="57" s="1"/>
  <c r="V84" i="57"/>
  <c r="V184" i="57" s="1"/>
  <c r="W79" i="57"/>
  <c r="Y77" i="57"/>
  <c r="Y84" i="57"/>
  <c r="Y184" i="57" s="1"/>
  <c r="W83" i="57"/>
  <c r="W183" i="57" s="1"/>
  <c r="V72" i="57"/>
  <c r="V171" i="57" s="1"/>
  <c r="Y75" i="57"/>
  <c r="Y174" i="57" s="1"/>
  <c r="W86" i="57"/>
  <c r="V89" i="57"/>
  <c r="V189" i="57" s="1"/>
  <c r="W74" i="57"/>
  <c r="Y89" i="57"/>
  <c r="Y189" i="57" s="1"/>
  <c r="Y72" i="57"/>
  <c r="W73" i="57"/>
  <c r="Y74" i="57"/>
  <c r="Y173" i="57" s="1"/>
  <c r="V76" i="57"/>
  <c r="V175" i="57" s="1"/>
  <c r="Y79" i="57"/>
  <c r="Y178" i="57" s="1"/>
  <c r="Y81" i="57"/>
  <c r="Y180" i="57" s="1"/>
  <c r="V83" i="57"/>
  <c r="V183" i="57" s="1"/>
  <c r="Y86" i="57"/>
  <c r="Y88" i="57"/>
  <c r="Y188" i="57" s="1"/>
  <c r="V90" i="57"/>
  <c r="V190" i="57" s="1"/>
  <c r="W78" i="57"/>
  <c r="W177" i="57" s="1"/>
  <c r="V85" i="57"/>
  <c r="V185" i="57" s="1"/>
  <c r="W85" i="57"/>
  <c r="W185" i="57" s="1"/>
  <c r="W93" i="57"/>
  <c r="Y73" i="57"/>
  <c r="V75" i="57"/>
  <c r="Y76" i="57"/>
  <c r="V78" i="57"/>
  <c r="V177" i="57" s="1"/>
  <c r="V80" i="57"/>
  <c r="W80" i="57"/>
  <c r="V87" i="57"/>
  <c r="R102" i="57"/>
  <c r="V82" i="57"/>
  <c r="V182" i="57" s="1"/>
  <c r="Y85" i="57"/>
  <c r="Y185" i="57" s="1"/>
  <c r="W84" i="57"/>
  <c r="W184" i="57" s="1"/>
  <c r="Y90" i="57"/>
  <c r="Y190" i="57" s="1"/>
  <c r="W82" i="57"/>
  <c r="W182" i="57" s="1"/>
  <c r="AP18" i="57"/>
  <c r="AJ18" i="57"/>
  <c r="H130" i="57"/>
  <c r="AH18" i="57"/>
  <c r="AN30" i="57"/>
  <c r="AN19" i="57"/>
  <c r="AN33" i="57"/>
  <c r="AO33" i="57"/>
  <c r="EQ10" i="57"/>
  <c r="AN18" i="57"/>
  <c r="M45" i="57"/>
  <c r="M46" i="57" s="1"/>
  <c r="CB19" i="57"/>
  <c r="CD19" i="57"/>
  <c r="AK18" i="57"/>
  <c r="K133" i="57"/>
  <c r="AO18" i="57"/>
  <c r="K45" i="57"/>
  <c r="K46" i="57" s="1"/>
  <c r="D11" i="58"/>
  <c r="L138" i="57"/>
  <c r="CB42" i="57"/>
  <c r="AG18" i="57"/>
  <c r="AT93" i="57"/>
  <c r="E48" i="57"/>
  <c r="EQ5" i="57" s="1"/>
  <c r="B129" i="57"/>
  <c r="AT85" i="57"/>
  <c r="AG33" i="57"/>
  <c r="E49" i="57"/>
  <c r="EQ6" i="57" s="1"/>
  <c r="E125" i="57"/>
  <c r="AT82" i="57"/>
  <c r="C45" i="57"/>
  <c r="C46" i="57" s="1"/>
  <c r="D6" i="58"/>
  <c r="AD169" i="57"/>
  <c r="AX169" i="57" s="1"/>
  <c r="CC18" i="57"/>
  <c r="X18" i="57"/>
  <c r="BI150" i="57" s="1"/>
  <c r="AD164" i="57"/>
  <c r="AX164" i="57" s="1"/>
  <c r="Y18" i="57"/>
  <c r="BJ150" i="57" s="1"/>
  <c r="AU18" i="57"/>
  <c r="CA18" i="57"/>
  <c r="AD162" i="57"/>
  <c r="AX162" i="57" s="1"/>
  <c r="AD154" i="57"/>
  <c r="AX154" i="57" s="1"/>
  <c r="AV18" i="57"/>
  <c r="AM30" i="57"/>
  <c r="AD153" i="57"/>
  <c r="AX153" i="57" s="1"/>
  <c r="W18" i="57"/>
  <c r="BH150" i="57" s="1"/>
  <c r="BJ151" i="57"/>
  <c r="W129" i="57"/>
  <c r="A122" i="57"/>
  <c r="BF17" i="57"/>
  <c r="AK50" i="57"/>
  <c r="AK51" i="57" s="1"/>
  <c r="AK46" i="57"/>
  <c r="AK47" i="57" s="1"/>
  <c r="W130" i="57"/>
  <c r="AE30" i="57"/>
  <c r="M171" i="57"/>
  <c r="M124" i="57"/>
  <c r="AP153" i="57"/>
  <c r="BD153" i="57" s="1"/>
  <c r="AL76" i="57"/>
  <c r="O174" i="57"/>
  <c r="O127" i="57"/>
  <c r="M175" i="57"/>
  <c r="M128" i="57"/>
  <c r="K176" i="57"/>
  <c r="K129" i="57"/>
  <c r="R177" i="57"/>
  <c r="R130" i="57"/>
  <c r="I178" i="57"/>
  <c r="I131" i="57"/>
  <c r="AJ158" i="57"/>
  <c r="BA158" i="57" s="1"/>
  <c r="AF81" i="57"/>
  <c r="P179" i="57"/>
  <c r="P132" i="57"/>
  <c r="AK82" i="57"/>
  <c r="F134" i="57"/>
  <c r="U135" i="57"/>
  <c r="AV30" i="57"/>
  <c r="C136" i="57"/>
  <c r="AP163" i="57"/>
  <c r="BD163" i="57" s="1"/>
  <c r="AL86" i="57"/>
  <c r="F171" i="57"/>
  <c r="F124" i="57"/>
  <c r="H174" i="57"/>
  <c r="H127" i="57"/>
  <c r="D176" i="57"/>
  <c r="D129" i="57"/>
  <c r="J178" i="57"/>
  <c r="J131" i="57"/>
  <c r="Q179" i="57"/>
  <c r="Q132" i="57"/>
  <c r="AC160" i="57"/>
  <c r="AH29" i="57"/>
  <c r="F135" i="57"/>
  <c r="AH30" i="57"/>
  <c r="AQ96" i="57"/>
  <c r="G124" i="57"/>
  <c r="O171" i="57"/>
  <c r="O124" i="57"/>
  <c r="AH19" i="57"/>
  <c r="M172" i="57"/>
  <c r="M125" i="57"/>
  <c r="U172" i="57"/>
  <c r="U125" i="57"/>
  <c r="AV20" i="57"/>
  <c r="C173" i="57"/>
  <c r="C126" i="57"/>
  <c r="K173" i="57"/>
  <c r="K126" i="57"/>
  <c r="S173" i="57"/>
  <c r="S126" i="57"/>
  <c r="I174" i="57"/>
  <c r="I127" i="57"/>
  <c r="Q174" i="57"/>
  <c r="Q127" i="57"/>
  <c r="AJ22" i="57"/>
  <c r="AR22" i="57"/>
  <c r="AF77" i="57"/>
  <c r="AJ154" i="57"/>
  <c r="BA154" i="57" s="1"/>
  <c r="AP154" i="57"/>
  <c r="BD154" i="57" s="1"/>
  <c r="AL77" i="57"/>
  <c r="G128" i="57"/>
  <c r="O175" i="57"/>
  <c r="O128" i="57"/>
  <c r="W128" i="57"/>
  <c r="E176" i="57"/>
  <c r="E129" i="57"/>
  <c r="M176" i="57"/>
  <c r="M129" i="57"/>
  <c r="U176" i="57"/>
  <c r="U129" i="57"/>
  <c r="AF24" i="57"/>
  <c r="AV24" i="57"/>
  <c r="D177" i="57"/>
  <c r="D130" i="57"/>
  <c r="L130" i="57"/>
  <c r="T177" i="57"/>
  <c r="T130" i="57"/>
  <c r="AU25" i="57"/>
  <c r="C178" i="57"/>
  <c r="C131" i="57"/>
  <c r="K178" i="57"/>
  <c r="K131" i="57"/>
  <c r="S178" i="57"/>
  <c r="S131" i="57"/>
  <c r="B179" i="57"/>
  <c r="B132" i="57"/>
  <c r="J179" i="57"/>
  <c r="J132" i="57"/>
  <c r="R179" i="57"/>
  <c r="R132" i="57"/>
  <c r="AC27" i="57"/>
  <c r="AK27" i="57"/>
  <c r="AS27" i="57"/>
  <c r="I133" i="57"/>
  <c r="Q133" i="57"/>
  <c r="AJ28" i="57"/>
  <c r="AR28" i="57"/>
  <c r="AJ160" i="57"/>
  <c r="BA160" i="57" s="1"/>
  <c r="AF83" i="57"/>
  <c r="AP160" i="57"/>
  <c r="BD160" i="57" s="1"/>
  <c r="AL83" i="57"/>
  <c r="AD160" i="57"/>
  <c r="AX160" i="57" s="1"/>
  <c r="AR83" i="57"/>
  <c r="H134" i="57"/>
  <c r="P134" i="57"/>
  <c r="AI29" i="57"/>
  <c r="AQ29" i="57"/>
  <c r="AE84" i="57"/>
  <c r="AK84" i="57"/>
  <c r="AC161" i="57"/>
  <c r="G135" i="57"/>
  <c r="O135" i="57"/>
  <c r="F186" i="57"/>
  <c r="F139" i="57"/>
  <c r="AH34" i="57"/>
  <c r="N139" i="57"/>
  <c r="AP34" i="57"/>
  <c r="C141" i="57"/>
  <c r="K141" i="57"/>
  <c r="S141" i="57"/>
  <c r="AE40" i="57"/>
  <c r="I146" i="57"/>
  <c r="Q146" i="57"/>
  <c r="AJ172" i="57"/>
  <c r="BA172" i="57" s="1"/>
  <c r="AF96" i="57"/>
  <c r="AP172" i="57"/>
  <c r="BD172" i="57" s="1"/>
  <c r="AL96" i="57"/>
  <c r="AD172" i="57"/>
  <c r="AX172" i="57" s="1"/>
  <c r="AR96" i="57"/>
  <c r="AR76" i="57"/>
  <c r="AR84" i="57"/>
  <c r="F125" i="57"/>
  <c r="U171" i="57"/>
  <c r="U124" i="57"/>
  <c r="I173" i="57"/>
  <c r="I126" i="57"/>
  <c r="AF76" i="57"/>
  <c r="E175" i="57"/>
  <c r="E128" i="57"/>
  <c r="AC25" i="57"/>
  <c r="H179" i="57"/>
  <c r="H132" i="57"/>
  <c r="AI27" i="57"/>
  <c r="AQ82" i="57"/>
  <c r="S142" i="57"/>
  <c r="AG19" i="57"/>
  <c r="D172" i="57"/>
  <c r="D125" i="57"/>
  <c r="R173" i="57"/>
  <c r="R126" i="57"/>
  <c r="AE77" i="57"/>
  <c r="S177" i="57"/>
  <c r="S130" i="57"/>
  <c r="B178" i="57"/>
  <c r="B131" i="57"/>
  <c r="AF82" i="57"/>
  <c r="P133" i="57"/>
  <c r="AK83" i="57"/>
  <c r="W134" i="57"/>
  <c r="U186" i="57"/>
  <c r="U139" i="57"/>
  <c r="P146" i="57"/>
  <c r="H171" i="57"/>
  <c r="H124" i="57"/>
  <c r="BI151" i="57"/>
  <c r="AI151" i="57"/>
  <c r="AD124" i="57"/>
  <c r="AC151" i="57" s="1"/>
  <c r="AQ74" i="57"/>
  <c r="N125" i="57"/>
  <c r="D173" i="57"/>
  <c r="D126" i="57"/>
  <c r="T173" i="57"/>
  <c r="T126" i="57"/>
  <c r="B174" i="57"/>
  <c r="B127" i="57"/>
  <c r="J174" i="57"/>
  <c r="J127" i="57"/>
  <c r="R174" i="57"/>
  <c r="R127" i="57"/>
  <c r="AC22" i="57"/>
  <c r="AK22" i="57"/>
  <c r="AS22" i="57"/>
  <c r="H175" i="57"/>
  <c r="H128" i="57"/>
  <c r="P175" i="57"/>
  <c r="P128" i="57"/>
  <c r="AI23" i="57"/>
  <c r="AQ23" i="57"/>
  <c r="AE78" i="57"/>
  <c r="AK78" i="57"/>
  <c r="AQ78" i="57"/>
  <c r="F176" i="57"/>
  <c r="F129" i="57"/>
  <c r="N129" i="57"/>
  <c r="E177" i="57"/>
  <c r="E130" i="57"/>
  <c r="M177" i="57"/>
  <c r="M130" i="57"/>
  <c r="U177" i="57"/>
  <c r="U130" i="57"/>
  <c r="AV25" i="57"/>
  <c r="D178" i="57"/>
  <c r="D131" i="57"/>
  <c r="L131" i="57"/>
  <c r="T178" i="57"/>
  <c r="T131" i="57"/>
  <c r="AU26" i="57"/>
  <c r="C179" i="57"/>
  <c r="C132" i="57"/>
  <c r="K179" i="57"/>
  <c r="K132" i="57"/>
  <c r="S179" i="57"/>
  <c r="S132" i="57"/>
  <c r="B133" i="57"/>
  <c r="J133" i="57"/>
  <c r="R133" i="57"/>
  <c r="AC28" i="57"/>
  <c r="AK28" i="57"/>
  <c r="AS28" i="57"/>
  <c r="I134" i="57"/>
  <c r="Q134" i="57"/>
  <c r="AJ29" i="57"/>
  <c r="AR29" i="57"/>
  <c r="AF84" i="57"/>
  <c r="AP161" i="57"/>
  <c r="BD161" i="57" s="1"/>
  <c r="AL84" i="57"/>
  <c r="AD161" i="57"/>
  <c r="AX161" i="57" s="1"/>
  <c r="H135" i="57"/>
  <c r="P135" i="57"/>
  <c r="F138" i="57"/>
  <c r="N138" i="57"/>
  <c r="D141" i="57"/>
  <c r="AF36" i="57"/>
  <c r="L141" i="57"/>
  <c r="AN36" i="57"/>
  <c r="T141" i="57"/>
  <c r="C172" i="57"/>
  <c r="C125" i="57"/>
  <c r="Q173" i="57"/>
  <c r="Q126" i="57"/>
  <c r="N134" i="57"/>
  <c r="K136" i="57"/>
  <c r="AD163" i="57"/>
  <c r="AX163" i="57" s="1"/>
  <c r="AR86" i="57"/>
  <c r="K142" i="57"/>
  <c r="AO19" i="57"/>
  <c r="L125" i="57"/>
  <c r="AS21" i="57"/>
  <c r="AQ77" i="57"/>
  <c r="K177" i="57"/>
  <c r="K130" i="57"/>
  <c r="I179" i="57"/>
  <c r="I132" i="57"/>
  <c r="AD159" i="57"/>
  <c r="AX159" i="57" s="1"/>
  <c r="AR82" i="57"/>
  <c r="AQ28" i="57"/>
  <c r="G134" i="57"/>
  <c r="M186" i="57"/>
  <c r="M139" i="57"/>
  <c r="H146" i="57"/>
  <c r="AK96" i="57"/>
  <c r="AE74" i="57"/>
  <c r="AQ84" i="57"/>
  <c r="R170" i="57"/>
  <c r="V123" i="57"/>
  <c r="V170" i="57" s="1"/>
  <c r="P171" i="57"/>
  <c r="P124" i="57"/>
  <c r="AI19" i="57"/>
  <c r="AQ19" i="57"/>
  <c r="AP124" i="57"/>
  <c r="AK74" i="57"/>
  <c r="L126" i="57"/>
  <c r="AU21" i="57"/>
  <c r="C123" i="57"/>
  <c r="C170" i="57" s="1"/>
  <c r="C48" i="57"/>
  <c r="EO5" i="57" s="1"/>
  <c r="S170" i="57"/>
  <c r="W123" i="57"/>
  <c r="W170" i="57" s="1"/>
  <c r="AF18" i="57"/>
  <c r="CD18" i="57"/>
  <c r="I171" i="57"/>
  <c r="I124" i="57"/>
  <c r="Q171" i="57"/>
  <c r="Q124" i="57"/>
  <c r="AJ19" i="57"/>
  <c r="AR19" i="57"/>
  <c r="AF74" i="57"/>
  <c r="AK124" i="57"/>
  <c r="AQ124" i="57"/>
  <c r="AP151" i="57" s="1"/>
  <c r="BD151" i="57" s="1"/>
  <c r="AL74" i="57"/>
  <c r="AE124" i="57"/>
  <c r="AD151" i="57" s="1"/>
  <c r="AX151" i="57" s="1"/>
  <c r="AR74" i="57"/>
  <c r="G125" i="57"/>
  <c r="O172" i="57"/>
  <c r="O125" i="57"/>
  <c r="AH20" i="57"/>
  <c r="AP20" i="57"/>
  <c r="E173" i="57"/>
  <c r="E126" i="57"/>
  <c r="M173" i="57"/>
  <c r="M126" i="57"/>
  <c r="U173" i="57"/>
  <c r="U126" i="57"/>
  <c r="AF21" i="57"/>
  <c r="AN21" i="57"/>
  <c r="AV21" i="57"/>
  <c r="C174" i="57"/>
  <c r="C127" i="57"/>
  <c r="K174" i="57"/>
  <c r="K127" i="57"/>
  <c r="S174" i="57"/>
  <c r="S127" i="57"/>
  <c r="I175" i="57"/>
  <c r="I128" i="57"/>
  <c r="Q175" i="57"/>
  <c r="Q128" i="57"/>
  <c r="AJ23" i="57"/>
  <c r="AR23" i="57"/>
  <c r="AF78" i="57"/>
  <c r="AL78" i="57"/>
  <c r="AD155" i="57"/>
  <c r="AX155" i="57" s="1"/>
  <c r="AR78" i="57"/>
  <c r="G129" i="57"/>
  <c r="O176" i="57"/>
  <c r="O129" i="57"/>
  <c r="AH24" i="57"/>
  <c r="AP24" i="57"/>
  <c r="F177" i="57"/>
  <c r="F130" i="57"/>
  <c r="N130" i="57"/>
  <c r="AG25" i="57"/>
  <c r="AO25" i="57"/>
  <c r="E178" i="57"/>
  <c r="E131" i="57"/>
  <c r="M178" i="57"/>
  <c r="M131" i="57"/>
  <c r="U178" i="57"/>
  <c r="U131" i="57"/>
  <c r="AF26" i="57"/>
  <c r="AN26" i="57"/>
  <c r="AV26" i="57"/>
  <c r="D179" i="57"/>
  <c r="D132" i="57"/>
  <c r="L132" i="57"/>
  <c r="T179" i="57"/>
  <c r="T132" i="57"/>
  <c r="AU27" i="57"/>
  <c r="C133" i="57"/>
  <c r="S133" i="57"/>
  <c r="B134" i="57"/>
  <c r="J134" i="57"/>
  <c r="R134" i="57"/>
  <c r="AC29" i="57"/>
  <c r="AK29" i="57"/>
  <c r="AS29" i="57"/>
  <c r="I135" i="57"/>
  <c r="Q135" i="57"/>
  <c r="W137" i="57"/>
  <c r="G138" i="57"/>
  <c r="O138" i="57"/>
  <c r="W138" i="57"/>
  <c r="AP33" i="57"/>
  <c r="AE37" i="57"/>
  <c r="AE38" i="57"/>
  <c r="I145" i="57"/>
  <c r="Q145" i="57"/>
  <c r="AJ40" i="57"/>
  <c r="AF95" i="57"/>
  <c r="AU95" i="57"/>
  <c r="AP171" i="57"/>
  <c r="BD171" i="57" s="1"/>
  <c r="AL95" i="57"/>
  <c r="AD171" i="57"/>
  <c r="AX171" i="57" s="1"/>
  <c r="AR95" i="57"/>
  <c r="AQ83" i="57"/>
  <c r="U175" i="57"/>
  <c r="U128" i="57"/>
  <c r="S176" i="57"/>
  <c r="S129" i="57"/>
  <c r="W133" i="57"/>
  <c r="M135" i="57"/>
  <c r="AO30" i="57"/>
  <c r="AF86" i="57"/>
  <c r="BG151" i="57"/>
  <c r="AC21" i="57"/>
  <c r="P174" i="57"/>
  <c r="P127" i="57"/>
  <c r="AK77" i="57"/>
  <c r="L129" i="57"/>
  <c r="AC26" i="57"/>
  <c r="AJ27" i="57"/>
  <c r="AP159" i="57"/>
  <c r="BD159" i="57" s="1"/>
  <c r="AL82" i="57"/>
  <c r="W135" i="57"/>
  <c r="E186" i="57"/>
  <c r="E139" i="57"/>
  <c r="T170" i="57"/>
  <c r="X123" i="57"/>
  <c r="X170" i="57" s="1"/>
  <c r="AQ18" i="57"/>
  <c r="B171" i="57"/>
  <c r="B124" i="57"/>
  <c r="J171" i="57"/>
  <c r="J124" i="57"/>
  <c r="R171" i="57"/>
  <c r="R124" i="57"/>
  <c r="AC19" i="57"/>
  <c r="AK19" i="57"/>
  <c r="AS19" i="57"/>
  <c r="CA19" i="57"/>
  <c r="H172" i="57"/>
  <c r="H125" i="57"/>
  <c r="P172" i="57"/>
  <c r="P125" i="57"/>
  <c r="AI20" i="57"/>
  <c r="AQ20" i="57"/>
  <c r="AE75" i="57"/>
  <c r="AK75" i="57"/>
  <c r="AQ75" i="57"/>
  <c r="F173" i="57"/>
  <c r="F126" i="57"/>
  <c r="N126" i="57"/>
  <c r="D174" i="57"/>
  <c r="D127" i="57"/>
  <c r="L127" i="57"/>
  <c r="T174" i="57"/>
  <c r="T127" i="57"/>
  <c r="AU22" i="57"/>
  <c r="B175" i="57"/>
  <c r="B128" i="57"/>
  <c r="J175" i="57"/>
  <c r="J128" i="57"/>
  <c r="R175" i="57"/>
  <c r="R128" i="57"/>
  <c r="AC23" i="57"/>
  <c r="AK23" i="57"/>
  <c r="AS23" i="57"/>
  <c r="H176" i="57"/>
  <c r="H129" i="57"/>
  <c r="P176" i="57"/>
  <c r="P129" i="57"/>
  <c r="AI24" i="57"/>
  <c r="AQ24" i="57"/>
  <c r="AE79" i="57"/>
  <c r="AK79" i="57"/>
  <c r="AQ79" i="57"/>
  <c r="G130" i="57"/>
  <c r="O177" i="57"/>
  <c r="O130" i="57"/>
  <c r="F178" i="57"/>
  <c r="F131" i="57"/>
  <c r="N131" i="57"/>
  <c r="E179" i="57"/>
  <c r="E132" i="57"/>
  <c r="M179" i="57"/>
  <c r="M132" i="57"/>
  <c r="U179" i="57"/>
  <c r="U132" i="57"/>
  <c r="AV27" i="57"/>
  <c r="D133" i="57"/>
  <c r="L133" i="57"/>
  <c r="T133" i="57"/>
  <c r="AU28" i="57"/>
  <c r="C134" i="57"/>
  <c r="K134" i="57"/>
  <c r="S134" i="57"/>
  <c r="B135" i="57"/>
  <c r="J135" i="57"/>
  <c r="R135" i="57"/>
  <c r="AE85" i="57"/>
  <c r="AK85" i="57"/>
  <c r="AQ85" i="57"/>
  <c r="H136" i="57"/>
  <c r="P136" i="57"/>
  <c r="G137" i="57"/>
  <c r="O137" i="57"/>
  <c r="AI165" i="57"/>
  <c r="AG34" i="57"/>
  <c r="D140" i="57"/>
  <c r="L140" i="57"/>
  <c r="T140" i="57"/>
  <c r="B145" i="57"/>
  <c r="J145" i="57"/>
  <c r="R145" i="57"/>
  <c r="AK40" i="57"/>
  <c r="AQ41" i="57"/>
  <c r="W72" i="57"/>
  <c r="E171" i="57"/>
  <c r="E124" i="57"/>
  <c r="S172" i="57"/>
  <c r="S125" i="57"/>
  <c r="AR21" i="57"/>
  <c r="W127" i="57"/>
  <c r="B177" i="57"/>
  <c r="B130" i="57"/>
  <c r="AS25" i="57"/>
  <c r="AM25" i="57" s="1"/>
  <c r="Q178" i="57"/>
  <c r="Q131" i="57"/>
  <c r="AP158" i="57"/>
  <c r="BD158" i="57" s="1"/>
  <c r="AL81" i="57"/>
  <c r="AQ27" i="57"/>
  <c r="O133" i="57"/>
  <c r="S136" i="57"/>
  <c r="C142" i="57"/>
  <c r="N124" i="57"/>
  <c r="J173" i="57"/>
  <c r="J126" i="57"/>
  <c r="AQ22" i="57"/>
  <c r="F175" i="57"/>
  <c r="F128" i="57"/>
  <c r="AO23" i="57"/>
  <c r="T176" i="57"/>
  <c r="T129" i="57"/>
  <c r="R178" i="57"/>
  <c r="R131" i="57"/>
  <c r="AR27" i="57"/>
  <c r="O134" i="57"/>
  <c r="B123" i="57"/>
  <c r="B170" i="57" s="1"/>
  <c r="B48" i="57"/>
  <c r="EN5" i="57" s="1"/>
  <c r="K171" i="57"/>
  <c r="K124" i="57"/>
  <c r="I172" i="57"/>
  <c r="I125" i="57"/>
  <c r="AJ20" i="57"/>
  <c r="AF75" i="57"/>
  <c r="AP152" i="57"/>
  <c r="BD152" i="57" s="1"/>
  <c r="AL75" i="57"/>
  <c r="AD152" i="57"/>
  <c r="AX152" i="57" s="1"/>
  <c r="AR75" i="57"/>
  <c r="G126" i="57"/>
  <c r="O173" i="57"/>
  <c r="O126" i="57"/>
  <c r="AH21" i="57"/>
  <c r="AP21" i="57"/>
  <c r="E174" i="57"/>
  <c r="E127" i="57"/>
  <c r="M174" i="57"/>
  <c r="M127" i="57"/>
  <c r="U174" i="57"/>
  <c r="U127" i="57"/>
  <c r="AF22" i="57"/>
  <c r="AN22" i="57"/>
  <c r="AV22" i="57"/>
  <c r="C175" i="57"/>
  <c r="C128" i="57"/>
  <c r="K175" i="57"/>
  <c r="K128" i="57"/>
  <c r="S175" i="57"/>
  <c r="S128" i="57"/>
  <c r="I176" i="57"/>
  <c r="I129" i="57"/>
  <c r="Q176" i="57"/>
  <c r="Q129" i="57"/>
  <c r="AJ24" i="57"/>
  <c r="AR24" i="57"/>
  <c r="AF79" i="57"/>
  <c r="AP156" i="57"/>
  <c r="BD156" i="57" s="1"/>
  <c r="AL79" i="57"/>
  <c r="AD156" i="57"/>
  <c r="AX156" i="57" s="1"/>
  <c r="AR79" i="57"/>
  <c r="P177" i="57"/>
  <c r="P130" i="57"/>
  <c r="AI25" i="57"/>
  <c r="AQ25" i="57"/>
  <c r="AE80" i="57"/>
  <c r="AK80" i="57"/>
  <c r="AQ80" i="57"/>
  <c r="G131" i="57"/>
  <c r="O178" i="57"/>
  <c r="O131" i="57"/>
  <c r="AH26" i="57"/>
  <c r="AP26" i="57"/>
  <c r="F179" i="57"/>
  <c r="F132" i="57"/>
  <c r="N132" i="57"/>
  <c r="AG27" i="57"/>
  <c r="AO27" i="57"/>
  <c r="E133" i="57"/>
  <c r="M133" i="57"/>
  <c r="U133" i="57"/>
  <c r="AF28" i="57"/>
  <c r="AN28" i="57"/>
  <c r="AV28" i="57"/>
  <c r="D134" i="57"/>
  <c r="L134" i="57"/>
  <c r="T134" i="57"/>
  <c r="AU29" i="57"/>
  <c r="C135" i="57"/>
  <c r="K135" i="57"/>
  <c r="S135" i="57"/>
  <c r="AQ30" i="57"/>
  <c r="AF85" i="57"/>
  <c r="AP162" i="57"/>
  <c r="BD162" i="57" s="1"/>
  <c r="AL85" i="57"/>
  <c r="I136" i="57"/>
  <c r="Q136" i="57"/>
  <c r="H137" i="57"/>
  <c r="P137" i="57"/>
  <c r="E140" i="57"/>
  <c r="AG35" i="57"/>
  <c r="M140" i="57"/>
  <c r="AO35" i="57"/>
  <c r="U140" i="57"/>
  <c r="I143" i="57"/>
  <c r="Q143" i="57"/>
  <c r="AJ38" i="57"/>
  <c r="AP170" i="57"/>
  <c r="BD170" i="57" s="1"/>
  <c r="AL94" i="57"/>
  <c r="AR94" i="57"/>
  <c r="AD170" i="57"/>
  <c r="AX170" i="57" s="1"/>
  <c r="AR41" i="57"/>
  <c r="AR77" i="57"/>
  <c r="AR85" i="57"/>
  <c r="AV19" i="57"/>
  <c r="K172" i="57"/>
  <c r="K125" i="57"/>
  <c r="AJ21" i="57"/>
  <c r="G127" i="57"/>
  <c r="C176" i="57"/>
  <c r="C129" i="57"/>
  <c r="J177" i="57"/>
  <c r="J130" i="57"/>
  <c r="AJ26" i="57"/>
  <c r="AD158" i="57"/>
  <c r="AX158" i="57" s="1"/>
  <c r="AR81" i="57"/>
  <c r="AE82" i="57"/>
  <c r="G133" i="57"/>
  <c r="E135" i="57"/>
  <c r="AG30" i="57"/>
  <c r="T172" i="57"/>
  <c r="T125" i="57"/>
  <c r="B173" i="57"/>
  <c r="B126" i="57"/>
  <c r="AI22" i="57"/>
  <c r="N128" i="57"/>
  <c r="C177" i="57"/>
  <c r="C130" i="57"/>
  <c r="AK26" i="57"/>
  <c r="H133" i="57"/>
  <c r="AE83" i="57"/>
  <c r="AP29" i="57"/>
  <c r="N135" i="57"/>
  <c r="AP30" i="57"/>
  <c r="AE96" i="57"/>
  <c r="V86" i="57"/>
  <c r="U170" i="57"/>
  <c r="Y123" i="57"/>
  <c r="Y170" i="57" s="1"/>
  <c r="AR18" i="57"/>
  <c r="C171" i="57"/>
  <c r="C124" i="57"/>
  <c r="S124" i="57"/>
  <c r="S171" i="57"/>
  <c r="Q172" i="57"/>
  <c r="Q125" i="57"/>
  <c r="V18" i="57"/>
  <c r="BG150" i="57" s="1"/>
  <c r="AI18" i="57"/>
  <c r="AS18" i="57"/>
  <c r="D171" i="57"/>
  <c r="D124" i="57"/>
  <c r="L124" i="57"/>
  <c r="T171" i="57"/>
  <c r="T124" i="57"/>
  <c r="AU19" i="57"/>
  <c r="CC19" i="57"/>
  <c r="B172" i="57"/>
  <c r="B125" i="57"/>
  <c r="J172" i="57"/>
  <c r="J125" i="57"/>
  <c r="R172" i="57"/>
  <c r="R125" i="57"/>
  <c r="AC20" i="57"/>
  <c r="AK20" i="57"/>
  <c r="AS20" i="57"/>
  <c r="H173" i="57"/>
  <c r="H126" i="57"/>
  <c r="P173" i="57"/>
  <c r="P126" i="57"/>
  <c r="AI21" i="57"/>
  <c r="AQ21" i="57"/>
  <c r="AE76" i="57"/>
  <c r="AK76" i="57"/>
  <c r="AQ76" i="57"/>
  <c r="F174" i="57"/>
  <c r="F127" i="57"/>
  <c r="N127" i="57"/>
  <c r="AG22" i="57"/>
  <c r="AO22" i="57"/>
  <c r="D175" i="57"/>
  <c r="D128" i="57"/>
  <c r="L128" i="57"/>
  <c r="T175" i="57"/>
  <c r="T128" i="57"/>
  <c r="AU23" i="57"/>
  <c r="J176" i="57"/>
  <c r="J129" i="57"/>
  <c r="R176" i="57"/>
  <c r="R129" i="57"/>
  <c r="AC24" i="57"/>
  <c r="AK24" i="57"/>
  <c r="AS24" i="57"/>
  <c r="I177" i="57"/>
  <c r="I130" i="57"/>
  <c r="Q177" i="57"/>
  <c r="Q130" i="57"/>
  <c r="AJ25" i="57"/>
  <c r="AR25" i="57"/>
  <c r="AF80" i="57"/>
  <c r="AL80" i="57"/>
  <c r="AP157" i="57"/>
  <c r="BD157" i="57" s="1"/>
  <c r="AD157" i="57"/>
  <c r="AX157" i="57" s="1"/>
  <c r="AR80" i="57"/>
  <c r="H178" i="57"/>
  <c r="H131" i="57"/>
  <c r="P178" i="57"/>
  <c r="P131" i="57"/>
  <c r="AI26" i="57"/>
  <c r="AQ26" i="57"/>
  <c r="AE81" i="57"/>
  <c r="AK81" i="57"/>
  <c r="AQ81" i="57"/>
  <c r="G132" i="57"/>
  <c r="O179" i="57"/>
  <c r="O132" i="57"/>
  <c r="AH27" i="57"/>
  <c r="AP27" i="57"/>
  <c r="F133" i="57"/>
  <c r="N133" i="57"/>
  <c r="AG28" i="57"/>
  <c r="AO28" i="57"/>
  <c r="E134" i="57"/>
  <c r="M134" i="57"/>
  <c r="U134" i="57"/>
  <c r="AF29" i="57"/>
  <c r="AN29" i="57"/>
  <c r="AV29" i="57"/>
  <c r="D135" i="57"/>
  <c r="L135" i="57"/>
  <c r="T135" i="57"/>
  <c r="AF30" i="57"/>
  <c r="AR30" i="57"/>
  <c r="B136" i="57"/>
  <c r="J136" i="57"/>
  <c r="R136" i="57"/>
  <c r="AS31" i="57"/>
  <c r="AI31" i="57"/>
  <c r="AE86" i="57"/>
  <c r="AK86" i="57"/>
  <c r="AQ86" i="57"/>
  <c r="AE87" i="57"/>
  <c r="AK87" i="57"/>
  <c r="AQ87" i="57"/>
  <c r="AO34" i="57"/>
  <c r="B142" i="57"/>
  <c r="J142" i="57"/>
  <c r="R142" i="57"/>
  <c r="AK37" i="57"/>
  <c r="B143" i="57"/>
  <c r="J143" i="57"/>
  <c r="R143" i="57"/>
  <c r="AK38" i="57"/>
  <c r="AR40" i="57"/>
  <c r="D48" i="57"/>
  <c r="EP5" i="57" s="1"/>
  <c r="G136" i="57"/>
  <c r="O136" i="57"/>
  <c r="F137" i="57"/>
  <c r="N137" i="57"/>
  <c r="M138" i="57"/>
  <c r="U138" i="57"/>
  <c r="AV33" i="57"/>
  <c r="D186" i="57"/>
  <c r="D139" i="57"/>
  <c r="L139" i="57"/>
  <c r="T186" i="57"/>
  <c r="T139" i="57"/>
  <c r="AU34" i="57"/>
  <c r="C140" i="57"/>
  <c r="K140" i="57"/>
  <c r="S140" i="57"/>
  <c r="B141" i="57"/>
  <c r="J141" i="57"/>
  <c r="R141" i="57"/>
  <c r="AC36" i="57"/>
  <c r="AK36" i="57"/>
  <c r="AS36" i="57"/>
  <c r="I142" i="57"/>
  <c r="Q142" i="57"/>
  <c r="AJ37" i="57"/>
  <c r="AR37" i="57"/>
  <c r="AF93" i="57"/>
  <c r="AP169" i="57"/>
  <c r="BD169" i="57" s="1"/>
  <c r="AL93" i="57"/>
  <c r="H143" i="57"/>
  <c r="P143" i="57"/>
  <c r="AI38" i="57"/>
  <c r="AQ38" i="57"/>
  <c r="AK94" i="57"/>
  <c r="AQ94" i="57"/>
  <c r="P145" i="57"/>
  <c r="AI40" i="57"/>
  <c r="AQ40" i="57"/>
  <c r="AE95" i="57"/>
  <c r="AK95" i="57"/>
  <c r="AQ95" i="57"/>
  <c r="G146" i="57"/>
  <c r="O146" i="57"/>
  <c r="AH41" i="57"/>
  <c r="AP41" i="57"/>
  <c r="D49" i="57"/>
  <c r="R100" i="57"/>
  <c r="AR87" i="57"/>
  <c r="E138" i="57"/>
  <c r="I137" i="57"/>
  <c r="Q137" i="57"/>
  <c r="AJ32" i="57"/>
  <c r="AR32" i="57"/>
  <c r="AF87" i="57"/>
  <c r="AP164" i="57"/>
  <c r="BD164" i="57" s="1"/>
  <c r="AL87" i="57"/>
  <c r="H138" i="57"/>
  <c r="P138" i="57"/>
  <c r="AI33" i="57"/>
  <c r="AQ33" i="57"/>
  <c r="AK88" i="57"/>
  <c r="AC165" i="57"/>
  <c r="G139" i="57"/>
  <c r="O186" i="57"/>
  <c r="O139" i="57"/>
  <c r="W139" i="57"/>
  <c r="F140" i="57"/>
  <c r="N140" i="57"/>
  <c r="E141" i="57"/>
  <c r="M141" i="57"/>
  <c r="U141" i="57"/>
  <c r="AV36" i="57"/>
  <c r="D142" i="57"/>
  <c r="L142" i="57"/>
  <c r="T142" i="57"/>
  <c r="AU37" i="57"/>
  <c r="C143" i="57"/>
  <c r="K143" i="57"/>
  <c r="S143" i="57"/>
  <c r="C145" i="57"/>
  <c r="K145" i="57"/>
  <c r="S145" i="57"/>
  <c r="B146" i="57"/>
  <c r="B152" i="57" s="1"/>
  <c r="B153" i="57" s="1"/>
  <c r="J146" i="57"/>
  <c r="J152" i="57" s="1"/>
  <c r="J153" i="57" s="1"/>
  <c r="R146" i="57"/>
  <c r="R152" i="57" s="1"/>
  <c r="R153" i="57" s="1"/>
  <c r="AC41" i="57"/>
  <c r="AD30" i="57" s="1"/>
  <c r="AK41" i="57"/>
  <c r="AS41" i="57"/>
  <c r="AQ88" i="57"/>
  <c r="B137" i="57"/>
  <c r="J137" i="57"/>
  <c r="R137" i="57"/>
  <c r="AC32" i="57"/>
  <c r="AK32" i="57"/>
  <c r="AS32" i="57"/>
  <c r="I138" i="57"/>
  <c r="Q138" i="57"/>
  <c r="AJ33" i="57"/>
  <c r="AR33" i="57"/>
  <c r="AP165" i="57"/>
  <c r="AL88" i="57"/>
  <c r="AD165" i="57"/>
  <c r="AX165" i="57" s="1"/>
  <c r="AR88" i="57"/>
  <c r="H186" i="57"/>
  <c r="H139" i="57"/>
  <c r="P186" i="57"/>
  <c r="P139" i="57"/>
  <c r="AI34" i="57"/>
  <c r="AQ34" i="57"/>
  <c r="AE89" i="57"/>
  <c r="AK89" i="57"/>
  <c r="AC166" i="57"/>
  <c r="G140" i="57"/>
  <c r="O140" i="57"/>
  <c r="AH35" i="57"/>
  <c r="AP35" i="57"/>
  <c r="F141" i="57"/>
  <c r="N141" i="57"/>
  <c r="AG36" i="57"/>
  <c r="AO36" i="57"/>
  <c r="E142" i="57"/>
  <c r="M142" i="57"/>
  <c r="U142" i="57"/>
  <c r="AF37" i="57"/>
  <c r="AN37" i="57"/>
  <c r="AV37" i="57"/>
  <c r="D143" i="57"/>
  <c r="L143" i="57"/>
  <c r="T143" i="57"/>
  <c r="AU38" i="57"/>
  <c r="D145" i="57"/>
  <c r="L145" i="57"/>
  <c r="T145" i="57"/>
  <c r="AU40" i="57"/>
  <c r="AT95" i="57"/>
  <c r="C146" i="57"/>
  <c r="K146" i="57"/>
  <c r="S146" i="57"/>
  <c r="R45" i="57"/>
  <c r="R46" i="57" s="1"/>
  <c r="AR93" i="57"/>
  <c r="D136" i="57"/>
  <c r="L136" i="57"/>
  <c r="T136" i="57"/>
  <c r="AU31" i="57"/>
  <c r="C137" i="57"/>
  <c r="K137" i="57"/>
  <c r="S137" i="57"/>
  <c r="B138" i="57"/>
  <c r="J138" i="57"/>
  <c r="R138" i="57"/>
  <c r="AC33" i="57"/>
  <c r="AK33" i="57"/>
  <c r="AS33" i="57"/>
  <c r="I186" i="57"/>
  <c r="I139" i="57"/>
  <c r="Q186" i="57"/>
  <c r="Q139" i="57"/>
  <c r="AJ34" i="57"/>
  <c r="AR34" i="57"/>
  <c r="AF89" i="57"/>
  <c r="AP166" i="57"/>
  <c r="BD166" i="57" s="1"/>
  <c r="AL89" i="57"/>
  <c r="AD166" i="57"/>
  <c r="AX166" i="57" s="1"/>
  <c r="AR89" i="57"/>
  <c r="H140" i="57"/>
  <c r="P140" i="57"/>
  <c r="AI35" i="57"/>
  <c r="AQ35" i="57"/>
  <c r="AE90" i="57"/>
  <c r="AK90" i="57"/>
  <c r="AQ90" i="57"/>
  <c r="G141" i="57"/>
  <c r="O141" i="57"/>
  <c r="AH36" i="57"/>
  <c r="AP36" i="57"/>
  <c r="F142" i="57"/>
  <c r="N142" i="57"/>
  <c r="AG37" i="57"/>
  <c r="AO37" i="57"/>
  <c r="E143" i="57"/>
  <c r="M143" i="57"/>
  <c r="U143" i="57"/>
  <c r="AF38" i="57"/>
  <c r="AN38" i="57"/>
  <c r="AV38" i="57"/>
  <c r="E145" i="57"/>
  <c r="M145" i="57"/>
  <c r="U145" i="57"/>
  <c r="AF40" i="57"/>
  <c r="AN40" i="57"/>
  <c r="AV40" i="57"/>
  <c r="D146" i="57"/>
  <c r="L146" i="57"/>
  <c r="T146" i="57"/>
  <c r="AU41" i="57"/>
  <c r="B43" i="57"/>
  <c r="S45" i="57"/>
  <c r="S46" i="57" s="1"/>
  <c r="B53" i="57"/>
  <c r="EN10" i="57" s="1"/>
  <c r="J100" i="57"/>
  <c r="W76" i="57"/>
  <c r="W175" i="57" s="1"/>
  <c r="H145" i="57"/>
  <c r="E136" i="57"/>
  <c r="M136" i="57"/>
  <c r="U136" i="57"/>
  <c r="AF31" i="57"/>
  <c r="AN31" i="57"/>
  <c r="AV31" i="57"/>
  <c r="D137" i="57"/>
  <c r="L137" i="57"/>
  <c r="T137" i="57"/>
  <c r="AU32" i="57"/>
  <c r="C138" i="57"/>
  <c r="K138" i="57"/>
  <c r="S138" i="57"/>
  <c r="B186" i="57"/>
  <c r="B139" i="57"/>
  <c r="J186" i="57"/>
  <c r="J139" i="57"/>
  <c r="R186" i="57"/>
  <c r="R139" i="57"/>
  <c r="AC34" i="57"/>
  <c r="AK34" i="57"/>
  <c r="AS34" i="57"/>
  <c r="I140" i="57"/>
  <c r="Q140" i="57"/>
  <c r="AJ35" i="57"/>
  <c r="AR35" i="57"/>
  <c r="AJ167" i="57"/>
  <c r="BA167" i="57" s="1"/>
  <c r="AF90" i="57"/>
  <c r="AP167" i="57"/>
  <c r="BD167" i="57" s="1"/>
  <c r="AL90" i="57"/>
  <c r="AD167" i="57"/>
  <c r="AX167" i="57" s="1"/>
  <c r="AR90" i="57"/>
  <c r="H141" i="57"/>
  <c r="P141" i="57"/>
  <c r="AI36" i="57"/>
  <c r="AQ36" i="57"/>
  <c r="AE91" i="57"/>
  <c r="AK91" i="57"/>
  <c r="AQ91" i="57"/>
  <c r="G142" i="57"/>
  <c r="O142" i="57"/>
  <c r="F143" i="57"/>
  <c r="N143" i="57"/>
  <c r="F145" i="57"/>
  <c r="N145" i="57"/>
  <c r="E146" i="57"/>
  <c r="M146" i="57"/>
  <c r="U146" i="57"/>
  <c r="AV41" i="57"/>
  <c r="J43" i="57"/>
  <c r="T45" i="57"/>
  <c r="T46" i="57" s="1"/>
  <c r="B49" i="57"/>
  <c r="EN6" i="57" s="1"/>
  <c r="C53" i="57"/>
  <c r="EO10" i="57" s="1"/>
  <c r="B102" i="57"/>
  <c r="V81" i="57"/>
  <c r="V180" i="57" s="1"/>
  <c r="J102" i="57"/>
  <c r="F136" i="57"/>
  <c r="N136" i="57"/>
  <c r="AG31" i="57"/>
  <c r="AO31" i="57"/>
  <c r="E137" i="57"/>
  <c r="M137" i="57"/>
  <c r="U137" i="57"/>
  <c r="AF32" i="57"/>
  <c r="AN32" i="57"/>
  <c r="AV32" i="57"/>
  <c r="D138" i="57"/>
  <c r="T138" i="57"/>
  <c r="AU33" i="57"/>
  <c r="C186" i="57"/>
  <c r="C139" i="57"/>
  <c r="K186" i="57"/>
  <c r="K139" i="57"/>
  <c r="S186" i="57"/>
  <c r="S139" i="57"/>
  <c r="B140" i="57"/>
  <c r="J140" i="57"/>
  <c r="R140" i="57"/>
  <c r="AC35" i="57"/>
  <c r="AK35" i="57"/>
  <c r="AS35" i="57"/>
  <c r="I141" i="57"/>
  <c r="Q141" i="57"/>
  <c r="AJ36" i="57"/>
  <c r="AR36" i="57"/>
  <c r="AF91" i="57"/>
  <c r="AP168" i="57"/>
  <c r="BD168" i="57" s="1"/>
  <c r="AL91" i="57"/>
  <c r="AD168" i="57"/>
  <c r="AX168" i="57" s="1"/>
  <c r="AR91" i="57"/>
  <c r="H142" i="57"/>
  <c r="P142" i="57"/>
  <c r="AI37" i="57"/>
  <c r="AQ37" i="57"/>
  <c r="AE93" i="57"/>
  <c r="AK93" i="57"/>
  <c r="AQ93" i="57"/>
  <c r="G143" i="57"/>
  <c r="O143" i="57"/>
  <c r="AH38" i="57"/>
  <c r="AP38" i="57"/>
  <c r="G145" i="57"/>
  <c r="O145" i="57"/>
  <c r="AH40" i="57"/>
  <c r="AP40" i="57"/>
  <c r="F146" i="57"/>
  <c r="N146" i="57"/>
  <c r="AG41" i="57"/>
  <c r="AO41" i="57"/>
  <c r="J45" i="57"/>
  <c r="J46" i="57" s="1"/>
  <c r="U45" i="57"/>
  <c r="U46" i="57" s="1"/>
  <c r="C49" i="57"/>
  <c r="EO6" i="57" s="1"/>
  <c r="D53" i="57"/>
  <c r="V73" i="57"/>
  <c r="V74" i="57"/>
  <c r="AQ89" i="57"/>
  <c r="AS62" i="57" l="1"/>
  <c r="AK62" i="57"/>
  <c r="AU89" i="57"/>
  <c r="AG86" i="57"/>
  <c r="AC62" i="57"/>
  <c r="W94" i="57"/>
  <c r="W193" i="57"/>
  <c r="W186" i="57"/>
  <c r="W187" i="57"/>
  <c r="V186" i="57"/>
  <c r="V187" i="57"/>
  <c r="AJ170" i="57"/>
  <c r="AK170" i="57" s="1"/>
  <c r="V143" i="57"/>
  <c r="AT40" i="57"/>
  <c r="AT39" i="57"/>
  <c r="AL31" i="57"/>
  <c r="AL39" i="57"/>
  <c r="AJ159" i="57"/>
  <c r="BA159" i="57" s="1"/>
  <c r="AT81" i="57"/>
  <c r="AV81" i="57" s="1"/>
  <c r="AJ169" i="57"/>
  <c r="BA169" i="57" s="1"/>
  <c r="AU77" i="57"/>
  <c r="AJ162" i="57"/>
  <c r="BA162" i="57" s="1"/>
  <c r="AT83" i="57"/>
  <c r="AT33" i="57"/>
  <c r="AS94" i="57"/>
  <c r="BH151" i="57"/>
  <c r="AJ152" i="57"/>
  <c r="BA152" i="57" s="1"/>
  <c r="W171" i="57"/>
  <c r="V129" i="57"/>
  <c r="AJ156" i="57"/>
  <c r="BA156" i="57" s="1"/>
  <c r="AJ164" i="57"/>
  <c r="BA164" i="57" s="1"/>
  <c r="AT78" i="57"/>
  <c r="AV78" i="57" s="1"/>
  <c r="AS93" i="57"/>
  <c r="AJ157" i="57"/>
  <c r="BA157" i="57" s="1"/>
  <c r="AJ153" i="57"/>
  <c r="BA153" i="57" s="1"/>
  <c r="AJ168" i="57"/>
  <c r="BA168" i="57" s="1"/>
  <c r="AM76" i="57"/>
  <c r="AS84" i="57"/>
  <c r="Y125" i="57"/>
  <c r="AG90" i="57"/>
  <c r="AU74" i="57"/>
  <c r="AJ161" i="57"/>
  <c r="BA161" i="57" s="1"/>
  <c r="AG82" i="57"/>
  <c r="AJ163" i="57"/>
  <c r="BA163" i="57" s="1"/>
  <c r="AJ165" i="57"/>
  <c r="AG93" i="57"/>
  <c r="AG96" i="57"/>
  <c r="V126" i="57"/>
  <c r="AJ155" i="57"/>
  <c r="BA155" i="57" s="1"/>
  <c r="V93" i="57"/>
  <c r="Y171" i="57"/>
  <c r="V173" i="57"/>
  <c r="AV95" i="57"/>
  <c r="AM81" i="57"/>
  <c r="AT80" i="57"/>
  <c r="AV80" i="57" s="1"/>
  <c r="AG91" i="57"/>
  <c r="AG83" i="57"/>
  <c r="AM77" i="57"/>
  <c r="AG95" i="57"/>
  <c r="X138" i="57"/>
  <c r="AM94" i="57"/>
  <c r="AT86" i="57"/>
  <c r="AU86" i="57"/>
  <c r="AT87" i="57"/>
  <c r="AU87" i="57"/>
  <c r="AU88" i="57"/>
  <c r="AT88" i="57"/>
  <c r="V145" i="57"/>
  <c r="V139" i="57"/>
  <c r="AU93" i="57"/>
  <c r="AV93" i="57" s="1"/>
  <c r="Y142" i="57"/>
  <c r="X140" i="57"/>
  <c r="AM93" i="57"/>
  <c r="AU76" i="57"/>
  <c r="AV76" i="57" s="1"/>
  <c r="V133" i="57"/>
  <c r="AM78" i="57"/>
  <c r="AM86" i="57"/>
  <c r="V134" i="57"/>
  <c r="AV89" i="57"/>
  <c r="AM90" i="57"/>
  <c r="X134" i="57"/>
  <c r="Y127" i="57"/>
  <c r="V142" i="57"/>
  <c r="V136" i="57"/>
  <c r="X135" i="57"/>
  <c r="V125" i="57"/>
  <c r="X124" i="57"/>
  <c r="X132" i="57"/>
  <c r="V141" i="57"/>
  <c r="AU82" i="57"/>
  <c r="AV82" i="57" s="1"/>
  <c r="AM74" i="57"/>
  <c r="AM83" i="57"/>
  <c r="AM89" i="57"/>
  <c r="V138" i="57"/>
  <c r="AM91" i="57"/>
  <c r="AM79" i="57"/>
  <c r="X126" i="57"/>
  <c r="AG76" i="57"/>
  <c r="AG87" i="57"/>
  <c r="AU85" i="57"/>
  <c r="AV85" i="57" s="1"/>
  <c r="AK165" i="57"/>
  <c r="AU84" i="57"/>
  <c r="AV83" i="57"/>
  <c r="AD40" i="57"/>
  <c r="AT79" i="57"/>
  <c r="AV79" i="57" s="1"/>
  <c r="AU91" i="57"/>
  <c r="AV91" i="57" s="1"/>
  <c r="AT84" i="57"/>
  <c r="AG85" i="57"/>
  <c r="AT35" i="57"/>
  <c r="AS86" i="57"/>
  <c r="AT32" i="57"/>
  <c r="AS88" i="57"/>
  <c r="AS95" i="57"/>
  <c r="AT36" i="57"/>
  <c r="AS80" i="57"/>
  <c r="AS90" i="57"/>
  <c r="AS87" i="57"/>
  <c r="AS76" i="57"/>
  <c r="AS89" i="57"/>
  <c r="AT26" i="57"/>
  <c r="AJ151" i="57"/>
  <c r="BA151" i="57" s="1"/>
  <c r="AL124" i="57"/>
  <c r="AD34" i="57"/>
  <c r="AE34" i="57"/>
  <c r="AS54" i="57"/>
  <c r="AS55" i="57" s="1"/>
  <c r="AS56" i="57" s="1"/>
  <c r="AT20" i="57"/>
  <c r="AI162" i="57"/>
  <c r="AD35" i="57"/>
  <c r="AE35" i="57"/>
  <c r="AO168" i="57"/>
  <c r="Y145" i="57"/>
  <c r="AC167" i="57"/>
  <c r="AJ166" i="57"/>
  <c r="BA166" i="57" s="1"/>
  <c r="AM33" i="57"/>
  <c r="AL33" i="57"/>
  <c r="AG89" i="57"/>
  <c r="AE32" i="57"/>
  <c r="AD32" i="57"/>
  <c r="AS67" i="57"/>
  <c r="AS66" i="57"/>
  <c r="AT41" i="57"/>
  <c r="AT37" i="57"/>
  <c r="AC171" i="57"/>
  <c r="AL36" i="57"/>
  <c r="AM36" i="57"/>
  <c r="AM38" i="57"/>
  <c r="AL38" i="57"/>
  <c r="AM37" i="57"/>
  <c r="AL37" i="57"/>
  <c r="AT31" i="57"/>
  <c r="Y134" i="57"/>
  <c r="AS81" i="57"/>
  <c r="X128" i="57"/>
  <c r="AK54" i="57"/>
  <c r="AK55" i="57" s="1"/>
  <c r="AK56" i="57" s="1"/>
  <c r="AM20" i="57"/>
  <c r="AL20" i="57"/>
  <c r="AT74" i="57"/>
  <c r="Y135" i="57"/>
  <c r="Y133" i="57"/>
  <c r="W142" i="57"/>
  <c r="AO156" i="57"/>
  <c r="AS75" i="57"/>
  <c r="AC44" i="57"/>
  <c r="AC45" i="57" s="1"/>
  <c r="AE19" i="57"/>
  <c r="AD19" i="57"/>
  <c r="AD38" i="57"/>
  <c r="V172" i="57"/>
  <c r="AS63" i="57"/>
  <c r="AS64" i="57" s="1"/>
  <c r="AT28" i="57"/>
  <c r="AO155" i="57"/>
  <c r="AI154" i="57"/>
  <c r="Y128" i="57"/>
  <c r="AW161" i="57"/>
  <c r="AE161" i="57"/>
  <c r="AY161" i="57" s="1"/>
  <c r="AO169" i="57"/>
  <c r="AC168" i="57"/>
  <c r="AI163" i="57"/>
  <c r="AM95" i="57"/>
  <c r="AE36" i="57"/>
  <c r="AD36" i="57"/>
  <c r="AC163" i="57"/>
  <c r="AC158" i="57"/>
  <c r="AC54" i="57"/>
  <c r="AC55" i="57" s="1"/>
  <c r="AC56" i="57" s="1"/>
  <c r="AD20" i="57"/>
  <c r="AE20" i="57"/>
  <c r="AC157" i="57"/>
  <c r="AM40" i="57"/>
  <c r="AL40" i="57"/>
  <c r="AI156" i="57"/>
  <c r="AC152" i="57"/>
  <c r="Y131" i="57"/>
  <c r="Y126" i="57"/>
  <c r="AK63" i="57"/>
  <c r="AK64" i="57" s="1"/>
  <c r="AM28" i="57"/>
  <c r="AL28" i="57"/>
  <c r="AG78" i="57"/>
  <c r="AM31" i="57"/>
  <c r="AG77" i="57"/>
  <c r="AS82" i="57"/>
  <c r="AT38" i="57"/>
  <c r="AT90" i="57"/>
  <c r="AV90" i="57" s="1"/>
  <c r="X130" i="57"/>
  <c r="X129" i="57"/>
  <c r="AI153" i="57"/>
  <c r="AI172" i="57"/>
  <c r="AC46" i="57"/>
  <c r="AC47" i="57" s="1"/>
  <c r="AE21" i="57"/>
  <c r="AD21" i="57"/>
  <c r="AM29" i="57"/>
  <c r="AL29" i="57"/>
  <c r="Y175" i="57"/>
  <c r="AL35" i="57"/>
  <c r="AM35" i="57"/>
  <c r="AO166" i="57"/>
  <c r="AM32" i="57"/>
  <c r="AL32" i="57"/>
  <c r="AE29" i="57"/>
  <c r="AD29" i="57"/>
  <c r="X137" i="57"/>
  <c r="Y143" i="57"/>
  <c r="AE33" i="57"/>
  <c r="AD33" i="57"/>
  <c r="AI166" i="57"/>
  <c r="AK67" i="57"/>
  <c r="AM41" i="57"/>
  <c r="AL41" i="57"/>
  <c r="AK66" i="57"/>
  <c r="AL30" i="57"/>
  <c r="AI168" i="57"/>
  <c r="Y136" i="57"/>
  <c r="AO167" i="57"/>
  <c r="X143" i="57"/>
  <c r="AE41" i="57"/>
  <c r="AC67" i="57"/>
  <c r="AD41" i="57"/>
  <c r="AD37" i="57"/>
  <c r="AC66" i="57"/>
  <c r="Y141" i="57"/>
  <c r="AW165" i="57"/>
  <c r="AE165" i="57"/>
  <c r="AY165" i="57" s="1"/>
  <c r="W146" i="57"/>
  <c r="W147" i="57" s="1"/>
  <c r="W42" i="57"/>
  <c r="W45" i="57"/>
  <c r="W46" i="57" s="1"/>
  <c r="AO171" i="57"/>
  <c r="AC170" i="57"/>
  <c r="AC164" i="57"/>
  <c r="AO163" i="57"/>
  <c r="AC153" i="57"/>
  <c r="Y140" i="57"/>
  <c r="AM80" i="57"/>
  <c r="W173" i="57"/>
  <c r="W126" i="57"/>
  <c r="AS85" i="57"/>
  <c r="X133" i="57"/>
  <c r="Y132" i="57"/>
  <c r="AG79" i="57"/>
  <c r="V128" i="57"/>
  <c r="X127" i="57"/>
  <c r="AM75" i="57"/>
  <c r="Y186" i="57"/>
  <c r="AS83" i="57"/>
  <c r="AO151" i="57"/>
  <c r="AR124" i="57"/>
  <c r="AG74" i="57"/>
  <c r="AS77" i="57"/>
  <c r="AC63" i="57"/>
  <c r="AC64" i="57" s="1"/>
  <c r="AE28" i="57"/>
  <c r="AD28" i="57"/>
  <c r="AI155" i="57"/>
  <c r="V127" i="57"/>
  <c r="AS74" i="57"/>
  <c r="AC159" i="57"/>
  <c r="AM84" i="57"/>
  <c r="Y129" i="57"/>
  <c r="W136" i="57"/>
  <c r="AM82" i="57"/>
  <c r="AL25" i="57"/>
  <c r="W143" i="57"/>
  <c r="AS46" i="57"/>
  <c r="AS47" i="57" s="1"/>
  <c r="AT21" i="57"/>
  <c r="W140" i="57"/>
  <c r="EP6" i="57"/>
  <c r="F49" i="57"/>
  <c r="AI164" i="57"/>
  <c r="AT75" i="57"/>
  <c r="AV75" i="57" s="1"/>
  <c r="AI169" i="57"/>
  <c r="AI167" i="57"/>
  <c r="X136" i="57"/>
  <c r="X145" i="57"/>
  <c r="X142" i="57"/>
  <c r="AM88" i="57"/>
  <c r="Y138" i="57"/>
  <c r="X139" i="57"/>
  <c r="AM87" i="57"/>
  <c r="W179" i="57"/>
  <c r="W132" i="57"/>
  <c r="AO158" i="57"/>
  <c r="AS48" i="57"/>
  <c r="AS49" i="57" s="1"/>
  <c r="AT24" i="57"/>
  <c r="AO153" i="57"/>
  <c r="AM26" i="57"/>
  <c r="AL26" i="57"/>
  <c r="W178" i="57"/>
  <c r="W131" i="57"/>
  <c r="AO157" i="57"/>
  <c r="Y176" i="57"/>
  <c r="AC162" i="57"/>
  <c r="AT23" i="57"/>
  <c r="AO152" i="57"/>
  <c r="Y139" i="57"/>
  <c r="AO154" i="57"/>
  <c r="AM96" i="57"/>
  <c r="AC154" i="57"/>
  <c r="X141" i="57"/>
  <c r="AT22" i="57"/>
  <c r="AF124" i="57"/>
  <c r="V131" i="57"/>
  <c r="AO161" i="57"/>
  <c r="V132" i="57"/>
  <c r="AS96" i="57"/>
  <c r="AO159" i="57"/>
  <c r="AI160" i="57"/>
  <c r="AC59" i="57"/>
  <c r="AC60" i="57" s="1"/>
  <c r="AC61" i="57" s="1"/>
  <c r="AE27" i="57"/>
  <c r="AD27" i="57"/>
  <c r="W145" i="57"/>
  <c r="EP10" i="57"/>
  <c r="F53" i="57"/>
  <c r="AO165" i="57"/>
  <c r="AQ165" i="57" s="1"/>
  <c r="AO170" i="57"/>
  <c r="AO164" i="57"/>
  <c r="AG81" i="57"/>
  <c r="AK48" i="57"/>
  <c r="AK49" i="57" s="1"/>
  <c r="AM24" i="57"/>
  <c r="AL24" i="57"/>
  <c r="V174" i="57"/>
  <c r="V179" i="57"/>
  <c r="AG80" i="57"/>
  <c r="AS50" i="57"/>
  <c r="AS51" i="57" s="1"/>
  <c r="AT25" i="57"/>
  <c r="AD31" i="57"/>
  <c r="AM85" i="57"/>
  <c r="V178" i="57"/>
  <c r="AM23" i="57"/>
  <c r="AL23" i="57"/>
  <c r="AV77" i="57"/>
  <c r="AG75" i="57"/>
  <c r="AO172" i="57"/>
  <c r="AM22" i="57"/>
  <c r="AL22" i="57"/>
  <c r="AZ151" i="57"/>
  <c r="X125" i="57"/>
  <c r="AG84" i="57"/>
  <c r="AS59" i="57"/>
  <c r="AS60" i="57" s="1"/>
  <c r="AS61" i="57" s="1"/>
  <c r="AT27" i="57"/>
  <c r="AC172" i="57"/>
  <c r="AW160" i="57"/>
  <c r="AE160" i="57"/>
  <c r="AY160" i="57" s="1"/>
  <c r="AL34" i="57"/>
  <c r="AM34" i="57"/>
  <c r="Y172" i="57"/>
  <c r="AC156" i="57"/>
  <c r="AT19" i="57"/>
  <c r="AS44" i="57"/>
  <c r="AS45" i="57" s="1"/>
  <c r="AC155" i="57"/>
  <c r="AC50" i="57"/>
  <c r="AC51" i="57" s="1"/>
  <c r="AD25" i="57"/>
  <c r="AE25" i="57"/>
  <c r="W141" i="57"/>
  <c r="AM21" i="57"/>
  <c r="AK44" i="57"/>
  <c r="AK45" i="57" s="1"/>
  <c r="AM19" i="57"/>
  <c r="AL19" i="57"/>
  <c r="Y137" i="57"/>
  <c r="AC169" i="57"/>
  <c r="V140" i="57"/>
  <c r="AS91" i="57"/>
  <c r="AT34" i="57"/>
  <c r="AW166" i="57"/>
  <c r="AE166" i="57"/>
  <c r="AY166" i="57" s="1"/>
  <c r="V137" i="57"/>
  <c r="AI158" i="57"/>
  <c r="Y177" i="57"/>
  <c r="AC48" i="57"/>
  <c r="AC49" i="57" s="1"/>
  <c r="AE24" i="57"/>
  <c r="AD24" i="57"/>
  <c r="AI159" i="57"/>
  <c r="AI157" i="57"/>
  <c r="V130" i="57"/>
  <c r="Y124" i="57"/>
  <c r="AE31" i="57"/>
  <c r="AO162" i="57"/>
  <c r="V135" i="57"/>
  <c r="AS79" i="57"/>
  <c r="AE23" i="57"/>
  <c r="AD23" i="57"/>
  <c r="AI152" i="57"/>
  <c r="CA42" i="57"/>
  <c r="V124" i="57"/>
  <c r="AE26" i="57"/>
  <c r="AD26" i="57"/>
  <c r="AT29" i="57"/>
  <c r="W172" i="57"/>
  <c r="W125" i="57"/>
  <c r="X131" i="57"/>
  <c r="Y130" i="57"/>
  <c r="AS78" i="57"/>
  <c r="AE22" i="57"/>
  <c r="AD22" i="57"/>
  <c r="AO160" i="57"/>
  <c r="AI161" i="57"/>
  <c r="AM27" i="57"/>
  <c r="AL27" i="57"/>
  <c r="AK59" i="57"/>
  <c r="AK60" i="57" s="1"/>
  <c r="AK61" i="57" s="1"/>
  <c r="AL21" i="57"/>
  <c r="AT30" i="57"/>
  <c r="A16" i="18"/>
  <c r="B16" i="18"/>
  <c r="C16" i="18"/>
  <c r="D16" i="18"/>
  <c r="E16" i="18"/>
  <c r="A17" i="18"/>
  <c r="B17" i="18"/>
  <c r="Y39" i="18" s="1"/>
  <c r="C17" i="18"/>
  <c r="D17" i="18"/>
  <c r="E17" i="18"/>
  <c r="Y40" i="18" s="1"/>
  <c r="A18" i="18"/>
  <c r="B18" i="18"/>
  <c r="C18" i="18"/>
  <c r="D18" i="18"/>
  <c r="E18" i="18"/>
  <c r="A19" i="18"/>
  <c r="B19" i="18"/>
  <c r="C19" i="18"/>
  <c r="D19" i="18"/>
  <c r="E19" i="18"/>
  <c r="B15" i="18"/>
  <c r="Y37" i="18" s="1"/>
  <c r="C15" i="18"/>
  <c r="D15" i="18"/>
  <c r="E15" i="18"/>
  <c r="Y38" i="18" s="1"/>
  <c r="B14" i="18"/>
  <c r="C14" i="18"/>
  <c r="D14" i="18"/>
  <c r="E14" i="18"/>
  <c r="A15" i="18"/>
  <c r="A14" i="18"/>
  <c r="B2" i="18"/>
  <c r="Y36" i="18" s="1"/>
  <c r="AN36" i="18" s="1"/>
  <c r="B3" i="18"/>
  <c r="B4" i="18"/>
  <c r="B5" i="18"/>
  <c r="B6" i="18"/>
  <c r="B7" i="18"/>
  <c r="B8" i="18"/>
  <c r="B1" i="18"/>
  <c r="A2" i="18"/>
  <c r="A3" i="18"/>
  <c r="A4" i="18"/>
  <c r="A5" i="18"/>
  <c r="A6" i="18"/>
  <c r="A7" i="18"/>
  <c r="A8" i="18"/>
  <c r="A1" i="18"/>
  <c r="F16" i="51"/>
  <c r="V94" i="57" l="1"/>
  <c r="V193" i="57"/>
  <c r="V146" i="57"/>
  <c r="AK151" i="57"/>
  <c r="BB151" i="57" s="1"/>
  <c r="V45" i="57"/>
  <c r="V46" i="57" s="1"/>
  <c r="AV74" i="57"/>
  <c r="V42" i="57"/>
  <c r="AV88" i="57"/>
  <c r="AV87" i="57"/>
  <c r="AV86" i="57"/>
  <c r="AV84" i="57"/>
  <c r="X146" i="57"/>
  <c r="X147" i="57" s="1"/>
  <c r="Y42" i="57"/>
  <c r="BC170" i="57"/>
  <c r="AQ170" i="57"/>
  <c r="BE170" i="57" s="1"/>
  <c r="AW158" i="57"/>
  <c r="AE158" i="57"/>
  <c r="AY158" i="57" s="1"/>
  <c r="AQ163" i="57"/>
  <c r="BE163" i="57" s="1"/>
  <c r="BC163" i="57"/>
  <c r="AZ166" i="57"/>
  <c r="AK166" i="57"/>
  <c r="BB166" i="57" s="1"/>
  <c r="AW168" i="57"/>
  <c r="AE168" i="57"/>
  <c r="AY168" i="57" s="1"/>
  <c r="AZ164" i="57"/>
  <c r="AK164" i="57"/>
  <c r="BB164" i="57" s="1"/>
  <c r="AZ155" i="57"/>
  <c r="AK155" i="57"/>
  <c r="BB155" i="57" s="1"/>
  <c r="AZ168" i="57"/>
  <c r="AK168" i="57"/>
  <c r="BB168" i="57" s="1"/>
  <c r="AZ153" i="57"/>
  <c r="AK153" i="57"/>
  <c r="BB153" i="57" s="1"/>
  <c r="AW171" i="57"/>
  <c r="AE171" i="57"/>
  <c r="AY171" i="57" s="1"/>
  <c r="AZ161" i="57"/>
  <c r="AK161" i="57"/>
  <c r="BB161" i="57" s="1"/>
  <c r="AZ158" i="57"/>
  <c r="AK158" i="57"/>
  <c r="BB158" i="57" s="1"/>
  <c r="AW172" i="57"/>
  <c r="AE172" i="57"/>
  <c r="AY172" i="57" s="1"/>
  <c r="AQ159" i="57"/>
  <c r="BE159" i="57" s="1"/>
  <c r="BC159" i="57"/>
  <c r="AQ154" i="57"/>
  <c r="BE154" i="57" s="1"/>
  <c r="BC154" i="57"/>
  <c r="ER6" i="57"/>
  <c r="BC151" i="57"/>
  <c r="AQ151" i="57"/>
  <c r="BE151" i="57" s="1"/>
  <c r="AW164" i="57"/>
  <c r="AE164" i="57"/>
  <c r="AY164" i="57" s="1"/>
  <c r="AZ156" i="57"/>
  <c r="AK156" i="57"/>
  <c r="BB156" i="57" s="1"/>
  <c r="AW163" i="57"/>
  <c r="AE163" i="57"/>
  <c r="AY163" i="57" s="1"/>
  <c r="AQ155" i="57"/>
  <c r="BE155" i="57" s="1"/>
  <c r="BC155" i="57"/>
  <c r="AQ168" i="57"/>
  <c r="BE168" i="57" s="1"/>
  <c r="BC168" i="57"/>
  <c r="AW157" i="57"/>
  <c r="AE157" i="57"/>
  <c r="AY157" i="57" s="1"/>
  <c r="AT96" i="57"/>
  <c r="CC42" i="57"/>
  <c r="AW167" i="57"/>
  <c r="AE167" i="57"/>
  <c r="AY167" i="57" s="1"/>
  <c r="AZ157" i="57"/>
  <c r="AK157" i="57"/>
  <c r="BB157" i="57" s="1"/>
  <c r="AQ161" i="57"/>
  <c r="BE161" i="57" s="1"/>
  <c r="BC161" i="57"/>
  <c r="AZ152" i="57"/>
  <c r="AK152" i="57"/>
  <c r="BB152" i="57" s="1"/>
  <c r="AQ162" i="57"/>
  <c r="BE162" i="57" s="1"/>
  <c r="BC162" i="57"/>
  <c r="AZ159" i="57"/>
  <c r="AK159" i="57"/>
  <c r="BB159" i="57" s="1"/>
  <c r="AW169" i="57"/>
  <c r="AE169" i="57"/>
  <c r="AY169" i="57" s="1"/>
  <c r="AW151" i="57"/>
  <c r="AE151" i="57"/>
  <c r="AY151" i="57" s="1"/>
  <c r="AQ153" i="57"/>
  <c r="BE153" i="57" s="1"/>
  <c r="BC153" i="57"/>
  <c r="AZ167" i="57"/>
  <c r="AK167" i="57"/>
  <c r="BB167" i="57" s="1"/>
  <c r="AW170" i="57"/>
  <c r="AE170" i="57"/>
  <c r="AY170" i="57" s="1"/>
  <c r="BC169" i="57"/>
  <c r="AQ169" i="57"/>
  <c r="BE169" i="57" s="1"/>
  <c r="AW152" i="57"/>
  <c r="AE152" i="57"/>
  <c r="AY152" i="57" s="1"/>
  <c r="BC172" i="57"/>
  <c r="AQ172" i="57"/>
  <c r="BE172" i="57" s="1"/>
  <c r="BC164" i="57"/>
  <c r="AQ164" i="57"/>
  <c r="BE164" i="57" s="1"/>
  <c r="AQ157" i="57"/>
  <c r="BE157" i="57" s="1"/>
  <c r="BC157" i="57"/>
  <c r="BC166" i="57"/>
  <c r="AQ166" i="57"/>
  <c r="BE166" i="57" s="1"/>
  <c r="AW162" i="57"/>
  <c r="AE162" i="57"/>
  <c r="AY162" i="57" s="1"/>
  <c r="AZ154" i="57"/>
  <c r="AK154" i="57"/>
  <c r="BB154" i="57" s="1"/>
  <c r="AQ160" i="57"/>
  <c r="BE160" i="57" s="1"/>
  <c r="BC160" i="57"/>
  <c r="Y146" i="57"/>
  <c r="Y147" i="57" s="1"/>
  <c r="AW155" i="57"/>
  <c r="AE155" i="57"/>
  <c r="AY155" i="57" s="1"/>
  <c r="BC152" i="57"/>
  <c r="AQ152" i="57"/>
  <c r="BE152" i="57" s="1"/>
  <c r="AZ169" i="57"/>
  <c r="AK169" i="57"/>
  <c r="BB169" i="57" s="1"/>
  <c r="AW159" i="57"/>
  <c r="AE159" i="57"/>
  <c r="AY159" i="57" s="1"/>
  <c r="AW153" i="57"/>
  <c r="AE153" i="57"/>
  <c r="AY153" i="57" s="1"/>
  <c r="AW154" i="57"/>
  <c r="AE154" i="57"/>
  <c r="AY154" i="57" s="1"/>
  <c r="AQ158" i="57"/>
  <c r="BE158" i="57" s="1"/>
  <c r="BC158" i="57"/>
  <c r="AZ172" i="57"/>
  <c r="AK172" i="57"/>
  <c r="BB172" i="57" s="1"/>
  <c r="AZ163" i="57"/>
  <c r="AK163" i="57"/>
  <c r="BB163" i="57" s="1"/>
  <c r="V147" i="57"/>
  <c r="AW156" i="57"/>
  <c r="AE156" i="57"/>
  <c r="AY156" i="57" s="1"/>
  <c r="AZ160" i="57"/>
  <c r="AK160" i="57"/>
  <c r="BB160" i="57" s="1"/>
  <c r="X42" i="57"/>
  <c r="ER10" i="57"/>
  <c r="AU96" i="57"/>
  <c r="CD42" i="57"/>
  <c r="BC171" i="57"/>
  <c r="AQ171" i="57"/>
  <c r="BE171" i="57" s="1"/>
  <c r="BC167" i="57"/>
  <c r="AQ167" i="57"/>
  <c r="BE167" i="57" s="1"/>
  <c r="AQ156" i="57"/>
  <c r="BE156" i="57" s="1"/>
  <c r="BC156" i="57"/>
  <c r="AZ162" i="57"/>
  <c r="AK162" i="57"/>
  <c r="BB162" i="57" s="1"/>
  <c r="EE19" i="45"/>
  <c r="EE20" i="45"/>
  <c r="EE21" i="45"/>
  <c r="EE22" i="45"/>
  <c r="EE23" i="45"/>
  <c r="AV96" i="57" l="1"/>
  <c r="AC23" i="56"/>
  <c r="AD23" i="56" s="1"/>
  <c r="F12" i="56" l="1"/>
  <c r="G12" i="56"/>
  <c r="E12" i="56"/>
  <c r="C12" i="56"/>
  <c r="F11" i="56"/>
  <c r="G11" i="56"/>
  <c r="E11" i="56"/>
  <c r="C11" i="56"/>
  <c r="I11" i="56" s="1"/>
  <c r="F7" i="56"/>
  <c r="G7" i="56"/>
  <c r="E7" i="56"/>
  <c r="D7" i="56"/>
  <c r="C7" i="56"/>
  <c r="F6" i="56"/>
  <c r="F9" i="56" s="1"/>
  <c r="G6" i="56"/>
  <c r="E6" i="56"/>
  <c r="E9" i="56" s="1"/>
  <c r="C6" i="56"/>
  <c r="G5" i="56"/>
  <c r="E14" i="56" l="1"/>
  <c r="F14" i="56"/>
  <c r="I6" i="56"/>
  <c r="C14" i="56"/>
  <c r="C9" i="56"/>
  <c r="G5" i="55"/>
  <c r="G5" i="54" l="1"/>
  <c r="ER5" i="45"/>
  <c r="EP7" i="45"/>
  <c r="EQ7" i="45"/>
  <c r="ER7" i="45"/>
  <c r="EN9" i="45"/>
  <c r="EO9" i="45"/>
  <c r="EP9" i="45"/>
  <c r="EQ9" i="45"/>
  <c r="ER9" i="45"/>
  <c r="EP11" i="45"/>
  <c r="EQ11" i="45"/>
  <c r="ER11" i="45"/>
  <c r="EM6" i="45"/>
  <c r="EM8" i="45"/>
  <c r="EM9" i="45"/>
  <c r="EM11" i="45"/>
  <c r="EM12" i="45"/>
  <c r="EM5" i="45"/>
  <c r="A53" i="45" l="1"/>
  <c r="A50" i="45"/>
  <c r="B5" i="56" l="1"/>
  <c r="B5" i="58"/>
  <c r="B10" i="56"/>
  <c r="B10" i="58"/>
  <c r="B6" i="55"/>
  <c r="B6" i="54"/>
  <c r="EM7" i="45"/>
  <c r="B11" i="55"/>
  <c r="B11" i="54"/>
  <c r="EM10" i="45"/>
  <c r="H179" i="53" l="1"/>
  <c r="D179" i="53"/>
  <c r="H177" i="53"/>
  <c r="D177" i="53"/>
  <c r="H176" i="53"/>
  <c r="D176" i="53"/>
  <c r="H175" i="53"/>
  <c r="D175" i="53"/>
  <c r="H173" i="53"/>
  <c r="D173" i="53"/>
  <c r="H172" i="53"/>
  <c r="D172" i="53"/>
  <c r="G121" i="53"/>
  <c r="G120" i="53"/>
  <c r="G119" i="53"/>
  <c r="G118" i="53"/>
  <c r="G117" i="53"/>
  <c r="G116" i="53"/>
  <c r="G115" i="53"/>
  <c r="D81" i="53"/>
  <c r="C81" i="53"/>
  <c r="B81" i="53"/>
  <c r="D80" i="53"/>
  <c r="C80" i="53"/>
  <c r="B80" i="53"/>
  <c r="D79" i="53"/>
  <c r="C79" i="53"/>
  <c r="B79" i="53"/>
  <c r="D78" i="53"/>
  <c r="C78" i="53"/>
  <c r="B78" i="53"/>
  <c r="D77" i="53"/>
  <c r="C77" i="53"/>
  <c r="B77" i="53"/>
  <c r="D76" i="53"/>
  <c r="C76" i="53"/>
  <c r="B76" i="53"/>
  <c r="D75" i="53"/>
  <c r="C75" i="53"/>
  <c r="B75" i="53"/>
  <c r="D74" i="53"/>
  <c r="C74" i="53"/>
  <c r="B74" i="53"/>
  <c r="D73" i="53"/>
  <c r="C73" i="53"/>
  <c r="B73" i="53"/>
  <c r="D72" i="53"/>
  <c r="C72" i="53"/>
  <c r="B72" i="53"/>
  <c r="D71" i="53"/>
  <c r="C71" i="53"/>
  <c r="B71" i="53"/>
  <c r="D70" i="53"/>
  <c r="C70" i="53"/>
  <c r="B70" i="53"/>
  <c r="D69" i="53"/>
  <c r="C69" i="53"/>
  <c r="B69" i="53"/>
  <c r="D68" i="53"/>
  <c r="C68" i="53"/>
  <c r="B68" i="53"/>
  <c r="D67" i="53"/>
  <c r="C67" i="53"/>
  <c r="B67" i="53"/>
  <c r="D66" i="53"/>
  <c r="C66" i="53"/>
  <c r="B66" i="53"/>
  <c r="D65" i="53"/>
  <c r="C65" i="53"/>
  <c r="B65" i="53"/>
  <c r="D64" i="53"/>
  <c r="C64" i="53"/>
  <c r="B64" i="53"/>
  <c r="D63" i="53"/>
  <c r="C63" i="53"/>
  <c r="B63" i="53"/>
  <c r="D62" i="53"/>
  <c r="C62" i="53"/>
  <c r="B62" i="53"/>
  <c r="AU57" i="53"/>
  <c r="AT57" i="53"/>
  <c r="AS57" i="53"/>
  <c r="AR57" i="53"/>
  <c r="AM57" i="53"/>
  <c r="AL57" i="53"/>
  <c r="AN57" i="53" s="1"/>
  <c r="AK57" i="53"/>
  <c r="AJ57" i="53"/>
  <c r="AE57" i="53"/>
  <c r="AD57" i="53"/>
  <c r="AC57" i="53"/>
  <c r="AB57" i="53"/>
  <c r="W57" i="53"/>
  <c r="V57" i="53"/>
  <c r="X57" i="53" s="1"/>
  <c r="U57" i="53"/>
  <c r="T57" i="53"/>
  <c r="O57" i="53"/>
  <c r="N57" i="53"/>
  <c r="M57" i="53"/>
  <c r="L57" i="53"/>
  <c r="F57" i="53"/>
  <c r="E57" i="53"/>
  <c r="G57" i="53" s="1"/>
  <c r="D57" i="53"/>
  <c r="C57" i="53"/>
  <c r="I57" i="53" s="1"/>
  <c r="AV56" i="53"/>
  <c r="AN56" i="53"/>
  <c r="AF56" i="53"/>
  <c r="X56" i="53"/>
  <c r="P56" i="53"/>
  <c r="H56" i="53"/>
  <c r="G56" i="53"/>
  <c r="AV55" i="53"/>
  <c r="AN55" i="53"/>
  <c r="AF55" i="53"/>
  <c r="X55" i="53"/>
  <c r="P55" i="53"/>
  <c r="H55" i="53"/>
  <c r="G55" i="53"/>
  <c r="AV54" i="53"/>
  <c r="AN54" i="53"/>
  <c r="AF54" i="53"/>
  <c r="X54" i="53"/>
  <c r="P54" i="53"/>
  <c r="H54" i="53"/>
  <c r="G54" i="53"/>
  <c r="AV53" i="53"/>
  <c r="AN53" i="53"/>
  <c r="AF53" i="53"/>
  <c r="X53" i="53"/>
  <c r="P53" i="53"/>
  <c r="H53" i="53"/>
  <c r="G53" i="53"/>
  <c r="AV52" i="53"/>
  <c r="AN52" i="53"/>
  <c r="AF52" i="53"/>
  <c r="X52" i="53"/>
  <c r="P52" i="53"/>
  <c r="H52" i="53"/>
  <c r="G52" i="53"/>
  <c r="AV51" i="53"/>
  <c r="AN51" i="53"/>
  <c r="AF51" i="53"/>
  <c r="X51" i="53"/>
  <c r="P51" i="53"/>
  <c r="H51" i="53"/>
  <c r="G51" i="53"/>
  <c r="AV50" i="53"/>
  <c r="AN50" i="53"/>
  <c r="AF50" i="53"/>
  <c r="X50" i="53"/>
  <c r="P50" i="53"/>
  <c r="H50" i="53"/>
  <c r="G50" i="53"/>
  <c r="AV49" i="53"/>
  <c r="AN49" i="53"/>
  <c r="AF49" i="53"/>
  <c r="X49" i="53"/>
  <c r="P49" i="53"/>
  <c r="H49" i="53"/>
  <c r="G49" i="53"/>
  <c r="AV48" i="53"/>
  <c r="AN48" i="53"/>
  <c r="AF48" i="53"/>
  <c r="X48" i="53"/>
  <c r="P48" i="53"/>
  <c r="H48" i="53"/>
  <c r="G48" i="53"/>
  <c r="AV47" i="53"/>
  <c r="AN47" i="53"/>
  <c r="AF47" i="53"/>
  <c r="X47" i="53"/>
  <c r="P47" i="53"/>
  <c r="H47" i="53"/>
  <c r="G47" i="53"/>
  <c r="AV46" i="53"/>
  <c r="AN46" i="53"/>
  <c r="AF46" i="53"/>
  <c r="X46" i="53"/>
  <c r="P46" i="53"/>
  <c r="H46" i="53"/>
  <c r="G46" i="53"/>
  <c r="AV45" i="53"/>
  <c r="AN45" i="53"/>
  <c r="AF45" i="53"/>
  <c r="X45" i="53"/>
  <c r="P45" i="53"/>
  <c r="H45" i="53"/>
  <c r="G45" i="53"/>
  <c r="AV44" i="53"/>
  <c r="AN44" i="53"/>
  <c r="AF44" i="53"/>
  <c r="X44" i="53"/>
  <c r="P44" i="53"/>
  <c r="H44" i="53"/>
  <c r="G44" i="53"/>
  <c r="AV43" i="53"/>
  <c r="AN43" i="53"/>
  <c r="AF43" i="53"/>
  <c r="X43" i="53"/>
  <c r="P43" i="53"/>
  <c r="H43" i="53"/>
  <c r="G43" i="53"/>
  <c r="AV42" i="53"/>
  <c r="AN42" i="53"/>
  <c r="AF42" i="53"/>
  <c r="X42" i="53"/>
  <c r="P42" i="53"/>
  <c r="H42" i="53"/>
  <c r="G42" i="53"/>
  <c r="AV41" i="53"/>
  <c r="AN41" i="53"/>
  <c r="AF41" i="53"/>
  <c r="X41" i="53"/>
  <c r="P41" i="53"/>
  <c r="H41" i="53"/>
  <c r="G41" i="53"/>
  <c r="AV40" i="53"/>
  <c r="AN40" i="53"/>
  <c r="AF40" i="53"/>
  <c r="X40" i="53"/>
  <c r="P40" i="53"/>
  <c r="H40" i="53"/>
  <c r="G40" i="53"/>
  <c r="AV39" i="53"/>
  <c r="AN39" i="53"/>
  <c r="AF39" i="53"/>
  <c r="X39" i="53"/>
  <c r="P39" i="53"/>
  <c r="H39" i="53"/>
  <c r="G39" i="53"/>
  <c r="AV38" i="53"/>
  <c r="AN38" i="53"/>
  <c r="AF38" i="53"/>
  <c r="X38" i="53"/>
  <c r="P38" i="53"/>
  <c r="H38" i="53"/>
  <c r="G38" i="53"/>
  <c r="AV37" i="53"/>
  <c r="AN37" i="53"/>
  <c r="AF37" i="53"/>
  <c r="X37" i="53"/>
  <c r="P37" i="53"/>
  <c r="H37" i="53"/>
  <c r="G37" i="53"/>
  <c r="AU36" i="53"/>
  <c r="AT36" i="53"/>
  <c r="AS36" i="53"/>
  <c r="AS58" i="53" s="1"/>
  <c r="AR36" i="53"/>
  <c r="AR58" i="53" s="1"/>
  <c r="AM36" i="53"/>
  <c r="AM58" i="53" s="1"/>
  <c r="AL36" i="53"/>
  <c r="AL58" i="53" s="1"/>
  <c r="AK36" i="53"/>
  <c r="AJ36" i="53"/>
  <c r="AE36" i="53"/>
  <c r="AD36" i="53"/>
  <c r="AD58" i="53" s="1"/>
  <c r="AC36" i="53"/>
  <c r="AC58" i="53" s="1"/>
  <c r="AB36" i="53"/>
  <c r="AB58" i="53" s="1"/>
  <c r="W36" i="53"/>
  <c r="W58" i="53" s="1"/>
  <c r="V36" i="53"/>
  <c r="U36" i="53"/>
  <c r="T36" i="53"/>
  <c r="O36" i="53"/>
  <c r="N36" i="53"/>
  <c r="N58" i="53" s="1"/>
  <c r="M36" i="53"/>
  <c r="M58" i="53" s="1"/>
  <c r="L36" i="53"/>
  <c r="L58" i="53" s="1"/>
  <c r="H36" i="53"/>
  <c r="F36" i="53"/>
  <c r="F58" i="53" s="1"/>
  <c r="E36" i="53"/>
  <c r="D36" i="53"/>
  <c r="C36" i="53"/>
  <c r="AV35" i="53"/>
  <c r="AN35" i="53"/>
  <c r="AF35" i="53"/>
  <c r="X35" i="53"/>
  <c r="P35" i="53"/>
  <c r="H35" i="53"/>
  <c r="G35" i="53"/>
  <c r="AV34" i="53"/>
  <c r="AN34" i="53"/>
  <c r="AF34" i="53"/>
  <c r="X34" i="53"/>
  <c r="P34" i="53"/>
  <c r="G34" i="53"/>
  <c r="AV33" i="53"/>
  <c r="AN33" i="53"/>
  <c r="AF33" i="53"/>
  <c r="X33" i="53"/>
  <c r="P33" i="53"/>
  <c r="H33" i="53"/>
  <c r="G33" i="53"/>
  <c r="AV32" i="53"/>
  <c r="AN32" i="53"/>
  <c r="AF32" i="53"/>
  <c r="X32" i="53"/>
  <c r="P32" i="53"/>
  <c r="H32" i="53"/>
  <c r="G32" i="53"/>
  <c r="AV31" i="53"/>
  <c r="AN31" i="53"/>
  <c r="AF31" i="53"/>
  <c r="X31" i="53"/>
  <c r="P31" i="53"/>
  <c r="H31" i="53"/>
  <c r="G31" i="53"/>
  <c r="AV30" i="53"/>
  <c r="AN30" i="53"/>
  <c r="AF30" i="53"/>
  <c r="X30" i="53"/>
  <c r="P30" i="53"/>
  <c r="H30" i="53"/>
  <c r="G30" i="53"/>
  <c r="AV29" i="53"/>
  <c r="AN29" i="53"/>
  <c r="AF29" i="53"/>
  <c r="X29" i="53"/>
  <c r="P29" i="53"/>
  <c r="H29" i="53"/>
  <c r="G29" i="53"/>
  <c r="AV28" i="53"/>
  <c r="AN28" i="53"/>
  <c r="AF28" i="53"/>
  <c r="X28" i="53"/>
  <c r="P28" i="53"/>
  <c r="H28" i="53"/>
  <c r="G28" i="53"/>
  <c r="AV27" i="53"/>
  <c r="AN27" i="53"/>
  <c r="AF27" i="53"/>
  <c r="X27" i="53"/>
  <c r="P27" i="53"/>
  <c r="H27" i="53"/>
  <c r="G27" i="53"/>
  <c r="AV26" i="53"/>
  <c r="AN26" i="53"/>
  <c r="AF26" i="53"/>
  <c r="X26" i="53"/>
  <c r="P26" i="53"/>
  <c r="H26" i="53"/>
  <c r="G26" i="53"/>
  <c r="AV25" i="53"/>
  <c r="AN25" i="53"/>
  <c r="AF25" i="53"/>
  <c r="X25" i="53"/>
  <c r="P25" i="53"/>
  <c r="H25" i="53"/>
  <c r="G25" i="53"/>
  <c r="AV24" i="53"/>
  <c r="AN24" i="53"/>
  <c r="AF24" i="53"/>
  <c r="X24" i="53"/>
  <c r="P24" i="53"/>
  <c r="H24" i="53"/>
  <c r="G24" i="53"/>
  <c r="AV23" i="53"/>
  <c r="AN23" i="53"/>
  <c r="AF23" i="53"/>
  <c r="X23" i="53"/>
  <c r="P23" i="53"/>
  <c r="H23" i="53"/>
  <c r="G23" i="53"/>
  <c r="AV22" i="53"/>
  <c r="AN22" i="53"/>
  <c r="AF22" i="53"/>
  <c r="X22" i="53"/>
  <c r="P22" i="53"/>
  <c r="H22" i="53"/>
  <c r="G22" i="53"/>
  <c r="AV21" i="53"/>
  <c r="AN21" i="53"/>
  <c r="AF21" i="53"/>
  <c r="X21" i="53"/>
  <c r="P21" i="53"/>
  <c r="H21" i="53"/>
  <c r="G21" i="53"/>
  <c r="AV20" i="53"/>
  <c r="AN20" i="53"/>
  <c r="AF20" i="53"/>
  <c r="X20" i="53"/>
  <c r="P20" i="53"/>
  <c r="H20" i="53"/>
  <c r="G20" i="53"/>
  <c r="AV19" i="53"/>
  <c r="AN19" i="53"/>
  <c r="AF19" i="53"/>
  <c r="X19" i="53"/>
  <c r="P19" i="53"/>
  <c r="H19" i="53"/>
  <c r="G19" i="53"/>
  <c r="AV18" i="53"/>
  <c r="AN18" i="53"/>
  <c r="AF18" i="53"/>
  <c r="X18" i="53"/>
  <c r="P18" i="53"/>
  <c r="H18" i="53"/>
  <c r="G18" i="53"/>
  <c r="AV17" i="53"/>
  <c r="AN17" i="53"/>
  <c r="AF17" i="53"/>
  <c r="X17" i="53"/>
  <c r="P17" i="53"/>
  <c r="H17" i="53"/>
  <c r="G17" i="53"/>
  <c r="AV16" i="53"/>
  <c r="AN16" i="53"/>
  <c r="AF16" i="53"/>
  <c r="X16" i="53"/>
  <c r="P16" i="53"/>
  <c r="H16" i="53"/>
  <c r="G16" i="53"/>
  <c r="D58" i="53" l="1"/>
  <c r="T58" i="53"/>
  <c r="AK58" i="53"/>
  <c r="AN58" i="53"/>
  <c r="I37" i="53"/>
  <c r="I38" i="53"/>
  <c r="I39" i="53"/>
  <c r="I40" i="53"/>
  <c r="I41" i="53"/>
  <c r="I42" i="53"/>
  <c r="I43" i="53"/>
  <c r="I44" i="53"/>
  <c r="I45" i="53"/>
  <c r="I46" i="53"/>
  <c r="I47" i="53"/>
  <c r="I48" i="53"/>
  <c r="I49" i="53"/>
  <c r="I50" i="53"/>
  <c r="I51" i="53"/>
  <c r="I52" i="53"/>
  <c r="I53" i="53"/>
  <c r="I54" i="53"/>
  <c r="I55" i="53"/>
  <c r="I56" i="53"/>
  <c r="H57" i="53"/>
  <c r="AE58" i="53"/>
  <c r="AF58" i="53" s="1"/>
  <c r="AF57" i="53"/>
  <c r="AN36" i="53"/>
  <c r="I36" i="53"/>
  <c r="C58" i="53"/>
  <c r="H58" i="53" s="1"/>
  <c r="P36" i="53"/>
  <c r="O58" i="53"/>
  <c r="P58" i="53" s="1"/>
  <c r="AF36" i="53"/>
  <c r="AV36" i="53"/>
  <c r="AT58" i="53"/>
  <c r="H180" i="53"/>
  <c r="E58" i="53"/>
  <c r="G58" i="53" s="1"/>
  <c r="U58" i="53"/>
  <c r="AJ58" i="53"/>
  <c r="AU58" i="53"/>
  <c r="X36" i="53"/>
  <c r="V58" i="53"/>
  <c r="X58" i="53" s="1"/>
  <c r="P57" i="53"/>
  <c r="AV57" i="53"/>
  <c r="D180" i="53"/>
  <c r="D82" i="53"/>
  <c r="I16" i="53"/>
  <c r="I17" i="53"/>
  <c r="I18" i="53"/>
  <c r="I19" i="53"/>
  <c r="I21" i="53"/>
  <c r="I23" i="53"/>
  <c r="I25" i="53"/>
  <c r="I27" i="53"/>
  <c r="I20" i="53"/>
  <c r="I22" i="53"/>
  <c r="I24" i="53"/>
  <c r="I26" i="53"/>
  <c r="I34" i="53"/>
  <c r="I35" i="53"/>
  <c r="I28" i="53"/>
  <c r="I29" i="53"/>
  <c r="I30" i="53"/>
  <c r="I31" i="53"/>
  <c r="I32" i="53"/>
  <c r="I33" i="53"/>
  <c r="C82" i="53"/>
  <c r="G36" i="53"/>
  <c r="G121" i="52"/>
  <c r="G119" i="52"/>
  <c r="G117" i="52"/>
  <c r="F91" i="52"/>
  <c r="F89" i="52"/>
  <c r="G49" i="52"/>
  <c r="G47" i="52"/>
  <c r="G45" i="52"/>
  <c r="F19" i="52"/>
  <c r="F17" i="52"/>
  <c r="AN40" i="18"/>
  <c r="AN39" i="18"/>
  <c r="AN38" i="18"/>
  <c r="AN37" i="18"/>
  <c r="F91" i="51"/>
  <c r="F89" i="51"/>
  <c r="F87" i="51"/>
  <c r="F20" i="51"/>
  <c r="F18" i="51"/>
  <c r="O122" i="50"/>
  <c r="O118" i="50"/>
  <c r="N118" i="50"/>
  <c r="M118" i="50"/>
  <c r="L118" i="50"/>
  <c r="O117" i="50"/>
  <c r="N117" i="50"/>
  <c r="M117" i="50"/>
  <c r="L117" i="50"/>
  <c r="O116" i="50"/>
  <c r="N116" i="50"/>
  <c r="M116" i="50"/>
  <c r="L116" i="50"/>
  <c r="O115" i="50"/>
  <c r="N115" i="50"/>
  <c r="M115" i="50"/>
  <c r="L115" i="50"/>
  <c r="O114" i="50"/>
  <c r="N114" i="50"/>
  <c r="M114" i="50"/>
  <c r="L114" i="50"/>
  <c r="O113" i="50"/>
  <c r="N113" i="50"/>
  <c r="M113" i="50"/>
  <c r="L113" i="50"/>
  <c r="O112" i="50"/>
  <c r="N112" i="50"/>
  <c r="M112" i="50"/>
  <c r="L112" i="50"/>
  <c r="O111" i="50"/>
  <c r="N111" i="50"/>
  <c r="M111" i="50"/>
  <c r="L111" i="50"/>
  <c r="O110" i="50"/>
  <c r="N110" i="50"/>
  <c r="M110" i="50"/>
  <c r="L110" i="50"/>
  <c r="O109" i="50"/>
  <c r="N109" i="50"/>
  <c r="M109" i="50"/>
  <c r="L109" i="50"/>
  <c r="O108" i="50"/>
  <c r="N108" i="50"/>
  <c r="M108" i="50"/>
  <c r="L108" i="50"/>
  <c r="O107" i="50"/>
  <c r="N107" i="50"/>
  <c r="M107" i="50"/>
  <c r="L107" i="50"/>
  <c r="O106" i="50"/>
  <c r="N106" i="50"/>
  <c r="M106" i="50"/>
  <c r="L106" i="50"/>
  <c r="O105" i="50"/>
  <c r="S100" i="50" s="1"/>
  <c r="U100" i="50" s="1"/>
  <c r="N105" i="50"/>
  <c r="M105" i="50"/>
  <c r="L105" i="50"/>
  <c r="O104" i="50"/>
  <c r="N104" i="50"/>
  <c r="M104" i="50"/>
  <c r="L104" i="50"/>
  <c r="O103" i="50"/>
  <c r="N103" i="50"/>
  <c r="M103" i="50"/>
  <c r="L103" i="50"/>
  <c r="K95" i="50"/>
  <c r="K94" i="50"/>
  <c r="K93" i="50"/>
  <c r="K92" i="50"/>
  <c r="K91" i="50"/>
  <c r="K90" i="50"/>
  <c r="K89" i="50"/>
  <c r="K88" i="50"/>
  <c r="O31" i="50"/>
  <c r="N31" i="50"/>
  <c r="M31" i="50"/>
  <c r="L31" i="50"/>
  <c r="O30" i="50"/>
  <c r="N30" i="50"/>
  <c r="M30" i="50"/>
  <c r="L30" i="50"/>
  <c r="O29" i="50"/>
  <c r="N29" i="50"/>
  <c r="M29" i="50"/>
  <c r="L29" i="50"/>
  <c r="O28" i="50"/>
  <c r="N28" i="50"/>
  <c r="M28" i="50"/>
  <c r="L28" i="50"/>
  <c r="O27" i="50"/>
  <c r="N27" i="50"/>
  <c r="M27" i="50"/>
  <c r="L27" i="50"/>
  <c r="O26" i="50"/>
  <c r="N26" i="50"/>
  <c r="M26" i="50"/>
  <c r="L26" i="50"/>
  <c r="O25" i="50"/>
  <c r="N25" i="50"/>
  <c r="M25" i="50"/>
  <c r="L25" i="50"/>
  <c r="O24" i="50"/>
  <c r="N24" i="50"/>
  <c r="M24" i="50"/>
  <c r="L24" i="50"/>
  <c r="O23" i="50"/>
  <c r="N23" i="50"/>
  <c r="M23" i="50"/>
  <c r="L23" i="50"/>
  <c r="O22" i="50"/>
  <c r="N22" i="50"/>
  <c r="M22" i="50"/>
  <c r="L22" i="50"/>
  <c r="O21" i="50"/>
  <c r="N21" i="50"/>
  <c r="M21" i="50"/>
  <c r="L21" i="50"/>
  <c r="O20" i="50"/>
  <c r="N20" i="50"/>
  <c r="M20" i="50"/>
  <c r="L20" i="50"/>
  <c r="O19" i="50"/>
  <c r="N19" i="50"/>
  <c r="M19" i="50"/>
  <c r="L19" i="50"/>
  <c r="O18" i="50"/>
  <c r="S13" i="50" s="1"/>
  <c r="U13" i="50" s="1"/>
  <c r="N18" i="50"/>
  <c r="M18" i="50"/>
  <c r="L18" i="50"/>
  <c r="O17" i="50"/>
  <c r="N17" i="50"/>
  <c r="M17" i="50"/>
  <c r="L17" i="50"/>
  <c r="O16" i="50"/>
  <c r="N16" i="50"/>
  <c r="N32" i="50" s="1"/>
  <c r="M16" i="50"/>
  <c r="L16" i="50"/>
  <c r="K8" i="50"/>
  <c r="K7" i="50"/>
  <c r="K6" i="50"/>
  <c r="K5" i="50"/>
  <c r="K4" i="50"/>
  <c r="K3" i="50"/>
  <c r="K2" i="50"/>
  <c r="K1" i="50"/>
  <c r="B144" i="49"/>
  <c r="B92" i="49"/>
  <c r="B91" i="49"/>
  <c r="B90" i="49"/>
  <c r="B89" i="49"/>
  <c r="B88" i="49"/>
  <c r="B87" i="49"/>
  <c r="B86" i="49"/>
  <c r="B85" i="49"/>
  <c r="T39" i="49"/>
  <c r="R39" i="49"/>
  <c r="Q39" i="49"/>
  <c r="P39" i="49"/>
  <c r="N39" i="49"/>
  <c r="M39" i="49"/>
  <c r="L39" i="49"/>
  <c r="J39" i="49"/>
  <c r="I39" i="49"/>
  <c r="H39" i="49"/>
  <c r="F39" i="49"/>
  <c r="W76" i="49"/>
  <c r="Y75" i="49"/>
  <c r="X75" i="49"/>
  <c r="W75" i="49"/>
  <c r="V75" i="49"/>
  <c r="Y74" i="49"/>
  <c r="W74" i="49"/>
  <c r="V74" i="49"/>
  <c r="Y73" i="49"/>
  <c r="X73" i="49"/>
  <c r="W73" i="49"/>
  <c r="V73" i="49"/>
  <c r="Y72" i="49"/>
  <c r="X72" i="49"/>
  <c r="W72" i="49"/>
  <c r="V72" i="49"/>
  <c r="Y71" i="49"/>
  <c r="X71" i="49"/>
  <c r="W71" i="49"/>
  <c r="V71" i="49"/>
  <c r="Y70" i="49"/>
  <c r="X70" i="49"/>
  <c r="V70" i="49"/>
  <c r="Y69" i="49"/>
  <c r="X69" i="49"/>
  <c r="W69" i="49"/>
  <c r="V69" i="49"/>
  <c r="W68" i="49"/>
  <c r="Y67" i="49"/>
  <c r="X67" i="49"/>
  <c r="W67" i="49"/>
  <c r="V67" i="49"/>
  <c r="X66" i="49"/>
  <c r="W66" i="49"/>
  <c r="V66" i="49"/>
  <c r="X65" i="49"/>
  <c r="W65" i="49"/>
  <c r="Y64" i="49"/>
  <c r="X64" i="49"/>
  <c r="W64" i="49"/>
  <c r="V64" i="49"/>
  <c r="Y63" i="49"/>
  <c r="W63" i="49"/>
  <c r="V63" i="49"/>
  <c r="Y62" i="49"/>
  <c r="X62" i="49"/>
  <c r="W62" i="49"/>
  <c r="V62" i="49"/>
  <c r="Y61" i="49"/>
  <c r="X61" i="49"/>
  <c r="W61" i="49"/>
  <c r="V61" i="49"/>
  <c r="Y60" i="49"/>
  <c r="X60" i="49"/>
  <c r="W60" i="49"/>
  <c r="V60" i="49"/>
  <c r="X59" i="49"/>
  <c r="W59" i="49"/>
  <c r="X58" i="49"/>
  <c r="W58" i="49"/>
  <c r="V58" i="49"/>
  <c r="Y57" i="49"/>
  <c r="X57" i="49"/>
  <c r="W57" i="49"/>
  <c r="V57" i="49"/>
  <c r="U101" i="49"/>
  <c r="AQ101" i="49" s="1"/>
  <c r="T101" i="49"/>
  <c r="AP101" i="49" s="1"/>
  <c r="S101" i="49"/>
  <c r="R101" i="49"/>
  <c r="AO101" i="49" s="1"/>
  <c r="Q101" i="49"/>
  <c r="AN101" i="49" s="1"/>
  <c r="P101" i="49"/>
  <c r="AM101" i="49" s="1"/>
  <c r="O101" i="49"/>
  <c r="N101" i="49"/>
  <c r="AL101" i="49" s="1"/>
  <c r="M101" i="49"/>
  <c r="AJ101" i="49" s="1"/>
  <c r="L101" i="49"/>
  <c r="AI101" i="49" s="1"/>
  <c r="AK101" i="49" s="1"/>
  <c r="K101" i="49"/>
  <c r="J101" i="49"/>
  <c r="AH101" i="49" s="1"/>
  <c r="I101" i="49"/>
  <c r="AG101" i="49" s="1"/>
  <c r="H101" i="49"/>
  <c r="AF101" i="49" s="1"/>
  <c r="G101" i="49"/>
  <c r="F101" i="49"/>
  <c r="AE101" i="49" s="1"/>
  <c r="E101" i="49"/>
  <c r="AC101" i="49" s="1"/>
  <c r="D101" i="49"/>
  <c r="AB101" i="49" s="1"/>
  <c r="AD101" i="49" s="1"/>
  <c r="C101" i="49"/>
  <c r="B101" i="49"/>
  <c r="AA101" i="49" s="1"/>
  <c r="U100" i="49"/>
  <c r="AQ100" i="49" s="1"/>
  <c r="T100" i="49"/>
  <c r="AP100" i="49" s="1"/>
  <c r="W16" i="49"/>
  <c r="V16" i="49"/>
  <c r="Q100" i="49"/>
  <c r="AN100" i="49" s="1"/>
  <c r="P100" i="49"/>
  <c r="AM100" i="49" s="1"/>
  <c r="O100" i="49"/>
  <c r="N100" i="49"/>
  <c r="AL100" i="49" s="1"/>
  <c r="M100" i="49"/>
  <c r="AJ100" i="49" s="1"/>
  <c r="L100" i="49"/>
  <c r="AI100" i="49" s="1"/>
  <c r="K100" i="49"/>
  <c r="J100" i="49"/>
  <c r="AH100" i="49" s="1"/>
  <c r="I100" i="49"/>
  <c r="AG100" i="49" s="1"/>
  <c r="H100" i="49"/>
  <c r="AF100" i="49" s="1"/>
  <c r="G100" i="49"/>
  <c r="F100" i="49"/>
  <c r="AE100" i="49" s="1"/>
  <c r="E100" i="49"/>
  <c r="AC100" i="49" s="1"/>
  <c r="D100" i="49"/>
  <c r="AB100" i="49" s="1"/>
  <c r="C100" i="49"/>
  <c r="B100" i="49"/>
  <c r="AA100" i="49" s="1"/>
  <c r="AG48" i="48"/>
  <c r="AF48" i="48"/>
  <c r="AE48" i="48"/>
  <c r="AD48" i="48"/>
  <c r="AC48" i="48"/>
  <c r="AB48" i="48"/>
  <c r="AA48" i="48"/>
  <c r="Z48" i="48"/>
  <c r="Y48" i="48"/>
  <c r="X48" i="48"/>
  <c r="W48" i="48"/>
  <c r="V48" i="48"/>
  <c r="U48" i="48"/>
  <c r="T48" i="48"/>
  <c r="S48" i="48"/>
  <c r="AG47" i="48"/>
  <c r="AF47" i="48"/>
  <c r="AE47" i="48"/>
  <c r="AD47" i="48"/>
  <c r="AC47" i="48"/>
  <c r="AB47" i="48"/>
  <c r="AA47" i="48"/>
  <c r="Z47" i="48"/>
  <c r="Y47" i="48"/>
  <c r="X47" i="48"/>
  <c r="W47" i="48"/>
  <c r="V47" i="48"/>
  <c r="U47" i="48"/>
  <c r="T47" i="48"/>
  <c r="S47" i="48"/>
  <c r="AG46" i="48"/>
  <c r="AF46" i="48"/>
  <c r="AE46" i="48"/>
  <c r="AD46" i="48"/>
  <c r="AC46" i="48"/>
  <c r="AB46" i="48"/>
  <c r="AA46" i="48"/>
  <c r="Z46" i="48"/>
  <c r="Y46" i="48"/>
  <c r="X46" i="48"/>
  <c r="W46" i="48"/>
  <c r="V46" i="48"/>
  <c r="U46" i="48"/>
  <c r="T46" i="48"/>
  <c r="S46" i="48"/>
  <c r="AG45" i="48"/>
  <c r="AF45" i="48"/>
  <c r="AE45" i="48"/>
  <c r="AD45" i="48"/>
  <c r="AC45" i="48"/>
  <c r="AB45" i="48"/>
  <c r="AA45" i="48"/>
  <c r="Z45" i="48"/>
  <c r="Y45" i="48"/>
  <c r="X45" i="48"/>
  <c r="W45" i="48"/>
  <c r="V45" i="48"/>
  <c r="U45" i="48"/>
  <c r="T45" i="48"/>
  <c r="S45" i="48"/>
  <c r="AG44" i="48"/>
  <c r="AF44" i="48"/>
  <c r="AE44" i="48"/>
  <c r="AD44" i="48"/>
  <c r="AC44" i="48"/>
  <c r="AB44" i="48"/>
  <c r="AA44" i="48"/>
  <c r="Z44" i="48"/>
  <c r="Y44" i="48"/>
  <c r="X44" i="48"/>
  <c r="W44" i="48"/>
  <c r="V44" i="48"/>
  <c r="U44" i="48"/>
  <c r="T44" i="48"/>
  <c r="S44" i="48"/>
  <c r="AF23" i="48"/>
  <c r="AE23" i="48"/>
  <c r="AD23" i="48"/>
  <c r="AC23" i="48"/>
  <c r="AB23" i="48"/>
  <c r="AA23" i="48"/>
  <c r="Z23" i="48"/>
  <c r="Y23" i="48"/>
  <c r="X23" i="48"/>
  <c r="W23" i="48"/>
  <c r="V23" i="48"/>
  <c r="U23" i="48"/>
  <c r="T23" i="48"/>
  <c r="S23" i="48"/>
  <c r="R23" i="48"/>
  <c r="AF22" i="48"/>
  <c r="AE22" i="48"/>
  <c r="AD22" i="48"/>
  <c r="AC22" i="48"/>
  <c r="AB22" i="48"/>
  <c r="AA22" i="48"/>
  <c r="Z22" i="48"/>
  <c r="Y22" i="48"/>
  <c r="X22" i="48"/>
  <c r="W22" i="48"/>
  <c r="V22" i="48"/>
  <c r="U22" i="48"/>
  <c r="T22" i="48"/>
  <c r="S22" i="48"/>
  <c r="R22" i="48"/>
  <c r="AF21" i="48"/>
  <c r="AE21" i="48"/>
  <c r="AD21" i="48"/>
  <c r="AC21" i="48"/>
  <c r="AB21" i="48"/>
  <c r="AA21" i="48"/>
  <c r="Z21" i="48"/>
  <c r="Y21" i="48"/>
  <c r="X21" i="48"/>
  <c r="W21" i="48"/>
  <c r="V21" i="48"/>
  <c r="U21" i="48"/>
  <c r="T21" i="48"/>
  <c r="S21" i="48"/>
  <c r="R21" i="48"/>
  <c r="AF20" i="48"/>
  <c r="AE20" i="48"/>
  <c r="AD20" i="48"/>
  <c r="AC20" i="48"/>
  <c r="AB20" i="48"/>
  <c r="AA20" i="48"/>
  <c r="Z20" i="48"/>
  <c r="Y20" i="48"/>
  <c r="X20" i="48"/>
  <c r="W20" i="48"/>
  <c r="V20" i="48"/>
  <c r="U20" i="48"/>
  <c r="T20" i="48"/>
  <c r="S20" i="48"/>
  <c r="R20" i="48"/>
  <c r="AF19" i="48"/>
  <c r="AE19" i="48"/>
  <c r="AD19" i="48"/>
  <c r="AC19" i="48"/>
  <c r="AB19" i="48"/>
  <c r="AA19" i="48"/>
  <c r="Z19" i="48"/>
  <c r="Y19" i="48"/>
  <c r="X19" i="48"/>
  <c r="W19" i="48"/>
  <c r="V19" i="48"/>
  <c r="U19" i="48"/>
  <c r="T19" i="48"/>
  <c r="S19" i="48"/>
  <c r="R19" i="48"/>
  <c r="T68" i="2"/>
  <c r="T63" i="2"/>
  <c r="V76" i="49" l="1"/>
  <c r="B39" i="49"/>
  <c r="Y59" i="49"/>
  <c r="X76" i="49"/>
  <c r="D39" i="49"/>
  <c r="Y76" i="49"/>
  <c r="E39" i="49"/>
  <c r="X68" i="49"/>
  <c r="V59" i="49"/>
  <c r="W70" i="49"/>
  <c r="Y68" i="49"/>
  <c r="S99" i="50"/>
  <c r="U99" i="50" s="1"/>
  <c r="Y65" i="49"/>
  <c r="Y58" i="49"/>
  <c r="X74" i="49"/>
  <c r="X63" i="49"/>
  <c r="V65" i="49"/>
  <c r="Y66" i="49"/>
  <c r="V68" i="49"/>
  <c r="X16" i="49"/>
  <c r="Y16" i="49"/>
  <c r="O32" i="50"/>
  <c r="V13" i="50" s="1"/>
  <c r="X17" i="49"/>
  <c r="AV58" i="53"/>
  <c r="M32" i="50"/>
  <c r="M34" i="50"/>
  <c r="W17" i="49"/>
  <c r="S12" i="50"/>
  <c r="U12" i="50" s="1"/>
  <c r="X12" i="50" s="1"/>
  <c r="L119" i="50"/>
  <c r="M119" i="50"/>
  <c r="L32" i="50"/>
  <c r="L34" i="50"/>
  <c r="N119" i="50"/>
  <c r="N37" i="50" s="1"/>
  <c r="O119" i="50"/>
  <c r="V100" i="50" s="1"/>
  <c r="N34" i="50"/>
  <c r="O34" i="50"/>
  <c r="X13" i="50"/>
  <c r="W13" i="50"/>
  <c r="V19" i="50"/>
  <c r="AR101" i="49"/>
  <c r="Y17" i="49"/>
  <c r="R100" i="49"/>
  <c r="AO100" i="49" s="1"/>
  <c r="S100" i="49"/>
  <c r="V17" i="49"/>
  <c r="ED69" i="45"/>
  <c r="ED70" i="45"/>
  <c r="ED71" i="45"/>
  <c r="ED72" i="45"/>
  <c r="ED73" i="45"/>
  <c r="ED74" i="45"/>
  <c r="CR56" i="45"/>
  <c r="CS56" i="45"/>
  <c r="CT56" i="45"/>
  <c r="CU56" i="45"/>
  <c r="CV56" i="45"/>
  <c r="CW56" i="45"/>
  <c r="CX56" i="45"/>
  <c r="CY56" i="45"/>
  <c r="CZ56" i="45"/>
  <c r="DA56" i="45"/>
  <c r="DB56" i="45"/>
  <c r="DC56" i="45"/>
  <c r="DD56" i="45"/>
  <c r="DE56" i="45"/>
  <c r="DF56" i="45"/>
  <c r="DG56" i="45"/>
  <c r="DH56" i="45"/>
  <c r="DI56" i="45"/>
  <c r="DJ56" i="45"/>
  <c r="DK56" i="45"/>
  <c r="DL56" i="45"/>
  <c r="DM56" i="45"/>
  <c r="DN56" i="45"/>
  <c r="DO56" i="45"/>
  <c r="DP56" i="45"/>
  <c r="DQ56" i="45"/>
  <c r="DR56" i="45"/>
  <c r="DS56" i="45"/>
  <c r="DT56" i="45"/>
  <c r="DU56" i="45"/>
  <c r="DV56" i="45"/>
  <c r="DW56" i="45"/>
  <c r="DX56" i="45"/>
  <c r="DY56" i="45"/>
  <c r="DZ56" i="45"/>
  <c r="EA56" i="45"/>
  <c r="EB56" i="45"/>
  <c r="EC56" i="45"/>
  <c r="CR57" i="45"/>
  <c r="CS57" i="45"/>
  <c r="CT57" i="45"/>
  <c r="CU57" i="45"/>
  <c r="CV57" i="45"/>
  <c r="CW57" i="45"/>
  <c r="CX57" i="45"/>
  <c r="CY57" i="45"/>
  <c r="CZ57" i="45"/>
  <c r="DA57" i="45"/>
  <c r="DB57" i="45"/>
  <c r="DC57" i="45"/>
  <c r="DD57" i="45"/>
  <c r="DE57" i="45"/>
  <c r="DF57" i="45"/>
  <c r="DG57" i="45"/>
  <c r="DH57" i="45"/>
  <c r="DI57" i="45"/>
  <c r="DJ57" i="45"/>
  <c r="DK57" i="45"/>
  <c r="DL57" i="45"/>
  <c r="DM57" i="45"/>
  <c r="DN57" i="45"/>
  <c r="DO57" i="45"/>
  <c r="DP57" i="45"/>
  <c r="DQ57" i="45"/>
  <c r="DR57" i="45"/>
  <c r="DS57" i="45"/>
  <c r="DT57" i="45"/>
  <c r="DU57" i="45"/>
  <c r="DV57" i="45"/>
  <c r="DW57" i="45"/>
  <c r="DX57" i="45"/>
  <c r="DY57" i="45"/>
  <c r="DZ57" i="45"/>
  <c r="EA57" i="45"/>
  <c r="EB57" i="45"/>
  <c r="EC57" i="45"/>
  <c r="CR58" i="45"/>
  <c r="CS58" i="45"/>
  <c r="CT58" i="45"/>
  <c r="CU58" i="45"/>
  <c r="CV58" i="45"/>
  <c r="CW58" i="45"/>
  <c r="CX58" i="45"/>
  <c r="CY58" i="45"/>
  <c r="CZ58" i="45"/>
  <c r="DA58" i="45"/>
  <c r="DB58" i="45"/>
  <c r="DC58" i="45"/>
  <c r="DD58" i="45"/>
  <c r="DE58" i="45"/>
  <c r="DF58" i="45"/>
  <c r="DG58" i="45"/>
  <c r="DH58" i="45"/>
  <c r="DI58" i="45"/>
  <c r="DJ58" i="45"/>
  <c r="DK58" i="45"/>
  <c r="DL58" i="45"/>
  <c r="DM58" i="45"/>
  <c r="DN58" i="45"/>
  <c r="DO58" i="45"/>
  <c r="DP58" i="45"/>
  <c r="DQ58" i="45"/>
  <c r="DR58" i="45"/>
  <c r="DS58" i="45"/>
  <c r="DT58" i="45"/>
  <c r="DU58" i="45"/>
  <c r="DV58" i="45"/>
  <c r="DW58" i="45"/>
  <c r="DX58" i="45"/>
  <c r="DY58" i="45"/>
  <c r="DZ58" i="45"/>
  <c r="EA58" i="45"/>
  <c r="EB58" i="45"/>
  <c r="EC58" i="45"/>
  <c r="CR59" i="45"/>
  <c r="CS59" i="45"/>
  <c r="CT59" i="45"/>
  <c r="CU59" i="45"/>
  <c r="CV59" i="45"/>
  <c r="CW59" i="45"/>
  <c r="CX59" i="45"/>
  <c r="CY59" i="45"/>
  <c r="CZ59" i="45"/>
  <c r="DA59" i="45"/>
  <c r="DB59" i="45"/>
  <c r="DC59" i="45"/>
  <c r="DD59" i="45"/>
  <c r="DE59" i="45"/>
  <c r="DF59" i="45"/>
  <c r="DG59" i="45"/>
  <c r="DH59" i="45"/>
  <c r="DI59" i="45"/>
  <c r="DJ59" i="45"/>
  <c r="DK59" i="45"/>
  <c r="DL59" i="45"/>
  <c r="DM59" i="45"/>
  <c r="DN59" i="45"/>
  <c r="DO59" i="45"/>
  <c r="DP59" i="45"/>
  <c r="DQ59" i="45"/>
  <c r="DR59" i="45"/>
  <c r="DS59" i="45"/>
  <c r="DT59" i="45"/>
  <c r="DU59" i="45"/>
  <c r="DV59" i="45"/>
  <c r="DW59" i="45"/>
  <c r="DX59" i="45"/>
  <c r="DY59" i="45"/>
  <c r="DZ59" i="45"/>
  <c r="EA59" i="45"/>
  <c r="EB59" i="45"/>
  <c r="EC59" i="45"/>
  <c r="CR60" i="45"/>
  <c r="CS60" i="45"/>
  <c r="CT60" i="45"/>
  <c r="CU60" i="45"/>
  <c r="CV60" i="45"/>
  <c r="CW60" i="45"/>
  <c r="CX60" i="45"/>
  <c r="CY60" i="45"/>
  <c r="CZ60" i="45"/>
  <c r="DA60" i="45"/>
  <c r="DB60" i="45"/>
  <c r="DC60" i="45"/>
  <c r="DD60" i="45"/>
  <c r="DE60" i="45"/>
  <c r="DF60" i="45"/>
  <c r="DG60" i="45"/>
  <c r="DH60" i="45"/>
  <c r="DI60" i="45"/>
  <c r="DJ60" i="45"/>
  <c r="DK60" i="45"/>
  <c r="DL60" i="45"/>
  <c r="DM60" i="45"/>
  <c r="DN60" i="45"/>
  <c r="DO60" i="45"/>
  <c r="DP60" i="45"/>
  <c r="DQ60" i="45"/>
  <c r="DR60" i="45"/>
  <c r="DS60" i="45"/>
  <c r="DT60" i="45"/>
  <c r="DU60" i="45"/>
  <c r="DV60" i="45"/>
  <c r="DW60" i="45"/>
  <c r="DX60" i="45"/>
  <c r="DY60" i="45"/>
  <c r="DZ60" i="45"/>
  <c r="EA60" i="45"/>
  <c r="EB60" i="45"/>
  <c r="EC60" i="45"/>
  <c r="CR61" i="45"/>
  <c r="CS61" i="45"/>
  <c r="CT61" i="45"/>
  <c r="CU61" i="45"/>
  <c r="CV61" i="45"/>
  <c r="CW61" i="45"/>
  <c r="CX61" i="45"/>
  <c r="CY61" i="45"/>
  <c r="CZ61" i="45"/>
  <c r="DA61" i="45"/>
  <c r="DB61" i="45"/>
  <c r="DC61" i="45"/>
  <c r="DD61" i="45"/>
  <c r="DE61" i="45"/>
  <c r="DF61" i="45"/>
  <c r="DG61" i="45"/>
  <c r="DH61" i="45"/>
  <c r="DI61" i="45"/>
  <c r="DJ61" i="45"/>
  <c r="DK61" i="45"/>
  <c r="DL61" i="45"/>
  <c r="DM61" i="45"/>
  <c r="DN61" i="45"/>
  <c r="DO61" i="45"/>
  <c r="DP61" i="45"/>
  <c r="DQ61" i="45"/>
  <c r="DR61" i="45"/>
  <c r="DS61" i="45"/>
  <c r="DT61" i="45"/>
  <c r="DU61" i="45"/>
  <c r="DV61" i="45"/>
  <c r="DW61" i="45"/>
  <c r="DX61" i="45"/>
  <c r="DY61" i="45"/>
  <c r="DZ61" i="45"/>
  <c r="EA61" i="45"/>
  <c r="EB61" i="45"/>
  <c r="EC61" i="45"/>
  <c r="CR62" i="45"/>
  <c r="CS62" i="45"/>
  <c r="CT62" i="45"/>
  <c r="CU62" i="45"/>
  <c r="CV62" i="45"/>
  <c r="CW62" i="45"/>
  <c r="CX62" i="45"/>
  <c r="CY62" i="45"/>
  <c r="CZ62" i="45"/>
  <c r="DA62" i="45"/>
  <c r="DB62" i="45"/>
  <c r="DC62" i="45"/>
  <c r="DD62" i="45"/>
  <c r="DE62" i="45"/>
  <c r="DF62" i="45"/>
  <c r="DG62" i="45"/>
  <c r="DH62" i="45"/>
  <c r="DI62" i="45"/>
  <c r="DJ62" i="45"/>
  <c r="DK62" i="45"/>
  <c r="DL62" i="45"/>
  <c r="DM62" i="45"/>
  <c r="DN62" i="45"/>
  <c r="DO62" i="45"/>
  <c r="DP62" i="45"/>
  <c r="DQ62" i="45"/>
  <c r="DR62" i="45"/>
  <c r="DS62" i="45"/>
  <c r="DT62" i="45"/>
  <c r="DU62" i="45"/>
  <c r="DV62" i="45"/>
  <c r="DW62" i="45"/>
  <c r="DX62" i="45"/>
  <c r="DY62" i="45"/>
  <c r="DZ62" i="45"/>
  <c r="EA62" i="45"/>
  <c r="EB62" i="45"/>
  <c r="EC62" i="45"/>
  <c r="CR63" i="45"/>
  <c r="CS63" i="45"/>
  <c r="CT63" i="45"/>
  <c r="CU63" i="45"/>
  <c r="CV63" i="45"/>
  <c r="CW63" i="45"/>
  <c r="CX63" i="45"/>
  <c r="CY63" i="45"/>
  <c r="CZ63" i="45"/>
  <c r="DA63" i="45"/>
  <c r="DB63" i="45"/>
  <c r="DC63" i="45"/>
  <c r="DD63" i="45"/>
  <c r="DE63" i="45"/>
  <c r="DF63" i="45"/>
  <c r="DG63" i="45"/>
  <c r="DH63" i="45"/>
  <c r="DI63" i="45"/>
  <c r="DJ63" i="45"/>
  <c r="DK63" i="45"/>
  <c r="DL63" i="45"/>
  <c r="DM63" i="45"/>
  <c r="DN63" i="45"/>
  <c r="DO63" i="45"/>
  <c r="DP63" i="45"/>
  <c r="DQ63" i="45"/>
  <c r="DR63" i="45"/>
  <c r="DS63" i="45"/>
  <c r="DT63" i="45"/>
  <c r="DU63" i="45"/>
  <c r="DV63" i="45"/>
  <c r="DW63" i="45"/>
  <c r="DX63" i="45"/>
  <c r="DY63" i="45"/>
  <c r="DZ63" i="45"/>
  <c r="EA63" i="45"/>
  <c r="EB63" i="45"/>
  <c r="EC63" i="45"/>
  <c r="CR64" i="45"/>
  <c r="CS64" i="45"/>
  <c r="CT64" i="45"/>
  <c r="CU64" i="45"/>
  <c r="CV64" i="45"/>
  <c r="CW64" i="45"/>
  <c r="CX64" i="45"/>
  <c r="CY64" i="45"/>
  <c r="CZ64" i="45"/>
  <c r="DA64" i="45"/>
  <c r="DB64" i="45"/>
  <c r="DC64" i="45"/>
  <c r="DD64" i="45"/>
  <c r="DE64" i="45"/>
  <c r="DF64" i="45"/>
  <c r="DG64" i="45"/>
  <c r="DH64" i="45"/>
  <c r="DI64" i="45"/>
  <c r="DJ64" i="45"/>
  <c r="DK64" i="45"/>
  <c r="DL64" i="45"/>
  <c r="DM64" i="45"/>
  <c r="DN64" i="45"/>
  <c r="DO64" i="45"/>
  <c r="DP64" i="45"/>
  <c r="DQ64" i="45"/>
  <c r="DR64" i="45"/>
  <c r="DS64" i="45"/>
  <c r="DT64" i="45"/>
  <c r="DU64" i="45"/>
  <c r="DV64" i="45"/>
  <c r="DW64" i="45"/>
  <c r="DX64" i="45"/>
  <c r="DY64" i="45"/>
  <c r="DZ64" i="45"/>
  <c r="EA64" i="45"/>
  <c r="EB64" i="45"/>
  <c r="EC64" i="45"/>
  <c r="CR65" i="45"/>
  <c r="CS65" i="45"/>
  <c r="CT65" i="45"/>
  <c r="CU65" i="45"/>
  <c r="CV65" i="45"/>
  <c r="CW65" i="45"/>
  <c r="CX65" i="45"/>
  <c r="CY65" i="45"/>
  <c r="CZ65" i="45"/>
  <c r="DA65" i="45"/>
  <c r="DB65" i="45"/>
  <c r="DC65" i="45"/>
  <c r="DD65" i="45"/>
  <c r="DE65" i="45"/>
  <c r="DF65" i="45"/>
  <c r="DG65" i="45"/>
  <c r="DH65" i="45"/>
  <c r="DI65" i="45"/>
  <c r="DJ65" i="45"/>
  <c r="DK65" i="45"/>
  <c r="DL65" i="45"/>
  <c r="DM65" i="45"/>
  <c r="DN65" i="45"/>
  <c r="DO65" i="45"/>
  <c r="DP65" i="45"/>
  <c r="DQ65" i="45"/>
  <c r="DR65" i="45"/>
  <c r="DS65" i="45"/>
  <c r="DT65" i="45"/>
  <c r="DU65" i="45"/>
  <c r="DV65" i="45"/>
  <c r="DW65" i="45"/>
  <c r="DX65" i="45"/>
  <c r="DY65" i="45"/>
  <c r="DZ65" i="45"/>
  <c r="EA65" i="45"/>
  <c r="EB65" i="45"/>
  <c r="EC65" i="45"/>
  <c r="CR66" i="45"/>
  <c r="CS66" i="45"/>
  <c r="CT66" i="45"/>
  <c r="CU66" i="45"/>
  <c r="CV66" i="45"/>
  <c r="CW66" i="45"/>
  <c r="CX66" i="45"/>
  <c r="CY66" i="45"/>
  <c r="CZ66" i="45"/>
  <c r="DA66" i="45"/>
  <c r="DB66" i="45"/>
  <c r="DC66" i="45"/>
  <c r="DD66" i="45"/>
  <c r="DE66" i="45"/>
  <c r="DF66" i="45"/>
  <c r="DG66" i="45"/>
  <c r="DH66" i="45"/>
  <c r="DI66" i="45"/>
  <c r="DJ66" i="45"/>
  <c r="DK66" i="45"/>
  <c r="DL66" i="45"/>
  <c r="DM66" i="45"/>
  <c r="DN66" i="45"/>
  <c r="DO66" i="45"/>
  <c r="DP66" i="45"/>
  <c r="DQ66" i="45"/>
  <c r="DR66" i="45"/>
  <c r="DS66" i="45"/>
  <c r="DT66" i="45"/>
  <c r="DU66" i="45"/>
  <c r="DV66" i="45"/>
  <c r="DW66" i="45"/>
  <c r="DX66" i="45"/>
  <c r="DY66" i="45"/>
  <c r="DZ66" i="45"/>
  <c r="EA66" i="45"/>
  <c r="EB66" i="45"/>
  <c r="EC66" i="45"/>
  <c r="CR67" i="45"/>
  <c r="CS67" i="45"/>
  <c r="CT67" i="45"/>
  <c r="CU67" i="45"/>
  <c r="CV67" i="45"/>
  <c r="CW67" i="45"/>
  <c r="CX67" i="45"/>
  <c r="CY67" i="45"/>
  <c r="CZ67" i="45"/>
  <c r="DA67" i="45"/>
  <c r="DB67" i="45"/>
  <c r="DC67" i="45"/>
  <c r="DD67" i="45"/>
  <c r="DE67" i="45"/>
  <c r="DF67" i="45"/>
  <c r="DG67" i="45"/>
  <c r="DH67" i="45"/>
  <c r="DI67" i="45"/>
  <c r="DJ67" i="45"/>
  <c r="DK67" i="45"/>
  <c r="DL67" i="45"/>
  <c r="DM67" i="45"/>
  <c r="DN67" i="45"/>
  <c r="DO67" i="45"/>
  <c r="DP67" i="45"/>
  <c r="DQ67" i="45"/>
  <c r="DR67" i="45"/>
  <c r="DS67" i="45"/>
  <c r="DT67" i="45"/>
  <c r="DU67" i="45"/>
  <c r="DV67" i="45"/>
  <c r="DW67" i="45"/>
  <c r="DX67" i="45"/>
  <c r="DY67" i="45"/>
  <c r="DZ67" i="45"/>
  <c r="EA67" i="45"/>
  <c r="EB67" i="45"/>
  <c r="EC67" i="45"/>
  <c r="CR68" i="45"/>
  <c r="CS68" i="45"/>
  <c r="CT68" i="45"/>
  <c r="CU68" i="45"/>
  <c r="CV68" i="45"/>
  <c r="CW68" i="45"/>
  <c r="CX68" i="45"/>
  <c r="CY68" i="45"/>
  <c r="CZ68" i="45"/>
  <c r="DA68" i="45"/>
  <c r="DB68" i="45"/>
  <c r="DC68" i="45"/>
  <c r="DD68" i="45"/>
  <c r="DE68" i="45"/>
  <c r="DF68" i="45"/>
  <c r="DG68" i="45"/>
  <c r="DH68" i="45"/>
  <c r="DI68" i="45"/>
  <c r="DJ68" i="45"/>
  <c r="DK68" i="45"/>
  <c r="DL68" i="45"/>
  <c r="DM68" i="45"/>
  <c r="DN68" i="45"/>
  <c r="DO68" i="45"/>
  <c r="DP68" i="45"/>
  <c r="DQ68" i="45"/>
  <c r="DR68" i="45"/>
  <c r="DS68" i="45"/>
  <c r="DT68" i="45"/>
  <c r="DU68" i="45"/>
  <c r="DV68" i="45"/>
  <c r="DW68" i="45"/>
  <c r="DX68" i="45"/>
  <c r="DY68" i="45"/>
  <c r="DZ68" i="45"/>
  <c r="EA68" i="45"/>
  <c r="EB68" i="45"/>
  <c r="EC68" i="45"/>
  <c r="CR69" i="45"/>
  <c r="CS69" i="45"/>
  <c r="CT69" i="45"/>
  <c r="CU69" i="45"/>
  <c r="CV69" i="45"/>
  <c r="CW69" i="45"/>
  <c r="CX69" i="45"/>
  <c r="CY69" i="45"/>
  <c r="CZ69" i="45"/>
  <c r="DA69" i="45"/>
  <c r="DB69" i="45"/>
  <c r="DC69" i="45"/>
  <c r="DD69" i="45"/>
  <c r="DE69" i="45"/>
  <c r="DF69" i="45"/>
  <c r="DG69" i="45"/>
  <c r="DH69" i="45"/>
  <c r="DI69" i="45"/>
  <c r="DJ69" i="45"/>
  <c r="DK69" i="45"/>
  <c r="DL69" i="45"/>
  <c r="DM69" i="45"/>
  <c r="DN69" i="45"/>
  <c r="DO69" i="45"/>
  <c r="DP69" i="45"/>
  <c r="DQ69" i="45"/>
  <c r="DR69" i="45"/>
  <c r="DS69" i="45"/>
  <c r="DT69" i="45"/>
  <c r="DU69" i="45"/>
  <c r="DV69" i="45"/>
  <c r="DW69" i="45"/>
  <c r="DX69" i="45"/>
  <c r="DY69" i="45"/>
  <c r="DZ69" i="45"/>
  <c r="EA69" i="45"/>
  <c r="EB69" i="45"/>
  <c r="EC69" i="45"/>
  <c r="CR70" i="45"/>
  <c r="CS70" i="45"/>
  <c r="CT70" i="45"/>
  <c r="CU70" i="45"/>
  <c r="CV70" i="45"/>
  <c r="CX70" i="45"/>
  <c r="CY70" i="45"/>
  <c r="CZ70" i="45"/>
  <c r="DA70" i="45"/>
  <c r="DB70" i="45"/>
  <c r="DC70" i="45"/>
  <c r="DD70" i="45"/>
  <c r="DF70" i="45"/>
  <c r="DG70" i="45"/>
  <c r="DH70" i="45"/>
  <c r="DI70" i="45"/>
  <c r="DJ70" i="45"/>
  <c r="DK70" i="45"/>
  <c r="DL70" i="45"/>
  <c r="DN70" i="45"/>
  <c r="DO70" i="45"/>
  <c r="DP70" i="45"/>
  <c r="DQ70" i="45"/>
  <c r="DR70" i="45"/>
  <c r="DS70" i="45"/>
  <c r="DT70" i="45"/>
  <c r="DV70" i="45"/>
  <c r="DW70" i="45"/>
  <c r="DX70" i="45"/>
  <c r="DY70" i="45"/>
  <c r="DZ70" i="45"/>
  <c r="EA70" i="45"/>
  <c r="EB70" i="45"/>
  <c r="EC70" i="45"/>
  <c r="CR71" i="45"/>
  <c r="CS71" i="45"/>
  <c r="CT71" i="45"/>
  <c r="CU71" i="45"/>
  <c r="CV71" i="45"/>
  <c r="CX71" i="45"/>
  <c r="CY71" i="45"/>
  <c r="CZ71" i="45"/>
  <c r="DA71" i="45"/>
  <c r="DB71" i="45"/>
  <c r="DC71" i="45"/>
  <c r="DD71" i="45"/>
  <c r="DF71" i="45"/>
  <c r="DG71" i="45"/>
  <c r="DH71" i="45"/>
  <c r="DI71" i="45"/>
  <c r="DJ71" i="45"/>
  <c r="DK71" i="45"/>
  <c r="DL71" i="45"/>
  <c r="DN71" i="45"/>
  <c r="DO71" i="45"/>
  <c r="DP71" i="45"/>
  <c r="DQ71" i="45"/>
  <c r="DR71" i="45"/>
  <c r="DS71" i="45"/>
  <c r="DT71" i="45"/>
  <c r="DV71" i="45"/>
  <c r="DW71" i="45"/>
  <c r="DX71" i="45"/>
  <c r="DY71" i="45"/>
  <c r="DZ71" i="45"/>
  <c r="EA71" i="45"/>
  <c r="EB71" i="45"/>
  <c r="EC71" i="45"/>
  <c r="CR72" i="45"/>
  <c r="CS72" i="45"/>
  <c r="CT72" i="45"/>
  <c r="CU72" i="45"/>
  <c r="CV72" i="45"/>
  <c r="CX72" i="45"/>
  <c r="CY72" i="45"/>
  <c r="CZ72" i="45"/>
  <c r="DA72" i="45"/>
  <c r="DB72" i="45"/>
  <c r="DC72" i="45"/>
  <c r="DD72" i="45"/>
  <c r="DF72" i="45"/>
  <c r="DG72" i="45"/>
  <c r="DH72" i="45"/>
  <c r="DI72" i="45"/>
  <c r="DJ72" i="45"/>
  <c r="DK72" i="45"/>
  <c r="DL72" i="45"/>
  <c r="DN72" i="45"/>
  <c r="DO72" i="45"/>
  <c r="DP72" i="45"/>
  <c r="DQ72" i="45"/>
  <c r="DR72" i="45"/>
  <c r="DS72" i="45"/>
  <c r="DT72" i="45"/>
  <c r="DV72" i="45"/>
  <c r="DW72" i="45"/>
  <c r="DX72" i="45"/>
  <c r="DY72" i="45"/>
  <c r="DZ72" i="45"/>
  <c r="EA72" i="45"/>
  <c r="EB72" i="45"/>
  <c r="EC72" i="45"/>
  <c r="CR73" i="45"/>
  <c r="CS73" i="45"/>
  <c r="CT73" i="45"/>
  <c r="CU73" i="45"/>
  <c r="CV73" i="45"/>
  <c r="CX73" i="45"/>
  <c r="CY73" i="45"/>
  <c r="CZ73" i="45"/>
  <c r="DA73" i="45"/>
  <c r="DB73" i="45"/>
  <c r="DC73" i="45"/>
  <c r="DD73" i="45"/>
  <c r="DF73" i="45"/>
  <c r="DG73" i="45"/>
  <c r="DH73" i="45"/>
  <c r="DI73" i="45"/>
  <c r="DJ73" i="45"/>
  <c r="DK73" i="45"/>
  <c r="DL73" i="45"/>
  <c r="DN73" i="45"/>
  <c r="DO73" i="45"/>
  <c r="DP73" i="45"/>
  <c r="DQ73" i="45"/>
  <c r="DR73" i="45"/>
  <c r="DS73" i="45"/>
  <c r="DT73" i="45"/>
  <c r="DV73" i="45"/>
  <c r="DW73" i="45"/>
  <c r="DX73" i="45"/>
  <c r="DY73" i="45"/>
  <c r="DZ73" i="45"/>
  <c r="EA73" i="45"/>
  <c r="EB73" i="45"/>
  <c r="EC73" i="45"/>
  <c r="CR74" i="45"/>
  <c r="CS74" i="45"/>
  <c r="CT74" i="45"/>
  <c r="CU74" i="45"/>
  <c r="CV74" i="45"/>
  <c r="CX74" i="45"/>
  <c r="CY74" i="45"/>
  <c r="CZ74" i="45"/>
  <c r="DA74" i="45"/>
  <c r="DB74" i="45"/>
  <c r="DC74" i="45"/>
  <c r="DD74" i="45"/>
  <c r="DF74" i="45"/>
  <c r="DG74" i="45"/>
  <c r="DH74" i="45"/>
  <c r="DI74" i="45"/>
  <c r="DJ74" i="45"/>
  <c r="DK74" i="45"/>
  <c r="DL74" i="45"/>
  <c r="DN74" i="45"/>
  <c r="DO74" i="45"/>
  <c r="DP74" i="45"/>
  <c r="DQ74" i="45"/>
  <c r="DR74" i="45"/>
  <c r="DS74" i="45"/>
  <c r="DT74" i="45"/>
  <c r="DV74" i="45"/>
  <c r="DW74" i="45"/>
  <c r="DX74" i="45"/>
  <c r="DY74" i="45"/>
  <c r="DZ74" i="45"/>
  <c r="EA74" i="45"/>
  <c r="EB74" i="45"/>
  <c r="EC74" i="45"/>
  <c r="CR75" i="45"/>
  <c r="CS75" i="45"/>
  <c r="CT75" i="45"/>
  <c r="CU75" i="45"/>
  <c r="CV75" i="45"/>
  <c r="CX75" i="45"/>
  <c r="CY75" i="45"/>
  <c r="CZ75" i="45"/>
  <c r="DA75" i="45"/>
  <c r="DB75" i="45"/>
  <c r="DC75" i="45"/>
  <c r="DD75" i="45"/>
  <c r="DF75" i="45"/>
  <c r="DG75" i="45"/>
  <c r="DH75" i="45"/>
  <c r="DI75" i="45"/>
  <c r="DJ75" i="45"/>
  <c r="DK75" i="45"/>
  <c r="DL75" i="45"/>
  <c r="DN75" i="45"/>
  <c r="DO75" i="45"/>
  <c r="DP75" i="45"/>
  <c r="DQ75" i="45"/>
  <c r="DR75" i="45"/>
  <c r="DS75" i="45"/>
  <c r="DT75" i="45"/>
  <c r="DV75" i="45"/>
  <c r="DW75" i="45"/>
  <c r="DX75" i="45"/>
  <c r="DY75" i="45"/>
  <c r="DZ75" i="45"/>
  <c r="EA75" i="45"/>
  <c r="EB75" i="45"/>
  <c r="EC75" i="45"/>
  <c r="CR76" i="45"/>
  <c r="CS76" i="45"/>
  <c r="CT76" i="45"/>
  <c r="CU76" i="45"/>
  <c r="CV76" i="45"/>
  <c r="CX76" i="45"/>
  <c r="CY76" i="45"/>
  <c r="CZ76" i="45"/>
  <c r="DA76" i="45"/>
  <c r="DB76" i="45"/>
  <c r="DC76" i="45"/>
  <c r="DD76" i="45"/>
  <c r="DF76" i="45"/>
  <c r="DG76" i="45"/>
  <c r="DH76" i="45"/>
  <c r="DI76" i="45"/>
  <c r="DJ76" i="45"/>
  <c r="DK76" i="45"/>
  <c r="DL76" i="45"/>
  <c r="DN76" i="45"/>
  <c r="DO76" i="45"/>
  <c r="DP76" i="45"/>
  <c r="DQ76" i="45"/>
  <c r="DR76" i="45"/>
  <c r="DS76" i="45"/>
  <c r="DT76" i="45"/>
  <c r="DV76" i="45"/>
  <c r="DW76" i="45"/>
  <c r="DX76" i="45"/>
  <c r="DY76" i="45"/>
  <c r="DZ76" i="45"/>
  <c r="EA76" i="45"/>
  <c r="EB76" i="45"/>
  <c r="EC76" i="45"/>
  <c r="CR77" i="45"/>
  <c r="CS77" i="45"/>
  <c r="CT77" i="45"/>
  <c r="CU77" i="45"/>
  <c r="CV77" i="45"/>
  <c r="CX77" i="45"/>
  <c r="CY77" i="45"/>
  <c r="CZ77" i="45"/>
  <c r="DA77" i="45"/>
  <c r="DB77" i="45"/>
  <c r="DC77" i="45"/>
  <c r="DD77" i="45"/>
  <c r="DF77" i="45"/>
  <c r="DG77" i="45"/>
  <c r="DH77" i="45"/>
  <c r="DI77" i="45"/>
  <c r="DJ77" i="45"/>
  <c r="DK77" i="45"/>
  <c r="DL77" i="45"/>
  <c r="DN77" i="45"/>
  <c r="DO77" i="45"/>
  <c r="DP77" i="45"/>
  <c r="DQ77" i="45"/>
  <c r="DR77" i="45"/>
  <c r="DS77" i="45"/>
  <c r="DT77" i="45"/>
  <c r="DV77" i="45"/>
  <c r="DW77" i="45"/>
  <c r="DX77" i="45"/>
  <c r="DY77" i="45"/>
  <c r="DZ77" i="45"/>
  <c r="EA77" i="45"/>
  <c r="EB77" i="45"/>
  <c r="EC77" i="45"/>
  <c r="CR78" i="45"/>
  <c r="CS78" i="45"/>
  <c r="CT78" i="45"/>
  <c r="CU78" i="45"/>
  <c r="CV78" i="45"/>
  <c r="CX78" i="45"/>
  <c r="CY78" i="45"/>
  <c r="CZ78" i="45"/>
  <c r="DA78" i="45"/>
  <c r="DB78" i="45"/>
  <c r="DC78" i="45"/>
  <c r="DD78" i="45"/>
  <c r="DF78" i="45"/>
  <c r="DG78" i="45"/>
  <c r="DH78" i="45"/>
  <c r="DI78" i="45"/>
  <c r="DJ78" i="45"/>
  <c r="DK78" i="45"/>
  <c r="DL78" i="45"/>
  <c r="DN78" i="45"/>
  <c r="DO78" i="45"/>
  <c r="DP78" i="45"/>
  <c r="DQ78" i="45"/>
  <c r="DR78" i="45"/>
  <c r="DS78" i="45"/>
  <c r="DT78" i="45"/>
  <c r="DV78" i="45"/>
  <c r="DW78" i="45"/>
  <c r="DX78" i="45"/>
  <c r="DY78" i="45"/>
  <c r="DZ78" i="45"/>
  <c r="EA78" i="45"/>
  <c r="EB78" i="45"/>
  <c r="EC78" i="45"/>
  <c r="CR79" i="45"/>
  <c r="CS79" i="45"/>
  <c r="CT79" i="45"/>
  <c r="CU79" i="45"/>
  <c r="CV79" i="45"/>
  <c r="CX79" i="45"/>
  <c r="CY79" i="45"/>
  <c r="CZ79" i="45"/>
  <c r="DA79" i="45"/>
  <c r="DB79" i="45"/>
  <c r="DC79" i="45"/>
  <c r="DD79" i="45"/>
  <c r="DF79" i="45"/>
  <c r="DG79" i="45"/>
  <c r="DH79" i="45"/>
  <c r="DI79" i="45"/>
  <c r="DJ79" i="45"/>
  <c r="DK79" i="45"/>
  <c r="DL79" i="45"/>
  <c r="DN79" i="45"/>
  <c r="DO79" i="45"/>
  <c r="DP79" i="45"/>
  <c r="DQ79" i="45"/>
  <c r="DR79" i="45"/>
  <c r="DS79" i="45"/>
  <c r="DT79" i="45"/>
  <c r="DV79" i="45"/>
  <c r="DW79" i="45"/>
  <c r="DX79" i="45"/>
  <c r="DY79" i="45"/>
  <c r="DZ79" i="45"/>
  <c r="EA79" i="45"/>
  <c r="EB79" i="45"/>
  <c r="EC79" i="45"/>
  <c r="CR80" i="45"/>
  <c r="CS80" i="45"/>
  <c r="CT80" i="45"/>
  <c r="CU80" i="45"/>
  <c r="CV80" i="45"/>
  <c r="CX80" i="45"/>
  <c r="CY80" i="45"/>
  <c r="CZ80" i="45"/>
  <c r="DA80" i="45"/>
  <c r="DB80" i="45"/>
  <c r="DC80" i="45"/>
  <c r="DD80" i="45"/>
  <c r="DF80" i="45"/>
  <c r="DG80" i="45"/>
  <c r="DH80" i="45"/>
  <c r="DI80" i="45"/>
  <c r="DJ80" i="45"/>
  <c r="DK80" i="45"/>
  <c r="DL80" i="45"/>
  <c r="DN80" i="45"/>
  <c r="DO80" i="45"/>
  <c r="DP80" i="45"/>
  <c r="DQ80" i="45"/>
  <c r="DR80" i="45"/>
  <c r="DS80" i="45"/>
  <c r="DT80" i="45"/>
  <c r="DV80" i="45"/>
  <c r="DW80" i="45"/>
  <c r="DX80" i="45"/>
  <c r="DY80" i="45"/>
  <c r="DZ80" i="45"/>
  <c r="EA80" i="45"/>
  <c r="EB80" i="45"/>
  <c r="EC80" i="45"/>
  <c r="CR81" i="45"/>
  <c r="CS81" i="45"/>
  <c r="CT81" i="45"/>
  <c r="CU81" i="45"/>
  <c r="CV81" i="45"/>
  <c r="CX81" i="45"/>
  <c r="CY81" i="45"/>
  <c r="CZ81" i="45"/>
  <c r="DA81" i="45"/>
  <c r="DB81" i="45"/>
  <c r="DC81" i="45"/>
  <c r="DD81" i="45"/>
  <c r="DF81" i="45"/>
  <c r="DG81" i="45"/>
  <c r="DH81" i="45"/>
  <c r="DI81" i="45"/>
  <c r="DJ81" i="45"/>
  <c r="DK81" i="45"/>
  <c r="DL81" i="45"/>
  <c r="DN81" i="45"/>
  <c r="DO81" i="45"/>
  <c r="DP81" i="45"/>
  <c r="DQ81" i="45"/>
  <c r="DR81" i="45"/>
  <c r="DS81" i="45"/>
  <c r="DT81" i="45"/>
  <c r="DV81" i="45"/>
  <c r="DW81" i="45"/>
  <c r="DX81" i="45"/>
  <c r="DY81" i="45"/>
  <c r="DZ81" i="45"/>
  <c r="EA81" i="45"/>
  <c r="EB81" i="45"/>
  <c r="EC81" i="45"/>
  <c r="CR82" i="45"/>
  <c r="CS82" i="45"/>
  <c r="CT82" i="45"/>
  <c r="CU82" i="45"/>
  <c r="CV82" i="45"/>
  <c r="CX82" i="45"/>
  <c r="CY82" i="45"/>
  <c r="CZ82" i="45"/>
  <c r="DA82" i="45"/>
  <c r="DB82" i="45"/>
  <c r="DC82" i="45"/>
  <c r="DD82" i="45"/>
  <c r="DF82" i="45"/>
  <c r="DG82" i="45"/>
  <c r="DH82" i="45"/>
  <c r="DI82" i="45"/>
  <c r="DJ82" i="45"/>
  <c r="DK82" i="45"/>
  <c r="DL82" i="45"/>
  <c r="DN82" i="45"/>
  <c r="DO82" i="45"/>
  <c r="DP82" i="45"/>
  <c r="DQ82" i="45"/>
  <c r="DR82" i="45"/>
  <c r="DS82" i="45"/>
  <c r="DT82" i="45"/>
  <c r="DV82" i="45"/>
  <c r="DW82" i="45"/>
  <c r="DX82" i="45"/>
  <c r="DY82" i="45"/>
  <c r="DZ82" i="45"/>
  <c r="EA82" i="45"/>
  <c r="EB82" i="45"/>
  <c r="EC82" i="45"/>
  <c r="CR83" i="45"/>
  <c r="CS83" i="45"/>
  <c r="CT83" i="45"/>
  <c r="CU83" i="45"/>
  <c r="CV83" i="45"/>
  <c r="CX83" i="45"/>
  <c r="CY83" i="45"/>
  <c r="CZ83" i="45"/>
  <c r="DA83" i="45"/>
  <c r="DB83" i="45"/>
  <c r="DC83" i="45"/>
  <c r="DD83" i="45"/>
  <c r="DF83" i="45"/>
  <c r="DG83" i="45"/>
  <c r="DH83" i="45"/>
  <c r="DI83" i="45"/>
  <c r="DJ83" i="45"/>
  <c r="DK83" i="45"/>
  <c r="DL83" i="45"/>
  <c r="DN83" i="45"/>
  <c r="DO83" i="45"/>
  <c r="DP83" i="45"/>
  <c r="DQ83" i="45"/>
  <c r="DR83" i="45"/>
  <c r="DS83" i="45"/>
  <c r="DT83" i="45"/>
  <c r="DV83" i="45"/>
  <c r="DW83" i="45"/>
  <c r="DX83" i="45"/>
  <c r="DY83" i="45"/>
  <c r="DZ83" i="45"/>
  <c r="EA83" i="45"/>
  <c r="EB83" i="45"/>
  <c r="EC83" i="45"/>
  <c r="CR84" i="45"/>
  <c r="CS84" i="45"/>
  <c r="CT84" i="45"/>
  <c r="CU84" i="45"/>
  <c r="CV84" i="45"/>
  <c r="CX84" i="45"/>
  <c r="CZ84" i="45"/>
  <c r="DA84" i="45"/>
  <c r="DB84" i="45"/>
  <c r="DC84" i="45"/>
  <c r="DD84" i="45"/>
  <c r="DF84" i="45"/>
  <c r="DG84" i="45"/>
  <c r="DH84" i="45"/>
  <c r="DI84" i="45"/>
  <c r="DJ84" i="45"/>
  <c r="DK84" i="45"/>
  <c r="DL84" i="45"/>
  <c r="DN84" i="45"/>
  <c r="DO84" i="45"/>
  <c r="DP84" i="45"/>
  <c r="DQ84" i="45"/>
  <c r="DR84" i="45"/>
  <c r="DS84" i="45"/>
  <c r="DT84" i="45"/>
  <c r="DV84" i="45"/>
  <c r="DW84" i="45"/>
  <c r="DX84" i="45"/>
  <c r="DY84" i="45"/>
  <c r="DZ84" i="45"/>
  <c r="EA84" i="45"/>
  <c r="EB84" i="45"/>
  <c r="EC84" i="45"/>
  <c r="CR85" i="45"/>
  <c r="CS85" i="45"/>
  <c r="CT85" i="45"/>
  <c r="CU85" i="45"/>
  <c r="CV85" i="45"/>
  <c r="CX85" i="45"/>
  <c r="CY85" i="45"/>
  <c r="CZ85" i="45"/>
  <c r="DA85" i="45"/>
  <c r="DB85" i="45"/>
  <c r="DC85" i="45"/>
  <c r="DD85" i="45"/>
  <c r="DF85" i="45"/>
  <c r="DG85" i="45"/>
  <c r="DH85" i="45"/>
  <c r="DI85" i="45"/>
  <c r="DJ85" i="45"/>
  <c r="DK85" i="45"/>
  <c r="DL85" i="45"/>
  <c r="DN85" i="45"/>
  <c r="DO85" i="45"/>
  <c r="DP85" i="45"/>
  <c r="DQ85" i="45"/>
  <c r="DR85" i="45"/>
  <c r="DS85" i="45"/>
  <c r="DT85" i="45"/>
  <c r="DV85" i="45"/>
  <c r="DW85" i="45"/>
  <c r="DX85" i="45"/>
  <c r="DY85" i="45"/>
  <c r="DZ85" i="45"/>
  <c r="EA85" i="45"/>
  <c r="EB85" i="45"/>
  <c r="EC85" i="45"/>
  <c r="CR86" i="45"/>
  <c r="CS86" i="45"/>
  <c r="CT86" i="45"/>
  <c r="CU86" i="45"/>
  <c r="CV86" i="45"/>
  <c r="CX86" i="45"/>
  <c r="CY86" i="45"/>
  <c r="CZ86" i="45"/>
  <c r="DA86" i="45"/>
  <c r="DB86" i="45"/>
  <c r="DC86" i="45"/>
  <c r="DD86" i="45"/>
  <c r="DF86" i="45"/>
  <c r="DG86" i="45"/>
  <c r="DH86" i="45"/>
  <c r="DI86" i="45"/>
  <c r="DJ86" i="45"/>
  <c r="DK86" i="45"/>
  <c r="DL86" i="45"/>
  <c r="DN86" i="45"/>
  <c r="DO86" i="45"/>
  <c r="DP86" i="45"/>
  <c r="DQ86" i="45"/>
  <c r="DR86" i="45"/>
  <c r="DS86" i="45"/>
  <c r="DT86" i="45"/>
  <c r="DV86" i="45"/>
  <c r="DW86" i="45"/>
  <c r="DX86" i="45"/>
  <c r="DY86" i="45"/>
  <c r="DZ86" i="45"/>
  <c r="EA86" i="45"/>
  <c r="EB86" i="45"/>
  <c r="EC86" i="45"/>
  <c r="CR87" i="45"/>
  <c r="CS87" i="45"/>
  <c r="CT87" i="45"/>
  <c r="CU87" i="45"/>
  <c r="CV87" i="45"/>
  <c r="CX87" i="45"/>
  <c r="CY87" i="45"/>
  <c r="CZ87" i="45"/>
  <c r="DA87" i="45"/>
  <c r="DB87" i="45"/>
  <c r="DC87" i="45"/>
  <c r="DD87" i="45"/>
  <c r="DF87" i="45"/>
  <c r="DG87" i="45"/>
  <c r="DH87" i="45"/>
  <c r="DI87" i="45"/>
  <c r="DJ87" i="45"/>
  <c r="DK87" i="45"/>
  <c r="DL87" i="45"/>
  <c r="DN87" i="45"/>
  <c r="DO87" i="45"/>
  <c r="DP87" i="45"/>
  <c r="DQ87" i="45"/>
  <c r="DR87" i="45"/>
  <c r="DS87" i="45"/>
  <c r="DT87" i="45"/>
  <c r="DV87" i="45"/>
  <c r="DW87" i="45"/>
  <c r="DX87" i="45"/>
  <c r="DY87" i="45"/>
  <c r="DZ87" i="45"/>
  <c r="EA87" i="45"/>
  <c r="EB87" i="45"/>
  <c r="EC87" i="45"/>
  <c r="CR88" i="45"/>
  <c r="CS88" i="45"/>
  <c r="CT88" i="45"/>
  <c r="CU88" i="45"/>
  <c r="CV88" i="45"/>
  <c r="CX88" i="45"/>
  <c r="CY88" i="45"/>
  <c r="CZ88" i="45"/>
  <c r="DA88" i="45"/>
  <c r="DB88" i="45"/>
  <c r="DC88" i="45"/>
  <c r="DD88" i="45"/>
  <c r="DF88" i="45"/>
  <c r="DG88" i="45"/>
  <c r="DH88" i="45"/>
  <c r="DI88" i="45"/>
  <c r="DJ88" i="45"/>
  <c r="DK88" i="45"/>
  <c r="DL88" i="45"/>
  <c r="DN88" i="45"/>
  <c r="DO88" i="45"/>
  <c r="DP88" i="45"/>
  <c r="DQ88" i="45"/>
  <c r="DR88" i="45"/>
  <c r="DS88" i="45"/>
  <c r="DT88" i="45"/>
  <c r="DV88" i="45"/>
  <c r="DW88" i="45"/>
  <c r="DX88" i="45"/>
  <c r="DY88" i="45"/>
  <c r="DZ88" i="45"/>
  <c r="EA88" i="45"/>
  <c r="EB88" i="45"/>
  <c r="EC88" i="45"/>
  <c r="CR89" i="45"/>
  <c r="CS89" i="45"/>
  <c r="CT89" i="45"/>
  <c r="CU89" i="45"/>
  <c r="CV89" i="45"/>
  <c r="CX89" i="45"/>
  <c r="CY89" i="45"/>
  <c r="CZ89" i="45"/>
  <c r="DA89" i="45"/>
  <c r="DB89" i="45"/>
  <c r="DC89" i="45"/>
  <c r="DD89" i="45"/>
  <c r="DF89" i="45"/>
  <c r="DH89" i="45"/>
  <c r="DI89" i="45"/>
  <c r="DJ89" i="45"/>
  <c r="DK89" i="45"/>
  <c r="DL89" i="45"/>
  <c r="DN89" i="45"/>
  <c r="DP89" i="45"/>
  <c r="DQ89" i="45"/>
  <c r="DR89" i="45"/>
  <c r="DS89" i="45"/>
  <c r="DT89" i="45"/>
  <c r="DV89" i="45"/>
  <c r="DW89" i="45"/>
  <c r="DX89" i="45"/>
  <c r="DY89" i="45"/>
  <c r="DZ89" i="45"/>
  <c r="EA89" i="45"/>
  <c r="EB89" i="45"/>
  <c r="EC89" i="45"/>
  <c r="CR90" i="45"/>
  <c r="CS90" i="45"/>
  <c r="CT90" i="45"/>
  <c r="CU90" i="45"/>
  <c r="CV90" i="45"/>
  <c r="CX90" i="45"/>
  <c r="CY90" i="45"/>
  <c r="CZ90" i="45"/>
  <c r="DA90" i="45"/>
  <c r="DB90" i="45"/>
  <c r="DC90" i="45"/>
  <c r="DD90" i="45"/>
  <c r="DF90" i="45"/>
  <c r="DG90" i="45"/>
  <c r="DH90" i="45"/>
  <c r="DI90" i="45"/>
  <c r="DJ90" i="45"/>
  <c r="DK90" i="45"/>
  <c r="DL90" i="45"/>
  <c r="DN90" i="45"/>
  <c r="DO90" i="45"/>
  <c r="DP90" i="45"/>
  <c r="DQ90" i="45"/>
  <c r="DR90" i="45"/>
  <c r="DS90" i="45"/>
  <c r="DT90" i="45"/>
  <c r="DV90" i="45"/>
  <c r="DW90" i="45"/>
  <c r="DX90" i="45"/>
  <c r="DY90" i="45"/>
  <c r="DZ90" i="45"/>
  <c r="EA90" i="45"/>
  <c r="EB90" i="45"/>
  <c r="EC90" i="45"/>
  <c r="CR91" i="45"/>
  <c r="CS91" i="45"/>
  <c r="CT91" i="45"/>
  <c r="CU91" i="45"/>
  <c r="CV91" i="45"/>
  <c r="CX91" i="45"/>
  <c r="CY91" i="45"/>
  <c r="CZ91" i="45"/>
  <c r="DA91" i="45"/>
  <c r="DB91" i="45"/>
  <c r="DC91" i="45"/>
  <c r="DD91" i="45"/>
  <c r="DF91" i="45"/>
  <c r="DG91" i="45"/>
  <c r="DH91" i="45"/>
  <c r="DI91" i="45"/>
  <c r="DJ91" i="45"/>
  <c r="DK91" i="45"/>
  <c r="DL91" i="45"/>
  <c r="DN91" i="45"/>
  <c r="DO91" i="45"/>
  <c r="DP91" i="45"/>
  <c r="DQ91" i="45"/>
  <c r="DR91" i="45"/>
  <c r="DS91" i="45"/>
  <c r="DT91" i="45"/>
  <c r="DV91" i="45"/>
  <c r="DW91" i="45"/>
  <c r="DX91" i="45"/>
  <c r="DY91" i="45"/>
  <c r="DZ91" i="45"/>
  <c r="EA91" i="45"/>
  <c r="EB91" i="45"/>
  <c r="EC91" i="45"/>
  <c r="CQ57" i="45"/>
  <c r="CQ58" i="45"/>
  <c r="CQ59" i="45"/>
  <c r="CQ60" i="45"/>
  <c r="CQ61" i="45"/>
  <c r="CQ62" i="45"/>
  <c r="CQ63" i="45"/>
  <c r="CQ64" i="45"/>
  <c r="CQ65" i="45"/>
  <c r="CQ66" i="45"/>
  <c r="CQ67" i="45"/>
  <c r="CQ68" i="45"/>
  <c r="CQ69" i="45"/>
  <c r="CQ70" i="45"/>
  <c r="CQ71" i="45"/>
  <c r="CQ72" i="45"/>
  <c r="CQ73" i="45"/>
  <c r="CQ74" i="45"/>
  <c r="CQ75" i="45"/>
  <c r="CQ76" i="45"/>
  <c r="CQ77" i="45"/>
  <c r="CQ78" i="45"/>
  <c r="CQ79" i="45"/>
  <c r="CQ80" i="45"/>
  <c r="CQ81" i="45"/>
  <c r="CQ82" i="45"/>
  <c r="CQ83" i="45"/>
  <c r="CQ85" i="45"/>
  <c r="CQ86" i="45"/>
  <c r="CQ87" i="45"/>
  <c r="CQ88" i="45"/>
  <c r="CQ90" i="45"/>
  <c r="CQ91" i="45"/>
  <c r="CQ56" i="45"/>
  <c r="CM91" i="45"/>
  <c r="CL91" i="45"/>
  <c r="CK91" i="45"/>
  <c r="CJ91" i="45"/>
  <c r="CI91" i="45"/>
  <c r="CM90" i="45"/>
  <c r="CL90" i="45"/>
  <c r="CK90" i="45"/>
  <c r="CJ90" i="45"/>
  <c r="CI90" i="45"/>
  <c r="CM89" i="45"/>
  <c r="CL89" i="45"/>
  <c r="CK89" i="45"/>
  <c r="CJ89" i="45"/>
  <c r="CI89" i="45"/>
  <c r="CM88" i="45"/>
  <c r="CL88" i="45"/>
  <c r="CK88" i="45"/>
  <c r="CJ88" i="45"/>
  <c r="CI88" i="45"/>
  <c r="CM87" i="45"/>
  <c r="CL87" i="45"/>
  <c r="CK87" i="45"/>
  <c r="CJ87" i="45"/>
  <c r="CI87" i="45"/>
  <c r="CM86" i="45"/>
  <c r="CL86" i="45"/>
  <c r="CK86" i="45"/>
  <c r="CJ86" i="45"/>
  <c r="CI86" i="45"/>
  <c r="CM85" i="45"/>
  <c r="CL85" i="45"/>
  <c r="CK85" i="45"/>
  <c r="CJ85" i="45"/>
  <c r="CI85" i="45"/>
  <c r="CM84" i="45"/>
  <c r="CL84" i="45"/>
  <c r="CK84" i="45"/>
  <c r="CJ84" i="45"/>
  <c r="CI84" i="45"/>
  <c r="CM83" i="45"/>
  <c r="CL83" i="45"/>
  <c r="CK83" i="45"/>
  <c r="CJ83" i="45"/>
  <c r="CI83" i="45"/>
  <c r="CM82" i="45"/>
  <c r="CL82" i="45"/>
  <c r="CK82" i="45"/>
  <c r="CJ82" i="45"/>
  <c r="CI82" i="45"/>
  <c r="CM81" i="45"/>
  <c r="CL81" i="45"/>
  <c r="CK81" i="45"/>
  <c r="CJ81" i="45"/>
  <c r="CI81" i="45"/>
  <c r="CM80" i="45"/>
  <c r="CL80" i="45"/>
  <c r="CK80" i="45"/>
  <c r="CJ80" i="45"/>
  <c r="CI80" i="45"/>
  <c r="CM79" i="45"/>
  <c r="CL79" i="45"/>
  <c r="CK79" i="45"/>
  <c r="CJ79" i="45"/>
  <c r="CI79" i="45"/>
  <c r="CM78" i="45"/>
  <c r="CL78" i="45"/>
  <c r="CK78" i="45"/>
  <c r="CJ78" i="45"/>
  <c r="CI78" i="45"/>
  <c r="CM77" i="45"/>
  <c r="CL77" i="45"/>
  <c r="CK77" i="45"/>
  <c r="CJ77" i="45"/>
  <c r="CI77" i="45"/>
  <c r="CM76" i="45"/>
  <c r="CL76" i="45"/>
  <c r="CK76" i="45"/>
  <c r="CJ76" i="45"/>
  <c r="CI76" i="45"/>
  <c r="CM75" i="45"/>
  <c r="CL75" i="45"/>
  <c r="CK75" i="45"/>
  <c r="CJ75" i="45"/>
  <c r="CI75" i="45"/>
  <c r="CM74" i="45"/>
  <c r="CL74" i="45"/>
  <c r="CK74" i="45"/>
  <c r="CJ74" i="45"/>
  <c r="CI74" i="45"/>
  <c r="CM73" i="45"/>
  <c r="CL73" i="45"/>
  <c r="CK73" i="45"/>
  <c r="CJ73" i="45"/>
  <c r="CI73" i="45"/>
  <c r="CM72" i="45"/>
  <c r="CL72" i="45"/>
  <c r="CK72" i="45"/>
  <c r="CJ72" i="45"/>
  <c r="CI72" i="45"/>
  <c r="CM71" i="45"/>
  <c r="CL71" i="45"/>
  <c r="CK71" i="45"/>
  <c r="CJ71" i="45"/>
  <c r="CI71" i="45"/>
  <c r="CM70" i="45"/>
  <c r="CL70" i="45"/>
  <c r="CK70" i="45"/>
  <c r="CJ70" i="45"/>
  <c r="CI70" i="45"/>
  <c r="CM69" i="45"/>
  <c r="CL69" i="45"/>
  <c r="CK69" i="45"/>
  <c r="CJ69" i="45"/>
  <c r="CI69" i="45"/>
  <c r="CJ63" i="45"/>
  <c r="CI63" i="45"/>
  <c r="CJ62" i="45"/>
  <c r="CI62" i="45"/>
  <c r="CJ61" i="45"/>
  <c r="CI61" i="45"/>
  <c r="CJ60" i="45"/>
  <c r="CI60" i="45"/>
  <c r="CJ59" i="45"/>
  <c r="CI59" i="45"/>
  <c r="CJ58" i="45"/>
  <c r="CI58" i="45"/>
  <c r="CJ57" i="45"/>
  <c r="CI57" i="45"/>
  <c r="CJ56" i="45"/>
  <c r="CI56" i="45"/>
  <c r="U20" i="35"/>
  <c r="U21" i="35"/>
  <c r="U22" i="35"/>
  <c r="U23" i="35"/>
  <c r="U24" i="35"/>
  <c r="U25" i="35"/>
  <c r="U26" i="35"/>
  <c r="U27" i="35"/>
  <c r="U28" i="35"/>
  <c r="U29" i="35"/>
  <c r="U30" i="35"/>
  <c r="U31" i="35"/>
  <c r="U32" i="35"/>
  <c r="U33" i="35"/>
  <c r="U34" i="35"/>
  <c r="U35" i="35"/>
  <c r="U36" i="35"/>
  <c r="U37" i="35"/>
  <c r="U38" i="35"/>
  <c r="U39" i="35"/>
  <c r="U40" i="35"/>
  <c r="U19" i="35"/>
  <c r="U18" i="35"/>
  <c r="S18" i="35"/>
  <c r="T18" i="35"/>
  <c r="R18" i="35"/>
  <c r="Q20" i="35"/>
  <c r="Q21" i="35"/>
  <c r="Q22" i="35"/>
  <c r="Q23" i="35"/>
  <c r="Q24" i="35"/>
  <c r="Q25" i="35"/>
  <c r="Q26" i="35"/>
  <c r="Q27" i="35"/>
  <c r="Q28" i="35"/>
  <c r="Q29" i="35"/>
  <c r="Q30" i="35"/>
  <c r="Q31" i="35"/>
  <c r="Q32" i="35"/>
  <c r="Q33" i="35"/>
  <c r="Q34" i="35"/>
  <c r="Q35" i="35"/>
  <c r="Q36" i="35"/>
  <c r="Q37" i="35"/>
  <c r="Q38" i="35"/>
  <c r="Q39" i="35"/>
  <c r="Q40" i="35"/>
  <c r="Q19" i="35"/>
  <c r="Q18" i="35"/>
  <c r="O18" i="35"/>
  <c r="P18" i="35"/>
  <c r="N18" i="35"/>
  <c r="M20" i="35"/>
  <c r="M21" i="35"/>
  <c r="M22" i="35"/>
  <c r="M23" i="35"/>
  <c r="M24" i="35"/>
  <c r="M25" i="35"/>
  <c r="M26" i="35"/>
  <c r="M27" i="35"/>
  <c r="M28" i="35"/>
  <c r="M29" i="35"/>
  <c r="M30" i="35"/>
  <c r="M31" i="35"/>
  <c r="M32" i="35"/>
  <c r="M33" i="35"/>
  <c r="M34" i="35"/>
  <c r="M35" i="35"/>
  <c r="M36" i="35"/>
  <c r="M37" i="35"/>
  <c r="M38" i="35"/>
  <c r="M39" i="35"/>
  <c r="M40" i="35"/>
  <c r="M19" i="35"/>
  <c r="M18" i="35"/>
  <c r="K18" i="35"/>
  <c r="L18" i="35"/>
  <c r="J18" i="35"/>
  <c r="I20" i="35"/>
  <c r="I21" i="35"/>
  <c r="I22" i="35"/>
  <c r="I23" i="35"/>
  <c r="I24" i="35"/>
  <c r="I25" i="35"/>
  <c r="I26" i="35"/>
  <c r="I27" i="35"/>
  <c r="I28" i="35"/>
  <c r="I29" i="35"/>
  <c r="I30" i="35"/>
  <c r="I31" i="35"/>
  <c r="I32" i="35"/>
  <c r="I33" i="35"/>
  <c r="I34" i="35"/>
  <c r="I35" i="35"/>
  <c r="I36" i="35"/>
  <c r="I37" i="35"/>
  <c r="I38" i="35"/>
  <c r="I39" i="35"/>
  <c r="I40" i="35"/>
  <c r="I19" i="35"/>
  <c r="I18" i="35"/>
  <c r="H18" i="35"/>
  <c r="F18" i="35"/>
  <c r="F19" i="35"/>
  <c r="AJ18" i="35"/>
  <c r="E20" i="35"/>
  <c r="E21" i="35"/>
  <c r="E22" i="35"/>
  <c r="E23" i="35"/>
  <c r="E24" i="35"/>
  <c r="E25" i="35"/>
  <c r="E26" i="35"/>
  <c r="E27" i="35"/>
  <c r="E28" i="35"/>
  <c r="E29" i="35"/>
  <c r="E30" i="35"/>
  <c r="E31" i="35"/>
  <c r="E32" i="35"/>
  <c r="E33" i="35"/>
  <c r="E34" i="35"/>
  <c r="E35" i="35"/>
  <c r="E36" i="35"/>
  <c r="E37" i="35"/>
  <c r="E38" i="35"/>
  <c r="E39" i="35"/>
  <c r="E40" i="35"/>
  <c r="E19" i="35"/>
  <c r="E18" i="35"/>
  <c r="D18" i="35"/>
  <c r="B18" i="35"/>
  <c r="BZ40" i="35"/>
  <c r="BZ39" i="35"/>
  <c r="BZ38" i="35"/>
  <c r="BZ37" i="35"/>
  <c r="BZ36" i="35"/>
  <c r="BZ35" i="35"/>
  <c r="BZ34" i="35"/>
  <c r="BZ33" i="35"/>
  <c r="BZ32" i="35"/>
  <c r="BZ31" i="35"/>
  <c r="BZ30" i="35"/>
  <c r="BZ29" i="35"/>
  <c r="BZ28" i="35"/>
  <c r="BZ27" i="35"/>
  <c r="BZ26" i="35"/>
  <c r="BZ25" i="35"/>
  <c r="BZ24" i="35"/>
  <c r="BZ23" i="35"/>
  <c r="BZ22" i="35"/>
  <c r="BZ21" i="35"/>
  <c r="BZ20" i="35"/>
  <c r="BZ19" i="35"/>
  <c r="BZ18" i="35"/>
  <c r="BR20" i="35"/>
  <c r="BR21" i="35"/>
  <c r="BR22" i="35"/>
  <c r="BR23" i="35"/>
  <c r="BR24" i="35"/>
  <c r="BR25" i="35"/>
  <c r="BR26" i="35"/>
  <c r="BR27" i="35"/>
  <c r="BR28" i="35"/>
  <c r="BR29" i="35"/>
  <c r="BR30" i="35"/>
  <c r="BR31" i="35"/>
  <c r="BR32" i="35"/>
  <c r="BR33" i="35"/>
  <c r="BR34" i="35"/>
  <c r="BR35" i="35"/>
  <c r="BR36" i="35"/>
  <c r="BR37" i="35"/>
  <c r="BR38" i="35"/>
  <c r="BR39" i="35"/>
  <c r="BR40" i="35"/>
  <c r="BR19" i="35"/>
  <c r="BR18" i="35"/>
  <c r="BJ40" i="35"/>
  <c r="BJ39" i="35"/>
  <c r="BJ38" i="35"/>
  <c r="BJ37" i="35"/>
  <c r="BJ36" i="35"/>
  <c r="BJ35" i="35"/>
  <c r="BJ34" i="35"/>
  <c r="BJ33" i="35"/>
  <c r="BJ32" i="35"/>
  <c r="BJ31" i="35"/>
  <c r="BJ30" i="35"/>
  <c r="BJ29" i="35"/>
  <c r="BJ28" i="35"/>
  <c r="BJ27" i="35"/>
  <c r="BJ26" i="35"/>
  <c r="BJ25" i="35"/>
  <c r="BJ24" i="35"/>
  <c r="BJ23" i="35"/>
  <c r="BJ22" i="35"/>
  <c r="BJ21" i="35"/>
  <c r="BJ20" i="35"/>
  <c r="BJ19" i="35"/>
  <c r="BJ18" i="35"/>
  <c r="CD18" i="35" s="1"/>
  <c r="DU20" i="35"/>
  <c r="DU71" i="45" s="1"/>
  <c r="DU21" i="35"/>
  <c r="DU72" i="45" s="1"/>
  <c r="DU22" i="35"/>
  <c r="DU73" i="45" s="1"/>
  <c r="DU23" i="35"/>
  <c r="DU74" i="45" s="1"/>
  <c r="DU24" i="35"/>
  <c r="DU75" i="45" s="1"/>
  <c r="DU25" i="35"/>
  <c r="DU76" i="45" s="1"/>
  <c r="DU26" i="35"/>
  <c r="DU77" i="45" s="1"/>
  <c r="DU27" i="35"/>
  <c r="DU78" i="45" s="1"/>
  <c r="DU28" i="35"/>
  <c r="DU79" i="45" s="1"/>
  <c r="DU29" i="35"/>
  <c r="DU80" i="45" s="1"/>
  <c r="DU30" i="35"/>
  <c r="DU81" i="45" s="1"/>
  <c r="DU31" i="35"/>
  <c r="DU82" i="45" s="1"/>
  <c r="DU32" i="35"/>
  <c r="DU83" i="45" s="1"/>
  <c r="DU33" i="35"/>
  <c r="DU84" i="45" s="1"/>
  <c r="DU34" i="35"/>
  <c r="DU85" i="45" s="1"/>
  <c r="DU35" i="35"/>
  <c r="DU86" i="45" s="1"/>
  <c r="DU36" i="35"/>
  <c r="DU87" i="45" s="1"/>
  <c r="DU37" i="35"/>
  <c r="DU88" i="45" s="1"/>
  <c r="DU38" i="35"/>
  <c r="DU89" i="45" s="1"/>
  <c r="DU39" i="35"/>
  <c r="DU90" i="45" s="1"/>
  <c r="DU40" i="35"/>
  <c r="DU91" i="45" s="1"/>
  <c r="DU19" i="35"/>
  <c r="DU70" i="45" s="1"/>
  <c r="DM20" i="35"/>
  <c r="DM71" i="45" s="1"/>
  <c r="DM21" i="35"/>
  <c r="DM72" i="45" s="1"/>
  <c r="DM22" i="35"/>
  <c r="DM73" i="45" s="1"/>
  <c r="DM23" i="35"/>
  <c r="DM74" i="45" s="1"/>
  <c r="DM24" i="35"/>
  <c r="DM75" i="45" s="1"/>
  <c r="DM25" i="35"/>
  <c r="DM76" i="45" s="1"/>
  <c r="DM26" i="35"/>
  <c r="DM77" i="45" s="1"/>
  <c r="DM27" i="35"/>
  <c r="DM78" i="45" s="1"/>
  <c r="DM28" i="35"/>
  <c r="DM79" i="45" s="1"/>
  <c r="DM29" i="35"/>
  <c r="DM80" i="45" s="1"/>
  <c r="DM30" i="35"/>
  <c r="DM81" i="45" s="1"/>
  <c r="DM31" i="35"/>
  <c r="DM82" i="45" s="1"/>
  <c r="DM32" i="35"/>
  <c r="DM83" i="45" s="1"/>
  <c r="DM33" i="35"/>
  <c r="DM84" i="45" s="1"/>
  <c r="DM34" i="35"/>
  <c r="DM85" i="45" s="1"/>
  <c r="DM35" i="35"/>
  <c r="DM86" i="45" s="1"/>
  <c r="DM36" i="35"/>
  <c r="DM87" i="45" s="1"/>
  <c r="DM37" i="35"/>
  <c r="DM88" i="45" s="1"/>
  <c r="DM38" i="35"/>
  <c r="DM89" i="45" s="1"/>
  <c r="DM39" i="35"/>
  <c r="DM90" i="45" s="1"/>
  <c r="DM40" i="35"/>
  <c r="DM91" i="45" s="1"/>
  <c r="DM19" i="35"/>
  <c r="DM70" i="45" s="1"/>
  <c r="DE20" i="35"/>
  <c r="DE71" i="45" s="1"/>
  <c r="DE21" i="35"/>
  <c r="DE72" i="45" s="1"/>
  <c r="DE22" i="35"/>
  <c r="DE73" i="45" s="1"/>
  <c r="DE23" i="35"/>
  <c r="DE74" i="45" s="1"/>
  <c r="DE24" i="35"/>
  <c r="DE75" i="45" s="1"/>
  <c r="DE25" i="35"/>
  <c r="DE76" i="45" s="1"/>
  <c r="DE26" i="35"/>
  <c r="DE77" i="45" s="1"/>
  <c r="DE27" i="35"/>
  <c r="DE78" i="45" s="1"/>
  <c r="DE28" i="35"/>
  <c r="DE79" i="45" s="1"/>
  <c r="DE29" i="35"/>
  <c r="DE80" i="45" s="1"/>
  <c r="DE30" i="35"/>
  <c r="DE81" i="45" s="1"/>
  <c r="DE31" i="35"/>
  <c r="DE82" i="45" s="1"/>
  <c r="DE32" i="35"/>
  <c r="DE83" i="45" s="1"/>
  <c r="DE33" i="35"/>
  <c r="DE84" i="45" s="1"/>
  <c r="DE34" i="35"/>
  <c r="DE85" i="45" s="1"/>
  <c r="DE35" i="35"/>
  <c r="DE86" i="45" s="1"/>
  <c r="DE36" i="35"/>
  <c r="DE87" i="45" s="1"/>
  <c r="DE37" i="35"/>
  <c r="DE88" i="45" s="1"/>
  <c r="DE38" i="35"/>
  <c r="DE89" i="45" s="1"/>
  <c r="DE39" i="35"/>
  <c r="DE90" i="45" s="1"/>
  <c r="DE40" i="35"/>
  <c r="DE91" i="45" s="1"/>
  <c r="DE19" i="35"/>
  <c r="DE70" i="45" s="1"/>
  <c r="CW20" i="35"/>
  <c r="CW71" i="45" s="1"/>
  <c r="CW21" i="35"/>
  <c r="CW72" i="45" s="1"/>
  <c r="CW22" i="35"/>
  <c r="CW73" i="45" s="1"/>
  <c r="CW23" i="35"/>
  <c r="CW74" i="45" s="1"/>
  <c r="CW24" i="35"/>
  <c r="CW75" i="45" s="1"/>
  <c r="CW25" i="35"/>
  <c r="CW76" i="45" s="1"/>
  <c r="CW26" i="35"/>
  <c r="CW77" i="45" s="1"/>
  <c r="CW27" i="35"/>
  <c r="CW78" i="45" s="1"/>
  <c r="CW28" i="35"/>
  <c r="CW79" i="45" s="1"/>
  <c r="CW29" i="35"/>
  <c r="CW80" i="45" s="1"/>
  <c r="CW30" i="35"/>
  <c r="CW81" i="45" s="1"/>
  <c r="CW31" i="35"/>
  <c r="CW82" i="45" s="1"/>
  <c r="CW32" i="35"/>
  <c r="CW83" i="45" s="1"/>
  <c r="CW33" i="35"/>
  <c r="CW84" i="45" s="1"/>
  <c r="CW34" i="35"/>
  <c r="CW85" i="45" s="1"/>
  <c r="CW35" i="35"/>
  <c r="CW86" i="45" s="1"/>
  <c r="CW36" i="35"/>
  <c r="CW87" i="45" s="1"/>
  <c r="CW37" i="35"/>
  <c r="CW88" i="45" s="1"/>
  <c r="CW38" i="35"/>
  <c r="CW89" i="45" s="1"/>
  <c r="CW39" i="35"/>
  <c r="CW90" i="45" s="1"/>
  <c r="CW40" i="35"/>
  <c r="CW91" i="45" s="1"/>
  <c r="CW19" i="35"/>
  <c r="CW70" i="45" s="1"/>
  <c r="CO20" i="35"/>
  <c r="CO21" i="35"/>
  <c r="CO22" i="35"/>
  <c r="CO23" i="35"/>
  <c r="CO24" i="35"/>
  <c r="CO25" i="35"/>
  <c r="CO26" i="35"/>
  <c r="CO27" i="35"/>
  <c r="CO28" i="35"/>
  <c r="CO29" i="35"/>
  <c r="CO30" i="35"/>
  <c r="CO31" i="35"/>
  <c r="CO32" i="35"/>
  <c r="CO33" i="35"/>
  <c r="CO34" i="35"/>
  <c r="CO35" i="35"/>
  <c r="CO36" i="35"/>
  <c r="CO37" i="35"/>
  <c r="CO38" i="35"/>
  <c r="CO39" i="35"/>
  <c r="CO40" i="35"/>
  <c r="CO19" i="35"/>
  <c r="X18" i="35" l="1"/>
  <c r="V18" i="50"/>
  <c r="O37" i="50"/>
  <c r="P37" i="50" s="1"/>
  <c r="V99" i="50"/>
  <c r="W18" i="35"/>
  <c r="V12" i="50"/>
  <c r="L37" i="50"/>
  <c r="W12" i="50"/>
  <c r="M37" i="50"/>
  <c r="V18" i="35"/>
  <c r="AC18" i="35"/>
  <c r="Y19" i="35"/>
  <c r="AF18" i="35"/>
  <c r="AG18" i="35"/>
  <c r="Y18" i="35"/>
  <c r="P91" i="47"/>
  <c r="P90" i="47"/>
  <c r="P89" i="47"/>
  <c r="P88" i="47"/>
  <c r="Q91" i="47"/>
  <c r="Q90" i="47"/>
  <c r="Q89" i="47"/>
  <c r="Q88" i="47"/>
  <c r="R91" i="47"/>
  <c r="R90" i="47"/>
  <c r="R89" i="47"/>
  <c r="R88" i="47"/>
  <c r="S91" i="47"/>
  <c r="S90" i="47"/>
  <c r="S89" i="47"/>
  <c r="S88" i="47"/>
  <c r="T91" i="47"/>
  <c r="T90" i="47"/>
  <c r="T89" i="47"/>
  <c r="T88" i="47"/>
  <c r="U91" i="47"/>
  <c r="U90" i="47"/>
  <c r="U89" i="47"/>
  <c r="U88" i="47"/>
  <c r="V91" i="47"/>
  <c r="V90" i="47"/>
  <c r="V89" i="47"/>
  <c r="V88" i="47"/>
  <c r="W91" i="47"/>
  <c r="W90" i="47"/>
  <c r="W89" i="47"/>
  <c r="W88" i="47"/>
  <c r="Y91" i="47"/>
  <c r="Y90" i="47"/>
  <c r="Y89" i="47"/>
  <c r="Y88" i="47"/>
  <c r="X88" i="47"/>
  <c r="X89" i="47"/>
  <c r="X90" i="47"/>
  <c r="X91" i="47"/>
  <c r="S24" i="47"/>
  <c r="S23" i="47"/>
  <c r="S22" i="47"/>
  <c r="S21" i="47"/>
  <c r="T24" i="47"/>
  <c r="T23" i="47"/>
  <c r="T22" i="47"/>
  <c r="T21" i="47"/>
  <c r="U24" i="47"/>
  <c r="U23" i="47"/>
  <c r="U22" i="47"/>
  <c r="U21" i="47"/>
  <c r="V24" i="47"/>
  <c r="V23" i="47"/>
  <c r="V22" i="47"/>
  <c r="V21" i="47"/>
  <c r="W24" i="47"/>
  <c r="W23" i="47"/>
  <c r="W22" i="47"/>
  <c r="W21" i="47"/>
  <c r="X24" i="47"/>
  <c r="X23" i="47"/>
  <c r="X22" i="47"/>
  <c r="X21" i="47"/>
  <c r="Y24" i="47"/>
  <c r="Y23" i="47"/>
  <c r="Y22" i="47"/>
  <c r="Y21" i="47"/>
  <c r="R24" i="47"/>
  <c r="R23" i="47"/>
  <c r="R22" i="47"/>
  <c r="R21" i="47"/>
  <c r="Q24" i="47"/>
  <c r="Q23" i="47"/>
  <c r="Q22" i="47"/>
  <c r="Q21" i="47"/>
  <c r="P24" i="47"/>
  <c r="P23" i="47"/>
  <c r="P22" i="47"/>
  <c r="P21" i="47"/>
  <c r="A76" i="46"/>
  <c r="B76" i="46"/>
  <c r="C76" i="46"/>
  <c r="D76" i="46"/>
  <c r="E76" i="46"/>
  <c r="F76" i="46"/>
  <c r="F38" i="46" s="1"/>
  <c r="G76" i="46"/>
  <c r="H76" i="46"/>
  <c r="I76" i="46"/>
  <c r="J76" i="46"/>
  <c r="K76" i="46"/>
  <c r="L76" i="46"/>
  <c r="M76" i="46"/>
  <c r="N76" i="46"/>
  <c r="N38" i="46" s="1"/>
  <c r="O76" i="46"/>
  <c r="P76" i="46"/>
  <c r="Q76" i="46"/>
  <c r="R76" i="46"/>
  <c r="S76" i="46"/>
  <c r="T76" i="46"/>
  <c r="U76" i="46"/>
  <c r="U75" i="46"/>
  <c r="T75" i="46"/>
  <c r="S75" i="46"/>
  <c r="R75" i="46"/>
  <c r="Q75" i="46"/>
  <c r="P75" i="46"/>
  <c r="O75" i="46"/>
  <c r="N75" i="46"/>
  <c r="M75" i="46"/>
  <c r="L75" i="46"/>
  <c r="K75" i="46"/>
  <c r="J75" i="46"/>
  <c r="I75" i="46"/>
  <c r="H75" i="46"/>
  <c r="G75" i="46"/>
  <c r="F75" i="46"/>
  <c r="E75" i="46"/>
  <c r="Y75" i="46" s="1"/>
  <c r="D75" i="46"/>
  <c r="C75" i="46"/>
  <c r="W75" i="46" s="1"/>
  <c r="B75" i="46"/>
  <c r="V75" i="46" s="1"/>
  <c r="A75" i="46"/>
  <c r="U74" i="46"/>
  <c r="T74" i="46"/>
  <c r="S74" i="46"/>
  <c r="R74" i="46"/>
  <c r="Q74" i="46"/>
  <c r="P74" i="46"/>
  <c r="O74" i="46"/>
  <c r="N74" i="46"/>
  <c r="M74" i="46"/>
  <c r="L74" i="46"/>
  <c r="K74" i="46"/>
  <c r="J74" i="46"/>
  <c r="I74" i="46"/>
  <c r="H74" i="46"/>
  <c r="G74" i="46"/>
  <c r="F74" i="46"/>
  <c r="E74" i="46"/>
  <c r="Y74" i="46" s="1"/>
  <c r="D74" i="46"/>
  <c r="X74" i="46" s="1"/>
  <c r="C74" i="46"/>
  <c r="W74" i="46" s="1"/>
  <c r="B74" i="46"/>
  <c r="V74" i="46" s="1"/>
  <c r="A74" i="46"/>
  <c r="U73" i="46"/>
  <c r="T73" i="46"/>
  <c r="S73" i="46"/>
  <c r="R73" i="46"/>
  <c r="Q73" i="46"/>
  <c r="P73" i="46"/>
  <c r="O73" i="46"/>
  <c r="N73" i="46"/>
  <c r="M73" i="46"/>
  <c r="L73" i="46"/>
  <c r="K73" i="46"/>
  <c r="J73" i="46"/>
  <c r="I73" i="46"/>
  <c r="H73" i="46"/>
  <c r="G73" i="46"/>
  <c r="F73" i="46"/>
  <c r="E73" i="46"/>
  <c r="Y73" i="46" s="1"/>
  <c r="D73" i="46"/>
  <c r="X73" i="46" s="1"/>
  <c r="C73" i="46"/>
  <c r="W73" i="46" s="1"/>
  <c r="B73" i="46"/>
  <c r="V73" i="46" s="1"/>
  <c r="A73" i="46"/>
  <c r="U72" i="46"/>
  <c r="T72" i="46"/>
  <c r="S72" i="46"/>
  <c r="R72" i="46"/>
  <c r="Q72" i="46"/>
  <c r="P72" i="46"/>
  <c r="O72" i="46"/>
  <c r="N72" i="46"/>
  <c r="M72" i="46"/>
  <c r="L72" i="46"/>
  <c r="K72" i="46"/>
  <c r="J72" i="46"/>
  <c r="I72" i="46"/>
  <c r="H72" i="46"/>
  <c r="G72" i="46"/>
  <c r="F72" i="46"/>
  <c r="E72" i="46"/>
  <c r="Y72" i="46" s="1"/>
  <c r="D72" i="46"/>
  <c r="X72" i="46" s="1"/>
  <c r="C72" i="46"/>
  <c r="W72" i="46" s="1"/>
  <c r="B72" i="46"/>
  <c r="V72" i="46" s="1"/>
  <c r="A72" i="46"/>
  <c r="U71" i="46"/>
  <c r="T71" i="46"/>
  <c r="S71" i="46"/>
  <c r="R71" i="46"/>
  <c r="Q71" i="46"/>
  <c r="P71" i="46"/>
  <c r="O71" i="46"/>
  <c r="N71" i="46"/>
  <c r="M71" i="46"/>
  <c r="L71" i="46"/>
  <c r="K71" i="46"/>
  <c r="J71" i="46"/>
  <c r="I71" i="46"/>
  <c r="H71" i="46"/>
  <c r="G71" i="46"/>
  <c r="F71" i="46"/>
  <c r="E71" i="46"/>
  <c r="Y71" i="46" s="1"/>
  <c r="D71" i="46"/>
  <c r="C71" i="46"/>
  <c r="W71" i="46" s="1"/>
  <c r="B71" i="46"/>
  <c r="V71" i="46" s="1"/>
  <c r="A71" i="46"/>
  <c r="U70" i="46"/>
  <c r="T70" i="46"/>
  <c r="S70" i="46"/>
  <c r="R70" i="46"/>
  <c r="Q70" i="46"/>
  <c r="P70" i="46"/>
  <c r="O70" i="46"/>
  <c r="N70" i="46"/>
  <c r="M70" i="46"/>
  <c r="L70" i="46"/>
  <c r="K70" i="46"/>
  <c r="J70" i="46"/>
  <c r="I70" i="46"/>
  <c r="H70" i="46"/>
  <c r="G70" i="46"/>
  <c r="F70" i="46"/>
  <c r="E70" i="46"/>
  <c r="Y70" i="46" s="1"/>
  <c r="D70" i="46"/>
  <c r="X70" i="46" s="1"/>
  <c r="C70" i="46"/>
  <c r="W70" i="46" s="1"/>
  <c r="B70" i="46"/>
  <c r="V70" i="46" s="1"/>
  <c r="A70" i="46"/>
  <c r="U69" i="46"/>
  <c r="T69" i="46"/>
  <c r="S69" i="46"/>
  <c r="R69" i="46"/>
  <c r="Q69" i="46"/>
  <c r="P69" i="46"/>
  <c r="O69" i="46"/>
  <c r="N69" i="46"/>
  <c r="M69" i="46"/>
  <c r="L69" i="46"/>
  <c r="K69" i="46"/>
  <c r="J69" i="46"/>
  <c r="I69" i="46"/>
  <c r="H69" i="46"/>
  <c r="G69" i="46"/>
  <c r="F69" i="46"/>
  <c r="E69" i="46"/>
  <c r="Y69" i="46" s="1"/>
  <c r="D69" i="46"/>
  <c r="X69" i="46" s="1"/>
  <c r="C69" i="46"/>
  <c r="B69" i="46"/>
  <c r="V69" i="46" s="1"/>
  <c r="A69" i="46"/>
  <c r="U68" i="46"/>
  <c r="T68" i="46"/>
  <c r="S68" i="46"/>
  <c r="R68" i="46"/>
  <c r="Q68" i="46"/>
  <c r="P68" i="46"/>
  <c r="O68" i="46"/>
  <c r="N68" i="46"/>
  <c r="M68" i="46"/>
  <c r="L68" i="46"/>
  <c r="K68" i="46"/>
  <c r="J68" i="46"/>
  <c r="I68" i="46"/>
  <c r="H68" i="46"/>
  <c r="G68" i="46"/>
  <c r="F68" i="46"/>
  <c r="E68" i="46"/>
  <c r="Y68" i="46" s="1"/>
  <c r="D68" i="46"/>
  <c r="X68" i="46" s="1"/>
  <c r="C68" i="46"/>
  <c r="W68" i="46" s="1"/>
  <c r="B68" i="46"/>
  <c r="V68" i="46" s="1"/>
  <c r="A68" i="46"/>
  <c r="U67" i="46"/>
  <c r="T67" i="46"/>
  <c r="S67" i="46"/>
  <c r="R67" i="46"/>
  <c r="Q67" i="46"/>
  <c r="P67" i="46"/>
  <c r="O67" i="46"/>
  <c r="N67" i="46"/>
  <c r="M67" i="46"/>
  <c r="L67" i="46"/>
  <c r="K67" i="46"/>
  <c r="J67" i="46"/>
  <c r="I67" i="46"/>
  <c r="H67" i="46"/>
  <c r="G67" i="46"/>
  <c r="F67" i="46"/>
  <c r="E67" i="46"/>
  <c r="D67" i="46"/>
  <c r="X67" i="46" s="1"/>
  <c r="C67" i="46"/>
  <c r="W67" i="46" s="1"/>
  <c r="B67" i="46"/>
  <c r="V67" i="46" s="1"/>
  <c r="A67" i="46"/>
  <c r="U66" i="46"/>
  <c r="T66" i="46"/>
  <c r="S66" i="46"/>
  <c r="R66" i="46"/>
  <c r="Q66" i="46"/>
  <c r="P66" i="46"/>
  <c r="O66" i="46"/>
  <c r="N66" i="46"/>
  <c r="M66" i="46"/>
  <c r="L66" i="46"/>
  <c r="K66" i="46"/>
  <c r="J66" i="46"/>
  <c r="I66" i="46"/>
  <c r="H66" i="46"/>
  <c r="G66" i="46"/>
  <c r="F66" i="46"/>
  <c r="E66" i="46"/>
  <c r="Y66" i="46" s="1"/>
  <c r="D66" i="46"/>
  <c r="X66" i="46" s="1"/>
  <c r="C66" i="46"/>
  <c r="W66" i="46" s="1"/>
  <c r="B66" i="46"/>
  <c r="A66" i="46"/>
  <c r="U65" i="46"/>
  <c r="T65" i="46"/>
  <c r="S65" i="46"/>
  <c r="R65" i="46"/>
  <c r="Q65" i="46"/>
  <c r="P65" i="46"/>
  <c r="O65" i="46"/>
  <c r="N65" i="46"/>
  <c r="M65" i="46"/>
  <c r="L65" i="46"/>
  <c r="K65" i="46"/>
  <c r="J65" i="46"/>
  <c r="I65" i="46"/>
  <c r="H65" i="46"/>
  <c r="G65" i="46"/>
  <c r="F65" i="46"/>
  <c r="E65" i="46"/>
  <c r="Y65" i="46" s="1"/>
  <c r="D65" i="46"/>
  <c r="X65" i="46" s="1"/>
  <c r="C65" i="46"/>
  <c r="W65" i="46" s="1"/>
  <c r="B65" i="46"/>
  <c r="V65" i="46" s="1"/>
  <c r="A65" i="46"/>
  <c r="U64" i="46"/>
  <c r="T64" i="46"/>
  <c r="S64" i="46"/>
  <c r="R64" i="46"/>
  <c r="Q64" i="46"/>
  <c r="P64" i="46"/>
  <c r="O64" i="46"/>
  <c r="N64" i="46"/>
  <c r="M64" i="46"/>
  <c r="L64" i="46"/>
  <c r="K64" i="46"/>
  <c r="J64" i="46"/>
  <c r="I64" i="46"/>
  <c r="H64" i="46"/>
  <c r="G64" i="46"/>
  <c r="F64" i="46"/>
  <c r="E64" i="46"/>
  <c r="Y64" i="46" s="1"/>
  <c r="D64" i="46"/>
  <c r="X64" i="46" s="1"/>
  <c r="C64" i="46"/>
  <c r="W64" i="46" s="1"/>
  <c r="B64" i="46"/>
  <c r="V64" i="46" s="1"/>
  <c r="A64" i="46"/>
  <c r="U63" i="46"/>
  <c r="T63" i="46"/>
  <c r="S63" i="46"/>
  <c r="R63" i="46"/>
  <c r="Q63" i="46"/>
  <c r="P63" i="46"/>
  <c r="O63" i="46"/>
  <c r="N63" i="46"/>
  <c r="M63" i="46"/>
  <c r="L63" i="46"/>
  <c r="K63" i="46"/>
  <c r="J63" i="46"/>
  <c r="I63" i="46"/>
  <c r="H63" i="46"/>
  <c r="G63" i="46"/>
  <c r="F63" i="46"/>
  <c r="E63" i="46"/>
  <c r="Y63" i="46" s="1"/>
  <c r="D63" i="46"/>
  <c r="X63" i="46" s="1"/>
  <c r="C63" i="46"/>
  <c r="W63" i="46" s="1"/>
  <c r="B63" i="46"/>
  <c r="V63" i="46" s="1"/>
  <c r="A63" i="46"/>
  <c r="U62" i="46"/>
  <c r="T62" i="46"/>
  <c r="S62" i="46"/>
  <c r="R62" i="46"/>
  <c r="Q62" i="46"/>
  <c r="P62" i="46"/>
  <c r="O62" i="46"/>
  <c r="N62" i="46"/>
  <c r="M62" i="46"/>
  <c r="L62" i="46"/>
  <c r="K62" i="46"/>
  <c r="J62" i="46"/>
  <c r="I62" i="46"/>
  <c r="H62" i="46"/>
  <c r="G62" i="46"/>
  <c r="F62" i="46"/>
  <c r="E62" i="46"/>
  <c r="Y62" i="46" s="1"/>
  <c r="D62" i="46"/>
  <c r="X62" i="46" s="1"/>
  <c r="C62" i="46"/>
  <c r="W62" i="46" s="1"/>
  <c r="B62" i="46"/>
  <c r="V62" i="46" s="1"/>
  <c r="A62" i="46"/>
  <c r="U61" i="46"/>
  <c r="T61" i="46"/>
  <c r="S61" i="46"/>
  <c r="R61" i="46"/>
  <c r="Q61" i="46"/>
  <c r="P61" i="46"/>
  <c r="O61" i="46"/>
  <c r="N61" i="46"/>
  <c r="M61" i="46"/>
  <c r="L61" i="46"/>
  <c r="K61" i="46"/>
  <c r="J61" i="46"/>
  <c r="I61" i="46"/>
  <c r="H61" i="46"/>
  <c r="G61" i="46"/>
  <c r="F61" i="46"/>
  <c r="E61" i="46"/>
  <c r="Y61" i="46" s="1"/>
  <c r="D61" i="46"/>
  <c r="X61" i="46" s="1"/>
  <c r="C61" i="46"/>
  <c r="W61" i="46" s="1"/>
  <c r="B61" i="46"/>
  <c r="V61" i="46" s="1"/>
  <c r="A61" i="46"/>
  <c r="U60" i="46"/>
  <c r="T60" i="46"/>
  <c r="S60" i="46"/>
  <c r="R60" i="46"/>
  <c r="Q60" i="46"/>
  <c r="P60" i="46"/>
  <c r="O60" i="46"/>
  <c r="N60" i="46"/>
  <c r="M60" i="46"/>
  <c r="L60" i="46"/>
  <c r="K60" i="46"/>
  <c r="J60" i="46"/>
  <c r="I60" i="46"/>
  <c r="H60" i="46"/>
  <c r="G60" i="46"/>
  <c r="F60" i="46"/>
  <c r="E60" i="46"/>
  <c r="Y60" i="46" s="1"/>
  <c r="D60" i="46"/>
  <c r="X60" i="46" s="1"/>
  <c r="C60" i="46"/>
  <c r="W60" i="46" s="1"/>
  <c r="B60" i="46"/>
  <c r="V60" i="46" s="1"/>
  <c r="A60" i="46"/>
  <c r="U59" i="46"/>
  <c r="T59" i="46"/>
  <c r="S59" i="46"/>
  <c r="R59" i="46"/>
  <c r="Q59" i="46"/>
  <c r="P59" i="46"/>
  <c r="O59" i="46"/>
  <c r="N59" i="46"/>
  <c r="M59" i="46"/>
  <c r="L59" i="46"/>
  <c r="K59" i="46"/>
  <c r="J59" i="46"/>
  <c r="I59" i="46"/>
  <c r="H59" i="46"/>
  <c r="G59" i="46"/>
  <c r="F59" i="46"/>
  <c r="E59" i="46"/>
  <c r="Y59" i="46" s="1"/>
  <c r="D59" i="46"/>
  <c r="X59" i="46" s="1"/>
  <c r="C59" i="46"/>
  <c r="W59" i="46" s="1"/>
  <c r="B59" i="46"/>
  <c r="V59" i="46" s="1"/>
  <c r="A59" i="46"/>
  <c r="U58" i="46"/>
  <c r="T58" i="46"/>
  <c r="S58" i="46"/>
  <c r="R58" i="46"/>
  <c r="Q58" i="46"/>
  <c r="P58" i="46"/>
  <c r="O58" i="46"/>
  <c r="N58" i="46"/>
  <c r="M58" i="46"/>
  <c r="L58" i="46"/>
  <c r="K58" i="46"/>
  <c r="J58" i="46"/>
  <c r="I58" i="46"/>
  <c r="H58" i="46"/>
  <c r="G58" i="46"/>
  <c r="F58" i="46"/>
  <c r="E58" i="46"/>
  <c r="Y58" i="46" s="1"/>
  <c r="D58" i="46"/>
  <c r="X58" i="46" s="1"/>
  <c r="C58" i="46"/>
  <c r="W58" i="46" s="1"/>
  <c r="B58" i="46"/>
  <c r="V58" i="46" s="1"/>
  <c r="A58" i="46"/>
  <c r="U57" i="46"/>
  <c r="T57" i="46"/>
  <c r="S57" i="46"/>
  <c r="R57" i="46"/>
  <c r="Q57" i="46"/>
  <c r="P57" i="46"/>
  <c r="O57" i="46"/>
  <c r="N57" i="46"/>
  <c r="M57" i="46"/>
  <c r="L57" i="46"/>
  <c r="K57" i="46"/>
  <c r="J57" i="46"/>
  <c r="I57" i="46"/>
  <c r="H57" i="46"/>
  <c r="G57" i="46"/>
  <c r="F57" i="46"/>
  <c r="E57" i="46"/>
  <c r="Y57" i="46" s="1"/>
  <c r="D57" i="46"/>
  <c r="X57" i="46" s="1"/>
  <c r="C57" i="46"/>
  <c r="W57" i="46" s="1"/>
  <c r="B57" i="46"/>
  <c r="V57" i="46" s="1"/>
  <c r="A57" i="46"/>
  <c r="U56" i="46"/>
  <c r="Y56" i="46" s="1"/>
  <c r="T56" i="46"/>
  <c r="X56" i="46" s="1"/>
  <c r="S56" i="46"/>
  <c r="W56" i="46" s="1"/>
  <c r="R56" i="46"/>
  <c r="V56" i="46" s="1"/>
  <c r="Q56" i="46"/>
  <c r="P56" i="46"/>
  <c r="O56" i="46"/>
  <c r="N56" i="46"/>
  <c r="M56" i="46"/>
  <c r="L56" i="46"/>
  <c r="K56" i="46"/>
  <c r="J56" i="46"/>
  <c r="I56" i="46"/>
  <c r="H56" i="46"/>
  <c r="G56" i="46"/>
  <c r="F56" i="46"/>
  <c r="E56" i="46"/>
  <c r="D56" i="46"/>
  <c r="C56" i="46"/>
  <c r="B56" i="46"/>
  <c r="A56" i="46"/>
  <c r="S16" i="46"/>
  <c r="S99" i="46" s="1"/>
  <c r="T16" i="46"/>
  <c r="T99" i="46" s="1"/>
  <c r="AP99" i="46" s="1"/>
  <c r="S17" i="46"/>
  <c r="S100" i="46" s="1"/>
  <c r="T17" i="46"/>
  <c r="T100" i="46" s="1"/>
  <c r="AP100" i="46" s="1"/>
  <c r="S18" i="46"/>
  <c r="S101" i="46" s="1"/>
  <c r="T18" i="46"/>
  <c r="T101" i="46" s="1"/>
  <c r="AP101" i="46" s="1"/>
  <c r="S19" i="46"/>
  <c r="S102" i="46" s="1"/>
  <c r="T19" i="46"/>
  <c r="T102" i="46" s="1"/>
  <c r="AP102" i="46" s="1"/>
  <c r="S20" i="46"/>
  <c r="S103" i="46" s="1"/>
  <c r="T20" i="46"/>
  <c r="T103" i="46" s="1"/>
  <c r="S21" i="46"/>
  <c r="S104" i="46" s="1"/>
  <c r="T21" i="46"/>
  <c r="T104" i="46" s="1"/>
  <c r="AP104" i="46" s="1"/>
  <c r="S22" i="46"/>
  <c r="S105" i="46" s="1"/>
  <c r="T22" i="46"/>
  <c r="T105" i="46" s="1"/>
  <c r="AP105" i="46" s="1"/>
  <c r="S23" i="46"/>
  <c r="S106" i="46" s="1"/>
  <c r="T23" i="46"/>
  <c r="T106" i="46" s="1"/>
  <c r="S24" i="46"/>
  <c r="S107" i="46" s="1"/>
  <c r="T24" i="46"/>
  <c r="T107" i="46" s="1"/>
  <c r="AP107" i="46" s="1"/>
  <c r="S25" i="46"/>
  <c r="S108" i="46" s="1"/>
  <c r="T25" i="46"/>
  <c r="T108" i="46" s="1"/>
  <c r="AP108" i="46" s="1"/>
  <c r="S26" i="46"/>
  <c r="S109" i="46" s="1"/>
  <c r="T26" i="46"/>
  <c r="T109" i="46" s="1"/>
  <c r="AP109" i="46" s="1"/>
  <c r="S27" i="46"/>
  <c r="S110" i="46" s="1"/>
  <c r="T27" i="46"/>
  <c r="T110" i="46" s="1"/>
  <c r="AP110" i="46" s="1"/>
  <c r="S28" i="46"/>
  <c r="S111" i="46" s="1"/>
  <c r="T28" i="46"/>
  <c r="T111" i="46" s="1"/>
  <c r="S29" i="46"/>
  <c r="S112" i="46" s="1"/>
  <c r="T29" i="46"/>
  <c r="T112" i="46" s="1"/>
  <c r="AP112" i="46" s="1"/>
  <c r="S30" i="46"/>
  <c r="S113" i="46" s="1"/>
  <c r="T30" i="46"/>
  <c r="T113" i="46" s="1"/>
  <c r="AP113" i="46" s="1"/>
  <c r="S31" i="46"/>
  <c r="S114" i="46" s="1"/>
  <c r="T31" i="46"/>
  <c r="T114" i="46" s="1"/>
  <c r="AP114" i="46" s="1"/>
  <c r="S32" i="46"/>
  <c r="S115" i="46" s="1"/>
  <c r="T32" i="46"/>
  <c r="T115" i="46" s="1"/>
  <c r="AP115" i="46" s="1"/>
  <c r="S33" i="46"/>
  <c r="S116" i="46" s="1"/>
  <c r="T33" i="46"/>
  <c r="T116" i="46" s="1"/>
  <c r="AP116" i="46" s="1"/>
  <c r="S34" i="46"/>
  <c r="S117" i="46" s="1"/>
  <c r="T34" i="46"/>
  <c r="T117" i="46" s="1"/>
  <c r="AP117" i="46" s="1"/>
  <c r="S35" i="46"/>
  <c r="S118" i="46" s="1"/>
  <c r="T35" i="46"/>
  <c r="T118" i="46" s="1"/>
  <c r="AP118" i="46" s="1"/>
  <c r="R18" i="46"/>
  <c r="R101" i="46" s="1"/>
  <c r="R19" i="46"/>
  <c r="R102" i="46" s="1"/>
  <c r="R20" i="46"/>
  <c r="R103" i="46" s="1"/>
  <c r="R21" i="46"/>
  <c r="R104" i="46" s="1"/>
  <c r="AO104" i="46" s="1"/>
  <c r="R22" i="46"/>
  <c r="R105" i="46" s="1"/>
  <c r="R23" i="46"/>
  <c r="R106" i="46" s="1"/>
  <c r="AO106" i="46" s="1"/>
  <c r="R24" i="46"/>
  <c r="R107" i="46" s="1"/>
  <c r="AO107" i="46" s="1"/>
  <c r="R25" i="46"/>
  <c r="R108" i="46" s="1"/>
  <c r="R26" i="46"/>
  <c r="R109" i="46" s="1"/>
  <c r="R27" i="46"/>
  <c r="R110" i="46" s="1"/>
  <c r="R28" i="46"/>
  <c r="R111" i="46" s="1"/>
  <c r="R29" i="46"/>
  <c r="R112" i="46" s="1"/>
  <c r="AO112" i="46" s="1"/>
  <c r="R30" i="46"/>
  <c r="R113" i="46" s="1"/>
  <c r="R31" i="46"/>
  <c r="R114" i="46" s="1"/>
  <c r="AO114" i="46" s="1"/>
  <c r="R32" i="46"/>
  <c r="R115" i="46" s="1"/>
  <c r="AO115" i="46" s="1"/>
  <c r="R33" i="46"/>
  <c r="R116" i="46" s="1"/>
  <c r="AO116" i="46" s="1"/>
  <c r="R34" i="46"/>
  <c r="R117" i="46" s="1"/>
  <c r="R35" i="46"/>
  <c r="R17" i="46"/>
  <c r="R100" i="46" s="1"/>
  <c r="R16" i="46"/>
  <c r="V16" i="46" s="1"/>
  <c r="Q18" i="46"/>
  <c r="Q101" i="46" s="1"/>
  <c r="AN101" i="46" s="1"/>
  <c r="Q19" i="46"/>
  <c r="Q102" i="46" s="1"/>
  <c r="AN102" i="46" s="1"/>
  <c r="Q20" i="46"/>
  <c r="Q103" i="46" s="1"/>
  <c r="Q21" i="46"/>
  <c r="Q104" i="46" s="1"/>
  <c r="AN104" i="46" s="1"/>
  <c r="Q22" i="46"/>
  <c r="Q105" i="46" s="1"/>
  <c r="Q23" i="46"/>
  <c r="Q106" i="46" s="1"/>
  <c r="Q24" i="46"/>
  <c r="Q25" i="46"/>
  <c r="Q108" i="46" s="1"/>
  <c r="AN108" i="46" s="1"/>
  <c r="Q26" i="46"/>
  <c r="Q109" i="46" s="1"/>
  <c r="AN109" i="46" s="1"/>
  <c r="Q27" i="46"/>
  <c r="Q110" i="46" s="1"/>
  <c r="AN110" i="46" s="1"/>
  <c r="Q28" i="46"/>
  <c r="Q111" i="46" s="1"/>
  <c r="Q29" i="46"/>
  <c r="Q112" i="46" s="1"/>
  <c r="AN112" i="46" s="1"/>
  <c r="Q30" i="46"/>
  <c r="Q113" i="46" s="1"/>
  <c r="Q31" i="46"/>
  <c r="Q114" i="46" s="1"/>
  <c r="Q32" i="46"/>
  <c r="Q33" i="46"/>
  <c r="Q116" i="46" s="1"/>
  <c r="AN116" i="46" s="1"/>
  <c r="Q34" i="46"/>
  <c r="Q117" i="46" s="1"/>
  <c r="AN117" i="46" s="1"/>
  <c r="Q35" i="46"/>
  <c r="Q118" i="46" s="1"/>
  <c r="AN118" i="46" s="1"/>
  <c r="Q17" i="46"/>
  <c r="Q100" i="46" s="1"/>
  <c r="AN100" i="46" s="1"/>
  <c r="Q16" i="46"/>
  <c r="Q99" i="46" s="1"/>
  <c r="AN99" i="46" s="1"/>
  <c r="O16" i="46"/>
  <c r="O99" i="46" s="1"/>
  <c r="P16" i="46"/>
  <c r="P99" i="46" s="1"/>
  <c r="AM99" i="46" s="1"/>
  <c r="O17" i="46"/>
  <c r="O100" i="46" s="1"/>
  <c r="P17" i="46"/>
  <c r="P100" i="46" s="1"/>
  <c r="AM100" i="46" s="1"/>
  <c r="O18" i="46"/>
  <c r="O101" i="46" s="1"/>
  <c r="P18" i="46"/>
  <c r="P101" i="46" s="1"/>
  <c r="AM101" i="46" s="1"/>
  <c r="O19" i="46"/>
  <c r="O102" i="46" s="1"/>
  <c r="P19" i="46"/>
  <c r="P102" i="46" s="1"/>
  <c r="AM102" i="46" s="1"/>
  <c r="O20" i="46"/>
  <c r="O103" i="46" s="1"/>
  <c r="P20" i="46"/>
  <c r="P103" i="46" s="1"/>
  <c r="AM103" i="46" s="1"/>
  <c r="O21" i="46"/>
  <c r="O104" i="46" s="1"/>
  <c r="P21" i="46"/>
  <c r="P104" i="46" s="1"/>
  <c r="AM104" i="46" s="1"/>
  <c r="O22" i="46"/>
  <c r="O105" i="46" s="1"/>
  <c r="P22" i="46"/>
  <c r="P105" i="46" s="1"/>
  <c r="AM105" i="46" s="1"/>
  <c r="O23" i="46"/>
  <c r="O106" i="46" s="1"/>
  <c r="P23" i="46"/>
  <c r="P106" i="46" s="1"/>
  <c r="AM106" i="46" s="1"/>
  <c r="O24" i="46"/>
  <c r="O107" i="46" s="1"/>
  <c r="P24" i="46"/>
  <c r="P107" i="46" s="1"/>
  <c r="O25" i="46"/>
  <c r="O108" i="46" s="1"/>
  <c r="P25" i="46"/>
  <c r="P108" i="46" s="1"/>
  <c r="AM108" i="46" s="1"/>
  <c r="O26" i="46"/>
  <c r="O109" i="46" s="1"/>
  <c r="P26" i="46"/>
  <c r="P109" i="46" s="1"/>
  <c r="AM109" i="46" s="1"/>
  <c r="O27" i="46"/>
  <c r="O110" i="46" s="1"/>
  <c r="P27" i="46"/>
  <c r="P110" i="46" s="1"/>
  <c r="AM110" i="46" s="1"/>
  <c r="O28" i="46"/>
  <c r="O111" i="46" s="1"/>
  <c r="P28" i="46"/>
  <c r="P111" i="46" s="1"/>
  <c r="AM111" i="46" s="1"/>
  <c r="O29" i="46"/>
  <c r="O112" i="46" s="1"/>
  <c r="P29" i="46"/>
  <c r="P112" i="46" s="1"/>
  <c r="AM112" i="46" s="1"/>
  <c r="O30" i="46"/>
  <c r="O113" i="46" s="1"/>
  <c r="P30" i="46"/>
  <c r="P113" i="46" s="1"/>
  <c r="AM113" i="46" s="1"/>
  <c r="O31" i="46"/>
  <c r="O114" i="46" s="1"/>
  <c r="P31" i="46"/>
  <c r="O32" i="46"/>
  <c r="O115" i="46" s="1"/>
  <c r="P32" i="46"/>
  <c r="P115" i="46" s="1"/>
  <c r="O33" i="46"/>
  <c r="O116" i="46" s="1"/>
  <c r="P33" i="46"/>
  <c r="P116" i="46" s="1"/>
  <c r="AM116" i="46" s="1"/>
  <c r="O34" i="46"/>
  <c r="O117" i="46" s="1"/>
  <c r="P34" i="46"/>
  <c r="P117" i="46" s="1"/>
  <c r="AM117" i="46" s="1"/>
  <c r="O35" i="46"/>
  <c r="O118" i="46" s="1"/>
  <c r="P35" i="46"/>
  <c r="P118" i="46" s="1"/>
  <c r="N18" i="46"/>
  <c r="N101" i="46" s="1"/>
  <c r="N19" i="46"/>
  <c r="N102" i="46" s="1"/>
  <c r="N20" i="46"/>
  <c r="N103" i="46" s="1"/>
  <c r="AL103" i="46" s="1"/>
  <c r="N21" i="46"/>
  <c r="N104" i="46" s="1"/>
  <c r="AL104" i="46" s="1"/>
  <c r="N22" i="46"/>
  <c r="N105" i="46" s="1"/>
  <c r="AL105" i="46" s="1"/>
  <c r="N23" i="46"/>
  <c r="N106" i="46" s="1"/>
  <c r="N24" i="46"/>
  <c r="N107" i="46" s="1"/>
  <c r="N25" i="46"/>
  <c r="N108" i="46" s="1"/>
  <c r="AL108" i="46" s="1"/>
  <c r="N26" i="46"/>
  <c r="N109" i="46" s="1"/>
  <c r="N27" i="46"/>
  <c r="N110" i="46" s="1"/>
  <c r="N28" i="46"/>
  <c r="N111" i="46" s="1"/>
  <c r="AL111" i="46" s="1"/>
  <c r="N29" i="46"/>
  <c r="N112" i="46" s="1"/>
  <c r="AL112" i="46" s="1"/>
  <c r="N30" i="46"/>
  <c r="N113" i="46" s="1"/>
  <c r="AL113" i="46" s="1"/>
  <c r="N31" i="46"/>
  <c r="N114" i="46" s="1"/>
  <c r="AL114" i="46" s="1"/>
  <c r="N32" i="46"/>
  <c r="N115" i="46" s="1"/>
  <c r="N33" i="46"/>
  <c r="N116" i="46" s="1"/>
  <c r="AL116" i="46" s="1"/>
  <c r="N34" i="46"/>
  <c r="N117" i="46" s="1"/>
  <c r="N35" i="46"/>
  <c r="N118" i="46" s="1"/>
  <c r="N17" i="46"/>
  <c r="N100" i="46" s="1"/>
  <c r="N16" i="46"/>
  <c r="N99" i="46" s="1"/>
  <c r="AL99" i="46" s="1"/>
  <c r="M18" i="46"/>
  <c r="M101" i="46" s="1"/>
  <c r="AJ101" i="46" s="1"/>
  <c r="M19" i="46"/>
  <c r="M102" i="46" s="1"/>
  <c r="M20" i="46"/>
  <c r="M103" i="46" s="1"/>
  <c r="M21" i="46"/>
  <c r="M104" i="46" s="1"/>
  <c r="AJ104" i="46" s="1"/>
  <c r="M22" i="46"/>
  <c r="M105" i="46" s="1"/>
  <c r="M23" i="46"/>
  <c r="M106" i="46" s="1"/>
  <c r="AJ106" i="46" s="1"/>
  <c r="M24" i="46"/>
  <c r="M107" i="46" s="1"/>
  <c r="M25" i="46"/>
  <c r="M108" i="46" s="1"/>
  <c r="AJ108" i="46" s="1"/>
  <c r="M26" i="46"/>
  <c r="M109" i="46" s="1"/>
  <c r="AJ109" i="46" s="1"/>
  <c r="M27" i="46"/>
  <c r="M110" i="46" s="1"/>
  <c r="AJ110" i="46" s="1"/>
  <c r="M28" i="46"/>
  <c r="M111" i="46" s="1"/>
  <c r="M29" i="46"/>
  <c r="M112" i="46" s="1"/>
  <c r="AJ112" i="46" s="1"/>
  <c r="M30" i="46"/>
  <c r="M113" i="46" s="1"/>
  <c r="M31" i="46"/>
  <c r="M114" i="46" s="1"/>
  <c r="AJ114" i="46" s="1"/>
  <c r="M32" i="46"/>
  <c r="M115" i="46" s="1"/>
  <c r="M33" i="46"/>
  <c r="M116" i="46" s="1"/>
  <c r="AJ116" i="46" s="1"/>
  <c r="M34" i="46"/>
  <c r="M117" i="46" s="1"/>
  <c r="AJ117" i="46" s="1"/>
  <c r="M35" i="46"/>
  <c r="M118" i="46" s="1"/>
  <c r="AJ118" i="46" s="1"/>
  <c r="M17" i="46"/>
  <c r="M100" i="46" s="1"/>
  <c r="M16" i="46"/>
  <c r="M99" i="46" s="1"/>
  <c r="AJ99" i="46" s="1"/>
  <c r="J18" i="46"/>
  <c r="J101" i="46" s="1"/>
  <c r="K18" i="46"/>
  <c r="K101" i="46" s="1"/>
  <c r="L18" i="46"/>
  <c r="L101" i="46" s="1"/>
  <c r="AI101" i="46" s="1"/>
  <c r="J19" i="46"/>
  <c r="J102" i="46" s="1"/>
  <c r="AH102" i="46" s="1"/>
  <c r="K19" i="46"/>
  <c r="K102" i="46" s="1"/>
  <c r="L19" i="46"/>
  <c r="L102" i="46" s="1"/>
  <c r="AI102" i="46" s="1"/>
  <c r="J20" i="46"/>
  <c r="J103" i="46" s="1"/>
  <c r="K20" i="46"/>
  <c r="K103" i="46" s="1"/>
  <c r="L20" i="46"/>
  <c r="L103" i="46" s="1"/>
  <c r="J21" i="46"/>
  <c r="J104" i="46" s="1"/>
  <c r="K21" i="46"/>
  <c r="K104" i="46" s="1"/>
  <c r="L21" i="46"/>
  <c r="L104" i="46" s="1"/>
  <c r="AI104" i="46" s="1"/>
  <c r="J22" i="46"/>
  <c r="J105" i="46" s="1"/>
  <c r="K22" i="46"/>
  <c r="K105" i="46" s="1"/>
  <c r="L22" i="46"/>
  <c r="L105" i="46" s="1"/>
  <c r="J23" i="46"/>
  <c r="J106" i="46" s="1"/>
  <c r="AH106" i="46" s="1"/>
  <c r="K23" i="46"/>
  <c r="K106" i="46" s="1"/>
  <c r="L23" i="46"/>
  <c r="L106" i="46" s="1"/>
  <c r="J24" i="46"/>
  <c r="J107" i="46" s="1"/>
  <c r="AH107" i="46" s="1"/>
  <c r="K24" i="46"/>
  <c r="K107" i="46" s="1"/>
  <c r="L24" i="46"/>
  <c r="L107" i="46" s="1"/>
  <c r="AI107" i="46" s="1"/>
  <c r="J25" i="46"/>
  <c r="J108" i="46" s="1"/>
  <c r="AH108" i="46" s="1"/>
  <c r="K25" i="46"/>
  <c r="K108" i="46" s="1"/>
  <c r="L25" i="46"/>
  <c r="L108" i="46" s="1"/>
  <c r="AI108" i="46" s="1"/>
  <c r="J26" i="46"/>
  <c r="J109" i="46" s="1"/>
  <c r="K26" i="46"/>
  <c r="K109" i="46" s="1"/>
  <c r="L26" i="46"/>
  <c r="L109" i="46" s="1"/>
  <c r="AI109" i="46" s="1"/>
  <c r="J27" i="46"/>
  <c r="J110" i="46" s="1"/>
  <c r="AH110" i="46" s="1"/>
  <c r="K27" i="46"/>
  <c r="K110" i="46" s="1"/>
  <c r="L27" i="46"/>
  <c r="L110" i="46" s="1"/>
  <c r="AI110" i="46" s="1"/>
  <c r="J28" i="46"/>
  <c r="J111" i="46" s="1"/>
  <c r="K28" i="46"/>
  <c r="K111" i="46" s="1"/>
  <c r="L28" i="46"/>
  <c r="L111" i="46" s="1"/>
  <c r="J29" i="46"/>
  <c r="J112" i="46" s="1"/>
  <c r="K29" i="46"/>
  <c r="K112" i="46" s="1"/>
  <c r="L29" i="46"/>
  <c r="L112" i="46" s="1"/>
  <c r="AI112" i="46" s="1"/>
  <c r="J30" i="46"/>
  <c r="J113" i="46" s="1"/>
  <c r="K30" i="46"/>
  <c r="K113" i="46" s="1"/>
  <c r="L30" i="46"/>
  <c r="L113" i="46" s="1"/>
  <c r="J31" i="46"/>
  <c r="J114" i="46" s="1"/>
  <c r="AH114" i="46" s="1"/>
  <c r="K31" i="46"/>
  <c r="K114" i="46" s="1"/>
  <c r="L31" i="46"/>
  <c r="L114" i="46" s="1"/>
  <c r="J32" i="46"/>
  <c r="J115" i="46" s="1"/>
  <c r="AH115" i="46" s="1"/>
  <c r="K32" i="46"/>
  <c r="K115" i="46" s="1"/>
  <c r="L32" i="46"/>
  <c r="L115" i="46" s="1"/>
  <c r="AI115" i="46" s="1"/>
  <c r="J33" i="46"/>
  <c r="J116" i="46" s="1"/>
  <c r="AH116" i="46" s="1"/>
  <c r="K33" i="46"/>
  <c r="K116" i="46" s="1"/>
  <c r="L33" i="46"/>
  <c r="L116" i="46" s="1"/>
  <c r="AI116" i="46" s="1"/>
  <c r="J34" i="46"/>
  <c r="J117" i="46" s="1"/>
  <c r="K34" i="46"/>
  <c r="K117" i="46" s="1"/>
  <c r="L34" i="46"/>
  <c r="L117" i="46" s="1"/>
  <c r="AI117" i="46" s="1"/>
  <c r="J35" i="46"/>
  <c r="AC24" i="46" s="1"/>
  <c r="K35" i="46"/>
  <c r="K118" i="46" s="1"/>
  <c r="L35" i="46"/>
  <c r="L118" i="46" s="1"/>
  <c r="AI118" i="46" s="1"/>
  <c r="K17" i="46"/>
  <c r="K100" i="46" s="1"/>
  <c r="L17" i="46"/>
  <c r="L100" i="46" s="1"/>
  <c r="K16" i="46"/>
  <c r="K99" i="46" s="1"/>
  <c r="L16" i="46"/>
  <c r="L99" i="46" s="1"/>
  <c r="AI99" i="46" s="1"/>
  <c r="J17" i="46"/>
  <c r="J100" i="46" s="1"/>
  <c r="J16" i="46"/>
  <c r="J99" i="46" s="1"/>
  <c r="AH99" i="46" s="1"/>
  <c r="I18" i="46"/>
  <c r="I101" i="46" s="1"/>
  <c r="AG101" i="46" s="1"/>
  <c r="I19" i="46"/>
  <c r="I102" i="46" s="1"/>
  <c r="AG102" i="46" s="1"/>
  <c r="I20" i="46"/>
  <c r="I103" i="46" s="1"/>
  <c r="I21" i="46"/>
  <c r="I104" i="46" s="1"/>
  <c r="AG104" i="46" s="1"/>
  <c r="I22" i="46"/>
  <c r="I105" i="46" s="1"/>
  <c r="I23" i="46"/>
  <c r="I106" i="46" s="1"/>
  <c r="I24" i="46"/>
  <c r="I107" i="46" s="1"/>
  <c r="I25" i="46"/>
  <c r="I26" i="46"/>
  <c r="I109" i="46" s="1"/>
  <c r="AG109" i="46" s="1"/>
  <c r="I27" i="46"/>
  <c r="I110" i="46" s="1"/>
  <c r="AG110" i="46" s="1"/>
  <c r="I28" i="46"/>
  <c r="I111" i="46" s="1"/>
  <c r="I29" i="46"/>
  <c r="I112" i="46" s="1"/>
  <c r="AG112" i="46" s="1"/>
  <c r="I30" i="46"/>
  <c r="I113" i="46" s="1"/>
  <c r="I31" i="46"/>
  <c r="I114" i="46" s="1"/>
  <c r="I32" i="46"/>
  <c r="I115" i="46" s="1"/>
  <c r="I33" i="46"/>
  <c r="I116" i="46" s="1"/>
  <c r="AG116" i="46" s="1"/>
  <c r="I34" i="46"/>
  <c r="I117" i="46" s="1"/>
  <c r="AG117" i="46" s="1"/>
  <c r="I35" i="46"/>
  <c r="I17" i="46"/>
  <c r="I100" i="46" s="1"/>
  <c r="AG100" i="46" s="1"/>
  <c r="I16" i="46"/>
  <c r="I99" i="46" s="1"/>
  <c r="AG99" i="46" s="1"/>
  <c r="G16" i="46"/>
  <c r="G99" i="46" s="1"/>
  <c r="H16" i="46"/>
  <c r="H99" i="46" s="1"/>
  <c r="AF99" i="46" s="1"/>
  <c r="G17" i="46"/>
  <c r="G100" i="46" s="1"/>
  <c r="H17" i="46"/>
  <c r="H100" i="46" s="1"/>
  <c r="AF100" i="46" s="1"/>
  <c r="G18" i="46"/>
  <c r="G101" i="46" s="1"/>
  <c r="H18" i="46"/>
  <c r="H101" i="46" s="1"/>
  <c r="AF101" i="46" s="1"/>
  <c r="G19" i="46"/>
  <c r="G102" i="46" s="1"/>
  <c r="H19" i="46"/>
  <c r="H102" i="46" s="1"/>
  <c r="AF102" i="46" s="1"/>
  <c r="G20" i="46"/>
  <c r="G103" i="46" s="1"/>
  <c r="H20" i="46"/>
  <c r="H103" i="46" s="1"/>
  <c r="AF103" i="46" s="1"/>
  <c r="G21" i="46"/>
  <c r="G104" i="46" s="1"/>
  <c r="H21" i="46"/>
  <c r="H104" i="46" s="1"/>
  <c r="AF104" i="46" s="1"/>
  <c r="G22" i="46"/>
  <c r="G105" i="46" s="1"/>
  <c r="H22" i="46"/>
  <c r="H105" i="46" s="1"/>
  <c r="AF105" i="46" s="1"/>
  <c r="G23" i="46"/>
  <c r="G106" i="46" s="1"/>
  <c r="H23" i="46"/>
  <c r="H106" i="46" s="1"/>
  <c r="AF106" i="46" s="1"/>
  <c r="G24" i="46"/>
  <c r="G107" i="46" s="1"/>
  <c r="H24" i="46"/>
  <c r="H107" i="46" s="1"/>
  <c r="G25" i="46"/>
  <c r="G108" i="46" s="1"/>
  <c r="H25" i="46"/>
  <c r="H108" i="46" s="1"/>
  <c r="AF108" i="46" s="1"/>
  <c r="G26" i="46"/>
  <c r="G109" i="46" s="1"/>
  <c r="H26" i="46"/>
  <c r="H109" i="46" s="1"/>
  <c r="AF109" i="46" s="1"/>
  <c r="G27" i="46"/>
  <c r="G110" i="46" s="1"/>
  <c r="H27" i="46"/>
  <c r="H110" i="46" s="1"/>
  <c r="AF110" i="46" s="1"/>
  <c r="G28" i="46"/>
  <c r="G111" i="46" s="1"/>
  <c r="H28" i="46"/>
  <c r="H111" i="46" s="1"/>
  <c r="AF111" i="46" s="1"/>
  <c r="G29" i="46"/>
  <c r="G112" i="46" s="1"/>
  <c r="H29" i="46"/>
  <c r="H112" i="46" s="1"/>
  <c r="AF112" i="46" s="1"/>
  <c r="G30" i="46"/>
  <c r="G113" i="46" s="1"/>
  <c r="H30" i="46"/>
  <c r="H113" i="46" s="1"/>
  <c r="AF113" i="46" s="1"/>
  <c r="G31" i="46"/>
  <c r="G114" i="46" s="1"/>
  <c r="H31" i="46"/>
  <c r="H114" i="46" s="1"/>
  <c r="AF114" i="46" s="1"/>
  <c r="G32" i="46"/>
  <c r="G115" i="46" s="1"/>
  <c r="H32" i="46"/>
  <c r="H115" i="46" s="1"/>
  <c r="G33" i="46"/>
  <c r="G116" i="46" s="1"/>
  <c r="H33" i="46"/>
  <c r="H116" i="46" s="1"/>
  <c r="AF116" i="46" s="1"/>
  <c r="G34" i="46"/>
  <c r="G117" i="46" s="1"/>
  <c r="H34" i="46"/>
  <c r="H117" i="46" s="1"/>
  <c r="AF117" i="46" s="1"/>
  <c r="G35" i="46"/>
  <c r="G118" i="46" s="1"/>
  <c r="H35" i="46"/>
  <c r="H118" i="46" s="1"/>
  <c r="AF118" i="46" s="1"/>
  <c r="F18" i="46"/>
  <c r="F19" i="46"/>
  <c r="F102" i="46" s="1"/>
  <c r="F20" i="46"/>
  <c r="F103" i="46" s="1"/>
  <c r="AE103" i="46" s="1"/>
  <c r="F21" i="46"/>
  <c r="F104" i="46" s="1"/>
  <c r="AE104" i="46" s="1"/>
  <c r="F22" i="46"/>
  <c r="F105" i="46" s="1"/>
  <c r="AE105" i="46" s="1"/>
  <c r="F23" i="46"/>
  <c r="F106" i="46" s="1"/>
  <c r="AE106" i="46" s="1"/>
  <c r="F24" i="46"/>
  <c r="F107" i="46" s="1"/>
  <c r="F25" i="46"/>
  <c r="F108" i="46" s="1"/>
  <c r="AE108" i="46" s="1"/>
  <c r="F26" i="46"/>
  <c r="F27" i="46"/>
  <c r="F110" i="46" s="1"/>
  <c r="F28" i="46"/>
  <c r="F111" i="46" s="1"/>
  <c r="AE111" i="46" s="1"/>
  <c r="F29" i="46"/>
  <c r="F112" i="46" s="1"/>
  <c r="AE112" i="46" s="1"/>
  <c r="F30" i="46"/>
  <c r="F113" i="46" s="1"/>
  <c r="AE113" i="46" s="1"/>
  <c r="F31" i="46"/>
  <c r="F114" i="46" s="1"/>
  <c r="AE114" i="46" s="1"/>
  <c r="F32" i="46"/>
  <c r="F115" i="46" s="1"/>
  <c r="F33" i="46"/>
  <c r="F116" i="46" s="1"/>
  <c r="AE116" i="46" s="1"/>
  <c r="F34" i="46"/>
  <c r="F35" i="46"/>
  <c r="F118" i="46" s="1"/>
  <c r="F17" i="46"/>
  <c r="F16" i="46"/>
  <c r="F99" i="46" s="1"/>
  <c r="AE99" i="46" s="1"/>
  <c r="E18" i="46"/>
  <c r="E101" i="46" s="1"/>
  <c r="E19" i="46"/>
  <c r="E102" i="46" s="1"/>
  <c r="AC102" i="46" s="1"/>
  <c r="E20" i="46"/>
  <c r="E103" i="46" s="1"/>
  <c r="E21" i="46"/>
  <c r="E104" i="46" s="1"/>
  <c r="AC104" i="46" s="1"/>
  <c r="E22" i="46"/>
  <c r="E105" i="46" s="1"/>
  <c r="E23" i="46"/>
  <c r="Y23" i="46" s="1"/>
  <c r="E24" i="46"/>
  <c r="E25" i="46"/>
  <c r="E26" i="46"/>
  <c r="E109" i="46" s="1"/>
  <c r="AC109" i="46" s="1"/>
  <c r="E27" i="46"/>
  <c r="E110" i="46" s="1"/>
  <c r="E28" i="46"/>
  <c r="E111" i="46" s="1"/>
  <c r="E29" i="46"/>
  <c r="E112" i="46" s="1"/>
  <c r="AC112" i="46" s="1"/>
  <c r="E30" i="46"/>
  <c r="E113" i="46" s="1"/>
  <c r="E31" i="46"/>
  <c r="Y31" i="46" s="1"/>
  <c r="E32" i="46"/>
  <c r="E33" i="46"/>
  <c r="E34" i="46"/>
  <c r="E117" i="46" s="1"/>
  <c r="AC117" i="46" s="1"/>
  <c r="E35" i="46"/>
  <c r="E17" i="46"/>
  <c r="E100" i="46" s="1"/>
  <c r="AC100" i="46" s="1"/>
  <c r="E16" i="46"/>
  <c r="E99" i="46" s="1"/>
  <c r="AC99" i="46" s="1"/>
  <c r="C17" i="46"/>
  <c r="D17" i="46"/>
  <c r="D100" i="46" s="1"/>
  <c r="AB100" i="46" s="1"/>
  <c r="U17" i="46"/>
  <c r="U100" i="46" s="1"/>
  <c r="AQ100" i="46" s="1"/>
  <c r="C18" i="46"/>
  <c r="C101" i="46" s="1"/>
  <c r="D18" i="46"/>
  <c r="X18" i="46" s="1"/>
  <c r="U18" i="46"/>
  <c r="U101" i="46" s="1"/>
  <c r="C19" i="46"/>
  <c r="D19" i="46"/>
  <c r="D102" i="46" s="1"/>
  <c r="U19" i="46"/>
  <c r="U102" i="46" s="1"/>
  <c r="C20" i="46"/>
  <c r="C103" i="46" s="1"/>
  <c r="D20" i="46"/>
  <c r="D103" i="46" s="1"/>
  <c r="AB103" i="46" s="1"/>
  <c r="U20" i="46"/>
  <c r="U103" i="46" s="1"/>
  <c r="AQ103" i="46" s="1"/>
  <c r="C21" i="46"/>
  <c r="W21" i="46" s="1"/>
  <c r="D21" i="46"/>
  <c r="D104" i="46" s="1"/>
  <c r="U21" i="46"/>
  <c r="C22" i="46"/>
  <c r="C105" i="46" s="1"/>
  <c r="D22" i="46"/>
  <c r="D105" i="46" s="1"/>
  <c r="U22" i="46"/>
  <c r="U105" i="46" s="1"/>
  <c r="AQ105" i="46" s="1"/>
  <c r="C23" i="46"/>
  <c r="D23" i="46"/>
  <c r="D106" i="46" s="1"/>
  <c r="AB106" i="46" s="1"/>
  <c r="U23" i="46"/>
  <c r="U106" i="46" s="1"/>
  <c r="AQ106" i="46" s="1"/>
  <c r="C24" i="46"/>
  <c r="C107" i="46" s="1"/>
  <c r="D24" i="46"/>
  <c r="D107" i="46" s="1"/>
  <c r="U24" i="46"/>
  <c r="U107" i="46" s="1"/>
  <c r="C25" i="46"/>
  <c r="C108" i="46" s="1"/>
  <c r="D25" i="46"/>
  <c r="U25" i="46"/>
  <c r="U108" i="46" s="1"/>
  <c r="C26" i="46"/>
  <c r="C109" i="46" s="1"/>
  <c r="D26" i="46"/>
  <c r="X26" i="46" s="1"/>
  <c r="U26" i="46"/>
  <c r="U109" i="46" s="1"/>
  <c r="C27" i="46"/>
  <c r="C110" i="46" s="1"/>
  <c r="D27" i="46"/>
  <c r="D110" i="46" s="1"/>
  <c r="U27" i="46"/>
  <c r="U110" i="46" s="1"/>
  <c r="C28" i="46"/>
  <c r="C111" i="46" s="1"/>
  <c r="D28" i="46"/>
  <c r="D111" i="46" s="1"/>
  <c r="AB111" i="46" s="1"/>
  <c r="U28" i="46"/>
  <c r="U111" i="46" s="1"/>
  <c r="AQ111" i="46" s="1"/>
  <c r="C29" i="46"/>
  <c r="W29" i="46" s="1"/>
  <c r="D29" i="46"/>
  <c r="D112" i="46" s="1"/>
  <c r="U29" i="46"/>
  <c r="C30" i="46"/>
  <c r="C113" i="46" s="1"/>
  <c r="D30" i="46"/>
  <c r="D113" i="46" s="1"/>
  <c r="AB113" i="46" s="1"/>
  <c r="U30" i="46"/>
  <c r="U113" i="46" s="1"/>
  <c r="C31" i="46"/>
  <c r="D31" i="46"/>
  <c r="D114" i="46" s="1"/>
  <c r="AB114" i="46" s="1"/>
  <c r="U31" i="46"/>
  <c r="U114" i="46" s="1"/>
  <c r="AQ114" i="46" s="1"/>
  <c r="C32" i="46"/>
  <c r="C115" i="46" s="1"/>
  <c r="D32" i="46"/>
  <c r="D115" i="46" s="1"/>
  <c r="U32" i="46"/>
  <c r="U115" i="46" s="1"/>
  <c r="AQ115" i="46" s="1"/>
  <c r="C33" i="46"/>
  <c r="D33" i="46"/>
  <c r="D116" i="46" s="1"/>
  <c r="AB116" i="46" s="1"/>
  <c r="U33" i="46"/>
  <c r="U116" i="46" s="1"/>
  <c r="AQ116" i="46" s="1"/>
  <c r="C34" i="46"/>
  <c r="C117" i="46" s="1"/>
  <c r="D34" i="46"/>
  <c r="X34" i="46" s="1"/>
  <c r="U34" i="46"/>
  <c r="U117" i="46" s="1"/>
  <c r="C35" i="46"/>
  <c r="C118" i="46" s="1"/>
  <c r="D35" i="46"/>
  <c r="D118" i="46" s="1"/>
  <c r="AB118" i="46" s="1"/>
  <c r="U35" i="46"/>
  <c r="U118" i="46" s="1"/>
  <c r="B18" i="46"/>
  <c r="V18" i="46" s="1"/>
  <c r="B19" i="46"/>
  <c r="B102" i="46" s="1"/>
  <c r="AA102" i="46" s="1"/>
  <c r="B20" i="46"/>
  <c r="V20" i="46" s="1"/>
  <c r="B21" i="46"/>
  <c r="V21" i="46" s="1"/>
  <c r="B22" i="46"/>
  <c r="B23" i="46"/>
  <c r="V23" i="46" s="1"/>
  <c r="B24" i="46"/>
  <c r="V24" i="46" s="1"/>
  <c r="B25" i="46"/>
  <c r="B26" i="46"/>
  <c r="V26" i="46" s="1"/>
  <c r="B27" i="46"/>
  <c r="B110" i="46" s="1"/>
  <c r="AA110" i="46" s="1"/>
  <c r="B28" i="46"/>
  <c r="V28" i="46" s="1"/>
  <c r="B29" i="46"/>
  <c r="V29" i="46" s="1"/>
  <c r="B30" i="46"/>
  <c r="B31" i="46"/>
  <c r="V31" i="46" s="1"/>
  <c r="B32" i="46"/>
  <c r="V32" i="46" s="1"/>
  <c r="B33" i="46"/>
  <c r="B34" i="46"/>
  <c r="V34" i="46" s="1"/>
  <c r="B35" i="46"/>
  <c r="AB35" i="46" s="1"/>
  <c r="C16" i="46"/>
  <c r="C99" i="46" s="1"/>
  <c r="D16" i="46"/>
  <c r="D99" i="46" s="1"/>
  <c r="AB99" i="46" s="1"/>
  <c r="U16" i="46"/>
  <c r="U99" i="46" s="1"/>
  <c r="AQ99" i="46" s="1"/>
  <c r="B16" i="46"/>
  <c r="B99" i="46" s="1"/>
  <c r="AA99" i="46" s="1"/>
  <c r="B17" i="46"/>
  <c r="V17" i="46" s="1"/>
  <c r="A35" i="46"/>
  <c r="A18" i="46"/>
  <c r="A19" i="46"/>
  <c r="A20" i="46"/>
  <c r="A21" i="46"/>
  <c r="A22" i="46"/>
  <c r="A23" i="46"/>
  <c r="A24" i="46"/>
  <c r="A25" i="46"/>
  <c r="A26" i="46"/>
  <c r="A27" i="46"/>
  <c r="A28" i="46"/>
  <c r="A29" i="46"/>
  <c r="A30" i="46"/>
  <c r="A31" i="46"/>
  <c r="A32" i="46"/>
  <c r="A33" i="46"/>
  <c r="A34" i="46"/>
  <c r="A16" i="46"/>
  <c r="A17" i="46"/>
  <c r="V165" i="46"/>
  <c r="A147" i="46"/>
  <c r="A148" i="46"/>
  <c r="A149" i="46"/>
  <c r="A150" i="46"/>
  <c r="A151" i="46"/>
  <c r="A152" i="46"/>
  <c r="A153" i="46"/>
  <c r="A154" i="46"/>
  <c r="A155" i="46"/>
  <c r="A156" i="46"/>
  <c r="A157" i="46"/>
  <c r="A158" i="46"/>
  <c r="A159" i="46"/>
  <c r="A160" i="46"/>
  <c r="A161" i="46"/>
  <c r="A162" i="46"/>
  <c r="A163" i="46"/>
  <c r="A164" i="46"/>
  <c r="A165" i="46"/>
  <c r="A166" i="46"/>
  <c r="A167" i="46"/>
  <c r="A146" i="46"/>
  <c r="A145" i="46"/>
  <c r="B143" i="46"/>
  <c r="AQ118" i="46"/>
  <c r="AM118" i="46"/>
  <c r="AL118" i="46"/>
  <c r="AE118" i="46"/>
  <c r="AQ117" i="46"/>
  <c r="AO117" i="46"/>
  <c r="AL117" i="46"/>
  <c r="AH117" i="46"/>
  <c r="B117" i="46"/>
  <c r="AA117" i="46" s="1"/>
  <c r="B116" i="46"/>
  <c r="AA116" i="46" s="1"/>
  <c r="AM115" i="46"/>
  <c r="AL115" i="46"/>
  <c r="AJ115" i="46"/>
  <c r="AG115" i="46"/>
  <c r="AF115" i="46"/>
  <c r="AE115" i="46"/>
  <c r="B115" i="46"/>
  <c r="AA115" i="46" s="1"/>
  <c r="AN114" i="46"/>
  <c r="AI114" i="46"/>
  <c r="AG114" i="46"/>
  <c r="AQ113" i="46"/>
  <c r="AN113" i="46"/>
  <c r="AJ113" i="46"/>
  <c r="AI113" i="46"/>
  <c r="AG113" i="46"/>
  <c r="AC113" i="46"/>
  <c r="B113" i="46"/>
  <c r="AA113" i="46" s="1"/>
  <c r="AH112" i="46"/>
  <c r="AB112" i="46"/>
  <c r="B112" i="46"/>
  <c r="AA112" i="46" s="1"/>
  <c r="AP111" i="46"/>
  <c r="AO111" i="46"/>
  <c r="AN111" i="46"/>
  <c r="AJ111" i="46"/>
  <c r="AI111" i="46"/>
  <c r="AH111" i="46"/>
  <c r="AG111" i="46"/>
  <c r="AC111" i="46"/>
  <c r="AQ110" i="46"/>
  <c r="AO110" i="46"/>
  <c r="AL110" i="46"/>
  <c r="AE110" i="46"/>
  <c r="AC110" i="46"/>
  <c r="AB110" i="46"/>
  <c r="AQ109" i="46"/>
  <c r="AO109" i="46"/>
  <c r="AL109" i="46"/>
  <c r="AH109" i="46"/>
  <c r="B109" i="46"/>
  <c r="AA109" i="46" s="1"/>
  <c r="AQ108" i="46"/>
  <c r="AO108" i="46"/>
  <c r="B108" i="46"/>
  <c r="AA108" i="46" s="1"/>
  <c r="AQ107" i="46"/>
  <c r="AM107" i="46"/>
  <c r="AL107" i="46"/>
  <c r="AJ107" i="46"/>
  <c r="AG107" i="46"/>
  <c r="AF107" i="46"/>
  <c r="B107" i="46"/>
  <c r="AA107" i="46" s="1"/>
  <c r="AP106" i="46"/>
  <c r="AN106" i="46"/>
  <c r="AL106" i="46"/>
  <c r="AI106" i="46"/>
  <c r="AG106" i="46"/>
  <c r="AN105" i="46"/>
  <c r="AJ105" i="46"/>
  <c r="AI105" i="46"/>
  <c r="AG105" i="46"/>
  <c r="AC105" i="46"/>
  <c r="AB105" i="46"/>
  <c r="B105" i="46"/>
  <c r="AA105" i="46" s="1"/>
  <c r="AH104" i="46"/>
  <c r="AB104" i="46"/>
  <c r="B104" i="46"/>
  <c r="AA104" i="46" s="1"/>
  <c r="AP103" i="46"/>
  <c r="AO103" i="46"/>
  <c r="AN103" i="46"/>
  <c r="AJ103" i="46"/>
  <c r="AI103" i="46"/>
  <c r="AH103" i="46"/>
  <c r="AG103" i="46"/>
  <c r="AC103" i="46"/>
  <c r="AQ102" i="46"/>
  <c r="AO102" i="46"/>
  <c r="AL102" i="46"/>
  <c r="AJ102" i="46"/>
  <c r="AE102" i="46"/>
  <c r="AB102" i="46"/>
  <c r="AQ101" i="46"/>
  <c r="AO101" i="46"/>
  <c r="AL101" i="46"/>
  <c r="AH101" i="46"/>
  <c r="AC101" i="46"/>
  <c r="B101" i="46"/>
  <c r="AA101" i="46" s="1"/>
  <c r="AO100" i="46"/>
  <c r="AL100" i="46"/>
  <c r="AJ100" i="46"/>
  <c r="AH100" i="46"/>
  <c r="B100" i="46"/>
  <c r="AA100" i="46" s="1"/>
  <c r="B91" i="46"/>
  <c r="B90" i="46"/>
  <c r="B89" i="46"/>
  <c r="B88" i="46"/>
  <c r="B87" i="46"/>
  <c r="B86" i="46"/>
  <c r="B85" i="46"/>
  <c r="B84" i="46"/>
  <c r="R39" i="46"/>
  <c r="T38" i="46"/>
  <c r="R38" i="46"/>
  <c r="D38" i="46"/>
  <c r="AA35" i="46"/>
  <c r="AA34" i="46"/>
  <c r="AA33" i="46"/>
  <c r="AA32" i="46"/>
  <c r="AA28" i="46"/>
  <c r="AA27" i="46"/>
  <c r="AA26" i="46"/>
  <c r="AA25" i="46"/>
  <c r="AA24" i="46"/>
  <c r="AA21" i="46"/>
  <c r="AA20" i="46"/>
  <c r="AA19" i="46"/>
  <c r="AA18" i="46"/>
  <c r="AA17" i="46"/>
  <c r="D147" i="37"/>
  <c r="C147" i="37"/>
  <c r="B147" i="37"/>
  <c r="B111" i="46" l="1"/>
  <c r="AA111" i="46" s="1"/>
  <c r="I38" i="46"/>
  <c r="Y67" i="46"/>
  <c r="W69" i="46"/>
  <c r="H38" i="46"/>
  <c r="B106" i="46"/>
  <c r="AA106" i="46" s="1"/>
  <c r="P38" i="46"/>
  <c r="B103" i="46"/>
  <c r="AA103" i="46" s="1"/>
  <c r="B114" i="46"/>
  <c r="AA114" i="46" s="1"/>
  <c r="V66" i="46"/>
  <c r="J38" i="46"/>
  <c r="Y76" i="46"/>
  <c r="AC35" i="46"/>
  <c r="X76" i="46"/>
  <c r="X75" i="46"/>
  <c r="AC29" i="46"/>
  <c r="E38" i="46"/>
  <c r="AR113" i="46"/>
  <c r="AA30" i="46"/>
  <c r="AB27" i="46"/>
  <c r="AA22" i="46"/>
  <c r="X71" i="46"/>
  <c r="AB23" i="46"/>
  <c r="V30" i="46"/>
  <c r="V22" i="46"/>
  <c r="C112" i="46"/>
  <c r="AB19" i="46"/>
  <c r="AB32" i="46"/>
  <c r="B38" i="46"/>
  <c r="Q38" i="46"/>
  <c r="W34" i="46"/>
  <c r="D101" i="46"/>
  <c r="AB101" i="46" s="1"/>
  <c r="V33" i="46"/>
  <c r="V25" i="46"/>
  <c r="X31" i="46"/>
  <c r="I118" i="46"/>
  <c r="AG118" i="46" s="1"/>
  <c r="AB20" i="46"/>
  <c r="AB29" i="46"/>
  <c r="AB33" i="46"/>
  <c r="Y28" i="46"/>
  <c r="E114" i="46"/>
  <c r="AC114" i="46" s="1"/>
  <c r="AD114" i="46" s="1"/>
  <c r="W26" i="46"/>
  <c r="AB24" i="46"/>
  <c r="AB25" i="46"/>
  <c r="B39" i="46"/>
  <c r="AB17" i="46"/>
  <c r="AB21" i="46"/>
  <c r="AB30" i="46"/>
  <c r="AB34" i="46"/>
  <c r="M38" i="46"/>
  <c r="X23" i="46"/>
  <c r="AB28" i="46"/>
  <c r="AB22" i="46"/>
  <c r="AB26" i="46"/>
  <c r="AA31" i="46"/>
  <c r="B118" i="46"/>
  <c r="AA118" i="46" s="1"/>
  <c r="Y20" i="46"/>
  <c r="E106" i="46"/>
  <c r="AC106" i="46" s="1"/>
  <c r="AD106" i="46" s="1"/>
  <c r="AB18" i="46"/>
  <c r="AA23" i="46"/>
  <c r="AB31" i="46"/>
  <c r="L38" i="46"/>
  <c r="W18" i="46"/>
  <c r="V76" i="46"/>
  <c r="D109" i="46"/>
  <c r="AB109" i="46" s="1"/>
  <c r="AD109" i="46" s="1"/>
  <c r="AC18" i="46"/>
  <c r="C100" i="46"/>
  <c r="W17" i="46"/>
  <c r="E116" i="46"/>
  <c r="AC116" i="46" s="1"/>
  <c r="Y33" i="46"/>
  <c r="J118" i="46"/>
  <c r="AH118" i="46" s="1"/>
  <c r="AC30" i="46"/>
  <c r="C104" i="46"/>
  <c r="AC21" i="46"/>
  <c r="AC27" i="46"/>
  <c r="AC33" i="46"/>
  <c r="C102" i="46"/>
  <c r="W19" i="46"/>
  <c r="D117" i="46"/>
  <c r="AB117" i="46" s="1"/>
  <c r="AD117" i="46" s="1"/>
  <c r="I108" i="46"/>
  <c r="AG108" i="46" s="1"/>
  <c r="W76" i="46"/>
  <c r="R99" i="46"/>
  <c r="AO99" i="46" s="1"/>
  <c r="AC19" i="46"/>
  <c r="AC28" i="46"/>
  <c r="AC34" i="46"/>
  <c r="V35" i="46"/>
  <c r="V27" i="46"/>
  <c r="V19" i="46"/>
  <c r="C114" i="46"/>
  <c r="W31" i="46"/>
  <c r="AC31" i="46"/>
  <c r="AC23" i="46"/>
  <c r="AA29" i="46"/>
  <c r="D108" i="46"/>
  <c r="AB108" i="46" s="1"/>
  <c r="X25" i="46"/>
  <c r="E108" i="46"/>
  <c r="AC108" i="46" s="1"/>
  <c r="Y25" i="46"/>
  <c r="AC25" i="46"/>
  <c r="AC17" i="46"/>
  <c r="AC20" i="46"/>
  <c r="AC26" i="46"/>
  <c r="AC32" i="46"/>
  <c r="J39" i="46"/>
  <c r="C116" i="46"/>
  <c r="W33" i="46"/>
  <c r="C106" i="46"/>
  <c r="W23" i="46"/>
  <c r="U38" i="46"/>
  <c r="X28" i="46"/>
  <c r="X20" i="46"/>
  <c r="Y17" i="46"/>
  <c r="Q115" i="46"/>
  <c r="AN115" i="46" s="1"/>
  <c r="Q107" i="46"/>
  <c r="AN107" i="46" s="1"/>
  <c r="F100" i="46"/>
  <c r="AE100" i="46" s="1"/>
  <c r="X33" i="46"/>
  <c r="Y30" i="46"/>
  <c r="W28" i="46"/>
  <c r="Y22" i="46"/>
  <c r="W20" i="46"/>
  <c r="X17" i="46"/>
  <c r="Y35" i="46"/>
  <c r="X30" i="46"/>
  <c r="Y27" i="46"/>
  <c r="W25" i="46"/>
  <c r="X22" i="46"/>
  <c r="Y19" i="46"/>
  <c r="AI100" i="46"/>
  <c r="AK100" i="46" s="1"/>
  <c r="X35" i="46"/>
  <c r="Y32" i="46"/>
  <c r="W30" i="46"/>
  <c r="X27" i="46"/>
  <c r="Y24" i="46"/>
  <c r="W22" i="46"/>
  <c r="X19" i="46"/>
  <c r="E118" i="46"/>
  <c r="AC118" i="46" s="1"/>
  <c r="AD118" i="46" s="1"/>
  <c r="AE107" i="46"/>
  <c r="Y16" i="46"/>
  <c r="W35" i="46"/>
  <c r="X32" i="46"/>
  <c r="Y29" i="46"/>
  <c r="W27" i="46"/>
  <c r="X24" i="46"/>
  <c r="Y21" i="46"/>
  <c r="E115" i="46"/>
  <c r="AC115" i="46" s="1"/>
  <c r="P114" i="46"/>
  <c r="AM114" i="46" s="1"/>
  <c r="E107" i="46"/>
  <c r="AC107" i="46" s="1"/>
  <c r="X16" i="46"/>
  <c r="Y34" i="46"/>
  <c r="W32" i="46"/>
  <c r="X29" i="46"/>
  <c r="Y26" i="46"/>
  <c r="W24" i="46"/>
  <c r="X21" i="46"/>
  <c r="Y18" i="46"/>
  <c r="F117" i="46"/>
  <c r="AE117" i="46" s="1"/>
  <c r="U112" i="46"/>
  <c r="AQ112" i="46" s="1"/>
  <c r="AR112" i="46" s="1"/>
  <c r="F109" i="46"/>
  <c r="AE109" i="46" s="1"/>
  <c r="U104" i="46"/>
  <c r="AQ104" i="46" s="1"/>
  <c r="AR104" i="46" s="1"/>
  <c r="F101" i="46"/>
  <c r="AE101" i="46" s="1"/>
  <c r="AC22" i="46"/>
  <c r="W16" i="46"/>
  <c r="R118" i="46"/>
  <c r="AO118" i="46" s="1"/>
  <c r="AO105" i="46"/>
  <c r="AO113" i="46"/>
  <c r="AH105" i="46"/>
  <c r="AH113" i="46"/>
  <c r="AB107" i="46"/>
  <c r="AB115" i="46"/>
  <c r="AR100" i="46"/>
  <c r="AK102" i="46"/>
  <c r="AR110" i="46"/>
  <c r="AR115" i="46"/>
  <c r="AD100" i="46"/>
  <c r="AR114" i="46"/>
  <c r="AR105" i="46"/>
  <c r="AR111" i="46"/>
  <c r="AD105" i="46"/>
  <c r="AR109" i="46"/>
  <c r="AR102" i="46"/>
  <c r="AK104" i="46"/>
  <c r="AK115" i="46"/>
  <c r="AD102" i="46"/>
  <c r="AR108" i="46"/>
  <c r="AR103" i="46"/>
  <c r="AD104" i="46"/>
  <c r="AR106" i="46"/>
  <c r="AK117" i="46"/>
  <c r="AK116" i="46"/>
  <c r="AK105" i="46"/>
  <c r="AK106" i="46"/>
  <c r="AD112" i="46"/>
  <c r="AR117" i="46"/>
  <c r="AD101" i="46"/>
  <c r="AR116" i="46"/>
  <c r="AK118" i="46"/>
  <c r="AR101" i="46"/>
  <c r="AK107" i="46"/>
  <c r="AR107" i="46"/>
  <c r="AK108" i="46"/>
  <c r="AK109" i="46"/>
  <c r="AK110" i="46"/>
  <c r="AK111" i="46"/>
  <c r="AK112" i="46"/>
  <c r="AK113" i="46"/>
  <c r="AD113" i="46"/>
  <c r="AK114" i="46"/>
  <c r="AD116" i="46"/>
  <c r="AK101" i="46"/>
  <c r="AD110" i="46"/>
  <c r="AD111" i="46"/>
  <c r="AR118" i="46"/>
  <c r="AV171" i="45"/>
  <c r="BF170" i="45"/>
  <c r="AV170" i="45"/>
  <c r="BF169" i="45"/>
  <c r="AV169" i="45"/>
  <c r="BF168" i="45"/>
  <c r="AV168" i="45"/>
  <c r="BF167" i="45"/>
  <c r="AV167" i="45"/>
  <c r="BF166" i="45"/>
  <c r="AV166" i="45"/>
  <c r="BF165" i="45"/>
  <c r="AV165" i="45"/>
  <c r="BF164" i="45"/>
  <c r="AV164" i="45"/>
  <c r="BF163" i="45"/>
  <c r="AV163" i="45"/>
  <c r="B163" i="45"/>
  <c r="BF162" i="45"/>
  <c r="AV162" i="45"/>
  <c r="BF161" i="45"/>
  <c r="AV161" i="45"/>
  <c r="BF160" i="45"/>
  <c r="AV160" i="45"/>
  <c r="BF159" i="45"/>
  <c r="AV159" i="45"/>
  <c r="BF158" i="45"/>
  <c r="AV158" i="45"/>
  <c r="BF157" i="45"/>
  <c r="AV157" i="45"/>
  <c r="BF156" i="45"/>
  <c r="AV156" i="45"/>
  <c r="BF155" i="45"/>
  <c r="AV155" i="45"/>
  <c r="BF154" i="45"/>
  <c r="AV154" i="45"/>
  <c r="BF153" i="45"/>
  <c r="AV153" i="45"/>
  <c r="BF152" i="45"/>
  <c r="AV152" i="45"/>
  <c r="BF151" i="45"/>
  <c r="AV151" i="45"/>
  <c r="BF150" i="45"/>
  <c r="AV150" i="45"/>
  <c r="BE149" i="45"/>
  <c r="BD149" i="45"/>
  <c r="BC149" i="45"/>
  <c r="BB149" i="45"/>
  <c r="BA149" i="45"/>
  <c r="AZ149" i="45"/>
  <c r="AY149" i="45"/>
  <c r="AX149" i="45"/>
  <c r="AW149" i="45"/>
  <c r="B149" i="45"/>
  <c r="BC148" i="45"/>
  <c r="AZ148" i="45"/>
  <c r="AY148" i="45"/>
  <c r="AX148" i="45"/>
  <c r="AW148" i="45"/>
  <c r="AV148" i="45"/>
  <c r="BB144" i="45"/>
  <c r="BA144" i="45"/>
  <c r="AZ144" i="45"/>
  <c r="AW144" i="45"/>
  <c r="AV144" i="45"/>
  <c r="AU144" i="45"/>
  <c r="A144" i="45"/>
  <c r="BB143" i="45"/>
  <c r="BA143" i="45"/>
  <c r="AZ143" i="45"/>
  <c r="AW143" i="45"/>
  <c r="AV143" i="45"/>
  <c r="AU143" i="45"/>
  <c r="A143" i="45"/>
  <c r="BB142" i="45"/>
  <c r="BA142" i="45"/>
  <c r="AZ142" i="45"/>
  <c r="AW142" i="45"/>
  <c r="AV142" i="45"/>
  <c r="AU142" i="45"/>
  <c r="A142" i="45"/>
  <c r="BB141" i="45"/>
  <c r="BA141" i="45"/>
  <c r="AZ141" i="45"/>
  <c r="AW141" i="45"/>
  <c r="AV141" i="45"/>
  <c r="AU141" i="45"/>
  <c r="A141" i="45"/>
  <c r="BB140" i="45"/>
  <c r="BA140" i="45"/>
  <c r="AZ140" i="45"/>
  <c r="AW140" i="45"/>
  <c r="AV140" i="45"/>
  <c r="AU140" i="45"/>
  <c r="A140" i="45"/>
  <c r="BB139" i="45"/>
  <c r="BA139" i="45"/>
  <c r="AZ139" i="45"/>
  <c r="AW139" i="45"/>
  <c r="AV139" i="45"/>
  <c r="AU139" i="45"/>
  <c r="A139" i="45"/>
  <c r="BB138" i="45"/>
  <c r="BA138" i="45"/>
  <c r="AZ138" i="45"/>
  <c r="AW138" i="45"/>
  <c r="AV138" i="45"/>
  <c r="AU138" i="45"/>
  <c r="A138" i="45"/>
  <c r="BB137" i="45"/>
  <c r="BA137" i="45"/>
  <c r="AZ137" i="45"/>
  <c r="AW137" i="45"/>
  <c r="AV137" i="45"/>
  <c r="AU137" i="45"/>
  <c r="A137" i="45"/>
  <c r="BB136" i="45"/>
  <c r="BA136" i="45"/>
  <c r="AZ136" i="45"/>
  <c r="AW136" i="45"/>
  <c r="AV136" i="45"/>
  <c r="AU136" i="45"/>
  <c r="A136" i="45"/>
  <c r="BB135" i="45"/>
  <c r="BA135" i="45"/>
  <c r="AZ135" i="45"/>
  <c r="AW135" i="45"/>
  <c r="AV135" i="45"/>
  <c r="AU135" i="45"/>
  <c r="A135" i="45"/>
  <c r="BB134" i="45"/>
  <c r="BA134" i="45"/>
  <c r="AZ134" i="45"/>
  <c r="AW134" i="45"/>
  <c r="AV134" i="45"/>
  <c r="AU134" i="45"/>
  <c r="A134" i="45"/>
  <c r="BB133" i="45"/>
  <c r="BA133" i="45"/>
  <c r="AZ133" i="45"/>
  <c r="AW133" i="45"/>
  <c r="AV133" i="45"/>
  <c r="AU133" i="45"/>
  <c r="A133" i="45"/>
  <c r="BB132" i="45"/>
  <c r="BA132" i="45"/>
  <c r="AZ132" i="45"/>
  <c r="AW132" i="45"/>
  <c r="AV132" i="45"/>
  <c r="AU132" i="45"/>
  <c r="A132" i="45"/>
  <c r="BB131" i="45"/>
  <c r="BA131" i="45"/>
  <c r="AZ131" i="45"/>
  <c r="AW131" i="45"/>
  <c r="AV131" i="45"/>
  <c r="AU131" i="45"/>
  <c r="A131" i="45"/>
  <c r="BB130" i="45"/>
  <c r="BA130" i="45"/>
  <c r="AZ130" i="45"/>
  <c r="AW130" i="45"/>
  <c r="AV130" i="45"/>
  <c r="AU130" i="45"/>
  <c r="A130" i="45"/>
  <c r="BB129" i="45"/>
  <c r="BA129" i="45"/>
  <c r="AZ129" i="45"/>
  <c r="AW129" i="45"/>
  <c r="AV129" i="45"/>
  <c r="AU129" i="45"/>
  <c r="A129" i="45"/>
  <c r="BB128" i="45"/>
  <c r="BA128" i="45"/>
  <c r="AZ128" i="45"/>
  <c r="AW128" i="45"/>
  <c r="AV128" i="45"/>
  <c r="AU128" i="45"/>
  <c r="A128" i="45"/>
  <c r="BB127" i="45"/>
  <c r="BA127" i="45"/>
  <c r="AZ127" i="45"/>
  <c r="AW127" i="45"/>
  <c r="AV127" i="45"/>
  <c r="AU127" i="45"/>
  <c r="A127" i="45"/>
  <c r="BB126" i="45"/>
  <c r="BA126" i="45"/>
  <c r="AZ126" i="45"/>
  <c r="AW126" i="45"/>
  <c r="AV126" i="45"/>
  <c r="AU126" i="45"/>
  <c r="A126" i="45"/>
  <c r="BB125" i="45"/>
  <c r="BA125" i="45"/>
  <c r="AZ125" i="45"/>
  <c r="AW125" i="45"/>
  <c r="AV125" i="45"/>
  <c r="AU125" i="45"/>
  <c r="A125" i="45"/>
  <c r="BB124" i="45"/>
  <c r="BA124" i="45"/>
  <c r="AZ124" i="45"/>
  <c r="AW124" i="45"/>
  <c r="AV124" i="45"/>
  <c r="AU124" i="45"/>
  <c r="A124" i="45"/>
  <c r="BB123" i="45"/>
  <c r="BA123" i="45"/>
  <c r="AZ123" i="45"/>
  <c r="AW123" i="45"/>
  <c r="AV123" i="45"/>
  <c r="AU123" i="45"/>
  <c r="A123" i="45"/>
  <c r="BB122" i="45"/>
  <c r="BA122" i="45"/>
  <c r="AZ122" i="45"/>
  <c r="AW122" i="45"/>
  <c r="AV122" i="45"/>
  <c r="AU122" i="45"/>
  <c r="A122" i="45"/>
  <c r="N121" i="45"/>
  <c r="J121" i="45"/>
  <c r="F121" i="45"/>
  <c r="B121" i="45"/>
  <c r="AZ117" i="45"/>
  <c r="AU117" i="45"/>
  <c r="AO117" i="45"/>
  <c r="AI117" i="45"/>
  <c r="AZ116" i="45"/>
  <c r="AU116" i="45"/>
  <c r="AO116" i="45"/>
  <c r="AI116" i="45"/>
  <c r="AC116" i="45"/>
  <c r="B114" i="45" s="1"/>
  <c r="AZ115" i="45"/>
  <c r="AU115" i="45"/>
  <c r="AO115" i="45"/>
  <c r="AI115" i="45"/>
  <c r="B113" i="45" s="1"/>
  <c r="AC115" i="45"/>
  <c r="AZ114" i="45"/>
  <c r="AU114" i="45"/>
  <c r="AO114" i="45"/>
  <c r="AI114" i="45"/>
  <c r="B112" i="45" s="1"/>
  <c r="AC114" i="45"/>
  <c r="AZ113" i="45"/>
  <c r="AU113" i="45"/>
  <c r="AO113" i="45"/>
  <c r="AI113" i="45"/>
  <c r="B111" i="45" s="1"/>
  <c r="AC113" i="45"/>
  <c r="AZ112" i="45"/>
  <c r="AU112" i="45"/>
  <c r="AO112" i="45"/>
  <c r="AI112" i="45"/>
  <c r="B110" i="45" s="1"/>
  <c r="AC112" i="45"/>
  <c r="AZ111" i="45"/>
  <c r="AU111" i="45"/>
  <c r="AO111" i="45"/>
  <c r="AI111" i="45"/>
  <c r="B109" i="45" s="1"/>
  <c r="AC111" i="45"/>
  <c r="AZ110" i="45"/>
  <c r="AU110" i="45"/>
  <c r="AO110" i="45"/>
  <c r="AI110" i="45"/>
  <c r="B108" i="45" s="1"/>
  <c r="AC110" i="45"/>
  <c r="AZ109" i="45"/>
  <c r="AU109" i="45"/>
  <c r="AO109" i="45"/>
  <c r="AI109" i="45"/>
  <c r="B107" i="45" s="1"/>
  <c r="AC109" i="45"/>
  <c r="AV93" i="45"/>
  <c r="AG93" i="45"/>
  <c r="U93" i="45"/>
  <c r="Q93" i="45"/>
  <c r="P93" i="45"/>
  <c r="M93" i="45"/>
  <c r="I93" i="45"/>
  <c r="E93" i="45"/>
  <c r="U92" i="45"/>
  <c r="Q92" i="45"/>
  <c r="M92" i="45"/>
  <c r="I92" i="45"/>
  <c r="E92" i="45"/>
  <c r="O93" i="45"/>
  <c r="N93" i="45"/>
  <c r="H93" i="45"/>
  <c r="G93" i="45"/>
  <c r="F93" i="45"/>
  <c r="L93" i="45"/>
  <c r="K93" i="45"/>
  <c r="J93" i="45"/>
  <c r="D93" i="45"/>
  <c r="C93" i="45"/>
  <c r="B93" i="45"/>
  <c r="T93" i="45"/>
  <c r="S93" i="45"/>
  <c r="R93" i="45"/>
  <c r="U91" i="45"/>
  <c r="Q91" i="45"/>
  <c r="M91" i="45"/>
  <c r="I91" i="45"/>
  <c r="E91" i="45"/>
  <c r="P92" i="45"/>
  <c r="O92" i="45"/>
  <c r="N92" i="45"/>
  <c r="H92" i="45"/>
  <c r="G92" i="45"/>
  <c r="F92" i="45"/>
  <c r="L92" i="45"/>
  <c r="K92" i="45"/>
  <c r="J92" i="45"/>
  <c r="D92" i="45"/>
  <c r="C92" i="45"/>
  <c r="B92" i="45"/>
  <c r="T92" i="45"/>
  <c r="S92" i="45"/>
  <c r="R92" i="45"/>
  <c r="U90" i="45"/>
  <c r="Q90" i="45"/>
  <c r="M90" i="45"/>
  <c r="I90" i="45"/>
  <c r="G90" i="45"/>
  <c r="E90" i="45"/>
  <c r="P91" i="45"/>
  <c r="O91" i="45"/>
  <c r="N91" i="45"/>
  <c r="H91" i="45"/>
  <c r="G91" i="45"/>
  <c r="F91" i="45"/>
  <c r="L91" i="45"/>
  <c r="K91" i="45"/>
  <c r="J91" i="45"/>
  <c r="D91" i="45"/>
  <c r="C91" i="45"/>
  <c r="B91" i="45"/>
  <c r="T91" i="45"/>
  <c r="S91" i="45"/>
  <c r="R91" i="45"/>
  <c r="U89" i="45"/>
  <c r="T89" i="45"/>
  <c r="Q89" i="45"/>
  <c r="M89" i="45"/>
  <c r="I89" i="45"/>
  <c r="E89" i="45"/>
  <c r="P90" i="45"/>
  <c r="O90" i="45"/>
  <c r="N90" i="45"/>
  <c r="H90" i="45"/>
  <c r="F90" i="45"/>
  <c r="L90" i="45"/>
  <c r="K90" i="45"/>
  <c r="J90" i="45"/>
  <c r="D90" i="45"/>
  <c r="C90" i="45"/>
  <c r="B90" i="45"/>
  <c r="T90" i="45"/>
  <c r="S90" i="45"/>
  <c r="R90" i="45"/>
  <c r="AG88" i="45"/>
  <c r="U88" i="45"/>
  <c r="Q88" i="45"/>
  <c r="M88" i="45"/>
  <c r="L88" i="45"/>
  <c r="I88" i="45"/>
  <c r="E88" i="45"/>
  <c r="P89" i="45"/>
  <c r="O89" i="45"/>
  <c r="N89" i="45"/>
  <c r="H89" i="45"/>
  <c r="G89" i="45"/>
  <c r="F89" i="45"/>
  <c r="L89" i="45"/>
  <c r="K89" i="45"/>
  <c r="J89" i="45"/>
  <c r="D89" i="45"/>
  <c r="C89" i="45"/>
  <c r="B89" i="45"/>
  <c r="S89" i="45"/>
  <c r="R89" i="45"/>
  <c r="U87" i="45"/>
  <c r="T87" i="45"/>
  <c r="Q87" i="45"/>
  <c r="M87" i="45"/>
  <c r="I87" i="45"/>
  <c r="H87" i="45"/>
  <c r="E87" i="45"/>
  <c r="P88" i="45"/>
  <c r="O88" i="45"/>
  <c r="N88" i="45"/>
  <c r="H88" i="45"/>
  <c r="G88" i="45"/>
  <c r="F88" i="45"/>
  <c r="K88" i="45"/>
  <c r="J88" i="45"/>
  <c r="D88" i="45"/>
  <c r="X88" i="45" s="1"/>
  <c r="C88" i="45"/>
  <c r="B88" i="45"/>
  <c r="T88" i="45"/>
  <c r="S88" i="45"/>
  <c r="R88" i="45"/>
  <c r="U86" i="45"/>
  <c r="Q86" i="45"/>
  <c r="M86" i="45"/>
  <c r="I86" i="45"/>
  <c r="E86" i="45"/>
  <c r="P87" i="45"/>
  <c r="O87" i="45"/>
  <c r="N87" i="45"/>
  <c r="G87" i="45"/>
  <c r="F87" i="45"/>
  <c r="L87" i="45"/>
  <c r="K87" i="45"/>
  <c r="J87" i="45"/>
  <c r="D87" i="45"/>
  <c r="C87" i="45"/>
  <c r="B87" i="45"/>
  <c r="S87" i="45"/>
  <c r="R87" i="45"/>
  <c r="U85" i="45"/>
  <c r="Q85" i="45"/>
  <c r="M85" i="45"/>
  <c r="K85" i="45"/>
  <c r="I85" i="45"/>
  <c r="E85" i="45"/>
  <c r="C85" i="45"/>
  <c r="P86" i="45"/>
  <c r="O86" i="45"/>
  <c r="N86" i="45"/>
  <c r="H86" i="45"/>
  <c r="G86" i="45"/>
  <c r="F86" i="45"/>
  <c r="L86" i="45"/>
  <c r="K86" i="45"/>
  <c r="J86" i="45"/>
  <c r="D86" i="45"/>
  <c r="C86" i="45"/>
  <c r="B86" i="45"/>
  <c r="T86" i="45"/>
  <c r="S86" i="45"/>
  <c r="R86" i="45"/>
  <c r="U84" i="45"/>
  <c r="Q84" i="45"/>
  <c r="M84" i="45"/>
  <c r="K84" i="45"/>
  <c r="I84" i="45"/>
  <c r="G84" i="45"/>
  <c r="E84" i="45"/>
  <c r="P85" i="45"/>
  <c r="O85" i="45"/>
  <c r="N85" i="45"/>
  <c r="H85" i="45"/>
  <c r="G85" i="45"/>
  <c r="F85" i="45"/>
  <c r="L85" i="45"/>
  <c r="J85" i="45"/>
  <c r="D85" i="45"/>
  <c r="B85" i="45"/>
  <c r="T85" i="45"/>
  <c r="S85" i="45"/>
  <c r="R85" i="45"/>
  <c r="U83" i="45"/>
  <c r="Q83" i="45"/>
  <c r="M83" i="45"/>
  <c r="L83" i="45"/>
  <c r="I83" i="45"/>
  <c r="E83" i="45"/>
  <c r="P84" i="45"/>
  <c r="O84" i="45"/>
  <c r="N84" i="45"/>
  <c r="H84" i="45"/>
  <c r="F84" i="45"/>
  <c r="L84" i="45"/>
  <c r="J84" i="45"/>
  <c r="D84" i="45"/>
  <c r="C84" i="45"/>
  <c r="B84" i="45"/>
  <c r="T84" i="45"/>
  <c r="S84" i="45"/>
  <c r="R84" i="45"/>
  <c r="U82" i="45"/>
  <c r="Q82" i="45"/>
  <c r="M82" i="45"/>
  <c r="I82" i="45"/>
  <c r="E82" i="45"/>
  <c r="P83" i="45"/>
  <c r="O83" i="45"/>
  <c r="N83" i="45"/>
  <c r="H83" i="45"/>
  <c r="G83" i="45"/>
  <c r="F83" i="45"/>
  <c r="K83" i="45"/>
  <c r="J83" i="45"/>
  <c r="D83" i="45"/>
  <c r="C83" i="45"/>
  <c r="B83" i="45"/>
  <c r="T83" i="45"/>
  <c r="S83" i="45"/>
  <c r="R83" i="45"/>
  <c r="U81" i="45"/>
  <c r="Q81" i="45"/>
  <c r="M81" i="45"/>
  <c r="I81" i="45"/>
  <c r="E81" i="45"/>
  <c r="P82" i="45"/>
  <c r="O82" i="45"/>
  <c r="N82" i="45"/>
  <c r="H82" i="45"/>
  <c r="G82" i="45"/>
  <c r="F82" i="45"/>
  <c r="L82" i="45"/>
  <c r="K82" i="45"/>
  <c r="J82" i="45"/>
  <c r="D82" i="45"/>
  <c r="C82" i="45"/>
  <c r="B82" i="45"/>
  <c r="T82" i="45"/>
  <c r="S82" i="45"/>
  <c r="R82" i="45"/>
  <c r="U80" i="45"/>
  <c r="Q80" i="45"/>
  <c r="M80" i="45"/>
  <c r="L80" i="45"/>
  <c r="I80" i="45"/>
  <c r="E80" i="45"/>
  <c r="D80" i="45"/>
  <c r="P81" i="45"/>
  <c r="O81" i="45"/>
  <c r="N81" i="45"/>
  <c r="H81" i="45"/>
  <c r="G81" i="45"/>
  <c r="F81" i="45"/>
  <c r="L81" i="45"/>
  <c r="K81" i="45"/>
  <c r="J81" i="45"/>
  <c r="D81" i="45"/>
  <c r="C81" i="45"/>
  <c r="B81" i="45"/>
  <c r="T81" i="45"/>
  <c r="S81" i="45"/>
  <c r="R81" i="45"/>
  <c r="U79" i="45"/>
  <c r="Q79" i="45"/>
  <c r="M79" i="45"/>
  <c r="L79" i="45"/>
  <c r="I79" i="45"/>
  <c r="E79" i="45"/>
  <c r="P80" i="45"/>
  <c r="O80" i="45"/>
  <c r="N80" i="45"/>
  <c r="H80" i="45"/>
  <c r="G80" i="45"/>
  <c r="F80" i="45"/>
  <c r="K80" i="45"/>
  <c r="J80" i="45"/>
  <c r="C80" i="45"/>
  <c r="B80" i="45"/>
  <c r="T80" i="45"/>
  <c r="S80" i="45"/>
  <c r="R80" i="45"/>
  <c r="U78" i="45"/>
  <c r="Q78" i="45"/>
  <c r="M78" i="45"/>
  <c r="I78" i="45"/>
  <c r="E78" i="45"/>
  <c r="P79" i="45"/>
  <c r="O79" i="45"/>
  <c r="N79" i="45"/>
  <c r="H79" i="45"/>
  <c r="G79" i="45"/>
  <c r="F79" i="45"/>
  <c r="K79" i="45"/>
  <c r="J79" i="45"/>
  <c r="D79" i="45"/>
  <c r="C79" i="45"/>
  <c r="B79" i="45"/>
  <c r="T79" i="45"/>
  <c r="S79" i="45"/>
  <c r="R79" i="45"/>
  <c r="U77" i="45"/>
  <c r="Q77" i="45"/>
  <c r="M77" i="45"/>
  <c r="I77" i="45"/>
  <c r="E77" i="45"/>
  <c r="P78" i="45"/>
  <c r="O78" i="45"/>
  <c r="N78" i="45"/>
  <c r="H78" i="45"/>
  <c r="G78" i="45"/>
  <c r="F78" i="45"/>
  <c r="L78" i="45"/>
  <c r="K78" i="45"/>
  <c r="J78" i="45"/>
  <c r="D78" i="45"/>
  <c r="C78" i="45"/>
  <c r="B78" i="45"/>
  <c r="T78" i="45"/>
  <c r="S78" i="45"/>
  <c r="R78" i="45"/>
  <c r="U76" i="45"/>
  <c r="Q76" i="45"/>
  <c r="M76" i="45"/>
  <c r="I76" i="45"/>
  <c r="E76" i="45"/>
  <c r="P77" i="45"/>
  <c r="O77" i="45"/>
  <c r="N77" i="45"/>
  <c r="H77" i="45"/>
  <c r="G77" i="45"/>
  <c r="F77" i="45"/>
  <c r="L77" i="45"/>
  <c r="K77" i="45"/>
  <c r="J77" i="45"/>
  <c r="D77" i="45"/>
  <c r="C77" i="45"/>
  <c r="B77" i="45"/>
  <c r="T77" i="45"/>
  <c r="S77" i="45"/>
  <c r="R77" i="45"/>
  <c r="U75" i="45"/>
  <c r="Q75" i="45"/>
  <c r="M75" i="45"/>
  <c r="I75" i="45"/>
  <c r="E75" i="45"/>
  <c r="P76" i="45"/>
  <c r="O76" i="45"/>
  <c r="N76" i="45"/>
  <c r="H76" i="45"/>
  <c r="G76" i="45"/>
  <c r="F76" i="45"/>
  <c r="L76" i="45"/>
  <c r="K76" i="45"/>
  <c r="J76" i="45"/>
  <c r="D76" i="45"/>
  <c r="C76" i="45"/>
  <c r="B76" i="45"/>
  <c r="T76" i="45"/>
  <c r="S76" i="45"/>
  <c r="R76" i="45"/>
  <c r="U74" i="45"/>
  <c r="Q74" i="45"/>
  <c r="M74" i="45"/>
  <c r="I74" i="45"/>
  <c r="E74" i="45"/>
  <c r="P75" i="45"/>
  <c r="O75" i="45"/>
  <c r="N75" i="45"/>
  <c r="H75" i="45"/>
  <c r="G75" i="45"/>
  <c r="F75" i="45"/>
  <c r="L75" i="45"/>
  <c r="K75" i="45"/>
  <c r="J75" i="45"/>
  <c r="D75" i="45"/>
  <c r="C75" i="45"/>
  <c r="B75" i="45"/>
  <c r="T75" i="45"/>
  <c r="S75" i="45"/>
  <c r="R75" i="45"/>
  <c r="U73" i="45"/>
  <c r="S73" i="45"/>
  <c r="Q73" i="45"/>
  <c r="M73" i="45"/>
  <c r="K73" i="45"/>
  <c r="I73" i="45"/>
  <c r="E73" i="45"/>
  <c r="P74" i="45"/>
  <c r="O74" i="45"/>
  <c r="N74" i="45"/>
  <c r="H74" i="45"/>
  <c r="G74" i="45"/>
  <c r="F74" i="45"/>
  <c r="L74" i="45"/>
  <c r="K74" i="45"/>
  <c r="J74" i="45"/>
  <c r="D74" i="45"/>
  <c r="C74" i="45"/>
  <c r="B74" i="45"/>
  <c r="T74" i="45"/>
  <c r="S74" i="45"/>
  <c r="R74" i="45"/>
  <c r="U72" i="45"/>
  <c r="Q72" i="45"/>
  <c r="M72" i="45"/>
  <c r="I72" i="45"/>
  <c r="E72" i="45"/>
  <c r="P73" i="45"/>
  <c r="O73" i="45"/>
  <c r="N73" i="45"/>
  <c r="H73" i="45"/>
  <c r="G73" i="45"/>
  <c r="F73" i="45"/>
  <c r="L73" i="45"/>
  <c r="J73" i="45"/>
  <c r="D73" i="45"/>
  <c r="C73" i="45"/>
  <c r="B73" i="45"/>
  <c r="T73" i="45"/>
  <c r="R73" i="45"/>
  <c r="U71" i="45"/>
  <c r="Y71" i="45" s="1"/>
  <c r="Q71" i="45"/>
  <c r="O71" i="45"/>
  <c r="M71" i="45"/>
  <c r="I71" i="45"/>
  <c r="E71" i="45"/>
  <c r="P72" i="45"/>
  <c r="O72" i="45"/>
  <c r="N72" i="45"/>
  <c r="H72" i="45"/>
  <c r="G72" i="45"/>
  <c r="F72" i="45"/>
  <c r="L72" i="45"/>
  <c r="K72" i="45"/>
  <c r="J72" i="45"/>
  <c r="D72" i="45"/>
  <c r="C72" i="45"/>
  <c r="B72" i="45"/>
  <c r="T72" i="45"/>
  <c r="S72" i="45"/>
  <c r="R72" i="45"/>
  <c r="P71" i="45"/>
  <c r="N71" i="45"/>
  <c r="H71" i="45"/>
  <c r="G71" i="45"/>
  <c r="F71" i="45"/>
  <c r="L71" i="45"/>
  <c r="K71" i="45"/>
  <c r="J71" i="45"/>
  <c r="D71" i="45"/>
  <c r="C71" i="45"/>
  <c r="B71" i="45"/>
  <c r="T71" i="45"/>
  <c r="X71" i="45" s="1"/>
  <c r="S71" i="45"/>
  <c r="W71" i="45" s="1"/>
  <c r="R71" i="45"/>
  <c r="V71" i="45" s="1"/>
  <c r="B63" i="45"/>
  <c r="B62" i="45"/>
  <c r="B61" i="45"/>
  <c r="B60" i="45"/>
  <c r="B59" i="45"/>
  <c r="B58" i="45"/>
  <c r="B57" i="45"/>
  <c r="B56" i="45"/>
  <c r="AC42" i="45"/>
  <c r="DU40" i="45"/>
  <c r="DM40" i="45"/>
  <c r="DE40" i="45"/>
  <c r="CW40" i="45"/>
  <c r="CO40" i="45"/>
  <c r="BZ40" i="45"/>
  <c r="AE144" i="45" s="1"/>
  <c r="BY40" i="45"/>
  <c r="BX40" i="45"/>
  <c r="BW40" i="45"/>
  <c r="AC144" i="45" s="1"/>
  <c r="BV40" i="45"/>
  <c r="BU40" i="45"/>
  <c r="BT40" i="45"/>
  <c r="BS40" i="45"/>
  <c r="BR40" i="45"/>
  <c r="BQ40" i="45"/>
  <c r="BP40" i="45"/>
  <c r="BO40" i="45"/>
  <c r="AO144" i="45" s="1"/>
  <c r="BN40" i="45"/>
  <c r="BM40" i="45"/>
  <c r="BL40" i="45"/>
  <c r="BK40" i="45"/>
  <c r="BJ40" i="45"/>
  <c r="BI40" i="45"/>
  <c r="BH40" i="45"/>
  <c r="CB40" i="45" s="1"/>
  <c r="CB41" i="45" s="1"/>
  <c r="BG40" i="45"/>
  <c r="AI144" i="45" s="1"/>
  <c r="U40" i="45"/>
  <c r="U45" i="45" s="1"/>
  <c r="U46" i="45" s="1"/>
  <c r="T40" i="45"/>
  <c r="S40" i="45"/>
  <c r="R40" i="45"/>
  <c r="Q40" i="45"/>
  <c r="P40" i="45"/>
  <c r="O40" i="45"/>
  <c r="N40" i="45"/>
  <c r="AP40" i="45" s="1"/>
  <c r="M40" i="45"/>
  <c r="L40" i="45"/>
  <c r="D53" i="45" s="1"/>
  <c r="K40" i="45"/>
  <c r="C53" i="45" s="1"/>
  <c r="D11" i="56" s="1"/>
  <c r="J40" i="45"/>
  <c r="I40" i="45"/>
  <c r="H40" i="45"/>
  <c r="G40" i="45"/>
  <c r="F40" i="45"/>
  <c r="AH40" i="45" s="1"/>
  <c r="E40" i="45"/>
  <c r="D40" i="45"/>
  <c r="D49" i="45" s="1"/>
  <c r="C40" i="45"/>
  <c r="B40" i="45"/>
  <c r="DU39" i="45"/>
  <c r="DM39" i="45"/>
  <c r="DE39" i="45"/>
  <c r="CW39" i="45"/>
  <c r="CO39" i="45"/>
  <c r="BZ39" i="45"/>
  <c r="BY39" i="45"/>
  <c r="BX39" i="45"/>
  <c r="BW39" i="45"/>
  <c r="AC143" i="45" s="1"/>
  <c r="BV39" i="45"/>
  <c r="BU39" i="45"/>
  <c r="BT39" i="45"/>
  <c r="BS39" i="45"/>
  <c r="BR39" i="45"/>
  <c r="BQ39" i="45"/>
  <c r="BP39" i="45"/>
  <c r="BO39" i="45"/>
  <c r="AO143" i="45" s="1"/>
  <c r="BN39" i="45"/>
  <c r="BM39" i="45"/>
  <c r="BL39" i="45"/>
  <c r="BK39" i="45"/>
  <c r="BJ39" i="45"/>
  <c r="BI39" i="45"/>
  <c r="BH39" i="45"/>
  <c r="CB39" i="45" s="1"/>
  <c r="BG39" i="45"/>
  <c r="AI143" i="45" s="1"/>
  <c r="U39" i="45"/>
  <c r="T39" i="45"/>
  <c r="S39" i="45"/>
  <c r="R39" i="45"/>
  <c r="Q39" i="45"/>
  <c r="Q190" i="45" s="1"/>
  <c r="P39" i="45"/>
  <c r="AQ39" i="45" s="1"/>
  <c r="O39" i="45"/>
  <c r="N39" i="45"/>
  <c r="M39" i="45"/>
  <c r="L39" i="45"/>
  <c r="K39" i="45"/>
  <c r="J39" i="45"/>
  <c r="I39" i="45"/>
  <c r="H39" i="45"/>
  <c r="AI39" i="45" s="1"/>
  <c r="G39" i="45"/>
  <c r="F39" i="45"/>
  <c r="E39" i="45"/>
  <c r="AG39" i="45" s="1"/>
  <c r="D39" i="45"/>
  <c r="X39" i="45" s="1"/>
  <c r="C39" i="45"/>
  <c r="B39" i="45"/>
  <c r="DU38" i="45"/>
  <c r="DM38" i="45"/>
  <c r="DE38" i="45"/>
  <c r="CW38" i="45"/>
  <c r="CO38" i="45"/>
  <c r="BZ38" i="45"/>
  <c r="BY38" i="45"/>
  <c r="BX38" i="45"/>
  <c r="BW38" i="45"/>
  <c r="AC142" i="45" s="1"/>
  <c r="BV38" i="45"/>
  <c r="BU38" i="45"/>
  <c r="BT38" i="45"/>
  <c r="BS38" i="45"/>
  <c r="BR38" i="45"/>
  <c r="BQ38" i="45"/>
  <c r="BP38" i="45"/>
  <c r="BO38" i="45"/>
  <c r="AO142" i="45" s="1"/>
  <c r="BN38" i="45"/>
  <c r="BM38" i="45"/>
  <c r="BL38" i="45"/>
  <c r="BK38" i="45"/>
  <c r="BJ38" i="45"/>
  <c r="AK142" i="45" s="1"/>
  <c r="BI38" i="45"/>
  <c r="AJ142" i="45" s="1"/>
  <c r="BH38" i="45"/>
  <c r="CB38" i="45" s="1"/>
  <c r="BG38" i="45"/>
  <c r="AI142" i="45" s="1"/>
  <c r="U38" i="45"/>
  <c r="AV38" i="45" s="1"/>
  <c r="T38" i="45"/>
  <c r="AU38" i="45" s="1"/>
  <c r="S38" i="45"/>
  <c r="R38" i="45"/>
  <c r="Q38" i="45"/>
  <c r="AR38" i="45" s="1"/>
  <c r="P38" i="45"/>
  <c r="AQ38" i="45" s="1"/>
  <c r="O38" i="45"/>
  <c r="N38" i="45"/>
  <c r="M38" i="45"/>
  <c r="L38" i="45"/>
  <c r="K38" i="45"/>
  <c r="J38" i="45"/>
  <c r="I38" i="45"/>
  <c r="AJ38" i="45" s="1"/>
  <c r="H38" i="45"/>
  <c r="G38" i="45"/>
  <c r="F38" i="45"/>
  <c r="E38" i="45"/>
  <c r="Y38" i="45" s="1"/>
  <c r="D38" i="45"/>
  <c r="X38" i="45" s="1"/>
  <c r="C38" i="45"/>
  <c r="W38" i="45" s="1"/>
  <c r="B38" i="45"/>
  <c r="V38" i="45" s="1"/>
  <c r="BG169" i="45" s="1"/>
  <c r="DU37" i="45"/>
  <c r="DM37" i="45"/>
  <c r="DE37" i="45"/>
  <c r="CW37" i="45"/>
  <c r="CO37" i="45"/>
  <c r="BZ37" i="45"/>
  <c r="BY37" i="45"/>
  <c r="BX37" i="45"/>
  <c r="BW37" i="45"/>
  <c r="AC141" i="45" s="1"/>
  <c r="BV37" i="45"/>
  <c r="BU37" i="45"/>
  <c r="BT37" i="45"/>
  <c r="BS37" i="45"/>
  <c r="BR37" i="45"/>
  <c r="BQ37" i="45"/>
  <c r="BP37" i="45"/>
  <c r="BO37" i="45"/>
  <c r="AO141" i="45" s="1"/>
  <c r="BN37" i="45"/>
  <c r="BM37" i="45"/>
  <c r="BL37" i="45"/>
  <c r="BK37" i="45"/>
  <c r="BJ37" i="45"/>
  <c r="BI37" i="45"/>
  <c r="BH37" i="45"/>
  <c r="CB37" i="45" s="1"/>
  <c r="BG37" i="45"/>
  <c r="U37" i="45"/>
  <c r="T37" i="45"/>
  <c r="S37" i="45"/>
  <c r="R37" i="45"/>
  <c r="Q37" i="45"/>
  <c r="AR37" i="45" s="1"/>
  <c r="P37" i="45"/>
  <c r="O37" i="45"/>
  <c r="N37" i="45"/>
  <c r="M37" i="45"/>
  <c r="AO37" i="45" s="1"/>
  <c r="L37" i="45"/>
  <c r="K37" i="45"/>
  <c r="J37" i="45"/>
  <c r="I37" i="45"/>
  <c r="H37" i="45"/>
  <c r="G37" i="45"/>
  <c r="F37" i="45"/>
  <c r="E37" i="45"/>
  <c r="Y37" i="45" s="1"/>
  <c r="D37" i="45"/>
  <c r="X37" i="45" s="1"/>
  <c r="C37" i="45"/>
  <c r="B37" i="45"/>
  <c r="DU36" i="45"/>
  <c r="DM36" i="45"/>
  <c r="DE36" i="45"/>
  <c r="CW36" i="45"/>
  <c r="CO36" i="45"/>
  <c r="BZ36" i="45"/>
  <c r="BY36" i="45"/>
  <c r="BX36" i="45"/>
  <c r="BW36" i="45"/>
  <c r="AC140" i="45" s="1"/>
  <c r="BV36" i="45"/>
  <c r="BU36" i="45"/>
  <c r="BT36" i="45"/>
  <c r="BS36" i="45"/>
  <c r="BR36" i="45"/>
  <c r="BQ36" i="45"/>
  <c r="BP36" i="45"/>
  <c r="BO36" i="45"/>
  <c r="AO140" i="45" s="1"/>
  <c r="BN36" i="45"/>
  <c r="BM36" i="45"/>
  <c r="BL36" i="45"/>
  <c r="BK36" i="45"/>
  <c r="BJ36" i="45"/>
  <c r="BI36" i="45"/>
  <c r="CC36" i="45" s="1"/>
  <c r="BH36" i="45"/>
  <c r="BG36" i="45"/>
  <c r="AI140" i="45" s="1"/>
  <c r="U36" i="45"/>
  <c r="T36" i="45"/>
  <c r="S36" i="45"/>
  <c r="R36" i="45"/>
  <c r="AS36" i="45" s="1"/>
  <c r="Q36" i="45"/>
  <c r="AR36" i="45" s="1"/>
  <c r="P36" i="45"/>
  <c r="O36" i="45"/>
  <c r="N36" i="45"/>
  <c r="AP36" i="45" s="1"/>
  <c r="M36" i="45"/>
  <c r="AO36" i="45" s="1"/>
  <c r="L36" i="45"/>
  <c r="K36" i="45"/>
  <c r="J36" i="45"/>
  <c r="AK36" i="45" s="1"/>
  <c r="AM36" i="45" s="1"/>
  <c r="I36" i="45"/>
  <c r="H36" i="45"/>
  <c r="G36" i="45"/>
  <c r="F36" i="45"/>
  <c r="AH36" i="45" s="1"/>
  <c r="E36" i="45"/>
  <c r="AG36" i="45" s="1"/>
  <c r="D36" i="45"/>
  <c r="C36" i="45"/>
  <c r="B36" i="45"/>
  <c r="AC36" i="45" s="1"/>
  <c r="DU35" i="45"/>
  <c r="DM35" i="45"/>
  <c r="DE35" i="45"/>
  <c r="CW35" i="45"/>
  <c r="CO35" i="45"/>
  <c r="BZ35" i="45"/>
  <c r="BY35" i="45"/>
  <c r="BX35" i="45"/>
  <c r="BW35" i="45"/>
  <c r="AC139" i="45" s="1"/>
  <c r="BV35" i="45"/>
  <c r="BU35" i="45"/>
  <c r="BT35" i="45"/>
  <c r="BS35" i="45"/>
  <c r="BR35" i="45"/>
  <c r="BQ35" i="45"/>
  <c r="BP35" i="45"/>
  <c r="BO35" i="45"/>
  <c r="AO139" i="45" s="1"/>
  <c r="BN35" i="45"/>
  <c r="BM35" i="45"/>
  <c r="BL35" i="45"/>
  <c r="BK35" i="45"/>
  <c r="BJ35" i="45"/>
  <c r="AK139" i="45" s="1"/>
  <c r="BI35" i="45"/>
  <c r="CC35" i="45" s="1"/>
  <c r="BH35" i="45"/>
  <c r="BG35" i="45"/>
  <c r="AI139" i="45" s="1"/>
  <c r="U35" i="45"/>
  <c r="AV35" i="45" s="1"/>
  <c r="T35" i="45"/>
  <c r="S35" i="45"/>
  <c r="R35" i="45"/>
  <c r="AS35" i="45" s="1"/>
  <c r="Q35" i="45"/>
  <c r="P35" i="45"/>
  <c r="O35" i="45"/>
  <c r="N35" i="45"/>
  <c r="AP35" i="45" s="1"/>
  <c r="M35" i="45"/>
  <c r="L35" i="45"/>
  <c r="AN35" i="45" s="1"/>
  <c r="K35" i="45"/>
  <c r="J35" i="45"/>
  <c r="I35" i="45"/>
  <c r="H35" i="45"/>
  <c r="G35" i="45"/>
  <c r="G139" i="45" s="1"/>
  <c r="F35" i="45"/>
  <c r="AH35" i="45" s="1"/>
  <c r="E35" i="45"/>
  <c r="D35" i="45"/>
  <c r="AF35" i="45" s="1"/>
  <c r="C35" i="45"/>
  <c r="B35" i="45"/>
  <c r="AC35" i="45" s="1"/>
  <c r="AE35" i="45" s="1"/>
  <c r="DU34" i="45"/>
  <c r="DM34" i="45"/>
  <c r="DE34" i="45"/>
  <c r="CW34" i="45"/>
  <c r="CO34" i="45"/>
  <c r="BZ34" i="45"/>
  <c r="AE138" i="45" s="1"/>
  <c r="BY34" i="45"/>
  <c r="AD138" i="45" s="1"/>
  <c r="BX34" i="45"/>
  <c r="BW34" i="45"/>
  <c r="AC138" i="45" s="1"/>
  <c r="BV34" i="45"/>
  <c r="BU34" i="45"/>
  <c r="BT34" i="45"/>
  <c r="BS34" i="45"/>
  <c r="BR34" i="45"/>
  <c r="BQ34" i="45"/>
  <c r="AP138" i="45" s="1"/>
  <c r="BP34" i="45"/>
  <c r="BO34" i="45"/>
  <c r="AO138" i="45" s="1"/>
  <c r="BN34" i="45"/>
  <c r="BM34" i="45"/>
  <c r="BL34" i="45"/>
  <c r="BK34" i="45"/>
  <c r="BJ34" i="45"/>
  <c r="CD34" i="45" s="1"/>
  <c r="BI34" i="45"/>
  <c r="CC34" i="45" s="1"/>
  <c r="BH34" i="45"/>
  <c r="CB34" i="45" s="1"/>
  <c r="BG34" i="45"/>
  <c r="U34" i="45"/>
  <c r="T34" i="45"/>
  <c r="S34" i="45"/>
  <c r="R34" i="45"/>
  <c r="Q34" i="45"/>
  <c r="P34" i="45"/>
  <c r="O34" i="45"/>
  <c r="N34" i="45"/>
  <c r="M34" i="45"/>
  <c r="AO34" i="45" s="1"/>
  <c r="L34" i="45"/>
  <c r="K34" i="45"/>
  <c r="J34" i="45"/>
  <c r="J185" i="45" s="1"/>
  <c r="I34" i="45"/>
  <c r="H34" i="45"/>
  <c r="G34" i="45"/>
  <c r="F34" i="45"/>
  <c r="E34" i="45"/>
  <c r="AG34" i="45" s="1"/>
  <c r="D34" i="45"/>
  <c r="C34" i="45"/>
  <c r="B34" i="45"/>
  <c r="DU33" i="45"/>
  <c r="DM33" i="45"/>
  <c r="DE33" i="45"/>
  <c r="CW33" i="45"/>
  <c r="CO33" i="45"/>
  <c r="BZ33" i="45"/>
  <c r="AE137" i="45" s="1"/>
  <c r="BY33" i="45"/>
  <c r="BX33" i="45"/>
  <c r="BW33" i="45"/>
  <c r="AC137" i="45" s="1"/>
  <c r="BV33" i="45"/>
  <c r="BU33" i="45"/>
  <c r="BT33" i="45"/>
  <c r="BS33" i="45"/>
  <c r="BR33" i="45"/>
  <c r="AQ137" i="45" s="1"/>
  <c r="BQ33" i="45"/>
  <c r="AP137" i="45" s="1"/>
  <c r="BP33" i="45"/>
  <c r="BO33" i="45"/>
  <c r="AO137" i="45" s="1"/>
  <c r="BN33" i="45"/>
  <c r="BM33" i="45"/>
  <c r="BL33" i="45"/>
  <c r="BK33" i="45"/>
  <c r="BJ33" i="45"/>
  <c r="AK137" i="45" s="1"/>
  <c r="BI33" i="45"/>
  <c r="AJ137" i="45" s="1"/>
  <c r="BH33" i="45"/>
  <c r="BG33" i="45"/>
  <c r="AI137" i="45" s="1"/>
  <c r="U33" i="45"/>
  <c r="T33" i="45"/>
  <c r="S33" i="45"/>
  <c r="R33" i="45"/>
  <c r="Q33" i="45"/>
  <c r="P33" i="45"/>
  <c r="O33" i="45"/>
  <c r="N33" i="45"/>
  <c r="AP33" i="45" s="1"/>
  <c r="M33" i="45"/>
  <c r="L33" i="45"/>
  <c r="K33" i="45"/>
  <c r="J33" i="45"/>
  <c r="I33" i="45"/>
  <c r="H33" i="45"/>
  <c r="G33" i="45"/>
  <c r="F33" i="45"/>
  <c r="AH33" i="45" s="1"/>
  <c r="E33" i="45"/>
  <c r="D33" i="45"/>
  <c r="C33" i="45"/>
  <c r="W33" i="45" s="1"/>
  <c r="B33" i="45"/>
  <c r="V33" i="45" s="1"/>
  <c r="DU32" i="45"/>
  <c r="DM32" i="45"/>
  <c r="DE32" i="45"/>
  <c r="CW32" i="45"/>
  <c r="CO32" i="45"/>
  <c r="BZ32" i="45"/>
  <c r="AE136" i="45" s="1"/>
  <c r="BY32" i="45"/>
  <c r="AD136" i="45" s="1"/>
  <c r="BX32" i="45"/>
  <c r="BW32" i="45"/>
  <c r="AC136" i="45" s="1"/>
  <c r="BV32" i="45"/>
  <c r="BU32" i="45"/>
  <c r="BT32" i="45"/>
  <c r="BS32" i="45"/>
  <c r="BR32" i="45"/>
  <c r="BQ32" i="45"/>
  <c r="BP32" i="45"/>
  <c r="BO32" i="45"/>
  <c r="AO136" i="45" s="1"/>
  <c r="BN32" i="45"/>
  <c r="BM32" i="45"/>
  <c r="BL32" i="45"/>
  <c r="BK32" i="45"/>
  <c r="BJ32" i="45"/>
  <c r="CD32" i="45" s="1"/>
  <c r="BI32" i="45"/>
  <c r="BH32" i="45"/>
  <c r="CB32" i="45" s="1"/>
  <c r="BG32" i="45"/>
  <c r="U32" i="45"/>
  <c r="T32" i="45"/>
  <c r="S32" i="45"/>
  <c r="R32" i="45"/>
  <c r="Q32" i="45"/>
  <c r="P32" i="45"/>
  <c r="AQ32" i="45" s="1"/>
  <c r="O32" i="45"/>
  <c r="N32" i="45"/>
  <c r="M32" i="45"/>
  <c r="L32" i="45"/>
  <c r="AN32" i="45" s="1"/>
  <c r="K32" i="45"/>
  <c r="J32" i="45"/>
  <c r="I32" i="45"/>
  <c r="H32" i="45"/>
  <c r="AI32" i="45" s="1"/>
  <c r="G32" i="45"/>
  <c r="F32" i="45"/>
  <c r="E32" i="45"/>
  <c r="AG32" i="45" s="1"/>
  <c r="D32" i="45"/>
  <c r="C32" i="45"/>
  <c r="W32" i="45" s="1"/>
  <c r="B32" i="45"/>
  <c r="V32" i="45" s="1"/>
  <c r="DU31" i="45"/>
  <c r="DM31" i="45"/>
  <c r="DE31" i="45"/>
  <c r="CW31" i="45"/>
  <c r="CO31" i="45"/>
  <c r="BZ31" i="45"/>
  <c r="BY31" i="45"/>
  <c r="BX31" i="45"/>
  <c r="BW31" i="45"/>
  <c r="AC135" i="45" s="1"/>
  <c r="BV31" i="45"/>
  <c r="BU31" i="45"/>
  <c r="BT31" i="45"/>
  <c r="BS31" i="45"/>
  <c r="BR31" i="45"/>
  <c r="BQ31" i="45"/>
  <c r="AP135" i="45" s="1"/>
  <c r="BP31" i="45"/>
  <c r="BO31" i="45"/>
  <c r="AO135" i="45" s="1"/>
  <c r="BN31" i="45"/>
  <c r="BM31" i="45"/>
  <c r="BL31" i="45"/>
  <c r="BK31" i="45"/>
  <c r="BJ31" i="45"/>
  <c r="BI31" i="45"/>
  <c r="BH31" i="45"/>
  <c r="CB31" i="45" s="1"/>
  <c r="BG31" i="45"/>
  <c r="U31" i="45"/>
  <c r="T31" i="45"/>
  <c r="S31" i="45"/>
  <c r="R31" i="45"/>
  <c r="Q31" i="45"/>
  <c r="AR31" i="45" s="1"/>
  <c r="P31" i="45"/>
  <c r="O31" i="45"/>
  <c r="N31" i="45"/>
  <c r="AP31" i="45" s="1"/>
  <c r="M31" i="45"/>
  <c r="AO31" i="45" s="1"/>
  <c r="L31" i="45"/>
  <c r="K31" i="45"/>
  <c r="J31" i="45"/>
  <c r="I31" i="45"/>
  <c r="AJ31" i="45" s="1"/>
  <c r="H31" i="45"/>
  <c r="G31" i="45"/>
  <c r="F31" i="45"/>
  <c r="AH31" i="45" s="1"/>
  <c r="E31" i="45"/>
  <c r="AG31" i="45" s="1"/>
  <c r="D31" i="45"/>
  <c r="C31" i="45"/>
  <c r="W31" i="45" s="1"/>
  <c r="B31" i="45"/>
  <c r="V31" i="45" s="1"/>
  <c r="DU30" i="45"/>
  <c r="DM30" i="45"/>
  <c r="DE30" i="45"/>
  <c r="CW30" i="45"/>
  <c r="CO30" i="45"/>
  <c r="BZ30" i="45"/>
  <c r="BY30" i="45"/>
  <c r="BX30" i="45"/>
  <c r="BW30" i="45"/>
  <c r="AC134" i="45" s="1"/>
  <c r="BV30" i="45"/>
  <c r="BU30" i="45"/>
  <c r="BT30" i="45"/>
  <c r="BS30" i="45"/>
  <c r="BR30" i="45"/>
  <c r="AQ134" i="45" s="1"/>
  <c r="BQ30" i="45"/>
  <c r="BP30" i="45"/>
  <c r="BO30" i="45"/>
  <c r="AO134" i="45" s="1"/>
  <c r="BN30" i="45"/>
  <c r="BM30" i="45"/>
  <c r="BL30" i="45"/>
  <c r="BK30" i="45"/>
  <c r="BJ30" i="45"/>
  <c r="AK134" i="45" s="1"/>
  <c r="BI30" i="45"/>
  <c r="BH30" i="45"/>
  <c r="CB30" i="45" s="1"/>
  <c r="BG30" i="45"/>
  <c r="AI134" i="45" s="1"/>
  <c r="U30" i="45"/>
  <c r="T30" i="45"/>
  <c r="S30" i="45"/>
  <c r="R30" i="45"/>
  <c r="AS30" i="45" s="1"/>
  <c r="Q30" i="45"/>
  <c r="Q181" i="45" s="1"/>
  <c r="P30" i="45"/>
  <c r="AQ30" i="45" s="1"/>
  <c r="O30" i="45"/>
  <c r="N30" i="45"/>
  <c r="AP30" i="45" s="1"/>
  <c r="M30" i="45"/>
  <c r="L30" i="45"/>
  <c r="K30" i="45"/>
  <c r="J30" i="45"/>
  <c r="AK30" i="45" s="1"/>
  <c r="I30" i="45"/>
  <c r="H30" i="45"/>
  <c r="AI30" i="45" s="1"/>
  <c r="G30" i="45"/>
  <c r="F30" i="45"/>
  <c r="AH30" i="45" s="1"/>
  <c r="E30" i="45"/>
  <c r="AG30" i="45" s="1"/>
  <c r="D30" i="45"/>
  <c r="X30" i="45" s="1"/>
  <c r="C30" i="45"/>
  <c r="W30" i="45" s="1"/>
  <c r="B30" i="45"/>
  <c r="AC30" i="45" s="1"/>
  <c r="DU29" i="45"/>
  <c r="DM29" i="45"/>
  <c r="DE29" i="45"/>
  <c r="CW29" i="45"/>
  <c r="CO29" i="45"/>
  <c r="BZ29" i="45"/>
  <c r="AE133" i="45" s="1"/>
  <c r="BY29" i="45"/>
  <c r="BX29" i="45"/>
  <c r="BW29" i="45"/>
  <c r="AC133" i="45" s="1"/>
  <c r="BV29" i="45"/>
  <c r="BU29" i="45"/>
  <c r="BT29" i="45"/>
  <c r="BS29" i="45"/>
  <c r="BR29" i="45"/>
  <c r="BQ29" i="45"/>
  <c r="BP29" i="45"/>
  <c r="BO29" i="45"/>
  <c r="AO133" i="45" s="1"/>
  <c r="BN29" i="45"/>
  <c r="BM29" i="45"/>
  <c r="BL29" i="45"/>
  <c r="BK29" i="45"/>
  <c r="BJ29" i="45"/>
  <c r="BI29" i="45"/>
  <c r="BH29" i="45"/>
  <c r="CB29" i="45" s="1"/>
  <c r="BG29" i="45"/>
  <c r="AI133" i="45" s="1"/>
  <c r="U29" i="45"/>
  <c r="T29" i="45"/>
  <c r="S29" i="45"/>
  <c r="R29" i="45"/>
  <c r="Q29" i="45"/>
  <c r="AR29" i="45" s="1"/>
  <c r="P29" i="45"/>
  <c r="AQ29" i="45" s="1"/>
  <c r="O29" i="45"/>
  <c r="N29" i="45"/>
  <c r="M29" i="45"/>
  <c r="L29" i="45"/>
  <c r="AN29" i="45" s="1"/>
  <c r="K29" i="45"/>
  <c r="J29" i="45"/>
  <c r="I29" i="45"/>
  <c r="AJ29" i="45" s="1"/>
  <c r="H29" i="45"/>
  <c r="G29" i="45"/>
  <c r="F29" i="45"/>
  <c r="E29" i="45"/>
  <c r="Y29" i="45" s="1"/>
  <c r="D29" i="45"/>
  <c r="AF29" i="45" s="1"/>
  <c r="C29" i="45"/>
  <c r="B29" i="45"/>
  <c r="DU28" i="45"/>
  <c r="DM28" i="45"/>
  <c r="DE28" i="45"/>
  <c r="CW28" i="45"/>
  <c r="CO28" i="45"/>
  <c r="BZ28" i="45"/>
  <c r="BY28" i="45"/>
  <c r="AD132" i="45" s="1"/>
  <c r="BX28" i="45"/>
  <c r="BW28" i="45"/>
  <c r="AC132" i="45" s="1"/>
  <c r="BV28" i="45"/>
  <c r="BU28" i="45"/>
  <c r="BT28" i="45"/>
  <c r="BS28" i="45"/>
  <c r="BR28" i="45"/>
  <c r="BQ28" i="45"/>
  <c r="AP132" i="45" s="1"/>
  <c r="BP28" i="45"/>
  <c r="BO28" i="45"/>
  <c r="AO132" i="45" s="1"/>
  <c r="BN28" i="45"/>
  <c r="BM28" i="45"/>
  <c r="BL28" i="45"/>
  <c r="BK28" i="45"/>
  <c r="BJ28" i="45"/>
  <c r="BI28" i="45"/>
  <c r="CC28" i="45" s="1"/>
  <c r="BH28" i="45"/>
  <c r="BG28" i="45"/>
  <c r="AI132" i="45" s="1"/>
  <c r="U28" i="45"/>
  <c r="T28" i="45"/>
  <c r="AU28" i="45" s="1"/>
  <c r="S28" i="45"/>
  <c r="R28" i="45"/>
  <c r="Q28" i="45"/>
  <c r="P28" i="45"/>
  <c r="O28" i="45"/>
  <c r="N28" i="45"/>
  <c r="M28" i="45"/>
  <c r="AO28" i="45" s="1"/>
  <c r="L28" i="45"/>
  <c r="K28" i="45"/>
  <c r="J28" i="45"/>
  <c r="AK28" i="45" s="1"/>
  <c r="I28" i="45"/>
  <c r="AJ28" i="45" s="1"/>
  <c r="H28" i="45"/>
  <c r="G28" i="45"/>
  <c r="F28" i="45"/>
  <c r="E28" i="45"/>
  <c r="AG28" i="45" s="1"/>
  <c r="D28" i="45"/>
  <c r="D132" i="45" s="1"/>
  <c r="C28" i="45"/>
  <c r="B28" i="45"/>
  <c r="DU27" i="45"/>
  <c r="DM27" i="45"/>
  <c r="DE27" i="45"/>
  <c r="CW27" i="45"/>
  <c r="CO27" i="45"/>
  <c r="BZ27" i="45"/>
  <c r="AE131" i="45" s="1"/>
  <c r="BY27" i="45"/>
  <c r="BX27" i="45"/>
  <c r="BW27" i="45"/>
  <c r="AC131" i="45" s="1"/>
  <c r="BV27" i="45"/>
  <c r="BU27" i="45"/>
  <c r="BT27" i="45"/>
  <c r="BS27" i="45"/>
  <c r="BR27" i="45"/>
  <c r="BQ27" i="45"/>
  <c r="BP27" i="45"/>
  <c r="BO27" i="45"/>
  <c r="AO131" i="45" s="1"/>
  <c r="BN27" i="45"/>
  <c r="BM27" i="45"/>
  <c r="BL27" i="45"/>
  <c r="BK27" i="45"/>
  <c r="BJ27" i="45"/>
  <c r="CD27" i="45" s="1"/>
  <c r="BI27" i="45"/>
  <c r="BH27" i="45"/>
  <c r="BG27" i="45"/>
  <c r="AI131" i="45" s="1"/>
  <c r="U27" i="45"/>
  <c r="AV27" i="45" s="1"/>
  <c r="T27" i="45"/>
  <c r="AU27" i="45" s="1"/>
  <c r="S27" i="45"/>
  <c r="R27" i="45"/>
  <c r="AS27" i="45" s="1"/>
  <c r="AS59" i="45" s="1"/>
  <c r="AS60" i="45" s="1"/>
  <c r="AS61" i="45" s="1"/>
  <c r="Q27" i="45"/>
  <c r="P27" i="45"/>
  <c r="O27" i="45"/>
  <c r="N27" i="45"/>
  <c r="AP27" i="45" s="1"/>
  <c r="M27" i="45"/>
  <c r="L27" i="45"/>
  <c r="K27" i="45"/>
  <c r="J27" i="45"/>
  <c r="I27" i="45"/>
  <c r="H27" i="45"/>
  <c r="G27" i="45"/>
  <c r="F27" i="45"/>
  <c r="AH27" i="45" s="1"/>
  <c r="E27" i="45"/>
  <c r="D27" i="45"/>
  <c r="AF27" i="45" s="1"/>
  <c r="C27" i="45"/>
  <c r="B27" i="45"/>
  <c r="DU26" i="45"/>
  <c r="DM26" i="45"/>
  <c r="DE26" i="45"/>
  <c r="CW26" i="45"/>
  <c r="CO26" i="45"/>
  <c r="BZ26" i="45"/>
  <c r="BY26" i="45"/>
  <c r="BX26" i="45"/>
  <c r="BW26" i="45"/>
  <c r="AC130" i="45" s="1"/>
  <c r="BV26" i="45"/>
  <c r="BU26" i="45"/>
  <c r="BT26" i="45"/>
  <c r="BS26" i="45"/>
  <c r="BR26" i="45"/>
  <c r="AQ130" i="45" s="1"/>
  <c r="BQ26" i="45"/>
  <c r="BP26" i="45"/>
  <c r="BO26" i="45"/>
  <c r="AO130" i="45" s="1"/>
  <c r="BN26" i="45"/>
  <c r="BM26" i="45"/>
  <c r="BL26" i="45"/>
  <c r="BK26" i="45"/>
  <c r="BJ26" i="45"/>
  <c r="CD26" i="45" s="1"/>
  <c r="BI26" i="45"/>
  <c r="BH26" i="45"/>
  <c r="CB26" i="45" s="1"/>
  <c r="BG26" i="45"/>
  <c r="AI130" i="45" s="1"/>
  <c r="U26" i="45"/>
  <c r="T26" i="45"/>
  <c r="AU26" i="45" s="1"/>
  <c r="S26" i="45"/>
  <c r="R26" i="45"/>
  <c r="AS26" i="45" s="1"/>
  <c r="Q26" i="45"/>
  <c r="AR26" i="45" s="1"/>
  <c r="P26" i="45"/>
  <c r="AQ26" i="45" s="1"/>
  <c r="O26" i="45"/>
  <c r="N26" i="45"/>
  <c r="M26" i="45"/>
  <c r="L26" i="45"/>
  <c r="AN26" i="45" s="1"/>
  <c r="K26" i="45"/>
  <c r="J26" i="45"/>
  <c r="AK26" i="45" s="1"/>
  <c r="I26" i="45"/>
  <c r="AJ26" i="45" s="1"/>
  <c r="H26" i="45"/>
  <c r="AI26" i="45" s="1"/>
  <c r="G26" i="45"/>
  <c r="F26" i="45"/>
  <c r="E26" i="45"/>
  <c r="Y26" i="45" s="1"/>
  <c r="D26" i="45"/>
  <c r="C26" i="45"/>
  <c r="B26" i="45"/>
  <c r="AC26" i="45" s="1"/>
  <c r="DU25" i="45"/>
  <c r="DM25" i="45"/>
  <c r="DE25" i="45"/>
  <c r="CW25" i="45"/>
  <c r="CO25" i="45"/>
  <c r="BZ25" i="45"/>
  <c r="BY25" i="45"/>
  <c r="BX25" i="45"/>
  <c r="BW25" i="45"/>
  <c r="AC129" i="45" s="1"/>
  <c r="BV25" i="45"/>
  <c r="BU25" i="45"/>
  <c r="BT25" i="45"/>
  <c r="BS25" i="45"/>
  <c r="BR25" i="45"/>
  <c r="BQ25" i="45"/>
  <c r="BP25" i="45"/>
  <c r="BO25" i="45"/>
  <c r="AO129" i="45" s="1"/>
  <c r="BN25" i="45"/>
  <c r="BM25" i="45"/>
  <c r="BL25" i="45"/>
  <c r="BK25" i="45"/>
  <c r="BJ25" i="45"/>
  <c r="BI25" i="45"/>
  <c r="CC25" i="45" s="1"/>
  <c r="BH25" i="45"/>
  <c r="CB25" i="45" s="1"/>
  <c r="BG25" i="45"/>
  <c r="AI129" i="45" s="1"/>
  <c r="U25" i="45"/>
  <c r="T25" i="45"/>
  <c r="S25" i="45"/>
  <c r="S176" i="45" s="1"/>
  <c r="R25" i="45"/>
  <c r="AS25" i="45" s="1"/>
  <c r="AS50" i="45" s="1"/>
  <c r="AS51" i="45" s="1"/>
  <c r="Q25" i="45"/>
  <c r="AR25" i="45" s="1"/>
  <c r="P25" i="45"/>
  <c r="O25" i="45"/>
  <c r="N25" i="45"/>
  <c r="AP25" i="45" s="1"/>
  <c r="M25" i="45"/>
  <c r="AO25" i="45" s="1"/>
  <c r="L25" i="45"/>
  <c r="AN25" i="45" s="1"/>
  <c r="K25" i="45"/>
  <c r="J25" i="45"/>
  <c r="AK25" i="45" s="1"/>
  <c r="AK50" i="45" s="1"/>
  <c r="AK51" i="45" s="1"/>
  <c r="I25" i="45"/>
  <c r="AJ25" i="45" s="1"/>
  <c r="H25" i="45"/>
  <c r="G25" i="45"/>
  <c r="F25" i="45"/>
  <c r="E25" i="45"/>
  <c r="Y25" i="45" s="1"/>
  <c r="D25" i="45"/>
  <c r="AF25" i="45" s="1"/>
  <c r="C25" i="45"/>
  <c r="B25" i="45"/>
  <c r="AC25" i="45" s="1"/>
  <c r="DU24" i="45"/>
  <c r="DM24" i="45"/>
  <c r="DE24" i="45"/>
  <c r="CW24" i="45"/>
  <c r="CO24" i="45"/>
  <c r="BZ24" i="45"/>
  <c r="BY24" i="45"/>
  <c r="AD128" i="45" s="1"/>
  <c r="BX24" i="45"/>
  <c r="BW24" i="45"/>
  <c r="AC128" i="45" s="1"/>
  <c r="BV24" i="45"/>
  <c r="BU24" i="45"/>
  <c r="BT24" i="45"/>
  <c r="BS24" i="45"/>
  <c r="BR24" i="45"/>
  <c r="BQ24" i="45"/>
  <c r="BP24" i="45"/>
  <c r="BO24" i="45"/>
  <c r="AO128" i="45" s="1"/>
  <c r="BN24" i="45"/>
  <c r="BM24" i="45"/>
  <c r="BL24" i="45"/>
  <c r="BK24" i="45"/>
  <c r="BJ24" i="45"/>
  <c r="CD24" i="45" s="1"/>
  <c r="BI24" i="45"/>
  <c r="CC24" i="45" s="1"/>
  <c r="BH24" i="45"/>
  <c r="CB24" i="45" s="1"/>
  <c r="BG24" i="45"/>
  <c r="AI128" i="45" s="1"/>
  <c r="U24" i="45"/>
  <c r="AV24" i="45" s="1"/>
  <c r="T24" i="45"/>
  <c r="AU24" i="45" s="1"/>
  <c r="S24" i="45"/>
  <c r="R24" i="45"/>
  <c r="Q24" i="45"/>
  <c r="P24" i="45"/>
  <c r="O24" i="45"/>
  <c r="N24" i="45"/>
  <c r="AP24" i="45" s="1"/>
  <c r="M24" i="45"/>
  <c r="M175" i="45" s="1"/>
  <c r="L24" i="45"/>
  <c r="K24" i="45"/>
  <c r="J24" i="45"/>
  <c r="I24" i="45"/>
  <c r="H24" i="45"/>
  <c r="G24" i="45"/>
  <c r="F24" i="45"/>
  <c r="AH24" i="45" s="1"/>
  <c r="E24" i="45"/>
  <c r="AG24" i="45" s="1"/>
  <c r="D24" i="45"/>
  <c r="AF24" i="45" s="1"/>
  <c r="C24" i="45"/>
  <c r="W24" i="45" s="1"/>
  <c r="B24" i="45"/>
  <c r="V24" i="45" s="1"/>
  <c r="DU23" i="45"/>
  <c r="DM23" i="45"/>
  <c r="DE23" i="45"/>
  <c r="CW23" i="45"/>
  <c r="CO23" i="45"/>
  <c r="BZ23" i="45"/>
  <c r="AE127" i="45" s="1"/>
  <c r="BY23" i="45"/>
  <c r="BX23" i="45"/>
  <c r="BW23" i="45"/>
  <c r="AC127" i="45" s="1"/>
  <c r="BV23" i="45"/>
  <c r="BU23" i="45"/>
  <c r="BT23" i="45"/>
  <c r="BS23" i="45"/>
  <c r="BR23" i="45"/>
  <c r="BQ23" i="45"/>
  <c r="BP23" i="45"/>
  <c r="BO23" i="45"/>
  <c r="AO127" i="45" s="1"/>
  <c r="BN23" i="45"/>
  <c r="BM23" i="45"/>
  <c r="BL23" i="45"/>
  <c r="BK23" i="45"/>
  <c r="BJ23" i="45"/>
  <c r="BI23" i="45"/>
  <c r="CC23" i="45" s="1"/>
  <c r="BH23" i="45"/>
  <c r="CB23" i="45" s="1"/>
  <c r="BG23" i="45"/>
  <c r="AI127" i="45" s="1"/>
  <c r="U23" i="45"/>
  <c r="T23" i="45"/>
  <c r="S23" i="45"/>
  <c r="R23" i="45"/>
  <c r="Q23" i="45"/>
  <c r="P23" i="45"/>
  <c r="O23" i="45"/>
  <c r="N23" i="45"/>
  <c r="M23" i="45"/>
  <c r="AO23" i="45" s="1"/>
  <c r="L23" i="45"/>
  <c r="K23" i="45"/>
  <c r="J23" i="45"/>
  <c r="I23" i="45"/>
  <c r="H23" i="45"/>
  <c r="G23" i="45"/>
  <c r="F23" i="45"/>
  <c r="AH23" i="45" s="1"/>
  <c r="E23" i="45"/>
  <c r="AG23" i="45" s="1"/>
  <c r="D23" i="45"/>
  <c r="X23" i="45" s="1"/>
  <c r="C23" i="45"/>
  <c r="B23" i="45"/>
  <c r="V23" i="45" s="1"/>
  <c r="DU22" i="45"/>
  <c r="DM22" i="45"/>
  <c r="DE22" i="45"/>
  <c r="CW22" i="45"/>
  <c r="CO22" i="45"/>
  <c r="BZ22" i="45"/>
  <c r="BY22" i="45"/>
  <c r="BX22" i="45"/>
  <c r="BW22" i="45"/>
  <c r="AC126" i="45" s="1"/>
  <c r="BV22" i="45"/>
  <c r="BU22" i="45"/>
  <c r="BT22" i="45"/>
  <c r="BS22" i="45"/>
  <c r="BR22" i="45"/>
  <c r="BQ22" i="45"/>
  <c r="BP22" i="45"/>
  <c r="BO22" i="45"/>
  <c r="AO126" i="45" s="1"/>
  <c r="BN22" i="45"/>
  <c r="BM22" i="45"/>
  <c r="BL22" i="45"/>
  <c r="BK22" i="45"/>
  <c r="BJ22" i="45"/>
  <c r="AK126" i="45" s="1"/>
  <c r="BI22" i="45"/>
  <c r="BH22" i="45"/>
  <c r="CB22" i="45" s="1"/>
  <c r="BG22" i="45"/>
  <c r="AI126" i="45" s="1"/>
  <c r="U22" i="45"/>
  <c r="T22" i="45"/>
  <c r="S22" i="45"/>
  <c r="R22" i="45"/>
  <c r="Q22" i="45"/>
  <c r="AR22" i="45" s="1"/>
  <c r="P22" i="45"/>
  <c r="O22" i="45"/>
  <c r="N22" i="45"/>
  <c r="M22" i="45"/>
  <c r="AO22" i="45" s="1"/>
  <c r="L22" i="45"/>
  <c r="AN22" i="45" s="1"/>
  <c r="K22" i="45"/>
  <c r="J22" i="45"/>
  <c r="I22" i="45"/>
  <c r="H22" i="45"/>
  <c r="AI22" i="45" s="1"/>
  <c r="G22" i="45"/>
  <c r="F22" i="45"/>
  <c r="E22" i="45"/>
  <c r="Y22" i="45" s="1"/>
  <c r="D22" i="45"/>
  <c r="AF22" i="45" s="1"/>
  <c r="C22" i="45"/>
  <c r="B22" i="45"/>
  <c r="V22" i="45" s="1"/>
  <c r="DU21" i="45"/>
  <c r="DM21" i="45"/>
  <c r="DE21" i="45"/>
  <c r="CW21" i="45"/>
  <c r="CO21" i="45"/>
  <c r="BZ21" i="45"/>
  <c r="BY21" i="45"/>
  <c r="BX21" i="45"/>
  <c r="BW21" i="45"/>
  <c r="AC125" i="45" s="1"/>
  <c r="BV21" i="45"/>
  <c r="BU21" i="45"/>
  <c r="BT21" i="45"/>
  <c r="BS21" i="45"/>
  <c r="BR21" i="45"/>
  <c r="BQ21" i="45"/>
  <c r="BP21" i="45"/>
  <c r="BO21" i="45"/>
  <c r="AO125" i="45" s="1"/>
  <c r="BN21" i="45"/>
  <c r="BM21" i="45"/>
  <c r="BL21" i="45"/>
  <c r="BK21" i="45"/>
  <c r="BJ21" i="45"/>
  <c r="CD21" i="45" s="1"/>
  <c r="BI21" i="45"/>
  <c r="CC21" i="45" s="1"/>
  <c r="BH21" i="45"/>
  <c r="CB21" i="45" s="1"/>
  <c r="BG21" i="45"/>
  <c r="AI125" i="45" s="1"/>
  <c r="U21" i="45"/>
  <c r="T21" i="45"/>
  <c r="S21" i="45"/>
  <c r="R21" i="45"/>
  <c r="AS21" i="45" s="1"/>
  <c r="Q21" i="45"/>
  <c r="P21" i="45"/>
  <c r="O21" i="45"/>
  <c r="N21" i="45"/>
  <c r="AP21" i="45" s="1"/>
  <c r="M21" i="45"/>
  <c r="L21" i="45"/>
  <c r="AN21" i="45" s="1"/>
  <c r="K21" i="45"/>
  <c r="J21" i="45"/>
  <c r="AK21" i="45" s="1"/>
  <c r="I21" i="45"/>
  <c r="H21" i="45"/>
  <c r="G21" i="45"/>
  <c r="F21" i="45"/>
  <c r="F125" i="45" s="1"/>
  <c r="E21" i="45"/>
  <c r="D21" i="45"/>
  <c r="C21" i="45"/>
  <c r="W21" i="45" s="1"/>
  <c r="B21" i="45"/>
  <c r="V21" i="45" s="1"/>
  <c r="DU20" i="45"/>
  <c r="DM20" i="45"/>
  <c r="DE20" i="45"/>
  <c r="CW20" i="45"/>
  <c r="CO20" i="45"/>
  <c r="BZ20" i="45"/>
  <c r="BY20" i="45"/>
  <c r="BX20" i="45"/>
  <c r="BW20" i="45"/>
  <c r="AC124" i="45" s="1"/>
  <c r="BV20" i="45"/>
  <c r="BU20" i="45"/>
  <c r="BT20" i="45"/>
  <c r="BS20" i="45"/>
  <c r="BR20" i="45"/>
  <c r="BQ20" i="45"/>
  <c r="BP20" i="45"/>
  <c r="BO20" i="45"/>
  <c r="AO124" i="45" s="1"/>
  <c r="BN20" i="45"/>
  <c r="BM20" i="45"/>
  <c r="BL20" i="45"/>
  <c r="BK20" i="45"/>
  <c r="BJ20" i="45"/>
  <c r="CD20" i="45" s="1"/>
  <c r="BI20" i="45"/>
  <c r="CC20" i="45" s="1"/>
  <c r="BH20" i="45"/>
  <c r="CB20" i="45" s="1"/>
  <c r="BG20" i="45"/>
  <c r="AI124" i="45" s="1"/>
  <c r="U20" i="45"/>
  <c r="AV20" i="45" s="1"/>
  <c r="T20" i="45"/>
  <c r="S20" i="45"/>
  <c r="R20" i="45"/>
  <c r="Q20" i="45"/>
  <c r="P20" i="45"/>
  <c r="O20" i="45"/>
  <c r="N20" i="45"/>
  <c r="AP20" i="45" s="1"/>
  <c r="M20" i="45"/>
  <c r="AO20" i="45" s="1"/>
  <c r="L20" i="45"/>
  <c r="AN20" i="45" s="1"/>
  <c r="K20" i="45"/>
  <c r="J20" i="45"/>
  <c r="I20" i="45"/>
  <c r="H20" i="45"/>
  <c r="G20" i="45"/>
  <c r="F20" i="45"/>
  <c r="AH20" i="45" s="1"/>
  <c r="E20" i="45"/>
  <c r="AG20" i="45" s="1"/>
  <c r="D20" i="45"/>
  <c r="X20" i="45" s="1"/>
  <c r="C20" i="45"/>
  <c r="B20" i="45"/>
  <c r="V20" i="45" s="1"/>
  <c r="DU19" i="45"/>
  <c r="DM19" i="45"/>
  <c r="DE19" i="45"/>
  <c r="CW19" i="45"/>
  <c r="CO19" i="45"/>
  <c r="BZ19" i="45"/>
  <c r="BY19" i="45"/>
  <c r="BX19" i="45"/>
  <c r="BW19" i="45"/>
  <c r="AC123" i="45" s="1"/>
  <c r="BV19" i="45"/>
  <c r="BU19" i="45"/>
  <c r="BT19" i="45"/>
  <c r="BS19" i="45"/>
  <c r="BR19" i="45"/>
  <c r="BQ19" i="45"/>
  <c r="BP19" i="45"/>
  <c r="BO19" i="45"/>
  <c r="AO123" i="45" s="1"/>
  <c r="BN19" i="45"/>
  <c r="BM19" i="45"/>
  <c r="BL19" i="45"/>
  <c r="BK19" i="45"/>
  <c r="BJ19" i="45"/>
  <c r="BI19" i="45"/>
  <c r="CC19" i="45" s="1"/>
  <c r="BH19" i="45"/>
  <c r="BG19" i="45"/>
  <c r="AI123" i="45" s="1"/>
  <c r="U19" i="45"/>
  <c r="T19" i="45"/>
  <c r="S19" i="45"/>
  <c r="R19" i="45"/>
  <c r="Q19" i="45"/>
  <c r="P19" i="45"/>
  <c r="O19" i="45"/>
  <c r="N19" i="45"/>
  <c r="M19" i="45"/>
  <c r="AO19" i="45" s="1"/>
  <c r="L19" i="45"/>
  <c r="L123" i="45" s="1"/>
  <c r="K19" i="45"/>
  <c r="J19" i="45"/>
  <c r="I19" i="45"/>
  <c r="H19" i="45"/>
  <c r="G19" i="45"/>
  <c r="F19" i="45"/>
  <c r="AH19" i="45" s="1"/>
  <c r="E19" i="45"/>
  <c r="AG19" i="45" s="1"/>
  <c r="D19" i="45"/>
  <c r="X19" i="45" s="1"/>
  <c r="C19" i="45"/>
  <c r="W19" i="45" s="1"/>
  <c r="B19" i="45"/>
  <c r="V19" i="45" s="1"/>
  <c r="BZ18" i="45"/>
  <c r="AE122" i="45" s="1"/>
  <c r="BY18" i="45"/>
  <c r="AD122" i="45" s="1"/>
  <c r="BX18" i="45"/>
  <c r="CB18" i="45" s="1"/>
  <c r="BW18" i="45"/>
  <c r="AC122" i="45" s="1"/>
  <c r="BT18" i="45"/>
  <c r="BS18" i="45"/>
  <c r="BR18" i="45"/>
  <c r="AQ122" i="45" s="1"/>
  <c r="BQ18" i="45"/>
  <c r="AP122" i="45" s="1"/>
  <c r="BP18" i="45"/>
  <c r="BO18" i="45"/>
  <c r="AO122" i="45" s="1"/>
  <c r="BL18" i="45"/>
  <c r="BJ18" i="45"/>
  <c r="AK122" i="45" s="1"/>
  <c r="BI18" i="45"/>
  <c r="AJ122" i="45" s="1"/>
  <c r="BH18" i="45"/>
  <c r="BG18" i="45"/>
  <c r="AI122" i="45" s="1"/>
  <c r="U18" i="45"/>
  <c r="U122" i="45" s="1"/>
  <c r="T18" i="45"/>
  <c r="T122" i="45" s="1"/>
  <c r="S18" i="45"/>
  <c r="S122" i="45" s="1"/>
  <c r="R18" i="45"/>
  <c r="Q18" i="45"/>
  <c r="Q122" i="45" s="1"/>
  <c r="Q169" i="45" s="1"/>
  <c r="P18" i="45"/>
  <c r="P122" i="45" s="1"/>
  <c r="P169" i="45" s="1"/>
  <c r="O18" i="45"/>
  <c r="O122" i="45" s="1"/>
  <c r="O169" i="45" s="1"/>
  <c r="N18" i="45"/>
  <c r="N122" i="45" s="1"/>
  <c r="N169" i="45" s="1"/>
  <c r="M18" i="45"/>
  <c r="M122" i="45" s="1"/>
  <c r="M169" i="45" s="1"/>
  <c r="L18" i="45"/>
  <c r="L122" i="45" s="1"/>
  <c r="L169" i="45" s="1"/>
  <c r="K18" i="45"/>
  <c r="K122" i="45" s="1"/>
  <c r="K169" i="45" s="1"/>
  <c r="J18" i="45"/>
  <c r="J122" i="45" s="1"/>
  <c r="J169" i="45" s="1"/>
  <c r="I18" i="45"/>
  <c r="I122" i="45" s="1"/>
  <c r="I169" i="45" s="1"/>
  <c r="H18" i="45"/>
  <c r="H122" i="45" s="1"/>
  <c r="H169" i="45" s="1"/>
  <c r="G18" i="45"/>
  <c r="G122" i="45" s="1"/>
  <c r="G169" i="45" s="1"/>
  <c r="F18" i="45"/>
  <c r="F122" i="45" s="1"/>
  <c r="F169" i="45" s="1"/>
  <c r="E18" i="45"/>
  <c r="D18" i="45"/>
  <c r="C18" i="45"/>
  <c r="B18" i="45"/>
  <c r="BG11" i="45"/>
  <c r="AC10" i="45" s="1"/>
  <c r="BG10" i="45"/>
  <c r="AC9" i="45" s="1"/>
  <c r="B10" i="45"/>
  <c r="BG9" i="45"/>
  <c r="AC8" i="45" s="1"/>
  <c r="B9" i="45"/>
  <c r="BG8" i="45"/>
  <c r="AC7" i="45" s="1"/>
  <c r="B8" i="45"/>
  <c r="BG7" i="45"/>
  <c r="AC6" i="45" s="1"/>
  <c r="B7" i="45"/>
  <c r="BG6" i="45"/>
  <c r="AC5" i="45" s="1"/>
  <c r="B6" i="45"/>
  <c r="BG5" i="45"/>
  <c r="AC4" i="45" s="1"/>
  <c r="B5" i="45"/>
  <c r="BG4" i="45"/>
  <c r="AC3" i="45" s="1"/>
  <c r="B4" i="45"/>
  <c r="B3" i="45"/>
  <c r="A17" i="45" s="1"/>
  <c r="BB124" i="44"/>
  <c r="BB125" i="44"/>
  <c r="BB126" i="44"/>
  <c r="BB127" i="44"/>
  <c r="BB128" i="44"/>
  <c r="BB129" i="44"/>
  <c r="BB130" i="44"/>
  <c r="BB131" i="44"/>
  <c r="BB132" i="44"/>
  <c r="BB133" i="44"/>
  <c r="BB134" i="44"/>
  <c r="BB135" i="44"/>
  <c r="BB136" i="44"/>
  <c r="BB137" i="44"/>
  <c r="BB138" i="44"/>
  <c r="BB139" i="44"/>
  <c r="BB140" i="44"/>
  <c r="BB141" i="44"/>
  <c r="BB142" i="44"/>
  <c r="BB143" i="44"/>
  <c r="BB144" i="44"/>
  <c r="BB123" i="44"/>
  <c r="BB122" i="44"/>
  <c r="BA122" i="44"/>
  <c r="AZ122" i="44"/>
  <c r="AW124" i="44"/>
  <c r="AW125" i="44"/>
  <c r="AW126" i="44"/>
  <c r="AW127" i="44"/>
  <c r="AW128" i="44"/>
  <c r="AW129" i="44"/>
  <c r="AW130" i="44"/>
  <c r="AW131" i="44"/>
  <c r="AW132" i="44"/>
  <c r="AW133" i="44"/>
  <c r="AW134" i="44"/>
  <c r="AW135" i="44"/>
  <c r="AW136" i="44"/>
  <c r="AW137" i="44"/>
  <c r="AW138" i="44"/>
  <c r="AW139" i="44"/>
  <c r="AW140" i="44"/>
  <c r="AW141" i="44"/>
  <c r="AW142" i="44"/>
  <c r="AW143" i="44"/>
  <c r="AW144" i="44"/>
  <c r="AW123" i="44"/>
  <c r="AW122" i="44"/>
  <c r="AV122" i="44"/>
  <c r="AV123" i="44"/>
  <c r="AU122" i="44"/>
  <c r="AU123" i="44"/>
  <c r="BZ20" i="44"/>
  <c r="BZ21" i="44"/>
  <c r="BZ22" i="44"/>
  <c r="BZ23" i="44"/>
  <c r="BZ24" i="44"/>
  <c r="BZ25" i="44"/>
  <c r="BZ26" i="44"/>
  <c r="BZ27" i="44"/>
  <c r="BZ28" i="44"/>
  <c r="BZ29" i="44"/>
  <c r="BZ30" i="44"/>
  <c r="BZ31" i="44"/>
  <c r="BZ32" i="44"/>
  <c r="BZ33" i="44"/>
  <c r="BZ34" i="44"/>
  <c r="BZ35" i="44"/>
  <c r="BZ36" i="44"/>
  <c r="BZ37" i="44"/>
  <c r="BZ38" i="44"/>
  <c r="BZ39" i="44"/>
  <c r="BZ40" i="44"/>
  <c r="BZ19" i="44"/>
  <c r="BZ18" i="44"/>
  <c r="CD18" i="44" s="1"/>
  <c r="BX18" i="44"/>
  <c r="CB18" i="44" s="1"/>
  <c r="BY18" i="44"/>
  <c r="CC18" i="44" s="1"/>
  <c r="BW18" i="44"/>
  <c r="CA18" i="44" s="1"/>
  <c r="BR20" i="44"/>
  <c r="BR21" i="44"/>
  <c r="BR22" i="44"/>
  <c r="BR23" i="44"/>
  <c r="BR24" i="44"/>
  <c r="BR25" i="44"/>
  <c r="BR26" i="44"/>
  <c r="BR27" i="44"/>
  <c r="BR28" i="44"/>
  <c r="BR29" i="44"/>
  <c r="BR30" i="44"/>
  <c r="BR31" i="44"/>
  <c r="BR32" i="44"/>
  <c r="BR33" i="44"/>
  <c r="BR34" i="44"/>
  <c r="BR35" i="44"/>
  <c r="BR36" i="44"/>
  <c r="BR37" i="44"/>
  <c r="BR38" i="44"/>
  <c r="BR39" i="44"/>
  <c r="BR40" i="44"/>
  <c r="BR19" i="44"/>
  <c r="BR18" i="44"/>
  <c r="AQ122" i="44" s="1"/>
  <c r="BQ18" i="44"/>
  <c r="AP122" i="44" s="1"/>
  <c r="BO18" i="44"/>
  <c r="AO122" i="44" s="1"/>
  <c r="BJ20" i="44"/>
  <c r="BJ21" i="44"/>
  <c r="BJ22" i="44"/>
  <c r="BJ23" i="44"/>
  <c r="CD23" i="44" s="1"/>
  <c r="BJ24" i="44"/>
  <c r="BJ25" i="44"/>
  <c r="CD25" i="44" s="1"/>
  <c r="BJ26" i="44"/>
  <c r="BJ27" i="44"/>
  <c r="BJ28" i="44"/>
  <c r="BJ29" i="44"/>
  <c r="BJ30" i="44"/>
  <c r="BJ31" i="44"/>
  <c r="CD31" i="44" s="1"/>
  <c r="BJ32" i="44"/>
  <c r="CD32" i="44" s="1"/>
  <c r="BJ33" i="44"/>
  <c r="AK137" i="44" s="1"/>
  <c r="BJ34" i="44"/>
  <c r="BJ35" i="44"/>
  <c r="BJ36" i="44"/>
  <c r="BJ37" i="44"/>
  <c r="BJ38" i="44"/>
  <c r="BJ39" i="44"/>
  <c r="BJ40" i="44"/>
  <c r="AK144" i="44" s="1"/>
  <c r="BJ19" i="44"/>
  <c r="AK123" i="44" s="1"/>
  <c r="BJ18" i="44"/>
  <c r="AK122" i="44" s="1"/>
  <c r="BH18" i="44"/>
  <c r="BI18" i="44"/>
  <c r="AJ122" i="44" s="1"/>
  <c r="BG18" i="44"/>
  <c r="AI122" i="44" s="1"/>
  <c r="AC122" i="44"/>
  <c r="J121" i="44"/>
  <c r="N121" i="44"/>
  <c r="F121" i="44"/>
  <c r="B121" i="44"/>
  <c r="A144" i="44"/>
  <c r="A124" i="44"/>
  <c r="A125" i="44"/>
  <c r="A126" i="44"/>
  <c r="A127" i="44"/>
  <c r="A128" i="44"/>
  <c r="A129" i="44"/>
  <c r="A130" i="44"/>
  <c r="A131" i="44"/>
  <c r="A132" i="44"/>
  <c r="A133" i="44"/>
  <c r="A134" i="44"/>
  <c r="A135" i="44"/>
  <c r="A136" i="44"/>
  <c r="A137" i="44"/>
  <c r="A138" i="44"/>
  <c r="A139" i="44"/>
  <c r="A140" i="44"/>
  <c r="A141" i="44"/>
  <c r="A142" i="44"/>
  <c r="A143" i="44"/>
  <c r="A123" i="44"/>
  <c r="A122" i="44"/>
  <c r="U73" i="44"/>
  <c r="U74" i="44"/>
  <c r="U75" i="44"/>
  <c r="U76" i="44"/>
  <c r="U77" i="44"/>
  <c r="U78" i="44"/>
  <c r="U79" i="44"/>
  <c r="U80" i="44"/>
  <c r="U81" i="44"/>
  <c r="U82" i="44"/>
  <c r="U83" i="44"/>
  <c r="U84" i="44"/>
  <c r="U85" i="44"/>
  <c r="U86" i="44"/>
  <c r="U87" i="44"/>
  <c r="U88" i="44"/>
  <c r="U89" i="44"/>
  <c r="U90" i="44"/>
  <c r="U91" i="44"/>
  <c r="U92" i="44"/>
  <c r="U93" i="44"/>
  <c r="U72" i="44"/>
  <c r="U71" i="44"/>
  <c r="Y71" i="44" s="1"/>
  <c r="Q73" i="44"/>
  <c r="Q74" i="44"/>
  <c r="Q75" i="44"/>
  <c r="Q76" i="44"/>
  <c r="Q77" i="44"/>
  <c r="Q78" i="44"/>
  <c r="Q79" i="44"/>
  <c r="Q80" i="44"/>
  <c r="Q81" i="44"/>
  <c r="Q82" i="44"/>
  <c r="Q83" i="44"/>
  <c r="Q84" i="44"/>
  <c r="Q85" i="44"/>
  <c r="Q86" i="44"/>
  <c r="Q87" i="44"/>
  <c r="Q88" i="44"/>
  <c r="Q89" i="44"/>
  <c r="Q90" i="44"/>
  <c r="Q91" i="44"/>
  <c r="Q92" i="44"/>
  <c r="Q93" i="44"/>
  <c r="Q72" i="44"/>
  <c r="Q71" i="44"/>
  <c r="M73" i="44"/>
  <c r="M74" i="44"/>
  <c r="M75" i="44"/>
  <c r="M76" i="44"/>
  <c r="M77" i="44"/>
  <c r="M78" i="44"/>
  <c r="M79" i="44"/>
  <c r="M80" i="44"/>
  <c r="M81" i="44"/>
  <c r="M82" i="44"/>
  <c r="M83" i="44"/>
  <c r="M84" i="44"/>
  <c r="M85" i="44"/>
  <c r="M86" i="44"/>
  <c r="M87" i="44"/>
  <c r="M88" i="44"/>
  <c r="M89" i="44"/>
  <c r="M90" i="44"/>
  <c r="M91" i="44"/>
  <c r="M92" i="44"/>
  <c r="M93" i="44"/>
  <c r="M72" i="44"/>
  <c r="M71" i="44"/>
  <c r="I73" i="44"/>
  <c r="I74" i="44"/>
  <c r="I172" i="44" s="1"/>
  <c r="I75" i="44"/>
  <c r="I76" i="44"/>
  <c r="I77" i="44"/>
  <c r="I78" i="44"/>
  <c r="I79" i="44"/>
  <c r="I80" i="44"/>
  <c r="I81" i="44"/>
  <c r="I82" i="44"/>
  <c r="I83" i="44"/>
  <c r="I84" i="44"/>
  <c r="I85" i="44"/>
  <c r="I86" i="44"/>
  <c r="I87" i="44"/>
  <c r="I88" i="44"/>
  <c r="I89" i="44"/>
  <c r="I90" i="44"/>
  <c r="I91" i="44"/>
  <c r="I92" i="44"/>
  <c r="I93" i="44"/>
  <c r="I72" i="44"/>
  <c r="I71" i="44"/>
  <c r="E73" i="44"/>
  <c r="E74" i="44"/>
  <c r="E75" i="44"/>
  <c r="E76" i="44"/>
  <c r="E77" i="44"/>
  <c r="E78" i="44"/>
  <c r="E79" i="44"/>
  <c r="E80" i="44"/>
  <c r="E81" i="44"/>
  <c r="E82" i="44"/>
  <c r="E83" i="44"/>
  <c r="E84" i="44"/>
  <c r="E85" i="44"/>
  <c r="E86" i="44"/>
  <c r="E87" i="44"/>
  <c r="E88" i="44"/>
  <c r="E89" i="44"/>
  <c r="E90" i="44"/>
  <c r="E91" i="44"/>
  <c r="E92" i="44"/>
  <c r="E93" i="44"/>
  <c r="E72" i="44"/>
  <c r="E71" i="44"/>
  <c r="U20" i="44"/>
  <c r="U21" i="44"/>
  <c r="U22" i="44"/>
  <c r="U149" i="46" s="1"/>
  <c r="U23" i="44"/>
  <c r="AV23" i="44" s="1"/>
  <c r="U24" i="44"/>
  <c r="U25" i="44"/>
  <c r="U26" i="44"/>
  <c r="U27" i="44"/>
  <c r="U28" i="44"/>
  <c r="U29" i="44"/>
  <c r="U30" i="44"/>
  <c r="U157" i="46" s="1"/>
  <c r="U31" i="44"/>
  <c r="U32" i="44"/>
  <c r="U33" i="44"/>
  <c r="U34" i="44"/>
  <c r="U161" i="46" s="1"/>
  <c r="U35" i="44"/>
  <c r="U36" i="44"/>
  <c r="U37" i="44"/>
  <c r="U38" i="44"/>
  <c r="U165" i="46" s="1"/>
  <c r="U39" i="44"/>
  <c r="U40" i="44"/>
  <c r="U19" i="44"/>
  <c r="U18" i="44"/>
  <c r="AV18" i="44" s="1"/>
  <c r="S18" i="44"/>
  <c r="W18" i="44" s="1"/>
  <c r="W145" i="46" s="1"/>
  <c r="T18" i="44"/>
  <c r="AU18" i="44" s="1"/>
  <c r="R18" i="44"/>
  <c r="AS18" i="44" s="1"/>
  <c r="Q20" i="44"/>
  <c r="Q147" i="46" s="1"/>
  <c r="Q21" i="44"/>
  <c r="AR21" i="44" s="1"/>
  <c r="Q22" i="44"/>
  <c r="Q173" i="44" s="1"/>
  <c r="Q23" i="44"/>
  <c r="Q24" i="44"/>
  <c r="Q151" i="46" s="1"/>
  <c r="Q25" i="44"/>
  <c r="Q26" i="44"/>
  <c r="Q27" i="44"/>
  <c r="Q28" i="44"/>
  <c r="Q155" i="46" s="1"/>
  <c r="Q29" i="44"/>
  <c r="Q30" i="44"/>
  <c r="Q31" i="44"/>
  <c r="Q32" i="44"/>
  <c r="Q159" i="46" s="1"/>
  <c r="Q33" i="44"/>
  <c r="Q34" i="44"/>
  <c r="Q185" i="44" s="1"/>
  <c r="Q35" i="44"/>
  <c r="Q36" i="44"/>
  <c r="Q163" i="46" s="1"/>
  <c r="Q37" i="44"/>
  <c r="Q38" i="44"/>
  <c r="Q39" i="44"/>
  <c r="Q40" i="44"/>
  <c r="Q167" i="46" s="1"/>
  <c r="Q36" i="46" s="1"/>
  <c r="Q19" i="44"/>
  <c r="Q18" i="44"/>
  <c r="AR18" i="44" s="1"/>
  <c r="O18" i="44"/>
  <c r="P18" i="44"/>
  <c r="AQ18" i="44" s="1"/>
  <c r="N18" i="44"/>
  <c r="M20" i="44"/>
  <c r="AO20" i="44" s="1"/>
  <c r="M21" i="44"/>
  <c r="M22" i="44"/>
  <c r="M149" i="46" s="1"/>
  <c r="M23" i="44"/>
  <c r="M24" i="44"/>
  <c r="M25" i="44"/>
  <c r="M26" i="44"/>
  <c r="M153" i="46" s="1"/>
  <c r="M27" i="44"/>
  <c r="M28" i="44"/>
  <c r="M29" i="44"/>
  <c r="M30" i="44"/>
  <c r="M157" i="46" s="1"/>
  <c r="M31" i="44"/>
  <c r="M32" i="44"/>
  <c r="M33" i="44"/>
  <c r="M34" i="44"/>
  <c r="M161" i="46" s="1"/>
  <c r="M35" i="44"/>
  <c r="M36" i="44"/>
  <c r="M37" i="44"/>
  <c r="M38" i="44"/>
  <c r="M165" i="46" s="1"/>
  <c r="M39" i="44"/>
  <c r="M40" i="44"/>
  <c r="M167" i="46" s="1"/>
  <c r="M36" i="46" s="1"/>
  <c r="M19" i="44"/>
  <c r="M18" i="44"/>
  <c r="M145" i="46" s="1"/>
  <c r="K18" i="44"/>
  <c r="L18" i="44"/>
  <c r="AN18" i="44" s="1"/>
  <c r="J18" i="44"/>
  <c r="I20" i="44"/>
  <c r="I21" i="44"/>
  <c r="I22" i="44"/>
  <c r="I149" i="46" s="1"/>
  <c r="I23" i="44"/>
  <c r="I24" i="44"/>
  <c r="I25" i="44"/>
  <c r="I26" i="44"/>
  <c r="I153" i="46" s="1"/>
  <c r="I27" i="44"/>
  <c r="I28" i="44"/>
  <c r="I29" i="44"/>
  <c r="I30" i="44"/>
  <c r="I157" i="46" s="1"/>
  <c r="I31" i="44"/>
  <c r="I32" i="44"/>
  <c r="I33" i="44"/>
  <c r="I34" i="44"/>
  <c r="I161" i="46" s="1"/>
  <c r="I35" i="44"/>
  <c r="I36" i="44"/>
  <c r="I37" i="44"/>
  <c r="I38" i="44"/>
  <c r="I165" i="46" s="1"/>
  <c r="I39" i="44"/>
  <c r="I40" i="44"/>
  <c r="I167" i="46" s="1"/>
  <c r="I36" i="46" s="1"/>
  <c r="I19" i="44"/>
  <c r="I18" i="44"/>
  <c r="I145" i="46" s="1"/>
  <c r="G18" i="44"/>
  <c r="H18" i="44"/>
  <c r="F18" i="44"/>
  <c r="E20" i="44"/>
  <c r="E147" i="46" s="1"/>
  <c r="E21" i="44"/>
  <c r="E148" i="46" s="1"/>
  <c r="E22" i="44"/>
  <c r="E149" i="46" s="1"/>
  <c r="E23" i="44"/>
  <c r="E150" i="46" s="1"/>
  <c r="E24" i="44"/>
  <c r="E151" i="46" s="1"/>
  <c r="E25" i="44"/>
  <c r="E152" i="46" s="1"/>
  <c r="E26" i="44"/>
  <c r="E153" i="46" s="1"/>
  <c r="E27" i="44"/>
  <c r="E154" i="46" s="1"/>
  <c r="E28" i="44"/>
  <c r="E155" i="46" s="1"/>
  <c r="E29" i="44"/>
  <c r="E156" i="46" s="1"/>
  <c r="E30" i="44"/>
  <c r="E157" i="46" s="1"/>
  <c r="E31" i="44"/>
  <c r="E158" i="46" s="1"/>
  <c r="E32" i="44"/>
  <c r="E159" i="46" s="1"/>
  <c r="E33" i="44"/>
  <c r="E160" i="46" s="1"/>
  <c r="E34" i="44"/>
  <c r="E35" i="44"/>
  <c r="E162" i="46" s="1"/>
  <c r="E36" i="44"/>
  <c r="E163" i="46" s="1"/>
  <c r="E37" i="44"/>
  <c r="E164" i="46" s="1"/>
  <c r="E38" i="44"/>
  <c r="E165" i="46" s="1"/>
  <c r="E39" i="44"/>
  <c r="E166" i="46" s="1"/>
  <c r="E40" i="44"/>
  <c r="E167" i="46" s="1"/>
  <c r="E36" i="46" s="1"/>
  <c r="E19" i="44"/>
  <c r="E146" i="46" s="1"/>
  <c r="E18" i="44"/>
  <c r="E145" i="46" s="1"/>
  <c r="C18" i="44"/>
  <c r="C145" i="46" s="1"/>
  <c r="D18" i="44"/>
  <c r="D145" i="46" s="1"/>
  <c r="B18" i="44"/>
  <c r="B145" i="46" s="1"/>
  <c r="DU20" i="44"/>
  <c r="DU21" i="44"/>
  <c r="DU22" i="44"/>
  <c r="DU23" i="44"/>
  <c r="DU24" i="44"/>
  <c r="DU25" i="44"/>
  <c r="DU26" i="44"/>
  <c r="DU27" i="44"/>
  <c r="DU28" i="44"/>
  <c r="DU29" i="44"/>
  <c r="DU30" i="44"/>
  <c r="DU31" i="44"/>
  <c r="DU32" i="44"/>
  <c r="DU33" i="44"/>
  <c r="DU34" i="44"/>
  <c r="DU35" i="44"/>
  <c r="DU36" i="44"/>
  <c r="DU37" i="44"/>
  <c r="DU38" i="44"/>
  <c r="DU39" i="44"/>
  <c r="DU40" i="44"/>
  <c r="DU19" i="44"/>
  <c r="DM20" i="44"/>
  <c r="DM21" i="44"/>
  <c r="DM22" i="44"/>
  <c r="DM23" i="44"/>
  <c r="DM24" i="44"/>
  <c r="DM25" i="44"/>
  <c r="DM26" i="44"/>
  <c r="DM27" i="44"/>
  <c r="DM28" i="44"/>
  <c r="DM29" i="44"/>
  <c r="DM30" i="44"/>
  <c r="DM31" i="44"/>
  <c r="DM32" i="44"/>
  <c r="DM33" i="44"/>
  <c r="DM34" i="44"/>
  <c r="DM35" i="44"/>
  <c r="DM36" i="44"/>
  <c r="DM37" i="44"/>
  <c r="DM38" i="44"/>
  <c r="DM39" i="44"/>
  <c r="DM40" i="44"/>
  <c r="DM19" i="44"/>
  <c r="CR64" i="44"/>
  <c r="CZ64" i="44"/>
  <c r="DH64" i="44"/>
  <c r="DG69" i="44"/>
  <c r="DH69" i="44"/>
  <c r="F71" i="44" s="1"/>
  <c r="DI69" i="44"/>
  <c r="DJ69" i="44"/>
  <c r="H71" i="44" s="1"/>
  <c r="DK69" i="44"/>
  <c r="DG70" i="44"/>
  <c r="DH70" i="44"/>
  <c r="F72" i="44" s="1"/>
  <c r="DI70" i="44"/>
  <c r="G72" i="44" s="1"/>
  <c r="DJ70" i="44"/>
  <c r="DK70" i="44"/>
  <c r="DG71" i="44"/>
  <c r="DH71" i="44"/>
  <c r="F73" i="44" s="1"/>
  <c r="DI71" i="44"/>
  <c r="G73" i="44" s="1"/>
  <c r="DJ71" i="44"/>
  <c r="H73" i="44" s="1"/>
  <c r="DK71" i="44"/>
  <c r="DG72" i="44"/>
  <c r="DH72" i="44"/>
  <c r="DI72" i="44"/>
  <c r="DJ72" i="44"/>
  <c r="H74" i="44" s="1"/>
  <c r="DK72" i="44"/>
  <c r="DG73" i="44"/>
  <c r="DH73" i="44"/>
  <c r="F75" i="44" s="1"/>
  <c r="DI73" i="44"/>
  <c r="G75" i="44" s="1"/>
  <c r="DJ73" i="44"/>
  <c r="H75" i="44" s="1"/>
  <c r="DK73" i="44"/>
  <c r="DG74" i="44"/>
  <c r="DH74" i="44"/>
  <c r="F76" i="44" s="1"/>
  <c r="DI74" i="44"/>
  <c r="G76" i="44" s="1"/>
  <c r="DJ74" i="44"/>
  <c r="H76" i="44" s="1"/>
  <c r="DK74" i="44"/>
  <c r="DG75" i="44"/>
  <c r="DH75" i="44"/>
  <c r="F77" i="44" s="1"/>
  <c r="DI75" i="44"/>
  <c r="DJ75" i="44"/>
  <c r="DK75" i="44"/>
  <c r="DG76" i="44"/>
  <c r="DH76" i="44"/>
  <c r="F78" i="44" s="1"/>
  <c r="DI76" i="44"/>
  <c r="G78" i="44" s="1"/>
  <c r="DJ76" i="44"/>
  <c r="H78" i="44" s="1"/>
  <c r="DK76" i="44"/>
  <c r="DG77" i="44"/>
  <c r="DH77" i="44"/>
  <c r="DI77" i="44"/>
  <c r="G79" i="44" s="1"/>
  <c r="DJ77" i="44"/>
  <c r="H79" i="44" s="1"/>
  <c r="DK77" i="44"/>
  <c r="DG78" i="44"/>
  <c r="DH78" i="44"/>
  <c r="F80" i="44" s="1"/>
  <c r="DI78" i="44"/>
  <c r="G80" i="44" s="1"/>
  <c r="DJ78" i="44"/>
  <c r="DK78" i="44"/>
  <c r="DG79" i="44"/>
  <c r="DH79" i="44"/>
  <c r="F81" i="44" s="1"/>
  <c r="DI79" i="44"/>
  <c r="G81" i="44" s="1"/>
  <c r="DJ79" i="44"/>
  <c r="H81" i="44" s="1"/>
  <c r="DK79" i="44"/>
  <c r="DG80" i="44"/>
  <c r="DH80" i="44"/>
  <c r="DI80" i="44"/>
  <c r="DJ80" i="44"/>
  <c r="H82" i="44" s="1"/>
  <c r="DK80" i="44"/>
  <c r="DG81" i="44"/>
  <c r="DH81" i="44"/>
  <c r="F83" i="44" s="1"/>
  <c r="DI81" i="44"/>
  <c r="G83" i="44" s="1"/>
  <c r="DJ81" i="44"/>
  <c r="H83" i="44" s="1"/>
  <c r="DK81" i="44"/>
  <c r="DG82" i="44"/>
  <c r="DH82" i="44"/>
  <c r="F84" i="44" s="1"/>
  <c r="DI82" i="44"/>
  <c r="G84" i="44" s="1"/>
  <c r="DJ82" i="44"/>
  <c r="H84" i="44" s="1"/>
  <c r="DK82" i="44"/>
  <c r="DG83" i="44"/>
  <c r="DH83" i="44"/>
  <c r="F85" i="44" s="1"/>
  <c r="DI83" i="44"/>
  <c r="DJ83" i="44"/>
  <c r="DK83" i="44"/>
  <c r="DG84" i="44"/>
  <c r="DH84" i="44"/>
  <c r="F86" i="44" s="1"/>
  <c r="DI84" i="44"/>
  <c r="G86" i="44" s="1"/>
  <c r="DJ84" i="44"/>
  <c r="H86" i="44" s="1"/>
  <c r="DK84" i="44"/>
  <c r="DG85" i="44"/>
  <c r="DH85" i="44"/>
  <c r="DI85" i="44"/>
  <c r="G87" i="44" s="1"/>
  <c r="DJ85" i="44"/>
  <c r="H87" i="44" s="1"/>
  <c r="DK85" i="44"/>
  <c r="DG86" i="44"/>
  <c r="DH86" i="44"/>
  <c r="F88" i="44" s="1"/>
  <c r="DI86" i="44"/>
  <c r="G88" i="44" s="1"/>
  <c r="DJ86" i="44"/>
  <c r="DK86" i="44"/>
  <c r="DG87" i="44"/>
  <c r="DH87" i="44"/>
  <c r="F89" i="44" s="1"/>
  <c r="DI87" i="44"/>
  <c r="G89" i="44" s="1"/>
  <c r="DJ87" i="44"/>
  <c r="H89" i="44" s="1"/>
  <c r="DK87" i="44"/>
  <c r="DG88" i="44"/>
  <c r="DH88" i="44"/>
  <c r="DI88" i="44"/>
  <c r="DJ88" i="44"/>
  <c r="H90" i="44" s="1"/>
  <c r="DK88" i="44"/>
  <c r="DG89" i="44"/>
  <c r="DH89" i="44"/>
  <c r="F91" i="44" s="1"/>
  <c r="DI89" i="44"/>
  <c r="G91" i="44" s="1"/>
  <c r="DJ89" i="44"/>
  <c r="H91" i="44" s="1"/>
  <c r="DK89" i="44"/>
  <c r="DG90" i="44"/>
  <c r="DH90" i="44"/>
  <c r="F92" i="44" s="1"/>
  <c r="DI90" i="44"/>
  <c r="G92" i="44" s="1"/>
  <c r="DJ90" i="44"/>
  <c r="H92" i="44" s="1"/>
  <c r="DK90" i="44"/>
  <c r="DG91" i="44"/>
  <c r="DH91" i="44"/>
  <c r="F93" i="44" s="1"/>
  <c r="DI91" i="44"/>
  <c r="DJ91" i="44"/>
  <c r="DK91" i="44"/>
  <c r="CY56" i="44"/>
  <c r="CZ56" i="44"/>
  <c r="CY57" i="44"/>
  <c r="CZ57" i="44"/>
  <c r="CY58" i="44"/>
  <c r="CZ58" i="44"/>
  <c r="CY59" i="44"/>
  <c r="CZ59" i="44"/>
  <c r="CY60" i="44"/>
  <c r="CZ60" i="44"/>
  <c r="CY61" i="44"/>
  <c r="CZ61" i="44"/>
  <c r="CY62" i="44"/>
  <c r="CZ62" i="44"/>
  <c r="CY63" i="44"/>
  <c r="CZ63" i="44"/>
  <c r="CY69" i="44"/>
  <c r="CZ69" i="44"/>
  <c r="J71" i="44" s="1"/>
  <c r="DA69" i="44"/>
  <c r="K71" i="44" s="1"/>
  <c r="DB69" i="44"/>
  <c r="L71" i="44" s="1"/>
  <c r="DC69" i="44"/>
  <c r="CY70" i="44"/>
  <c r="CZ70" i="44"/>
  <c r="J72" i="44" s="1"/>
  <c r="DA70" i="44"/>
  <c r="K72" i="44" s="1"/>
  <c r="DB70" i="44"/>
  <c r="L72" i="44" s="1"/>
  <c r="DC70" i="44"/>
  <c r="CY71" i="44"/>
  <c r="CZ71" i="44"/>
  <c r="J73" i="44" s="1"/>
  <c r="DA71" i="44"/>
  <c r="K73" i="44" s="1"/>
  <c r="DB71" i="44"/>
  <c r="DC71" i="44"/>
  <c r="CY72" i="44"/>
  <c r="CZ72" i="44"/>
  <c r="J74" i="44" s="1"/>
  <c r="DA72" i="44"/>
  <c r="K74" i="44" s="1"/>
  <c r="DB72" i="44"/>
  <c r="L74" i="44" s="1"/>
  <c r="DC72" i="44"/>
  <c r="CY73" i="44"/>
  <c r="CZ73" i="44"/>
  <c r="DA73" i="44"/>
  <c r="K75" i="44" s="1"/>
  <c r="DB73" i="44"/>
  <c r="L75" i="44" s="1"/>
  <c r="DC73" i="44"/>
  <c r="CY74" i="44"/>
  <c r="CZ74" i="44"/>
  <c r="DA74" i="44"/>
  <c r="DB74" i="44"/>
  <c r="L76" i="44" s="1"/>
  <c r="DC74" i="44"/>
  <c r="CY75" i="44"/>
  <c r="CZ75" i="44"/>
  <c r="J77" i="44" s="1"/>
  <c r="DA75" i="44"/>
  <c r="K77" i="44" s="1"/>
  <c r="DB75" i="44"/>
  <c r="L77" i="44" s="1"/>
  <c r="DC75" i="44"/>
  <c r="CY76" i="44"/>
  <c r="CZ76" i="44"/>
  <c r="J78" i="44" s="1"/>
  <c r="DA76" i="44"/>
  <c r="DB76" i="44"/>
  <c r="DC76" i="44"/>
  <c r="CY77" i="44"/>
  <c r="CZ77" i="44"/>
  <c r="J79" i="44" s="1"/>
  <c r="DA77" i="44"/>
  <c r="K79" i="44" s="1"/>
  <c r="DB77" i="44"/>
  <c r="DC77" i="44"/>
  <c r="CY78" i="44"/>
  <c r="CZ78" i="44"/>
  <c r="J80" i="44" s="1"/>
  <c r="DA78" i="44"/>
  <c r="K80" i="44" s="1"/>
  <c r="DB78" i="44"/>
  <c r="L80" i="44" s="1"/>
  <c r="DC78" i="44"/>
  <c r="CY79" i="44"/>
  <c r="CZ79" i="44"/>
  <c r="J81" i="44" s="1"/>
  <c r="DA79" i="44"/>
  <c r="K81" i="44" s="1"/>
  <c r="DB79" i="44"/>
  <c r="DC79" i="44"/>
  <c r="CY80" i="44"/>
  <c r="CZ80" i="44"/>
  <c r="J82" i="44" s="1"/>
  <c r="DA80" i="44"/>
  <c r="K82" i="44" s="1"/>
  <c r="DB80" i="44"/>
  <c r="L82" i="44" s="1"/>
  <c r="DC80" i="44"/>
  <c r="CY81" i="44"/>
  <c r="CZ81" i="44"/>
  <c r="DA81" i="44"/>
  <c r="K83" i="44" s="1"/>
  <c r="DB81" i="44"/>
  <c r="L83" i="44" s="1"/>
  <c r="DC81" i="44"/>
  <c r="CY82" i="44"/>
  <c r="CZ82" i="44"/>
  <c r="J84" i="44" s="1"/>
  <c r="DA82" i="44"/>
  <c r="K84" i="44" s="1"/>
  <c r="DB82" i="44"/>
  <c r="L84" i="44" s="1"/>
  <c r="DC82" i="44"/>
  <c r="CY83" i="44"/>
  <c r="CZ83" i="44"/>
  <c r="J85" i="44" s="1"/>
  <c r="DA83" i="44"/>
  <c r="K85" i="44" s="1"/>
  <c r="DB83" i="44"/>
  <c r="L85" i="44" s="1"/>
  <c r="DC83" i="44"/>
  <c r="CY84" i="44"/>
  <c r="CZ84" i="44"/>
  <c r="J86" i="44" s="1"/>
  <c r="DA84" i="44"/>
  <c r="DB84" i="44"/>
  <c r="DC84" i="44"/>
  <c r="CY85" i="44"/>
  <c r="CZ85" i="44"/>
  <c r="J87" i="44" s="1"/>
  <c r="DA85" i="44"/>
  <c r="K87" i="44" s="1"/>
  <c r="DB85" i="44"/>
  <c r="L87" i="44" s="1"/>
  <c r="DC85" i="44"/>
  <c r="CY86" i="44"/>
  <c r="CZ86" i="44"/>
  <c r="J88" i="44" s="1"/>
  <c r="DA86" i="44"/>
  <c r="K88" i="44" s="1"/>
  <c r="DB86" i="44"/>
  <c r="L88" i="44" s="1"/>
  <c r="DC86" i="44"/>
  <c r="CY87" i="44"/>
  <c r="CZ87" i="44"/>
  <c r="J89" i="44" s="1"/>
  <c r="DA87" i="44"/>
  <c r="K89" i="44" s="1"/>
  <c r="DB87" i="44"/>
  <c r="DC87" i="44"/>
  <c r="CY88" i="44"/>
  <c r="CZ88" i="44"/>
  <c r="J90" i="44" s="1"/>
  <c r="DA88" i="44"/>
  <c r="K90" i="44" s="1"/>
  <c r="DB88" i="44"/>
  <c r="L90" i="44" s="1"/>
  <c r="DC88" i="44"/>
  <c r="CY89" i="44"/>
  <c r="CZ89" i="44"/>
  <c r="DA89" i="44"/>
  <c r="DB89" i="44"/>
  <c r="L91" i="44" s="1"/>
  <c r="DC89" i="44"/>
  <c r="CY90" i="44"/>
  <c r="CZ90" i="44"/>
  <c r="J92" i="44" s="1"/>
  <c r="DA90" i="44"/>
  <c r="DB90" i="44"/>
  <c r="L92" i="44" s="1"/>
  <c r="DC90" i="44"/>
  <c r="CY91" i="44"/>
  <c r="CZ91" i="44"/>
  <c r="J93" i="44" s="1"/>
  <c r="DA91" i="44"/>
  <c r="K93" i="44" s="1"/>
  <c r="DB91" i="44"/>
  <c r="L93" i="44" s="1"/>
  <c r="DC91" i="44"/>
  <c r="DE20" i="44"/>
  <c r="DE21" i="44"/>
  <c r="DE22" i="44"/>
  <c r="DE23" i="44"/>
  <c r="DE24" i="44"/>
  <c r="DE25" i="44"/>
  <c r="DE26" i="44"/>
  <c r="DE27" i="44"/>
  <c r="DE28" i="44"/>
  <c r="DE29" i="44"/>
  <c r="DE30" i="44"/>
  <c r="DE31" i="44"/>
  <c r="DE32" i="44"/>
  <c r="DE33" i="44"/>
  <c r="DE34" i="44"/>
  <c r="DE35" i="44"/>
  <c r="DE36" i="44"/>
  <c r="DE37" i="44"/>
  <c r="DE38" i="44"/>
  <c r="DE39" i="44"/>
  <c r="DE40" i="44"/>
  <c r="DE19" i="44"/>
  <c r="CW20" i="44"/>
  <c r="CW21" i="44"/>
  <c r="CW22" i="44"/>
  <c r="CW23" i="44"/>
  <c r="CW24" i="44"/>
  <c r="CW25" i="44"/>
  <c r="CW26" i="44"/>
  <c r="CW27" i="44"/>
  <c r="CW28" i="44"/>
  <c r="CW29" i="44"/>
  <c r="CW30" i="44"/>
  <c r="CW31" i="44"/>
  <c r="CW32" i="44"/>
  <c r="CW33" i="44"/>
  <c r="CW34" i="44"/>
  <c r="CW35" i="44"/>
  <c r="CW36" i="44"/>
  <c r="CW37" i="44"/>
  <c r="CW38" i="44"/>
  <c r="CW39" i="44"/>
  <c r="CW40" i="44"/>
  <c r="CW19" i="44"/>
  <c r="CO20" i="44"/>
  <c r="CO21" i="44"/>
  <c r="CO22" i="44"/>
  <c r="CO23" i="44"/>
  <c r="CO24" i="44"/>
  <c r="CO25" i="44"/>
  <c r="CO26" i="44"/>
  <c r="CO27" i="44"/>
  <c r="CO28" i="44"/>
  <c r="CO29" i="44"/>
  <c r="CO30" i="44"/>
  <c r="CO31" i="44"/>
  <c r="CO32" i="44"/>
  <c r="CO33" i="44"/>
  <c r="CO34" i="44"/>
  <c r="CO35" i="44"/>
  <c r="CO36" i="44"/>
  <c r="CO37" i="44"/>
  <c r="CO38" i="44"/>
  <c r="CO39" i="44"/>
  <c r="CO40" i="44"/>
  <c r="CO19" i="44"/>
  <c r="V189" i="44"/>
  <c r="AV171" i="44"/>
  <c r="BF170" i="44"/>
  <c r="AV170" i="44"/>
  <c r="BG169" i="44"/>
  <c r="BF169" i="44"/>
  <c r="AV169" i="44"/>
  <c r="BF168" i="44"/>
  <c r="AV168" i="44"/>
  <c r="BF167" i="44"/>
  <c r="AV167" i="44"/>
  <c r="BF166" i="44"/>
  <c r="AV166" i="44"/>
  <c r="BF165" i="44"/>
  <c r="AV165" i="44"/>
  <c r="BF164" i="44"/>
  <c r="AV164" i="44"/>
  <c r="BF163" i="44"/>
  <c r="AV163" i="44"/>
  <c r="B163" i="44"/>
  <c r="BF162" i="44"/>
  <c r="AV162" i="44"/>
  <c r="BF161" i="44"/>
  <c r="AV161" i="44"/>
  <c r="BF160" i="44"/>
  <c r="AV160" i="44"/>
  <c r="BF159" i="44"/>
  <c r="AV159" i="44"/>
  <c r="BF158" i="44"/>
  <c r="AV158" i="44"/>
  <c r="BF157" i="44"/>
  <c r="AV157" i="44"/>
  <c r="BF156" i="44"/>
  <c r="AV156" i="44"/>
  <c r="BF155" i="44"/>
  <c r="AV155" i="44"/>
  <c r="BF154" i="44"/>
  <c r="AV154" i="44"/>
  <c r="BF153" i="44"/>
  <c r="AV153" i="44"/>
  <c r="BF152" i="44"/>
  <c r="AV152" i="44"/>
  <c r="BF151" i="44"/>
  <c r="AV151" i="44"/>
  <c r="BF150" i="44"/>
  <c r="AV150" i="44"/>
  <c r="BE149" i="44"/>
  <c r="BD149" i="44"/>
  <c r="BC149" i="44"/>
  <c r="BB149" i="44"/>
  <c r="BA149" i="44"/>
  <c r="AZ149" i="44"/>
  <c r="AY149" i="44"/>
  <c r="AX149" i="44"/>
  <c r="AW149" i="44"/>
  <c r="B149" i="44"/>
  <c r="BC148" i="44"/>
  <c r="AZ148" i="44"/>
  <c r="AY148" i="44"/>
  <c r="AX148" i="44"/>
  <c r="AW148" i="44"/>
  <c r="AV148" i="44"/>
  <c r="BA144" i="44"/>
  <c r="AZ144" i="44"/>
  <c r="AV144" i="44"/>
  <c r="AU144" i="44"/>
  <c r="BA143" i="44"/>
  <c r="AZ143" i="44"/>
  <c r="AV143" i="44"/>
  <c r="AU143" i="44"/>
  <c r="BA142" i="44"/>
  <c r="AZ142" i="44"/>
  <c r="AV142" i="44"/>
  <c r="AU142" i="44"/>
  <c r="BA141" i="44"/>
  <c r="AZ141" i="44"/>
  <c r="AV141" i="44"/>
  <c r="AU141" i="44"/>
  <c r="BA140" i="44"/>
  <c r="AZ140" i="44"/>
  <c r="AV140" i="44"/>
  <c r="AU140" i="44"/>
  <c r="BA139" i="44"/>
  <c r="AZ139" i="44"/>
  <c r="AV139" i="44"/>
  <c r="AU139" i="44"/>
  <c r="BA138" i="44"/>
  <c r="AZ138" i="44"/>
  <c r="AV138" i="44"/>
  <c r="AU138" i="44"/>
  <c r="BA137" i="44"/>
  <c r="AZ137" i="44"/>
  <c r="AV137" i="44"/>
  <c r="AU137" i="44"/>
  <c r="BA136" i="44"/>
  <c r="AZ136" i="44"/>
  <c r="AV136" i="44"/>
  <c r="AU136" i="44"/>
  <c r="BA135" i="44"/>
  <c r="AZ135" i="44"/>
  <c r="AV135" i="44"/>
  <c r="AU135" i="44"/>
  <c r="BA134" i="44"/>
  <c r="AZ134" i="44"/>
  <c r="AV134" i="44"/>
  <c r="AU134" i="44"/>
  <c r="BA133" i="44"/>
  <c r="AZ133" i="44"/>
  <c r="AV133" i="44"/>
  <c r="AU133" i="44"/>
  <c r="BA132" i="44"/>
  <c r="AZ132" i="44"/>
  <c r="AV132" i="44"/>
  <c r="AU132" i="44"/>
  <c r="BA131" i="44"/>
  <c r="AZ131" i="44"/>
  <c r="AV131" i="44"/>
  <c r="AU131" i="44"/>
  <c r="BA130" i="44"/>
  <c r="AZ130" i="44"/>
  <c r="AV130" i="44"/>
  <c r="AU130" i="44"/>
  <c r="BA129" i="44"/>
  <c r="AZ129" i="44"/>
  <c r="AV129" i="44"/>
  <c r="AU129" i="44"/>
  <c r="BA128" i="44"/>
  <c r="AZ128" i="44"/>
  <c r="AV128" i="44"/>
  <c r="AU128" i="44"/>
  <c r="BA127" i="44"/>
  <c r="AZ127" i="44"/>
  <c r="AV127" i="44"/>
  <c r="AU127" i="44"/>
  <c r="BA126" i="44"/>
  <c r="AZ126" i="44"/>
  <c r="AV126" i="44"/>
  <c r="AU126" i="44"/>
  <c r="BA125" i="44"/>
  <c r="AZ125" i="44"/>
  <c r="AV125" i="44"/>
  <c r="AU125" i="44"/>
  <c r="BA124" i="44"/>
  <c r="AZ124" i="44"/>
  <c r="AV124" i="44"/>
  <c r="AU124" i="44"/>
  <c r="BA123" i="44"/>
  <c r="AZ123" i="44"/>
  <c r="AZ117" i="44"/>
  <c r="AU117" i="44"/>
  <c r="AO117" i="44"/>
  <c r="AI117" i="44"/>
  <c r="AZ116" i="44"/>
  <c r="AU116" i="44"/>
  <c r="AO116" i="44"/>
  <c r="AI116" i="44"/>
  <c r="AC116" i="44"/>
  <c r="B114" i="44" s="1"/>
  <c r="AZ115" i="44"/>
  <c r="AU115" i="44"/>
  <c r="AO115" i="44"/>
  <c r="AI115" i="44"/>
  <c r="B113" i="44" s="1"/>
  <c r="AC115" i="44"/>
  <c r="AZ114" i="44"/>
  <c r="AU114" i="44"/>
  <c r="AO114" i="44"/>
  <c r="AI114" i="44"/>
  <c r="B112" i="44" s="1"/>
  <c r="AC114" i="44"/>
  <c r="AZ113" i="44"/>
  <c r="AU113" i="44"/>
  <c r="AO113" i="44"/>
  <c r="AI113" i="44"/>
  <c r="B111" i="44" s="1"/>
  <c r="AC113" i="44"/>
  <c r="AZ112" i="44"/>
  <c r="AU112" i="44"/>
  <c r="AO112" i="44"/>
  <c r="AI112" i="44"/>
  <c r="B110" i="44" s="1"/>
  <c r="AC112" i="44"/>
  <c r="AZ111" i="44"/>
  <c r="AU111" i="44"/>
  <c r="AO111" i="44"/>
  <c r="AI111" i="44"/>
  <c r="B109" i="44" s="1"/>
  <c r="AC111" i="44"/>
  <c r="AZ110" i="44"/>
  <c r="AU110" i="44"/>
  <c r="AO110" i="44"/>
  <c r="AI110" i="44"/>
  <c r="B108" i="44" s="1"/>
  <c r="AC110" i="44"/>
  <c r="AZ109" i="44"/>
  <c r="AU109" i="44"/>
  <c r="AO109" i="44"/>
  <c r="AI109" i="44"/>
  <c r="B107" i="44" s="1"/>
  <c r="AC109" i="44"/>
  <c r="AV93" i="44"/>
  <c r="AG93" i="44"/>
  <c r="DS91" i="44"/>
  <c r="DR91" i="44"/>
  <c r="P93" i="44" s="1"/>
  <c r="DQ91" i="44"/>
  <c r="O93" i="44" s="1"/>
  <c r="DP91" i="44"/>
  <c r="N93" i="44" s="1"/>
  <c r="DO91" i="44"/>
  <c r="H93" i="44"/>
  <c r="G93" i="44"/>
  <c r="CU91" i="44"/>
  <c r="CT91" i="44"/>
  <c r="D93" i="44" s="1"/>
  <c r="CS91" i="44"/>
  <c r="C93" i="44" s="1"/>
  <c r="CR91" i="44"/>
  <c r="B93" i="44" s="1"/>
  <c r="CQ91" i="44"/>
  <c r="CM91" i="44"/>
  <c r="CL91" i="44"/>
  <c r="T93" i="44" s="1"/>
  <c r="CK91" i="44"/>
  <c r="S93" i="44" s="1"/>
  <c r="CJ91" i="44"/>
  <c r="R93" i="44" s="1"/>
  <c r="CI91" i="44"/>
  <c r="DS90" i="44"/>
  <c r="DR90" i="44"/>
  <c r="P92" i="44" s="1"/>
  <c r="DQ90" i="44"/>
  <c r="O92" i="44" s="1"/>
  <c r="DP90" i="44"/>
  <c r="N92" i="44" s="1"/>
  <c r="DO90" i="44"/>
  <c r="K92" i="44"/>
  <c r="CU90" i="44"/>
  <c r="CT90" i="44"/>
  <c r="D92" i="44" s="1"/>
  <c r="CS90" i="44"/>
  <c r="C92" i="44" s="1"/>
  <c r="CR90" i="44"/>
  <c r="B92" i="44" s="1"/>
  <c r="CQ90" i="44"/>
  <c r="CM90" i="44"/>
  <c r="CL90" i="44"/>
  <c r="T92" i="44" s="1"/>
  <c r="CK90" i="44"/>
  <c r="S92" i="44" s="1"/>
  <c r="CJ90" i="44"/>
  <c r="R92" i="44" s="1"/>
  <c r="CI90" i="44"/>
  <c r="DS89" i="44"/>
  <c r="DR89" i="44"/>
  <c r="P91" i="44" s="1"/>
  <c r="DQ89" i="44"/>
  <c r="O91" i="44" s="1"/>
  <c r="DP89" i="44"/>
  <c r="N91" i="44" s="1"/>
  <c r="DO89" i="44"/>
  <c r="K91" i="44"/>
  <c r="J91" i="44"/>
  <c r="CU89" i="44"/>
  <c r="CT89" i="44"/>
  <c r="D91" i="44" s="1"/>
  <c r="CS89" i="44"/>
  <c r="C91" i="44" s="1"/>
  <c r="CR89" i="44"/>
  <c r="B91" i="44" s="1"/>
  <c r="CQ89" i="44"/>
  <c r="CM89" i="44"/>
  <c r="CL89" i="44"/>
  <c r="T91" i="44" s="1"/>
  <c r="CK89" i="44"/>
  <c r="S91" i="44" s="1"/>
  <c r="CJ89" i="44"/>
  <c r="R91" i="44" s="1"/>
  <c r="CI89" i="44"/>
  <c r="DS88" i="44"/>
  <c r="DR88" i="44"/>
  <c r="P90" i="44" s="1"/>
  <c r="DQ88" i="44"/>
  <c r="O90" i="44" s="1"/>
  <c r="DP88" i="44"/>
  <c r="N90" i="44" s="1"/>
  <c r="DO88" i="44"/>
  <c r="G90" i="44"/>
  <c r="F90" i="44"/>
  <c r="CU88" i="44"/>
  <c r="CT88" i="44"/>
  <c r="D90" i="44" s="1"/>
  <c r="CS88" i="44"/>
  <c r="C90" i="44" s="1"/>
  <c r="CR88" i="44"/>
  <c r="B90" i="44" s="1"/>
  <c r="CQ88" i="44"/>
  <c r="CM88" i="44"/>
  <c r="CL88" i="44"/>
  <c r="T90" i="44" s="1"/>
  <c r="CK88" i="44"/>
  <c r="S90" i="44" s="1"/>
  <c r="CJ88" i="44"/>
  <c r="R90" i="44" s="1"/>
  <c r="CI88" i="44"/>
  <c r="AG88" i="44"/>
  <c r="DS87" i="44"/>
  <c r="DR87" i="44"/>
  <c r="P89" i="44" s="1"/>
  <c r="DQ87" i="44"/>
  <c r="O89" i="44" s="1"/>
  <c r="DP87" i="44"/>
  <c r="N89" i="44" s="1"/>
  <c r="DO87" i="44"/>
  <c r="L89" i="44"/>
  <c r="CU87" i="44"/>
  <c r="CT87" i="44"/>
  <c r="D89" i="44" s="1"/>
  <c r="CS87" i="44"/>
  <c r="C89" i="44" s="1"/>
  <c r="CR87" i="44"/>
  <c r="B89" i="44" s="1"/>
  <c r="CQ87" i="44"/>
  <c r="CM87" i="44"/>
  <c r="CL87" i="44"/>
  <c r="T89" i="44" s="1"/>
  <c r="CK87" i="44"/>
  <c r="S89" i="44" s="1"/>
  <c r="CJ87" i="44"/>
  <c r="R89" i="44" s="1"/>
  <c r="CI87" i="44"/>
  <c r="DS86" i="44"/>
  <c r="DR86" i="44"/>
  <c r="P88" i="44" s="1"/>
  <c r="DQ86" i="44"/>
  <c r="O88" i="44" s="1"/>
  <c r="DP86" i="44"/>
  <c r="N88" i="44" s="1"/>
  <c r="DO86" i="44"/>
  <c r="H88" i="44"/>
  <c r="CU86" i="44"/>
  <c r="CT86" i="44"/>
  <c r="D88" i="44" s="1"/>
  <c r="CS86" i="44"/>
  <c r="C88" i="44" s="1"/>
  <c r="CR86" i="44"/>
  <c r="B88" i="44" s="1"/>
  <c r="CQ86" i="44"/>
  <c r="CM86" i="44"/>
  <c r="CL86" i="44"/>
  <c r="T88" i="44" s="1"/>
  <c r="CK86" i="44"/>
  <c r="S88" i="44" s="1"/>
  <c r="CJ86" i="44"/>
  <c r="R88" i="44" s="1"/>
  <c r="CI86" i="44"/>
  <c r="DS85" i="44"/>
  <c r="DR85" i="44"/>
  <c r="P87" i="44" s="1"/>
  <c r="DQ85" i="44"/>
  <c r="O87" i="44" s="1"/>
  <c r="DP85" i="44"/>
  <c r="N87" i="44" s="1"/>
  <c r="DO85" i="44"/>
  <c r="F87" i="44"/>
  <c r="CU85" i="44"/>
  <c r="CT85" i="44"/>
  <c r="D87" i="44" s="1"/>
  <c r="CS85" i="44"/>
  <c r="C87" i="44" s="1"/>
  <c r="CR85" i="44"/>
  <c r="B87" i="44" s="1"/>
  <c r="CQ85" i="44"/>
  <c r="CM85" i="44"/>
  <c r="CL85" i="44"/>
  <c r="T87" i="44" s="1"/>
  <c r="CK85" i="44"/>
  <c r="S87" i="44" s="1"/>
  <c r="CJ85" i="44"/>
  <c r="R87" i="44" s="1"/>
  <c r="CI85" i="44"/>
  <c r="DS84" i="44"/>
  <c r="DR84" i="44"/>
  <c r="P86" i="44" s="1"/>
  <c r="DQ84" i="44"/>
  <c r="O86" i="44" s="1"/>
  <c r="DP84" i="44"/>
  <c r="N86" i="44" s="1"/>
  <c r="DO84" i="44"/>
  <c r="L86" i="44"/>
  <c r="K86" i="44"/>
  <c r="CU84" i="44"/>
  <c r="CT84" i="44"/>
  <c r="D86" i="44" s="1"/>
  <c r="CS84" i="44"/>
  <c r="C86" i="44" s="1"/>
  <c r="CR84" i="44"/>
  <c r="B86" i="44" s="1"/>
  <c r="CQ84" i="44"/>
  <c r="CM84" i="44"/>
  <c r="CL84" i="44"/>
  <c r="T86" i="44" s="1"/>
  <c r="CK84" i="44"/>
  <c r="S86" i="44" s="1"/>
  <c r="CJ84" i="44"/>
  <c r="R86" i="44" s="1"/>
  <c r="CI84" i="44"/>
  <c r="DS83" i="44"/>
  <c r="DR83" i="44"/>
  <c r="P85" i="44" s="1"/>
  <c r="DQ83" i="44"/>
  <c r="O85" i="44" s="1"/>
  <c r="DP83" i="44"/>
  <c r="N85" i="44" s="1"/>
  <c r="DO83" i="44"/>
  <c r="H85" i="44"/>
  <c r="G85" i="44"/>
  <c r="CU83" i="44"/>
  <c r="CT83" i="44"/>
  <c r="D85" i="44" s="1"/>
  <c r="CS83" i="44"/>
  <c r="C85" i="44" s="1"/>
  <c r="CR83" i="44"/>
  <c r="B85" i="44" s="1"/>
  <c r="CQ83" i="44"/>
  <c r="CM83" i="44"/>
  <c r="CL83" i="44"/>
  <c r="T85" i="44" s="1"/>
  <c r="CK83" i="44"/>
  <c r="S85" i="44" s="1"/>
  <c r="CJ83" i="44"/>
  <c r="R85" i="44" s="1"/>
  <c r="CI83" i="44"/>
  <c r="DS82" i="44"/>
  <c r="DR82" i="44"/>
  <c r="P84" i="44" s="1"/>
  <c r="DQ82" i="44"/>
  <c r="O84" i="44" s="1"/>
  <c r="DP82" i="44"/>
  <c r="N84" i="44" s="1"/>
  <c r="DO82" i="44"/>
  <c r="CU82" i="44"/>
  <c r="CT82" i="44"/>
  <c r="D84" i="44" s="1"/>
  <c r="CS82" i="44"/>
  <c r="C84" i="44" s="1"/>
  <c r="CR82" i="44"/>
  <c r="B84" i="44" s="1"/>
  <c r="CQ82" i="44"/>
  <c r="CM82" i="44"/>
  <c r="CL82" i="44"/>
  <c r="T84" i="44" s="1"/>
  <c r="CK82" i="44"/>
  <c r="S84" i="44" s="1"/>
  <c r="CJ82" i="44"/>
  <c r="R84" i="44" s="1"/>
  <c r="CI82" i="44"/>
  <c r="DS81" i="44"/>
  <c r="DR81" i="44"/>
  <c r="P83" i="44" s="1"/>
  <c r="DQ81" i="44"/>
  <c r="O83" i="44" s="1"/>
  <c r="DP81" i="44"/>
  <c r="N83" i="44" s="1"/>
  <c r="DO81" i="44"/>
  <c r="J83" i="44"/>
  <c r="CU81" i="44"/>
  <c r="CT81" i="44"/>
  <c r="D83" i="44" s="1"/>
  <c r="CS81" i="44"/>
  <c r="C83" i="44" s="1"/>
  <c r="CR81" i="44"/>
  <c r="B83" i="44" s="1"/>
  <c r="CQ81" i="44"/>
  <c r="CM81" i="44"/>
  <c r="CL81" i="44"/>
  <c r="T83" i="44" s="1"/>
  <c r="CK81" i="44"/>
  <c r="S83" i="44" s="1"/>
  <c r="CJ81" i="44"/>
  <c r="R83" i="44" s="1"/>
  <c r="CI81" i="44"/>
  <c r="DS80" i="44"/>
  <c r="DR80" i="44"/>
  <c r="P82" i="44" s="1"/>
  <c r="DQ80" i="44"/>
  <c r="O82" i="44" s="1"/>
  <c r="DP80" i="44"/>
  <c r="N82" i="44" s="1"/>
  <c r="DO80" i="44"/>
  <c r="G82" i="44"/>
  <c r="F82" i="44"/>
  <c r="CU80" i="44"/>
  <c r="CT80" i="44"/>
  <c r="D82" i="44" s="1"/>
  <c r="CS80" i="44"/>
  <c r="C82" i="44" s="1"/>
  <c r="CR80" i="44"/>
  <c r="B82" i="44" s="1"/>
  <c r="CQ80" i="44"/>
  <c r="CM80" i="44"/>
  <c r="CL80" i="44"/>
  <c r="T82" i="44" s="1"/>
  <c r="CK80" i="44"/>
  <c r="S82" i="44" s="1"/>
  <c r="CJ80" i="44"/>
  <c r="R82" i="44" s="1"/>
  <c r="CI80" i="44"/>
  <c r="DS79" i="44"/>
  <c r="DR79" i="44"/>
  <c r="P81" i="44" s="1"/>
  <c r="DQ79" i="44"/>
  <c r="O81" i="44" s="1"/>
  <c r="DP79" i="44"/>
  <c r="N81" i="44" s="1"/>
  <c r="DO79" i="44"/>
  <c r="L81" i="44"/>
  <c r="CU79" i="44"/>
  <c r="CT79" i="44"/>
  <c r="D81" i="44" s="1"/>
  <c r="CS79" i="44"/>
  <c r="C81" i="44" s="1"/>
  <c r="CR79" i="44"/>
  <c r="B81" i="44" s="1"/>
  <c r="CQ79" i="44"/>
  <c r="CM79" i="44"/>
  <c r="CL79" i="44"/>
  <c r="T81" i="44" s="1"/>
  <c r="CK79" i="44"/>
  <c r="S81" i="44" s="1"/>
  <c r="CJ79" i="44"/>
  <c r="R81" i="44" s="1"/>
  <c r="CI79" i="44"/>
  <c r="DS78" i="44"/>
  <c r="DR78" i="44"/>
  <c r="P80" i="44" s="1"/>
  <c r="DQ78" i="44"/>
  <c r="O80" i="44" s="1"/>
  <c r="DP78" i="44"/>
  <c r="N80" i="44" s="1"/>
  <c r="DO78" i="44"/>
  <c r="H80" i="44"/>
  <c r="CU78" i="44"/>
  <c r="CT78" i="44"/>
  <c r="D80" i="44" s="1"/>
  <c r="CS78" i="44"/>
  <c r="C80" i="44" s="1"/>
  <c r="CR78" i="44"/>
  <c r="B80" i="44" s="1"/>
  <c r="CQ78" i="44"/>
  <c r="CM78" i="44"/>
  <c r="CL78" i="44"/>
  <c r="T80" i="44" s="1"/>
  <c r="CK78" i="44"/>
  <c r="S80" i="44" s="1"/>
  <c r="CJ78" i="44"/>
  <c r="R80" i="44" s="1"/>
  <c r="CI78" i="44"/>
  <c r="DS77" i="44"/>
  <c r="DR77" i="44"/>
  <c r="P79" i="44" s="1"/>
  <c r="DQ77" i="44"/>
  <c r="O79" i="44" s="1"/>
  <c r="DP77" i="44"/>
  <c r="N79" i="44" s="1"/>
  <c r="DO77" i="44"/>
  <c r="F79" i="44"/>
  <c r="L79" i="44"/>
  <c r="CU77" i="44"/>
  <c r="CT77" i="44"/>
  <c r="D79" i="44" s="1"/>
  <c r="CS77" i="44"/>
  <c r="C79" i="44" s="1"/>
  <c r="CR77" i="44"/>
  <c r="B79" i="44" s="1"/>
  <c r="CQ77" i="44"/>
  <c r="CM77" i="44"/>
  <c r="CL77" i="44"/>
  <c r="T79" i="44" s="1"/>
  <c r="CK77" i="44"/>
  <c r="S79" i="44" s="1"/>
  <c r="CJ77" i="44"/>
  <c r="R79" i="44" s="1"/>
  <c r="CI77" i="44"/>
  <c r="DS76" i="44"/>
  <c r="DR76" i="44"/>
  <c r="P78" i="44" s="1"/>
  <c r="DQ76" i="44"/>
  <c r="O78" i="44" s="1"/>
  <c r="DP76" i="44"/>
  <c r="N78" i="44" s="1"/>
  <c r="DO76" i="44"/>
  <c r="L78" i="44"/>
  <c r="K78" i="44"/>
  <c r="CU76" i="44"/>
  <c r="CT76" i="44"/>
  <c r="D78" i="44" s="1"/>
  <c r="CS76" i="44"/>
  <c r="C78" i="44" s="1"/>
  <c r="CR76" i="44"/>
  <c r="B78" i="44" s="1"/>
  <c r="CQ76" i="44"/>
  <c r="CM76" i="44"/>
  <c r="CL76" i="44"/>
  <c r="T78" i="44" s="1"/>
  <c r="CK76" i="44"/>
  <c r="S78" i="44" s="1"/>
  <c r="CJ76" i="44"/>
  <c r="R78" i="44" s="1"/>
  <c r="CI76" i="44"/>
  <c r="DS75" i="44"/>
  <c r="DR75" i="44"/>
  <c r="P77" i="44" s="1"/>
  <c r="DQ75" i="44"/>
  <c r="O77" i="44" s="1"/>
  <c r="DP75" i="44"/>
  <c r="N77" i="44" s="1"/>
  <c r="DO75" i="44"/>
  <c r="H77" i="44"/>
  <c r="G77" i="44"/>
  <c r="CU75" i="44"/>
  <c r="CT75" i="44"/>
  <c r="D77" i="44" s="1"/>
  <c r="CS75" i="44"/>
  <c r="C77" i="44" s="1"/>
  <c r="CR75" i="44"/>
  <c r="B77" i="44" s="1"/>
  <c r="CQ75" i="44"/>
  <c r="CM75" i="44"/>
  <c r="CL75" i="44"/>
  <c r="T77" i="44" s="1"/>
  <c r="CK75" i="44"/>
  <c r="S77" i="44" s="1"/>
  <c r="CJ75" i="44"/>
  <c r="R77" i="44" s="1"/>
  <c r="CI75" i="44"/>
  <c r="EC74" i="44"/>
  <c r="EB74" i="44"/>
  <c r="EA74" i="44"/>
  <c r="DZ74" i="44"/>
  <c r="DY74" i="44"/>
  <c r="DS74" i="44"/>
  <c r="DR74" i="44"/>
  <c r="P76" i="44" s="1"/>
  <c r="DQ74" i="44"/>
  <c r="O76" i="44" s="1"/>
  <c r="DP74" i="44"/>
  <c r="N76" i="44" s="1"/>
  <c r="DO74" i="44"/>
  <c r="K76" i="44"/>
  <c r="J76" i="44"/>
  <c r="CU74" i="44"/>
  <c r="CT74" i="44"/>
  <c r="D76" i="44" s="1"/>
  <c r="CS74" i="44"/>
  <c r="C76" i="44" s="1"/>
  <c r="CR74" i="44"/>
  <c r="B76" i="44" s="1"/>
  <c r="CQ74" i="44"/>
  <c r="CM74" i="44"/>
  <c r="CL74" i="44"/>
  <c r="T76" i="44" s="1"/>
  <c r="CK74" i="44"/>
  <c r="S76" i="44" s="1"/>
  <c r="CJ74" i="44"/>
  <c r="R76" i="44" s="1"/>
  <c r="CI74" i="44"/>
  <c r="EC73" i="44"/>
  <c r="EB73" i="44"/>
  <c r="EA73" i="44"/>
  <c r="DZ73" i="44"/>
  <c r="DY73" i="44"/>
  <c r="DS73" i="44"/>
  <c r="DR73" i="44"/>
  <c r="P75" i="44" s="1"/>
  <c r="DQ73" i="44"/>
  <c r="O75" i="44" s="1"/>
  <c r="DP73" i="44"/>
  <c r="N75" i="44" s="1"/>
  <c r="DO73" i="44"/>
  <c r="J75" i="44"/>
  <c r="CU73" i="44"/>
  <c r="CT73" i="44"/>
  <c r="D75" i="44" s="1"/>
  <c r="CS73" i="44"/>
  <c r="C75" i="44" s="1"/>
  <c r="CR73" i="44"/>
  <c r="B75" i="44" s="1"/>
  <c r="CQ73" i="44"/>
  <c r="CM73" i="44"/>
  <c r="CL73" i="44"/>
  <c r="T75" i="44" s="1"/>
  <c r="CK73" i="44"/>
  <c r="S75" i="44" s="1"/>
  <c r="CJ73" i="44"/>
  <c r="R75" i="44" s="1"/>
  <c r="CI73" i="44"/>
  <c r="EC72" i="44"/>
  <c r="EB72" i="44"/>
  <c r="EA72" i="44"/>
  <c r="DZ72" i="44"/>
  <c r="DY72" i="44"/>
  <c r="DS72" i="44"/>
  <c r="DR72" i="44"/>
  <c r="P74" i="44" s="1"/>
  <c r="DQ72" i="44"/>
  <c r="O74" i="44" s="1"/>
  <c r="DP72" i="44"/>
  <c r="N74" i="44" s="1"/>
  <c r="DO72" i="44"/>
  <c r="G74" i="44"/>
  <c r="F74" i="44"/>
  <c r="CU72" i="44"/>
  <c r="CT72" i="44"/>
  <c r="D74" i="44" s="1"/>
  <c r="CS72" i="44"/>
  <c r="C74" i="44" s="1"/>
  <c r="CR72" i="44"/>
  <c r="B74" i="44" s="1"/>
  <c r="CQ72" i="44"/>
  <c r="CM72" i="44"/>
  <c r="CL72" i="44"/>
  <c r="T74" i="44" s="1"/>
  <c r="CK72" i="44"/>
  <c r="S74" i="44" s="1"/>
  <c r="CJ72" i="44"/>
  <c r="R74" i="44" s="1"/>
  <c r="CI72" i="44"/>
  <c r="EC71" i="44"/>
  <c r="EB71" i="44"/>
  <c r="EA71" i="44"/>
  <c r="DZ71" i="44"/>
  <c r="DY71" i="44"/>
  <c r="DS71" i="44"/>
  <c r="DR71" i="44"/>
  <c r="P73" i="44" s="1"/>
  <c r="DQ71" i="44"/>
  <c r="O73" i="44" s="1"/>
  <c r="DP71" i="44"/>
  <c r="N73" i="44" s="1"/>
  <c r="DO71" i="44"/>
  <c r="L73" i="44"/>
  <c r="CU71" i="44"/>
  <c r="CT71" i="44"/>
  <c r="D73" i="44" s="1"/>
  <c r="CS71" i="44"/>
  <c r="C73" i="44" s="1"/>
  <c r="CR71" i="44"/>
  <c r="B73" i="44" s="1"/>
  <c r="CQ71" i="44"/>
  <c r="CM71" i="44"/>
  <c r="CL71" i="44"/>
  <c r="T73" i="44" s="1"/>
  <c r="CK71" i="44"/>
  <c r="S73" i="44" s="1"/>
  <c r="CJ71" i="44"/>
  <c r="R73" i="44" s="1"/>
  <c r="CI71" i="44"/>
  <c r="EC70" i="44"/>
  <c r="EB70" i="44"/>
  <c r="EA70" i="44"/>
  <c r="DZ70" i="44"/>
  <c r="DY70" i="44"/>
  <c r="DS70" i="44"/>
  <c r="DR70" i="44"/>
  <c r="P72" i="44" s="1"/>
  <c r="DQ70" i="44"/>
  <c r="O72" i="44" s="1"/>
  <c r="DP70" i="44"/>
  <c r="N72" i="44" s="1"/>
  <c r="DO70" i="44"/>
  <c r="H72" i="44"/>
  <c r="CU70" i="44"/>
  <c r="CT70" i="44"/>
  <c r="D72" i="44" s="1"/>
  <c r="CS70" i="44"/>
  <c r="C72" i="44" s="1"/>
  <c r="CR70" i="44"/>
  <c r="B72" i="44" s="1"/>
  <c r="CQ70" i="44"/>
  <c r="CM70" i="44"/>
  <c r="CL70" i="44"/>
  <c r="T72" i="44" s="1"/>
  <c r="CK70" i="44"/>
  <c r="S72" i="44" s="1"/>
  <c r="CJ70" i="44"/>
  <c r="R72" i="44" s="1"/>
  <c r="CI70" i="44"/>
  <c r="EC69" i="44"/>
  <c r="EB69" i="44"/>
  <c r="EA69" i="44"/>
  <c r="DZ69" i="44"/>
  <c r="DY69" i="44"/>
  <c r="DS69" i="44"/>
  <c r="DR69" i="44"/>
  <c r="P71" i="44" s="1"/>
  <c r="DQ69" i="44"/>
  <c r="O71" i="44" s="1"/>
  <c r="DP69" i="44"/>
  <c r="N71" i="44" s="1"/>
  <c r="DO69" i="44"/>
  <c r="CU69" i="44"/>
  <c r="CT69" i="44"/>
  <c r="D71" i="44" s="1"/>
  <c r="CS69" i="44"/>
  <c r="C71" i="44" s="1"/>
  <c r="CR69" i="44"/>
  <c r="B71" i="44" s="1"/>
  <c r="CQ69" i="44"/>
  <c r="CM69" i="44"/>
  <c r="CL69" i="44"/>
  <c r="T71" i="44" s="1"/>
  <c r="X71" i="44" s="1"/>
  <c r="CK69" i="44"/>
  <c r="S71" i="44" s="1"/>
  <c r="W71" i="44" s="1"/>
  <c r="CJ69" i="44"/>
  <c r="R71" i="44" s="1"/>
  <c r="V71" i="44" s="1"/>
  <c r="CI69" i="44"/>
  <c r="DZ63" i="44"/>
  <c r="DY63" i="44"/>
  <c r="DP63" i="44"/>
  <c r="DO63" i="44"/>
  <c r="DH63" i="44"/>
  <c r="DG63" i="44"/>
  <c r="CR63" i="44"/>
  <c r="CQ63" i="44"/>
  <c r="CJ63" i="44"/>
  <c r="B63" i="44" s="1"/>
  <c r="CI63" i="44"/>
  <c r="DZ62" i="44"/>
  <c r="DY62" i="44"/>
  <c r="DP62" i="44"/>
  <c r="DO62" i="44"/>
  <c r="DH62" i="44"/>
  <c r="DG62" i="44"/>
  <c r="CR62" i="44"/>
  <c r="CQ62" i="44"/>
  <c r="CJ62" i="44"/>
  <c r="B62" i="44" s="1"/>
  <c r="CI62" i="44"/>
  <c r="DZ61" i="44"/>
  <c r="DY61" i="44"/>
  <c r="DP61" i="44"/>
  <c r="DO61" i="44"/>
  <c r="DH61" i="44"/>
  <c r="DG61" i="44"/>
  <c r="CR61" i="44"/>
  <c r="CQ61" i="44"/>
  <c r="CJ61" i="44"/>
  <c r="B61" i="44" s="1"/>
  <c r="CI61" i="44"/>
  <c r="DZ60" i="44"/>
  <c r="DY60" i="44"/>
  <c r="DP60" i="44"/>
  <c r="DO60" i="44"/>
  <c r="DH60" i="44"/>
  <c r="DG60" i="44"/>
  <c r="CR60" i="44"/>
  <c r="CQ60" i="44"/>
  <c r="CJ60" i="44"/>
  <c r="B60" i="44" s="1"/>
  <c r="CI60" i="44"/>
  <c r="DZ59" i="44"/>
  <c r="DY59" i="44"/>
  <c r="DP59" i="44"/>
  <c r="DO59" i="44"/>
  <c r="DH59" i="44"/>
  <c r="DG59" i="44"/>
  <c r="CR59" i="44"/>
  <c r="CQ59" i="44"/>
  <c r="CJ59" i="44"/>
  <c r="B59" i="44" s="1"/>
  <c r="CI59" i="44"/>
  <c r="DZ58" i="44"/>
  <c r="DY58" i="44"/>
  <c r="DP58" i="44"/>
  <c r="DO58" i="44"/>
  <c r="DH58" i="44"/>
  <c r="DG58" i="44"/>
  <c r="CR58" i="44"/>
  <c r="CQ58" i="44"/>
  <c r="CJ58" i="44"/>
  <c r="B58" i="44" s="1"/>
  <c r="CI58" i="44"/>
  <c r="DZ57" i="44"/>
  <c r="DY57" i="44"/>
  <c r="DP57" i="44"/>
  <c r="DO57" i="44"/>
  <c r="DH57" i="44"/>
  <c r="DG57" i="44"/>
  <c r="CR57" i="44"/>
  <c r="CQ57" i="44"/>
  <c r="CJ57" i="44"/>
  <c r="B57" i="44" s="1"/>
  <c r="CI57" i="44"/>
  <c r="DZ56" i="44"/>
  <c r="DY56" i="44"/>
  <c r="DP56" i="44"/>
  <c r="DO56" i="44"/>
  <c r="DH56" i="44"/>
  <c r="DG56" i="44"/>
  <c r="CR56" i="44"/>
  <c r="CQ56" i="44"/>
  <c r="CJ56" i="44"/>
  <c r="B56" i="44" s="1"/>
  <c r="CI56" i="44"/>
  <c r="AC42" i="44"/>
  <c r="BY40" i="44"/>
  <c r="BX40" i="44"/>
  <c r="BW40" i="44"/>
  <c r="AC144" i="44" s="1"/>
  <c r="BV40" i="44"/>
  <c r="BU40" i="44"/>
  <c r="BT40" i="44"/>
  <c r="BS40" i="44"/>
  <c r="BQ40" i="44"/>
  <c r="BP40" i="44"/>
  <c r="BO40" i="44"/>
  <c r="AO144" i="44" s="1"/>
  <c r="BN40" i="44"/>
  <c r="BM40" i="44"/>
  <c r="BL40" i="44"/>
  <c r="BK40" i="44"/>
  <c r="BI40" i="44"/>
  <c r="BH40" i="44"/>
  <c r="CB40" i="44" s="1"/>
  <c r="BG40" i="44"/>
  <c r="AI144" i="44" s="1"/>
  <c r="T40" i="44"/>
  <c r="S40" i="44"/>
  <c r="S167" i="46" s="1"/>
  <c r="R40" i="44"/>
  <c r="P40" i="44"/>
  <c r="P167" i="46" s="1"/>
  <c r="P36" i="46" s="1"/>
  <c r="O40" i="44"/>
  <c r="O167" i="46" s="1"/>
  <c r="N40" i="44"/>
  <c r="N167" i="46" s="1"/>
  <c r="N36" i="46" s="1"/>
  <c r="L40" i="44"/>
  <c r="K40" i="44"/>
  <c r="K167" i="46" s="1"/>
  <c r="J40" i="44"/>
  <c r="J167" i="46" s="1"/>
  <c r="J36" i="46" s="1"/>
  <c r="H40" i="44"/>
  <c r="H167" i="46" s="1"/>
  <c r="H36" i="46" s="1"/>
  <c r="G40" i="44"/>
  <c r="G167" i="46" s="1"/>
  <c r="F40" i="44"/>
  <c r="F167" i="46" s="1"/>
  <c r="F36" i="46" s="1"/>
  <c r="D40" i="44"/>
  <c r="C40" i="44"/>
  <c r="C167" i="46" s="1"/>
  <c r="B40" i="44"/>
  <c r="B167" i="46" s="1"/>
  <c r="B36" i="46" s="1"/>
  <c r="BY39" i="44"/>
  <c r="BX39" i="44"/>
  <c r="BW39" i="44"/>
  <c r="AC143" i="44" s="1"/>
  <c r="BV39" i="44"/>
  <c r="BU39" i="44"/>
  <c r="BT39" i="44"/>
  <c r="BS39" i="44"/>
  <c r="BQ39" i="44"/>
  <c r="BP39" i="44"/>
  <c r="BO39" i="44"/>
  <c r="AO143" i="44" s="1"/>
  <c r="BN39" i="44"/>
  <c r="BM39" i="44"/>
  <c r="BL39" i="44"/>
  <c r="BK39" i="44"/>
  <c r="BI39" i="44"/>
  <c r="BH39" i="44"/>
  <c r="BG39" i="44"/>
  <c r="AI143" i="44" s="1"/>
  <c r="T39" i="44"/>
  <c r="S39" i="44"/>
  <c r="R39" i="44"/>
  <c r="R143" i="44" s="1"/>
  <c r="P39" i="44"/>
  <c r="P166" i="46" s="1"/>
  <c r="O39" i="44"/>
  <c r="N39" i="44"/>
  <c r="N166" i="46" s="1"/>
  <c r="AO39" i="44"/>
  <c r="L39" i="44"/>
  <c r="K39" i="44"/>
  <c r="J39" i="44"/>
  <c r="J166" i="46" s="1"/>
  <c r="H39" i="44"/>
  <c r="G39" i="44"/>
  <c r="F39" i="44"/>
  <c r="F166" i="46" s="1"/>
  <c r="D39" i="44"/>
  <c r="D166" i="46" s="1"/>
  <c r="C39" i="44"/>
  <c r="C143" i="44" s="1"/>
  <c r="B39" i="44"/>
  <c r="B166" i="46" s="1"/>
  <c r="BY38" i="44"/>
  <c r="BX38" i="44"/>
  <c r="BW38" i="44"/>
  <c r="AC142" i="44" s="1"/>
  <c r="BV38" i="44"/>
  <c r="BU38" i="44"/>
  <c r="BT38" i="44"/>
  <c r="BS38" i="44"/>
  <c r="BQ38" i="44"/>
  <c r="BP38" i="44"/>
  <c r="BO38" i="44"/>
  <c r="AO142" i="44" s="1"/>
  <c r="BN38" i="44"/>
  <c r="BM38" i="44"/>
  <c r="BL38" i="44"/>
  <c r="BK38" i="44"/>
  <c r="AK142" i="44"/>
  <c r="BI38" i="44"/>
  <c r="BH38" i="44"/>
  <c r="CB38" i="44" s="1"/>
  <c r="BG38" i="44"/>
  <c r="AI142" i="44" s="1"/>
  <c r="T38" i="44"/>
  <c r="S38" i="44"/>
  <c r="R38" i="44"/>
  <c r="P38" i="44"/>
  <c r="O38" i="44"/>
  <c r="N38" i="44"/>
  <c r="L38" i="44"/>
  <c r="K38" i="44"/>
  <c r="J38" i="44"/>
  <c r="H38" i="44"/>
  <c r="G38" i="44"/>
  <c r="F38" i="44"/>
  <c r="D38" i="44"/>
  <c r="D142" i="44" s="1"/>
  <c r="C38" i="44"/>
  <c r="B38" i="44"/>
  <c r="BY37" i="44"/>
  <c r="BX37" i="44"/>
  <c r="BW37" i="44"/>
  <c r="AC141" i="44" s="1"/>
  <c r="BV37" i="44"/>
  <c r="BU37" i="44"/>
  <c r="BT37" i="44"/>
  <c r="BS37" i="44"/>
  <c r="BQ37" i="44"/>
  <c r="BP37" i="44"/>
  <c r="BO37" i="44"/>
  <c r="AO141" i="44" s="1"/>
  <c r="BN37" i="44"/>
  <c r="BM37" i="44"/>
  <c r="BL37" i="44"/>
  <c r="BK37" i="44"/>
  <c r="BI37" i="44"/>
  <c r="BH37" i="44"/>
  <c r="BG37" i="44"/>
  <c r="AI141" i="44" s="1"/>
  <c r="T37" i="44"/>
  <c r="T164" i="46" s="1"/>
  <c r="S37" i="44"/>
  <c r="R37" i="44"/>
  <c r="P37" i="44"/>
  <c r="P164" i="46" s="1"/>
  <c r="O37" i="44"/>
  <c r="N37" i="44"/>
  <c r="L37" i="44"/>
  <c r="L164" i="46" s="1"/>
  <c r="K37" i="44"/>
  <c r="J37" i="44"/>
  <c r="H37" i="44"/>
  <c r="H164" i="46" s="1"/>
  <c r="G37" i="44"/>
  <c r="F37" i="44"/>
  <c r="E188" i="44"/>
  <c r="D37" i="44"/>
  <c r="D164" i="46" s="1"/>
  <c r="C37" i="44"/>
  <c r="B37" i="44"/>
  <c r="B164" i="46" s="1"/>
  <c r="BY36" i="44"/>
  <c r="BX36" i="44"/>
  <c r="BW36" i="44"/>
  <c r="AC140" i="44" s="1"/>
  <c r="BV36" i="44"/>
  <c r="BU36" i="44"/>
  <c r="BT36" i="44"/>
  <c r="BS36" i="44"/>
  <c r="BQ36" i="44"/>
  <c r="AP140" i="44" s="1"/>
  <c r="BP36" i="44"/>
  <c r="BO36" i="44"/>
  <c r="AO140" i="44" s="1"/>
  <c r="BN36" i="44"/>
  <c r="BM36" i="44"/>
  <c r="BL36" i="44"/>
  <c r="BK36" i="44"/>
  <c r="BI36" i="44"/>
  <c r="BH36" i="44"/>
  <c r="BG36" i="44"/>
  <c r="AI140" i="44" s="1"/>
  <c r="T36" i="44"/>
  <c r="S36" i="44"/>
  <c r="S163" i="46" s="1"/>
  <c r="R36" i="44"/>
  <c r="P36" i="44"/>
  <c r="O36" i="44"/>
  <c r="O163" i="46" s="1"/>
  <c r="N36" i="44"/>
  <c r="L36" i="44"/>
  <c r="K36" i="44"/>
  <c r="K163" i="46" s="1"/>
  <c r="J36" i="44"/>
  <c r="H36" i="44"/>
  <c r="G36" i="44"/>
  <c r="G163" i="46" s="1"/>
  <c r="F36" i="44"/>
  <c r="D36" i="44"/>
  <c r="C36" i="44"/>
  <c r="C163" i="46" s="1"/>
  <c r="B36" i="44"/>
  <c r="B163" i="46" s="1"/>
  <c r="BY35" i="44"/>
  <c r="BX35" i="44"/>
  <c r="BW35" i="44"/>
  <c r="AC139" i="44" s="1"/>
  <c r="BV35" i="44"/>
  <c r="BU35" i="44"/>
  <c r="BT35" i="44"/>
  <c r="BS35" i="44"/>
  <c r="BQ35" i="44"/>
  <c r="BP35" i="44"/>
  <c r="BO35" i="44"/>
  <c r="AO139" i="44" s="1"/>
  <c r="BN35" i="44"/>
  <c r="BM35" i="44"/>
  <c r="BL35" i="44"/>
  <c r="BK35" i="44"/>
  <c r="BI35" i="44"/>
  <c r="BH35" i="44"/>
  <c r="BG35" i="44"/>
  <c r="AI139" i="44" s="1"/>
  <c r="T35" i="44"/>
  <c r="S35" i="44"/>
  <c r="R35" i="44"/>
  <c r="R162" i="46" s="1"/>
  <c r="P35" i="44"/>
  <c r="O35" i="44"/>
  <c r="N35" i="44"/>
  <c r="N162" i="46" s="1"/>
  <c r="L35" i="44"/>
  <c r="K35" i="44"/>
  <c r="J35" i="44"/>
  <c r="J162" i="46" s="1"/>
  <c r="H35" i="44"/>
  <c r="G35" i="44"/>
  <c r="F35" i="44"/>
  <c r="F162" i="46" s="1"/>
  <c r="D35" i="44"/>
  <c r="D162" i="46" s="1"/>
  <c r="C35" i="44"/>
  <c r="C162" i="46" s="1"/>
  <c r="B35" i="44"/>
  <c r="B139" i="44" s="1"/>
  <c r="BY34" i="44"/>
  <c r="BX34" i="44"/>
  <c r="BW34" i="44"/>
  <c r="AC138" i="44" s="1"/>
  <c r="BV34" i="44"/>
  <c r="BU34" i="44"/>
  <c r="BT34" i="44"/>
  <c r="BS34" i="44"/>
  <c r="BQ34" i="44"/>
  <c r="BP34" i="44"/>
  <c r="BO34" i="44"/>
  <c r="AO138" i="44" s="1"/>
  <c r="BN34" i="44"/>
  <c r="BM34" i="44"/>
  <c r="BL34" i="44"/>
  <c r="BK34" i="44"/>
  <c r="BI34" i="44"/>
  <c r="BH34" i="44"/>
  <c r="BG34" i="44"/>
  <c r="AI138" i="44" s="1"/>
  <c r="T34" i="44"/>
  <c r="S34" i="44"/>
  <c r="R34" i="44"/>
  <c r="P34" i="44"/>
  <c r="O34" i="44"/>
  <c r="N34" i="44"/>
  <c r="AO34" i="44"/>
  <c r="L34" i="44"/>
  <c r="K34" i="44"/>
  <c r="J34" i="44"/>
  <c r="H34" i="44"/>
  <c r="G34" i="44"/>
  <c r="F34" i="44"/>
  <c r="D34" i="44"/>
  <c r="D138" i="44" s="1"/>
  <c r="C34" i="44"/>
  <c r="C161" i="46" s="1"/>
  <c r="B34" i="44"/>
  <c r="B161" i="46" s="1"/>
  <c r="BY33" i="44"/>
  <c r="BX33" i="44"/>
  <c r="BW33" i="44"/>
  <c r="AC137" i="44" s="1"/>
  <c r="BV33" i="44"/>
  <c r="BU33" i="44"/>
  <c r="BT33" i="44"/>
  <c r="BS33" i="44"/>
  <c r="BQ33" i="44"/>
  <c r="BP33" i="44"/>
  <c r="BO33" i="44"/>
  <c r="AO137" i="44" s="1"/>
  <c r="BN33" i="44"/>
  <c r="BM33" i="44"/>
  <c r="BL33" i="44"/>
  <c r="BK33" i="44"/>
  <c r="BI33" i="44"/>
  <c r="AJ137" i="44" s="1"/>
  <c r="BH33" i="44"/>
  <c r="BG33" i="44"/>
  <c r="AI137" i="44" s="1"/>
  <c r="T33" i="44"/>
  <c r="T137" i="44" s="1"/>
  <c r="S33" i="44"/>
  <c r="R33" i="44"/>
  <c r="P33" i="44"/>
  <c r="P160" i="46" s="1"/>
  <c r="O33" i="44"/>
  <c r="N33" i="44"/>
  <c r="L33" i="44"/>
  <c r="L160" i="46" s="1"/>
  <c r="K33" i="44"/>
  <c r="J33" i="44"/>
  <c r="H33" i="44"/>
  <c r="H160" i="46" s="1"/>
  <c r="G33" i="44"/>
  <c r="F33" i="44"/>
  <c r="E184" i="44"/>
  <c r="D33" i="44"/>
  <c r="D160" i="46" s="1"/>
  <c r="C33" i="44"/>
  <c r="C137" i="44" s="1"/>
  <c r="B33" i="44"/>
  <c r="B160" i="46" s="1"/>
  <c r="BY32" i="44"/>
  <c r="BX32" i="44"/>
  <c r="BW32" i="44"/>
  <c r="AC136" i="44" s="1"/>
  <c r="BV32" i="44"/>
  <c r="BU32" i="44"/>
  <c r="BT32" i="44"/>
  <c r="BS32" i="44"/>
  <c r="AQ136" i="44"/>
  <c r="BQ32" i="44"/>
  <c r="BP32" i="44"/>
  <c r="BO32" i="44"/>
  <c r="AO136" i="44" s="1"/>
  <c r="BN32" i="44"/>
  <c r="BM32" i="44"/>
  <c r="BL32" i="44"/>
  <c r="BK32" i="44"/>
  <c r="BI32" i="44"/>
  <c r="CC32" i="44" s="1"/>
  <c r="BH32" i="44"/>
  <c r="CB32" i="44" s="1"/>
  <c r="BG32" i="44"/>
  <c r="AI136" i="44" s="1"/>
  <c r="T32" i="44"/>
  <c r="S32" i="44"/>
  <c r="S159" i="46" s="1"/>
  <c r="R32" i="44"/>
  <c r="P32" i="44"/>
  <c r="O32" i="44"/>
  <c r="O159" i="46" s="1"/>
  <c r="N32" i="44"/>
  <c r="L32" i="44"/>
  <c r="K32" i="44"/>
  <c r="K159" i="46" s="1"/>
  <c r="J32" i="44"/>
  <c r="H32" i="44"/>
  <c r="G32" i="44"/>
  <c r="G159" i="46" s="1"/>
  <c r="F32" i="44"/>
  <c r="D32" i="44"/>
  <c r="C32" i="44"/>
  <c r="B32" i="44"/>
  <c r="B136" i="44" s="1"/>
  <c r="BY31" i="44"/>
  <c r="BX31" i="44"/>
  <c r="BW31" i="44"/>
  <c r="AC135" i="44" s="1"/>
  <c r="BV31" i="44"/>
  <c r="BU31" i="44"/>
  <c r="BT31" i="44"/>
  <c r="BS31" i="44"/>
  <c r="BQ31" i="44"/>
  <c r="BP31" i="44"/>
  <c r="BO31" i="44"/>
  <c r="AO135" i="44" s="1"/>
  <c r="BN31" i="44"/>
  <c r="BM31" i="44"/>
  <c r="BL31" i="44"/>
  <c r="BK31" i="44"/>
  <c r="BI31" i="44"/>
  <c r="BH31" i="44"/>
  <c r="CB31" i="44" s="1"/>
  <c r="BG31" i="44"/>
  <c r="T31" i="44"/>
  <c r="S31" i="44"/>
  <c r="R31" i="44"/>
  <c r="R158" i="46" s="1"/>
  <c r="P31" i="44"/>
  <c r="O31" i="44"/>
  <c r="N31" i="44"/>
  <c r="N158" i="46" s="1"/>
  <c r="AO31" i="44"/>
  <c r="L31" i="44"/>
  <c r="K31" i="44"/>
  <c r="J31" i="44"/>
  <c r="J158" i="46" s="1"/>
  <c r="H31" i="44"/>
  <c r="G31" i="44"/>
  <c r="F31" i="44"/>
  <c r="F158" i="46" s="1"/>
  <c r="D31" i="44"/>
  <c r="D158" i="46" s="1"/>
  <c r="C31" i="44"/>
  <c r="C135" i="44" s="1"/>
  <c r="B31" i="44"/>
  <c r="BY30" i="44"/>
  <c r="BX30" i="44"/>
  <c r="BW30" i="44"/>
  <c r="AC134" i="44" s="1"/>
  <c r="BV30" i="44"/>
  <c r="BU30" i="44"/>
  <c r="BT30" i="44"/>
  <c r="BS30" i="44"/>
  <c r="BQ30" i="44"/>
  <c r="BP30" i="44"/>
  <c r="BO30" i="44"/>
  <c r="AO134" i="44" s="1"/>
  <c r="BN30" i="44"/>
  <c r="BM30" i="44"/>
  <c r="BL30" i="44"/>
  <c r="BK30" i="44"/>
  <c r="BI30" i="44"/>
  <c r="BH30" i="44"/>
  <c r="BG30" i="44"/>
  <c r="AI134" i="44" s="1"/>
  <c r="AP30" i="44"/>
  <c r="T30" i="44"/>
  <c r="S30" i="44"/>
  <c r="R30" i="44"/>
  <c r="P30" i="44"/>
  <c r="O30" i="44"/>
  <c r="N30" i="44"/>
  <c r="L30" i="44"/>
  <c r="K30" i="44"/>
  <c r="J30" i="44"/>
  <c r="H30" i="44"/>
  <c r="G30" i="44"/>
  <c r="F30" i="44"/>
  <c r="AG30" i="44"/>
  <c r="D30" i="44"/>
  <c r="D134" i="44" s="1"/>
  <c r="C30" i="44"/>
  <c r="B30" i="44"/>
  <c r="B157" i="46" s="1"/>
  <c r="BY29" i="44"/>
  <c r="BX29" i="44"/>
  <c r="BW29" i="44"/>
  <c r="AC133" i="44" s="1"/>
  <c r="BV29" i="44"/>
  <c r="BU29" i="44"/>
  <c r="BT29" i="44"/>
  <c r="BS29" i="44"/>
  <c r="BQ29" i="44"/>
  <c r="BP29" i="44"/>
  <c r="BO29" i="44"/>
  <c r="AO133" i="44" s="1"/>
  <c r="BN29" i="44"/>
  <c r="BM29" i="44"/>
  <c r="BL29" i="44"/>
  <c r="BK29" i="44"/>
  <c r="BI29" i="44"/>
  <c r="BH29" i="44"/>
  <c r="CB29" i="44" s="1"/>
  <c r="BG29" i="44"/>
  <c r="AI133" i="44" s="1"/>
  <c r="AG29" i="44"/>
  <c r="U180" i="44"/>
  <c r="T29" i="44"/>
  <c r="S29" i="44"/>
  <c r="R29" i="44"/>
  <c r="P29" i="44"/>
  <c r="O29" i="44"/>
  <c r="N29" i="44"/>
  <c r="L29" i="44"/>
  <c r="L156" i="46" s="1"/>
  <c r="K29" i="44"/>
  <c r="J29" i="44"/>
  <c r="H29" i="44"/>
  <c r="H156" i="46" s="1"/>
  <c r="G29" i="44"/>
  <c r="F29" i="44"/>
  <c r="E180" i="44"/>
  <c r="D29" i="44"/>
  <c r="C29" i="44"/>
  <c r="C156" i="46" s="1"/>
  <c r="B29" i="44"/>
  <c r="B156" i="46" s="1"/>
  <c r="BY28" i="44"/>
  <c r="BX28" i="44"/>
  <c r="BW28" i="44"/>
  <c r="AC132" i="44" s="1"/>
  <c r="BV28" i="44"/>
  <c r="BU28" i="44"/>
  <c r="BT28" i="44"/>
  <c r="BS28" i="44"/>
  <c r="BQ28" i="44"/>
  <c r="AP132" i="44" s="1"/>
  <c r="BP28" i="44"/>
  <c r="BO28" i="44"/>
  <c r="AO132" i="44" s="1"/>
  <c r="BN28" i="44"/>
  <c r="BM28" i="44"/>
  <c r="BL28" i="44"/>
  <c r="BK28" i="44"/>
  <c r="BI28" i="44"/>
  <c r="BH28" i="44"/>
  <c r="BG28" i="44"/>
  <c r="AI132" i="44" s="1"/>
  <c r="T28" i="44"/>
  <c r="S28" i="44"/>
  <c r="S155" i="46" s="1"/>
  <c r="R28" i="44"/>
  <c r="P28" i="44"/>
  <c r="O28" i="44"/>
  <c r="O155" i="46" s="1"/>
  <c r="N28" i="44"/>
  <c r="L28" i="44"/>
  <c r="K28" i="44"/>
  <c r="K155" i="46" s="1"/>
  <c r="J28" i="44"/>
  <c r="H28" i="44"/>
  <c r="G28" i="44"/>
  <c r="G155" i="46" s="1"/>
  <c r="F28" i="44"/>
  <c r="D28" i="44"/>
  <c r="D132" i="44" s="1"/>
  <c r="C28" i="44"/>
  <c r="C155" i="46" s="1"/>
  <c r="B28" i="44"/>
  <c r="B132" i="44" s="1"/>
  <c r="BY27" i="44"/>
  <c r="BX27" i="44"/>
  <c r="BW27" i="44"/>
  <c r="AC131" i="44" s="1"/>
  <c r="BV27" i="44"/>
  <c r="BU27" i="44"/>
  <c r="BT27" i="44"/>
  <c r="BS27" i="44"/>
  <c r="BQ27" i="44"/>
  <c r="BP27" i="44"/>
  <c r="BO27" i="44"/>
  <c r="AO131" i="44" s="1"/>
  <c r="BN27" i="44"/>
  <c r="BM27" i="44"/>
  <c r="BL27" i="44"/>
  <c r="BK27" i="44"/>
  <c r="BI27" i="44"/>
  <c r="AJ131" i="44" s="1"/>
  <c r="BH27" i="44"/>
  <c r="BG27" i="44"/>
  <c r="AI131" i="44" s="1"/>
  <c r="T27" i="44"/>
  <c r="S27" i="44"/>
  <c r="R27" i="44"/>
  <c r="R154" i="46" s="1"/>
  <c r="P27" i="44"/>
  <c r="O27" i="44"/>
  <c r="N27" i="44"/>
  <c r="N154" i="46" s="1"/>
  <c r="L27" i="44"/>
  <c r="K27" i="44"/>
  <c r="J27" i="44"/>
  <c r="J131" i="44" s="1"/>
  <c r="H27" i="44"/>
  <c r="G27" i="44"/>
  <c r="F27" i="44"/>
  <c r="F154" i="46" s="1"/>
  <c r="D27" i="44"/>
  <c r="D131" i="44" s="1"/>
  <c r="C27" i="44"/>
  <c r="B27" i="44"/>
  <c r="B154" i="46" s="1"/>
  <c r="BY26" i="44"/>
  <c r="BX26" i="44"/>
  <c r="BW26" i="44"/>
  <c r="AC130" i="44" s="1"/>
  <c r="BV26" i="44"/>
  <c r="BU26" i="44"/>
  <c r="BT26" i="44"/>
  <c r="BS26" i="44"/>
  <c r="BQ26" i="44"/>
  <c r="BP26" i="44"/>
  <c r="BO26" i="44"/>
  <c r="AO130" i="44" s="1"/>
  <c r="BN26" i="44"/>
  <c r="BM26" i="44"/>
  <c r="BL26" i="44"/>
  <c r="BK26" i="44"/>
  <c r="BI26" i="44"/>
  <c r="BH26" i="44"/>
  <c r="BG26" i="44"/>
  <c r="AI130" i="44" s="1"/>
  <c r="T26" i="44"/>
  <c r="S26" i="44"/>
  <c r="R26" i="44"/>
  <c r="P26" i="44"/>
  <c r="O26" i="44"/>
  <c r="N26" i="44"/>
  <c r="AP26" i="44" s="1"/>
  <c r="L26" i="44"/>
  <c r="K26" i="44"/>
  <c r="J26" i="44"/>
  <c r="H26" i="44"/>
  <c r="G26" i="44"/>
  <c r="F26" i="44"/>
  <c r="D26" i="44"/>
  <c r="D130" i="44" s="1"/>
  <c r="C26" i="44"/>
  <c r="C130" i="44" s="1"/>
  <c r="B26" i="44"/>
  <c r="B153" i="46" s="1"/>
  <c r="BY25" i="44"/>
  <c r="BX25" i="44"/>
  <c r="BW25" i="44"/>
  <c r="AC129" i="44" s="1"/>
  <c r="BV25" i="44"/>
  <c r="BU25" i="44"/>
  <c r="BT25" i="44"/>
  <c r="BS25" i="44"/>
  <c r="BQ25" i="44"/>
  <c r="BP25" i="44"/>
  <c r="BO25" i="44"/>
  <c r="AO129" i="44" s="1"/>
  <c r="BN25" i="44"/>
  <c r="BM25" i="44"/>
  <c r="BL25" i="44"/>
  <c r="BK25" i="44"/>
  <c r="BI25" i="44"/>
  <c r="BH25" i="44"/>
  <c r="BG25" i="44"/>
  <c r="AI129" i="44" s="1"/>
  <c r="T25" i="44"/>
  <c r="T152" i="46" s="1"/>
  <c r="S25" i="44"/>
  <c r="R25" i="44"/>
  <c r="P25" i="44"/>
  <c r="P152" i="46" s="1"/>
  <c r="O25" i="44"/>
  <c r="N25" i="44"/>
  <c r="AO25" i="44"/>
  <c r="L25" i="44"/>
  <c r="L152" i="46" s="1"/>
  <c r="K25" i="44"/>
  <c r="J25" i="44"/>
  <c r="H25" i="44"/>
  <c r="H152" i="46" s="1"/>
  <c r="G25" i="44"/>
  <c r="F25" i="44"/>
  <c r="E176" i="44"/>
  <c r="D25" i="44"/>
  <c r="D129" i="44" s="1"/>
  <c r="C25" i="44"/>
  <c r="C129" i="44" s="1"/>
  <c r="B25" i="44"/>
  <c r="B129" i="44" s="1"/>
  <c r="AE128" i="44"/>
  <c r="BY24" i="44"/>
  <c r="BX24" i="44"/>
  <c r="BW24" i="44"/>
  <c r="AC128" i="44" s="1"/>
  <c r="BV24" i="44"/>
  <c r="BU24" i="44"/>
  <c r="BT24" i="44"/>
  <c r="BS24" i="44"/>
  <c r="BQ24" i="44"/>
  <c r="BP24" i="44"/>
  <c r="BO24" i="44"/>
  <c r="AO128" i="44" s="1"/>
  <c r="BN24" i="44"/>
  <c r="BM24" i="44"/>
  <c r="BL24" i="44"/>
  <c r="BK24" i="44"/>
  <c r="BI24" i="44"/>
  <c r="BH24" i="44"/>
  <c r="BG24" i="44"/>
  <c r="AI128" i="44" s="1"/>
  <c r="T24" i="44"/>
  <c r="S24" i="44"/>
  <c r="R24" i="44"/>
  <c r="P24" i="44"/>
  <c r="O24" i="44"/>
  <c r="O151" i="46" s="1"/>
  <c r="N24" i="44"/>
  <c r="L24" i="44"/>
  <c r="K24" i="44"/>
  <c r="K151" i="46" s="1"/>
  <c r="J24" i="44"/>
  <c r="AJ24" i="44"/>
  <c r="H24" i="44"/>
  <c r="G24" i="44"/>
  <c r="G151" i="46" s="1"/>
  <c r="F24" i="44"/>
  <c r="D24" i="44"/>
  <c r="D151" i="46" s="1"/>
  <c r="C24" i="44"/>
  <c r="C151" i="46" s="1"/>
  <c r="B24" i="44"/>
  <c r="B128" i="44" s="1"/>
  <c r="EE23" i="44"/>
  <c r="BY23" i="44"/>
  <c r="BX23" i="44"/>
  <c r="BW23" i="44"/>
  <c r="AC127" i="44" s="1"/>
  <c r="BV23" i="44"/>
  <c r="BU23" i="44"/>
  <c r="BT23" i="44"/>
  <c r="BS23" i="44"/>
  <c r="AQ127" i="44"/>
  <c r="BQ23" i="44"/>
  <c r="BP23" i="44"/>
  <c r="BO23" i="44"/>
  <c r="AO127" i="44" s="1"/>
  <c r="BN23" i="44"/>
  <c r="BM23" i="44"/>
  <c r="BL23" i="44"/>
  <c r="BK23" i="44"/>
  <c r="BI23" i="44"/>
  <c r="BH23" i="44"/>
  <c r="BG23" i="44"/>
  <c r="AI127" i="44" s="1"/>
  <c r="T23" i="44"/>
  <c r="S23" i="44"/>
  <c r="R23" i="44"/>
  <c r="R150" i="46" s="1"/>
  <c r="P23" i="44"/>
  <c r="O23" i="44"/>
  <c r="N23" i="44"/>
  <c r="L23" i="44"/>
  <c r="K23" i="44"/>
  <c r="J23" i="44"/>
  <c r="J150" i="46" s="1"/>
  <c r="H23" i="44"/>
  <c r="G23" i="44"/>
  <c r="F23" i="44"/>
  <c r="F127" i="44" s="1"/>
  <c r="D23" i="44"/>
  <c r="C23" i="44"/>
  <c r="C150" i="46" s="1"/>
  <c r="B23" i="44"/>
  <c r="B150" i="46" s="1"/>
  <c r="EE22" i="44"/>
  <c r="BY22" i="44"/>
  <c r="BX22" i="44"/>
  <c r="BW22" i="44"/>
  <c r="AC126" i="44" s="1"/>
  <c r="BV22" i="44"/>
  <c r="BU22" i="44"/>
  <c r="BT22" i="44"/>
  <c r="BS22" i="44"/>
  <c r="BQ22" i="44"/>
  <c r="BP22" i="44"/>
  <c r="BO22" i="44"/>
  <c r="AO126" i="44" s="1"/>
  <c r="BN22" i="44"/>
  <c r="BM22" i="44"/>
  <c r="BL22" i="44"/>
  <c r="BK22" i="44"/>
  <c r="CD22" i="44"/>
  <c r="BI22" i="44"/>
  <c r="BH22" i="44"/>
  <c r="CB22" i="44" s="1"/>
  <c r="BG22" i="44"/>
  <c r="AI126" i="44" s="1"/>
  <c r="T22" i="44"/>
  <c r="S22" i="44"/>
  <c r="R22" i="44"/>
  <c r="P22" i="44"/>
  <c r="O22" i="44"/>
  <c r="N22" i="44"/>
  <c r="L22" i="44"/>
  <c r="K22" i="44"/>
  <c r="J22" i="44"/>
  <c r="H22" i="44"/>
  <c r="G22" i="44"/>
  <c r="F22" i="44"/>
  <c r="D22" i="44"/>
  <c r="C22" i="44"/>
  <c r="B22" i="44"/>
  <c r="EE21" i="44"/>
  <c r="BY21" i="44"/>
  <c r="BX21" i="44"/>
  <c r="BW21" i="44"/>
  <c r="AC125" i="44" s="1"/>
  <c r="BV21" i="44"/>
  <c r="BU21" i="44"/>
  <c r="BT21" i="44"/>
  <c r="BS21" i="44"/>
  <c r="BQ21" i="44"/>
  <c r="BP21" i="44"/>
  <c r="BO21" i="44"/>
  <c r="AO125" i="44" s="1"/>
  <c r="BN21" i="44"/>
  <c r="BM21" i="44"/>
  <c r="BL21" i="44"/>
  <c r="BK21" i="44"/>
  <c r="CD21" i="44"/>
  <c r="BI21" i="44"/>
  <c r="BH21" i="44"/>
  <c r="CB21" i="44" s="1"/>
  <c r="BG21" i="44"/>
  <c r="U172" i="44"/>
  <c r="T21" i="44"/>
  <c r="S21" i="44"/>
  <c r="R21" i="44"/>
  <c r="P21" i="44"/>
  <c r="P148" i="46" s="1"/>
  <c r="O21" i="44"/>
  <c r="N21" i="44"/>
  <c r="L21" i="44"/>
  <c r="L148" i="46" s="1"/>
  <c r="K21" i="44"/>
  <c r="J21" i="44"/>
  <c r="H21" i="44"/>
  <c r="H148" i="46" s="1"/>
  <c r="G21" i="44"/>
  <c r="F21" i="44"/>
  <c r="E172" i="44"/>
  <c r="D21" i="44"/>
  <c r="C21" i="44"/>
  <c r="C125" i="44" s="1"/>
  <c r="B21" i="44"/>
  <c r="EE20" i="44"/>
  <c r="BY20" i="44"/>
  <c r="BX20" i="44"/>
  <c r="BW20" i="44"/>
  <c r="AC124" i="44" s="1"/>
  <c r="BV20" i="44"/>
  <c r="BU20" i="44"/>
  <c r="BT20" i="44"/>
  <c r="BS20" i="44"/>
  <c r="BQ20" i="44"/>
  <c r="BP20" i="44"/>
  <c r="BO20" i="44"/>
  <c r="AO124" i="44" s="1"/>
  <c r="BN20" i="44"/>
  <c r="BM20" i="44"/>
  <c r="BL20" i="44"/>
  <c r="BK20" i="44"/>
  <c r="BI20" i="44"/>
  <c r="BH20" i="44"/>
  <c r="BG20" i="44"/>
  <c r="AI124" i="44" s="1"/>
  <c r="T20" i="44"/>
  <c r="S20" i="44"/>
  <c r="S147" i="46" s="1"/>
  <c r="R20" i="44"/>
  <c r="P20" i="44"/>
  <c r="O20" i="44"/>
  <c r="O147" i="46" s="1"/>
  <c r="N20" i="44"/>
  <c r="L20" i="44"/>
  <c r="K20" i="44"/>
  <c r="K147" i="46" s="1"/>
  <c r="J20" i="44"/>
  <c r="H20" i="44"/>
  <c r="G20" i="44"/>
  <c r="G147" i="46" s="1"/>
  <c r="F20" i="44"/>
  <c r="D20" i="44"/>
  <c r="D147" i="46" s="1"/>
  <c r="C20" i="44"/>
  <c r="C147" i="46" s="1"/>
  <c r="B20" i="44"/>
  <c r="B124" i="44" s="1"/>
  <c r="EE19" i="44"/>
  <c r="BY19" i="44"/>
  <c r="BX19" i="44"/>
  <c r="BW19" i="44"/>
  <c r="AC123" i="44" s="1"/>
  <c r="BV19" i="44"/>
  <c r="BU19" i="44"/>
  <c r="BT19" i="44"/>
  <c r="BS19" i="44"/>
  <c r="BQ19" i="44"/>
  <c r="BP19" i="44"/>
  <c r="BO19" i="44"/>
  <c r="AO123" i="44" s="1"/>
  <c r="BN19" i="44"/>
  <c r="BM19" i="44"/>
  <c r="BL19" i="44"/>
  <c r="BK19" i="44"/>
  <c r="BI19" i="44"/>
  <c r="BH19" i="44"/>
  <c r="BG19" i="44"/>
  <c r="U170" i="44"/>
  <c r="T19" i="44"/>
  <c r="S19" i="44"/>
  <c r="R19" i="44"/>
  <c r="R146" i="46" s="1"/>
  <c r="P19" i="44"/>
  <c r="O19" i="44"/>
  <c r="N19" i="44"/>
  <c r="N123" i="44" s="1"/>
  <c r="L19" i="44"/>
  <c r="K19" i="44"/>
  <c r="J19" i="44"/>
  <c r="J146" i="46" s="1"/>
  <c r="H19" i="44"/>
  <c r="G19" i="44"/>
  <c r="F19" i="44"/>
  <c r="F146" i="46" s="1"/>
  <c r="D19" i="44"/>
  <c r="D146" i="46" s="1"/>
  <c r="C19" i="44"/>
  <c r="C146" i="46" s="1"/>
  <c r="B19" i="44"/>
  <c r="B146" i="46" s="1"/>
  <c r="BT18" i="44"/>
  <c r="BS18" i="44"/>
  <c r="BP18" i="44"/>
  <c r="BL18" i="44"/>
  <c r="BG11" i="44"/>
  <c r="AC10" i="44" s="1"/>
  <c r="BG10" i="44"/>
  <c r="AC9" i="44" s="1"/>
  <c r="B10" i="44"/>
  <c r="BG9" i="44"/>
  <c r="AC8" i="44" s="1"/>
  <c r="B9" i="44"/>
  <c r="BG8" i="44"/>
  <c r="AC7" i="44" s="1"/>
  <c r="B8" i="44"/>
  <c r="BG7" i="44"/>
  <c r="AC6" i="44" s="1"/>
  <c r="B7" i="44"/>
  <c r="BG6" i="44"/>
  <c r="AC5" i="44" s="1"/>
  <c r="B6" i="44"/>
  <c r="BG5" i="44"/>
  <c r="AC4" i="44" s="1"/>
  <c r="B5" i="44"/>
  <c r="BG4" i="44"/>
  <c r="AC3" i="44" s="1"/>
  <c r="B4" i="44"/>
  <c r="B3" i="44"/>
  <c r="A17" i="44" s="1"/>
  <c r="CB23" i="44" l="1"/>
  <c r="CB24" i="44"/>
  <c r="CD24" i="44"/>
  <c r="AJ169" i="45"/>
  <c r="CB28" i="45"/>
  <c r="CB36" i="45"/>
  <c r="CB33" i="44"/>
  <c r="AE122" i="44"/>
  <c r="AD108" i="46"/>
  <c r="V189" i="45"/>
  <c r="Y88" i="45"/>
  <c r="CB39" i="44"/>
  <c r="F144" i="44"/>
  <c r="AS40" i="45"/>
  <c r="AT36" i="45" s="1"/>
  <c r="CC20" i="44"/>
  <c r="CB35" i="45"/>
  <c r="O132" i="44"/>
  <c r="AJ166" i="45"/>
  <c r="BA166" i="45" s="1"/>
  <c r="CB25" i="44"/>
  <c r="Y72" i="44"/>
  <c r="K124" i="44"/>
  <c r="Q172" i="44"/>
  <c r="U126" i="44"/>
  <c r="AD107" i="46"/>
  <c r="W20" i="45"/>
  <c r="CB19" i="44"/>
  <c r="CB34" i="44"/>
  <c r="CC19" i="44"/>
  <c r="CB30" i="44"/>
  <c r="V34" i="45"/>
  <c r="BG165" i="45" s="1"/>
  <c r="CA29" i="45"/>
  <c r="W23" i="45"/>
  <c r="CC22" i="45"/>
  <c r="CB27" i="45"/>
  <c r="X26" i="45"/>
  <c r="BI157" i="45" s="1"/>
  <c r="CB19" i="45"/>
  <c r="AG37" i="45"/>
  <c r="AD171" i="45"/>
  <c r="AX171" i="45" s="1"/>
  <c r="D167" i="46"/>
  <c r="D36" i="46" s="1"/>
  <c r="AG18" i="44"/>
  <c r="E190" i="44"/>
  <c r="E182" i="44"/>
  <c r="F143" i="44"/>
  <c r="M122" i="44"/>
  <c r="M169" i="44" s="1"/>
  <c r="E122" i="45"/>
  <c r="E169" i="45" s="1"/>
  <c r="E48" i="45"/>
  <c r="AD158" i="45"/>
  <c r="AX158" i="45" s="1"/>
  <c r="W40" i="45"/>
  <c r="C49" i="45"/>
  <c r="D6" i="56" s="1"/>
  <c r="D11" i="55"/>
  <c r="EO10" i="45"/>
  <c r="D11" i="54"/>
  <c r="Y79" i="45"/>
  <c r="Y177" i="45" s="1"/>
  <c r="Y87" i="45"/>
  <c r="CB33" i="45"/>
  <c r="Y22" i="44"/>
  <c r="Y149" i="46" s="1"/>
  <c r="Q191" i="44"/>
  <c r="AJ18" i="44"/>
  <c r="B122" i="44"/>
  <c r="B169" i="44" s="1"/>
  <c r="E135" i="44"/>
  <c r="F139" i="44"/>
  <c r="I130" i="44"/>
  <c r="Q140" i="44"/>
  <c r="AD122" i="44"/>
  <c r="AK18" i="45"/>
  <c r="E6" i="55"/>
  <c r="E6" i="54"/>
  <c r="EP6" i="45"/>
  <c r="E11" i="55"/>
  <c r="E11" i="54"/>
  <c r="EP10" i="45"/>
  <c r="D122" i="45"/>
  <c r="D169" i="45" s="1"/>
  <c r="D48" i="45"/>
  <c r="B53" i="45"/>
  <c r="CC34" i="44"/>
  <c r="CC35" i="44"/>
  <c r="CC36" i="44"/>
  <c r="B140" i="44"/>
  <c r="E143" i="44"/>
  <c r="E134" i="44"/>
  <c r="E127" i="44"/>
  <c r="M138" i="44"/>
  <c r="P129" i="44"/>
  <c r="Q136" i="44"/>
  <c r="AN18" i="45"/>
  <c r="AJ161" i="45"/>
  <c r="BA161" i="45" s="1"/>
  <c r="AP161" i="45"/>
  <c r="BD161" i="45" s="1"/>
  <c r="B188" i="45"/>
  <c r="AG40" i="45"/>
  <c r="E49" i="45"/>
  <c r="AO40" i="45"/>
  <c r="E53" i="45"/>
  <c r="F53" i="45" s="1"/>
  <c r="M189" i="44"/>
  <c r="Q170" i="44"/>
  <c r="Q184" i="44"/>
  <c r="B137" i="44"/>
  <c r="E142" i="44"/>
  <c r="E126" i="44"/>
  <c r="H137" i="44"/>
  <c r="K128" i="44"/>
  <c r="Y18" i="44"/>
  <c r="Y145" i="46" s="1"/>
  <c r="C140" i="44"/>
  <c r="C133" i="44"/>
  <c r="C124" i="44"/>
  <c r="G136" i="44"/>
  <c r="J127" i="44"/>
  <c r="R131" i="44"/>
  <c r="AD160" i="45"/>
  <c r="AX160" i="45" s="1"/>
  <c r="B43" i="45"/>
  <c r="B49" i="45"/>
  <c r="L167" i="46"/>
  <c r="L36" i="46" s="1"/>
  <c r="E139" i="44"/>
  <c r="C132" i="44"/>
  <c r="O144" i="44"/>
  <c r="N135" i="44"/>
  <c r="T141" i="44"/>
  <c r="B122" i="45"/>
  <c r="B169" i="45" s="1"/>
  <c r="B48" i="45"/>
  <c r="AT35" i="45"/>
  <c r="Y72" i="45"/>
  <c r="N45" i="45"/>
  <c r="N46" i="45" s="1"/>
  <c r="AD115" i="46"/>
  <c r="D137" i="44"/>
  <c r="CD19" i="44"/>
  <c r="E131" i="44"/>
  <c r="G144" i="44"/>
  <c r="H133" i="44"/>
  <c r="L125" i="44"/>
  <c r="C122" i="45"/>
  <c r="C169" i="45" s="1"/>
  <c r="C48" i="45"/>
  <c r="K173" i="45"/>
  <c r="CA28" i="45"/>
  <c r="CA35" i="45"/>
  <c r="AT90" i="45" s="1"/>
  <c r="AH21" i="45"/>
  <c r="CA36" i="45"/>
  <c r="AT91" i="45" s="1"/>
  <c r="X22" i="45"/>
  <c r="Y73" i="45"/>
  <c r="AG22" i="45"/>
  <c r="CA30" i="45"/>
  <c r="Y85" i="45"/>
  <c r="X18" i="45"/>
  <c r="BI149" i="45" s="1"/>
  <c r="Y23" i="45"/>
  <c r="BJ154" i="45" s="1"/>
  <c r="AT25" i="45"/>
  <c r="X73" i="45"/>
  <c r="V75" i="45"/>
  <c r="CD18" i="45"/>
  <c r="Y28" i="45"/>
  <c r="X29" i="45"/>
  <c r="BI160" i="45" s="1"/>
  <c r="CC33" i="45"/>
  <c r="Y91" i="45"/>
  <c r="Y189" i="45" s="1"/>
  <c r="CD33" i="45"/>
  <c r="AP25" i="44"/>
  <c r="N152" i="46"/>
  <c r="N129" i="44"/>
  <c r="K154" i="46"/>
  <c r="K131" i="44"/>
  <c r="T158" i="46"/>
  <c r="T135" i="44"/>
  <c r="T161" i="46"/>
  <c r="T138" i="44"/>
  <c r="K166" i="46"/>
  <c r="K143" i="44"/>
  <c r="G145" i="46"/>
  <c r="G122" i="44"/>
  <c r="G169" i="44" s="1"/>
  <c r="I154" i="46"/>
  <c r="I131" i="44"/>
  <c r="Q166" i="46"/>
  <c r="Q143" i="44"/>
  <c r="Q158" i="46"/>
  <c r="Q135" i="44"/>
  <c r="U160" i="46"/>
  <c r="U137" i="44"/>
  <c r="P141" i="44"/>
  <c r="H146" i="46"/>
  <c r="H123" i="44"/>
  <c r="L147" i="46"/>
  <c r="L124" i="44"/>
  <c r="G148" i="46"/>
  <c r="G125" i="44"/>
  <c r="H173" i="44"/>
  <c r="H149" i="46"/>
  <c r="H126" i="44"/>
  <c r="N174" i="44"/>
  <c r="N150" i="46"/>
  <c r="H153" i="46"/>
  <c r="H130" i="44"/>
  <c r="R155" i="46"/>
  <c r="R132" i="44"/>
  <c r="K157" i="46"/>
  <c r="K134" i="44"/>
  <c r="H158" i="46"/>
  <c r="H135" i="44"/>
  <c r="AF32" i="44"/>
  <c r="D159" i="46"/>
  <c r="T184" i="44"/>
  <c r="T160" i="46"/>
  <c r="W37" i="44"/>
  <c r="W164" i="46" s="1"/>
  <c r="C164" i="46"/>
  <c r="K165" i="46"/>
  <c r="K142" i="44"/>
  <c r="M159" i="46"/>
  <c r="M136" i="44"/>
  <c r="M151" i="46"/>
  <c r="M128" i="44"/>
  <c r="Q161" i="46"/>
  <c r="Q138" i="44"/>
  <c r="Q153" i="46"/>
  <c r="Q130" i="44"/>
  <c r="U163" i="46"/>
  <c r="U140" i="44"/>
  <c r="U147" i="46"/>
  <c r="U124" i="44"/>
  <c r="C141" i="44"/>
  <c r="D122" i="44"/>
  <c r="D169" i="44" s="1"/>
  <c r="AE135" i="45"/>
  <c r="AD162" i="45" s="1"/>
  <c r="AX162" i="45" s="1"/>
  <c r="AR86" i="45"/>
  <c r="AI141" i="45"/>
  <c r="CA37" i="45"/>
  <c r="S146" i="46"/>
  <c r="S123" i="44"/>
  <c r="CB20" i="44"/>
  <c r="I173" i="44"/>
  <c r="R149" i="46"/>
  <c r="R126" i="44"/>
  <c r="AF23" i="44"/>
  <c r="D150" i="46"/>
  <c r="O150" i="46"/>
  <c r="O127" i="44"/>
  <c r="P175" i="44"/>
  <c r="P151" i="46"/>
  <c r="P128" i="44"/>
  <c r="W25" i="44"/>
  <c r="W152" i="46" s="1"/>
  <c r="C152" i="46"/>
  <c r="J153" i="46"/>
  <c r="J130" i="44"/>
  <c r="T153" i="46"/>
  <c r="T130" i="44"/>
  <c r="AI27" i="44"/>
  <c r="H154" i="46"/>
  <c r="H131" i="44"/>
  <c r="S154" i="46"/>
  <c r="S131" i="44"/>
  <c r="H155" i="46"/>
  <c r="H132" i="44"/>
  <c r="G156" i="46"/>
  <c r="G133" i="44"/>
  <c r="AQ29" i="44"/>
  <c r="P156" i="46"/>
  <c r="W30" i="44"/>
  <c r="W157" i="46" s="1"/>
  <c r="C157" i="46"/>
  <c r="AN30" i="44"/>
  <c r="L157" i="46"/>
  <c r="L134" i="44"/>
  <c r="AH32" i="44"/>
  <c r="F159" i="46"/>
  <c r="F136" i="44"/>
  <c r="P159" i="46"/>
  <c r="P136" i="44"/>
  <c r="W33" i="44"/>
  <c r="W160" i="46" s="1"/>
  <c r="C160" i="46"/>
  <c r="J161" i="46"/>
  <c r="J138" i="44"/>
  <c r="R161" i="46"/>
  <c r="R138" i="44"/>
  <c r="P162" i="46"/>
  <c r="P139" i="44"/>
  <c r="AF36" i="44"/>
  <c r="D163" i="46"/>
  <c r="N164" i="46"/>
  <c r="N141" i="44"/>
  <c r="CB37" i="44"/>
  <c r="B189" i="44"/>
  <c r="B165" i="46"/>
  <c r="L165" i="46"/>
  <c r="L142" i="44"/>
  <c r="H166" i="46"/>
  <c r="H143" i="44"/>
  <c r="Q190" i="44"/>
  <c r="F145" i="46"/>
  <c r="F122" i="44"/>
  <c r="F169" i="44" s="1"/>
  <c r="I164" i="46"/>
  <c r="I141" i="44"/>
  <c r="I156" i="46"/>
  <c r="I133" i="44"/>
  <c r="I148" i="46"/>
  <c r="I125" i="44"/>
  <c r="M166" i="46"/>
  <c r="M143" i="44"/>
  <c r="M158" i="46"/>
  <c r="M135" i="44"/>
  <c r="M150" i="46"/>
  <c r="M127" i="44"/>
  <c r="Q146" i="46"/>
  <c r="Q123" i="44"/>
  <c r="Q160" i="46"/>
  <c r="Q137" i="44"/>
  <c r="Q152" i="46"/>
  <c r="Q129" i="44"/>
  <c r="S145" i="46"/>
  <c r="S122" i="44"/>
  <c r="U162" i="46"/>
  <c r="U139" i="44"/>
  <c r="U154" i="46"/>
  <c r="U131" i="44"/>
  <c r="V18" i="44"/>
  <c r="AH18" i="44"/>
  <c r="B131" i="44"/>
  <c r="V131" i="44" s="1"/>
  <c r="B144" i="44"/>
  <c r="B151" i="44" s="1"/>
  <c r="B152" i="44" s="1"/>
  <c r="D143" i="44"/>
  <c r="E140" i="44"/>
  <c r="C138" i="44"/>
  <c r="D135" i="44"/>
  <c r="E132" i="44"/>
  <c r="D127" i="44"/>
  <c r="E124" i="44"/>
  <c r="C122" i="44"/>
  <c r="C169" i="44" s="1"/>
  <c r="I144" i="44"/>
  <c r="M142" i="44"/>
  <c r="N139" i="44"/>
  <c r="O136" i="44"/>
  <c r="P133" i="44"/>
  <c r="F131" i="44"/>
  <c r="G128" i="44"/>
  <c r="H125" i="44"/>
  <c r="I122" i="44"/>
  <c r="I169" i="44" s="1"/>
  <c r="R139" i="44"/>
  <c r="S140" i="44"/>
  <c r="S124" i="44"/>
  <c r="AJ131" i="45"/>
  <c r="CC27" i="45"/>
  <c r="AP131" i="45"/>
  <c r="AO158" i="45" s="1"/>
  <c r="AK82" i="45"/>
  <c r="AF31" i="45"/>
  <c r="X31" i="45"/>
  <c r="BI162" i="45" s="1"/>
  <c r="BF17" i="44"/>
  <c r="A144" i="46"/>
  <c r="S148" i="46"/>
  <c r="S125" i="44"/>
  <c r="S151" i="46"/>
  <c r="S128" i="44"/>
  <c r="S162" i="46"/>
  <c r="S139" i="44"/>
  <c r="R187" i="44"/>
  <c r="R163" i="46"/>
  <c r="R140" i="44"/>
  <c r="N165" i="46"/>
  <c r="N142" i="44"/>
  <c r="M164" i="46"/>
  <c r="M141" i="44"/>
  <c r="K148" i="46"/>
  <c r="K125" i="44"/>
  <c r="L149" i="46"/>
  <c r="L126" i="44"/>
  <c r="AH24" i="44"/>
  <c r="F151" i="46"/>
  <c r="F128" i="44"/>
  <c r="AC25" i="44"/>
  <c r="AC50" i="44" s="1"/>
  <c r="AC51" i="44" s="1"/>
  <c r="B152" i="46"/>
  <c r="K152" i="46"/>
  <c r="K129" i="44"/>
  <c r="S153" i="46"/>
  <c r="S130" i="44"/>
  <c r="G154" i="46"/>
  <c r="G131" i="44"/>
  <c r="F180" i="44"/>
  <c r="F156" i="46"/>
  <c r="F133" i="44"/>
  <c r="O156" i="46"/>
  <c r="O133" i="44"/>
  <c r="Q182" i="44"/>
  <c r="K160" i="46"/>
  <c r="K137" i="44"/>
  <c r="H161" i="46"/>
  <c r="H138" i="44"/>
  <c r="O162" i="46"/>
  <c r="O139" i="44"/>
  <c r="AP36" i="44"/>
  <c r="N163" i="46"/>
  <c r="N140" i="44"/>
  <c r="T165" i="46"/>
  <c r="T142" i="44"/>
  <c r="G166" i="46"/>
  <c r="G143" i="44"/>
  <c r="Q145" i="46"/>
  <c r="Q122" i="44"/>
  <c r="Q169" i="44" s="1"/>
  <c r="T145" i="46"/>
  <c r="T122" i="44"/>
  <c r="U155" i="46"/>
  <c r="U132" i="44"/>
  <c r="J144" i="44"/>
  <c r="G140" i="44"/>
  <c r="I134" i="44"/>
  <c r="AF32" i="45"/>
  <c r="X32" i="45"/>
  <c r="BI163" i="45" s="1"/>
  <c r="K146" i="46"/>
  <c r="K123" i="44"/>
  <c r="T146" i="46"/>
  <c r="T123" i="44"/>
  <c r="AG20" i="44"/>
  <c r="N147" i="46"/>
  <c r="N124" i="44"/>
  <c r="R148" i="46"/>
  <c r="R125" i="44"/>
  <c r="V22" i="44"/>
  <c r="V149" i="46" s="1"/>
  <c r="B149" i="46"/>
  <c r="J149" i="46"/>
  <c r="J126" i="44"/>
  <c r="S149" i="46"/>
  <c r="S126" i="44"/>
  <c r="AH23" i="44"/>
  <c r="F150" i="46"/>
  <c r="P150" i="46"/>
  <c r="P127" i="44"/>
  <c r="H151" i="46"/>
  <c r="H128" i="44"/>
  <c r="R151" i="46"/>
  <c r="R128" i="44"/>
  <c r="X25" i="44"/>
  <c r="X152" i="46" s="1"/>
  <c r="D152" i="46"/>
  <c r="K153" i="46"/>
  <c r="K130" i="44"/>
  <c r="AK27" i="44"/>
  <c r="J154" i="46"/>
  <c r="T154" i="46"/>
  <c r="T131" i="44"/>
  <c r="J155" i="46"/>
  <c r="J132" i="44"/>
  <c r="V132" i="44" s="1"/>
  <c r="T155" i="46"/>
  <c r="T132" i="44"/>
  <c r="R156" i="46"/>
  <c r="R133" i="44"/>
  <c r="D181" i="44"/>
  <c r="D157" i="46"/>
  <c r="N157" i="46"/>
  <c r="N134" i="44"/>
  <c r="V31" i="44"/>
  <c r="V158" i="46" s="1"/>
  <c r="B158" i="46"/>
  <c r="K158" i="46"/>
  <c r="K135" i="44"/>
  <c r="S158" i="46"/>
  <c r="S135" i="44"/>
  <c r="R183" i="44"/>
  <c r="R159" i="46"/>
  <c r="R136" i="44"/>
  <c r="N160" i="46"/>
  <c r="N137" i="44"/>
  <c r="K161" i="46"/>
  <c r="K138" i="44"/>
  <c r="S161" i="46"/>
  <c r="S138" i="44"/>
  <c r="G162" i="46"/>
  <c r="G139" i="44"/>
  <c r="AH36" i="44"/>
  <c r="F163" i="46"/>
  <c r="F140" i="44"/>
  <c r="P163" i="46"/>
  <c r="P140" i="44"/>
  <c r="O164" i="46"/>
  <c r="O141" i="44"/>
  <c r="W38" i="44"/>
  <c r="W165" i="46" s="1"/>
  <c r="C165" i="46"/>
  <c r="R190" i="44"/>
  <c r="R166" i="46"/>
  <c r="AG34" i="44"/>
  <c r="E161" i="46"/>
  <c r="H145" i="46"/>
  <c r="H122" i="44"/>
  <c r="H169" i="44" s="1"/>
  <c r="I163" i="46"/>
  <c r="I140" i="44"/>
  <c r="I155" i="46"/>
  <c r="I132" i="44"/>
  <c r="I147" i="46"/>
  <c r="I124" i="44"/>
  <c r="U145" i="46"/>
  <c r="U122" i="44"/>
  <c r="U153" i="46"/>
  <c r="U130" i="44"/>
  <c r="X18" i="44"/>
  <c r="AI18" i="44"/>
  <c r="A121" i="44"/>
  <c r="B138" i="44"/>
  <c r="B130" i="44"/>
  <c r="V130" i="44" s="1"/>
  <c r="D140" i="44"/>
  <c r="E137" i="44"/>
  <c r="E129" i="44"/>
  <c r="C127" i="44"/>
  <c r="D124" i="44"/>
  <c r="P144" i="44"/>
  <c r="H144" i="44"/>
  <c r="I142" i="44"/>
  <c r="J139" i="44"/>
  <c r="V139" i="44" s="1"/>
  <c r="K136" i="44"/>
  <c r="L133" i="44"/>
  <c r="M130" i="44"/>
  <c r="N127" i="44"/>
  <c r="O124" i="44"/>
  <c r="Q144" i="44"/>
  <c r="R135" i="44"/>
  <c r="U138" i="44"/>
  <c r="L146" i="46"/>
  <c r="L123" i="44"/>
  <c r="F147" i="46"/>
  <c r="F124" i="44"/>
  <c r="J148" i="46"/>
  <c r="J125" i="44"/>
  <c r="W22" i="44"/>
  <c r="W149" i="46" s="1"/>
  <c r="C149" i="46"/>
  <c r="AN26" i="44"/>
  <c r="L153" i="46"/>
  <c r="L130" i="44"/>
  <c r="W31" i="44"/>
  <c r="W158" i="46" s="1"/>
  <c r="C158" i="46"/>
  <c r="I162" i="46"/>
  <c r="I139" i="44"/>
  <c r="M156" i="46"/>
  <c r="M133" i="44"/>
  <c r="U146" i="46"/>
  <c r="U123" i="44"/>
  <c r="U152" i="46"/>
  <c r="U129" i="44"/>
  <c r="BH149" i="44"/>
  <c r="AI123" i="44"/>
  <c r="CA19" i="44"/>
  <c r="P171" i="44"/>
  <c r="P147" i="46"/>
  <c r="P124" i="44"/>
  <c r="W21" i="44"/>
  <c r="W148" i="46" s="1"/>
  <c r="C148" i="46"/>
  <c r="T172" i="44"/>
  <c r="T148" i="46"/>
  <c r="T125" i="44"/>
  <c r="AF22" i="44"/>
  <c r="D149" i="46"/>
  <c r="J151" i="46"/>
  <c r="J128" i="44"/>
  <c r="V128" i="44" s="1"/>
  <c r="CB26" i="44"/>
  <c r="CB27" i="44"/>
  <c r="L155" i="46"/>
  <c r="L132" i="44"/>
  <c r="K156" i="46"/>
  <c r="K133" i="44"/>
  <c r="P157" i="46"/>
  <c r="P134" i="44"/>
  <c r="T159" i="46"/>
  <c r="T136" i="44"/>
  <c r="T186" i="44"/>
  <c r="T162" i="46"/>
  <c r="T139" i="44"/>
  <c r="G164" i="46"/>
  <c r="G141" i="44"/>
  <c r="F165" i="46"/>
  <c r="F142" i="44"/>
  <c r="Q149" i="46"/>
  <c r="Q126" i="44"/>
  <c r="E123" i="44"/>
  <c r="L141" i="44"/>
  <c r="H147" i="46"/>
  <c r="H124" i="44"/>
  <c r="R147" i="46"/>
  <c r="R124" i="44"/>
  <c r="D172" i="44"/>
  <c r="D148" i="46"/>
  <c r="N173" i="44"/>
  <c r="N149" i="46"/>
  <c r="N126" i="44"/>
  <c r="T150" i="46"/>
  <c r="T127" i="44"/>
  <c r="G152" i="46"/>
  <c r="G129" i="44"/>
  <c r="D177" i="44"/>
  <c r="D153" i="46"/>
  <c r="O153" i="46"/>
  <c r="O130" i="44"/>
  <c r="CC26" i="44"/>
  <c r="W27" i="44"/>
  <c r="W154" i="46" s="1"/>
  <c r="C154" i="46"/>
  <c r="N179" i="44"/>
  <c r="N155" i="46"/>
  <c r="N132" i="44"/>
  <c r="CC28" i="44"/>
  <c r="G157" i="46"/>
  <c r="G134" i="44"/>
  <c r="R181" i="44"/>
  <c r="R157" i="46"/>
  <c r="R134" i="44"/>
  <c r="G160" i="46"/>
  <c r="G137" i="44"/>
  <c r="D185" i="44"/>
  <c r="D161" i="46"/>
  <c r="AP34" i="44"/>
  <c r="N161" i="46"/>
  <c r="N138" i="44"/>
  <c r="K162" i="46"/>
  <c r="K139" i="44"/>
  <c r="AK35" i="44"/>
  <c r="J163" i="46"/>
  <c r="J140" i="44"/>
  <c r="V140" i="44" s="1"/>
  <c r="T163" i="46"/>
  <c r="T140" i="44"/>
  <c r="S164" i="46"/>
  <c r="S141" i="44"/>
  <c r="G165" i="46"/>
  <c r="G142" i="44"/>
  <c r="AQ38" i="44"/>
  <c r="P165" i="46"/>
  <c r="P142" i="44"/>
  <c r="I146" i="46"/>
  <c r="I123" i="44"/>
  <c r="I160" i="46"/>
  <c r="I137" i="44"/>
  <c r="I152" i="46"/>
  <c r="I129" i="44"/>
  <c r="K145" i="46"/>
  <c r="K122" i="44"/>
  <c r="K169" i="44" s="1"/>
  <c r="M162" i="46"/>
  <c r="M139" i="44"/>
  <c r="M154" i="46"/>
  <c r="M131" i="44"/>
  <c r="N145" i="46"/>
  <c r="N122" i="44"/>
  <c r="N169" i="44" s="1"/>
  <c r="Q164" i="46"/>
  <c r="Q141" i="44"/>
  <c r="Q156" i="46"/>
  <c r="Q133" i="44"/>
  <c r="Q148" i="46"/>
  <c r="Q125" i="44"/>
  <c r="U166" i="46"/>
  <c r="U143" i="44"/>
  <c r="U158" i="46"/>
  <c r="U135" i="44"/>
  <c r="U150" i="46"/>
  <c r="U127" i="44"/>
  <c r="V19" i="44"/>
  <c r="B143" i="44"/>
  <c r="B135" i="44"/>
  <c r="B127" i="44"/>
  <c r="V127" i="44" s="1"/>
  <c r="E144" i="44"/>
  <c r="C142" i="44"/>
  <c r="D139" i="44"/>
  <c r="E136" i="44"/>
  <c r="C134" i="44"/>
  <c r="E128" i="44"/>
  <c r="C126" i="44"/>
  <c r="D123" i="44"/>
  <c r="M144" i="44"/>
  <c r="P143" i="44"/>
  <c r="H141" i="44"/>
  <c r="I138" i="44"/>
  <c r="J135" i="44"/>
  <c r="K132" i="44"/>
  <c r="L129" i="44"/>
  <c r="M126" i="44"/>
  <c r="Q132" i="44"/>
  <c r="R123" i="44"/>
  <c r="U134" i="44"/>
  <c r="R122" i="45"/>
  <c r="R169" i="45" s="1"/>
  <c r="V18" i="45"/>
  <c r="BG149" i="45" s="1"/>
  <c r="AS18" i="45"/>
  <c r="B172" i="44"/>
  <c r="B148" i="46"/>
  <c r="T173" i="44"/>
  <c r="T149" i="46"/>
  <c r="T126" i="44"/>
  <c r="G150" i="46"/>
  <c r="G127" i="44"/>
  <c r="J156" i="46"/>
  <c r="J133" i="44"/>
  <c r="S156" i="46"/>
  <c r="S133" i="44"/>
  <c r="O157" i="46"/>
  <c r="O134" i="44"/>
  <c r="L158" i="46"/>
  <c r="L135" i="44"/>
  <c r="H159" i="46"/>
  <c r="H136" i="44"/>
  <c r="AN34" i="44"/>
  <c r="L161" i="46"/>
  <c r="L138" i="44"/>
  <c r="H162" i="46"/>
  <c r="H139" i="44"/>
  <c r="F188" i="44"/>
  <c r="F164" i="46"/>
  <c r="F141" i="44"/>
  <c r="J145" i="46"/>
  <c r="J122" i="44"/>
  <c r="J169" i="44" s="1"/>
  <c r="M148" i="46"/>
  <c r="M125" i="44"/>
  <c r="Q150" i="46"/>
  <c r="Q127" i="44"/>
  <c r="N170" i="44"/>
  <c r="N146" i="46"/>
  <c r="S150" i="46"/>
  <c r="S127" i="44"/>
  <c r="T151" i="46"/>
  <c r="T128" i="44"/>
  <c r="AH25" i="44"/>
  <c r="F152" i="46"/>
  <c r="F129" i="44"/>
  <c r="N153" i="46"/>
  <c r="N130" i="44"/>
  <c r="B179" i="44"/>
  <c r="B155" i="46"/>
  <c r="J159" i="46"/>
  <c r="J136" i="44"/>
  <c r="V136" i="44" s="1"/>
  <c r="H187" i="44"/>
  <c r="H163" i="46"/>
  <c r="H140" i="44"/>
  <c r="M163" i="46"/>
  <c r="M140" i="44"/>
  <c r="M147" i="46"/>
  <c r="M124" i="44"/>
  <c r="Q157" i="46"/>
  <c r="Q134" i="44"/>
  <c r="U159" i="46"/>
  <c r="U136" i="44"/>
  <c r="AK18" i="44"/>
  <c r="B123" i="44"/>
  <c r="N144" i="44"/>
  <c r="G124" i="44"/>
  <c r="R127" i="44"/>
  <c r="AF21" i="45"/>
  <c r="X21" i="45"/>
  <c r="O146" i="46"/>
  <c r="O123" i="44"/>
  <c r="P146" i="46"/>
  <c r="P123" i="44"/>
  <c r="J147" i="46"/>
  <c r="J124" i="44"/>
  <c r="V124" i="44" s="1"/>
  <c r="N148" i="46"/>
  <c r="N125" i="44"/>
  <c r="F149" i="46"/>
  <c r="F126" i="44"/>
  <c r="O149" i="46"/>
  <c r="O126" i="44"/>
  <c r="K150" i="46"/>
  <c r="K127" i="44"/>
  <c r="L151" i="46"/>
  <c r="L128" i="44"/>
  <c r="R152" i="46"/>
  <c r="R129" i="44"/>
  <c r="AH26" i="44"/>
  <c r="F153" i="46"/>
  <c r="F130" i="44"/>
  <c r="P177" i="44"/>
  <c r="P153" i="46"/>
  <c r="P130" i="44"/>
  <c r="AF27" i="44"/>
  <c r="D154" i="46"/>
  <c r="O154" i="46"/>
  <c r="O131" i="44"/>
  <c r="AF28" i="44"/>
  <c r="D155" i="46"/>
  <c r="X29" i="44"/>
  <c r="X156" i="46" s="1"/>
  <c r="D156" i="46"/>
  <c r="AO29" i="44"/>
  <c r="H157" i="46"/>
  <c r="H134" i="44"/>
  <c r="S157" i="46"/>
  <c r="S134" i="44"/>
  <c r="O158" i="46"/>
  <c r="O135" i="44"/>
  <c r="B183" i="44"/>
  <c r="B159" i="46"/>
  <c r="AN32" i="44"/>
  <c r="L159" i="46"/>
  <c r="L136" i="44"/>
  <c r="R160" i="46"/>
  <c r="R137" i="44"/>
  <c r="AH34" i="44"/>
  <c r="F161" i="46"/>
  <c r="F138" i="44"/>
  <c r="O161" i="46"/>
  <c r="O138" i="44"/>
  <c r="AC35" i="44"/>
  <c r="B162" i="46"/>
  <c r="L162" i="46"/>
  <c r="L139" i="44"/>
  <c r="J164" i="46"/>
  <c r="J141" i="44"/>
  <c r="AI38" i="44"/>
  <c r="H165" i="46"/>
  <c r="H142" i="44"/>
  <c r="R165" i="46"/>
  <c r="R142" i="44"/>
  <c r="T167" i="46"/>
  <c r="T36" i="46" s="1"/>
  <c r="T144" i="44"/>
  <c r="I159" i="46"/>
  <c r="I136" i="44"/>
  <c r="I151" i="46"/>
  <c r="I128" i="44"/>
  <c r="P145" i="46"/>
  <c r="P122" i="44"/>
  <c r="P169" i="44" s="1"/>
  <c r="AC18" i="44"/>
  <c r="AO18" i="44"/>
  <c r="B142" i="44"/>
  <c r="B134" i="44"/>
  <c r="B126" i="44"/>
  <c r="D144" i="44"/>
  <c r="E141" i="44"/>
  <c r="C139" i="44"/>
  <c r="D136" i="44"/>
  <c r="E133" i="44"/>
  <c r="C131" i="44"/>
  <c r="D128" i="44"/>
  <c r="E125" i="44"/>
  <c r="C123" i="44"/>
  <c r="L144" i="44"/>
  <c r="N143" i="44"/>
  <c r="O140" i="44"/>
  <c r="P137" i="44"/>
  <c r="F135" i="44"/>
  <c r="G132" i="44"/>
  <c r="H129" i="44"/>
  <c r="I126" i="44"/>
  <c r="J123" i="44"/>
  <c r="Q128" i="44"/>
  <c r="S144" i="44"/>
  <c r="S132" i="44"/>
  <c r="AE25" i="45"/>
  <c r="K149" i="46"/>
  <c r="K126" i="44"/>
  <c r="O160" i="46"/>
  <c r="O137" i="44"/>
  <c r="X38" i="44"/>
  <c r="X165" i="46" s="1"/>
  <c r="D165" i="46"/>
  <c r="S166" i="46"/>
  <c r="S143" i="44"/>
  <c r="H150" i="46"/>
  <c r="H127" i="44"/>
  <c r="B175" i="44"/>
  <c r="B151" i="46"/>
  <c r="O152" i="46"/>
  <c r="O129" i="44"/>
  <c r="W26" i="44"/>
  <c r="W153" i="46" s="1"/>
  <c r="C153" i="46"/>
  <c r="AN27" i="44"/>
  <c r="L154" i="46"/>
  <c r="L131" i="44"/>
  <c r="T180" i="44"/>
  <c r="T156" i="46"/>
  <c r="T133" i="44"/>
  <c r="AH30" i="44"/>
  <c r="F157" i="46"/>
  <c r="F134" i="44"/>
  <c r="F184" i="44"/>
  <c r="F160" i="46"/>
  <c r="F137" i="44"/>
  <c r="R188" i="44"/>
  <c r="R164" i="46"/>
  <c r="R141" i="44"/>
  <c r="O165" i="46"/>
  <c r="O142" i="44"/>
  <c r="W39" i="44"/>
  <c r="W166" i="46" s="1"/>
  <c r="C166" i="46"/>
  <c r="L166" i="46"/>
  <c r="L143" i="44"/>
  <c r="T190" i="44"/>
  <c r="T166" i="46"/>
  <c r="T143" i="44"/>
  <c r="R191" i="44"/>
  <c r="R167" i="46"/>
  <c r="R36" i="46" s="1"/>
  <c r="R144" i="44"/>
  <c r="R151" i="44" s="1"/>
  <c r="R152" i="44" s="1"/>
  <c r="L145" i="46"/>
  <c r="L122" i="44"/>
  <c r="L169" i="44" s="1"/>
  <c r="M155" i="46"/>
  <c r="M132" i="44"/>
  <c r="Q165" i="46"/>
  <c r="Q142" i="44"/>
  <c r="U167" i="46"/>
  <c r="U36" i="46" s="1"/>
  <c r="U144" i="44"/>
  <c r="U151" i="46"/>
  <c r="U128" i="44"/>
  <c r="D126" i="44"/>
  <c r="S136" i="44"/>
  <c r="G146" i="46"/>
  <c r="G123" i="44"/>
  <c r="B171" i="44"/>
  <c r="B147" i="46"/>
  <c r="T147" i="46"/>
  <c r="T124" i="44"/>
  <c r="F172" i="44"/>
  <c r="F148" i="46"/>
  <c r="F125" i="44"/>
  <c r="O148" i="46"/>
  <c r="O125" i="44"/>
  <c r="G149" i="46"/>
  <c r="G126" i="44"/>
  <c r="P149" i="46"/>
  <c r="P126" i="44"/>
  <c r="L174" i="44"/>
  <c r="L150" i="46"/>
  <c r="L127" i="44"/>
  <c r="AP23" i="44"/>
  <c r="Y24" i="44"/>
  <c r="Y151" i="46" s="1"/>
  <c r="N175" i="44"/>
  <c r="N151" i="46"/>
  <c r="N128" i="44"/>
  <c r="J152" i="46"/>
  <c r="J129" i="44"/>
  <c r="V129" i="44" s="1"/>
  <c r="S152" i="46"/>
  <c r="S129" i="44"/>
  <c r="G153" i="46"/>
  <c r="G130" i="44"/>
  <c r="R153" i="46"/>
  <c r="R130" i="44"/>
  <c r="AQ27" i="44"/>
  <c r="P154" i="46"/>
  <c r="P131" i="44"/>
  <c r="AH28" i="44"/>
  <c r="F155" i="46"/>
  <c r="F132" i="44"/>
  <c r="P155" i="46"/>
  <c r="P132" i="44"/>
  <c r="N156" i="46"/>
  <c r="N133" i="44"/>
  <c r="J157" i="46"/>
  <c r="J134" i="44"/>
  <c r="T157" i="46"/>
  <c r="T134" i="44"/>
  <c r="G158" i="46"/>
  <c r="G135" i="44"/>
  <c r="P158" i="46"/>
  <c r="P135" i="44"/>
  <c r="W32" i="44"/>
  <c r="W159" i="46" s="1"/>
  <c r="C159" i="46"/>
  <c r="AP32" i="44"/>
  <c r="N159" i="46"/>
  <c r="N136" i="44"/>
  <c r="J160" i="46"/>
  <c r="J137" i="44"/>
  <c r="S160" i="46"/>
  <c r="S137" i="44"/>
  <c r="G161" i="46"/>
  <c r="G138" i="44"/>
  <c r="P185" i="44"/>
  <c r="P161" i="46"/>
  <c r="P138" i="44"/>
  <c r="CB35" i="44"/>
  <c r="L187" i="44"/>
  <c r="L163" i="46"/>
  <c r="L140" i="44"/>
  <c r="CB36" i="44"/>
  <c r="K164" i="46"/>
  <c r="K141" i="44"/>
  <c r="AQ37" i="44"/>
  <c r="AK38" i="44"/>
  <c r="J165" i="46"/>
  <c r="J142" i="44"/>
  <c r="S165" i="46"/>
  <c r="S142" i="44"/>
  <c r="O166" i="46"/>
  <c r="O143" i="44"/>
  <c r="M191" i="44"/>
  <c r="U191" i="44"/>
  <c r="I166" i="46"/>
  <c r="I143" i="44"/>
  <c r="I158" i="46"/>
  <c r="I135" i="44"/>
  <c r="I150" i="46"/>
  <c r="I127" i="44"/>
  <c r="M146" i="46"/>
  <c r="M123" i="44"/>
  <c r="M160" i="46"/>
  <c r="M137" i="44"/>
  <c r="M152" i="46"/>
  <c r="M129" i="44"/>
  <c r="O145" i="46"/>
  <c r="O122" i="44"/>
  <c r="O169" i="44" s="1"/>
  <c r="Q162" i="46"/>
  <c r="Q139" i="44"/>
  <c r="Q154" i="46"/>
  <c r="Q131" i="44"/>
  <c r="R145" i="46"/>
  <c r="R122" i="44"/>
  <c r="U164" i="46"/>
  <c r="U141" i="44"/>
  <c r="U156" i="46"/>
  <c r="U133" i="44"/>
  <c r="U148" i="46"/>
  <c r="U125" i="44"/>
  <c r="AF18" i="44"/>
  <c r="AP18" i="44"/>
  <c r="B141" i="44"/>
  <c r="B133" i="44"/>
  <c r="B125" i="44"/>
  <c r="C144" i="44"/>
  <c r="D141" i="44"/>
  <c r="E138" i="44"/>
  <c r="C136" i="44"/>
  <c r="D133" i="44"/>
  <c r="E130" i="44"/>
  <c r="C128" i="44"/>
  <c r="D125" i="44"/>
  <c r="E122" i="44"/>
  <c r="E169" i="44" s="1"/>
  <c r="K144" i="44"/>
  <c r="J143" i="44"/>
  <c r="K140" i="44"/>
  <c r="L137" i="44"/>
  <c r="M134" i="44"/>
  <c r="N131" i="44"/>
  <c r="O128" i="44"/>
  <c r="P125" i="44"/>
  <c r="F123" i="44"/>
  <c r="Q124" i="44"/>
  <c r="U142" i="44"/>
  <c r="T129" i="44"/>
  <c r="CA24" i="45"/>
  <c r="AT79" i="45" s="1"/>
  <c r="Y75" i="45"/>
  <c r="Y77" i="45"/>
  <c r="D45" i="45"/>
  <c r="D46" i="45" s="1"/>
  <c r="M45" i="45"/>
  <c r="M46" i="45" s="1"/>
  <c r="AJ153" i="45"/>
  <c r="BA153" i="45" s="1"/>
  <c r="CA27" i="45"/>
  <c r="CC38" i="45"/>
  <c r="AV18" i="45"/>
  <c r="CA18" i="45"/>
  <c r="CA21" i="45"/>
  <c r="AT76" i="45" s="1"/>
  <c r="V26" i="45"/>
  <c r="CD35" i="45"/>
  <c r="Y19" i="45"/>
  <c r="Y170" i="45" s="1"/>
  <c r="Y30" i="45"/>
  <c r="BJ161" i="45" s="1"/>
  <c r="AC40" i="45"/>
  <c r="AD40" i="45" s="1"/>
  <c r="T56" i="2"/>
  <c r="T60" i="2" s="1"/>
  <c r="T70" i="2"/>
  <c r="Y80" i="45"/>
  <c r="Y89" i="45"/>
  <c r="L45" i="45"/>
  <c r="L46" i="45" s="1"/>
  <c r="CA20" i="45"/>
  <c r="AU75" i="45" s="1"/>
  <c r="V25" i="45"/>
  <c r="Y31" i="45"/>
  <c r="BJ162" i="45" s="1"/>
  <c r="Y36" i="45"/>
  <c r="Y39" i="45"/>
  <c r="CA39" i="45"/>
  <c r="C45" i="45"/>
  <c r="C46" i="45" s="1"/>
  <c r="V76" i="45"/>
  <c r="V174" i="45" s="1"/>
  <c r="V78" i="45"/>
  <c r="AK88" i="45"/>
  <c r="S45" i="45"/>
  <c r="S46" i="45" s="1"/>
  <c r="F45" i="45"/>
  <c r="F46" i="45" s="1"/>
  <c r="B141" i="45"/>
  <c r="Y18" i="45"/>
  <c r="BJ149" i="45" s="1"/>
  <c r="AR84" i="45"/>
  <c r="AP164" i="45"/>
  <c r="T45" i="45"/>
  <c r="T46" i="45" s="1"/>
  <c r="AF18" i="45"/>
  <c r="X84" i="45"/>
  <c r="AF85" i="45"/>
  <c r="E45" i="45"/>
  <c r="E46" i="45" s="1"/>
  <c r="Y74" i="45"/>
  <c r="Y76" i="45"/>
  <c r="Y82" i="45"/>
  <c r="Y180" i="45" s="1"/>
  <c r="Y92" i="45"/>
  <c r="W81" i="45"/>
  <c r="W85" i="45"/>
  <c r="W183" i="45" s="1"/>
  <c r="W91" i="45"/>
  <c r="W189" i="45" s="1"/>
  <c r="Y81" i="45"/>
  <c r="Y84" i="45"/>
  <c r="V87" i="45"/>
  <c r="Y78" i="45"/>
  <c r="Y176" i="45" s="1"/>
  <c r="X80" i="45"/>
  <c r="W90" i="45"/>
  <c r="Y90" i="45"/>
  <c r="Y188" i="45" s="1"/>
  <c r="W78" i="45"/>
  <c r="X90" i="45"/>
  <c r="B99" i="45"/>
  <c r="X76" i="45"/>
  <c r="X174" i="45" s="1"/>
  <c r="W82" i="45"/>
  <c r="X89" i="45"/>
  <c r="W92" i="45"/>
  <c r="V86" i="45"/>
  <c r="V184" i="45" s="1"/>
  <c r="X87" i="45"/>
  <c r="W89" i="45"/>
  <c r="W73" i="45"/>
  <c r="W171" i="45" s="1"/>
  <c r="V74" i="45"/>
  <c r="V172" i="45" s="1"/>
  <c r="X75" i="45"/>
  <c r="X173" i="45" s="1"/>
  <c r="X77" i="45"/>
  <c r="X91" i="45"/>
  <c r="V77" i="45"/>
  <c r="V175" i="45" s="1"/>
  <c r="W93" i="45"/>
  <c r="W45" i="45" s="1"/>
  <c r="W46" i="45" s="1"/>
  <c r="J99" i="45"/>
  <c r="J173" i="44"/>
  <c r="R175" i="44"/>
  <c r="J179" i="44"/>
  <c r="T179" i="44"/>
  <c r="L170" i="44"/>
  <c r="D170" i="44"/>
  <c r="R171" i="44"/>
  <c r="P170" i="44"/>
  <c r="J188" i="44"/>
  <c r="T188" i="44"/>
  <c r="N190" i="44"/>
  <c r="B184" i="44"/>
  <c r="W76" i="44"/>
  <c r="D188" i="44"/>
  <c r="J101" i="45"/>
  <c r="V83" i="45"/>
  <c r="V84" i="45"/>
  <c r="V182" i="45" s="1"/>
  <c r="X86" i="45"/>
  <c r="W84" i="45"/>
  <c r="W182" i="45" s="1"/>
  <c r="G186" i="45"/>
  <c r="V82" i="45"/>
  <c r="X83" i="45"/>
  <c r="X181" i="45" s="1"/>
  <c r="V85" i="45"/>
  <c r="V183" i="45" s="1"/>
  <c r="W74" i="45"/>
  <c r="W172" i="45" s="1"/>
  <c r="V73" i="45"/>
  <c r="V171" i="45" s="1"/>
  <c r="V79" i="45"/>
  <c r="W80" i="45"/>
  <c r="X82" i="45"/>
  <c r="W87" i="45"/>
  <c r="V88" i="45"/>
  <c r="V92" i="45"/>
  <c r="X74" i="45"/>
  <c r="W88" i="45"/>
  <c r="W77" i="45"/>
  <c r="W175" i="45" s="1"/>
  <c r="X79" i="45"/>
  <c r="R99" i="45"/>
  <c r="W86" i="45"/>
  <c r="V89" i="45"/>
  <c r="BG151" i="45"/>
  <c r="BJ157" i="45"/>
  <c r="A121" i="45"/>
  <c r="BF17" i="45"/>
  <c r="X171" i="45"/>
  <c r="BI151" i="45"/>
  <c r="BI154" i="45"/>
  <c r="BG152" i="45"/>
  <c r="AK46" i="45"/>
  <c r="AK47" i="45" s="1"/>
  <c r="AM21" i="45"/>
  <c r="AS46" i="45"/>
  <c r="AS47" i="45" s="1"/>
  <c r="BG155" i="45"/>
  <c r="BH152" i="45"/>
  <c r="W125" i="45"/>
  <c r="AE26" i="45"/>
  <c r="AM26" i="45"/>
  <c r="BI150" i="45"/>
  <c r="AE36" i="45"/>
  <c r="N170" i="45"/>
  <c r="N123" i="45"/>
  <c r="P173" i="45"/>
  <c r="P126" i="45"/>
  <c r="AQ77" i="45"/>
  <c r="AD126" i="45"/>
  <c r="L175" i="45"/>
  <c r="L128" i="45"/>
  <c r="K176" i="45"/>
  <c r="K129" i="45"/>
  <c r="AC163" i="45"/>
  <c r="AF136" i="45"/>
  <c r="BJ168" i="45"/>
  <c r="T176" i="45"/>
  <c r="T129" i="45"/>
  <c r="W144" i="45"/>
  <c r="BH171" i="45"/>
  <c r="BH172" i="45" s="1"/>
  <c r="W41" i="45"/>
  <c r="AC18" i="45"/>
  <c r="AO18" i="45"/>
  <c r="CC18" i="45"/>
  <c r="H170" i="45"/>
  <c r="H123" i="45"/>
  <c r="P170" i="45"/>
  <c r="P123" i="45"/>
  <c r="AI19" i="45"/>
  <c r="AQ19" i="45"/>
  <c r="AJ123" i="45"/>
  <c r="AE74" i="45"/>
  <c r="AP123" i="45"/>
  <c r="AK74" i="45"/>
  <c r="AD123" i="45"/>
  <c r="AQ74" i="45"/>
  <c r="F171" i="45"/>
  <c r="F124" i="45"/>
  <c r="N171" i="45"/>
  <c r="N124" i="45"/>
  <c r="D172" i="45"/>
  <c r="D125" i="45"/>
  <c r="L172" i="45"/>
  <c r="L125" i="45"/>
  <c r="T172" i="45"/>
  <c r="T125" i="45"/>
  <c r="AU21" i="45"/>
  <c r="B173" i="45"/>
  <c r="B126" i="45"/>
  <c r="J173" i="45"/>
  <c r="J126" i="45"/>
  <c r="R173" i="45"/>
  <c r="R126" i="45"/>
  <c r="AC22" i="45"/>
  <c r="AK22" i="45"/>
  <c r="AS22" i="45"/>
  <c r="CA22" i="45"/>
  <c r="AT77" i="45" s="1"/>
  <c r="H174" i="45"/>
  <c r="H127" i="45"/>
  <c r="P174" i="45"/>
  <c r="P127" i="45"/>
  <c r="AI23" i="45"/>
  <c r="AQ23" i="45"/>
  <c r="AJ127" i="45"/>
  <c r="AE78" i="45"/>
  <c r="AP127" i="45"/>
  <c r="AK78" i="45"/>
  <c r="AD127" i="45"/>
  <c r="AQ78" i="45"/>
  <c r="F175" i="45"/>
  <c r="F128" i="45"/>
  <c r="N175" i="45"/>
  <c r="N128" i="45"/>
  <c r="AO24" i="45"/>
  <c r="E176" i="45"/>
  <c r="E129" i="45"/>
  <c r="M176" i="45"/>
  <c r="M129" i="45"/>
  <c r="U176" i="45"/>
  <c r="U129" i="45"/>
  <c r="AG25" i="45"/>
  <c r="CA26" i="45"/>
  <c r="AU81" i="45" s="1"/>
  <c r="B132" i="45"/>
  <c r="B179" i="45"/>
  <c r="V28" i="45"/>
  <c r="J179" i="45"/>
  <c r="J132" i="45"/>
  <c r="R179" i="45"/>
  <c r="R132" i="45"/>
  <c r="BJ160" i="45"/>
  <c r="AM30" i="45"/>
  <c r="AK135" i="45"/>
  <c r="AF86" i="45"/>
  <c r="CD31" i="45"/>
  <c r="AQ135" i="45"/>
  <c r="AP162" i="45" s="1"/>
  <c r="BD162" i="45" s="1"/>
  <c r="AL86" i="45"/>
  <c r="D184" i="45"/>
  <c r="D137" i="45"/>
  <c r="X33" i="45"/>
  <c r="L184" i="45"/>
  <c r="L137" i="45"/>
  <c r="T184" i="45"/>
  <c r="T137" i="45"/>
  <c r="AN33" i="45"/>
  <c r="C185" i="45"/>
  <c r="C138" i="45"/>
  <c r="W34" i="45"/>
  <c r="K185" i="45"/>
  <c r="K138" i="45"/>
  <c r="S185" i="45"/>
  <c r="S138" i="45"/>
  <c r="B186" i="45"/>
  <c r="B139" i="45"/>
  <c r="V35" i="45"/>
  <c r="J186" i="45"/>
  <c r="J139" i="45"/>
  <c r="R186" i="45"/>
  <c r="R139" i="45"/>
  <c r="AK35" i="45"/>
  <c r="BJ167" i="45"/>
  <c r="AK140" i="45"/>
  <c r="AJ167" i="45" s="1"/>
  <c r="BA167" i="45" s="1"/>
  <c r="AF91" i="45"/>
  <c r="CD36" i="45"/>
  <c r="AL91" i="45"/>
  <c r="AQ140" i="45"/>
  <c r="AP167" i="45" s="1"/>
  <c r="BD167" i="45" s="1"/>
  <c r="AE140" i="45"/>
  <c r="AD167" i="45" s="1"/>
  <c r="AX167" i="45" s="1"/>
  <c r="AR91" i="45"/>
  <c r="I188" i="45"/>
  <c r="I141" i="45"/>
  <c r="Q188" i="45"/>
  <c r="Q141" i="45"/>
  <c r="G189" i="45"/>
  <c r="G142" i="45"/>
  <c r="O189" i="45"/>
  <c r="O142" i="45"/>
  <c r="X189" i="45"/>
  <c r="BI169" i="45"/>
  <c r="BI170" i="45"/>
  <c r="G191" i="45"/>
  <c r="G144" i="45"/>
  <c r="O191" i="45"/>
  <c r="O144" i="45"/>
  <c r="Y86" i="45"/>
  <c r="K126" i="45"/>
  <c r="R172" i="45"/>
  <c r="R125" i="45"/>
  <c r="F174" i="45"/>
  <c r="F127" i="45"/>
  <c r="C176" i="45"/>
  <c r="C129" i="45"/>
  <c r="AG26" i="45"/>
  <c r="O178" i="45"/>
  <c r="O131" i="45"/>
  <c r="L187" i="45"/>
  <c r="L140" i="45"/>
  <c r="AN36" i="45"/>
  <c r="G170" i="45"/>
  <c r="G123" i="45"/>
  <c r="E171" i="45"/>
  <c r="E124" i="45"/>
  <c r="S172" i="45"/>
  <c r="S125" i="45"/>
  <c r="H188" i="45"/>
  <c r="H141" i="45"/>
  <c r="S169" i="45"/>
  <c r="W122" i="45"/>
  <c r="W169" i="45" s="1"/>
  <c r="AP18" i="45"/>
  <c r="I170" i="45"/>
  <c r="I123" i="45"/>
  <c r="Q170" i="45"/>
  <c r="Q123" i="45"/>
  <c r="AJ19" i="45"/>
  <c r="AR19" i="45"/>
  <c r="AK123" i="45"/>
  <c r="AJ150" i="45" s="1"/>
  <c r="BA150" i="45" s="1"/>
  <c r="AF74" i="45"/>
  <c r="AQ123" i="45"/>
  <c r="AP150" i="45" s="1"/>
  <c r="BD150" i="45" s="1"/>
  <c r="AL74" i="45"/>
  <c r="AE123" i="45"/>
  <c r="AD150" i="45" s="1"/>
  <c r="AX150" i="45" s="1"/>
  <c r="AR74" i="45"/>
  <c r="G171" i="45"/>
  <c r="G124" i="45"/>
  <c r="O171" i="45"/>
  <c r="O124" i="45"/>
  <c r="BH151" i="45"/>
  <c r="W124" i="45"/>
  <c r="E172" i="45"/>
  <c r="E125" i="45"/>
  <c r="M172" i="45"/>
  <c r="M125" i="45"/>
  <c r="U172" i="45"/>
  <c r="U125" i="45"/>
  <c r="AV21" i="45"/>
  <c r="C173" i="45"/>
  <c r="C126" i="45"/>
  <c r="S173" i="45"/>
  <c r="S126" i="45"/>
  <c r="I174" i="45"/>
  <c r="I127" i="45"/>
  <c r="Q174" i="45"/>
  <c r="Q127" i="45"/>
  <c r="AJ23" i="45"/>
  <c r="AR23" i="45"/>
  <c r="AK127" i="45"/>
  <c r="AJ154" i="45" s="1"/>
  <c r="BA154" i="45" s="1"/>
  <c r="AF78" i="45"/>
  <c r="AQ127" i="45"/>
  <c r="AP154" i="45" s="1"/>
  <c r="BD154" i="45" s="1"/>
  <c r="AL78" i="45"/>
  <c r="AD154" i="45"/>
  <c r="AX154" i="45" s="1"/>
  <c r="G175" i="45"/>
  <c r="G128" i="45"/>
  <c r="O175" i="45"/>
  <c r="O128" i="45"/>
  <c r="BH155" i="45"/>
  <c r="W128" i="45"/>
  <c r="F176" i="45"/>
  <c r="F129" i="45"/>
  <c r="N176" i="45"/>
  <c r="N129" i="45"/>
  <c r="AH25" i="45"/>
  <c r="AK129" i="45"/>
  <c r="AJ156" i="45" s="1"/>
  <c r="BA156" i="45" s="1"/>
  <c r="AF80" i="45"/>
  <c r="AQ129" i="45"/>
  <c r="AP156" i="45" s="1"/>
  <c r="BD156" i="45" s="1"/>
  <c r="AL80" i="45"/>
  <c r="AE129" i="45"/>
  <c r="AD156" i="45" s="1"/>
  <c r="AX156" i="45" s="1"/>
  <c r="AR80" i="45"/>
  <c r="H177" i="45"/>
  <c r="H130" i="45"/>
  <c r="P177" i="45"/>
  <c r="P130" i="45"/>
  <c r="B178" i="45"/>
  <c r="B131" i="45"/>
  <c r="V27" i="45"/>
  <c r="J178" i="45"/>
  <c r="J131" i="45"/>
  <c r="R178" i="45"/>
  <c r="R131" i="45"/>
  <c r="C179" i="45"/>
  <c r="C132" i="45"/>
  <c r="W28" i="45"/>
  <c r="K179" i="45"/>
  <c r="K132" i="45"/>
  <c r="S179" i="45"/>
  <c r="S132" i="45"/>
  <c r="H180" i="45"/>
  <c r="H133" i="45"/>
  <c r="P180" i="45"/>
  <c r="P133" i="45"/>
  <c r="BH161" i="45"/>
  <c r="W134" i="45"/>
  <c r="E183" i="45"/>
  <c r="E136" i="45"/>
  <c r="Y32" i="45"/>
  <c r="M183" i="45"/>
  <c r="M136" i="45"/>
  <c r="U183" i="45"/>
  <c r="U136" i="45"/>
  <c r="AO32" i="45"/>
  <c r="E184" i="45"/>
  <c r="E137" i="45"/>
  <c r="Y33" i="45"/>
  <c r="AG33" i="45"/>
  <c r="M184" i="45"/>
  <c r="M137" i="45"/>
  <c r="AO33" i="45"/>
  <c r="U184" i="45"/>
  <c r="U137" i="45"/>
  <c r="D185" i="45"/>
  <c r="D138" i="45"/>
  <c r="X34" i="45"/>
  <c r="AF34" i="45"/>
  <c r="L185" i="45"/>
  <c r="L138" i="45"/>
  <c r="AN34" i="45"/>
  <c r="T185" i="45"/>
  <c r="T138" i="45"/>
  <c r="C186" i="45"/>
  <c r="C139" i="45"/>
  <c r="W35" i="45"/>
  <c r="K186" i="45"/>
  <c r="K139" i="45"/>
  <c r="S186" i="45"/>
  <c r="S139" i="45"/>
  <c r="AI37" i="45"/>
  <c r="H189" i="45"/>
  <c r="H142" i="45"/>
  <c r="P189" i="45"/>
  <c r="P142" i="45"/>
  <c r="BJ169" i="45"/>
  <c r="V72" i="45"/>
  <c r="V170" i="45" s="1"/>
  <c r="X78" i="45"/>
  <c r="F170" i="45"/>
  <c r="F123" i="45"/>
  <c r="L171" i="45"/>
  <c r="L124" i="45"/>
  <c r="AC21" i="45"/>
  <c r="H173" i="45"/>
  <c r="H126" i="45"/>
  <c r="D175" i="45"/>
  <c r="D128" i="45"/>
  <c r="U177" i="45"/>
  <c r="U130" i="45"/>
  <c r="AJ130" i="45"/>
  <c r="AE81" i="45"/>
  <c r="G178" i="45"/>
  <c r="G131" i="45"/>
  <c r="AJ134" i="45"/>
  <c r="AE85" i="45"/>
  <c r="CC30" i="45"/>
  <c r="AT85" i="45" s="1"/>
  <c r="T187" i="45"/>
  <c r="T140" i="45"/>
  <c r="BH150" i="45"/>
  <c r="W123" i="45"/>
  <c r="M171" i="45"/>
  <c r="M124" i="45"/>
  <c r="K172" i="45"/>
  <c r="K125" i="45"/>
  <c r="I173" i="45"/>
  <c r="I126" i="45"/>
  <c r="G174" i="45"/>
  <c r="G127" i="45"/>
  <c r="E175" i="45"/>
  <c r="E128" i="45"/>
  <c r="L176" i="45"/>
  <c r="L129" i="45"/>
  <c r="N177" i="45"/>
  <c r="N130" i="45"/>
  <c r="AP26" i="45"/>
  <c r="Q179" i="45"/>
  <c r="Q132" i="45"/>
  <c r="T169" i="45"/>
  <c r="X122" i="45"/>
  <c r="X169" i="45" s="1"/>
  <c r="AG18" i="45"/>
  <c r="AQ18" i="45"/>
  <c r="B170" i="45"/>
  <c r="B123" i="45"/>
  <c r="J170" i="45"/>
  <c r="J123" i="45"/>
  <c r="R170" i="45"/>
  <c r="R123" i="45"/>
  <c r="AC19" i="45"/>
  <c r="AK19" i="45"/>
  <c r="AS19" i="45"/>
  <c r="CA19" i="45"/>
  <c r="H171" i="45"/>
  <c r="H124" i="45"/>
  <c r="P171" i="45"/>
  <c r="P124" i="45"/>
  <c r="AI20" i="45"/>
  <c r="AQ20" i="45"/>
  <c r="AJ124" i="45"/>
  <c r="AE75" i="45"/>
  <c r="AP124" i="45"/>
  <c r="AK75" i="45"/>
  <c r="AD124" i="45"/>
  <c r="AQ75" i="45"/>
  <c r="F172" i="45"/>
  <c r="N172" i="45"/>
  <c r="N125" i="45"/>
  <c r="AG21" i="45"/>
  <c r="AO21" i="45"/>
  <c r="D173" i="45"/>
  <c r="D126" i="45"/>
  <c r="L173" i="45"/>
  <c r="L126" i="45"/>
  <c r="T173" i="45"/>
  <c r="T126" i="45"/>
  <c r="AU22" i="45"/>
  <c r="B174" i="45"/>
  <c r="B127" i="45"/>
  <c r="J174" i="45"/>
  <c r="J127" i="45"/>
  <c r="R174" i="45"/>
  <c r="R127" i="45"/>
  <c r="AC23" i="45"/>
  <c r="AK23" i="45"/>
  <c r="AS23" i="45"/>
  <c r="CA23" i="45"/>
  <c r="AT78" i="45" s="1"/>
  <c r="H175" i="45"/>
  <c r="H128" i="45"/>
  <c r="P175" i="45"/>
  <c r="P128" i="45"/>
  <c r="X24" i="45"/>
  <c r="AI24" i="45"/>
  <c r="AQ24" i="45"/>
  <c r="AJ128" i="45"/>
  <c r="AE79" i="45"/>
  <c r="AP128" i="45"/>
  <c r="AK79" i="45"/>
  <c r="AC155" i="45"/>
  <c r="G176" i="45"/>
  <c r="G129" i="45"/>
  <c r="O176" i="45"/>
  <c r="O129" i="45"/>
  <c r="W25" i="45"/>
  <c r="CA25" i="45"/>
  <c r="AT80" i="45" s="1"/>
  <c r="I177" i="45"/>
  <c r="I130" i="45"/>
  <c r="Q177" i="45"/>
  <c r="Q130" i="45"/>
  <c r="CC26" i="45"/>
  <c r="AT81" i="45" s="1"/>
  <c r="C178" i="45"/>
  <c r="C131" i="45"/>
  <c r="W27" i="45"/>
  <c r="K178" i="45"/>
  <c r="K131" i="45"/>
  <c r="S178" i="45"/>
  <c r="S131" i="45"/>
  <c r="AK27" i="45"/>
  <c r="D179" i="45"/>
  <c r="X28" i="45"/>
  <c r="AF28" i="45"/>
  <c r="L179" i="45"/>
  <c r="L132" i="45"/>
  <c r="X132" i="45" s="1"/>
  <c r="AN28" i="45"/>
  <c r="T179" i="45"/>
  <c r="T132" i="45"/>
  <c r="AK132" i="45"/>
  <c r="AJ159" i="45" s="1"/>
  <c r="BA159" i="45" s="1"/>
  <c r="AF83" i="45"/>
  <c r="CD28" i="45"/>
  <c r="AQ132" i="45"/>
  <c r="AP159" i="45" s="1"/>
  <c r="BD159" i="45" s="1"/>
  <c r="AL83" i="45"/>
  <c r="AE132" i="45"/>
  <c r="AD159" i="45" s="1"/>
  <c r="AX159" i="45" s="1"/>
  <c r="AR83" i="45"/>
  <c r="I180" i="45"/>
  <c r="I133" i="45"/>
  <c r="Q180" i="45"/>
  <c r="Q133" i="45"/>
  <c r="G181" i="45"/>
  <c r="G134" i="45"/>
  <c r="O181" i="45"/>
  <c r="O134" i="45"/>
  <c r="BI161" i="45"/>
  <c r="F182" i="45"/>
  <c r="F135" i="45"/>
  <c r="N182" i="45"/>
  <c r="N135" i="45"/>
  <c r="BG162" i="45"/>
  <c r="F183" i="45"/>
  <c r="F136" i="45"/>
  <c r="AH32" i="45"/>
  <c r="N183" i="45"/>
  <c r="N136" i="45"/>
  <c r="AP32" i="45"/>
  <c r="BG163" i="45"/>
  <c r="AU33" i="45"/>
  <c r="C141" i="45"/>
  <c r="C188" i="45"/>
  <c r="W37" i="45"/>
  <c r="K188" i="45"/>
  <c r="K141" i="45"/>
  <c r="S188" i="45"/>
  <c r="S141" i="45"/>
  <c r="AJ37" i="45"/>
  <c r="AJ141" i="45"/>
  <c r="AE92" i="45"/>
  <c r="CC37" i="45"/>
  <c r="AP141" i="45"/>
  <c r="AK92" i="45"/>
  <c r="AD141" i="45"/>
  <c r="AQ92" i="45"/>
  <c r="H190" i="45"/>
  <c r="H143" i="45"/>
  <c r="P190" i="45"/>
  <c r="P143" i="45"/>
  <c r="AE94" i="45"/>
  <c r="AJ143" i="45"/>
  <c r="CC39" i="45"/>
  <c r="AT94" i="45" s="1"/>
  <c r="AP143" i="45"/>
  <c r="AK94" i="45"/>
  <c r="AD143" i="45"/>
  <c r="AQ94" i="45"/>
  <c r="W72" i="45"/>
  <c r="W170" i="45" s="1"/>
  <c r="B101" i="45"/>
  <c r="V81" i="45"/>
  <c r="AO165" i="45"/>
  <c r="T171" i="45"/>
  <c r="T124" i="45"/>
  <c r="B172" i="45"/>
  <c r="B125" i="45"/>
  <c r="AQ22" i="45"/>
  <c r="N174" i="45"/>
  <c r="N127" i="45"/>
  <c r="T175" i="45"/>
  <c r="T128" i="45"/>
  <c r="AD130" i="45"/>
  <c r="AQ81" i="45"/>
  <c r="AD134" i="45"/>
  <c r="AQ85" i="45"/>
  <c r="AJ136" i="45"/>
  <c r="AE87" i="45"/>
  <c r="CC32" i="45"/>
  <c r="O170" i="45"/>
  <c r="O123" i="45"/>
  <c r="U171" i="45"/>
  <c r="U124" i="45"/>
  <c r="Y173" i="45"/>
  <c r="BJ153" i="45"/>
  <c r="BH154" i="45"/>
  <c r="W127" i="45"/>
  <c r="P188" i="45"/>
  <c r="P141" i="45"/>
  <c r="M128" i="45"/>
  <c r="S129" i="45"/>
  <c r="U169" i="45"/>
  <c r="Y122" i="45"/>
  <c r="Y169" i="45" s="1"/>
  <c r="AH18" i="45"/>
  <c r="AR18" i="45"/>
  <c r="C170" i="45"/>
  <c r="C123" i="45"/>
  <c r="K170" i="45"/>
  <c r="K123" i="45"/>
  <c r="S170" i="45"/>
  <c r="S123" i="45"/>
  <c r="I171" i="45"/>
  <c r="I124" i="45"/>
  <c r="Q171" i="45"/>
  <c r="Q124" i="45"/>
  <c r="Y20" i="45"/>
  <c r="AJ20" i="45"/>
  <c r="AR20" i="45"/>
  <c r="AK124" i="45"/>
  <c r="AJ151" i="45" s="1"/>
  <c r="BA151" i="45" s="1"/>
  <c r="AF75" i="45"/>
  <c r="AQ124" i="45"/>
  <c r="AP151" i="45" s="1"/>
  <c r="BD151" i="45" s="1"/>
  <c r="AL75" i="45"/>
  <c r="AE124" i="45"/>
  <c r="AD151" i="45" s="1"/>
  <c r="AX151" i="45" s="1"/>
  <c r="AR75" i="45"/>
  <c r="G172" i="45"/>
  <c r="G125" i="45"/>
  <c r="O172" i="45"/>
  <c r="O125" i="45"/>
  <c r="E173" i="45"/>
  <c r="E126" i="45"/>
  <c r="M173" i="45"/>
  <c r="M126" i="45"/>
  <c r="U173" i="45"/>
  <c r="U126" i="45"/>
  <c r="AV22" i="45"/>
  <c r="CD22" i="45"/>
  <c r="C174" i="45"/>
  <c r="C127" i="45"/>
  <c r="K127" i="45"/>
  <c r="K174" i="45"/>
  <c r="S174" i="45"/>
  <c r="S127" i="45"/>
  <c r="I175" i="45"/>
  <c r="I128" i="45"/>
  <c r="Q175" i="45"/>
  <c r="Q128" i="45"/>
  <c r="Y24" i="45"/>
  <c r="AJ24" i="45"/>
  <c r="AR24" i="45"/>
  <c r="AK128" i="45"/>
  <c r="AJ155" i="45" s="1"/>
  <c r="BA155" i="45" s="1"/>
  <c r="AF79" i="45"/>
  <c r="AQ128" i="45"/>
  <c r="AP155" i="45" s="1"/>
  <c r="BD155" i="45" s="1"/>
  <c r="AL79" i="45"/>
  <c r="AE128" i="45"/>
  <c r="AD155" i="45" s="1"/>
  <c r="AX155" i="45" s="1"/>
  <c r="AR79" i="45"/>
  <c r="H176" i="45"/>
  <c r="H129" i="45"/>
  <c r="AI25" i="45"/>
  <c r="P176" i="45"/>
  <c r="P129" i="45"/>
  <c r="AQ25" i="45"/>
  <c r="BJ156" i="45"/>
  <c r="B177" i="45"/>
  <c r="B130" i="45"/>
  <c r="J177" i="45"/>
  <c r="J130" i="45"/>
  <c r="R130" i="45"/>
  <c r="R177" i="45"/>
  <c r="AV26" i="45"/>
  <c r="D178" i="45"/>
  <c r="D131" i="45"/>
  <c r="X27" i="45"/>
  <c r="L178" i="45"/>
  <c r="L131" i="45"/>
  <c r="T178" i="45"/>
  <c r="T131" i="45"/>
  <c r="AI29" i="45"/>
  <c r="H181" i="45"/>
  <c r="H134" i="45"/>
  <c r="P181" i="45"/>
  <c r="P134" i="45"/>
  <c r="G182" i="45"/>
  <c r="G135" i="45"/>
  <c r="O182" i="45"/>
  <c r="O135" i="45"/>
  <c r="BH162" i="45"/>
  <c r="W135" i="45"/>
  <c r="AV32" i="45"/>
  <c r="G184" i="45"/>
  <c r="G137" i="45"/>
  <c r="O184" i="45"/>
  <c r="O137" i="45"/>
  <c r="W184" i="45"/>
  <c r="BH164" i="45"/>
  <c r="W137" i="45"/>
  <c r="AV33" i="45"/>
  <c r="F185" i="45"/>
  <c r="F138" i="45"/>
  <c r="AH34" i="45"/>
  <c r="N185" i="45"/>
  <c r="N138" i="45"/>
  <c r="AP34" i="45"/>
  <c r="AU34" i="45"/>
  <c r="E186" i="45"/>
  <c r="E139" i="45"/>
  <c r="Y35" i="45"/>
  <c r="AG35" i="45"/>
  <c r="M186" i="45"/>
  <c r="M139" i="45"/>
  <c r="AO35" i="45"/>
  <c r="U186" i="45"/>
  <c r="U139" i="45"/>
  <c r="I187" i="45"/>
  <c r="I140" i="45"/>
  <c r="Q187" i="45"/>
  <c r="Q140" i="45"/>
  <c r="AK141" i="45"/>
  <c r="AJ168" i="45" s="1"/>
  <c r="BA168" i="45" s="1"/>
  <c r="AF92" i="45"/>
  <c r="CD37" i="45"/>
  <c r="AQ141" i="45"/>
  <c r="AP168" i="45" s="1"/>
  <c r="BD168" i="45" s="1"/>
  <c r="AL92" i="45"/>
  <c r="AE141" i="45"/>
  <c r="AD168" i="45" s="1"/>
  <c r="AX168" i="45" s="1"/>
  <c r="AR92" i="45"/>
  <c r="B189" i="45"/>
  <c r="B142" i="45"/>
  <c r="AC38" i="45"/>
  <c r="J189" i="45"/>
  <c r="J142" i="45"/>
  <c r="AK38" i="45"/>
  <c r="R142" i="45"/>
  <c r="R189" i="45"/>
  <c r="AS38" i="45"/>
  <c r="AI38" i="45"/>
  <c r="AI169" i="45"/>
  <c r="AK169" i="45" s="1"/>
  <c r="AL142" i="45"/>
  <c r="AP142" i="45"/>
  <c r="AK93" i="45"/>
  <c r="AD142" i="45"/>
  <c r="AQ93" i="45"/>
  <c r="B191" i="45"/>
  <c r="B144" i="45"/>
  <c r="B151" i="45" s="1"/>
  <c r="B152" i="45" s="1"/>
  <c r="B45" i="45"/>
  <c r="B46" i="45" s="1"/>
  <c r="J191" i="45"/>
  <c r="J144" i="45"/>
  <c r="J151" i="45" s="1"/>
  <c r="J152" i="45" s="1"/>
  <c r="J45" i="45"/>
  <c r="J46" i="45" s="1"/>
  <c r="J43" i="45"/>
  <c r="R191" i="45"/>
  <c r="R144" i="45"/>
  <c r="R151" i="45" s="1"/>
  <c r="R152" i="45" s="1"/>
  <c r="R45" i="45"/>
  <c r="R46" i="45" s="1"/>
  <c r="AK40" i="45"/>
  <c r="AL30" i="45" s="1"/>
  <c r="AC50" i="45"/>
  <c r="AC51" i="45" s="1"/>
  <c r="AQ79" i="45"/>
  <c r="AQ87" i="45"/>
  <c r="BG150" i="45"/>
  <c r="AJ126" i="45"/>
  <c r="AE77" i="45"/>
  <c r="M177" i="45"/>
  <c r="M130" i="45"/>
  <c r="AP134" i="45"/>
  <c r="AK85" i="45"/>
  <c r="AP136" i="45"/>
  <c r="AK87" i="45"/>
  <c r="AS67" i="45"/>
  <c r="AR78" i="45"/>
  <c r="AP19" i="45"/>
  <c r="Q173" i="45"/>
  <c r="Q126" i="45"/>
  <c r="AQ126" i="45"/>
  <c r="AP153" i="45" s="1"/>
  <c r="BD153" i="45" s="1"/>
  <c r="AL77" i="45"/>
  <c r="O174" i="45"/>
  <c r="O127" i="45"/>
  <c r="AN24" i="45"/>
  <c r="D176" i="45"/>
  <c r="D129" i="45"/>
  <c r="X25" i="45"/>
  <c r="F177" i="45"/>
  <c r="F130" i="45"/>
  <c r="AH26" i="45"/>
  <c r="AK130" i="45"/>
  <c r="AJ157" i="45" s="1"/>
  <c r="BA157" i="45" s="1"/>
  <c r="AF81" i="45"/>
  <c r="AI18" i="45"/>
  <c r="D170" i="45"/>
  <c r="D123" i="45"/>
  <c r="X123" i="45" s="1"/>
  <c r="L170" i="45"/>
  <c r="T170" i="45"/>
  <c r="T123" i="45"/>
  <c r="AU19" i="45"/>
  <c r="AT74" i="45"/>
  <c r="B171" i="45"/>
  <c r="B124" i="45"/>
  <c r="J171" i="45"/>
  <c r="J124" i="45"/>
  <c r="R171" i="45"/>
  <c r="R124" i="45"/>
  <c r="AC20" i="45"/>
  <c r="AK20" i="45"/>
  <c r="AS20" i="45"/>
  <c r="H172" i="45"/>
  <c r="H125" i="45"/>
  <c r="P172" i="45"/>
  <c r="P125" i="45"/>
  <c r="AI21" i="45"/>
  <c r="AQ21" i="45"/>
  <c r="AJ125" i="45"/>
  <c r="AE76" i="45"/>
  <c r="AP125" i="45"/>
  <c r="AK76" i="45"/>
  <c r="AD125" i="45"/>
  <c r="AQ76" i="45"/>
  <c r="F173" i="45"/>
  <c r="F126" i="45"/>
  <c r="N173" i="45"/>
  <c r="N126" i="45"/>
  <c r="V173" i="45"/>
  <c r="BG153" i="45"/>
  <c r="D174" i="45"/>
  <c r="D127" i="45"/>
  <c r="L174" i="45"/>
  <c r="L127" i="45"/>
  <c r="T174" i="45"/>
  <c r="T127" i="45"/>
  <c r="AU23" i="45"/>
  <c r="B175" i="45"/>
  <c r="B128" i="45"/>
  <c r="J175" i="45"/>
  <c r="J128" i="45"/>
  <c r="R175" i="45"/>
  <c r="R128" i="45"/>
  <c r="AC24" i="45"/>
  <c r="AK24" i="45"/>
  <c r="AS24" i="45"/>
  <c r="I176" i="45"/>
  <c r="I129" i="45"/>
  <c r="Q176" i="45"/>
  <c r="Q129" i="45"/>
  <c r="AU25" i="45"/>
  <c r="C177" i="45"/>
  <c r="C130" i="45"/>
  <c r="W26" i="45"/>
  <c r="K130" i="45"/>
  <c r="K177" i="45"/>
  <c r="S177" i="45"/>
  <c r="S130" i="45"/>
  <c r="E178" i="45"/>
  <c r="E131" i="45"/>
  <c r="Y27" i="45"/>
  <c r="AG27" i="45"/>
  <c r="M178" i="45"/>
  <c r="M131" i="45"/>
  <c r="AO27" i="45"/>
  <c r="U178" i="45"/>
  <c r="U131" i="45"/>
  <c r="Y179" i="45"/>
  <c r="BJ159" i="45"/>
  <c r="AR28" i="45"/>
  <c r="C180" i="45"/>
  <c r="C133" i="45"/>
  <c r="W29" i="45"/>
  <c r="K180" i="45"/>
  <c r="K133" i="45"/>
  <c r="S180" i="45"/>
  <c r="S133" i="45"/>
  <c r="AJ133" i="45"/>
  <c r="AE84" i="45"/>
  <c r="CC29" i="45"/>
  <c r="AP133" i="45"/>
  <c r="AK84" i="45"/>
  <c r="AD133" i="45"/>
  <c r="AQ84" i="45"/>
  <c r="AE30" i="45"/>
  <c r="H183" i="45"/>
  <c r="H136" i="45"/>
  <c r="P183" i="45"/>
  <c r="P136" i="45"/>
  <c r="AI136" i="45"/>
  <c r="CA32" i="45"/>
  <c r="AU87" i="45" s="1"/>
  <c r="AI138" i="45"/>
  <c r="CA34" i="45"/>
  <c r="AU89" i="45" s="1"/>
  <c r="B140" i="45"/>
  <c r="B187" i="45"/>
  <c r="V36" i="45"/>
  <c r="J187" i="45"/>
  <c r="J140" i="45"/>
  <c r="R187" i="45"/>
  <c r="R140" i="45"/>
  <c r="AU36" i="45"/>
  <c r="X72" i="45"/>
  <c r="X170" i="45" s="1"/>
  <c r="D171" i="45"/>
  <c r="D124" i="45"/>
  <c r="X124" i="45" s="1"/>
  <c r="AU20" i="45"/>
  <c r="J172" i="45"/>
  <c r="J125" i="45"/>
  <c r="BI153" i="45"/>
  <c r="AP126" i="45"/>
  <c r="AK77" i="45"/>
  <c r="BG154" i="45"/>
  <c r="E177" i="45"/>
  <c r="E130" i="45"/>
  <c r="AP130" i="45"/>
  <c r="AK81" i="45"/>
  <c r="D187" i="45"/>
  <c r="D140" i="45"/>
  <c r="X140" i="45" s="1"/>
  <c r="X36" i="45"/>
  <c r="AF36" i="45"/>
  <c r="AF20" i="45"/>
  <c r="C172" i="45"/>
  <c r="C125" i="45"/>
  <c r="AJ22" i="45"/>
  <c r="AR77" i="45"/>
  <c r="AE126" i="45"/>
  <c r="AD153" i="45" s="1"/>
  <c r="AX153" i="45" s="1"/>
  <c r="AP23" i="45"/>
  <c r="U175" i="45"/>
  <c r="U128" i="45"/>
  <c r="V177" i="45"/>
  <c r="BG157" i="45"/>
  <c r="I179" i="45"/>
  <c r="I132" i="45"/>
  <c r="W18" i="45"/>
  <c r="BH149" i="45" s="1"/>
  <c r="AJ18" i="45"/>
  <c r="AU18" i="45"/>
  <c r="E170" i="45"/>
  <c r="E123" i="45"/>
  <c r="M170" i="45"/>
  <c r="M123" i="45"/>
  <c r="U170" i="45"/>
  <c r="U123" i="45"/>
  <c r="AF19" i="45"/>
  <c r="AN19" i="45"/>
  <c r="AV19" i="45"/>
  <c r="CD19" i="45"/>
  <c r="C171" i="45"/>
  <c r="C124" i="45"/>
  <c r="K171" i="45"/>
  <c r="K124" i="45"/>
  <c r="S171" i="45"/>
  <c r="S124" i="45"/>
  <c r="I172" i="45"/>
  <c r="I125" i="45"/>
  <c r="Q172" i="45"/>
  <c r="Q125" i="45"/>
  <c r="Y21" i="45"/>
  <c r="AJ21" i="45"/>
  <c r="AR21" i="45"/>
  <c r="AK125" i="45"/>
  <c r="AJ152" i="45" s="1"/>
  <c r="BA152" i="45" s="1"/>
  <c r="AF76" i="45"/>
  <c r="AQ125" i="45"/>
  <c r="AP152" i="45" s="1"/>
  <c r="BD152" i="45" s="1"/>
  <c r="AL76" i="45"/>
  <c r="AE125" i="45"/>
  <c r="AD152" i="45" s="1"/>
  <c r="AX152" i="45" s="1"/>
  <c r="AR76" i="45"/>
  <c r="G173" i="45"/>
  <c r="G126" i="45"/>
  <c r="O173" i="45"/>
  <c r="O126" i="45"/>
  <c r="W22" i="45"/>
  <c r="AH22" i="45"/>
  <c r="AP22" i="45"/>
  <c r="E174" i="45"/>
  <c r="E127" i="45"/>
  <c r="M174" i="45"/>
  <c r="M127" i="45"/>
  <c r="U174" i="45"/>
  <c r="U127" i="45"/>
  <c r="AF23" i="45"/>
  <c r="AN23" i="45"/>
  <c r="AV23" i="45"/>
  <c r="CD23" i="45"/>
  <c r="C175" i="45"/>
  <c r="C128" i="45"/>
  <c r="K175" i="45"/>
  <c r="K128" i="45"/>
  <c r="S175" i="45"/>
  <c r="S128" i="45"/>
  <c r="B176" i="45"/>
  <c r="B129" i="45"/>
  <c r="J176" i="45"/>
  <c r="J129" i="45"/>
  <c r="R176" i="45"/>
  <c r="R129" i="45"/>
  <c r="AM25" i="45"/>
  <c r="AV25" i="45"/>
  <c r="CD25" i="45"/>
  <c r="D177" i="45"/>
  <c r="D130" i="45"/>
  <c r="L177" i="45"/>
  <c r="L130" i="45"/>
  <c r="T177" i="45"/>
  <c r="T130" i="45"/>
  <c r="AF26" i="45"/>
  <c r="AO26" i="45"/>
  <c r="AC27" i="45"/>
  <c r="AN27" i="45"/>
  <c r="AC28" i="45"/>
  <c r="AS28" i="45"/>
  <c r="AT83" i="45"/>
  <c r="AK133" i="45"/>
  <c r="AJ160" i="45" s="1"/>
  <c r="BA160" i="45" s="1"/>
  <c r="CD29" i="45"/>
  <c r="AF84" i="45"/>
  <c r="AQ133" i="45"/>
  <c r="AP160" i="45" s="1"/>
  <c r="BD160" i="45" s="1"/>
  <c r="AL84" i="45"/>
  <c r="B181" i="45"/>
  <c r="B134" i="45"/>
  <c r="V30" i="45"/>
  <c r="J181" i="45"/>
  <c r="J134" i="45"/>
  <c r="R134" i="45"/>
  <c r="R181" i="45"/>
  <c r="I182" i="45"/>
  <c r="I135" i="45"/>
  <c r="Q182" i="45"/>
  <c r="Q135" i="45"/>
  <c r="Y182" i="45"/>
  <c r="AI135" i="45"/>
  <c r="CA31" i="45"/>
  <c r="AF33" i="45"/>
  <c r="AJ36" i="45"/>
  <c r="X188" i="45"/>
  <c r="BI168" i="45"/>
  <c r="AQ37" i="45"/>
  <c r="C190" i="45"/>
  <c r="C143" i="45"/>
  <c r="W39" i="45"/>
  <c r="K190" i="45"/>
  <c r="K143" i="45"/>
  <c r="S143" i="45"/>
  <c r="S190" i="45"/>
  <c r="W76" i="45"/>
  <c r="W174" i="45" s="1"/>
  <c r="AF77" i="45"/>
  <c r="V80" i="45"/>
  <c r="AQ142" i="45"/>
  <c r="AP169" i="45" s="1"/>
  <c r="BD169" i="45" s="1"/>
  <c r="AL93" i="45"/>
  <c r="AE142" i="45"/>
  <c r="AD169" i="45" s="1"/>
  <c r="AX169" i="45" s="1"/>
  <c r="AR93" i="45"/>
  <c r="I190" i="45"/>
  <c r="I143" i="45"/>
  <c r="AJ39" i="45"/>
  <c r="AR39" i="45"/>
  <c r="AK143" i="45"/>
  <c r="AJ170" i="45" s="1"/>
  <c r="BA170" i="45" s="1"/>
  <c r="AF94" i="45"/>
  <c r="AQ143" i="45"/>
  <c r="AP170" i="45" s="1"/>
  <c r="BD170" i="45" s="1"/>
  <c r="AL94" i="45"/>
  <c r="AE143" i="45"/>
  <c r="AD170" i="45" s="1"/>
  <c r="AX170" i="45" s="1"/>
  <c r="AR94" i="45"/>
  <c r="H191" i="45"/>
  <c r="H144" i="45"/>
  <c r="P191" i="45"/>
  <c r="P144" i="45"/>
  <c r="AI40" i="45"/>
  <c r="AQ40" i="45"/>
  <c r="AJ144" i="45"/>
  <c r="AE95" i="45"/>
  <c r="AP144" i="45"/>
  <c r="AK95" i="45"/>
  <c r="AD144" i="45"/>
  <c r="AQ95" i="45"/>
  <c r="AR82" i="45"/>
  <c r="AK83" i="45"/>
  <c r="AL85" i="45"/>
  <c r="AR87" i="45"/>
  <c r="Q134" i="45"/>
  <c r="B180" i="45"/>
  <c r="B133" i="45"/>
  <c r="J180" i="45"/>
  <c r="J133" i="45"/>
  <c r="R180" i="45"/>
  <c r="R133" i="45"/>
  <c r="AC29" i="45"/>
  <c r="AK29" i="45"/>
  <c r="AS29" i="45"/>
  <c r="I181" i="45"/>
  <c r="I134" i="45"/>
  <c r="AJ30" i="45"/>
  <c r="AR30" i="45"/>
  <c r="AE134" i="45"/>
  <c r="AD161" i="45" s="1"/>
  <c r="AX161" i="45" s="1"/>
  <c r="AR85" i="45"/>
  <c r="H182" i="45"/>
  <c r="H135" i="45"/>
  <c r="P182" i="45"/>
  <c r="P135" i="45"/>
  <c r="X182" i="45"/>
  <c r="AI31" i="45"/>
  <c r="AQ31" i="45"/>
  <c r="AJ135" i="45"/>
  <c r="AE86" i="45"/>
  <c r="AO162" i="45"/>
  <c r="AD135" i="45"/>
  <c r="AQ86" i="45"/>
  <c r="AS86" i="45" s="1"/>
  <c r="G183" i="45"/>
  <c r="G136" i="45"/>
  <c r="O183" i="45"/>
  <c r="O136" i="45"/>
  <c r="BH163" i="45"/>
  <c r="W136" i="45"/>
  <c r="F184" i="45"/>
  <c r="F137" i="45"/>
  <c r="N184" i="45"/>
  <c r="N137" i="45"/>
  <c r="BG164" i="45"/>
  <c r="E185" i="45"/>
  <c r="E138" i="45"/>
  <c r="M185" i="45"/>
  <c r="M138" i="45"/>
  <c r="U185" i="45"/>
  <c r="U138" i="45"/>
  <c r="AV34" i="45"/>
  <c r="D186" i="45"/>
  <c r="D139" i="45"/>
  <c r="L186" i="45"/>
  <c r="L139" i="45"/>
  <c r="T186" i="45"/>
  <c r="T139" i="45"/>
  <c r="AU35" i="45"/>
  <c r="C187" i="45"/>
  <c r="C140" i="45"/>
  <c r="K187" i="45"/>
  <c r="K140" i="45"/>
  <c r="S187" i="45"/>
  <c r="S140" i="45"/>
  <c r="J188" i="45"/>
  <c r="J141" i="45"/>
  <c r="R188" i="45"/>
  <c r="R141" i="45"/>
  <c r="AC37" i="45"/>
  <c r="AK37" i="45"/>
  <c r="AS37" i="45"/>
  <c r="I189" i="45"/>
  <c r="I142" i="45"/>
  <c r="Q189" i="45"/>
  <c r="Q142" i="45"/>
  <c r="B190" i="45"/>
  <c r="B143" i="45"/>
  <c r="J190" i="45"/>
  <c r="J143" i="45"/>
  <c r="R143" i="45"/>
  <c r="R190" i="45"/>
  <c r="AC39" i="45"/>
  <c r="AK39" i="45"/>
  <c r="AS39" i="45"/>
  <c r="I191" i="45"/>
  <c r="I144" i="45"/>
  <c r="Q191" i="45"/>
  <c r="Q144" i="45"/>
  <c r="AJ40" i="45"/>
  <c r="AR40" i="45"/>
  <c r="AK144" i="45"/>
  <c r="AJ171" i="45" s="1"/>
  <c r="BA171" i="45" s="1"/>
  <c r="AF95" i="45"/>
  <c r="AQ144" i="45"/>
  <c r="AP171" i="45" s="1"/>
  <c r="BD171" i="45" s="1"/>
  <c r="AL95" i="45"/>
  <c r="AL81" i="45"/>
  <c r="AQ83" i="45"/>
  <c r="AR95" i="45"/>
  <c r="AJ129" i="45"/>
  <c r="AE80" i="45"/>
  <c r="AK80" i="45"/>
  <c r="AM80" i="45" s="1"/>
  <c r="AD129" i="45"/>
  <c r="AQ80" i="45"/>
  <c r="G177" i="45"/>
  <c r="O177" i="45"/>
  <c r="O130" i="45"/>
  <c r="F178" i="45"/>
  <c r="F131" i="45"/>
  <c r="N178" i="45"/>
  <c r="N131" i="45"/>
  <c r="E179" i="45"/>
  <c r="E132" i="45"/>
  <c r="M179" i="45"/>
  <c r="M132" i="45"/>
  <c r="U179" i="45"/>
  <c r="U132" i="45"/>
  <c r="AV28" i="45"/>
  <c r="D180" i="45"/>
  <c r="D133" i="45"/>
  <c r="L180" i="45"/>
  <c r="L133" i="45"/>
  <c r="T180" i="45"/>
  <c r="T133" i="45"/>
  <c r="AU29" i="45"/>
  <c r="C181" i="45"/>
  <c r="C134" i="45"/>
  <c r="K181" i="45"/>
  <c r="K134" i="45"/>
  <c r="S181" i="45"/>
  <c r="S134" i="45"/>
  <c r="B182" i="45"/>
  <c r="B135" i="45"/>
  <c r="J182" i="45"/>
  <c r="J135" i="45"/>
  <c r="R182" i="45"/>
  <c r="R135" i="45"/>
  <c r="AC31" i="45"/>
  <c r="AK31" i="45"/>
  <c r="AS31" i="45"/>
  <c r="AT31" i="45" s="1"/>
  <c r="I183" i="45"/>
  <c r="I136" i="45"/>
  <c r="Q183" i="45"/>
  <c r="Q136" i="45"/>
  <c r="AJ32" i="45"/>
  <c r="AR32" i="45"/>
  <c r="AK136" i="45"/>
  <c r="AJ163" i="45" s="1"/>
  <c r="BA163" i="45" s="1"/>
  <c r="AF87" i="45"/>
  <c r="AQ136" i="45"/>
  <c r="AP163" i="45" s="1"/>
  <c r="BD163" i="45" s="1"/>
  <c r="AL87" i="45"/>
  <c r="AD163" i="45"/>
  <c r="AX163" i="45" s="1"/>
  <c r="H184" i="45"/>
  <c r="H137" i="45"/>
  <c r="P184" i="45"/>
  <c r="P137" i="45"/>
  <c r="AI33" i="45"/>
  <c r="AQ33" i="45"/>
  <c r="AI164" i="45"/>
  <c r="AL137" i="45"/>
  <c r="AO164" i="45"/>
  <c r="AR137" i="45"/>
  <c r="AD137" i="45"/>
  <c r="AQ88" i="45"/>
  <c r="G185" i="45"/>
  <c r="G138" i="45"/>
  <c r="O185" i="45"/>
  <c r="O138" i="45"/>
  <c r="F186" i="45"/>
  <c r="F139" i="45"/>
  <c r="N186" i="45"/>
  <c r="N139" i="45"/>
  <c r="E187" i="45"/>
  <c r="E140" i="45"/>
  <c r="M187" i="45"/>
  <c r="M140" i="45"/>
  <c r="U187" i="45"/>
  <c r="U140" i="45"/>
  <c r="AV36" i="45"/>
  <c r="D188" i="45"/>
  <c r="D141" i="45"/>
  <c r="L188" i="45"/>
  <c r="L141" i="45"/>
  <c r="T188" i="45"/>
  <c r="T141" i="45"/>
  <c r="AU37" i="45"/>
  <c r="C189" i="45"/>
  <c r="C142" i="45"/>
  <c r="K142" i="45"/>
  <c r="K189" i="45"/>
  <c r="S189" i="45"/>
  <c r="S142" i="45"/>
  <c r="CD38" i="45"/>
  <c r="D190" i="45"/>
  <c r="D143" i="45"/>
  <c r="L190" i="45"/>
  <c r="L143" i="45"/>
  <c r="T190" i="45"/>
  <c r="T143" i="45"/>
  <c r="AU39" i="45"/>
  <c r="C191" i="45"/>
  <c r="C144" i="45"/>
  <c r="K191" i="45"/>
  <c r="K144" i="45"/>
  <c r="S191" i="45"/>
  <c r="S144" i="45"/>
  <c r="W83" i="45"/>
  <c r="W181" i="45" s="1"/>
  <c r="AL88" i="45"/>
  <c r="X92" i="45"/>
  <c r="X190" i="45" s="1"/>
  <c r="AP129" i="45"/>
  <c r="G130" i="45"/>
  <c r="F179" i="45"/>
  <c r="F132" i="45"/>
  <c r="N179" i="45"/>
  <c r="N132" i="45"/>
  <c r="E180" i="45"/>
  <c r="E133" i="45"/>
  <c r="M180" i="45"/>
  <c r="M133" i="45"/>
  <c r="U180" i="45"/>
  <c r="U133" i="45"/>
  <c r="AV29" i="45"/>
  <c r="D181" i="45"/>
  <c r="D134" i="45"/>
  <c r="L181" i="45"/>
  <c r="L134" i="45"/>
  <c r="T181" i="45"/>
  <c r="T134" i="45"/>
  <c r="AU30" i="45"/>
  <c r="C182" i="45"/>
  <c r="C135" i="45"/>
  <c r="K182" i="45"/>
  <c r="K135" i="45"/>
  <c r="S135" i="45"/>
  <c r="S182" i="45"/>
  <c r="B136" i="45"/>
  <c r="B183" i="45"/>
  <c r="J183" i="45"/>
  <c r="J136" i="45"/>
  <c r="R183" i="45"/>
  <c r="R136" i="45"/>
  <c r="AC32" i="45"/>
  <c r="AK32" i="45"/>
  <c r="AS32" i="45"/>
  <c r="I184" i="45"/>
  <c r="I137" i="45"/>
  <c r="Q184" i="45"/>
  <c r="Q137" i="45"/>
  <c r="AJ33" i="45"/>
  <c r="AR33" i="45"/>
  <c r="AJ164" i="45"/>
  <c r="AD164" i="45"/>
  <c r="AX164" i="45" s="1"/>
  <c r="H185" i="45"/>
  <c r="H138" i="45"/>
  <c r="P185" i="45"/>
  <c r="P138" i="45"/>
  <c r="AI34" i="45"/>
  <c r="AQ34" i="45"/>
  <c r="AJ138" i="45"/>
  <c r="AE89" i="45"/>
  <c r="AK89" i="45"/>
  <c r="AC165" i="45"/>
  <c r="AF138" i="45"/>
  <c r="O186" i="45"/>
  <c r="O139" i="45"/>
  <c r="F187" i="45"/>
  <c r="F140" i="45"/>
  <c r="N187" i="45"/>
  <c r="N140" i="45"/>
  <c r="E188" i="45"/>
  <c r="E141" i="45"/>
  <c r="M188" i="45"/>
  <c r="M141" i="45"/>
  <c r="U188" i="45"/>
  <c r="U141" i="45"/>
  <c r="AF37" i="45"/>
  <c r="AN37" i="45"/>
  <c r="AV37" i="45"/>
  <c r="D189" i="45"/>
  <c r="D142" i="45"/>
  <c r="L189" i="45"/>
  <c r="L142" i="45"/>
  <c r="T189" i="45"/>
  <c r="T142" i="45"/>
  <c r="AF38" i="45"/>
  <c r="AN38" i="45"/>
  <c r="E190" i="45"/>
  <c r="E143" i="45"/>
  <c r="M190" i="45"/>
  <c r="M143" i="45"/>
  <c r="U190" i="45"/>
  <c r="U143" i="45"/>
  <c r="AF39" i="45"/>
  <c r="AN39" i="45"/>
  <c r="AV39" i="45"/>
  <c r="CD39" i="45"/>
  <c r="AU94" i="45" s="1"/>
  <c r="D191" i="45"/>
  <c r="D144" i="45"/>
  <c r="L191" i="45"/>
  <c r="L144" i="45"/>
  <c r="T191" i="45"/>
  <c r="T144" i="45"/>
  <c r="AU40" i="45"/>
  <c r="K45" i="45"/>
  <c r="K46" i="45" s="1"/>
  <c r="R101" i="45"/>
  <c r="X85" i="45"/>
  <c r="AR88" i="45"/>
  <c r="V90" i="45"/>
  <c r="AQ89" i="45"/>
  <c r="AP157" i="45"/>
  <c r="BD157" i="45" s="1"/>
  <c r="AE130" i="45"/>
  <c r="AD157" i="45" s="1"/>
  <c r="AX157" i="45" s="1"/>
  <c r="AR81" i="45"/>
  <c r="H178" i="45"/>
  <c r="H131" i="45"/>
  <c r="P178" i="45"/>
  <c r="P131" i="45"/>
  <c r="AI27" i="45"/>
  <c r="AQ27" i="45"/>
  <c r="AI158" i="45"/>
  <c r="AD131" i="45"/>
  <c r="AQ82" i="45"/>
  <c r="G179" i="45"/>
  <c r="G132" i="45"/>
  <c r="O179" i="45"/>
  <c r="O132" i="45"/>
  <c r="AH28" i="45"/>
  <c r="AP28" i="45"/>
  <c r="F180" i="45"/>
  <c r="F133" i="45"/>
  <c r="N180" i="45"/>
  <c r="N133" i="45"/>
  <c r="V29" i="45"/>
  <c r="AG29" i="45"/>
  <c r="AO29" i="45"/>
  <c r="E181" i="45"/>
  <c r="E134" i="45"/>
  <c r="M181" i="45"/>
  <c r="M134" i="45"/>
  <c r="U181" i="45"/>
  <c r="U134" i="45"/>
  <c r="AF30" i="45"/>
  <c r="AN30" i="45"/>
  <c r="AV30" i="45"/>
  <c r="CD30" i="45"/>
  <c r="AU85" i="45" s="1"/>
  <c r="D182" i="45"/>
  <c r="D135" i="45"/>
  <c r="L182" i="45"/>
  <c r="L135" i="45"/>
  <c r="T182" i="45"/>
  <c r="T135" i="45"/>
  <c r="AU31" i="45"/>
  <c r="CC31" i="45"/>
  <c r="AT86" i="45" s="1"/>
  <c r="C183" i="45"/>
  <c r="C136" i="45"/>
  <c r="K183" i="45"/>
  <c r="K136" i="45"/>
  <c r="S183" i="45"/>
  <c r="S136" i="45"/>
  <c r="B184" i="45"/>
  <c r="B137" i="45"/>
  <c r="J137" i="45"/>
  <c r="J184" i="45"/>
  <c r="R184" i="45"/>
  <c r="R137" i="45"/>
  <c r="AC33" i="45"/>
  <c r="AK33" i="45"/>
  <c r="AS33" i="45"/>
  <c r="CA33" i="45"/>
  <c r="I185" i="45"/>
  <c r="I138" i="45"/>
  <c r="Q185" i="45"/>
  <c r="Q138" i="45"/>
  <c r="Y34" i="45"/>
  <c r="AJ34" i="45"/>
  <c r="AR34" i="45"/>
  <c r="AK138" i="45"/>
  <c r="AF89" i="45"/>
  <c r="AQ138" i="45"/>
  <c r="AP165" i="45" s="1"/>
  <c r="BD165" i="45" s="1"/>
  <c r="AL89" i="45"/>
  <c r="AD165" i="45"/>
  <c r="AX165" i="45" s="1"/>
  <c r="H186" i="45"/>
  <c r="H139" i="45"/>
  <c r="P186" i="45"/>
  <c r="P139" i="45"/>
  <c r="X35" i="45"/>
  <c r="AI35" i="45"/>
  <c r="AQ35" i="45"/>
  <c r="AJ139" i="45"/>
  <c r="AE90" i="45"/>
  <c r="AP139" i="45"/>
  <c r="AK90" i="45"/>
  <c r="AD139" i="45"/>
  <c r="AQ90" i="45"/>
  <c r="G187" i="45"/>
  <c r="G140" i="45"/>
  <c r="O187" i="45"/>
  <c r="O140" i="45"/>
  <c r="W36" i="45"/>
  <c r="F188" i="45"/>
  <c r="F141" i="45"/>
  <c r="N188" i="45"/>
  <c r="N141" i="45"/>
  <c r="V37" i="45"/>
  <c r="E189" i="45"/>
  <c r="E142" i="45"/>
  <c r="M189" i="45"/>
  <c r="M142" i="45"/>
  <c r="U189" i="45"/>
  <c r="U142" i="45"/>
  <c r="AG38" i="45"/>
  <c r="AO38" i="45"/>
  <c r="F190" i="45"/>
  <c r="F143" i="45"/>
  <c r="N190" i="45"/>
  <c r="N143" i="45"/>
  <c r="V39" i="45"/>
  <c r="AO39" i="45"/>
  <c r="E191" i="45"/>
  <c r="E144" i="45"/>
  <c r="M191" i="45"/>
  <c r="M144" i="45"/>
  <c r="U191" i="45"/>
  <c r="U144" i="45"/>
  <c r="AF40" i="45"/>
  <c r="AN40" i="45"/>
  <c r="AV40" i="45"/>
  <c r="W75" i="45"/>
  <c r="W79" i="45"/>
  <c r="X81" i="45"/>
  <c r="Y83" i="45"/>
  <c r="AK86" i="45"/>
  <c r="AM86" i="45" s="1"/>
  <c r="AR89" i="45"/>
  <c r="I178" i="45"/>
  <c r="I131" i="45"/>
  <c r="Q178" i="45"/>
  <c r="Q131" i="45"/>
  <c r="AJ27" i="45"/>
  <c r="AR27" i="45"/>
  <c r="AK131" i="45"/>
  <c r="AJ158" i="45" s="1"/>
  <c r="BA158" i="45" s="1"/>
  <c r="AF82" i="45"/>
  <c r="AQ131" i="45"/>
  <c r="AP158" i="45" s="1"/>
  <c r="BD158" i="45" s="1"/>
  <c r="AL82" i="45"/>
  <c r="AM82" i="45" s="1"/>
  <c r="H179" i="45"/>
  <c r="H132" i="45"/>
  <c r="P179" i="45"/>
  <c r="P132" i="45"/>
  <c r="AI28" i="45"/>
  <c r="AQ28" i="45"/>
  <c r="AJ132" i="45"/>
  <c r="AE83" i="45"/>
  <c r="AG83" i="45" s="1"/>
  <c r="AO159" i="45"/>
  <c r="AC159" i="45"/>
  <c r="AF132" i="45"/>
  <c r="G180" i="45"/>
  <c r="G133" i="45"/>
  <c r="O180" i="45"/>
  <c r="O133" i="45"/>
  <c r="AH29" i="45"/>
  <c r="AP29" i="45"/>
  <c r="F181" i="45"/>
  <c r="F134" i="45"/>
  <c r="N181" i="45"/>
  <c r="N134" i="45"/>
  <c r="AO30" i="45"/>
  <c r="E182" i="45"/>
  <c r="E135" i="45"/>
  <c r="M182" i="45"/>
  <c r="M135" i="45"/>
  <c r="U182" i="45"/>
  <c r="U135" i="45"/>
  <c r="AN31" i="45"/>
  <c r="AV31" i="45"/>
  <c r="D183" i="45"/>
  <c r="D136" i="45"/>
  <c r="L183" i="45"/>
  <c r="L136" i="45"/>
  <c r="T183" i="45"/>
  <c r="T136" i="45"/>
  <c r="AU32" i="45"/>
  <c r="C137" i="45"/>
  <c r="C184" i="45"/>
  <c r="K184" i="45"/>
  <c r="K137" i="45"/>
  <c r="S184" i="45"/>
  <c r="S137" i="45"/>
  <c r="B185" i="45"/>
  <c r="B138" i="45"/>
  <c r="R185" i="45"/>
  <c r="R138" i="45"/>
  <c r="AC34" i="45"/>
  <c r="AK34" i="45"/>
  <c r="AS34" i="45"/>
  <c r="I186" i="45"/>
  <c r="I139" i="45"/>
  <c r="Q186" i="45"/>
  <c r="Q139" i="45"/>
  <c r="AJ35" i="45"/>
  <c r="AR35" i="45"/>
  <c r="AQ139" i="45"/>
  <c r="AP166" i="45" s="1"/>
  <c r="BD166" i="45" s="1"/>
  <c r="AL90" i="45"/>
  <c r="AE139" i="45"/>
  <c r="AD166" i="45" s="1"/>
  <c r="AX166" i="45" s="1"/>
  <c r="AR90" i="45"/>
  <c r="H187" i="45"/>
  <c r="H140" i="45"/>
  <c r="P187" i="45"/>
  <c r="P140" i="45"/>
  <c r="AI36" i="45"/>
  <c r="AQ36" i="45"/>
  <c r="AJ140" i="45"/>
  <c r="AE91" i="45"/>
  <c r="AP140" i="45"/>
  <c r="AK91" i="45"/>
  <c r="AD140" i="45"/>
  <c r="AQ91" i="45"/>
  <c r="AS91" i="45" s="1"/>
  <c r="G188" i="45"/>
  <c r="G141" i="45"/>
  <c r="O188" i="45"/>
  <c r="O141" i="45"/>
  <c r="AH37" i="45"/>
  <c r="AP37" i="45"/>
  <c r="F189" i="45"/>
  <c r="F142" i="45"/>
  <c r="N189" i="45"/>
  <c r="N142" i="45"/>
  <c r="BH169" i="45"/>
  <c r="W142" i="45"/>
  <c r="AH38" i="45"/>
  <c r="AP38" i="45"/>
  <c r="G190" i="45"/>
  <c r="G143" i="45"/>
  <c r="O190" i="45"/>
  <c r="O143" i="45"/>
  <c r="AH39" i="45"/>
  <c r="AP39" i="45"/>
  <c r="F191" i="45"/>
  <c r="F144" i="45"/>
  <c r="N191" i="45"/>
  <c r="N144" i="45"/>
  <c r="AE82" i="45"/>
  <c r="AF90" i="45"/>
  <c r="J138" i="45"/>
  <c r="Q143" i="45"/>
  <c r="CD35" i="44"/>
  <c r="CD27" i="44"/>
  <c r="U186" i="44"/>
  <c r="I179" i="44"/>
  <c r="F170" i="44"/>
  <c r="I187" i="44"/>
  <c r="I185" i="44"/>
  <c r="L175" i="44"/>
  <c r="M178" i="44"/>
  <c r="J186" i="44"/>
  <c r="L173" i="44"/>
  <c r="L179" i="44"/>
  <c r="J174" i="44"/>
  <c r="Y80" i="44"/>
  <c r="Y88" i="44"/>
  <c r="M184" i="44"/>
  <c r="M186" i="44"/>
  <c r="L190" i="44"/>
  <c r="X76" i="44"/>
  <c r="Y73" i="44"/>
  <c r="W82" i="44"/>
  <c r="X81" i="44"/>
  <c r="Q183" i="44"/>
  <c r="L186" i="44"/>
  <c r="AR22" i="44"/>
  <c r="R189" i="44"/>
  <c r="Y36" i="44"/>
  <c r="AP24" i="44"/>
  <c r="P176" i="44"/>
  <c r="B177" i="44"/>
  <c r="N186" i="44"/>
  <c r="D190" i="44"/>
  <c r="W20" i="44"/>
  <c r="W147" i="46" s="1"/>
  <c r="U179" i="44"/>
  <c r="H181" i="44"/>
  <c r="W29" i="44"/>
  <c r="W156" i="46" s="1"/>
  <c r="AP28" i="44"/>
  <c r="R182" i="44"/>
  <c r="B185" i="44"/>
  <c r="E189" i="44"/>
  <c r="F190" i="44"/>
  <c r="M177" i="44"/>
  <c r="I180" i="44"/>
  <c r="P184" i="44"/>
  <c r="V26" i="44"/>
  <c r="H170" i="44"/>
  <c r="AN23" i="44"/>
  <c r="U175" i="44"/>
  <c r="T176" i="44"/>
  <c r="P180" i="44"/>
  <c r="U189" i="44"/>
  <c r="L188" i="44"/>
  <c r="N189" i="44"/>
  <c r="CD34" i="44"/>
  <c r="M172" i="44"/>
  <c r="X26" i="44"/>
  <c r="X153" i="46" s="1"/>
  <c r="B181" i="44"/>
  <c r="U183" i="44"/>
  <c r="F186" i="44"/>
  <c r="AH21" i="44"/>
  <c r="I176" i="44"/>
  <c r="H177" i="44"/>
  <c r="AO35" i="44"/>
  <c r="P187" i="44"/>
  <c r="AN36" i="44"/>
  <c r="N188" i="44"/>
  <c r="X84" i="44"/>
  <c r="CC22" i="44"/>
  <c r="CB28" i="44"/>
  <c r="AJ21" i="44"/>
  <c r="F173" i="44"/>
  <c r="AH22" i="44"/>
  <c r="J176" i="44"/>
  <c r="L182" i="44"/>
  <c r="Q187" i="44"/>
  <c r="I190" i="44"/>
  <c r="AG25" i="44"/>
  <c r="T175" i="44"/>
  <c r="AO27" i="44"/>
  <c r="I184" i="44"/>
  <c r="J190" i="44"/>
  <c r="N171" i="44"/>
  <c r="N172" i="44"/>
  <c r="AN28" i="44"/>
  <c r="T183" i="44"/>
  <c r="J185" i="44"/>
  <c r="R185" i="44"/>
  <c r="M188" i="44"/>
  <c r="I170" i="44"/>
  <c r="P172" i="44"/>
  <c r="J177" i="44"/>
  <c r="R177" i="44"/>
  <c r="AO26" i="44"/>
  <c r="X27" i="44"/>
  <c r="X154" i="46" s="1"/>
  <c r="Q180" i="44"/>
  <c r="Y31" i="44"/>
  <c r="N183" i="44"/>
  <c r="CC33" i="44"/>
  <c r="T185" i="44"/>
  <c r="AO37" i="44"/>
  <c r="AC38" i="44"/>
  <c r="E191" i="44"/>
  <c r="X74" i="44"/>
  <c r="W84" i="44"/>
  <c r="W182" i="44" s="1"/>
  <c r="V85" i="44"/>
  <c r="J170" i="44"/>
  <c r="I171" i="44"/>
  <c r="AN24" i="44"/>
  <c r="U176" i="44"/>
  <c r="H178" i="44"/>
  <c r="R179" i="44"/>
  <c r="AG31" i="44"/>
  <c r="X32" i="44"/>
  <c r="CD38" i="44"/>
  <c r="AO40" i="44"/>
  <c r="W73" i="44"/>
  <c r="V78" i="44"/>
  <c r="R174" i="44"/>
  <c r="U182" i="44"/>
  <c r="J171" i="44"/>
  <c r="AU21" i="44"/>
  <c r="I175" i="44"/>
  <c r="T177" i="44"/>
  <c r="Q178" i="44"/>
  <c r="U184" i="44"/>
  <c r="D187" i="44"/>
  <c r="I189" i="44"/>
  <c r="U190" i="44"/>
  <c r="V72" i="44"/>
  <c r="X73" i="44"/>
  <c r="X77" i="44"/>
  <c r="W92" i="44"/>
  <c r="T170" i="44"/>
  <c r="AV21" i="44"/>
  <c r="J175" i="44"/>
  <c r="E177" i="44"/>
  <c r="D180" i="44"/>
  <c r="I183" i="44"/>
  <c r="AO33" i="44"/>
  <c r="D186" i="44"/>
  <c r="B188" i="44"/>
  <c r="J189" i="44"/>
  <c r="F178" i="44"/>
  <c r="X37" i="44"/>
  <c r="X164" i="46" s="1"/>
  <c r="L171" i="44"/>
  <c r="T171" i="44"/>
  <c r="L172" i="44"/>
  <c r="P173" i="44"/>
  <c r="CA23" i="44"/>
  <c r="H176" i="44"/>
  <c r="AK25" i="44"/>
  <c r="AK50" i="44" s="1"/>
  <c r="AK51" i="44" s="1"/>
  <c r="E179" i="44"/>
  <c r="J183" i="44"/>
  <c r="F187" i="44"/>
  <c r="M179" i="44"/>
  <c r="Q171" i="44"/>
  <c r="U177" i="44"/>
  <c r="E178" i="44"/>
  <c r="T181" i="44"/>
  <c r="H182" i="44"/>
  <c r="H185" i="44"/>
  <c r="AE82" i="44"/>
  <c r="W91" i="44"/>
  <c r="M170" i="44"/>
  <c r="X21" i="44"/>
  <c r="V28" i="44"/>
  <c r="V155" i="46" s="1"/>
  <c r="P183" i="44"/>
  <c r="Q189" i="44"/>
  <c r="M190" i="44"/>
  <c r="CA39" i="44"/>
  <c r="Y81" i="44"/>
  <c r="X39" i="44"/>
  <c r="X166" i="46" s="1"/>
  <c r="X72" i="44"/>
  <c r="V75" i="44"/>
  <c r="X78" i="44"/>
  <c r="X176" i="44" s="1"/>
  <c r="E186" i="44"/>
  <c r="CA20" i="44"/>
  <c r="AG21" i="44"/>
  <c r="Y26" i="44"/>
  <c r="I178" i="44"/>
  <c r="AG27" i="44"/>
  <c r="AF30" i="44"/>
  <c r="CA30" i="44"/>
  <c r="D182" i="44"/>
  <c r="N184" i="44"/>
  <c r="V33" i="44"/>
  <c r="CA35" i="44"/>
  <c r="B187" i="44"/>
  <c r="CA37" i="44"/>
  <c r="AG39" i="44"/>
  <c r="W75" i="44"/>
  <c r="W79" i="44"/>
  <c r="D175" i="44"/>
  <c r="Y28" i="44"/>
  <c r="Y155" i="46" s="1"/>
  <c r="R180" i="44"/>
  <c r="Y30" i="44"/>
  <c r="F171" i="44"/>
  <c r="Y20" i="44"/>
  <c r="Y147" i="46" s="1"/>
  <c r="X24" i="44"/>
  <c r="Y25" i="44"/>
  <c r="AF26" i="44"/>
  <c r="R178" i="44"/>
  <c r="I181" i="44"/>
  <c r="AG35" i="44"/>
  <c r="AG37" i="44"/>
  <c r="D189" i="44"/>
  <c r="AG40" i="44"/>
  <c r="V90" i="44"/>
  <c r="D171" i="44"/>
  <c r="H172" i="44"/>
  <c r="D174" i="44"/>
  <c r="AF24" i="44"/>
  <c r="AG26" i="44"/>
  <c r="CA27" i="44"/>
  <c r="J181" i="44"/>
  <c r="AG33" i="44"/>
  <c r="F185" i="44"/>
  <c r="V34" i="44"/>
  <c r="V161" i="46" s="1"/>
  <c r="H188" i="44"/>
  <c r="Y21" i="44"/>
  <c r="B170" i="44"/>
  <c r="H175" i="44"/>
  <c r="CA24" i="44"/>
  <c r="AU79" i="44" s="1"/>
  <c r="CA25" i="44"/>
  <c r="AU80" i="44" s="1"/>
  <c r="CC27" i="44"/>
  <c r="AT82" i="44" s="1"/>
  <c r="CA29" i="44"/>
  <c r="X31" i="44"/>
  <c r="AF34" i="44"/>
  <c r="Q186" i="44"/>
  <c r="F189" i="44"/>
  <c r="B190" i="44"/>
  <c r="J151" i="44"/>
  <c r="J152" i="44" s="1"/>
  <c r="Y89" i="44"/>
  <c r="Y75" i="44"/>
  <c r="Y173" i="44" s="1"/>
  <c r="Y77" i="44"/>
  <c r="R101" i="44"/>
  <c r="Y85" i="44"/>
  <c r="X91" i="44"/>
  <c r="X189" i="44" s="1"/>
  <c r="H179" i="44"/>
  <c r="F175" i="44"/>
  <c r="J178" i="44"/>
  <c r="Q179" i="44"/>
  <c r="L180" i="44"/>
  <c r="Q181" i="44"/>
  <c r="E185" i="44"/>
  <c r="M185" i="44"/>
  <c r="U185" i="44"/>
  <c r="L189" i="44"/>
  <c r="T189" i="44"/>
  <c r="V80" i="44"/>
  <c r="W83" i="44"/>
  <c r="N176" i="44"/>
  <c r="P178" i="44"/>
  <c r="E171" i="44"/>
  <c r="T182" i="44"/>
  <c r="L185" i="44"/>
  <c r="B173" i="44"/>
  <c r="R173" i="44"/>
  <c r="Q176" i="44"/>
  <c r="D183" i="44"/>
  <c r="H184" i="44"/>
  <c r="N185" i="44"/>
  <c r="H186" i="44"/>
  <c r="P186" i="44"/>
  <c r="T187" i="44"/>
  <c r="P188" i="44"/>
  <c r="AS38" i="44"/>
  <c r="W80" i="44"/>
  <c r="W178" i="44" s="1"/>
  <c r="J101" i="44"/>
  <c r="X83" i="44"/>
  <c r="X87" i="44"/>
  <c r="V89" i="44"/>
  <c r="X92" i="44"/>
  <c r="Q174" i="44"/>
  <c r="M171" i="44"/>
  <c r="Q177" i="44"/>
  <c r="J187" i="44"/>
  <c r="R170" i="44"/>
  <c r="H171" i="44"/>
  <c r="U174" i="44"/>
  <c r="R176" i="44"/>
  <c r="L178" i="44"/>
  <c r="T178" i="44"/>
  <c r="N180" i="44"/>
  <c r="I186" i="44"/>
  <c r="E187" i="44"/>
  <c r="M187" i="44"/>
  <c r="U187" i="44"/>
  <c r="I188" i="44"/>
  <c r="Q188" i="44"/>
  <c r="AU38" i="44"/>
  <c r="T191" i="44"/>
  <c r="CB41" i="44"/>
  <c r="V74" i="44"/>
  <c r="V79" i="44"/>
  <c r="X80" i="44"/>
  <c r="X178" i="44" s="1"/>
  <c r="V82" i="44"/>
  <c r="Y83" i="44"/>
  <c r="V86" i="44"/>
  <c r="W89" i="44"/>
  <c r="X90" i="44"/>
  <c r="V92" i="44"/>
  <c r="W93" i="44"/>
  <c r="W94" i="44" s="1"/>
  <c r="V84" i="44"/>
  <c r="Y87" i="44"/>
  <c r="U171" i="44"/>
  <c r="I177" i="44"/>
  <c r="F174" i="44"/>
  <c r="Q175" i="44"/>
  <c r="U178" i="44"/>
  <c r="D179" i="44"/>
  <c r="L181" i="44"/>
  <c r="P182" i="44"/>
  <c r="F183" i="44"/>
  <c r="J184" i="44"/>
  <c r="R184" i="44"/>
  <c r="R186" i="44"/>
  <c r="N187" i="44"/>
  <c r="W74" i="44"/>
  <c r="W86" i="44"/>
  <c r="V88" i="44"/>
  <c r="X89" i="44"/>
  <c r="Y90" i="44"/>
  <c r="F176" i="44"/>
  <c r="J180" i="44"/>
  <c r="F177" i="44"/>
  <c r="H180" i="44"/>
  <c r="M181" i="44"/>
  <c r="I182" i="44"/>
  <c r="H189" i="44"/>
  <c r="P189" i="44"/>
  <c r="H190" i="44"/>
  <c r="P190" i="44"/>
  <c r="X82" i="44"/>
  <c r="X180" i="44" s="1"/>
  <c r="X86" i="44"/>
  <c r="V87" i="44"/>
  <c r="U173" i="44"/>
  <c r="E170" i="44"/>
  <c r="H174" i="44"/>
  <c r="P174" i="44"/>
  <c r="AU78" i="44"/>
  <c r="F179" i="44"/>
  <c r="F181" i="44"/>
  <c r="N181" i="44"/>
  <c r="J182" i="44"/>
  <c r="H183" i="44"/>
  <c r="W77" i="44"/>
  <c r="W78" i="44"/>
  <c r="W176" i="44" s="1"/>
  <c r="Y79" i="44"/>
  <c r="W81" i="44"/>
  <c r="W85" i="44"/>
  <c r="W183" i="44" s="1"/>
  <c r="X88" i="44"/>
  <c r="Y92" i="44"/>
  <c r="AC20" i="44"/>
  <c r="AE130" i="44"/>
  <c r="AR81" i="44"/>
  <c r="AF19" i="44"/>
  <c r="BI156" i="44"/>
  <c r="AE132" i="44"/>
  <c r="AR83" i="44"/>
  <c r="AE140" i="44"/>
  <c r="AR91" i="44"/>
  <c r="C170" i="44"/>
  <c r="K170" i="44"/>
  <c r="S170" i="44"/>
  <c r="AJ20" i="44"/>
  <c r="AR20" i="44"/>
  <c r="AK124" i="44"/>
  <c r="AF75" i="44"/>
  <c r="AQ124" i="44"/>
  <c r="AL75" i="44"/>
  <c r="AE124" i="44"/>
  <c r="AR75" i="44"/>
  <c r="G172" i="44"/>
  <c r="O172" i="44"/>
  <c r="AQ21" i="44"/>
  <c r="AK125" i="44"/>
  <c r="AF76" i="44"/>
  <c r="AL76" i="44"/>
  <c r="AQ125" i="44"/>
  <c r="AE125" i="44"/>
  <c r="AR76" i="44"/>
  <c r="AP22" i="44"/>
  <c r="AK126" i="44"/>
  <c r="AF77" i="44"/>
  <c r="AQ126" i="44"/>
  <c r="AL77" i="44"/>
  <c r="AE126" i="44"/>
  <c r="AR77" i="44"/>
  <c r="C175" i="44"/>
  <c r="W24" i="44"/>
  <c r="W151" i="46" s="1"/>
  <c r="K175" i="44"/>
  <c r="S175" i="44"/>
  <c r="AI24" i="44"/>
  <c r="AV24" i="44"/>
  <c r="AI25" i="44"/>
  <c r="G177" i="44"/>
  <c r="O177" i="44"/>
  <c r="B178" i="44"/>
  <c r="V27" i="44"/>
  <c r="V154" i="46" s="1"/>
  <c r="AI29" i="44"/>
  <c r="AI37" i="44"/>
  <c r="AS20" i="44"/>
  <c r="AI21" i="44"/>
  <c r="AK130" i="44"/>
  <c r="AF81" i="44"/>
  <c r="CD26" i="44"/>
  <c r="AJ143" i="44"/>
  <c r="AE94" i="44"/>
  <c r="CC39" i="44"/>
  <c r="AV19" i="44"/>
  <c r="S171" i="44"/>
  <c r="K173" i="44"/>
  <c r="B174" i="44"/>
  <c r="V23" i="44"/>
  <c r="V150" i="46" s="1"/>
  <c r="AJ129" i="44"/>
  <c r="AE80" i="44"/>
  <c r="AK132" i="44"/>
  <c r="AF83" i="44"/>
  <c r="CD28" i="44"/>
  <c r="BH161" i="44"/>
  <c r="W134" i="44"/>
  <c r="AQ140" i="44"/>
  <c r="AR140" i="44" s="1"/>
  <c r="AL91" i="44"/>
  <c r="M175" i="44"/>
  <c r="AO24" i="44"/>
  <c r="AP129" i="44"/>
  <c r="AK80" i="44"/>
  <c r="BI169" i="44"/>
  <c r="J172" i="44"/>
  <c r="AK21" i="44"/>
  <c r="R172" i="44"/>
  <c r="AS21" i="44"/>
  <c r="AC21" i="44"/>
  <c r="D173" i="44"/>
  <c r="X22" i="44"/>
  <c r="X149" i="46" s="1"/>
  <c r="AU22" i="44"/>
  <c r="C174" i="44"/>
  <c r="K174" i="44"/>
  <c r="S174" i="44"/>
  <c r="AK23" i="44"/>
  <c r="AJ128" i="44"/>
  <c r="AE79" i="44"/>
  <c r="CC24" i="44"/>
  <c r="AJ28" i="44"/>
  <c r="W180" i="44"/>
  <c r="BH160" i="44"/>
  <c r="W133" i="44"/>
  <c r="G181" i="44"/>
  <c r="O181" i="44"/>
  <c r="AI135" i="44"/>
  <c r="CA31" i="44"/>
  <c r="AU86" i="44" s="1"/>
  <c r="D184" i="44"/>
  <c r="X33" i="44"/>
  <c r="X160" i="46" s="1"/>
  <c r="AF33" i="44"/>
  <c r="L184" i="44"/>
  <c r="AN33" i="44"/>
  <c r="AU33" i="44"/>
  <c r="AJ36" i="44"/>
  <c r="BH168" i="44"/>
  <c r="G189" i="44"/>
  <c r="O189" i="44"/>
  <c r="AQ130" i="44"/>
  <c r="AL81" i="44"/>
  <c r="AD143" i="44"/>
  <c r="AQ94" i="44"/>
  <c r="AK140" i="44"/>
  <c r="AF91" i="44"/>
  <c r="CD36" i="44"/>
  <c r="AG19" i="44"/>
  <c r="AO19" i="44"/>
  <c r="AU20" i="44"/>
  <c r="G170" i="44"/>
  <c r="O170" i="44"/>
  <c r="W19" i="44"/>
  <c r="W146" i="46" s="1"/>
  <c r="AH19" i="44"/>
  <c r="AP19" i="44"/>
  <c r="AF20" i="44"/>
  <c r="AN20" i="44"/>
  <c r="AV20" i="44"/>
  <c r="CD20" i="44"/>
  <c r="C172" i="44"/>
  <c r="K172" i="44"/>
  <c r="S172" i="44"/>
  <c r="E173" i="44"/>
  <c r="AG22" i="44"/>
  <c r="M173" i="44"/>
  <c r="AO22" i="44"/>
  <c r="AJ22" i="44"/>
  <c r="AV22" i="44"/>
  <c r="AK128" i="44"/>
  <c r="AF79" i="44"/>
  <c r="AQ128" i="44"/>
  <c r="AL79" i="44"/>
  <c r="AD155" i="44"/>
  <c r="AX155" i="44" s="1"/>
  <c r="C177" i="44"/>
  <c r="K177" i="44"/>
  <c r="S177" i="44"/>
  <c r="AR26" i="44"/>
  <c r="AI39" i="44"/>
  <c r="AR79" i="44"/>
  <c r="AK20" i="44"/>
  <c r="BI152" i="44"/>
  <c r="AD129" i="44"/>
  <c r="AQ80" i="44"/>
  <c r="AI19" i="44"/>
  <c r="AJ123" i="44"/>
  <c r="AE74" i="44"/>
  <c r="AD123" i="44"/>
  <c r="AQ74" i="44"/>
  <c r="V20" i="44"/>
  <c r="V147" i="46" s="1"/>
  <c r="AN21" i="44"/>
  <c r="AI125" i="44"/>
  <c r="CA21" i="44"/>
  <c r="AU76" i="44" s="1"/>
  <c r="E174" i="44"/>
  <c r="Y23" i="44"/>
  <c r="Y150" i="46" s="1"/>
  <c r="AG23" i="44"/>
  <c r="M174" i="44"/>
  <c r="AO23" i="44"/>
  <c r="AQ24" i="44"/>
  <c r="B176" i="44"/>
  <c r="V25" i="44"/>
  <c r="V152" i="46" s="1"/>
  <c r="AQ25" i="44"/>
  <c r="CC25" i="44"/>
  <c r="BI158" i="44"/>
  <c r="AJ133" i="44"/>
  <c r="AE84" i="44"/>
  <c r="CC29" i="44"/>
  <c r="AP133" i="44"/>
  <c r="AK84" i="44"/>
  <c r="AD133" i="44"/>
  <c r="AQ84" i="44"/>
  <c r="AJ141" i="44"/>
  <c r="AE92" i="44"/>
  <c r="CC37" i="44"/>
  <c r="AT92" i="44" s="1"/>
  <c r="AP141" i="44"/>
  <c r="AK92" i="44"/>
  <c r="AD141" i="44"/>
  <c r="AQ92" i="44"/>
  <c r="AJ142" i="44"/>
  <c r="CC38" i="44"/>
  <c r="AP142" i="44"/>
  <c r="AK93" i="44"/>
  <c r="AD142" i="44"/>
  <c r="AQ93" i="44"/>
  <c r="AU19" i="44"/>
  <c r="AP143" i="44"/>
  <c r="AK94" i="44"/>
  <c r="AN19" i="44"/>
  <c r="K171" i="44"/>
  <c r="S173" i="44"/>
  <c r="E175" i="44"/>
  <c r="AG24" i="44"/>
  <c r="AK59" i="44"/>
  <c r="AK60" i="44" s="1"/>
  <c r="AK61" i="44" s="1"/>
  <c r="AQ132" i="44"/>
  <c r="AR132" i="44" s="1"/>
  <c r="AL83" i="44"/>
  <c r="X19" i="44"/>
  <c r="X146" i="46" s="1"/>
  <c r="AQ19" i="44"/>
  <c r="AP123" i="44"/>
  <c r="AK74" i="44"/>
  <c r="Y19" i="44"/>
  <c r="Y146" i="46" s="1"/>
  <c r="AJ19" i="44"/>
  <c r="AR19" i="44"/>
  <c r="AF74" i="44"/>
  <c r="AQ123" i="44"/>
  <c r="AL74" i="44"/>
  <c r="AE123" i="44"/>
  <c r="AR74" i="44"/>
  <c r="G171" i="44"/>
  <c r="O171" i="44"/>
  <c r="AH20" i="44"/>
  <c r="AP20" i="44"/>
  <c r="AF21" i="44"/>
  <c r="AO21" i="44"/>
  <c r="G173" i="44"/>
  <c r="O173" i="44"/>
  <c r="W23" i="44"/>
  <c r="W150" i="46" s="1"/>
  <c r="AR24" i="44"/>
  <c r="AS25" i="44"/>
  <c r="AC27" i="44"/>
  <c r="AS27" i="44"/>
  <c r="AR28" i="44"/>
  <c r="BI160" i="44"/>
  <c r="F182" i="44"/>
  <c r="AH31" i="44"/>
  <c r="N182" i="44"/>
  <c r="AP31" i="44"/>
  <c r="AV32" i="44"/>
  <c r="AR36" i="44"/>
  <c r="AQ39" i="44"/>
  <c r="C171" i="44"/>
  <c r="C173" i="44"/>
  <c r="AC19" i="44"/>
  <c r="AK19" i="44"/>
  <c r="AS19" i="44"/>
  <c r="AT74" i="44"/>
  <c r="X20" i="44"/>
  <c r="X147" i="46" s="1"/>
  <c r="AI20" i="44"/>
  <c r="AQ20" i="44"/>
  <c r="AJ124" i="44"/>
  <c r="AE75" i="44"/>
  <c r="AP124" i="44"/>
  <c r="AK75" i="44"/>
  <c r="AD124" i="44"/>
  <c r="AQ75" i="44"/>
  <c r="V21" i="44"/>
  <c r="V148" i="46" s="1"/>
  <c r="AP21" i="44"/>
  <c r="AJ125" i="44"/>
  <c r="AE76" i="44"/>
  <c r="CC21" i="44"/>
  <c r="AK76" i="44"/>
  <c r="AP125" i="44"/>
  <c r="AD125" i="44"/>
  <c r="AQ76" i="44"/>
  <c r="AS76" i="44" s="1"/>
  <c r="BJ153" i="44"/>
  <c r="AN22" i="44"/>
  <c r="G174" i="44"/>
  <c r="O174" i="44"/>
  <c r="AC23" i="44"/>
  <c r="AS23" i="44"/>
  <c r="D176" i="44"/>
  <c r="AF25" i="44"/>
  <c r="L176" i="44"/>
  <c r="AN25" i="44"/>
  <c r="AU25" i="44"/>
  <c r="AJ26" i="44"/>
  <c r="E183" i="44"/>
  <c r="Y32" i="44"/>
  <c r="Y159" i="46" s="1"/>
  <c r="AG32" i="44"/>
  <c r="M183" i="44"/>
  <c r="AO32" i="44"/>
  <c r="C185" i="44"/>
  <c r="W34" i="44"/>
  <c r="W161" i="46" s="1"/>
  <c r="K185" i="44"/>
  <c r="S185" i="44"/>
  <c r="B186" i="44"/>
  <c r="V35" i="44"/>
  <c r="V162" i="46" s="1"/>
  <c r="AS35" i="44"/>
  <c r="X85" i="44"/>
  <c r="AI22" i="44"/>
  <c r="AQ22" i="44"/>
  <c r="AJ126" i="44"/>
  <c r="AE77" i="44"/>
  <c r="AP126" i="44"/>
  <c r="AK77" i="44"/>
  <c r="AD126" i="44"/>
  <c r="AQ77" i="44"/>
  <c r="AU24" i="44"/>
  <c r="C176" i="44"/>
  <c r="K176" i="44"/>
  <c r="S176" i="44"/>
  <c r="AC26" i="44"/>
  <c r="AK26" i="44"/>
  <c r="AS26" i="44"/>
  <c r="CA26" i="44"/>
  <c r="Y27" i="44"/>
  <c r="Y154" i="46" s="1"/>
  <c r="AJ27" i="44"/>
  <c r="AR27" i="44"/>
  <c r="AK131" i="44"/>
  <c r="AL131" i="44" s="1"/>
  <c r="AF82" i="44"/>
  <c r="AQ131" i="44"/>
  <c r="AL82" i="44"/>
  <c r="AE131" i="44"/>
  <c r="AR82" i="44"/>
  <c r="P179" i="44"/>
  <c r="X28" i="44"/>
  <c r="X155" i="46" s="1"/>
  <c r="AI28" i="44"/>
  <c r="AQ28" i="44"/>
  <c r="AJ132" i="44"/>
  <c r="AE83" i="44"/>
  <c r="AO159" i="44"/>
  <c r="AD132" i="44"/>
  <c r="AQ83" i="44"/>
  <c r="AS83" i="44" s="1"/>
  <c r="G180" i="44"/>
  <c r="O180" i="44"/>
  <c r="AH29" i="44"/>
  <c r="AP29" i="44"/>
  <c r="V30" i="44"/>
  <c r="V157" i="46" s="1"/>
  <c r="AO30" i="44"/>
  <c r="M182" i="44"/>
  <c r="AF31" i="44"/>
  <c r="AN31" i="44"/>
  <c r="AV31" i="44"/>
  <c r="L183" i="44"/>
  <c r="AU32" i="44"/>
  <c r="C184" i="44"/>
  <c r="K184" i="44"/>
  <c r="S184" i="44"/>
  <c r="AC34" i="44"/>
  <c r="AK34" i="44"/>
  <c r="AS34" i="44"/>
  <c r="CA34" i="44"/>
  <c r="AT89" i="44" s="1"/>
  <c r="Y35" i="44"/>
  <c r="Y162" i="46" s="1"/>
  <c r="AJ35" i="44"/>
  <c r="AR35" i="44"/>
  <c r="AK139" i="44"/>
  <c r="AF90" i="44"/>
  <c r="AL90" i="44"/>
  <c r="AQ139" i="44"/>
  <c r="AR90" i="44"/>
  <c r="AE139" i="44"/>
  <c r="X36" i="44"/>
  <c r="X163" i="46" s="1"/>
  <c r="AI36" i="44"/>
  <c r="AQ36" i="44"/>
  <c r="AJ140" i="44"/>
  <c r="AE91" i="44"/>
  <c r="AO167" i="44"/>
  <c r="AD140" i="44"/>
  <c r="AQ91" i="44"/>
  <c r="G188" i="44"/>
  <c r="O188" i="44"/>
  <c r="AH37" i="44"/>
  <c r="AP37" i="44"/>
  <c r="AH38" i="44"/>
  <c r="AP38" i="44"/>
  <c r="G190" i="44"/>
  <c r="O190" i="44"/>
  <c r="AH39" i="44"/>
  <c r="AP39" i="44"/>
  <c r="F191" i="44"/>
  <c r="F50" i="44"/>
  <c r="F51" i="44" s="1"/>
  <c r="AH40" i="44"/>
  <c r="N191" i="44"/>
  <c r="AP40" i="44"/>
  <c r="N50" i="44"/>
  <c r="N51" i="44" s="1"/>
  <c r="B99" i="44"/>
  <c r="V73" i="44"/>
  <c r="W72" i="44"/>
  <c r="V77" i="44"/>
  <c r="B101" i="44"/>
  <c r="V81" i="44"/>
  <c r="V179" i="44" s="1"/>
  <c r="V83" i="44"/>
  <c r="AC22" i="44"/>
  <c r="AK22" i="44"/>
  <c r="AS22" i="44"/>
  <c r="CA22" i="44"/>
  <c r="X23" i="44"/>
  <c r="X150" i="46" s="1"/>
  <c r="AI23" i="44"/>
  <c r="AQ23" i="44"/>
  <c r="AJ127" i="44"/>
  <c r="AE78" i="44"/>
  <c r="AK78" i="44"/>
  <c r="AP127" i="44"/>
  <c r="AD127" i="44"/>
  <c r="AQ78" i="44"/>
  <c r="V24" i="44"/>
  <c r="V151" i="46" s="1"/>
  <c r="M176" i="44"/>
  <c r="AV25" i="44"/>
  <c r="L177" i="44"/>
  <c r="AU26" i="44"/>
  <c r="C178" i="44"/>
  <c r="K178" i="44"/>
  <c r="S178" i="44"/>
  <c r="AC28" i="44"/>
  <c r="AK28" i="44"/>
  <c r="AS28" i="44"/>
  <c r="CA28" i="44"/>
  <c r="Y29" i="44"/>
  <c r="Y156" i="46" s="1"/>
  <c r="AJ29" i="44"/>
  <c r="AR29" i="44"/>
  <c r="AK133" i="44"/>
  <c r="AF84" i="44"/>
  <c r="AQ133" i="44"/>
  <c r="AL84" i="44"/>
  <c r="AE133" i="44"/>
  <c r="AR84" i="44"/>
  <c r="P181" i="44"/>
  <c r="X30" i="44"/>
  <c r="X157" i="46" s="1"/>
  <c r="AI30" i="44"/>
  <c r="AQ30" i="44"/>
  <c r="AJ134" i="44"/>
  <c r="AE85" i="44"/>
  <c r="AP134" i="44"/>
  <c r="AK85" i="44"/>
  <c r="AD134" i="44"/>
  <c r="AQ85" i="44"/>
  <c r="G182" i="44"/>
  <c r="O182" i="44"/>
  <c r="V32" i="44"/>
  <c r="V159" i="46" s="1"/>
  <c r="AV33" i="44"/>
  <c r="CD33" i="44"/>
  <c r="AU34" i="44"/>
  <c r="C186" i="44"/>
  <c r="K186" i="44"/>
  <c r="S186" i="44"/>
  <c r="AC36" i="44"/>
  <c r="AK36" i="44"/>
  <c r="AS36" i="44"/>
  <c r="CA36" i="44"/>
  <c r="Y37" i="44"/>
  <c r="Y164" i="46" s="1"/>
  <c r="AJ37" i="44"/>
  <c r="AR37" i="44"/>
  <c r="AK141" i="44"/>
  <c r="AF92" i="44"/>
  <c r="AQ141" i="44"/>
  <c r="AL92" i="44"/>
  <c r="AE141" i="44"/>
  <c r="AR92" i="44"/>
  <c r="Y38" i="44"/>
  <c r="Y165" i="46" s="1"/>
  <c r="AJ38" i="44"/>
  <c r="AR38" i="44"/>
  <c r="AJ169" i="44"/>
  <c r="AQ142" i="44"/>
  <c r="AL93" i="44"/>
  <c r="AE142" i="44"/>
  <c r="AR93" i="44"/>
  <c r="Y39" i="44"/>
  <c r="Y166" i="46" s="1"/>
  <c r="AJ39" i="44"/>
  <c r="AR39" i="44"/>
  <c r="AK143" i="44"/>
  <c r="AF94" i="44"/>
  <c r="AQ143" i="44"/>
  <c r="AL94" i="44"/>
  <c r="AE143" i="44"/>
  <c r="AR94" i="44"/>
  <c r="H191" i="44"/>
  <c r="AI40" i="44"/>
  <c r="P191" i="44"/>
  <c r="AQ40" i="44"/>
  <c r="AK83" i="44"/>
  <c r="AM83" i="44" s="1"/>
  <c r="I174" i="44"/>
  <c r="AJ23" i="44"/>
  <c r="AR23" i="44"/>
  <c r="AK127" i="44"/>
  <c r="AF78" i="44"/>
  <c r="AP154" i="44"/>
  <c r="BD154" i="44" s="1"/>
  <c r="AE127" i="44"/>
  <c r="AR78" i="44"/>
  <c r="G175" i="44"/>
  <c r="O175" i="44"/>
  <c r="AV26" i="44"/>
  <c r="D178" i="44"/>
  <c r="AU27" i="44"/>
  <c r="C179" i="44"/>
  <c r="K179" i="44"/>
  <c r="S179" i="44"/>
  <c r="B180" i="44"/>
  <c r="AC29" i="44"/>
  <c r="AK29" i="44"/>
  <c r="AS29" i="44"/>
  <c r="AJ30" i="44"/>
  <c r="AR30" i="44"/>
  <c r="AK134" i="44"/>
  <c r="AF85" i="44"/>
  <c r="AQ134" i="44"/>
  <c r="AL85" i="44"/>
  <c r="AE134" i="44"/>
  <c r="AR85" i="44"/>
  <c r="AI31" i="44"/>
  <c r="AQ31" i="44"/>
  <c r="AJ135" i="44"/>
  <c r="AE86" i="44"/>
  <c r="AK86" i="44"/>
  <c r="AP135" i="44"/>
  <c r="AD135" i="44"/>
  <c r="AQ86" i="44"/>
  <c r="G183" i="44"/>
  <c r="O183" i="44"/>
  <c r="W136" i="44"/>
  <c r="BH163" i="44"/>
  <c r="AV34" i="44"/>
  <c r="AU35" i="44"/>
  <c r="C187" i="44"/>
  <c r="K187" i="44"/>
  <c r="S187" i="44"/>
  <c r="AC37" i="44"/>
  <c r="AK37" i="44"/>
  <c r="AS37" i="44"/>
  <c r="AC39" i="44"/>
  <c r="AK39" i="44"/>
  <c r="AS39" i="44"/>
  <c r="I191" i="44"/>
  <c r="AJ40" i="44"/>
  <c r="R99" i="44"/>
  <c r="AL78" i="44"/>
  <c r="AP128" i="44"/>
  <c r="AK79" i="44"/>
  <c r="AD128" i="44"/>
  <c r="AQ79" i="44"/>
  <c r="G176" i="44"/>
  <c r="O176" i="44"/>
  <c r="BH156" i="44"/>
  <c r="W129" i="44"/>
  <c r="N177" i="44"/>
  <c r="AV27" i="44"/>
  <c r="AU28" i="44"/>
  <c r="C180" i="44"/>
  <c r="K180" i="44"/>
  <c r="S180" i="44"/>
  <c r="AC30" i="44"/>
  <c r="AK30" i="44"/>
  <c r="AS30" i="44"/>
  <c r="AJ31" i="44"/>
  <c r="AR31" i="44"/>
  <c r="AK135" i="44"/>
  <c r="AF86" i="44"/>
  <c r="AL86" i="44"/>
  <c r="AQ135" i="44"/>
  <c r="AE135" i="44"/>
  <c r="AR86" i="44"/>
  <c r="AI32" i="44"/>
  <c r="AQ32" i="44"/>
  <c r="AJ136" i="44"/>
  <c r="AE87" i="44"/>
  <c r="AP136" i="44"/>
  <c r="AK87" i="44"/>
  <c r="AD136" i="44"/>
  <c r="AQ87" i="44"/>
  <c r="G184" i="44"/>
  <c r="O184" i="44"/>
  <c r="W137" i="44"/>
  <c r="AH33" i="44"/>
  <c r="AP33" i="44"/>
  <c r="AF35" i="44"/>
  <c r="AN35" i="44"/>
  <c r="AV35" i="44"/>
  <c r="AU36" i="44"/>
  <c r="C188" i="44"/>
  <c r="K188" i="44"/>
  <c r="S188" i="44"/>
  <c r="C190" i="44"/>
  <c r="K190" i="44"/>
  <c r="S190" i="44"/>
  <c r="B191" i="44"/>
  <c r="AC40" i="44"/>
  <c r="B50" i="44"/>
  <c r="B51" i="44" s="1"/>
  <c r="B45" i="44"/>
  <c r="J191" i="44"/>
  <c r="AK40" i="44"/>
  <c r="J45" i="44"/>
  <c r="J50" i="44"/>
  <c r="J51" i="44" s="1"/>
  <c r="Y74" i="44"/>
  <c r="X75" i="44"/>
  <c r="V76" i="44"/>
  <c r="Y78" i="44"/>
  <c r="X79" i="44"/>
  <c r="Y82" i="44"/>
  <c r="Y84" i="44"/>
  <c r="N178" i="44"/>
  <c r="AV28" i="44"/>
  <c r="AU29" i="44"/>
  <c r="C181" i="44"/>
  <c r="K181" i="44"/>
  <c r="S181" i="44"/>
  <c r="B182" i="44"/>
  <c r="AC31" i="44"/>
  <c r="AK31" i="44"/>
  <c r="AS31" i="44"/>
  <c r="AJ32" i="44"/>
  <c r="AR32" i="44"/>
  <c r="AK136" i="44"/>
  <c r="AF87" i="44"/>
  <c r="AP163" i="44"/>
  <c r="BD163" i="44" s="1"/>
  <c r="AE136" i="44"/>
  <c r="AR87" i="44"/>
  <c r="AI33" i="44"/>
  <c r="AQ33" i="44"/>
  <c r="AI164" i="44"/>
  <c r="AL137" i="44"/>
  <c r="AP137" i="44"/>
  <c r="AK88" i="44"/>
  <c r="AD137" i="44"/>
  <c r="AQ88" i="44"/>
  <c r="G185" i="44"/>
  <c r="O185" i="44"/>
  <c r="AV36" i="44"/>
  <c r="AU37" i="44"/>
  <c r="C189" i="44"/>
  <c r="K189" i="44"/>
  <c r="S189" i="44"/>
  <c r="AU39" i="44"/>
  <c r="C191" i="44"/>
  <c r="C50" i="44"/>
  <c r="C51" i="44" s="1"/>
  <c r="W40" i="44"/>
  <c r="W167" i="46" s="1"/>
  <c r="K191" i="44"/>
  <c r="K50" i="44"/>
  <c r="K51" i="44" s="1"/>
  <c r="S191" i="44"/>
  <c r="S50" i="44"/>
  <c r="S51" i="44" s="1"/>
  <c r="J99" i="44"/>
  <c r="AL87" i="44"/>
  <c r="T174" i="44"/>
  <c r="AU23" i="44"/>
  <c r="CC23" i="44"/>
  <c r="AT78" i="44" s="1"/>
  <c r="AV78" i="44" s="1"/>
  <c r="AC24" i="44"/>
  <c r="AK24" i="44"/>
  <c r="AS24" i="44"/>
  <c r="AJ25" i="44"/>
  <c r="AR25" i="44"/>
  <c r="AK129" i="44"/>
  <c r="AF80" i="44"/>
  <c r="AQ129" i="44"/>
  <c r="AL80" i="44"/>
  <c r="AE129" i="44"/>
  <c r="AR80" i="44"/>
  <c r="AI26" i="44"/>
  <c r="AQ26" i="44"/>
  <c r="AJ130" i="44"/>
  <c r="AE81" i="44"/>
  <c r="AP130" i="44"/>
  <c r="AK81" i="44"/>
  <c r="AD130" i="44"/>
  <c r="AQ81" i="44"/>
  <c r="G178" i="44"/>
  <c r="O178" i="44"/>
  <c r="BH158" i="44"/>
  <c r="AH27" i="44"/>
  <c r="AP27" i="44"/>
  <c r="BG159" i="44"/>
  <c r="AG28" i="44"/>
  <c r="AO28" i="44"/>
  <c r="M180" i="44"/>
  <c r="AF29" i="44"/>
  <c r="AN29" i="44"/>
  <c r="AV29" i="44"/>
  <c r="CD29" i="44"/>
  <c r="AU30" i="44"/>
  <c r="CC30" i="44"/>
  <c r="C182" i="44"/>
  <c r="K182" i="44"/>
  <c r="S182" i="44"/>
  <c r="AC32" i="44"/>
  <c r="AK32" i="44"/>
  <c r="AS32" i="44"/>
  <c r="CA32" i="44"/>
  <c r="AU87" i="44" s="1"/>
  <c r="Y33" i="44"/>
  <c r="Y160" i="46" s="1"/>
  <c r="AJ33" i="44"/>
  <c r="AR33" i="44"/>
  <c r="AJ164" i="44"/>
  <c r="AQ137" i="44"/>
  <c r="AL88" i="44"/>
  <c r="AE137" i="44"/>
  <c r="AR88" i="44"/>
  <c r="X34" i="44"/>
  <c r="X161" i="46" s="1"/>
  <c r="AI34" i="44"/>
  <c r="AQ34" i="44"/>
  <c r="AJ138" i="44"/>
  <c r="AE89" i="44"/>
  <c r="AP138" i="44"/>
  <c r="AK89" i="44"/>
  <c r="AD138" i="44"/>
  <c r="AQ89" i="44"/>
  <c r="G186" i="44"/>
  <c r="O186" i="44"/>
  <c r="W35" i="44"/>
  <c r="W162" i="46" s="1"/>
  <c r="AH35" i="44"/>
  <c r="AP35" i="44"/>
  <c r="V36" i="44"/>
  <c r="V163" i="46" s="1"/>
  <c r="AG36" i="44"/>
  <c r="AO36" i="44"/>
  <c r="U188" i="44"/>
  <c r="AF37" i="44"/>
  <c r="AN37" i="44"/>
  <c r="AV37" i="44"/>
  <c r="CD37" i="44"/>
  <c r="AU92" i="44" s="1"/>
  <c r="AF38" i="44"/>
  <c r="AN38" i="44"/>
  <c r="AV38" i="44"/>
  <c r="AF39" i="44"/>
  <c r="AN39" i="44"/>
  <c r="AV39" i="44"/>
  <c r="CD39" i="44"/>
  <c r="D191" i="44"/>
  <c r="AF40" i="44"/>
  <c r="AK91" i="44"/>
  <c r="AI158" i="44"/>
  <c r="AP131" i="44"/>
  <c r="AK82" i="44"/>
  <c r="AD131" i="44"/>
  <c r="AQ82" i="44"/>
  <c r="G179" i="44"/>
  <c r="O179" i="44"/>
  <c r="W28" i="44"/>
  <c r="W155" i="46" s="1"/>
  <c r="V29" i="44"/>
  <c r="V156" i="46" s="1"/>
  <c r="E181" i="44"/>
  <c r="U181" i="44"/>
  <c r="AV30" i="44"/>
  <c r="CD30" i="44"/>
  <c r="AU31" i="44"/>
  <c r="CC31" i="44"/>
  <c r="C183" i="44"/>
  <c r="K183" i="44"/>
  <c r="S183" i="44"/>
  <c r="AC33" i="44"/>
  <c r="AK33" i="44"/>
  <c r="AS33" i="44"/>
  <c r="CA33" i="44"/>
  <c r="Y34" i="44"/>
  <c r="Y161" i="46" s="1"/>
  <c r="AJ34" i="44"/>
  <c r="AR34" i="44"/>
  <c r="AK138" i="44"/>
  <c r="AF89" i="44"/>
  <c r="AQ138" i="44"/>
  <c r="AL89" i="44"/>
  <c r="AE138" i="44"/>
  <c r="AR89" i="44"/>
  <c r="X35" i="44"/>
  <c r="X162" i="46" s="1"/>
  <c r="AI35" i="44"/>
  <c r="AQ35" i="44"/>
  <c r="AJ139" i="44"/>
  <c r="AE90" i="44"/>
  <c r="AK90" i="44"/>
  <c r="AP139" i="44"/>
  <c r="AQ90" i="44"/>
  <c r="AD139" i="44"/>
  <c r="G187" i="44"/>
  <c r="O187" i="44"/>
  <c r="W36" i="44"/>
  <c r="W163" i="46" s="1"/>
  <c r="V37" i="44"/>
  <c r="V164" i="46" s="1"/>
  <c r="AG38" i="44"/>
  <c r="AO38" i="44"/>
  <c r="V39" i="44"/>
  <c r="V166" i="46" s="1"/>
  <c r="Y76" i="44"/>
  <c r="L191" i="44"/>
  <c r="AU40" i="44"/>
  <c r="AN40" i="44"/>
  <c r="AV40" i="44"/>
  <c r="R50" i="44"/>
  <c r="R51" i="44" s="1"/>
  <c r="W90" i="44"/>
  <c r="AF95" i="44"/>
  <c r="G191" i="44"/>
  <c r="O191" i="44"/>
  <c r="W87" i="44"/>
  <c r="AJ144" i="44"/>
  <c r="AE95" i="44"/>
  <c r="AP144" i="44"/>
  <c r="AK95" i="44"/>
  <c r="AD144" i="44"/>
  <c r="AQ95" i="44"/>
  <c r="G71" i="44"/>
  <c r="AR40" i="44"/>
  <c r="AJ171" i="44"/>
  <c r="BA171" i="44" s="1"/>
  <c r="AQ144" i="44"/>
  <c r="AL95" i="44"/>
  <c r="AE144" i="44"/>
  <c r="AR95" i="44"/>
  <c r="AS40" i="44"/>
  <c r="Y86" i="44"/>
  <c r="W88" i="44"/>
  <c r="Y91" i="44"/>
  <c r="BH152" i="44" l="1"/>
  <c r="AT75" i="44"/>
  <c r="AT33" i="45"/>
  <c r="AT39" i="45"/>
  <c r="AT40" i="45"/>
  <c r="AT38" i="45"/>
  <c r="AT26" i="45"/>
  <c r="W135" i="44"/>
  <c r="AT34" i="45"/>
  <c r="AT32" i="45"/>
  <c r="AT21" i="45"/>
  <c r="BH162" i="44"/>
  <c r="W172" i="44"/>
  <c r="V126" i="44"/>
  <c r="AS66" i="45"/>
  <c r="AT27" i="45"/>
  <c r="Y187" i="45"/>
  <c r="AT84" i="45"/>
  <c r="AT81" i="44"/>
  <c r="W190" i="44"/>
  <c r="AT37" i="45"/>
  <c r="AT30" i="45"/>
  <c r="AT23" i="45"/>
  <c r="AT29" i="45"/>
  <c r="AU84" i="45"/>
  <c r="AM27" i="44"/>
  <c r="W125" i="44"/>
  <c r="BJ155" i="44"/>
  <c r="AU82" i="44"/>
  <c r="AU88" i="45"/>
  <c r="AT22" i="45"/>
  <c r="V138" i="44"/>
  <c r="D5" i="56"/>
  <c r="D5" i="58"/>
  <c r="V123" i="44"/>
  <c r="E5" i="56"/>
  <c r="E5" i="58"/>
  <c r="AS84" i="45"/>
  <c r="C5" i="56"/>
  <c r="C5" i="58"/>
  <c r="AU84" i="44"/>
  <c r="V135" i="44"/>
  <c r="Y187" i="44"/>
  <c r="V170" i="44"/>
  <c r="AU80" i="45"/>
  <c r="AV80" i="45" s="1"/>
  <c r="AD30" i="45"/>
  <c r="AC66" i="45"/>
  <c r="W188" i="44"/>
  <c r="V185" i="44"/>
  <c r="V133" i="44"/>
  <c r="V143" i="44"/>
  <c r="AG91" i="45"/>
  <c r="X177" i="45"/>
  <c r="AT83" i="44"/>
  <c r="V185" i="45"/>
  <c r="AU94" i="44"/>
  <c r="BJ159" i="44"/>
  <c r="AU90" i="45"/>
  <c r="AV90" i="45" s="1"/>
  <c r="AT84" i="44"/>
  <c r="BG165" i="44"/>
  <c r="W141" i="44"/>
  <c r="X183" i="45"/>
  <c r="AT82" i="45"/>
  <c r="AR135" i="45"/>
  <c r="Y174" i="45"/>
  <c r="V134" i="45"/>
  <c r="Y131" i="45"/>
  <c r="AS80" i="45"/>
  <c r="V122" i="45"/>
  <c r="V169" i="45" s="1"/>
  <c r="E5" i="55"/>
  <c r="EP5" i="45"/>
  <c r="E5" i="54"/>
  <c r="AS90" i="44"/>
  <c r="X177" i="44"/>
  <c r="X135" i="45"/>
  <c r="Y130" i="45"/>
  <c r="AU83" i="45"/>
  <c r="AV83" i="45" s="1"/>
  <c r="AU91" i="45"/>
  <c r="AV91" i="45" s="1"/>
  <c r="C5" i="55"/>
  <c r="C5" i="54"/>
  <c r="EN5" i="45"/>
  <c r="AQ164" i="45"/>
  <c r="V134" i="44"/>
  <c r="C6" i="55"/>
  <c r="C6" i="54"/>
  <c r="EN6" i="45"/>
  <c r="ER10" i="45"/>
  <c r="G11" i="55"/>
  <c r="G11" i="54"/>
  <c r="AU85" i="44"/>
  <c r="BH164" i="44"/>
  <c r="W124" i="44"/>
  <c r="Y175" i="44"/>
  <c r="AU90" i="44"/>
  <c r="V139" i="45"/>
  <c r="V137" i="44"/>
  <c r="BJ149" i="44"/>
  <c r="F11" i="55"/>
  <c r="F11" i="54"/>
  <c r="EQ10" i="45"/>
  <c r="D6" i="55"/>
  <c r="D6" i="54"/>
  <c r="EO6" i="45"/>
  <c r="BH151" i="44"/>
  <c r="Y140" i="45"/>
  <c r="V135" i="45"/>
  <c r="AG80" i="45"/>
  <c r="D5" i="55"/>
  <c r="EO5" i="45"/>
  <c r="D5" i="54"/>
  <c r="BI157" i="44"/>
  <c r="W142" i="44"/>
  <c r="X131" i="45"/>
  <c r="BJ150" i="45"/>
  <c r="X180" i="45"/>
  <c r="F6" i="55"/>
  <c r="EQ6" i="45"/>
  <c r="F6" i="54"/>
  <c r="C11" i="55"/>
  <c r="C11" i="54"/>
  <c r="EN10" i="45"/>
  <c r="AM25" i="44"/>
  <c r="AT85" i="44"/>
  <c r="AT91" i="44"/>
  <c r="W184" i="44"/>
  <c r="AG82" i="45"/>
  <c r="AR132" i="45"/>
  <c r="AU76" i="45"/>
  <c r="AV76" i="45" s="1"/>
  <c r="V141" i="44"/>
  <c r="F49" i="45"/>
  <c r="F5" i="55"/>
  <c r="EQ5" i="45"/>
  <c r="F5" i="54"/>
  <c r="Y141" i="45"/>
  <c r="AK164" i="45"/>
  <c r="AM95" i="45"/>
  <c r="V127" i="45"/>
  <c r="AM75" i="45"/>
  <c r="Y129" i="45"/>
  <c r="Y190" i="45"/>
  <c r="Y40" i="45"/>
  <c r="Y41" i="45" s="1"/>
  <c r="AL26" i="45"/>
  <c r="X172" i="45"/>
  <c r="AS87" i="45"/>
  <c r="V176" i="45"/>
  <c r="AG94" i="45"/>
  <c r="AT75" i="45"/>
  <c r="AV75" i="45" s="1"/>
  <c r="V137" i="45"/>
  <c r="BH153" i="44"/>
  <c r="BJ161" i="44"/>
  <c r="Y157" i="46"/>
  <c r="V132" i="45"/>
  <c r="AD26" i="45"/>
  <c r="W143" i="44"/>
  <c r="W181" i="44"/>
  <c r="X182" i="44"/>
  <c r="X158" i="46"/>
  <c r="BJ157" i="44"/>
  <c r="Y153" i="46"/>
  <c r="W189" i="44"/>
  <c r="W171" i="44"/>
  <c r="AM91" i="45"/>
  <c r="AM81" i="45"/>
  <c r="V140" i="45"/>
  <c r="BI152" i="45"/>
  <c r="AT92" i="45"/>
  <c r="AV85" i="45"/>
  <c r="V146" i="46"/>
  <c r="BG150" i="44"/>
  <c r="Y123" i="44"/>
  <c r="X145" i="46"/>
  <c r="BI149" i="44"/>
  <c r="BJ152" i="44"/>
  <c r="Y148" i="46"/>
  <c r="BG157" i="44"/>
  <c r="V153" i="46"/>
  <c r="W131" i="44"/>
  <c r="BH170" i="44"/>
  <c r="BG162" i="44"/>
  <c r="BG164" i="44"/>
  <c r="V160" i="46"/>
  <c r="AJ165" i="45"/>
  <c r="BA165" i="45" s="1"/>
  <c r="Y143" i="45"/>
  <c r="X142" i="45"/>
  <c r="X134" i="45"/>
  <c r="AM88" i="45"/>
  <c r="V143" i="45"/>
  <c r="AG86" i="45"/>
  <c r="Y123" i="45"/>
  <c r="V130" i="45"/>
  <c r="V125" i="45"/>
  <c r="AU82" i="45"/>
  <c r="AG85" i="45"/>
  <c r="X128" i="45"/>
  <c r="T54" i="2"/>
  <c r="T59" i="2" s="1"/>
  <c r="AU79" i="45"/>
  <c r="AV79" i="45" s="1"/>
  <c r="AD25" i="45"/>
  <c r="V145" i="46"/>
  <c r="BG149" i="44"/>
  <c r="W130" i="44"/>
  <c r="V182" i="44"/>
  <c r="BJ156" i="44"/>
  <c r="Y152" i="46"/>
  <c r="BI163" i="44"/>
  <c r="X159" i="46"/>
  <c r="W145" i="45"/>
  <c r="V125" i="44"/>
  <c r="V144" i="44" s="1"/>
  <c r="V145" i="44" s="1"/>
  <c r="BH157" i="44"/>
  <c r="BI155" i="44"/>
  <c r="X151" i="46"/>
  <c r="W173" i="44"/>
  <c r="BJ162" i="44"/>
  <c r="Y158" i="46"/>
  <c r="Y142" i="45"/>
  <c r="V141" i="45"/>
  <c r="BJ170" i="45"/>
  <c r="Y126" i="45"/>
  <c r="BG156" i="45"/>
  <c r="AG74" i="45"/>
  <c r="AD36" i="45"/>
  <c r="AC67" i="45"/>
  <c r="R169" i="44"/>
  <c r="V122" i="44"/>
  <c r="V169" i="44" s="1"/>
  <c r="BJ167" i="44"/>
  <c r="Y163" i="46"/>
  <c r="W177" i="44"/>
  <c r="AD35" i="45"/>
  <c r="U169" i="44"/>
  <c r="Y122" i="44"/>
  <c r="Y169" i="44" s="1"/>
  <c r="T169" i="44"/>
  <c r="X122" i="44"/>
  <c r="X169" i="44" s="1"/>
  <c r="BG153" i="44"/>
  <c r="V173" i="44"/>
  <c r="AD25" i="44"/>
  <c r="AG89" i="45"/>
  <c r="V136" i="45"/>
  <c r="AS88" i="45"/>
  <c r="X129" i="45"/>
  <c r="AU92" i="45"/>
  <c r="V40" i="45"/>
  <c r="BG171" i="45" s="1"/>
  <c r="BG172" i="45" s="1"/>
  <c r="AE40" i="45"/>
  <c r="BH169" i="44"/>
  <c r="AT86" i="44"/>
  <c r="BI168" i="44"/>
  <c r="AR123" i="44"/>
  <c r="W126" i="44"/>
  <c r="X172" i="44"/>
  <c r="X148" i="46"/>
  <c r="X143" i="45"/>
  <c r="AS83" i="45"/>
  <c r="AM77" i="45"/>
  <c r="AU77" i="45"/>
  <c r="AV77" i="45" s="1"/>
  <c r="X137" i="45"/>
  <c r="S169" i="44"/>
  <c r="W122" i="44"/>
  <c r="W169" i="44" s="1"/>
  <c r="W191" i="45"/>
  <c r="W94" i="45"/>
  <c r="Y93" i="45"/>
  <c r="AS54" i="45"/>
  <c r="AS55" i="45" s="1"/>
  <c r="AS56" i="45" s="1"/>
  <c r="AT20" i="45"/>
  <c r="AO161" i="45"/>
  <c r="AR134" i="45"/>
  <c r="AM93" i="45"/>
  <c r="AI159" i="45"/>
  <c r="AL132" i="45"/>
  <c r="AI165" i="45"/>
  <c r="AL138" i="45"/>
  <c r="AM32" i="45"/>
  <c r="AL32" i="45"/>
  <c r="AC164" i="45"/>
  <c r="AF137" i="45"/>
  <c r="AE31" i="45"/>
  <c r="AD31" i="45"/>
  <c r="AM29" i="45"/>
  <c r="AL29" i="45"/>
  <c r="AO171" i="45"/>
  <c r="AR144" i="45"/>
  <c r="AS62" i="45"/>
  <c r="AS63" i="45" s="1"/>
  <c r="AS64" i="45" s="1"/>
  <c r="AT28" i="45"/>
  <c r="AO157" i="45"/>
  <c r="AR130" i="45"/>
  <c r="AV84" i="45"/>
  <c r="AK54" i="45"/>
  <c r="AK55" i="45" s="1"/>
  <c r="AK56" i="45" s="1"/>
  <c r="AL20" i="45"/>
  <c r="AM20" i="45"/>
  <c r="CC40" i="45"/>
  <c r="AS79" i="45"/>
  <c r="AO169" i="45"/>
  <c r="AR142" i="45"/>
  <c r="Y139" i="45"/>
  <c r="AS81" i="45"/>
  <c r="W188" i="45"/>
  <c r="BH168" i="45"/>
  <c r="W141" i="45"/>
  <c r="AO151" i="45"/>
  <c r="AR124" i="45"/>
  <c r="X185" i="45"/>
  <c r="BI165" i="45"/>
  <c r="AT88" i="45"/>
  <c r="AV88" i="45" s="1"/>
  <c r="AM22" i="45"/>
  <c r="AL22" i="45"/>
  <c r="AI150" i="45"/>
  <c r="AL123" i="45"/>
  <c r="V181" i="45"/>
  <c r="BG161" i="45"/>
  <c r="AU74" i="45"/>
  <c r="CD40" i="45"/>
  <c r="AO160" i="45"/>
  <c r="AR133" i="45"/>
  <c r="AO167" i="45"/>
  <c r="AR140" i="45"/>
  <c r="V138" i="45"/>
  <c r="AS90" i="45"/>
  <c r="X186" i="45"/>
  <c r="BI166" i="45"/>
  <c r="AS82" i="45"/>
  <c r="AE32" i="45"/>
  <c r="AD32" i="45"/>
  <c r="AO156" i="45"/>
  <c r="AR129" i="45"/>
  <c r="Y132" i="45"/>
  <c r="AE29" i="45"/>
  <c r="AD29" i="45"/>
  <c r="AG95" i="45"/>
  <c r="W190" i="45"/>
  <c r="BH170" i="45"/>
  <c r="W143" i="45"/>
  <c r="AC62" i="45"/>
  <c r="AC63" i="45" s="1"/>
  <c r="AC64" i="45" s="1"/>
  <c r="AD28" i="45"/>
  <c r="AE28" i="45"/>
  <c r="AG84" i="45"/>
  <c r="V128" i="45"/>
  <c r="X127" i="45"/>
  <c r="AS76" i="45"/>
  <c r="AD20" i="45"/>
  <c r="AC54" i="45"/>
  <c r="AC55" i="45" s="1"/>
  <c r="AC56" i="45" s="1"/>
  <c r="AE20" i="45"/>
  <c r="AV74" i="45"/>
  <c r="AC157" i="45"/>
  <c r="AF130" i="45"/>
  <c r="AS94" i="45"/>
  <c r="AG92" i="45"/>
  <c r="AM23" i="45"/>
  <c r="AL23" i="45"/>
  <c r="AG75" i="45"/>
  <c r="CA40" i="45"/>
  <c r="CA41" i="45" s="1"/>
  <c r="V123" i="45"/>
  <c r="AL134" i="45"/>
  <c r="AI161" i="45"/>
  <c r="AT89" i="45"/>
  <c r="AV89" i="45" s="1"/>
  <c r="X138" i="45"/>
  <c r="AM35" i="45"/>
  <c r="AL35" i="45"/>
  <c r="AE22" i="45"/>
  <c r="AD22" i="45"/>
  <c r="V188" i="45"/>
  <c r="BG168" i="45"/>
  <c r="V190" i="45"/>
  <c r="BG170" i="45"/>
  <c r="AF139" i="45"/>
  <c r="AC166" i="45"/>
  <c r="Y134" i="45"/>
  <c r="AF131" i="45"/>
  <c r="AC158" i="45"/>
  <c r="Y133" i="45"/>
  <c r="X133" i="45"/>
  <c r="AM37" i="45"/>
  <c r="AL37" i="45"/>
  <c r="Y138" i="45"/>
  <c r="AF135" i="45"/>
  <c r="AC162" i="45"/>
  <c r="AL144" i="45"/>
  <c r="AI171" i="45"/>
  <c r="X130" i="45"/>
  <c r="AI160" i="45"/>
  <c r="AL133" i="45"/>
  <c r="W177" i="45"/>
  <c r="BH157" i="45"/>
  <c r="W130" i="45"/>
  <c r="AS48" i="45"/>
  <c r="AS49" i="45" s="1"/>
  <c r="AT24" i="45"/>
  <c r="AC152" i="45"/>
  <c r="AF125" i="45"/>
  <c r="AG77" i="45"/>
  <c r="AK67" i="45"/>
  <c r="AM40" i="45"/>
  <c r="AL40" i="45"/>
  <c r="AK66" i="45"/>
  <c r="AL25" i="45"/>
  <c r="AE38" i="45"/>
  <c r="AD38" i="45"/>
  <c r="AL36" i="45"/>
  <c r="AC170" i="45"/>
  <c r="AF143" i="45"/>
  <c r="AI168" i="45"/>
  <c r="AL141" i="45"/>
  <c r="AF128" i="45"/>
  <c r="X175" i="45"/>
  <c r="BI155" i="45"/>
  <c r="AE23" i="45"/>
  <c r="AD23" i="45"/>
  <c r="AI151" i="45"/>
  <c r="AL124" i="45"/>
  <c r="AS44" i="45"/>
  <c r="AS45" i="45" s="1"/>
  <c r="AT19" i="45"/>
  <c r="V93" i="45"/>
  <c r="V94" i="45" s="1"/>
  <c r="Y184" i="45"/>
  <c r="BJ164" i="45"/>
  <c r="Y183" i="45"/>
  <c r="BJ163" i="45"/>
  <c r="W179" i="45"/>
  <c r="BH159" i="45"/>
  <c r="W132" i="45"/>
  <c r="V178" i="45"/>
  <c r="BG158" i="45"/>
  <c r="AS78" i="45"/>
  <c r="W173" i="45"/>
  <c r="BH153" i="45"/>
  <c r="W126" i="45"/>
  <c r="AI167" i="45"/>
  <c r="AL140" i="45"/>
  <c r="AM90" i="45"/>
  <c r="AL131" i="45"/>
  <c r="AC156" i="45"/>
  <c r="AF129" i="45"/>
  <c r="AE37" i="45"/>
  <c r="AD37" i="45"/>
  <c r="X139" i="45"/>
  <c r="AM83" i="45"/>
  <c r="AC59" i="45"/>
  <c r="AC60" i="45" s="1"/>
  <c r="AC61" i="45" s="1"/>
  <c r="AE27" i="45"/>
  <c r="AD27" i="45"/>
  <c r="V129" i="45"/>
  <c r="AU78" i="45"/>
  <c r="AV78" i="45" s="1"/>
  <c r="Y127" i="45"/>
  <c r="Y178" i="45"/>
  <c r="BJ158" i="45"/>
  <c r="AK48" i="45"/>
  <c r="AK49" i="45" s="1"/>
  <c r="AL24" i="45"/>
  <c r="AM24" i="45"/>
  <c r="AM76" i="45"/>
  <c r="AL126" i="45"/>
  <c r="AI153" i="45"/>
  <c r="AT87" i="45"/>
  <c r="AV87" i="45" s="1"/>
  <c r="AM94" i="45"/>
  <c r="X179" i="45"/>
  <c r="BI159" i="45"/>
  <c r="W178" i="45"/>
  <c r="BH158" i="45"/>
  <c r="W131" i="45"/>
  <c r="AE155" i="45"/>
  <c r="AY155" i="45" s="1"/>
  <c r="AW155" i="45"/>
  <c r="AK44" i="45"/>
  <c r="AK45" i="45" s="1"/>
  <c r="AM19" i="45"/>
  <c r="AL19" i="45"/>
  <c r="AR131" i="45"/>
  <c r="Y137" i="45"/>
  <c r="Y136" i="45"/>
  <c r="V131" i="45"/>
  <c r="AF127" i="45"/>
  <c r="AC154" i="45"/>
  <c r="AS74" i="45"/>
  <c r="AC153" i="45"/>
  <c r="AF126" i="45"/>
  <c r="AE159" i="45"/>
  <c r="AY159" i="45" s="1"/>
  <c r="AW159" i="45"/>
  <c r="W187" i="45"/>
  <c r="BH167" i="45"/>
  <c r="W140" i="45"/>
  <c r="AO166" i="45"/>
  <c r="AR139" i="45"/>
  <c r="AL33" i="45"/>
  <c r="AM33" i="45"/>
  <c r="AZ158" i="45"/>
  <c r="AK158" i="45"/>
  <c r="BB158" i="45" s="1"/>
  <c r="AQ162" i="45"/>
  <c r="BE162" i="45" s="1"/>
  <c r="BC162" i="45"/>
  <c r="Y181" i="45"/>
  <c r="Y172" i="45"/>
  <c r="BJ152" i="45"/>
  <c r="X187" i="45"/>
  <c r="BI167" i="45"/>
  <c r="AD24" i="45"/>
  <c r="AC48" i="45"/>
  <c r="AC49" i="45" s="1"/>
  <c r="AE24" i="45"/>
  <c r="AO152" i="45"/>
  <c r="AR125" i="45"/>
  <c r="AM87" i="45"/>
  <c r="AG87" i="45"/>
  <c r="AR138" i="45"/>
  <c r="AO170" i="45"/>
  <c r="AR143" i="45"/>
  <c r="AS92" i="45"/>
  <c r="AM28" i="45"/>
  <c r="AM79" i="45"/>
  <c r="AC44" i="45"/>
  <c r="AC45" i="45" s="1"/>
  <c r="AE19" i="45"/>
  <c r="AD19" i="45"/>
  <c r="AQ158" i="45"/>
  <c r="BE158" i="45" s="1"/>
  <c r="BC158" i="45"/>
  <c r="AG81" i="45"/>
  <c r="AC46" i="45"/>
  <c r="AC47" i="45" s="1"/>
  <c r="AD21" i="45"/>
  <c r="AE21" i="45"/>
  <c r="AL28" i="45"/>
  <c r="Y125" i="45"/>
  <c r="AU86" i="45"/>
  <c r="AV86" i="45" s="1"/>
  <c r="AM78" i="45"/>
  <c r="AC150" i="45"/>
  <c r="AF123" i="45"/>
  <c r="AS77" i="45"/>
  <c r="AM31" i="45"/>
  <c r="AL31" i="45"/>
  <c r="W180" i="45"/>
  <c r="BH160" i="45"/>
  <c r="W133" i="45"/>
  <c r="AM38" i="45"/>
  <c r="AL38" i="45"/>
  <c r="Y186" i="45"/>
  <c r="BJ166" i="45"/>
  <c r="Y175" i="45"/>
  <c r="BJ155" i="45"/>
  <c r="AC161" i="45"/>
  <c r="AF134" i="45"/>
  <c r="AR141" i="45"/>
  <c r="AO168" i="45"/>
  <c r="V179" i="45"/>
  <c r="BG159" i="45"/>
  <c r="AI154" i="45"/>
  <c r="AL127" i="45"/>
  <c r="AL34" i="45"/>
  <c r="AM34" i="45"/>
  <c r="AG90" i="45"/>
  <c r="Y185" i="45"/>
  <c r="BJ165" i="45"/>
  <c r="AD33" i="45"/>
  <c r="AE33" i="45"/>
  <c r="AW165" i="45"/>
  <c r="AE165" i="45"/>
  <c r="AY165" i="45" s="1"/>
  <c r="AM39" i="45"/>
  <c r="AL39" i="45"/>
  <c r="AS95" i="45"/>
  <c r="V187" i="45"/>
  <c r="BG167" i="45"/>
  <c r="AC160" i="45"/>
  <c r="AF133" i="45"/>
  <c r="AG76" i="45"/>
  <c r="AO163" i="45"/>
  <c r="AR136" i="45"/>
  <c r="AS93" i="45"/>
  <c r="X178" i="45"/>
  <c r="BI158" i="45"/>
  <c r="AI163" i="45"/>
  <c r="AL136" i="45"/>
  <c r="BC165" i="45"/>
  <c r="AQ165" i="45"/>
  <c r="BE165" i="45" s="1"/>
  <c r="AV94" i="45"/>
  <c r="AF141" i="45"/>
  <c r="AC168" i="45"/>
  <c r="W176" i="45"/>
  <c r="BH156" i="45"/>
  <c r="W129" i="45"/>
  <c r="AO155" i="45"/>
  <c r="AR128" i="45"/>
  <c r="AS75" i="45"/>
  <c r="AL130" i="45"/>
  <c r="AI157" i="45"/>
  <c r="AK62" i="45"/>
  <c r="AK63" i="45" s="1"/>
  <c r="AK64" i="45" s="1"/>
  <c r="Y124" i="45"/>
  <c r="W185" i="45"/>
  <c r="W138" i="45"/>
  <c r="BH165" i="45"/>
  <c r="AO154" i="45"/>
  <c r="AR127" i="45"/>
  <c r="X125" i="45"/>
  <c r="AM74" i="45"/>
  <c r="AL21" i="45"/>
  <c r="AC167" i="45"/>
  <c r="AF140" i="45"/>
  <c r="AI155" i="45"/>
  <c r="AL128" i="45"/>
  <c r="AE34" i="45"/>
  <c r="AD34" i="45"/>
  <c r="X136" i="45"/>
  <c r="Y135" i="45"/>
  <c r="AQ159" i="45"/>
  <c r="BE159" i="45" s="1"/>
  <c r="BC159" i="45"/>
  <c r="AI166" i="45"/>
  <c r="AL139" i="45"/>
  <c r="V180" i="45"/>
  <c r="BG160" i="45"/>
  <c r="AS89" i="45"/>
  <c r="AM89" i="45"/>
  <c r="X141" i="45"/>
  <c r="AI156" i="45"/>
  <c r="AL129" i="45"/>
  <c r="AE39" i="45"/>
  <c r="AD39" i="45"/>
  <c r="AL135" i="45"/>
  <c r="AI162" i="45"/>
  <c r="V133" i="45"/>
  <c r="AC171" i="45"/>
  <c r="AF144" i="45"/>
  <c r="AO153" i="45"/>
  <c r="AR126" i="45"/>
  <c r="X93" i="45"/>
  <c r="AM84" i="45"/>
  <c r="AI152" i="45"/>
  <c r="AL125" i="45"/>
  <c r="V124" i="45"/>
  <c r="X176" i="45"/>
  <c r="BI156" i="45"/>
  <c r="AM85" i="45"/>
  <c r="AC169" i="45"/>
  <c r="AF142" i="45"/>
  <c r="Y171" i="45"/>
  <c r="BJ151" i="45"/>
  <c r="AS85" i="45"/>
  <c r="AL143" i="45"/>
  <c r="AI170" i="45"/>
  <c r="AM92" i="45"/>
  <c r="AK59" i="45"/>
  <c r="AK60" i="45" s="1"/>
  <c r="AK61" i="45" s="1"/>
  <c r="AM27" i="45"/>
  <c r="AL27" i="45"/>
  <c r="AV81" i="45"/>
  <c r="AG79" i="45"/>
  <c r="X126" i="45"/>
  <c r="AC151" i="45"/>
  <c r="AF124" i="45"/>
  <c r="Y128" i="45"/>
  <c r="W186" i="45"/>
  <c r="BH166" i="45"/>
  <c r="W139" i="45"/>
  <c r="V186" i="45"/>
  <c r="BG166" i="45"/>
  <c r="X184" i="45"/>
  <c r="BI164" i="45"/>
  <c r="AJ162" i="45"/>
  <c r="BA162" i="45" s="1"/>
  <c r="AG78" i="45"/>
  <c r="V126" i="45"/>
  <c r="AO150" i="45"/>
  <c r="AQ150" i="45" s="1"/>
  <c r="AR123" i="45"/>
  <c r="AE163" i="45"/>
  <c r="AY163" i="45" s="1"/>
  <c r="AW163" i="45"/>
  <c r="X40" i="45"/>
  <c r="Y171" i="44"/>
  <c r="BJ151" i="44"/>
  <c r="Y179" i="44"/>
  <c r="X190" i="44"/>
  <c r="AG87" i="44"/>
  <c r="AS75" i="44"/>
  <c r="AM85" i="44"/>
  <c r="AS91" i="44"/>
  <c r="AM76" i="44"/>
  <c r="Y172" i="44"/>
  <c r="AM91" i="44"/>
  <c r="Y181" i="44"/>
  <c r="V177" i="44"/>
  <c r="AM77" i="44"/>
  <c r="BI170" i="44"/>
  <c r="AE38" i="44"/>
  <c r="AM79" i="44"/>
  <c r="AT77" i="44"/>
  <c r="AM75" i="44"/>
  <c r="AT88" i="44"/>
  <c r="AT90" i="44"/>
  <c r="AV90" i="44" s="1"/>
  <c r="AG76" i="44"/>
  <c r="X188" i="44"/>
  <c r="AG91" i="44"/>
  <c r="AT38" i="44"/>
  <c r="AG81" i="44"/>
  <c r="AU89" i="44"/>
  <c r="AV89" i="44" s="1"/>
  <c r="AS86" i="44"/>
  <c r="BI162" i="44"/>
  <c r="Y177" i="44"/>
  <c r="X175" i="44"/>
  <c r="Y182" i="44"/>
  <c r="AM86" i="44"/>
  <c r="AT80" i="44"/>
  <c r="AV80" i="44" s="1"/>
  <c r="AM93" i="44"/>
  <c r="AL25" i="44"/>
  <c r="AS77" i="44"/>
  <c r="X183" i="44"/>
  <c r="AM90" i="44"/>
  <c r="AG90" i="44"/>
  <c r="AV86" i="44"/>
  <c r="AG89" i="44"/>
  <c r="AG75" i="44"/>
  <c r="Y176" i="44"/>
  <c r="V184" i="44"/>
  <c r="AS80" i="44"/>
  <c r="AU75" i="44"/>
  <c r="AV75" i="44" s="1"/>
  <c r="AU88" i="44"/>
  <c r="AG83" i="44"/>
  <c r="AV92" i="44"/>
  <c r="AT79" i="44"/>
  <c r="AV79" i="44" s="1"/>
  <c r="AG79" i="44"/>
  <c r="AS82" i="44"/>
  <c r="AG82" i="44"/>
  <c r="AT94" i="44"/>
  <c r="AT31" i="44"/>
  <c r="AG85" i="44"/>
  <c r="V93" i="44"/>
  <c r="V94" i="44" s="1"/>
  <c r="AG94" i="44"/>
  <c r="X93" i="44"/>
  <c r="X94" i="44" s="1"/>
  <c r="AT39" i="44"/>
  <c r="AL27" i="44"/>
  <c r="AS81" i="44"/>
  <c r="AL38" i="44"/>
  <c r="AU83" i="44"/>
  <c r="AV83" i="44" s="1"/>
  <c r="AT37" i="44"/>
  <c r="AT33" i="44"/>
  <c r="AT32" i="44"/>
  <c r="AS78" i="44"/>
  <c r="AT26" i="44"/>
  <c r="AM38" i="44"/>
  <c r="AO171" i="44"/>
  <c r="AR144" i="44"/>
  <c r="AZ158" i="44"/>
  <c r="AC161" i="44"/>
  <c r="AF134" i="44"/>
  <c r="X173" i="44"/>
  <c r="BI153" i="44"/>
  <c r="CC40" i="44"/>
  <c r="V174" i="44"/>
  <c r="BG154" i="44"/>
  <c r="V178" i="44"/>
  <c r="BG158" i="44"/>
  <c r="AJ165" i="44"/>
  <c r="BA165" i="44" s="1"/>
  <c r="AJ166" i="44"/>
  <c r="BA166" i="44" s="1"/>
  <c r="BC159" i="44"/>
  <c r="V172" i="44"/>
  <c r="BG152" i="44"/>
  <c r="AD163" i="44"/>
  <c r="AX163" i="44" s="1"/>
  <c r="AM37" i="44"/>
  <c r="AL37" i="44"/>
  <c r="X174" i="44"/>
  <c r="BI154" i="44"/>
  <c r="W185" i="44"/>
  <c r="BH165" i="44"/>
  <c r="W138" i="44"/>
  <c r="AC152" i="44"/>
  <c r="AF125" i="44"/>
  <c r="X171" i="44"/>
  <c r="BI151" i="44"/>
  <c r="AC59" i="44"/>
  <c r="AC60" i="44" s="1"/>
  <c r="AC61" i="44" s="1"/>
  <c r="AE27" i="44"/>
  <c r="AD27" i="44"/>
  <c r="Y170" i="44"/>
  <c r="Y40" i="44"/>
  <c r="Y167" i="46" s="1"/>
  <c r="BJ150" i="44"/>
  <c r="AO169" i="44"/>
  <c r="AR142" i="44"/>
  <c r="AV84" i="44"/>
  <c r="W170" i="44"/>
  <c r="BH150" i="44"/>
  <c r="W123" i="44"/>
  <c r="V40" i="44"/>
  <c r="V167" i="46" s="1"/>
  <c r="AI170" i="44"/>
  <c r="AL143" i="44"/>
  <c r="W175" i="44"/>
  <c r="BH155" i="44"/>
  <c r="W128" i="44"/>
  <c r="AJ153" i="44"/>
  <c r="BA153" i="44" s="1"/>
  <c r="AC164" i="44"/>
  <c r="AF137" i="44"/>
  <c r="AE30" i="44"/>
  <c r="AD30" i="44"/>
  <c r="AS59" i="44"/>
  <c r="AS60" i="44" s="1"/>
  <c r="AS61" i="44" s="1"/>
  <c r="AT27" i="44"/>
  <c r="AO160" i="44"/>
  <c r="AR133" i="44"/>
  <c r="AJ152" i="44"/>
  <c r="BA152" i="44" s="1"/>
  <c r="V190" i="44"/>
  <c r="BG170" i="44"/>
  <c r="AM31" i="44"/>
  <c r="AL31" i="44"/>
  <c r="AD161" i="44"/>
  <c r="AX161" i="44" s="1"/>
  <c r="AJ154" i="44"/>
  <c r="BA154" i="44" s="1"/>
  <c r="Y127" i="44"/>
  <c r="AG92" i="44"/>
  <c r="AL144" i="44"/>
  <c r="AI171" i="44"/>
  <c r="AC166" i="44"/>
  <c r="AF139" i="44"/>
  <c r="X186" i="44"/>
  <c r="BI166" i="44"/>
  <c r="BG167" i="44"/>
  <c r="V187" i="44"/>
  <c r="AS89" i="44"/>
  <c r="X185" i="44"/>
  <c r="BI165" i="44"/>
  <c r="AO164" i="44"/>
  <c r="AR137" i="44"/>
  <c r="AE31" i="44"/>
  <c r="AD31" i="44"/>
  <c r="AS87" i="44"/>
  <c r="AE37" i="44"/>
  <c r="AD37" i="44"/>
  <c r="AG86" i="44"/>
  <c r="AT29" i="44"/>
  <c r="Y190" i="44"/>
  <c r="BJ170" i="44"/>
  <c r="V183" i="44"/>
  <c r="BG163" i="44"/>
  <c r="AO161" i="44"/>
  <c r="AR134" i="44"/>
  <c r="AD160" i="44"/>
  <c r="AX160" i="44" s="1"/>
  <c r="AC154" i="44"/>
  <c r="AF127" i="44"/>
  <c r="AC167" i="44"/>
  <c r="AF140" i="44"/>
  <c r="X187" i="44"/>
  <c r="BI167" i="44"/>
  <c r="AI159" i="44"/>
  <c r="X132" i="44"/>
  <c r="AL132" i="44"/>
  <c r="AP158" i="44"/>
  <c r="BD158" i="44" s="1"/>
  <c r="AM26" i="44"/>
  <c r="AL26" i="44"/>
  <c r="AT35" i="44"/>
  <c r="AO152" i="44"/>
  <c r="AR125" i="44"/>
  <c r="AC151" i="44"/>
  <c r="AF124" i="44"/>
  <c r="CA40" i="44"/>
  <c r="CA41" i="44" s="1"/>
  <c r="AS50" i="44"/>
  <c r="AS51" i="44" s="1"/>
  <c r="AT25" i="44"/>
  <c r="AD150" i="44"/>
  <c r="AX150" i="44" s="1"/>
  <c r="AM74" i="44"/>
  <c r="AM94" i="44"/>
  <c r="AI168" i="44"/>
  <c r="AL141" i="44"/>
  <c r="AG84" i="44"/>
  <c r="AF129" i="44"/>
  <c r="AC156" i="44"/>
  <c r="AP157" i="44"/>
  <c r="BD157" i="44" s="1"/>
  <c r="X184" i="44"/>
  <c r="BI164" i="44"/>
  <c r="AC46" i="44"/>
  <c r="AC47" i="44" s="1"/>
  <c r="AE21" i="44"/>
  <c r="AD21" i="44"/>
  <c r="AU81" i="44"/>
  <c r="AV81" i="44" s="1"/>
  <c r="AD151" i="44"/>
  <c r="AX151" i="44" s="1"/>
  <c r="AD167" i="44"/>
  <c r="AX167" i="44" s="1"/>
  <c r="AP171" i="44"/>
  <c r="BD171" i="44" s="1"/>
  <c r="AE36" i="44"/>
  <c r="AD36" i="44"/>
  <c r="AI153" i="44"/>
  <c r="AL126" i="44"/>
  <c r="AG95" i="44"/>
  <c r="AJ156" i="44"/>
  <c r="BA156" i="44" s="1"/>
  <c r="Y180" i="44"/>
  <c r="BJ160" i="44"/>
  <c r="BJ165" i="44"/>
  <c r="Y185" i="44"/>
  <c r="AC67" i="44"/>
  <c r="AC66" i="44"/>
  <c r="AE40" i="44"/>
  <c r="AD40" i="44"/>
  <c r="AC163" i="44"/>
  <c r="AF136" i="44"/>
  <c r="AI162" i="44"/>
  <c r="AL135" i="44"/>
  <c r="AP161" i="44"/>
  <c r="BD161" i="44" s="1"/>
  <c r="AM29" i="44"/>
  <c r="AL29" i="44"/>
  <c r="AD170" i="44"/>
  <c r="AX170" i="44" s="1"/>
  <c r="BJ169" i="44"/>
  <c r="Y189" i="44"/>
  <c r="AS62" i="44"/>
  <c r="AS63" i="44" s="1"/>
  <c r="AS64" i="44" s="1"/>
  <c r="AT28" i="44"/>
  <c r="AO154" i="44"/>
  <c r="AR127" i="44"/>
  <c r="AT22" i="44"/>
  <c r="AD166" i="44"/>
  <c r="AX166" i="44" s="1"/>
  <c r="Y186" i="44"/>
  <c r="BJ166" i="44"/>
  <c r="AE26" i="44"/>
  <c r="AD26" i="44"/>
  <c r="V186" i="44"/>
  <c r="BG166" i="44"/>
  <c r="AS44" i="44"/>
  <c r="AS45" i="44" s="1"/>
  <c r="AT19" i="44"/>
  <c r="AO150" i="44"/>
  <c r="AR143" i="44"/>
  <c r="AO170" i="44"/>
  <c r="AL142" i="44"/>
  <c r="AI169" i="44"/>
  <c r="AK169" i="44" s="1"/>
  <c r="AL35" i="44"/>
  <c r="AI160" i="44"/>
  <c r="AL133" i="44"/>
  <c r="V171" i="44"/>
  <c r="BG151" i="44"/>
  <c r="CD40" i="44"/>
  <c r="AD38" i="44"/>
  <c r="AS46" i="44"/>
  <c r="AS47" i="44" s="1"/>
  <c r="AT21" i="44"/>
  <c r="AM80" i="44"/>
  <c r="AJ159" i="44"/>
  <c r="BA159" i="44" s="1"/>
  <c r="AD157" i="44"/>
  <c r="AX157" i="44" s="1"/>
  <c r="AC48" i="44"/>
  <c r="AC49" i="44" s="1"/>
  <c r="AE24" i="44"/>
  <c r="AD24" i="44"/>
  <c r="AO162" i="44"/>
  <c r="AR135" i="44"/>
  <c r="AM88" i="44"/>
  <c r="AJ162" i="44"/>
  <c r="BA162" i="44" s="1"/>
  <c r="AJ168" i="44"/>
  <c r="BA168" i="44" s="1"/>
  <c r="AC158" i="44"/>
  <c r="AF131" i="44"/>
  <c r="AC165" i="44"/>
  <c r="AF138" i="44"/>
  <c r="Y184" i="44"/>
  <c r="BJ164" i="44"/>
  <c r="AC157" i="44"/>
  <c r="AF130" i="44"/>
  <c r="AS67" i="44"/>
  <c r="AS66" i="44"/>
  <c r="AT40" i="44"/>
  <c r="V188" i="44"/>
  <c r="BG168" i="44"/>
  <c r="AO166" i="44"/>
  <c r="AR139" i="44"/>
  <c r="AD165" i="44"/>
  <c r="AX165" i="44" s="1"/>
  <c r="V180" i="44"/>
  <c r="BG160" i="44"/>
  <c r="AM82" i="44"/>
  <c r="AM89" i="44"/>
  <c r="AD164" i="44"/>
  <c r="AX164" i="44" s="1"/>
  <c r="AM81" i="44"/>
  <c r="X137" i="44"/>
  <c r="Y93" i="44"/>
  <c r="Y94" i="44" s="1"/>
  <c r="AM87" i="44"/>
  <c r="AS79" i="44"/>
  <c r="AE29" i="44"/>
  <c r="AD29" i="44"/>
  <c r="AV82" i="44"/>
  <c r="AD169" i="44"/>
  <c r="AX169" i="44" s="1"/>
  <c r="Y188" i="44"/>
  <c r="BJ168" i="44"/>
  <c r="AI161" i="44"/>
  <c r="AL134" i="44"/>
  <c r="AP160" i="44"/>
  <c r="BD160" i="44" s="1"/>
  <c r="AK62" i="44"/>
  <c r="AK63" i="44" s="1"/>
  <c r="AK64" i="44" s="1"/>
  <c r="AM28" i="44"/>
  <c r="AL28" i="44"/>
  <c r="AM78" i="44"/>
  <c r="AM22" i="44"/>
  <c r="AL22" i="44"/>
  <c r="AJ158" i="44"/>
  <c r="BA158" i="44" s="1"/>
  <c r="AC153" i="44"/>
  <c r="AF126" i="44"/>
  <c r="AT76" i="44"/>
  <c r="AV76" i="44" s="1"/>
  <c r="AO151" i="44"/>
  <c r="AR124" i="44"/>
  <c r="AK44" i="44"/>
  <c r="AK45" i="44" s="1"/>
  <c r="AL19" i="44"/>
  <c r="AM19" i="44"/>
  <c r="W174" i="44"/>
  <c r="BH154" i="44"/>
  <c r="W127" i="44"/>
  <c r="AP150" i="44"/>
  <c r="BD150" i="44" s="1"/>
  <c r="AT87" i="44"/>
  <c r="AV87" i="44" s="1"/>
  <c r="AS92" i="44"/>
  <c r="AM35" i="44"/>
  <c r="AS74" i="44"/>
  <c r="AU74" i="44"/>
  <c r="AV74" i="44" s="1"/>
  <c r="AP155" i="44"/>
  <c r="BD155" i="44" s="1"/>
  <c r="AU91" i="44"/>
  <c r="AV91" i="44" s="1"/>
  <c r="AD35" i="44"/>
  <c r="AI155" i="44"/>
  <c r="AL128" i="44"/>
  <c r="AO156" i="44"/>
  <c r="AR129" i="44"/>
  <c r="AJ157" i="44"/>
  <c r="BA157" i="44" s="1"/>
  <c r="Y130" i="44"/>
  <c r="AD152" i="44"/>
  <c r="AX152" i="44" s="1"/>
  <c r="AP151" i="44"/>
  <c r="BD151" i="44" s="1"/>
  <c r="AD159" i="44"/>
  <c r="AX159" i="44" s="1"/>
  <c r="AC54" i="44"/>
  <c r="AC55" i="44" s="1"/>
  <c r="AC56" i="44" s="1"/>
  <c r="AE20" i="44"/>
  <c r="AD20" i="44"/>
  <c r="AD158" i="44"/>
  <c r="AX158" i="44" s="1"/>
  <c r="AE23" i="44"/>
  <c r="AD23" i="44"/>
  <c r="V176" i="44"/>
  <c r="BG156" i="44"/>
  <c r="AC170" i="44"/>
  <c r="AF143" i="44"/>
  <c r="AS95" i="44"/>
  <c r="W187" i="44"/>
  <c r="BH167" i="44"/>
  <c r="W140" i="44"/>
  <c r="W179" i="44"/>
  <c r="BH159" i="44"/>
  <c r="W132" i="44"/>
  <c r="AO158" i="44"/>
  <c r="AR131" i="44"/>
  <c r="X131" i="44"/>
  <c r="W186" i="44"/>
  <c r="BH166" i="44"/>
  <c r="W139" i="44"/>
  <c r="AO165" i="44"/>
  <c r="AR138" i="44"/>
  <c r="AO157" i="44"/>
  <c r="AR130" i="44"/>
  <c r="AJ163" i="44"/>
  <c r="BA163" i="44" s="1"/>
  <c r="Y136" i="44"/>
  <c r="AO163" i="44"/>
  <c r="AR136" i="44"/>
  <c r="AD162" i="44"/>
  <c r="AX162" i="44" s="1"/>
  <c r="AC155" i="44"/>
  <c r="AF128" i="44"/>
  <c r="AJ161" i="44"/>
  <c r="BA161" i="44" s="1"/>
  <c r="AD154" i="44"/>
  <c r="AX154" i="44" s="1"/>
  <c r="AP170" i="44"/>
  <c r="BD170" i="44" s="1"/>
  <c r="AD168" i="44"/>
  <c r="AX168" i="44" s="1"/>
  <c r="AE28" i="44"/>
  <c r="AD28" i="44"/>
  <c r="AC62" i="44"/>
  <c r="AC63" i="44" s="1"/>
  <c r="AC64" i="44" s="1"/>
  <c r="AG78" i="44"/>
  <c r="AE22" i="44"/>
  <c r="AD22" i="44"/>
  <c r="BC167" i="44"/>
  <c r="AP166" i="44"/>
  <c r="BD166" i="44" s="1"/>
  <c r="AT34" i="44"/>
  <c r="V181" i="44"/>
  <c r="BG161" i="44"/>
  <c r="AC159" i="44"/>
  <c r="AF132" i="44"/>
  <c r="X179" i="44"/>
  <c r="BI159" i="44"/>
  <c r="AC44" i="44"/>
  <c r="AC45" i="44" s="1"/>
  <c r="AE19" i="44"/>
  <c r="AD19" i="44"/>
  <c r="BI150" i="44"/>
  <c r="X40" i="44"/>
  <c r="X167" i="46" s="1"/>
  <c r="X170" i="44"/>
  <c r="AF141" i="44"/>
  <c r="AC168" i="44"/>
  <c r="AS84" i="44"/>
  <c r="AC150" i="44"/>
  <c r="AF123" i="44"/>
  <c r="AE35" i="44"/>
  <c r="AK46" i="44"/>
  <c r="AK47" i="44" s="1"/>
  <c r="AM21" i="44"/>
  <c r="AL21" i="44"/>
  <c r="AP167" i="44"/>
  <c r="BD167" i="44" s="1"/>
  <c r="AD153" i="44"/>
  <c r="AX153" i="44" s="1"/>
  <c r="AP152" i="44"/>
  <c r="BD152" i="44" s="1"/>
  <c r="V175" i="44"/>
  <c r="BG155" i="44"/>
  <c r="AK164" i="44"/>
  <c r="Y137" i="44"/>
  <c r="AP164" i="44"/>
  <c r="AL32" i="44"/>
  <c r="AM32" i="44"/>
  <c r="W191" i="44"/>
  <c r="BH171" i="44"/>
  <c r="BH172" i="44" s="1"/>
  <c r="W144" i="44"/>
  <c r="W145" i="44" s="1"/>
  <c r="W50" i="44"/>
  <c r="W51" i="44" s="1"/>
  <c r="W41" i="44"/>
  <c r="AP162" i="44"/>
  <c r="BD162" i="44" s="1"/>
  <c r="AT30" i="44"/>
  <c r="AM39" i="44"/>
  <c r="AL39" i="44"/>
  <c r="AP169" i="44"/>
  <c r="BD169" i="44" s="1"/>
  <c r="Y142" i="44"/>
  <c r="AT36" i="44"/>
  <c r="AJ160" i="44"/>
  <c r="BA160" i="44" s="1"/>
  <c r="Y133" i="44"/>
  <c r="AI154" i="44"/>
  <c r="AL127" i="44"/>
  <c r="AM34" i="44"/>
  <c r="AL34" i="44"/>
  <c r="AO153" i="44"/>
  <c r="AR126" i="44"/>
  <c r="AI152" i="44"/>
  <c r="AL125" i="44"/>
  <c r="AI151" i="44"/>
  <c r="AL124" i="44"/>
  <c r="AJ150" i="44"/>
  <c r="BA150" i="44" s="1"/>
  <c r="AS93" i="44"/>
  <c r="AM92" i="44"/>
  <c r="AC160" i="44"/>
  <c r="AF133" i="44"/>
  <c r="Y174" i="44"/>
  <c r="BJ154" i="44"/>
  <c r="AG74" i="44"/>
  <c r="AJ155" i="44"/>
  <c r="BA155" i="44" s="1"/>
  <c r="AJ167" i="44"/>
  <c r="BA167" i="44" s="1"/>
  <c r="AU77" i="44"/>
  <c r="AG80" i="44"/>
  <c r="AS54" i="44"/>
  <c r="AS55" i="44" s="1"/>
  <c r="AS56" i="44" s="1"/>
  <c r="AT20" i="44"/>
  <c r="AJ151" i="44"/>
  <c r="BA151" i="44" s="1"/>
  <c r="AD156" i="44"/>
  <c r="AX156" i="44" s="1"/>
  <c r="AD171" i="44"/>
  <c r="AX171" i="44" s="1"/>
  <c r="AC171" i="44"/>
  <c r="AF144" i="44"/>
  <c r="AP165" i="44"/>
  <c r="BD165" i="44" s="1"/>
  <c r="AL33" i="44"/>
  <c r="AM33" i="44"/>
  <c r="AV85" i="44"/>
  <c r="AS48" i="44"/>
  <c r="AS49" i="44" s="1"/>
  <c r="AT24" i="44"/>
  <c r="AM95" i="44"/>
  <c r="AI166" i="44"/>
  <c r="AL139" i="44"/>
  <c r="X139" i="44"/>
  <c r="AD33" i="44"/>
  <c r="AE33" i="44"/>
  <c r="AI165" i="44"/>
  <c r="AL138" i="44"/>
  <c r="AD32" i="44"/>
  <c r="AE32" i="44"/>
  <c r="AI157" i="44"/>
  <c r="AL130" i="44"/>
  <c r="AP156" i="44"/>
  <c r="BD156" i="44" s="1"/>
  <c r="AK48" i="44"/>
  <c r="AK49" i="44" s="1"/>
  <c r="AM24" i="44"/>
  <c r="AL24" i="44"/>
  <c r="AS88" i="44"/>
  <c r="AK67" i="44"/>
  <c r="AK66" i="44"/>
  <c r="AM40" i="44"/>
  <c r="AL40" i="44"/>
  <c r="AI163" i="44"/>
  <c r="AL136" i="44"/>
  <c r="AM30" i="44"/>
  <c r="AL30" i="44"/>
  <c r="AO155" i="44"/>
  <c r="AR128" i="44"/>
  <c r="AE39" i="44"/>
  <c r="AD39" i="44"/>
  <c r="AC162" i="44"/>
  <c r="AF135" i="44"/>
  <c r="AJ170" i="44"/>
  <c r="BA170" i="44" s="1"/>
  <c r="AP168" i="44"/>
  <c r="BD168" i="44" s="1"/>
  <c r="AM36" i="44"/>
  <c r="AL36" i="44"/>
  <c r="AS85" i="44"/>
  <c r="X181" i="44"/>
  <c r="BI161" i="44"/>
  <c r="AI167" i="44"/>
  <c r="X140" i="44"/>
  <c r="AL140" i="44"/>
  <c r="AE34" i="44"/>
  <c r="AD34" i="44"/>
  <c r="Y178" i="44"/>
  <c r="BJ158" i="44"/>
  <c r="AG77" i="44"/>
  <c r="Y183" i="44"/>
  <c r="BJ163" i="44"/>
  <c r="AT23" i="44"/>
  <c r="AP159" i="44"/>
  <c r="BD159" i="44" s="1"/>
  <c r="AC169" i="44"/>
  <c r="AF142" i="44"/>
  <c r="AO168" i="44"/>
  <c r="AR141" i="44"/>
  <c r="AM84" i="44"/>
  <c r="AI150" i="44"/>
  <c r="AL123" i="44"/>
  <c r="AK54" i="44"/>
  <c r="AK55" i="44" s="1"/>
  <c r="AK56" i="44" s="1"/>
  <c r="AM20" i="44"/>
  <c r="AL20" i="44"/>
  <c r="AS94" i="44"/>
  <c r="AM23" i="44"/>
  <c r="AL23" i="44"/>
  <c r="AI156" i="44"/>
  <c r="AL129" i="44"/>
  <c r="AP153" i="44"/>
  <c r="BD153" i="44" s="1"/>
  <c r="AE25" i="44"/>
  <c r="K20" i="39"/>
  <c r="K19" i="39"/>
  <c r="K18" i="39"/>
  <c r="K17" i="39"/>
  <c r="K16" i="39"/>
  <c r="K9" i="39"/>
  <c r="K8" i="39"/>
  <c r="K7" i="39"/>
  <c r="K6" i="39"/>
  <c r="K5" i="39"/>
  <c r="K4" i="39"/>
  <c r="K3" i="39"/>
  <c r="K2" i="39"/>
  <c r="Q167" i="37"/>
  <c r="Q19" i="37"/>
  <c r="R19" i="37"/>
  <c r="S19" i="37"/>
  <c r="U19" i="37"/>
  <c r="Q20" i="37"/>
  <c r="R20" i="37"/>
  <c r="S20" i="37"/>
  <c r="U20" i="37"/>
  <c r="Q21" i="37"/>
  <c r="R21" i="37"/>
  <c r="S21" i="37"/>
  <c r="U21" i="37"/>
  <c r="Q22" i="37"/>
  <c r="R22" i="37"/>
  <c r="S22" i="37"/>
  <c r="U22" i="37"/>
  <c r="Q23" i="37"/>
  <c r="R23" i="37"/>
  <c r="S23" i="37"/>
  <c r="U23" i="37"/>
  <c r="Q24" i="37"/>
  <c r="R24" i="37"/>
  <c r="S24" i="37"/>
  <c r="U24" i="37"/>
  <c r="Q25" i="37"/>
  <c r="R25" i="37"/>
  <c r="S25" i="37"/>
  <c r="U25" i="37"/>
  <c r="Q26" i="37"/>
  <c r="R26" i="37"/>
  <c r="S26" i="37"/>
  <c r="U26" i="37"/>
  <c r="Q27" i="37"/>
  <c r="R27" i="37"/>
  <c r="S27" i="37"/>
  <c r="U27" i="37"/>
  <c r="Q28" i="37"/>
  <c r="R28" i="37"/>
  <c r="S28" i="37"/>
  <c r="U28" i="37"/>
  <c r="Q29" i="37"/>
  <c r="R29" i="37"/>
  <c r="S29" i="37"/>
  <c r="U29" i="37"/>
  <c r="Q30" i="37"/>
  <c r="R30" i="37"/>
  <c r="S30" i="37"/>
  <c r="U30" i="37"/>
  <c r="Q31" i="37"/>
  <c r="R31" i="37"/>
  <c r="S31" i="37"/>
  <c r="U31" i="37"/>
  <c r="Q32" i="37"/>
  <c r="R32" i="37"/>
  <c r="S32" i="37"/>
  <c r="U32" i="37"/>
  <c r="Q33" i="37"/>
  <c r="R33" i="37"/>
  <c r="S33" i="37"/>
  <c r="U33" i="37"/>
  <c r="Q34" i="37"/>
  <c r="R34" i="37"/>
  <c r="S34" i="37"/>
  <c r="U34" i="37"/>
  <c r="Q35" i="37"/>
  <c r="R35" i="37"/>
  <c r="S35" i="37"/>
  <c r="U35" i="37"/>
  <c r="Q36" i="37"/>
  <c r="R36" i="37"/>
  <c r="S36" i="37"/>
  <c r="U36" i="37"/>
  <c r="Q37" i="37"/>
  <c r="R37" i="37"/>
  <c r="S37" i="37"/>
  <c r="U37" i="37"/>
  <c r="AV94" i="44" l="1"/>
  <c r="AV82" i="45"/>
  <c r="BJ171" i="45"/>
  <c r="BJ172" i="45" s="1"/>
  <c r="AV92" i="45"/>
  <c r="Y191" i="45"/>
  <c r="ER6" i="45"/>
  <c r="G6" i="55"/>
  <c r="G6" i="54"/>
  <c r="AQ150" i="44"/>
  <c r="V41" i="45"/>
  <c r="AV77" i="44"/>
  <c r="X144" i="45"/>
  <c r="X145" i="45" s="1"/>
  <c r="Y144" i="45"/>
  <c r="Y145" i="45" s="1"/>
  <c r="Y94" i="45"/>
  <c r="Y45" i="45"/>
  <c r="Y46" i="45" s="1"/>
  <c r="V45" i="45"/>
  <c r="V46" i="45" s="1"/>
  <c r="X94" i="45"/>
  <c r="X45" i="45"/>
  <c r="X46" i="45" s="1"/>
  <c r="AZ157" i="45"/>
  <c r="AK157" i="45"/>
  <c r="BB157" i="45" s="1"/>
  <c r="AZ160" i="45"/>
  <c r="AK160" i="45"/>
  <c r="BB160" i="45" s="1"/>
  <c r="AZ170" i="45"/>
  <c r="AK170" i="45"/>
  <c r="BB170" i="45" s="1"/>
  <c r="AQ168" i="45"/>
  <c r="BE168" i="45" s="1"/>
  <c r="BC168" i="45"/>
  <c r="AQ166" i="45"/>
  <c r="BE166" i="45" s="1"/>
  <c r="BC166" i="45"/>
  <c r="BC153" i="45"/>
  <c r="AQ153" i="45"/>
  <c r="BE153" i="45" s="1"/>
  <c r="AZ166" i="45"/>
  <c r="AK166" i="45"/>
  <c r="BB166" i="45" s="1"/>
  <c r="AZ155" i="45"/>
  <c r="AK155" i="45"/>
  <c r="BB155" i="45" s="1"/>
  <c r="AW150" i="45"/>
  <c r="AE150" i="45"/>
  <c r="AY150" i="45" s="1"/>
  <c r="AW154" i="45"/>
  <c r="AE154" i="45"/>
  <c r="AY154" i="45" s="1"/>
  <c r="AZ171" i="45"/>
  <c r="AK171" i="45"/>
  <c r="BB171" i="45" s="1"/>
  <c r="BC156" i="45"/>
  <c r="AQ156" i="45"/>
  <c r="BE156" i="45" s="1"/>
  <c r="BC151" i="45"/>
  <c r="AQ151" i="45"/>
  <c r="BE151" i="45" s="1"/>
  <c r="BC169" i="45"/>
  <c r="AQ169" i="45"/>
  <c r="BE169" i="45" s="1"/>
  <c r="BC157" i="45"/>
  <c r="AQ157" i="45"/>
  <c r="BE157" i="45" s="1"/>
  <c r="AZ159" i="45"/>
  <c r="AK159" i="45"/>
  <c r="BB159" i="45" s="1"/>
  <c r="AE168" i="45"/>
  <c r="AY168" i="45" s="1"/>
  <c r="AW168" i="45"/>
  <c r="AZ156" i="45"/>
  <c r="AK156" i="45"/>
  <c r="BB156" i="45" s="1"/>
  <c r="BC163" i="45"/>
  <c r="AQ163" i="45"/>
  <c r="BE163" i="45" s="1"/>
  <c r="AZ167" i="45"/>
  <c r="AK167" i="45"/>
  <c r="BB167" i="45" s="1"/>
  <c r="AW158" i="45"/>
  <c r="AE158" i="45"/>
  <c r="AY158" i="45" s="1"/>
  <c r="AQ167" i="45"/>
  <c r="BE167" i="45" s="1"/>
  <c r="BC167" i="45"/>
  <c r="AZ150" i="45"/>
  <c r="AK150" i="45"/>
  <c r="BB150" i="45" s="1"/>
  <c r="V191" i="45"/>
  <c r="X191" i="45"/>
  <c r="BI171" i="45"/>
  <c r="BI172" i="45" s="1"/>
  <c r="X41" i="45"/>
  <c r="AW153" i="45"/>
  <c r="AE153" i="45"/>
  <c r="AY153" i="45" s="1"/>
  <c r="BC150" i="45"/>
  <c r="BE150" i="45"/>
  <c r="AW171" i="45"/>
  <c r="AE171" i="45"/>
  <c r="AY171" i="45" s="1"/>
  <c r="AW167" i="45"/>
  <c r="AE167" i="45"/>
  <c r="AY167" i="45" s="1"/>
  <c r="AQ155" i="45"/>
  <c r="BE155" i="45" s="1"/>
  <c r="BC155" i="45"/>
  <c r="AW161" i="45"/>
  <c r="AE161" i="45"/>
  <c r="AY161" i="45" s="1"/>
  <c r="BC170" i="45"/>
  <c r="AQ170" i="45"/>
  <c r="BE170" i="45" s="1"/>
  <c r="AZ153" i="45"/>
  <c r="AK153" i="45"/>
  <c r="BB153" i="45" s="1"/>
  <c r="AZ168" i="45"/>
  <c r="AK168" i="45"/>
  <c r="BB168" i="45" s="1"/>
  <c r="AW162" i="45"/>
  <c r="AE162" i="45"/>
  <c r="AY162" i="45" s="1"/>
  <c r="AZ161" i="45"/>
  <c r="AK161" i="45"/>
  <c r="BB161" i="45" s="1"/>
  <c r="AT95" i="45"/>
  <c r="CC41" i="45"/>
  <c r="AW164" i="45"/>
  <c r="AE164" i="45"/>
  <c r="AY164" i="45" s="1"/>
  <c r="AW151" i="45"/>
  <c r="AE151" i="45"/>
  <c r="AY151" i="45" s="1"/>
  <c r="AK151" i="45"/>
  <c r="BB151" i="45" s="1"/>
  <c r="AZ151" i="45"/>
  <c r="BC160" i="45"/>
  <c r="AQ160" i="45"/>
  <c r="BE160" i="45" s="1"/>
  <c r="BC161" i="45"/>
  <c r="AQ161" i="45"/>
  <c r="BE161" i="45" s="1"/>
  <c r="AE152" i="45"/>
  <c r="AY152" i="45" s="1"/>
  <c r="AW152" i="45"/>
  <c r="AZ152" i="45"/>
  <c r="AK152" i="45"/>
  <c r="BB152" i="45" s="1"/>
  <c r="AZ162" i="45"/>
  <c r="AK162" i="45"/>
  <c r="BB162" i="45" s="1"/>
  <c r="AZ163" i="45"/>
  <c r="AK163" i="45"/>
  <c r="BB163" i="45" s="1"/>
  <c r="AE160" i="45"/>
  <c r="AY160" i="45" s="1"/>
  <c r="AW160" i="45"/>
  <c r="AZ154" i="45"/>
  <c r="AK154" i="45"/>
  <c r="BB154" i="45" s="1"/>
  <c r="AW170" i="45"/>
  <c r="AE170" i="45"/>
  <c r="AY170" i="45" s="1"/>
  <c r="V144" i="45"/>
  <c r="V145" i="45" s="1"/>
  <c r="AW157" i="45"/>
  <c r="AE157" i="45"/>
  <c r="AY157" i="45" s="1"/>
  <c r="AU95" i="45"/>
  <c r="CD41" i="45"/>
  <c r="BC171" i="45"/>
  <c r="AQ171" i="45"/>
  <c r="BE171" i="45" s="1"/>
  <c r="AZ165" i="45"/>
  <c r="AK165" i="45"/>
  <c r="BB165" i="45" s="1"/>
  <c r="AQ154" i="45"/>
  <c r="BE154" i="45" s="1"/>
  <c r="BC154" i="45"/>
  <c r="BC152" i="45"/>
  <c r="AQ152" i="45"/>
  <c r="BE152" i="45" s="1"/>
  <c r="AW169" i="45"/>
  <c r="AE169" i="45"/>
  <c r="AY169" i="45" s="1"/>
  <c r="AE156" i="45"/>
  <c r="AY156" i="45" s="1"/>
  <c r="AW156" i="45"/>
  <c r="AW166" i="45"/>
  <c r="AE166" i="45"/>
  <c r="AY166" i="45" s="1"/>
  <c r="X138" i="44"/>
  <c r="AV88" i="44"/>
  <c r="X134" i="44"/>
  <c r="X133" i="44"/>
  <c r="X124" i="44"/>
  <c r="X142" i="44"/>
  <c r="X129" i="44"/>
  <c r="Y131" i="44"/>
  <c r="X127" i="44"/>
  <c r="Y128" i="44"/>
  <c r="X123" i="44"/>
  <c r="Y140" i="44"/>
  <c r="X125" i="44"/>
  <c r="Y134" i="44"/>
  <c r="X136" i="44"/>
  <c r="Y124" i="44"/>
  <c r="X130" i="44"/>
  <c r="Y143" i="44"/>
  <c r="AE167" i="44"/>
  <c r="AY167" i="44" s="1"/>
  <c r="AW167" i="44"/>
  <c r="AW166" i="44"/>
  <c r="AE166" i="44"/>
  <c r="AY166" i="44" s="1"/>
  <c r="AW161" i="44"/>
  <c r="AE161" i="44"/>
  <c r="AY161" i="44" s="1"/>
  <c r="AZ150" i="44"/>
  <c r="AK150" i="44"/>
  <c r="BB150" i="44" s="1"/>
  <c r="AZ157" i="44"/>
  <c r="AK157" i="44"/>
  <c r="BB157" i="44" s="1"/>
  <c r="AW150" i="44"/>
  <c r="AE150" i="44"/>
  <c r="AY150" i="44" s="1"/>
  <c r="AQ156" i="44"/>
  <c r="BE156" i="44" s="1"/>
  <c r="BC156" i="44"/>
  <c r="AK161" i="44"/>
  <c r="BB161" i="44" s="1"/>
  <c r="AZ161" i="44"/>
  <c r="Y141" i="44"/>
  <c r="AK160" i="44"/>
  <c r="BB160" i="44" s="1"/>
  <c r="AZ160" i="44"/>
  <c r="BC150" i="44"/>
  <c r="BE150" i="44"/>
  <c r="BC154" i="44"/>
  <c r="AQ154" i="44"/>
  <c r="BE154" i="44" s="1"/>
  <c r="AW163" i="44"/>
  <c r="AE163" i="44"/>
  <c r="AY163" i="44" s="1"/>
  <c r="AW156" i="44"/>
  <c r="AE156" i="44"/>
  <c r="AY156" i="44" s="1"/>
  <c r="AK171" i="44"/>
  <c r="BB171" i="44" s="1"/>
  <c r="AZ171" i="44"/>
  <c r="AW164" i="44"/>
  <c r="AE164" i="44"/>
  <c r="AY164" i="44" s="1"/>
  <c r="AZ170" i="44"/>
  <c r="AK170" i="44"/>
  <c r="BB170" i="44" s="1"/>
  <c r="BC153" i="44"/>
  <c r="AQ153" i="44"/>
  <c r="BE153" i="44" s="1"/>
  <c r="AW155" i="44"/>
  <c r="AE155" i="44"/>
  <c r="AY155" i="44" s="1"/>
  <c r="BC151" i="44"/>
  <c r="AQ151" i="44"/>
  <c r="BE151" i="44" s="1"/>
  <c r="AW158" i="44"/>
  <c r="AE158" i="44"/>
  <c r="AY158" i="44" s="1"/>
  <c r="AW151" i="44"/>
  <c r="AE151" i="44"/>
  <c r="AY151" i="44" s="1"/>
  <c r="AW162" i="44"/>
  <c r="AE162" i="44"/>
  <c r="AY162" i="44" s="1"/>
  <c r="AZ151" i="44"/>
  <c r="AK151" i="44"/>
  <c r="BB151" i="44" s="1"/>
  <c r="AQ157" i="44"/>
  <c r="BE157" i="44" s="1"/>
  <c r="BC157" i="44"/>
  <c r="Y129" i="44"/>
  <c r="BC160" i="44"/>
  <c r="AQ160" i="44"/>
  <c r="BE160" i="44" s="1"/>
  <c r="Y126" i="44"/>
  <c r="BC169" i="44"/>
  <c r="AQ169" i="44"/>
  <c r="BE169" i="44" s="1"/>
  <c r="AQ159" i="44"/>
  <c r="BE159" i="44" s="1"/>
  <c r="AK158" i="44"/>
  <c r="BB158" i="44" s="1"/>
  <c r="AW160" i="44"/>
  <c r="AE160" i="44"/>
  <c r="AY160" i="44" s="1"/>
  <c r="AQ158" i="44"/>
  <c r="BE158" i="44" s="1"/>
  <c r="BC158" i="44"/>
  <c r="X128" i="44"/>
  <c r="Y135" i="44"/>
  <c r="BC152" i="44"/>
  <c r="AQ152" i="44"/>
  <c r="BE152" i="44" s="1"/>
  <c r="AZ159" i="44"/>
  <c r="AK159" i="44"/>
  <c r="BB159" i="44" s="1"/>
  <c r="AW154" i="44"/>
  <c r="AE154" i="44"/>
  <c r="AY154" i="44" s="1"/>
  <c r="V191" i="44"/>
  <c r="BG171" i="44"/>
  <c r="BG172" i="44" s="1"/>
  <c r="V50" i="44"/>
  <c r="V51" i="44" s="1"/>
  <c r="V41" i="44"/>
  <c r="Y139" i="44"/>
  <c r="CC41" i="44"/>
  <c r="AT95" i="44"/>
  <c r="AQ166" i="44"/>
  <c r="BE166" i="44" s="1"/>
  <c r="BC166" i="44"/>
  <c r="AW168" i="44"/>
  <c r="AE168" i="44"/>
  <c r="AY168" i="44" s="1"/>
  <c r="AK163" i="44"/>
  <c r="BB163" i="44" s="1"/>
  <c r="AZ163" i="44"/>
  <c r="AZ166" i="44"/>
  <c r="AK166" i="44"/>
  <c r="BB166" i="44" s="1"/>
  <c r="AZ155" i="44"/>
  <c r="AK155" i="44"/>
  <c r="BB155" i="44" s="1"/>
  <c r="AW153" i="44"/>
  <c r="AE153" i="44"/>
  <c r="AY153" i="44" s="1"/>
  <c r="CD41" i="44"/>
  <c r="AU95" i="44"/>
  <c r="X135" i="44"/>
  <c r="Y191" i="44"/>
  <c r="BJ171" i="44"/>
  <c r="BJ172" i="44" s="1"/>
  <c r="Y41" i="44"/>
  <c r="AQ162" i="44"/>
  <c r="BE162" i="44" s="1"/>
  <c r="BC162" i="44"/>
  <c r="AQ161" i="44"/>
  <c r="BE161" i="44" s="1"/>
  <c r="BC161" i="44"/>
  <c r="AZ167" i="44"/>
  <c r="AK167" i="44"/>
  <c r="BB167" i="44" s="1"/>
  <c r="AZ152" i="44"/>
  <c r="AK152" i="44"/>
  <c r="BB152" i="44" s="1"/>
  <c r="AZ154" i="44"/>
  <c r="AK154" i="44"/>
  <c r="BB154" i="44" s="1"/>
  <c r="BC163" i="44"/>
  <c r="AQ163" i="44"/>
  <c r="BE163" i="44" s="1"/>
  <c r="BC165" i="44"/>
  <c r="AQ165" i="44"/>
  <c r="BE165" i="44" s="1"/>
  <c r="AE170" i="44"/>
  <c r="AY170" i="44" s="1"/>
  <c r="AW170" i="44"/>
  <c r="AW165" i="44"/>
  <c r="AE165" i="44"/>
  <c r="AY165" i="44" s="1"/>
  <c r="X141" i="44"/>
  <c r="AW152" i="44"/>
  <c r="AE152" i="44"/>
  <c r="AY152" i="44" s="1"/>
  <c r="Y138" i="44"/>
  <c r="BC171" i="44"/>
  <c r="AQ171" i="44"/>
  <c r="BE171" i="44" s="1"/>
  <c r="AW159" i="44"/>
  <c r="AE159" i="44"/>
  <c r="AY159" i="44" s="1"/>
  <c r="AQ168" i="44"/>
  <c r="BE168" i="44" s="1"/>
  <c r="BC168" i="44"/>
  <c r="AK165" i="44"/>
  <c r="BB165" i="44" s="1"/>
  <c r="AZ165" i="44"/>
  <c r="AQ167" i="44"/>
  <c r="BE167" i="44" s="1"/>
  <c r="AK162" i="44"/>
  <c r="BB162" i="44" s="1"/>
  <c r="AZ162" i="44"/>
  <c r="X126" i="44"/>
  <c r="AZ168" i="44"/>
  <c r="AK168" i="44"/>
  <c r="BB168" i="44" s="1"/>
  <c r="AQ164" i="44"/>
  <c r="Y125" i="44"/>
  <c r="AE169" i="44"/>
  <c r="AY169" i="44" s="1"/>
  <c r="AW169" i="44"/>
  <c r="AZ156" i="44"/>
  <c r="AK156" i="44"/>
  <c r="BB156" i="44" s="1"/>
  <c r="BC155" i="44"/>
  <c r="AQ155" i="44"/>
  <c r="BE155" i="44" s="1"/>
  <c r="AW171" i="44"/>
  <c r="AE171" i="44"/>
  <c r="AY171" i="44" s="1"/>
  <c r="X191" i="44"/>
  <c r="BI171" i="44"/>
  <c r="BI172" i="44" s="1"/>
  <c r="X41" i="44"/>
  <c r="AW157" i="44"/>
  <c r="AE157" i="44"/>
  <c r="AY157" i="44" s="1"/>
  <c r="Y132" i="44"/>
  <c r="BC170" i="44"/>
  <c r="AQ170" i="44"/>
  <c r="BE170" i="44" s="1"/>
  <c r="AZ153" i="44"/>
  <c r="AK153" i="44"/>
  <c r="BB153" i="44" s="1"/>
  <c r="X143" i="44"/>
  <c r="DX74" i="43"/>
  <c r="DW74" i="43"/>
  <c r="DV74" i="43"/>
  <c r="DU74" i="43"/>
  <c r="DT74" i="43"/>
  <c r="DX73" i="43"/>
  <c r="DW73" i="43"/>
  <c r="DV73" i="43"/>
  <c r="DU73" i="43"/>
  <c r="DT73" i="43"/>
  <c r="DX72" i="43"/>
  <c r="DW72" i="43"/>
  <c r="DV72" i="43"/>
  <c r="DU72" i="43"/>
  <c r="DT72" i="43"/>
  <c r="DX71" i="43"/>
  <c r="DW71" i="43"/>
  <c r="DV71" i="43"/>
  <c r="DU71" i="43"/>
  <c r="DT71" i="43"/>
  <c r="DX70" i="43"/>
  <c r="DW70" i="43"/>
  <c r="DV70" i="43"/>
  <c r="DU70" i="43"/>
  <c r="DT70" i="43"/>
  <c r="DX69" i="43"/>
  <c r="DW69" i="43"/>
  <c r="DV69" i="43"/>
  <c r="DU69" i="43"/>
  <c r="DT69" i="43"/>
  <c r="DU63" i="43"/>
  <c r="DT63" i="43"/>
  <c r="DU62" i="43"/>
  <c r="DT62" i="43"/>
  <c r="DU61" i="43"/>
  <c r="DT61" i="43"/>
  <c r="DU60" i="43"/>
  <c r="DT60" i="43"/>
  <c r="DU59" i="43"/>
  <c r="DT59" i="43"/>
  <c r="DU58" i="43"/>
  <c r="DT58" i="43"/>
  <c r="DU57" i="43"/>
  <c r="DT57" i="43"/>
  <c r="DU56" i="43"/>
  <c r="DT56" i="43"/>
  <c r="DO91" i="43"/>
  <c r="Q93" i="43" s="1"/>
  <c r="DN91" i="43"/>
  <c r="P93" i="43" s="1"/>
  <c r="DM91" i="43"/>
  <c r="O93" i="43" s="1"/>
  <c r="DL91" i="43"/>
  <c r="DK91" i="43"/>
  <c r="DH91" i="43"/>
  <c r="DG91" i="43"/>
  <c r="DF91" i="43"/>
  <c r="DE91" i="43"/>
  <c r="F93" i="43" s="1"/>
  <c r="DD91" i="43"/>
  <c r="DA91" i="43"/>
  <c r="M93" i="43" s="1"/>
  <c r="CZ91" i="43"/>
  <c r="CY91" i="43"/>
  <c r="K93" i="43" s="1"/>
  <c r="CX91" i="43"/>
  <c r="CW91" i="43"/>
  <c r="CT91" i="43"/>
  <c r="CS91" i="43"/>
  <c r="D93" i="43" s="1"/>
  <c r="CR91" i="43"/>
  <c r="C93" i="43" s="1"/>
  <c r="CQ91" i="43"/>
  <c r="B93" i="43" s="1"/>
  <c r="CP91" i="43"/>
  <c r="CM91" i="43"/>
  <c r="U93" i="43" s="1"/>
  <c r="CL91" i="43"/>
  <c r="CK91" i="43"/>
  <c r="CJ91" i="43"/>
  <c r="R93" i="43" s="1"/>
  <c r="CI91" i="43"/>
  <c r="DO90" i="43"/>
  <c r="Q92" i="43" s="1"/>
  <c r="DN90" i="43"/>
  <c r="DM90" i="43"/>
  <c r="DL90" i="43"/>
  <c r="N92" i="43" s="1"/>
  <c r="DK90" i="43"/>
  <c r="DH90" i="43"/>
  <c r="DG90" i="43"/>
  <c r="H92" i="43" s="1"/>
  <c r="DF90" i="43"/>
  <c r="G92" i="43" s="1"/>
  <c r="DE90" i="43"/>
  <c r="F92" i="43" s="1"/>
  <c r="DD90" i="43"/>
  <c r="DA90" i="43"/>
  <c r="CZ90" i="43"/>
  <c r="L92" i="43" s="1"/>
  <c r="CY90" i="43"/>
  <c r="CX90" i="43"/>
  <c r="CW90" i="43"/>
  <c r="CT90" i="43"/>
  <c r="E92" i="43" s="1"/>
  <c r="CS90" i="43"/>
  <c r="D92" i="43" s="1"/>
  <c r="CR90" i="43"/>
  <c r="C92" i="43" s="1"/>
  <c r="CQ90" i="43"/>
  <c r="CP90" i="43"/>
  <c r="CM90" i="43"/>
  <c r="CL90" i="43"/>
  <c r="CK90" i="43"/>
  <c r="S92" i="43" s="1"/>
  <c r="CJ90" i="43"/>
  <c r="R92" i="43" s="1"/>
  <c r="CI90" i="43"/>
  <c r="DO89" i="43"/>
  <c r="Q91" i="43" s="1"/>
  <c r="DN89" i="43"/>
  <c r="DM89" i="43"/>
  <c r="O91" i="43" s="1"/>
  <c r="DL89" i="43"/>
  <c r="DK89" i="43"/>
  <c r="DH89" i="43"/>
  <c r="DG89" i="43"/>
  <c r="H91" i="43" s="1"/>
  <c r="DF89" i="43"/>
  <c r="G91" i="43" s="1"/>
  <c r="DE89" i="43"/>
  <c r="F91" i="43" s="1"/>
  <c r="DD89" i="43"/>
  <c r="DA89" i="43"/>
  <c r="M91" i="43" s="1"/>
  <c r="CZ89" i="43"/>
  <c r="CY89" i="43"/>
  <c r="CX89" i="43"/>
  <c r="J91" i="43" s="1"/>
  <c r="CW89" i="43"/>
  <c r="CT89" i="43"/>
  <c r="E91" i="43" s="1"/>
  <c r="CS89" i="43"/>
  <c r="D91" i="43" s="1"/>
  <c r="CR89" i="43"/>
  <c r="CQ89" i="43"/>
  <c r="B91" i="43" s="1"/>
  <c r="CP89" i="43"/>
  <c r="CM89" i="43"/>
  <c r="CL89" i="43"/>
  <c r="T91" i="43" s="1"/>
  <c r="CK89" i="43"/>
  <c r="S91" i="43" s="1"/>
  <c r="CJ89" i="43"/>
  <c r="R91" i="43" s="1"/>
  <c r="CI89" i="43"/>
  <c r="DO88" i="43"/>
  <c r="DN88" i="43"/>
  <c r="P90" i="43" s="1"/>
  <c r="DM88" i="43"/>
  <c r="DL88" i="43"/>
  <c r="DK88" i="43"/>
  <c r="DH88" i="43"/>
  <c r="I90" i="43" s="1"/>
  <c r="DG88" i="43"/>
  <c r="H90" i="43" s="1"/>
  <c r="DF88" i="43"/>
  <c r="G90" i="43" s="1"/>
  <c r="DE88" i="43"/>
  <c r="DD88" i="43"/>
  <c r="DA88" i="43"/>
  <c r="CZ88" i="43"/>
  <c r="CY88" i="43"/>
  <c r="K90" i="43" s="1"/>
  <c r="CX88" i="43"/>
  <c r="J90" i="43" s="1"/>
  <c r="CW88" i="43"/>
  <c r="CT88" i="43"/>
  <c r="E90" i="43" s="1"/>
  <c r="CS88" i="43"/>
  <c r="CR88" i="43"/>
  <c r="C90" i="43" s="1"/>
  <c r="CQ88" i="43"/>
  <c r="CP88" i="43"/>
  <c r="CM88" i="43"/>
  <c r="U90" i="43" s="1"/>
  <c r="CL88" i="43"/>
  <c r="T90" i="43" s="1"/>
  <c r="CK88" i="43"/>
  <c r="S90" i="43" s="1"/>
  <c r="CJ88" i="43"/>
  <c r="R90" i="43" s="1"/>
  <c r="CI88" i="43"/>
  <c r="DO87" i="43"/>
  <c r="Q89" i="43" s="1"/>
  <c r="DN87" i="43"/>
  <c r="DM87" i="43"/>
  <c r="DL87" i="43"/>
  <c r="DK87" i="43"/>
  <c r="DH87" i="43"/>
  <c r="I89" i="43" s="1"/>
  <c r="DG87" i="43"/>
  <c r="DF87" i="43"/>
  <c r="DE87" i="43"/>
  <c r="F89" i="43" s="1"/>
  <c r="DD87" i="43"/>
  <c r="DA87" i="43"/>
  <c r="CZ87" i="43"/>
  <c r="L89" i="43" s="1"/>
  <c r="CY87" i="43"/>
  <c r="K89" i="43" s="1"/>
  <c r="CX87" i="43"/>
  <c r="J89" i="43" s="1"/>
  <c r="CW87" i="43"/>
  <c r="CT87" i="43"/>
  <c r="CS87" i="43"/>
  <c r="CR87" i="43"/>
  <c r="CQ87" i="43"/>
  <c r="CP87" i="43"/>
  <c r="CM87" i="43"/>
  <c r="U89" i="43" s="1"/>
  <c r="CL87" i="43"/>
  <c r="T89" i="43" s="1"/>
  <c r="CK87" i="43"/>
  <c r="S89" i="43" s="1"/>
  <c r="CJ87" i="43"/>
  <c r="CI87" i="43"/>
  <c r="DO86" i="43"/>
  <c r="DN86" i="43"/>
  <c r="DM86" i="43"/>
  <c r="O88" i="43" s="1"/>
  <c r="DL86" i="43"/>
  <c r="N88" i="43" s="1"/>
  <c r="DK86" i="43"/>
  <c r="DH86" i="43"/>
  <c r="I88" i="43" s="1"/>
  <c r="DG86" i="43"/>
  <c r="DF86" i="43"/>
  <c r="G88" i="43" s="1"/>
  <c r="DE86" i="43"/>
  <c r="DD86" i="43"/>
  <c r="DA86" i="43"/>
  <c r="M88" i="43" s="1"/>
  <c r="CZ86" i="43"/>
  <c r="L88" i="43" s="1"/>
  <c r="CY86" i="43"/>
  <c r="K88" i="43" s="1"/>
  <c r="CX86" i="43"/>
  <c r="J88" i="43" s="1"/>
  <c r="CW86" i="43"/>
  <c r="CT86" i="43"/>
  <c r="CS86" i="43"/>
  <c r="CR86" i="43"/>
  <c r="CQ86" i="43"/>
  <c r="B88" i="43" s="1"/>
  <c r="CP86" i="43"/>
  <c r="CM86" i="43"/>
  <c r="U88" i="43" s="1"/>
  <c r="CL86" i="43"/>
  <c r="T88" i="43" s="1"/>
  <c r="CK86" i="43"/>
  <c r="CJ86" i="43"/>
  <c r="R88" i="43" s="1"/>
  <c r="CI86" i="43"/>
  <c r="DO85" i="43"/>
  <c r="DN85" i="43"/>
  <c r="P87" i="43" s="1"/>
  <c r="DM85" i="43"/>
  <c r="O87" i="43" s="1"/>
  <c r="DL85" i="43"/>
  <c r="N87" i="43" s="1"/>
  <c r="DK85" i="43"/>
  <c r="DH85" i="43"/>
  <c r="DG85" i="43"/>
  <c r="H87" i="43" s="1"/>
  <c r="DF85" i="43"/>
  <c r="DE85" i="43"/>
  <c r="DD85" i="43"/>
  <c r="DA85" i="43"/>
  <c r="M87" i="43" s="1"/>
  <c r="CZ85" i="43"/>
  <c r="L87" i="43" s="1"/>
  <c r="CY85" i="43"/>
  <c r="CX85" i="43"/>
  <c r="CW85" i="43"/>
  <c r="CT85" i="43"/>
  <c r="CS85" i="43"/>
  <c r="CR85" i="43"/>
  <c r="C87" i="43" s="1"/>
  <c r="CQ85" i="43"/>
  <c r="B87" i="43" s="1"/>
  <c r="CP85" i="43"/>
  <c r="CM85" i="43"/>
  <c r="U87" i="43" s="1"/>
  <c r="CL85" i="43"/>
  <c r="CK85" i="43"/>
  <c r="CJ85" i="43"/>
  <c r="CI85" i="43"/>
  <c r="DO84" i="43"/>
  <c r="Q86" i="43" s="1"/>
  <c r="DN84" i="43"/>
  <c r="P86" i="43" s="1"/>
  <c r="DM84" i="43"/>
  <c r="O86" i="43" s="1"/>
  <c r="DL84" i="43"/>
  <c r="N86" i="43" s="1"/>
  <c r="DK84" i="43"/>
  <c r="DH84" i="43"/>
  <c r="I86" i="43" s="1"/>
  <c r="DG84" i="43"/>
  <c r="DF84" i="43"/>
  <c r="DE84" i="43"/>
  <c r="DD84" i="43"/>
  <c r="DA84" i="43"/>
  <c r="M86" i="43" s="1"/>
  <c r="CZ84" i="43"/>
  <c r="CY84" i="43"/>
  <c r="CX84" i="43"/>
  <c r="J86" i="43" s="1"/>
  <c r="CW84" i="43"/>
  <c r="CT84" i="43"/>
  <c r="CS84" i="43"/>
  <c r="D86" i="43" s="1"/>
  <c r="CR84" i="43"/>
  <c r="C86" i="43" s="1"/>
  <c r="CQ84" i="43"/>
  <c r="B86" i="43" s="1"/>
  <c r="CP84" i="43"/>
  <c r="CM84" i="43"/>
  <c r="CL84" i="43"/>
  <c r="T86" i="43" s="1"/>
  <c r="CK84" i="43"/>
  <c r="CJ84" i="43"/>
  <c r="CI84" i="43"/>
  <c r="DO83" i="43"/>
  <c r="Q85" i="43" s="1"/>
  <c r="DN83" i="43"/>
  <c r="P85" i="43" s="1"/>
  <c r="DM83" i="43"/>
  <c r="O85" i="43" s="1"/>
  <c r="DL83" i="43"/>
  <c r="DK83" i="43"/>
  <c r="DH83" i="43"/>
  <c r="DG83" i="43"/>
  <c r="DF83" i="43"/>
  <c r="DE83" i="43"/>
  <c r="F85" i="43" s="1"/>
  <c r="DD83" i="43"/>
  <c r="DA83" i="43"/>
  <c r="M85" i="43" s="1"/>
  <c r="CZ83" i="43"/>
  <c r="CY83" i="43"/>
  <c r="K85" i="43" s="1"/>
  <c r="CX83" i="43"/>
  <c r="CW83" i="43"/>
  <c r="CT83" i="43"/>
  <c r="E85" i="43" s="1"/>
  <c r="CS83" i="43"/>
  <c r="D85" i="43" s="1"/>
  <c r="CR83" i="43"/>
  <c r="C85" i="43" s="1"/>
  <c r="CQ83" i="43"/>
  <c r="B85" i="43" s="1"/>
  <c r="CP83" i="43"/>
  <c r="CM83" i="43"/>
  <c r="U85" i="43" s="1"/>
  <c r="CL83" i="43"/>
  <c r="CK83" i="43"/>
  <c r="CJ83" i="43"/>
  <c r="R85" i="43" s="1"/>
  <c r="CI83" i="43"/>
  <c r="DO82" i="43"/>
  <c r="Q84" i="43" s="1"/>
  <c r="DN82" i="43"/>
  <c r="P84" i="43" s="1"/>
  <c r="DM82" i="43"/>
  <c r="DL82" i="43"/>
  <c r="N84" i="43" s="1"/>
  <c r="DK82" i="43"/>
  <c r="DH82" i="43"/>
  <c r="DG82" i="43"/>
  <c r="H84" i="43" s="1"/>
  <c r="DF82" i="43"/>
  <c r="G84" i="43" s="1"/>
  <c r="DE82" i="43"/>
  <c r="F84" i="43" s="1"/>
  <c r="DD82" i="43"/>
  <c r="DA82" i="43"/>
  <c r="CZ82" i="43"/>
  <c r="L84" i="43" s="1"/>
  <c r="CY82" i="43"/>
  <c r="CX82" i="43"/>
  <c r="CW82" i="43"/>
  <c r="CT82" i="43"/>
  <c r="E84" i="43" s="1"/>
  <c r="CS82" i="43"/>
  <c r="D84" i="43" s="1"/>
  <c r="CR82" i="43"/>
  <c r="C84" i="43" s="1"/>
  <c r="CQ82" i="43"/>
  <c r="CP82" i="43"/>
  <c r="CM82" i="43"/>
  <c r="CL82" i="43"/>
  <c r="CK82" i="43"/>
  <c r="S84" i="43" s="1"/>
  <c r="CJ82" i="43"/>
  <c r="R84" i="43" s="1"/>
  <c r="CI82" i="43"/>
  <c r="DO81" i="43"/>
  <c r="DN81" i="43"/>
  <c r="DM81" i="43"/>
  <c r="O83" i="43" s="1"/>
  <c r="DL81" i="43"/>
  <c r="DK81" i="43"/>
  <c r="DH81" i="43"/>
  <c r="DG81" i="43"/>
  <c r="H83" i="43" s="1"/>
  <c r="DF81" i="43"/>
  <c r="G83" i="43" s="1"/>
  <c r="DE81" i="43"/>
  <c r="F83" i="43" s="1"/>
  <c r="DD81" i="43"/>
  <c r="DA81" i="43"/>
  <c r="M83" i="43" s="1"/>
  <c r="CZ81" i="43"/>
  <c r="CY81" i="43"/>
  <c r="CX81" i="43"/>
  <c r="J83" i="43" s="1"/>
  <c r="CW81" i="43"/>
  <c r="CT81" i="43"/>
  <c r="E83" i="43" s="1"/>
  <c r="CS81" i="43"/>
  <c r="CR81" i="43"/>
  <c r="CQ81" i="43"/>
  <c r="B83" i="43" s="1"/>
  <c r="CP81" i="43"/>
  <c r="CM81" i="43"/>
  <c r="CL81" i="43"/>
  <c r="T83" i="43" s="1"/>
  <c r="CK81" i="43"/>
  <c r="S83" i="43" s="1"/>
  <c r="CJ81" i="43"/>
  <c r="R83" i="43" s="1"/>
  <c r="CI81" i="43"/>
  <c r="DO80" i="43"/>
  <c r="DN80" i="43"/>
  <c r="P82" i="43" s="1"/>
  <c r="DM80" i="43"/>
  <c r="DL80" i="43"/>
  <c r="DK80" i="43"/>
  <c r="DH80" i="43"/>
  <c r="I82" i="43" s="1"/>
  <c r="DG80" i="43"/>
  <c r="H82" i="43" s="1"/>
  <c r="DF80" i="43"/>
  <c r="G82" i="43" s="1"/>
  <c r="DE80" i="43"/>
  <c r="DD80" i="43"/>
  <c r="DA80" i="43"/>
  <c r="CZ80" i="43"/>
  <c r="CY80" i="43"/>
  <c r="K82" i="43" s="1"/>
  <c r="CX80" i="43"/>
  <c r="J82" i="43" s="1"/>
  <c r="CW80" i="43"/>
  <c r="CT80" i="43"/>
  <c r="CS80" i="43"/>
  <c r="CR80" i="43"/>
  <c r="C82" i="43" s="1"/>
  <c r="CQ80" i="43"/>
  <c r="CP80" i="43"/>
  <c r="CM80" i="43"/>
  <c r="U82" i="43" s="1"/>
  <c r="CL80" i="43"/>
  <c r="T82" i="43" s="1"/>
  <c r="CK80" i="43"/>
  <c r="S82" i="43" s="1"/>
  <c r="CJ80" i="43"/>
  <c r="R82" i="43" s="1"/>
  <c r="CI80" i="43"/>
  <c r="DO79" i="43"/>
  <c r="Q81" i="43" s="1"/>
  <c r="DN79" i="43"/>
  <c r="DM79" i="43"/>
  <c r="DL79" i="43"/>
  <c r="N81" i="43" s="1"/>
  <c r="DK79" i="43"/>
  <c r="DH79" i="43"/>
  <c r="I81" i="43" s="1"/>
  <c r="DG79" i="43"/>
  <c r="H81" i="43" s="1"/>
  <c r="DF79" i="43"/>
  <c r="DE79" i="43"/>
  <c r="F81" i="43" s="1"/>
  <c r="DD79" i="43"/>
  <c r="DA79" i="43"/>
  <c r="CZ79" i="43"/>
  <c r="L81" i="43" s="1"/>
  <c r="CY79" i="43"/>
  <c r="K81" i="43" s="1"/>
  <c r="CX79" i="43"/>
  <c r="J81" i="43" s="1"/>
  <c r="CW79" i="43"/>
  <c r="CT79" i="43"/>
  <c r="CS79" i="43"/>
  <c r="CR79" i="43"/>
  <c r="CQ79" i="43"/>
  <c r="CP79" i="43"/>
  <c r="CM79" i="43"/>
  <c r="U81" i="43" s="1"/>
  <c r="CL79" i="43"/>
  <c r="T81" i="43" s="1"/>
  <c r="CK79" i="43"/>
  <c r="S81" i="43" s="1"/>
  <c r="CJ79" i="43"/>
  <c r="CI79" i="43"/>
  <c r="DO78" i="43"/>
  <c r="DN78" i="43"/>
  <c r="DM78" i="43"/>
  <c r="O80" i="43" s="1"/>
  <c r="DL78" i="43"/>
  <c r="N80" i="43" s="1"/>
  <c r="DK78" i="43"/>
  <c r="DH78" i="43"/>
  <c r="DG78" i="43"/>
  <c r="DF78" i="43"/>
  <c r="G80" i="43" s="1"/>
  <c r="DE78" i="43"/>
  <c r="DD78" i="43"/>
  <c r="DA78" i="43"/>
  <c r="M80" i="43" s="1"/>
  <c r="CZ78" i="43"/>
  <c r="L80" i="43" s="1"/>
  <c r="CY78" i="43"/>
  <c r="K80" i="43" s="1"/>
  <c r="CX78" i="43"/>
  <c r="J80" i="43" s="1"/>
  <c r="CW78" i="43"/>
  <c r="CT78" i="43"/>
  <c r="CS78" i="43"/>
  <c r="CR78" i="43"/>
  <c r="CQ78" i="43"/>
  <c r="B80" i="43" s="1"/>
  <c r="CP78" i="43"/>
  <c r="CM78" i="43"/>
  <c r="U80" i="43" s="1"/>
  <c r="CL78" i="43"/>
  <c r="T80" i="43" s="1"/>
  <c r="CK78" i="43"/>
  <c r="CJ78" i="43"/>
  <c r="R80" i="43" s="1"/>
  <c r="CI78" i="43"/>
  <c r="DO77" i="43"/>
  <c r="DN77" i="43"/>
  <c r="P79" i="43" s="1"/>
  <c r="DM77" i="43"/>
  <c r="O79" i="43" s="1"/>
  <c r="DL77" i="43"/>
  <c r="N79" i="43" s="1"/>
  <c r="DK77" i="43"/>
  <c r="DH77" i="43"/>
  <c r="DG77" i="43"/>
  <c r="H79" i="43" s="1"/>
  <c r="DF77" i="43"/>
  <c r="DE77" i="43"/>
  <c r="DD77" i="43"/>
  <c r="DA77" i="43"/>
  <c r="M79" i="43" s="1"/>
  <c r="CZ77" i="43"/>
  <c r="L79" i="43" s="1"/>
  <c r="CY77" i="43"/>
  <c r="K79" i="43" s="1"/>
  <c r="CX77" i="43"/>
  <c r="CW77" i="43"/>
  <c r="CT77" i="43"/>
  <c r="CS77" i="43"/>
  <c r="CR77" i="43"/>
  <c r="C79" i="43" s="1"/>
  <c r="CQ77" i="43"/>
  <c r="B79" i="43" s="1"/>
  <c r="CP77" i="43"/>
  <c r="CM77" i="43"/>
  <c r="U79" i="43" s="1"/>
  <c r="CL77" i="43"/>
  <c r="CK77" i="43"/>
  <c r="CJ77" i="43"/>
  <c r="CI77" i="43"/>
  <c r="DO76" i="43"/>
  <c r="Q78" i="43" s="1"/>
  <c r="DN76" i="43"/>
  <c r="P78" i="43" s="1"/>
  <c r="DM76" i="43"/>
  <c r="O78" i="43" s="1"/>
  <c r="DL76" i="43"/>
  <c r="N78" i="43" s="1"/>
  <c r="DK76" i="43"/>
  <c r="DH76" i="43"/>
  <c r="DG76" i="43"/>
  <c r="DF76" i="43"/>
  <c r="DE76" i="43"/>
  <c r="DD76" i="43"/>
  <c r="DA76" i="43"/>
  <c r="M78" i="43" s="1"/>
  <c r="CZ76" i="43"/>
  <c r="CY76" i="43"/>
  <c r="CX76" i="43"/>
  <c r="J78" i="43" s="1"/>
  <c r="CW76" i="43"/>
  <c r="CT76" i="43"/>
  <c r="CS76" i="43"/>
  <c r="D78" i="43" s="1"/>
  <c r="CR76" i="43"/>
  <c r="C78" i="43" s="1"/>
  <c r="CQ76" i="43"/>
  <c r="B78" i="43" s="1"/>
  <c r="CP76" i="43"/>
  <c r="CM76" i="43"/>
  <c r="CL76" i="43"/>
  <c r="T78" i="43" s="1"/>
  <c r="CK76" i="43"/>
  <c r="CJ76" i="43"/>
  <c r="CI76" i="43"/>
  <c r="DO75" i="43"/>
  <c r="Q77" i="43" s="1"/>
  <c r="DN75" i="43"/>
  <c r="P77" i="43" s="1"/>
  <c r="DM75" i="43"/>
  <c r="O77" i="43" s="1"/>
  <c r="DL75" i="43"/>
  <c r="DK75" i="43"/>
  <c r="DH75" i="43"/>
  <c r="DG75" i="43"/>
  <c r="DF75" i="43"/>
  <c r="DE75" i="43"/>
  <c r="F77" i="43" s="1"/>
  <c r="DD75" i="43"/>
  <c r="DA75" i="43"/>
  <c r="M77" i="43" s="1"/>
  <c r="CZ75" i="43"/>
  <c r="CY75" i="43"/>
  <c r="K77" i="43" s="1"/>
  <c r="CX75" i="43"/>
  <c r="CW75" i="43"/>
  <c r="CT75" i="43"/>
  <c r="E77" i="43" s="1"/>
  <c r="CS75" i="43"/>
  <c r="D77" i="43" s="1"/>
  <c r="CR75" i="43"/>
  <c r="C77" i="43" s="1"/>
  <c r="CQ75" i="43"/>
  <c r="B77" i="43" s="1"/>
  <c r="CP75" i="43"/>
  <c r="CM75" i="43"/>
  <c r="U77" i="43" s="1"/>
  <c r="CL75" i="43"/>
  <c r="CK75" i="43"/>
  <c r="CJ75" i="43"/>
  <c r="R77" i="43" s="1"/>
  <c r="CI75" i="43"/>
  <c r="DO74" i="43"/>
  <c r="Q76" i="43" s="1"/>
  <c r="DN74" i="43"/>
  <c r="P76" i="43" s="1"/>
  <c r="DM74" i="43"/>
  <c r="DL74" i="43"/>
  <c r="N76" i="43" s="1"/>
  <c r="DK74" i="43"/>
  <c r="DH74" i="43"/>
  <c r="DG74" i="43"/>
  <c r="H76" i="43" s="1"/>
  <c r="DF74" i="43"/>
  <c r="G76" i="43" s="1"/>
  <c r="DE74" i="43"/>
  <c r="F76" i="43" s="1"/>
  <c r="DD74" i="43"/>
  <c r="DA74" i="43"/>
  <c r="CZ74" i="43"/>
  <c r="L76" i="43" s="1"/>
  <c r="CY74" i="43"/>
  <c r="CX74" i="43"/>
  <c r="CW74" i="43"/>
  <c r="CT74" i="43"/>
  <c r="E76" i="43" s="1"/>
  <c r="CS74" i="43"/>
  <c r="D76" i="43" s="1"/>
  <c r="CR74" i="43"/>
  <c r="C76" i="43" s="1"/>
  <c r="CQ74" i="43"/>
  <c r="CP74" i="43"/>
  <c r="CM74" i="43"/>
  <c r="CL74" i="43"/>
  <c r="CK74" i="43"/>
  <c r="CJ74" i="43"/>
  <c r="R76" i="43" s="1"/>
  <c r="CI74" i="43"/>
  <c r="DO73" i="43"/>
  <c r="Q75" i="43" s="1"/>
  <c r="DN73" i="43"/>
  <c r="DM73" i="43"/>
  <c r="O75" i="43" s="1"/>
  <c r="DL73" i="43"/>
  <c r="DK73" i="43"/>
  <c r="DH73" i="43"/>
  <c r="DG73" i="43"/>
  <c r="H75" i="43" s="1"/>
  <c r="DF73" i="43"/>
  <c r="G75" i="43" s="1"/>
  <c r="DE73" i="43"/>
  <c r="DD73" i="43"/>
  <c r="DA73" i="43"/>
  <c r="M75" i="43" s="1"/>
  <c r="CZ73" i="43"/>
  <c r="CY73" i="43"/>
  <c r="CX73" i="43"/>
  <c r="CW73" i="43"/>
  <c r="CT73" i="43"/>
  <c r="E75" i="43" s="1"/>
  <c r="CS73" i="43"/>
  <c r="D75" i="43" s="1"/>
  <c r="CR73" i="43"/>
  <c r="CQ73" i="43"/>
  <c r="B75" i="43" s="1"/>
  <c r="CP73" i="43"/>
  <c r="CM73" i="43"/>
  <c r="CL73" i="43"/>
  <c r="T75" i="43" s="1"/>
  <c r="CK73" i="43"/>
  <c r="S75" i="43" s="1"/>
  <c r="CJ73" i="43"/>
  <c r="R75" i="43" s="1"/>
  <c r="CI73" i="43"/>
  <c r="DO72" i="43"/>
  <c r="DN72" i="43"/>
  <c r="P74" i="43" s="1"/>
  <c r="DM72" i="43"/>
  <c r="DL72" i="43"/>
  <c r="DK72" i="43"/>
  <c r="DH72" i="43"/>
  <c r="I74" i="43" s="1"/>
  <c r="DG72" i="43"/>
  <c r="H74" i="43" s="1"/>
  <c r="DF72" i="43"/>
  <c r="G74" i="43" s="1"/>
  <c r="DE72" i="43"/>
  <c r="DD72" i="43"/>
  <c r="DA72" i="43"/>
  <c r="CZ72" i="43"/>
  <c r="CY72" i="43"/>
  <c r="K74" i="43" s="1"/>
  <c r="CX72" i="43"/>
  <c r="J74" i="43" s="1"/>
  <c r="CW72" i="43"/>
  <c r="CT72" i="43"/>
  <c r="E74" i="43" s="1"/>
  <c r="CS72" i="43"/>
  <c r="CR72" i="43"/>
  <c r="C74" i="43" s="1"/>
  <c r="CQ72" i="43"/>
  <c r="CP72" i="43"/>
  <c r="CM72" i="43"/>
  <c r="U74" i="43" s="1"/>
  <c r="CL72" i="43"/>
  <c r="T74" i="43" s="1"/>
  <c r="CK72" i="43"/>
  <c r="S74" i="43" s="1"/>
  <c r="CJ72" i="43"/>
  <c r="CI72" i="43"/>
  <c r="DO71" i="43"/>
  <c r="Q73" i="43" s="1"/>
  <c r="DN71" i="43"/>
  <c r="DM71" i="43"/>
  <c r="DL71" i="43"/>
  <c r="N73" i="43" s="1"/>
  <c r="DK71" i="43"/>
  <c r="DH71" i="43"/>
  <c r="I73" i="43" s="1"/>
  <c r="DG71" i="43"/>
  <c r="H73" i="43" s="1"/>
  <c r="DF71" i="43"/>
  <c r="DE71" i="43"/>
  <c r="F73" i="43" s="1"/>
  <c r="DD71" i="43"/>
  <c r="DA71" i="43"/>
  <c r="CZ71" i="43"/>
  <c r="L73" i="43" s="1"/>
  <c r="CY71" i="43"/>
  <c r="K73" i="43" s="1"/>
  <c r="CX71" i="43"/>
  <c r="J73" i="43" s="1"/>
  <c r="CW71" i="43"/>
  <c r="CT71" i="43"/>
  <c r="CS71" i="43"/>
  <c r="D73" i="43" s="1"/>
  <c r="CR71" i="43"/>
  <c r="CQ71" i="43"/>
  <c r="CP71" i="43"/>
  <c r="CM71" i="43"/>
  <c r="U73" i="43" s="1"/>
  <c r="CL71" i="43"/>
  <c r="T73" i="43" s="1"/>
  <c r="CK71" i="43"/>
  <c r="S73" i="43" s="1"/>
  <c r="CJ71" i="43"/>
  <c r="CI71" i="43"/>
  <c r="DO70" i="43"/>
  <c r="DN70" i="43"/>
  <c r="DM70" i="43"/>
  <c r="O72" i="43" s="1"/>
  <c r="DL70" i="43"/>
  <c r="N72" i="43" s="1"/>
  <c r="DK70" i="43"/>
  <c r="DH70" i="43"/>
  <c r="I72" i="43" s="1"/>
  <c r="DG70" i="43"/>
  <c r="DF70" i="43"/>
  <c r="G72" i="43" s="1"/>
  <c r="DE70" i="43"/>
  <c r="DD70" i="43"/>
  <c r="DA70" i="43"/>
  <c r="M72" i="43" s="1"/>
  <c r="CZ70" i="43"/>
  <c r="L72" i="43" s="1"/>
  <c r="CY70" i="43"/>
  <c r="K72" i="43" s="1"/>
  <c r="CX70" i="43"/>
  <c r="J72" i="43" s="1"/>
  <c r="CW70" i="43"/>
  <c r="CT70" i="43"/>
  <c r="E72" i="43" s="1"/>
  <c r="CS70" i="43"/>
  <c r="CR70" i="43"/>
  <c r="CQ70" i="43"/>
  <c r="CP70" i="43"/>
  <c r="CM70" i="43"/>
  <c r="U72" i="43" s="1"/>
  <c r="CL70" i="43"/>
  <c r="T72" i="43" s="1"/>
  <c r="CK70" i="43"/>
  <c r="CJ70" i="43"/>
  <c r="CI70" i="43"/>
  <c r="DO69" i="43"/>
  <c r="DN69" i="43"/>
  <c r="DM69" i="43"/>
  <c r="O71" i="43" s="1"/>
  <c r="DL69" i="43"/>
  <c r="DK69" i="43"/>
  <c r="DH69" i="43"/>
  <c r="DG69" i="43"/>
  <c r="DF69" i="43"/>
  <c r="DE69" i="43"/>
  <c r="DD69" i="43"/>
  <c r="DA69" i="43"/>
  <c r="CZ69" i="43"/>
  <c r="CY69" i="43"/>
  <c r="CX69" i="43"/>
  <c r="CW69" i="43"/>
  <c r="CT69" i="43"/>
  <c r="CS69" i="43"/>
  <c r="CR69" i="43"/>
  <c r="C71" i="43" s="1"/>
  <c r="CQ69" i="43"/>
  <c r="CP69" i="43"/>
  <c r="CM69" i="43"/>
  <c r="CL69" i="43"/>
  <c r="CK69" i="43"/>
  <c r="S71" i="43" s="1"/>
  <c r="CJ69" i="43"/>
  <c r="CI69" i="43"/>
  <c r="DL63" i="43"/>
  <c r="DK63" i="43"/>
  <c r="DE63" i="43"/>
  <c r="DD63" i="43"/>
  <c r="CX63" i="43"/>
  <c r="CW63" i="43"/>
  <c r="CQ63" i="43"/>
  <c r="CP63" i="43"/>
  <c r="CJ63" i="43"/>
  <c r="B63" i="43" s="1"/>
  <c r="CI63" i="43"/>
  <c r="DL62" i="43"/>
  <c r="DK62" i="43"/>
  <c r="DE62" i="43"/>
  <c r="DD62" i="43"/>
  <c r="CX62" i="43"/>
  <c r="CW62" i="43"/>
  <c r="CQ62" i="43"/>
  <c r="CP62" i="43"/>
  <c r="CJ62" i="43"/>
  <c r="B62" i="43" s="1"/>
  <c r="CI62" i="43"/>
  <c r="DL61" i="43"/>
  <c r="DK61" i="43"/>
  <c r="DE61" i="43"/>
  <c r="DD61" i="43"/>
  <c r="CX61" i="43"/>
  <c r="CW61" i="43"/>
  <c r="CQ61" i="43"/>
  <c r="CP61" i="43"/>
  <c r="CJ61" i="43"/>
  <c r="CI61" i="43"/>
  <c r="DL60" i="43"/>
  <c r="DK60" i="43"/>
  <c r="DE60" i="43"/>
  <c r="DD60" i="43"/>
  <c r="CX60" i="43"/>
  <c r="CW60" i="43"/>
  <c r="CQ60" i="43"/>
  <c r="CP60" i="43"/>
  <c r="CJ60" i="43"/>
  <c r="CI60" i="43"/>
  <c r="DL59" i="43"/>
  <c r="DK59" i="43"/>
  <c r="DE59" i="43"/>
  <c r="DD59" i="43"/>
  <c r="CX59" i="43"/>
  <c r="CW59" i="43"/>
  <c r="CQ59" i="43"/>
  <c r="CP59" i="43"/>
  <c r="CJ59" i="43"/>
  <c r="CI59" i="43"/>
  <c r="DL58" i="43"/>
  <c r="DK58" i="43"/>
  <c r="DE58" i="43"/>
  <c r="DD58" i="43"/>
  <c r="CX58" i="43"/>
  <c r="CW58" i="43"/>
  <c r="CQ58" i="43"/>
  <c r="CP58" i="43"/>
  <c r="CJ58" i="43"/>
  <c r="B58" i="43" s="1"/>
  <c r="CI58" i="43"/>
  <c r="DL57" i="43"/>
  <c r="DK57" i="43"/>
  <c r="DE57" i="43"/>
  <c r="DD57" i="43"/>
  <c r="CX57" i="43"/>
  <c r="CW57" i="43"/>
  <c r="CQ57" i="43"/>
  <c r="CP57" i="43"/>
  <c r="CJ57" i="43"/>
  <c r="CI57" i="43"/>
  <c r="DL56" i="43"/>
  <c r="DK56" i="43"/>
  <c r="DE56" i="43"/>
  <c r="DD56" i="43"/>
  <c r="CX56" i="43"/>
  <c r="CW56" i="43"/>
  <c r="CQ56" i="43"/>
  <c r="CP56" i="43"/>
  <c r="CJ56" i="43"/>
  <c r="CI56" i="43"/>
  <c r="V189" i="43"/>
  <c r="AV171" i="43"/>
  <c r="BF170" i="43"/>
  <c r="AV170" i="43"/>
  <c r="BG169" i="43"/>
  <c r="BF169" i="43"/>
  <c r="AV169" i="43"/>
  <c r="BF168" i="43"/>
  <c r="AV168" i="43"/>
  <c r="BF167" i="43"/>
  <c r="AV167" i="43"/>
  <c r="BF166" i="43"/>
  <c r="AV166" i="43"/>
  <c r="BF165" i="43"/>
  <c r="AV165" i="43"/>
  <c r="BF164" i="43"/>
  <c r="AV164" i="43"/>
  <c r="BF163" i="43"/>
  <c r="AV163" i="43"/>
  <c r="B163" i="43"/>
  <c r="BF162" i="43"/>
  <c r="AV162" i="43"/>
  <c r="BF161" i="43"/>
  <c r="AV161" i="43"/>
  <c r="BF160" i="43"/>
  <c r="AV160" i="43"/>
  <c r="BF159" i="43"/>
  <c r="AV159" i="43"/>
  <c r="BF158" i="43"/>
  <c r="AV158" i="43"/>
  <c r="BF157" i="43"/>
  <c r="AV157" i="43"/>
  <c r="BF156" i="43"/>
  <c r="AV156" i="43"/>
  <c r="BF155" i="43"/>
  <c r="AV155" i="43"/>
  <c r="BF154" i="43"/>
  <c r="AV154" i="43"/>
  <c r="BF153" i="43"/>
  <c r="AV153" i="43"/>
  <c r="BF152" i="43"/>
  <c r="AV152" i="43"/>
  <c r="BF151" i="43"/>
  <c r="AV151" i="43"/>
  <c r="BF150" i="43"/>
  <c r="AV150" i="43"/>
  <c r="BE149" i="43"/>
  <c r="BD149" i="43"/>
  <c r="BC149" i="43"/>
  <c r="BB149" i="43"/>
  <c r="BA149" i="43"/>
  <c r="AZ149" i="43"/>
  <c r="AY149" i="43"/>
  <c r="AX149" i="43"/>
  <c r="AW149" i="43"/>
  <c r="B149" i="43"/>
  <c r="BC148" i="43"/>
  <c r="AZ148" i="43"/>
  <c r="AY148" i="43"/>
  <c r="AX148" i="43"/>
  <c r="AW148" i="43"/>
  <c r="AV148" i="43"/>
  <c r="BB144" i="43"/>
  <c r="Q144" i="43" s="1"/>
  <c r="BA144" i="43"/>
  <c r="P144" i="43" s="1"/>
  <c r="AZ144" i="43"/>
  <c r="N144" i="43" s="1"/>
  <c r="AW144" i="43"/>
  <c r="I144" i="43" s="1"/>
  <c r="AV144" i="43"/>
  <c r="H144" i="43" s="1"/>
  <c r="AU144" i="43"/>
  <c r="F144" i="43" s="1"/>
  <c r="BB143" i="43"/>
  <c r="Q143" i="43" s="1"/>
  <c r="BA143" i="43"/>
  <c r="P143" i="43" s="1"/>
  <c r="AZ143" i="43"/>
  <c r="N143" i="43" s="1"/>
  <c r="AW143" i="43"/>
  <c r="I143" i="43" s="1"/>
  <c r="AV143" i="43"/>
  <c r="H143" i="43" s="1"/>
  <c r="AU143" i="43"/>
  <c r="F143" i="43" s="1"/>
  <c r="BB142" i="43"/>
  <c r="Q142" i="43" s="1"/>
  <c r="BA142" i="43"/>
  <c r="P142" i="43" s="1"/>
  <c r="AZ142" i="43"/>
  <c r="N142" i="43" s="1"/>
  <c r="AW142" i="43"/>
  <c r="I142" i="43" s="1"/>
  <c r="AV142" i="43"/>
  <c r="H142" i="43" s="1"/>
  <c r="AU142" i="43"/>
  <c r="F142" i="43" s="1"/>
  <c r="BB141" i="43"/>
  <c r="Q141" i="43" s="1"/>
  <c r="BA141" i="43"/>
  <c r="P141" i="43" s="1"/>
  <c r="AZ141" i="43"/>
  <c r="N141" i="43" s="1"/>
  <c r="AW141" i="43"/>
  <c r="I141" i="43" s="1"/>
  <c r="AV141" i="43"/>
  <c r="H141" i="43" s="1"/>
  <c r="AU141" i="43"/>
  <c r="F141" i="43" s="1"/>
  <c r="BB140" i="43"/>
  <c r="Q140" i="43" s="1"/>
  <c r="BA140" i="43"/>
  <c r="P140" i="43" s="1"/>
  <c r="AZ140" i="43"/>
  <c r="N140" i="43" s="1"/>
  <c r="AW140" i="43"/>
  <c r="I140" i="43" s="1"/>
  <c r="AV140" i="43"/>
  <c r="H140" i="43" s="1"/>
  <c r="AU140" i="43"/>
  <c r="F140" i="43" s="1"/>
  <c r="BB139" i="43"/>
  <c r="Q139" i="43" s="1"/>
  <c r="BA139" i="43"/>
  <c r="P139" i="43" s="1"/>
  <c r="AZ139" i="43"/>
  <c r="N139" i="43" s="1"/>
  <c r="AW139" i="43"/>
  <c r="I139" i="43" s="1"/>
  <c r="AV139" i="43"/>
  <c r="H139" i="43" s="1"/>
  <c r="AU139" i="43"/>
  <c r="F139" i="43" s="1"/>
  <c r="BB138" i="43"/>
  <c r="Q138" i="43" s="1"/>
  <c r="BA138" i="43"/>
  <c r="P138" i="43" s="1"/>
  <c r="AZ138" i="43"/>
  <c r="N138" i="43" s="1"/>
  <c r="AW138" i="43"/>
  <c r="I138" i="43" s="1"/>
  <c r="AV138" i="43"/>
  <c r="H138" i="43" s="1"/>
  <c r="AU138" i="43"/>
  <c r="F138" i="43" s="1"/>
  <c r="BB137" i="43"/>
  <c r="Q137" i="43" s="1"/>
  <c r="BA137" i="43"/>
  <c r="P137" i="43" s="1"/>
  <c r="AZ137" i="43"/>
  <c r="N137" i="43" s="1"/>
  <c r="AW137" i="43"/>
  <c r="I137" i="43" s="1"/>
  <c r="AV137" i="43"/>
  <c r="H137" i="43" s="1"/>
  <c r="AU137" i="43"/>
  <c r="F137" i="43" s="1"/>
  <c r="BB136" i="43"/>
  <c r="Q136" i="43" s="1"/>
  <c r="BA136" i="43"/>
  <c r="P136" i="43" s="1"/>
  <c r="AZ136" i="43"/>
  <c r="N136" i="43" s="1"/>
  <c r="AW136" i="43"/>
  <c r="I136" i="43" s="1"/>
  <c r="AV136" i="43"/>
  <c r="H136" i="43" s="1"/>
  <c r="AU136" i="43"/>
  <c r="F136" i="43" s="1"/>
  <c r="BB135" i="43"/>
  <c r="Q135" i="43" s="1"/>
  <c r="BA135" i="43"/>
  <c r="P135" i="43" s="1"/>
  <c r="AZ135" i="43"/>
  <c r="N135" i="43" s="1"/>
  <c r="AW135" i="43"/>
  <c r="I135" i="43" s="1"/>
  <c r="AV135" i="43"/>
  <c r="H135" i="43" s="1"/>
  <c r="AU135" i="43"/>
  <c r="F135" i="43" s="1"/>
  <c r="BB134" i="43"/>
  <c r="BA134" i="43"/>
  <c r="P134" i="43" s="1"/>
  <c r="AZ134" i="43"/>
  <c r="N134" i="43" s="1"/>
  <c r="AW134" i="43"/>
  <c r="I134" i="43" s="1"/>
  <c r="AV134" i="43"/>
  <c r="H134" i="43" s="1"/>
  <c r="AU134" i="43"/>
  <c r="F134" i="43" s="1"/>
  <c r="Q134" i="43"/>
  <c r="BB133" i="43"/>
  <c r="Q133" i="43" s="1"/>
  <c r="BA133" i="43"/>
  <c r="AZ133" i="43"/>
  <c r="N133" i="43" s="1"/>
  <c r="AW133" i="43"/>
  <c r="I133" i="43" s="1"/>
  <c r="AV133" i="43"/>
  <c r="H133" i="43" s="1"/>
  <c r="AU133" i="43"/>
  <c r="F133" i="43" s="1"/>
  <c r="P133" i="43"/>
  <c r="BB132" i="43"/>
  <c r="Q132" i="43" s="1"/>
  <c r="BA132" i="43"/>
  <c r="P132" i="43" s="1"/>
  <c r="AZ132" i="43"/>
  <c r="N132" i="43" s="1"/>
  <c r="AW132" i="43"/>
  <c r="I132" i="43" s="1"/>
  <c r="AV132" i="43"/>
  <c r="H132" i="43" s="1"/>
  <c r="AU132" i="43"/>
  <c r="F132" i="43" s="1"/>
  <c r="BB131" i="43"/>
  <c r="Q131" i="43" s="1"/>
  <c r="BA131" i="43"/>
  <c r="P131" i="43" s="1"/>
  <c r="AZ131" i="43"/>
  <c r="N131" i="43" s="1"/>
  <c r="AW131" i="43"/>
  <c r="I131" i="43" s="1"/>
  <c r="AV131" i="43"/>
  <c r="H131" i="43" s="1"/>
  <c r="AU131" i="43"/>
  <c r="F131" i="43" s="1"/>
  <c r="BB130" i="43"/>
  <c r="Q130" i="43" s="1"/>
  <c r="BA130" i="43"/>
  <c r="P130" i="43" s="1"/>
  <c r="AZ130" i="43"/>
  <c r="N130" i="43" s="1"/>
  <c r="AW130" i="43"/>
  <c r="I130" i="43" s="1"/>
  <c r="AV130" i="43"/>
  <c r="H130" i="43" s="1"/>
  <c r="AU130" i="43"/>
  <c r="F130" i="43" s="1"/>
  <c r="BB129" i="43"/>
  <c r="BA129" i="43"/>
  <c r="P129" i="43" s="1"/>
  <c r="AZ129" i="43"/>
  <c r="N129" i="43" s="1"/>
  <c r="AW129" i="43"/>
  <c r="I129" i="43" s="1"/>
  <c r="AV129" i="43"/>
  <c r="H129" i="43" s="1"/>
  <c r="AU129" i="43"/>
  <c r="F129" i="43" s="1"/>
  <c r="Q129" i="43"/>
  <c r="BB128" i="43"/>
  <c r="Q128" i="43" s="1"/>
  <c r="BA128" i="43"/>
  <c r="P128" i="43" s="1"/>
  <c r="AZ128" i="43"/>
  <c r="N128" i="43" s="1"/>
  <c r="AW128" i="43"/>
  <c r="I128" i="43" s="1"/>
  <c r="AV128" i="43"/>
  <c r="H128" i="43" s="1"/>
  <c r="AU128" i="43"/>
  <c r="F128" i="43" s="1"/>
  <c r="BB127" i="43"/>
  <c r="Q127" i="43" s="1"/>
  <c r="BA127" i="43"/>
  <c r="P127" i="43" s="1"/>
  <c r="AZ127" i="43"/>
  <c r="N127" i="43" s="1"/>
  <c r="AW127" i="43"/>
  <c r="I127" i="43" s="1"/>
  <c r="AV127" i="43"/>
  <c r="H127" i="43" s="1"/>
  <c r="AU127" i="43"/>
  <c r="F127" i="43" s="1"/>
  <c r="BB126" i="43"/>
  <c r="Q126" i="43" s="1"/>
  <c r="BA126" i="43"/>
  <c r="P126" i="43" s="1"/>
  <c r="AZ126" i="43"/>
  <c r="N126" i="43" s="1"/>
  <c r="AW126" i="43"/>
  <c r="I126" i="43" s="1"/>
  <c r="AV126" i="43"/>
  <c r="H126" i="43" s="1"/>
  <c r="AU126" i="43"/>
  <c r="F126" i="43" s="1"/>
  <c r="BB125" i="43"/>
  <c r="Q125" i="43" s="1"/>
  <c r="BA125" i="43"/>
  <c r="P125" i="43" s="1"/>
  <c r="AZ125" i="43"/>
  <c r="N125" i="43" s="1"/>
  <c r="AW125" i="43"/>
  <c r="I125" i="43" s="1"/>
  <c r="AV125" i="43"/>
  <c r="H125" i="43" s="1"/>
  <c r="AU125" i="43"/>
  <c r="F125" i="43" s="1"/>
  <c r="BB124" i="43"/>
  <c r="Q124" i="43" s="1"/>
  <c r="BA124" i="43"/>
  <c r="P124" i="43" s="1"/>
  <c r="AZ124" i="43"/>
  <c r="AW124" i="43"/>
  <c r="I124" i="43" s="1"/>
  <c r="AV124" i="43"/>
  <c r="H124" i="43" s="1"/>
  <c r="AU124" i="43"/>
  <c r="F124" i="43" s="1"/>
  <c r="N124" i="43"/>
  <c r="BB123" i="43"/>
  <c r="Q123" i="43" s="1"/>
  <c r="BA123" i="43"/>
  <c r="P123" i="43" s="1"/>
  <c r="AZ123" i="43"/>
  <c r="N123" i="43" s="1"/>
  <c r="AW123" i="43"/>
  <c r="I123" i="43" s="1"/>
  <c r="AV123" i="43"/>
  <c r="H123" i="43" s="1"/>
  <c r="AU123" i="43"/>
  <c r="F123" i="43" s="1"/>
  <c r="W122" i="43"/>
  <c r="AZ117" i="43"/>
  <c r="AU117" i="43"/>
  <c r="AO117" i="43"/>
  <c r="AI117" i="43"/>
  <c r="AZ116" i="43"/>
  <c r="AU116" i="43"/>
  <c r="AO116" i="43"/>
  <c r="AI116" i="43"/>
  <c r="AC116" i="43"/>
  <c r="B114" i="43" s="1"/>
  <c r="AZ115" i="43"/>
  <c r="AU115" i="43"/>
  <c r="AO115" i="43"/>
  <c r="AI115" i="43"/>
  <c r="B113" i="43" s="1"/>
  <c r="AC115" i="43"/>
  <c r="AZ114" i="43"/>
  <c r="AU114" i="43"/>
  <c r="AO114" i="43"/>
  <c r="AI114" i="43"/>
  <c r="B112" i="43" s="1"/>
  <c r="AC114" i="43"/>
  <c r="AZ113" i="43"/>
  <c r="AU113" i="43"/>
  <c r="AO113" i="43"/>
  <c r="AI113" i="43"/>
  <c r="B111" i="43" s="1"/>
  <c r="AC113" i="43"/>
  <c r="AZ112" i="43"/>
  <c r="AU112" i="43"/>
  <c r="AO112" i="43"/>
  <c r="AI112" i="43"/>
  <c r="B110" i="43" s="1"/>
  <c r="AC112" i="43"/>
  <c r="AZ111" i="43"/>
  <c r="AU111" i="43"/>
  <c r="AO111" i="43"/>
  <c r="AI111" i="43"/>
  <c r="B109" i="43" s="1"/>
  <c r="AC111" i="43"/>
  <c r="AZ110" i="43"/>
  <c r="AU110" i="43"/>
  <c r="AO110" i="43"/>
  <c r="AI110" i="43"/>
  <c r="B108" i="43" s="1"/>
  <c r="AC110" i="43"/>
  <c r="AZ109" i="43"/>
  <c r="AU109" i="43"/>
  <c r="AO109" i="43"/>
  <c r="AI109" i="43"/>
  <c r="B107" i="43" s="1"/>
  <c r="AC109" i="43"/>
  <c r="AV93" i="43"/>
  <c r="AG93" i="43"/>
  <c r="T93" i="43"/>
  <c r="L93" i="43"/>
  <c r="G93" i="43"/>
  <c r="P92" i="43"/>
  <c r="K92" i="43"/>
  <c r="N93" i="43"/>
  <c r="I93" i="43"/>
  <c r="H93" i="43"/>
  <c r="J93" i="43"/>
  <c r="E93" i="43"/>
  <c r="S93" i="43"/>
  <c r="L91" i="43"/>
  <c r="O92" i="43"/>
  <c r="I92" i="43"/>
  <c r="M92" i="43"/>
  <c r="J92" i="43"/>
  <c r="B92" i="43"/>
  <c r="U92" i="43"/>
  <c r="T92" i="43"/>
  <c r="Q90" i="43"/>
  <c r="D90" i="43"/>
  <c r="P91" i="43"/>
  <c r="N91" i="43"/>
  <c r="I91" i="43"/>
  <c r="K91" i="43"/>
  <c r="C91" i="43"/>
  <c r="U91" i="43"/>
  <c r="P89" i="43"/>
  <c r="N89" i="43"/>
  <c r="M89" i="43"/>
  <c r="H89" i="43"/>
  <c r="E89" i="43"/>
  <c r="O90" i="43"/>
  <c r="N90" i="43"/>
  <c r="F90" i="43"/>
  <c r="M90" i="43"/>
  <c r="L90" i="43"/>
  <c r="B90" i="43"/>
  <c r="AG88" i="43"/>
  <c r="S88" i="43"/>
  <c r="Q88" i="43"/>
  <c r="H88" i="43"/>
  <c r="C88" i="43"/>
  <c r="O89" i="43"/>
  <c r="G89" i="43"/>
  <c r="D89" i="43"/>
  <c r="C89" i="43"/>
  <c r="B89" i="43"/>
  <c r="R89" i="43"/>
  <c r="F87" i="43"/>
  <c r="P88" i="43"/>
  <c r="F88" i="43"/>
  <c r="E88" i="43"/>
  <c r="D88" i="43"/>
  <c r="U86" i="43"/>
  <c r="S86" i="43"/>
  <c r="K86" i="43"/>
  <c r="Q87" i="43"/>
  <c r="I87" i="43"/>
  <c r="G87" i="43"/>
  <c r="K87" i="43"/>
  <c r="J87" i="43"/>
  <c r="E87" i="43"/>
  <c r="D87" i="43"/>
  <c r="T87" i="43"/>
  <c r="S87" i="43"/>
  <c r="R87" i="43"/>
  <c r="J85" i="43"/>
  <c r="H85" i="43"/>
  <c r="G85" i="43"/>
  <c r="H86" i="43"/>
  <c r="G86" i="43"/>
  <c r="F86" i="43"/>
  <c r="L86" i="43"/>
  <c r="E86" i="43"/>
  <c r="R86" i="43"/>
  <c r="U84" i="43"/>
  <c r="O84" i="43"/>
  <c r="M84" i="43"/>
  <c r="K84" i="43"/>
  <c r="N85" i="43"/>
  <c r="I85" i="43"/>
  <c r="L85" i="43"/>
  <c r="T85" i="43"/>
  <c r="S85" i="43"/>
  <c r="L83" i="43"/>
  <c r="I83" i="43"/>
  <c r="I84" i="43"/>
  <c r="J84" i="43"/>
  <c r="B84" i="43"/>
  <c r="T84" i="43"/>
  <c r="Q82" i="43"/>
  <c r="O82" i="43"/>
  <c r="M82" i="43"/>
  <c r="F82" i="43"/>
  <c r="Q83" i="43"/>
  <c r="P83" i="43"/>
  <c r="N83" i="43"/>
  <c r="K83" i="43"/>
  <c r="D83" i="43"/>
  <c r="C83" i="43"/>
  <c r="U83" i="43"/>
  <c r="N82" i="43"/>
  <c r="L82" i="43"/>
  <c r="E82" i="43"/>
  <c r="D82" i="43"/>
  <c r="B82" i="43"/>
  <c r="S80" i="43"/>
  <c r="Q80" i="43"/>
  <c r="I80" i="43"/>
  <c r="H80" i="43"/>
  <c r="P81" i="43"/>
  <c r="O81" i="43"/>
  <c r="G81" i="43"/>
  <c r="M81" i="43"/>
  <c r="E81" i="43"/>
  <c r="D81" i="43"/>
  <c r="C81" i="43"/>
  <c r="B81" i="43"/>
  <c r="R81" i="43"/>
  <c r="F79" i="43"/>
  <c r="P80" i="43"/>
  <c r="F80" i="43"/>
  <c r="E80" i="43"/>
  <c r="D80" i="43"/>
  <c r="C80" i="43"/>
  <c r="U78" i="43"/>
  <c r="S78" i="43"/>
  <c r="K78" i="43"/>
  <c r="I78" i="43"/>
  <c r="Q79" i="43"/>
  <c r="I79" i="43"/>
  <c r="G79" i="43"/>
  <c r="J79" i="43"/>
  <c r="E79" i="43"/>
  <c r="D79" i="43"/>
  <c r="T79" i="43"/>
  <c r="S79" i="43"/>
  <c r="R79" i="43"/>
  <c r="J77" i="43"/>
  <c r="H77" i="43"/>
  <c r="G77" i="43"/>
  <c r="H78" i="43"/>
  <c r="G78" i="43"/>
  <c r="F78" i="43"/>
  <c r="L78" i="43"/>
  <c r="E78" i="43"/>
  <c r="R78" i="43"/>
  <c r="U76" i="43"/>
  <c r="T76" i="43"/>
  <c r="S76" i="43"/>
  <c r="N77" i="43"/>
  <c r="I77" i="43"/>
  <c r="L77" i="43"/>
  <c r="T77" i="43"/>
  <c r="S77" i="43"/>
  <c r="U75" i="43"/>
  <c r="L75" i="43"/>
  <c r="K75" i="43"/>
  <c r="J75" i="43"/>
  <c r="I75" i="43"/>
  <c r="O76" i="43"/>
  <c r="I76" i="43"/>
  <c r="M76" i="43"/>
  <c r="K76" i="43"/>
  <c r="J76" i="43"/>
  <c r="B76" i="43"/>
  <c r="R74" i="43"/>
  <c r="L74" i="43"/>
  <c r="D74" i="43"/>
  <c r="P75" i="43"/>
  <c r="N75" i="43"/>
  <c r="F75" i="43"/>
  <c r="C75" i="43"/>
  <c r="R73" i="43"/>
  <c r="E73" i="43"/>
  <c r="Q74" i="43"/>
  <c r="O74" i="43"/>
  <c r="N74" i="43"/>
  <c r="F74" i="43"/>
  <c r="M74" i="43"/>
  <c r="B74" i="43"/>
  <c r="R72" i="43"/>
  <c r="C72" i="43"/>
  <c r="P73" i="43"/>
  <c r="O73" i="43"/>
  <c r="G73" i="43"/>
  <c r="M73" i="43"/>
  <c r="Y73" i="43" s="1"/>
  <c r="C73" i="43"/>
  <c r="B73" i="43"/>
  <c r="K71" i="43"/>
  <c r="G71" i="43"/>
  <c r="Q72" i="43"/>
  <c r="P72" i="43"/>
  <c r="H72" i="43"/>
  <c r="F72" i="43"/>
  <c r="D72" i="43"/>
  <c r="B72" i="43"/>
  <c r="S72" i="43"/>
  <c r="B61" i="43"/>
  <c r="B60" i="43"/>
  <c r="B59" i="43"/>
  <c r="B57" i="43"/>
  <c r="B56" i="43"/>
  <c r="AC42" i="43"/>
  <c r="DP40" i="43"/>
  <c r="DI40" i="43"/>
  <c r="DB40" i="43"/>
  <c r="CU40" i="43"/>
  <c r="CN40" i="43"/>
  <c r="BZ40" i="43"/>
  <c r="BY40" i="43"/>
  <c r="BX40" i="43"/>
  <c r="BW40" i="43"/>
  <c r="AC144" i="43" s="1"/>
  <c r="R144" i="43" s="1"/>
  <c r="BV40" i="43"/>
  <c r="BU40" i="43"/>
  <c r="BT40" i="43"/>
  <c r="BS40" i="43"/>
  <c r="BR40" i="43"/>
  <c r="BQ40" i="43"/>
  <c r="BP40" i="43"/>
  <c r="BO40" i="43"/>
  <c r="AO144" i="43" s="1"/>
  <c r="J144" i="43" s="1"/>
  <c r="BN40" i="43"/>
  <c r="BM40" i="43"/>
  <c r="BL40" i="43"/>
  <c r="BK40" i="43"/>
  <c r="BJ40" i="43"/>
  <c r="BI40" i="43"/>
  <c r="BH40" i="43"/>
  <c r="CB40" i="43" s="1"/>
  <c r="CB41" i="43" s="1"/>
  <c r="BG40" i="43"/>
  <c r="AI144" i="43" s="1"/>
  <c r="B144" i="43" s="1"/>
  <c r="U40" i="43"/>
  <c r="T40" i="43"/>
  <c r="S40" i="43"/>
  <c r="R40" i="43"/>
  <c r="Q40" i="43"/>
  <c r="M169" i="37" s="1"/>
  <c r="P40" i="43"/>
  <c r="L169" i="37" s="1"/>
  <c r="O40" i="43"/>
  <c r="N40" i="43"/>
  <c r="M40" i="43"/>
  <c r="L40" i="43"/>
  <c r="K40" i="43"/>
  <c r="J40" i="43"/>
  <c r="I40" i="43"/>
  <c r="G169" i="37" s="1"/>
  <c r="H40" i="43"/>
  <c r="G40" i="43"/>
  <c r="F40" i="43"/>
  <c r="E169" i="37" s="1"/>
  <c r="E40" i="43"/>
  <c r="D40" i="43"/>
  <c r="C169" i="37" s="1"/>
  <c r="C40" i="43"/>
  <c r="B40" i="43"/>
  <c r="DP39" i="43"/>
  <c r="DI39" i="43"/>
  <c r="DB39" i="43"/>
  <c r="CU39" i="43"/>
  <c r="CN39" i="43"/>
  <c r="BZ39" i="43"/>
  <c r="BY39" i="43"/>
  <c r="BX39" i="43"/>
  <c r="BW39" i="43"/>
  <c r="AC143" i="43" s="1"/>
  <c r="R143" i="43" s="1"/>
  <c r="BV39" i="43"/>
  <c r="BU39" i="43"/>
  <c r="BT39" i="43"/>
  <c r="BS39" i="43"/>
  <c r="BR39" i="43"/>
  <c r="BQ39" i="43"/>
  <c r="BP39" i="43"/>
  <c r="BO39" i="43"/>
  <c r="AO143" i="43" s="1"/>
  <c r="J143" i="43" s="1"/>
  <c r="BN39" i="43"/>
  <c r="BM39" i="43"/>
  <c r="BL39" i="43"/>
  <c r="BK39" i="43"/>
  <c r="BJ39" i="43"/>
  <c r="CD39" i="43" s="1"/>
  <c r="BI39" i="43"/>
  <c r="CC39" i="43" s="1"/>
  <c r="BH39" i="43"/>
  <c r="CB39" i="43" s="1"/>
  <c r="BG39" i="43"/>
  <c r="AI143" i="43" s="1"/>
  <c r="B143" i="43" s="1"/>
  <c r="V143" i="43" s="1"/>
  <c r="U39" i="43"/>
  <c r="T39" i="43"/>
  <c r="O168" i="37" s="1"/>
  <c r="S39" i="43"/>
  <c r="R39" i="43"/>
  <c r="N168" i="37" s="1"/>
  <c r="Q39" i="43"/>
  <c r="P39" i="43"/>
  <c r="O39" i="43"/>
  <c r="N39" i="43"/>
  <c r="M39" i="43"/>
  <c r="L39" i="43"/>
  <c r="K39" i="43"/>
  <c r="J39" i="43"/>
  <c r="I39" i="43"/>
  <c r="H39" i="43"/>
  <c r="F168" i="37" s="1"/>
  <c r="G39" i="43"/>
  <c r="F39" i="43"/>
  <c r="E168" i="37" s="1"/>
  <c r="E39" i="43"/>
  <c r="D39" i="43"/>
  <c r="C39" i="43"/>
  <c r="B39" i="43"/>
  <c r="B168" i="37" s="1"/>
  <c r="DP38" i="43"/>
  <c r="DI38" i="43"/>
  <c r="DB38" i="43"/>
  <c r="CU38" i="43"/>
  <c r="CN38" i="43"/>
  <c r="BZ38" i="43"/>
  <c r="BY38" i="43"/>
  <c r="BX38" i="43"/>
  <c r="BW38" i="43"/>
  <c r="AC142" i="43" s="1"/>
  <c r="R142" i="43" s="1"/>
  <c r="BV38" i="43"/>
  <c r="BU38" i="43"/>
  <c r="BT38" i="43"/>
  <c r="BS38" i="43"/>
  <c r="BR38" i="43"/>
  <c r="BQ38" i="43"/>
  <c r="BP38" i="43"/>
  <c r="BO38" i="43"/>
  <c r="AO142" i="43" s="1"/>
  <c r="J142" i="43" s="1"/>
  <c r="BN38" i="43"/>
  <c r="BM38" i="43"/>
  <c r="BL38" i="43"/>
  <c r="BK38" i="43"/>
  <c r="BJ38" i="43"/>
  <c r="AK142" i="43" s="1"/>
  <c r="BI38" i="43"/>
  <c r="AJ142" i="43" s="1"/>
  <c r="BH38" i="43"/>
  <c r="CB38" i="43" s="1"/>
  <c r="BG38" i="43"/>
  <c r="AI142" i="43" s="1"/>
  <c r="B142" i="43" s="1"/>
  <c r="U38" i="43"/>
  <c r="P167" i="37" s="1"/>
  <c r="T38" i="43"/>
  <c r="O167" i="37" s="1"/>
  <c r="S38" i="43"/>
  <c r="R38" i="43"/>
  <c r="N167" i="37" s="1"/>
  <c r="Q38" i="43"/>
  <c r="P38" i="43"/>
  <c r="O38" i="43"/>
  <c r="N38" i="43"/>
  <c r="M38" i="43"/>
  <c r="J167" i="37" s="1"/>
  <c r="L38" i="43"/>
  <c r="K38" i="43"/>
  <c r="J38" i="43"/>
  <c r="I38" i="43"/>
  <c r="G167" i="37" s="1"/>
  <c r="H38" i="43"/>
  <c r="F167" i="37" s="1"/>
  <c r="G38" i="43"/>
  <c r="F38" i="43"/>
  <c r="E167" i="37" s="1"/>
  <c r="E38" i="43"/>
  <c r="D167" i="37" s="1"/>
  <c r="D38" i="43"/>
  <c r="C167" i="37" s="1"/>
  <c r="C38" i="43"/>
  <c r="W38" i="43" s="1"/>
  <c r="B38" i="43"/>
  <c r="B167" i="37" s="1"/>
  <c r="DP37" i="43"/>
  <c r="DI37" i="43"/>
  <c r="DB37" i="43"/>
  <c r="CU37" i="43"/>
  <c r="CN37" i="43"/>
  <c r="BZ37" i="43"/>
  <c r="BY37" i="43"/>
  <c r="BX37" i="43"/>
  <c r="BW37" i="43"/>
  <c r="AC141" i="43" s="1"/>
  <c r="R141" i="43" s="1"/>
  <c r="BV37" i="43"/>
  <c r="BU37" i="43"/>
  <c r="BT37" i="43"/>
  <c r="BS37" i="43"/>
  <c r="BR37" i="43"/>
  <c r="BQ37" i="43"/>
  <c r="BP37" i="43"/>
  <c r="BO37" i="43"/>
  <c r="AO141" i="43" s="1"/>
  <c r="J141" i="43" s="1"/>
  <c r="BN37" i="43"/>
  <c r="BM37" i="43"/>
  <c r="BL37" i="43"/>
  <c r="BK37" i="43"/>
  <c r="BJ37" i="43"/>
  <c r="CD37" i="43" s="1"/>
  <c r="BI37" i="43"/>
  <c r="BH37" i="43"/>
  <c r="BG37" i="43"/>
  <c r="AI141" i="43" s="1"/>
  <c r="B141" i="43" s="1"/>
  <c r="U37" i="43"/>
  <c r="P166" i="37" s="1"/>
  <c r="T37" i="43"/>
  <c r="O166" i="37" s="1"/>
  <c r="S37" i="43"/>
  <c r="R37" i="43"/>
  <c r="Q37" i="43"/>
  <c r="P37" i="43"/>
  <c r="O37" i="43"/>
  <c r="N37" i="43"/>
  <c r="M37" i="43"/>
  <c r="L37" i="43"/>
  <c r="K37" i="43"/>
  <c r="J37" i="43"/>
  <c r="H166" i="37" s="1"/>
  <c r="I37" i="43"/>
  <c r="G166" i="37" s="1"/>
  <c r="H37" i="43"/>
  <c r="F166" i="37" s="1"/>
  <c r="G37" i="43"/>
  <c r="F37" i="43"/>
  <c r="E37" i="43"/>
  <c r="D166" i="37" s="1"/>
  <c r="D37" i="43"/>
  <c r="C37" i="43"/>
  <c r="W37" i="43" s="1"/>
  <c r="B37" i="43"/>
  <c r="DP36" i="43"/>
  <c r="DI36" i="43"/>
  <c r="DB36" i="43"/>
  <c r="CU36" i="43"/>
  <c r="CN36" i="43"/>
  <c r="BZ36" i="43"/>
  <c r="BY36" i="43"/>
  <c r="BX36" i="43"/>
  <c r="BW36" i="43"/>
  <c r="AC140" i="43" s="1"/>
  <c r="R140" i="43" s="1"/>
  <c r="BV36" i="43"/>
  <c r="BU36" i="43"/>
  <c r="BT36" i="43"/>
  <c r="BS36" i="43"/>
  <c r="BR36" i="43"/>
  <c r="BQ36" i="43"/>
  <c r="BP36" i="43"/>
  <c r="BO36" i="43"/>
  <c r="AO140" i="43" s="1"/>
  <c r="J140" i="43" s="1"/>
  <c r="BN36" i="43"/>
  <c r="BM36" i="43"/>
  <c r="BL36" i="43"/>
  <c r="BK36" i="43"/>
  <c r="BJ36" i="43"/>
  <c r="BI36" i="43"/>
  <c r="CC36" i="43" s="1"/>
  <c r="BH36" i="43"/>
  <c r="CB36" i="43" s="1"/>
  <c r="BG36" i="43"/>
  <c r="AI140" i="43" s="1"/>
  <c r="B140" i="43" s="1"/>
  <c r="V140" i="43" s="1"/>
  <c r="U36" i="43"/>
  <c r="P165" i="37" s="1"/>
  <c r="T36" i="43"/>
  <c r="O165" i="37" s="1"/>
  <c r="S36" i="43"/>
  <c r="R36" i="43"/>
  <c r="N165" i="37" s="1"/>
  <c r="Q36" i="43"/>
  <c r="P36" i="43"/>
  <c r="O36" i="43"/>
  <c r="N36" i="43"/>
  <c r="K165" i="37" s="1"/>
  <c r="M36" i="43"/>
  <c r="L36" i="43"/>
  <c r="I165" i="37" s="1"/>
  <c r="K36" i="43"/>
  <c r="J36" i="43"/>
  <c r="H165" i="37" s="1"/>
  <c r="I36" i="43"/>
  <c r="G165" i="37" s="1"/>
  <c r="H36" i="43"/>
  <c r="G36" i="43"/>
  <c r="F36" i="43"/>
  <c r="E165" i="37" s="1"/>
  <c r="E36" i="43"/>
  <c r="D165" i="37" s="1"/>
  <c r="D36" i="43"/>
  <c r="C36" i="43"/>
  <c r="W36" i="43" s="1"/>
  <c r="B36" i="43"/>
  <c r="B165" i="37" s="1"/>
  <c r="DP35" i="43"/>
  <c r="DI35" i="43"/>
  <c r="DB35" i="43"/>
  <c r="CU35" i="43"/>
  <c r="CN35" i="43"/>
  <c r="BZ35" i="43"/>
  <c r="BY35" i="43"/>
  <c r="BX35" i="43"/>
  <c r="BW35" i="43"/>
  <c r="AC139" i="43" s="1"/>
  <c r="R139" i="43" s="1"/>
  <c r="BV35" i="43"/>
  <c r="BU35" i="43"/>
  <c r="BT35" i="43"/>
  <c r="BS35" i="43"/>
  <c r="BR35" i="43"/>
  <c r="BQ35" i="43"/>
  <c r="BP35" i="43"/>
  <c r="BO35" i="43"/>
  <c r="AO139" i="43" s="1"/>
  <c r="J139" i="43" s="1"/>
  <c r="BN35" i="43"/>
  <c r="BM35" i="43"/>
  <c r="BL35" i="43"/>
  <c r="BK35" i="43"/>
  <c r="BJ35" i="43"/>
  <c r="CD35" i="43" s="1"/>
  <c r="BI35" i="43"/>
  <c r="BH35" i="43"/>
  <c r="CB35" i="43" s="1"/>
  <c r="BG35" i="43"/>
  <c r="AI139" i="43" s="1"/>
  <c r="B139" i="43" s="1"/>
  <c r="V139" i="43" s="1"/>
  <c r="U35" i="43"/>
  <c r="P164" i="37" s="1"/>
  <c r="T35" i="43"/>
  <c r="S35" i="43"/>
  <c r="R35" i="43"/>
  <c r="N164" i="37" s="1"/>
  <c r="Q35" i="43"/>
  <c r="M164" i="37" s="1"/>
  <c r="P35" i="43"/>
  <c r="L164" i="37" s="1"/>
  <c r="O35" i="43"/>
  <c r="N35" i="43"/>
  <c r="K164" i="37" s="1"/>
  <c r="M35" i="43"/>
  <c r="L35" i="43"/>
  <c r="I164" i="37" s="1"/>
  <c r="K35" i="43"/>
  <c r="J35" i="43"/>
  <c r="H164" i="37" s="1"/>
  <c r="I35" i="43"/>
  <c r="H35" i="43"/>
  <c r="G35" i="43"/>
  <c r="F35" i="43"/>
  <c r="E35" i="43"/>
  <c r="D35" i="43"/>
  <c r="C164" i="37" s="1"/>
  <c r="C35" i="43"/>
  <c r="B35" i="43"/>
  <c r="B164" i="37" s="1"/>
  <c r="DP34" i="43"/>
  <c r="DI34" i="43"/>
  <c r="DB34" i="43"/>
  <c r="CU34" i="43"/>
  <c r="CN34" i="43"/>
  <c r="BZ34" i="43"/>
  <c r="BY34" i="43"/>
  <c r="AD138" i="43" s="1"/>
  <c r="BX34" i="43"/>
  <c r="BW34" i="43"/>
  <c r="AC138" i="43" s="1"/>
  <c r="R138" i="43" s="1"/>
  <c r="BV34" i="43"/>
  <c r="BU34" i="43"/>
  <c r="BT34" i="43"/>
  <c r="BS34" i="43"/>
  <c r="BR34" i="43"/>
  <c r="BQ34" i="43"/>
  <c r="BP34" i="43"/>
  <c r="BO34" i="43"/>
  <c r="AO138" i="43" s="1"/>
  <c r="J138" i="43" s="1"/>
  <c r="BN34" i="43"/>
  <c r="BM34" i="43"/>
  <c r="BL34" i="43"/>
  <c r="BK34" i="43"/>
  <c r="BJ34" i="43"/>
  <c r="CD34" i="43" s="1"/>
  <c r="BI34" i="43"/>
  <c r="CC34" i="43" s="1"/>
  <c r="BH34" i="43"/>
  <c r="CB34" i="43" s="1"/>
  <c r="BG34" i="43"/>
  <c r="AI138" i="43" s="1"/>
  <c r="B138" i="43" s="1"/>
  <c r="V138" i="43" s="1"/>
  <c r="U34" i="43"/>
  <c r="T34" i="43"/>
  <c r="O163" i="37" s="1"/>
  <c r="S34" i="43"/>
  <c r="R34" i="43"/>
  <c r="Q34" i="43"/>
  <c r="P34" i="43"/>
  <c r="L163" i="37" s="1"/>
  <c r="O34" i="43"/>
  <c r="N34" i="43"/>
  <c r="M34" i="43"/>
  <c r="J163" i="37" s="1"/>
  <c r="L34" i="43"/>
  <c r="K34" i="43"/>
  <c r="J34" i="43"/>
  <c r="I34" i="43"/>
  <c r="H34" i="43"/>
  <c r="F163" i="37" s="1"/>
  <c r="G34" i="43"/>
  <c r="F34" i="43"/>
  <c r="E34" i="43"/>
  <c r="D163" i="37" s="1"/>
  <c r="D34" i="43"/>
  <c r="C34" i="43"/>
  <c r="W34" i="43" s="1"/>
  <c r="B34" i="43"/>
  <c r="B163" i="37" s="1"/>
  <c r="DP33" i="43"/>
  <c r="DI33" i="43"/>
  <c r="DB33" i="43"/>
  <c r="CU33" i="43"/>
  <c r="CN33" i="43"/>
  <c r="BZ33" i="43"/>
  <c r="BY33" i="43"/>
  <c r="BX33" i="43"/>
  <c r="BW33" i="43"/>
  <c r="AC137" i="43" s="1"/>
  <c r="R137" i="43" s="1"/>
  <c r="BV33" i="43"/>
  <c r="BU33" i="43"/>
  <c r="BT33" i="43"/>
  <c r="BS33" i="43"/>
  <c r="BR33" i="43"/>
  <c r="BQ33" i="43"/>
  <c r="AP137" i="43" s="1"/>
  <c r="BP33" i="43"/>
  <c r="BO33" i="43"/>
  <c r="AO137" i="43" s="1"/>
  <c r="J137" i="43" s="1"/>
  <c r="BN33" i="43"/>
  <c r="BM33" i="43"/>
  <c r="BL33" i="43"/>
  <c r="BK33" i="43"/>
  <c r="BJ33" i="43"/>
  <c r="AK137" i="43" s="1"/>
  <c r="BI33" i="43"/>
  <c r="AJ137" i="43" s="1"/>
  <c r="BH33" i="43"/>
  <c r="BG33" i="43"/>
  <c r="AI137" i="43" s="1"/>
  <c r="B137" i="43" s="1"/>
  <c r="V137" i="43" s="1"/>
  <c r="U33" i="43"/>
  <c r="T33" i="43"/>
  <c r="S33" i="43"/>
  <c r="R33" i="43"/>
  <c r="Q33" i="43"/>
  <c r="M162" i="37" s="1"/>
  <c r="P33" i="43"/>
  <c r="L162" i="37" s="1"/>
  <c r="O33" i="43"/>
  <c r="N33" i="43"/>
  <c r="M33" i="43"/>
  <c r="J162" i="37" s="1"/>
  <c r="L33" i="43"/>
  <c r="K33" i="43"/>
  <c r="J33" i="43"/>
  <c r="I33" i="43"/>
  <c r="H33" i="43"/>
  <c r="G33" i="43"/>
  <c r="F33" i="43"/>
  <c r="E33" i="43"/>
  <c r="D162" i="37" s="1"/>
  <c r="D33" i="43"/>
  <c r="C162" i="37" s="1"/>
  <c r="C33" i="43"/>
  <c r="B33" i="43"/>
  <c r="DP32" i="43"/>
  <c r="DI32" i="43"/>
  <c r="DB32" i="43"/>
  <c r="CU32" i="43"/>
  <c r="CN32" i="43"/>
  <c r="BZ32" i="43"/>
  <c r="BY32" i="43"/>
  <c r="AD136" i="43" s="1"/>
  <c r="BX32" i="43"/>
  <c r="BW32" i="43"/>
  <c r="AC136" i="43" s="1"/>
  <c r="R136" i="43" s="1"/>
  <c r="BV32" i="43"/>
  <c r="BU32" i="43"/>
  <c r="BT32" i="43"/>
  <c r="BS32" i="43"/>
  <c r="BR32" i="43"/>
  <c r="BQ32" i="43"/>
  <c r="BP32" i="43"/>
  <c r="BO32" i="43"/>
  <c r="AO136" i="43" s="1"/>
  <c r="J136" i="43" s="1"/>
  <c r="BN32" i="43"/>
  <c r="BM32" i="43"/>
  <c r="BL32" i="43"/>
  <c r="BK32" i="43"/>
  <c r="BJ32" i="43"/>
  <c r="CD32" i="43" s="1"/>
  <c r="BI32" i="43"/>
  <c r="CC32" i="43" s="1"/>
  <c r="BH32" i="43"/>
  <c r="CB32" i="43" s="1"/>
  <c r="BG32" i="43"/>
  <c r="U32" i="43"/>
  <c r="P161" i="37" s="1"/>
  <c r="T32" i="43"/>
  <c r="O161" i="37" s="1"/>
  <c r="S32" i="43"/>
  <c r="R32" i="43"/>
  <c r="N161" i="37" s="1"/>
  <c r="Q32" i="43"/>
  <c r="M161" i="37" s="1"/>
  <c r="P32" i="43"/>
  <c r="L161" i="37" s="1"/>
  <c r="O32" i="43"/>
  <c r="N32" i="43"/>
  <c r="K161" i="37" s="1"/>
  <c r="M32" i="43"/>
  <c r="J161" i="37" s="1"/>
  <c r="L32" i="43"/>
  <c r="K32" i="43"/>
  <c r="J32" i="43"/>
  <c r="I32" i="43"/>
  <c r="H32" i="43"/>
  <c r="G32" i="43"/>
  <c r="F32" i="43"/>
  <c r="E161" i="37" s="1"/>
  <c r="E32" i="43"/>
  <c r="D161" i="37" s="1"/>
  <c r="D32" i="43"/>
  <c r="C32" i="43"/>
  <c r="B32" i="43"/>
  <c r="DP31" i="43"/>
  <c r="DI31" i="43"/>
  <c r="DB31" i="43"/>
  <c r="CU31" i="43"/>
  <c r="CN31" i="43"/>
  <c r="BZ31" i="43"/>
  <c r="BY31" i="43"/>
  <c r="BX31" i="43"/>
  <c r="BW31" i="43"/>
  <c r="AC135" i="43" s="1"/>
  <c r="R135" i="43" s="1"/>
  <c r="BV31" i="43"/>
  <c r="BU31" i="43"/>
  <c r="BT31" i="43"/>
  <c r="BS31" i="43"/>
  <c r="BR31" i="43"/>
  <c r="BQ31" i="43"/>
  <c r="AP135" i="43" s="1"/>
  <c r="BP31" i="43"/>
  <c r="BO31" i="43"/>
  <c r="AO135" i="43" s="1"/>
  <c r="J135" i="43" s="1"/>
  <c r="BN31" i="43"/>
  <c r="BM31" i="43"/>
  <c r="BL31" i="43"/>
  <c r="BK31" i="43"/>
  <c r="BJ31" i="43"/>
  <c r="CD31" i="43" s="1"/>
  <c r="BI31" i="43"/>
  <c r="CC31" i="43" s="1"/>
  <c r="BH31" i="43"/>
  <c r="CB31" i="43" s="1"/>
  <c r="BG31" i="43"/>
  <c r="AI135" i="43" s="1"/>
  <c r="B135" i="43" s="1"/>
  <c r="U31" i="43"/>
  <c r="P160" i="37" s="1"/>
  <c r="T31" i="43"/>
  <c r="S31" i="43"/>
  <c r="R31" i="43"/>
  <c r="N160" i="37" s="1"/>
  <c r="Q31" i="43"/>
  <c r="M160" i="37" s="1"/>
  <c r="P31" i="43"/>
  <c r="O31" i="43"/>
  <c r="N31" i="43"/>
  <c r="K160" i="37" s="1"/>
  <c r="M31" i="43"/>
  <c r="L31" i="43"/>
  <c r="K31" i="43"/>
  <c r="J31" i="43"/>
  <c r="I31" i="43"/>
  <c r="H31" i="43"/>
  <c r="F160" i="37" s="1"/>
  <c r="G31" i="43"/>
  <c r="F31" i="43"/>
  <c r="E31" i="43"/>
  <c r="D31" i="43"/>
  <c r="C160" i="37" s="1"/>
  <c r="C31" i="43"/>
  <c r="B31" i="43"/>
  <c r="DP30" i="43"/>
  <c r="DI30" i="43"/>
  <c r="DB30" i="43"/>
  <c r="CU30" i="43"/>
  <c r="CN30" i="43"/>
  <c r="BZ30" i="43"/>
  <c r="BY30" i="43"/>
  <c r="BX30" i="43"/>
  <c r="BW30" i="43"/>
  <c r="AC134" i="43" s="1"/>
  <c r="R134" i="43" s="1"/>
  <c r="BV30" i="43"/>
  <c r="BU30" i="43"/>
  <c r="BT30" i="43"/>
  <c r="BS30" i="43"/>
  <c r="BR30" i="43"/>
  <c r="BQ30" i="43"/>
  <c r="BP30" i="43"/>
  <c r="BO30" i="43"/>
  <c r="AO134" i="43" s="1"/>
  <c r="J134" i="43" s="1"/>
  <c r="BN30" i="43"/>
  <c r="BM30" i="43"/>
  <c r="BL30" i="43"/>
  <c r="BK30" i="43"/>
  <c r="BJ30" i="43"/>
  <c r="BI30" i="43"/>
  <c r="AJ134" i="43" s="1"/>
  <c r="BH30" i="43"/>
  <c r="CB30" i="43" s="1"/>
  <c r="BG30" i="43"/>
  <c r="AI134" i="43" s="1"/>
  <c r="B134" i="43" s="1"/>
  <c r="V134" i="43" s="1"/>
  <c r="U30" i="43"/>
  <c r="T30" i="43"/>
  <c r="S30" i="43"/>
  <c r="R30" i="43"/>
  <c r="N159" i="37" s="1"/>
  <c r="Q30" i="43"/>
  <c r="P30" i="43"/>
  <c r="O30" i="43"/>
  <c r="N30" i="43"/>
  <c r="K159" i="37" s="1"/>
  <c r="M30" i="43"/>
  <c r="J159" i="37" s="1"/>
  <c r="L30" i="43"/>
  <c r="I159" i="37" s="1"/>
  <c r="K30" i="43"/>
  <c r="J30" i="43"/>
  <c r="H159" i="37" s="1"/>
  <c r="I30" i="43"/>
  <c r="G159" i="37" s="1"/>
  <c r="H30" i="43"/>
  <c r="F159" i="37" s="1"/>
  <c r="G30" i="43"/>
  <c r="F30" i="43"/>
  <c r="E30" i="43"/>
  <c r="D159" i="37" s="1"/>
  <c r="D30" i="43"/>
  <c r="C159" i="37" s="1"/>
  <c r="C30" i="43"/>
  <c r="B30" i="43"/>
  <c r="DP29" i="43"/>
  <c r="DI29" i="43"/>
  <c r="DB29" i="43"/>
  <c r="CU29" i="43"/>
  <c r="CN29" i="43"/>
  <c r="BZ29" i="43"/>
  <c r="BY29" i="43"/>
  <c r="BX29" i="43"/>
  <c r="BW29" i="43"/>
  <c r="AC133" i="43" s="1"/>
  <c r="R133" i="43" s="1"/>
  <c r="BV29" i="43"/>
  <c r="BU29" i="43"/>
  <c r="BT29" i="43"/>
  <c r="BS29" i="43"/>
  <c r="BR29" i="43"/>
  <c r="BQ29" i="43"/>
  <c r="BP29" i="43"/>
  <c r="BO29" i="43"/>
  <c r="AO133" i="43" s="1"/>
  <c r="J133" i="43" s="1"/>
  <c r="BN29" i="43"/>
  <c r="BM29" i="43"/>
  <c r="BL29" i="43"/>
  <c r="BK29" i="43"/>
  <c r="BJ29" i="43"/>
  <c r="BI29" i="43"/>
  <c r="BH29" i="43"/>
  <c r="CB29" i="43" s="1"/>
  <c r="BG29" i="43"/>
  <c r="U29" i="43"/>
  <c r="P158" i="37" s="1"/>
  <c r="T29" i="43"/>
  <c r="O158" i="37" s="1"/>
  <c r="S29" i="43"/>
  <c r="R29" i="43"/>
  <c r="Q29" i="43"/>
  <c r="P29" i="43"/>
  <c r="O29" i="43"/>
  <c r="N29" i="43"/>
  <c r="K158" i="37" s="1"/>
  <c r="M29" i="43"/>
  <c r="L29" i="43"/>
  <c r="K29" i="43"/>
  <c r="J29" i="43"/>
  <c r="H158" i="37" s="1"/>
  <c r="I29" i="43"/>
  <c r="G158" i="37" s="1"/>
  <c r="H29" i="43"/>
  <c r="G29" i="43"/>
  <c r="F29" i="43"/>
  <c r="E158" i="37" s="1"/>
  <c r="E29" i="43"/>
  <c r="D29" i="43"/>
  <c r="C29" i="43"/>
  <c r="B29" i="43"/>
  <c r="DP28" i="43"/>
  <c r="DI28" i="43"/>
  <c r="DB28" i="43"/>
  <c r="CU28" i="43"/>
  <c r="CN28" i="43"/>
  <c r="BZ28" i="43"/>
  <c r="BY28" i="43"/>
  <c r="BX28" i="43"/>
  <c r="BW28" i="43"/>
  <c r="AC132" i="43" s="1"/>
  <c r="R132" i="43" s="1"/>
  <c r="BV28" i="43"/>
  <c r="BU28" i="43"/>
  <c r="BT28" i="43"/>
  <c r="BS28" i="43"/>
  <c r="BR28" i="43"/>
  <c r="BQ28" i="43"/>
  <c r="BP28" i="43"/>
  <c r="BO28" i="43"/>
  <c r="AO132" i="43" s="1"/>
  <c r="J132" i="43" s="1"/>
  <c r="BN28" i="43"/>
  <c r="BM28" i="43"/>
  <c r="BL28" i="43"/>
  <c r="BK28" i="43"/>
  <c r="BJ28" i="43"/>
  <c r="CD28" i="43" s="1"/>
  <c r="BI28" i="43"/>
  <c r="BH28" i="43"/>
  <c r="CB28" i="43" s="1"/>
  <c r="BG28" i="43"/>
  <c r="AI132" i="43" s="1"/>
  <c r="B132" i="43" s="1"/>
  <c r="U28" i="43"/>
  <c r="P157" i="37" s="1"/>
  <c r="T28" i="43"/>
  <c r="O157" i="37" s="1"/>
  <c r="S28" i="43"/>
  <c r="R28" i="43"/>
  <c r="N157" i="37" s="1"/>
  <c r="Q28" i="43"/>
  <c r="P28" i="43"/>
  <c r="AQ28" i="43" s="1"/>
  <c r="O28" i="43"/>
  <c r="N28" i="43"/>
  <c r="M28" i="43"/>
  <c r="J157" i="37" s="1"/>
  <c r="L28" i="43"/>
  <c r="K28" i="43"/>
  <c r="J28" i="43"/>
  <c r="H157" i="37" s="1"/>
  <c r="I28" i="43"/>
  <c r="G157" i="37" s="1"/>
  <c r="H28" i="43"/>
  <c r="F157" i="37" s="1"/>
  <c r="G28" i="43"/>
  <c r="F28" i="43"/>
  <c r="E28" i="43"/>
  <c r="D157" i="37" s="1"/>
  <c r="D28" i="43"/>
  <c r="C28" i="43"/>
  <c r="B28" i="43"/>
  <c r="B157" i="37" s="1"/>
  <c r="DP27" i="43"/>
  <c r="DI27" i="43"/>
  <c r="DB27" i="43"/>
  <c r="CU27" i="43"/>
  <c r="CN27" i="43"/>
  <c r="BZ27" i="43"/>
  <c r="AE131" i="43" s="1"/>
  <c r="BY27" i="43"/>
  <c r="BX27" i="43"/>
  <c r="BW27" i="43"/>
  <c r="AC131" i="43" s="1"/>
  <c r="R131" i="43" s="1"/>
  <c r="BV27" i="43"/>
  <c r="BU27" i="43"/>
  <c r="BT27" i="43"/>
  <c r="BS27" i="43"/>
  <c r="BR27" i="43"/>
  <c r="BQ27" i="43"/>
  <c r="BP27" i="43"/>
  <c r="BO27" i="43"/>
  <c r="AO131" i="43" s="1"/>
  <c r="J131" i="43" s="1"/>
  <c r="BN27" i="43"/>
  <c r="BM27" i="43"/>
  <c r="BL27" i="43"/>
  <c r="BK27" i="43"/>
  <c r="BJ27" i="43"/>
  <c r="BI27" i="43"/>
  <c r="BH27" i="43"/>
  <c r="CB27" i="43" s="1"/>
  <c r="BG27" i="43"/>
  <c r="U27" i="43"/>
  <c r="P156" i="37" s="1"/>
  <c r="T27" i="43"/>
  <c r="S27" i="43"/>
  <c r="R27" i="43"/>
  <c r="Q27" i="43"/>
  <c r="M156" i="37" s="1"/>
  <c r="P27" i="43"/>
  <c r="O27" i="43"/>
  <c r="N27" i="43"/>
  <c r="K156" i="37" s="1"/>
  <c r="M27" i="43"/>
  <c r="L27" i="43"/>
  <c r="I156" i="37" s="1"/>
  <c r="K27" i="43"/>
  <c r="J27" i="43"/>
  <c r="H156" i="37" s="1"/>
  <c r="I27" i="43"/>
  <c r="H27" i="43"/>
  <c r="G27" i="43"/>
  <c r="F27" i="43"/>
  <c r="E156" i="37" s="1"/>
  <c r="E27" i="43"/>
  <c r="D27" i="43"/>
  <c r="C156" i="37" s="1"/>
  <c r="C27" i="43"/>
  <c r="W27" i="43" s="1"/>
  <c r="B27" i="43"/>
  <c r="DP26" i="43"/>
  <c r="DI26" i="43"/>
  <c r="DB26" i="43"/>
  <c r="CU26" i="43"/>
  <c r="CN26" i="43"/>
  <c r="BZ26" i="43"/>
  <c r="BY26" i="43"/>
  <c r="BX26" i="43"/>
  <c r="BW26" i="43"/>
  <c r="AC130" i="43" s="1"/>
  <c r="R130" i="43" s="1"/>
  <c r="BV26" i="43"/>
  <c r="BU26" i="43"/>
  <c r="BT26" i="43"/>
  <c r="BS26" i="43"/>
  <c r="BR26" i="43"/>
  <c r="BQ26" i="43"/>
  <c r="BP26" i="43"/>
  <c r="BO26" i="43"/>
  <c r="AO130" i="43" s="1"/>
  <c r="J130" i="43" s="1"/>
  <c r="BN26" i="43"/>
  <c r="BM26" i="43"/>
  <c r="BL26" i="43"/>
  <c r="BK26" i="43"/>
  <c r="BJ26" i="43"/>
  <c r="BI26" i="43"/>
  <c r="CC26" i="43" s="1"/>
  <c r="BH26" i="43"/>
  <c r="BG26" i="43"/>
  <c r="U26" i="43"/>
  <c r="T26" i="43"/>
  <c r="S26" i="43"/>
  <c r="R26" i="43"/>
  <c r="N155" i="37" s="1"/>
  <c r="Q26" i="43"/>
  <c r="P26" i="43"/>
  <c r="L155" i="37" s="1"/>
  <c r="O26" i="43"/>
  <c r="N26" i="43"/>
  <c r="K155" i="37" s="1"/>
  <c r="M26" i="43"/>
  <c r="J155" i="37" s="1"/>
  <c r="L26" i="43"/>
  <c r="I155" i="37" s="1"/>
  <c r="K26" i="43"/>
  <c r="J26" i="43"/>
  <c r="H155" i="37" s="1"/>
  <c r="I26" i="43"/>
  <c r="H26" i="43"/>
  <c r="F155" i="37" s="1"/>
  <c r="G26" i="43"/>
  <c r="F26" i="43"/>
  <c r="E155" i="37" s="1"/>
  <c r="E26" i="43"/>
  <c r="D155" i="37" s="1"/>
  <c r="D26" i="43"/>
  <c r="C155" i="37" s="1"/>
  <c r="C26" i="43"/>
  <c r="W26" i="43" s="1"/>
  <c r="B26" i="43"/>
  <c r="B155" i="37" s="1"/>
  <c r="DP25" i="43"/>
  <c r="DI25" i="43"/>
  <c r="DB25" i="43"/>
  <c r="CU25" i="43"/>
  <c r="CN25" i="43"/>
  <c r="BZ25" i="43"/>
  <c r="BY25" i="43"/>
  <c r="BX25" i="43"/>
  <c r="BW25" i="43"/>
  <c r="AC129" i="43" s="1"/>
  <c r="R129" i="43" s="1"/>
  <c r="BV25" i="43"/>
  <c r="BU25" i="43"/>
  <c r="BT25" i="43"/>
  <c r="BS25" i="43"/>
  <c r="BR25" i="43"/>
  <c r="BQ25" i="43"/>
  <c r="BP25" i="43"/>
  <c r="BO25" i="43"/>
  <c r="AO129" i="43" s="1"/>
  <c r="J129" i="43" s="1"/>
  <c r="BN25" i="43"/>
  <c r="BM25" i="43"/>
  <c r="BL25" i="43"/>
  <c r="BK25" i="43"/>
  <c r="BJ25" i="43"/>
  <c r="AK129" i="43" s="1"/>
  <c r="BI25" i="43"/>
  <c r="BH25" i="43"/>
  <c r="CB25" i="43" s="1"/>
  <c r="BG25" i="43"/>
  <c r="U25" i="43"/>
  <c r="T25" i="43"/>
  <c r="O154" i="37" s="1"/>
  <c r="S25" i="43"/>
  <c r="R25" i="43"/>
  <c r="Q25" i="43"/>
  <c r="M154" i="37" s="1"/>
  <c r="P25" i="43"/>
  <c r="L154" i="37" s="1"/>
  <c r="O25" i="43"/>
  <c r="N25" i="43"/>
  <c r="K154" i="37" s="1"/>
  <c r="M25" i="43"/>
  <c r="L25" i="43"/>
  <c r="I154" i="37" s="1"/>
  <c r="K25" i="43"/>
  <c r="J25" i="43"/>
  <c r="I25" i="43"/>
  <c r="H25" i="43"/>
  <c r="G25" i="43"/>
  <c r="F25" i="43"/>
  <c r="E154" i="37" s="1"/>
  <c r="E25" i="43"/>
  <c r="D25" i="43"/>
  <c r="C154" i="37" s="1"/>
  <c r="C25" i="43"/>
  <c r="B25" i="43"/>
  <c r="B154" i="37" s="1"/>
  <c r="DP24" i="43"/>
  <c r="DI24" i="43"/>
  <c r="DB24" i="43"/>
  <c r="CU24" i="43"/>
  <c r="CN24" i="43"/>
  <c r="BZ24" i="43"/>
  <c r="BY24" i="43"/>
  <c r="BX24" i="43"/>
  <c r="BW24" i="43"/>
  <c r="AC128" i="43" s="1"/>
  <c r="R128" i="43" s="1"/>
  <c r="BV24" i="43"/>
  <c r="BU24" i="43"/>
  <c r="BT24" i="43"/>
  <c r="BS24" i="43"/>
  <c r="BR24" i="43"/>
  <c r="BQ24" i="43"/>
  <c r="BP24" i="43"/>
  <c r="BO24" i="43"/>
  <c r="AO128" i="43" s="1"/>
  <c r="J128" i="43" s="1"/>
  <c r="BN24" i="43"/>
  <c r="BM24" i="43"/>
  <c r="BL24" i="43"/>
  <c r="BK24" i="43"/>
  <c r="BJ24" i="43"/>
  <c r="CD24" i="43" s="1"/>
  <c r="BI24" i="43"/>
  <c r="CC24" i="43" s="1"/>
  <c r="BH24" i="43"/>
  <c r="CB24" i="43" s="1"/>
  <c r="BG24" i="43"/>
  <c r="AI128" i="43" s="1"/>
  <c r="B128" i="43" s="1"/>
  <c r="V128" i="43" s="1"/>
  <c r="U24" i="43"/>
  <c r="P153" i="37" s="1"/>
  <c r="T24" i="43"/>
  <c r="S24" i="43"/>
  <c r="R24" i="43"/>
  <c r="N153" i="37" s="1"/>
  <c r="Q24" i="43"/>
  <c r="M153" i="37" s="1"/>
  <c r="P24" i="43"/>
  <c r="L153" i="37" s="1"/>
  <c r="O24" i="43"/>
  <c r="N24" i="43"/>
  <c r="K153" i="37" s="1"/>
  <c r="M24" i="43"/>
  <c r="L24" i="43"/>
  <c r="K24" i="43"/>
  <c r="J24" i="43"/>
  <c r="I24" i="43"/>
  <c r="H24" i="43"/>
  <c r="AI24" i="43" s="1"/>
  <c r="G24" i="43"/>
  <c r="F24" i="43"/>
  <c r="E153" i="37" s="1"/>
  <c r="E24" i="43"/>
  <c r="D153" i="37" s="1"/>
  <c r="D24" i="43"/>
  <c r="C24" i="43"/>
  <c r="B24" i="43"/>
  <c r="B153" i="37" s="1"/>
  <c r="DY23" i="43"/>
  <c r="DP23" i="43"/>
  <c r="DI23" i="43"/>
  <c r="DB23" i="43"/>
  <c r="CU23" i="43"/>
  <c r="CN23" i="43"/>
  <c r="BZ23" i="43"/>
  <c r="BY23" i="43"/>
  <c r="BX23" i="43"/>
  <c r="BW23" i="43"/>
  <c r="AC127" i="43" s="1"/>
  <c r="R127" i="43" s="1"/>
  <c r="BV23" i="43"/>
  <c r="BU23" i="43"/>
  <c r="BT23" i="43"/>
  <c r="BS23" i="43"/>
  <c r="BR23" i="43"/>
  <c r="BQ23" i="43"/>
  <c r="BP23" i="43"/>
  <c r="BO23" i="43"/>
  <c r="AO127" i="43" s="1"/>
  <c r="J127" i="43" s="1"/>
  <c r="BN23" i="43"/>
  <c r="BM23" i="43"/>
  <c r="BL23" i="43"/>
  <c r="BK23" i="43"/>
  <c r="BJ23" i="43"/>
  <c r="BI23" i="43"/>
  <c r="CC23" i="43" s="1"/>
  <c r="BH23" i="43"/>
  <c r="CB23" i="43" s="1"/>
  <c r="BG23" i="43"/>
  <c r="U23" i="43"/>
  <c r="P152" i="37" s="1"/>
  <c r="T23" i="43"/>
  <c r="O152" i="37" s="1"/>
  <c r="S23" i="43"/>
  <c r="R23" i="43"/>
  <c r="N152" i="37" s="1"/>
  <c r="Q23" i="43"/>
  <c r="P23" i="43"/>
  <c r="O23" i="43"/>
  <c r="N23" i="43"/>
  <c r="M23" i="43"/>
  <c r="L23" i="43"/>
  <c r="K23" i="43"/>
  <c r="J23" i="43"/>
  <c r="I23" i="43"/>
  <c r="AJ23" i="43" s="1"/>
  <c r="H23" i="43"/>
  <c r="F152" i="37" s="1"/>
  <c r="G23" i="43"/>
  <c r="F23" i="43"/>
  <c r="E23" i="43"/>
  <c r="D152" i="37" s="1"/>
  <c r="D23" i="43"/>
  <c r="C152" i="37" s="1"/>
  <c r="C23" i="43"/>
  <c r="B23" i="43"/>
  <c r="DY22" i="43"/>
  <c r="DP22" i="43"/>
  <c r="DI22" i="43"/>
  <c r="DB22" i="43"/>
  <c r="CU22" i="43"/>
  <c r="CN22" i="43"/>
  <c r="BZ22" i="43"/>
  <c r="BY22" i="43"/>
  <c r="BX22" i="43"/>
  <c r="BW22" i="43"/>
  <c r="AC126" i="43" s="1"/>
  <c r="R126" i="43" s="1"/>
  <c r="BV22" i="43"/>
  <c r="BU22" i="43"/>
  <c r="BT22" i="43"/>
  <c r="BS22" i="43"/>
  <c r="BR22" i="43"/>
  <c r="BQ22" i="43"/>
  <c r="BP22" i="43"/>
  <c r="BO22" i="43"/>
  <c r="AO126" i="43" s="1"/>
  <c r="J126" i="43" s="1"/>
  <c r="BN22" i="43"/>
  <c r="BM22" i="43"/>
  <c r="BL22" i="43"/>
  <c r="BK22" i="43"/>
  <c r="BJ22" i="43"/>
  <c r="BI22" i="43"/>
  <c r="BH22" i="43"/>
  <c r="CB22" i="43" s="1"/>
  <c r="BG22" i="43"/>
  <c r="AI126" i="43" s="1"/>
  <c r="B126" i="43" s="1"/>
  <c r="V126" i="43" s="1"/>
  <c r="U22" i="43"/>
  <c r="P151" i="37" s="1"/>
  <c r="T22" i="43"/>
  <c r="O151" i="37" s="1"/>
  <c r="S22" i="43"/>
  <c r="R22" i="43"/>
  <c r="Q22" i="43"/>
  <c r="M151" i="37" s="1"/>
  <c r="P22" i="43"/>
  <c r="O22" i="43"/>
  <c r="N22" i="43"/>
  <c r="M22" i="43"/>
  <c r="L22" i="43"/>
  <c r="I151" i="37" s="1"/>
  <c r="K22" i="43"/>
  <c r="J22" i="43"/>
  <c r="H151" i="37" s="1"/>
  <c r="I22" i="43"/>
  <c r="G151" i="37" s="1"/>
  <c r="H22" i="43"/>
  <c r="F151" i="37" s="1"/>
  <c r="G22" i="43"/>
  <c r="F22" i="43"/>
  <c r="E22" i="43"/>
  <c r="D22" i="43"/>
  <c r="C22" i="43"/>
  <c r="B22" i="43"/>
  <c r="B151" i="37" s="1"/>
  <c r="DY21" i="43"/>
  <c r="DP21" i="43"/>
  <c r="DI21" i="43"/>
  <c r="DB21" i="43"/>
  <c r="CU21" i="43"/>
  <c r="CN21" i="43"/>
  <c r="BZ21" i="43"/>
  <c r="BY21" i="43"/>
  <c r="BX21" i="43"/>
  <c r="BW21" i="43"/>
  <c r="AC125" i="43" s="1"/>
  <c r="R125" i="43" s="1"/>
  <c r="BV21" i="43"/>
  <c r="BU21" i="43"/>
  <c r="BT21" i="43"/>
  <c r="BS21" i="43"/>
  <c r="BR21" i="43"/>
  <c r="BQ21" i="43"/>
  <c r="BP21" i="43"/>
  <c r="BO21" i="43"/>
  <c r="AO125" i="43" s="1"/>
  <c r="J125" i="43" s="1"/>
  <c r="BN21" i="43"/>
  <c r="BM21" i="43"/>
  <c r="BL21" i="43"/>
  <c r="BK21" i="43"/>
  <c r="BJ21" i="43"/>
  <c r="CD21" i="43" s="1"/>
  <c r="BI21" i="43"/>
  <c r="BH21" i="43"/>
  <c r="CB21" i="43" s="1"/>
  <c r="BG21" i="43"/>
  <c r="AI125" i="43" s="1"/>
  <c r="B125" i="43" s="1"/>
  <c r="V125" i="43" s="1"/>
  <c r="U21" i="43"/>
  <c r="T21" i="43"/>
  <c r="O150" i="37" s="1"/>
  <c r="S21" i="43"/>
  <c r="R21" i="43"/>
  <c r="N150" i="37" s="1"/>
  <c r="Q21" i="43"/>
  <c r="M150" i="37" s="1"/>
  <c r="P21" i="43"/>
  <c r="O21" i="43"/>
  <c r="N21" i="43"/>
  <c r="K150" i="37" s="1"/>
  <c r="M21" i="43"/>
  <c r="L21" i="43"/>
  <c r="K21" i="43"/>
  <c r="J21" i="43"/>
  <c r="H150" i="37" s="1"/>
  <c r="I21" i="43"/>
  <c r="G150" i="37" s="1"/>
  <c r="H21" i="43"/>
  <c r="F150" i="37" s="1"/>
  <c r="G21" i="43"/>
  <c r="F21" i="43"/>
  <c r="E150" i="37" s="1"/>
  <c r="E21" i="43"/>
  <c r="D21" i="43"/>
  <c r="C21" i="43"/>
  <c r="W21" i="43" s="1"/>
  <c r="B21" i="43"/>
  <c r="DY20" i="43"/>
  <c r="DP20" i="43"/>
  <c r="DI20" i="43"/>
  <c r="DB20" i="43"/>
  <c r="CU20" i="43"/>
  <c r="CN20" i="43"/>
  <c r="BZ20" i="43"/>
  <c r="BY20" i="43"/>
  <c r="BX20" i="43"/>
  <c r="BW20" i="43"/>
  <c r="AC124" i="43" s="1"/>
  <c r="R124" i="43" s="1"/>
  <c r="BV20" i="43"/>
  <c r="BU20" i="43"/>
  <c r="BT20" i="43"/>
  <c r="BS20" i="43"/>
  <c r="BR20" i="43"/>
  <c r="BQ20" i="43"/>
  <c r="BP20" i="43"/>
  <c r="BO20" i="43"/>
  <c r="AO124" i="43" s="1"/>
  <c r="J124" i="43" s="1"/>
  <c r="BN20" i="43"/>
  <c r="BM20" i="43"/>
  <c r="BL20" i="43"/>
  <c r="BK20" i="43"/>
  <c r="BJ20" i="43"/>
  <c r="BI20" i="43"/>
  <c r="CC20" i="43" s="1"/>
  <c r="BH20" i="43"/>
  <c r="CB20" i="43" s="1"/>
  <c r="BG20" i="43"/>
  <c r="U20" i="43"/>
  <c r="P149" i="37" s="1"/>
  <c r="T20" i="43"/>
  <c r="S20" i="43"/>
  <c r="R20" i="43"/>
  <c r="Q20" i="43"/>
  <c r="P20" i="43"/>
  <c r="O20" i="43"/>
  <c r="N20" i="43"/>
  <c r="K149" i="37" s="1"/>
  <c r="M20" i="43"/>
  <c r="L20" i="43"/>
  <c r="I149" i="37" s="1"/>
  <c r="K20" i="43"/>
  <c r="J20" i="43"/>
  <c r="H149" i="37" s="1"/>
  <c r="I20" i="43"/>
  <c r="G149" i="37" s="1"/>
  <c r="H20" i="43"/>
  <c r="G20" i="43"/>
  <c r="F20" i="43"/>
  <c r="E149" i="37" s="1"/>
  <c r="E20" i="43"/>
  <c r="D20" i="43"/>
  <c r="C149" i="37" s="1"/>
  <c r="C20" i="43"/>
  <c r="W20" i="43" s="1"/>
  <c r="B20" i="43"/>
  <c r="DY19" i="43"/>
  <c r="DP19" i="43"/>
  <c r="DI19" i="43"/>
  <c r="DB19" i="43"/>
  <c r="CU19" i="43"/>
  <c r="CN19" i="43"/>
  <c r="BZ19" i="43"/>
  <c r="BY19" i="43"/>
  <c r="BX19" i="43"/>
  <c r="BW19" i="43"/>
  <c r="AC123" i="43" s="1"/>
  <c r="R123" i="43" s="1"/>
  <c r="BV19" i="43"/>
  <c r="BU19" i="43"/>
  <c r="BT19" i="43"/>
  <c r="BS19" i="43"/>
  <c r="BR19" i="43"/>
  <c r="BQ19" i="43"/>
  <c r="BP19" i="43"/>
  <c r="BO19" i="43"/>
  <c r="AO123" i="43" s="1"/>
  <c r="J123" i="43" s="1"/>
  <c r="BN19" i="43"/>
  <c r="BM19" i="43"/>
  <c r="BL19" i="43"/>
  <c r="BK19" i="43"/>
  <c r="BJ19" i="43"/>
  <c r="CD19" i="43" s="1"/>
  <c r="BI19" i="43"/>
  <c r="CC19" i="43" s="1"/>
  <c r="BH19" i="43"/>
  <c r="CB19" i="43" s="1"/>
  <c r="BG19" i="43"/>
  <c r="AI123" i="43" s="1"/>
  <c r="B123" i="43" s="1"/>
  <c r="U19" i="43"/>
  <c r="P148" i="37" s="1"/>
  <c r="T19" i="43"/>
  <c r="S19" i="43"/>
  <c r="R19" i="43"/>
  <c r="Q19" i="43"/>
  <c r="P19" i="43"/>
  <c r="O19" i="43"/>
  <c r="N19" i="43"/>
  <c r="M19" i="43"/>
  <c r="J148" i="37" s="1"/>
  <c r="L19" i="43"/>
  <c r="K19" i="43"/>
  <c r="J19" i="43"/>
  <c r="H148" i="37" s="1"/>
  <c r="I19" i="43"/>
  <c r="H19" i="43"/>
  <c r="G19" i="43"/>
  <c r="F19" i="43"/>
  <c r="E19" i="43"/>
  <c r="D19" i="43"/>
  <c r="C19" i="43"/>
  <c r="B19" i="43"/>
  <c r="B148" i="37" s="1"/>
  <c r="BX18" i="43"/>
  <c r="BT18" i="43"/>
  <c r="BS18" i="43"/>
  <c r="BP18" i="43"/>
  <c r="BL18" i="43"/>
  <c r="BH18" i="43"/>
  <c r="CB18" i="43" s="1"/>
  <c r="S18" i="43"/>
  <c r="S122" i="43" s="1"/>
  <c r="O18" i="43"/>
  <c r="O122" i="43" s="1"/>
  <c r="K18" i="43"/>
  <c r="K122" i="43" s="1"/>
  <c r="G18" i="43"/>
  <c r="G122" i="43" s="1"/>
  <c r="C18" i="43"/>
  <c r="C122" i="43" s="1"/>
  <c r="BG11" i="43"/>
  <c r="BG10" i="43"/>
  <c r="B136" i="46" s="1"/>
  <c r="B10" i="43"/>
  <c r="BG9" i="43"/>
  <c r="B135" i="46" s="1"/>
  <c r="B9" i="43"/>
  <c r="BG8" i="43"/>
  <c r="B134" i="46" s="1"/>
  <c r="B8" i="43"/>
  <c r="BG7" i="43"/>
  <c r="B7" i="43"/>
  <c r="BG6" i="43"/>
  <c r="B132" i="46" s="1"/>
  <c r="B6" i="43"/>
  <c r="BG5" i="43"/>
  <c r="B131" i="46" s="1"/>
  <c r="B5" i="43"/>
  <c r="BG4" i="43"/>
  <c r="B4" i="43"/>
  <c r="B3" i="43"/>
  <c r="A17" i="43" s="1"/>
  <c r="BF17" i="43" s="1"/>
  <c r="W90" i="43" l="1"/>
  <c r="W82" i="43"/>
  <c r="V83" i="43"/>
  <c r="W84" i="43"/>
  <c r="X76" i="43"/>
  <c r="V78" i="43"/>
  <c r="V86" i="43"/>
  <c r="X87" i="43"/>
  <c r="X83" i="43"/>
  <c r="B139" i="37"/>
  <c r="B137" i="46"/>
  <c r="L17" i="39"/>
  <c r="M20" i="39"/>
  <c r="X84" i="43"/>
  <c r="W93" i="43"/>
  <c r="W94" i="43" s="1"/>
  <c r="N17" i="39"/>
  <c r="L19" i="39"/>
  <c r="L16" i="39"/>
  <c r="M19" i="39"/>
  <c r="CD27" i="43"/>
  <c r="T71" i="2"/>
  <c r="T58" i="2"/>
  <c r="T61" i="2" s="1"/>
  <c r="M16" i="39"/>
  <c r="N19" i="39"/>
  <c r="B135" i="37"/>
  <c r="B133" i="46"/>
  <c r="N20" i="39"/>
  <c r="N16" i="39"/>
  <c r="L18" i="39"/>
  <c r="M17" i="39"/>
  <c r="CB26" i="43"/>
  <c r="AC6" i="43"/>
  <c r="V75" i="43"/>
  <c r="M18" i="39"/>
  <c r="B132" i="37"/>
  <c r="B130" i="46"/>
  <c r="CB37" i="43"/>
  <c r="AC10" i="43"/>
  <c r="N18" i="39"/>
  <c r="L20" i="39"/>
  <c r="AV95" i="45"/>
  <c r="X144" i="44"/>
  <c r="X145" i="44" s="1"/>
  <c r="Y144" i="44"/>
  <c r="Y145" i="44" s="1"/>
  <c r="AV95" i="44"/>
  <c r="L182" i="43"/>
  <c r="I160" i="37"/>
  <c r="B174" i="43"/>
  <c r="B152" i="37"/>
  <c r="AS27" i="43"/>
  <c r="N156" i="37"/>
  <c r="V30" i="43"/>
  <c r="Q159" i="37" s="1"/>
  <c r="B159" i="37"/>
  <c r="AG31" i="43"/>
  <c r="D160" i="37"/>
  <c r="H183" i="43"/>
  <c r="F161" i="37"/>
  <c r="AH34" i="43"/>
  <c r="E163" i="37"/>
  <c r="AP34" i="43"/>
  <c r="K163" i="37"/>
  <c r="I186" i="43"/>
  <c r="G164" i="37"/>
  <c r="D187" i="43"/>
  <c r="C165" i="37"/>
  <c r="AK38" i="43"/>
  <c r="H167" i="37"/>
  <c r="AF39" i="43"/>
  <c r="C168" i="37"/>
  <c r="AN39" i="43"/>
  <c r="I168" i="37"/>
  <c r="X77" i="43"/>
  <c r="Y84" i="43"/>
  <c r="X85" i="43"/>
  <c r="V87" i="43"/>
  <c r="Y92" i="43"/>
  <c r="P173" i="43"/>
  <c r="L151" i="37"/>
  <c r="AP40" i="43"/>
  <c r="K169" i="37"/>
  <c r="W85" i="43"/>
  <c r="J174" i="43"/>
  <c r="H152" i="37"/>
  <c r="U176" i="43"/>
  <c r="P154" i="37"/>
  <c r="AC5" i="43"/>
  <c r="B134" i="37"/>
  <c r="D170" i="43"/>
  <c r="C148" i="37"/>
  <c r="AN19" i="43"/>
  <c r="I148" i="37"/>
  <c r="T170" i="43"/>
  <c r="O148" i="37"/>
  <c r="P172" i="43"/>
  <c r="L150" i="37"/>
  <c r="R173" i="43"/>
  <c r="N151" i="37"/>
  <c r="AF24" i="43"/>
  <c r="C153" i="37"/>
  <c r="L175" i="43"/>
  <c r="I153" i="37"/>
  <c r="T175" i="43"/>
  <c r="O153" i="37"/>
  <c r="I177" i="43"/>
  <c r="G155" i="37"/>
  <c r="Q177" i="43"/>
  <c r="M155" i="37"/>
  <c r="F179" i="43"/>
  <c r="E157" i="37"/>
  <c r="N179" i="43"/>
  <c r="K157" i="37"/>
  <c r="H180" i="43"/>
  <c r="F158" i="37"/>
  <c r="P180" i="43"/>
  <c r="L158" i="37"/>
  <c r="AH31" i="43"/>
  <c r="E160" i="37"/>
  <c r="I183" i="43"/>
  <c r="G161" i="37"/>
  <c r="L184" i="43"/>
  <c r="I162" i="37"/>
  <c r="T184" i="43"/>
  <c r="O162" i="37"/>
  <c r="M187" i="43"/>
  <c r="J165" i="37"/>
  <c r="P188" i="43"/>
  <c r="L166" i="37"/>
  <c r="AG39" i="43"/>
  <c r="D168" i="37"/>
  <c r="AO39" i="43"/>
  <c r="J168" i="37"/>
  <c r="U190" i="43"/>
  <c r="P168" i="37"/>
  <c r="H191" i="43"/>
  <c r="F169" i="37"/>
  <c r="Y77" i="43"/>
  <c r="Y85" i="43"/>
  <c r="AC8" i="43"/>
  <c r="B137" i="37"/>
  <c r="Q174" i="43"/>
  <c r="M152" i="37"/>
  <c r="I178" i="43"/>
  <c r="G156" i="37"/>
  <c r="AN28" i="43"/>
  <c r="I157" i="37"/>
  <c r="T182" i="43"/>
  <c r="O160" i="37"/>
  <c r="M176" i="43"/>
  <c r="J154" i="37"/>
  <c r="M182" i="43"/>
  <c r="J160" i="37"/>
  <c r="AC3" i="43"/>
  <c r="AC9" i="43"/>
  <c r="B138" i="37"/>
  <c r="E170" i="43"/>
  <c r="D148" i="37"/>
  <c r="L174" i="43"/>
  <c r="I152" i="37"/>
  <c r="M175" i="43"/>
  <c r="J153" i="37"/>
  <c r="T178" i="43"/>
  <c r="O156" i="37"/>
  <c r="Q180" i="43"/>
  <c r="M158" i="37"/>
  <c r="AU30" i="43"/>
  <c r="O159" i="37"/>
  <c r="B183" i="43"/>
  <c r="B161" i="37"/>
  <c r="J183" i="43"/>
  <c r="H161" i="37"/>
  <c r="U184" i="43"/>
  <c r="P162" i="37"/>
  <c r="Q188" i="43"/>
  <c r="M166" i="37"/>
  <c r="L189" i="43"/>
  <c r="I167" i="37"/>
  <c r="N190" i="43"/>
  <c r="K168" i="37"/>
  <c r="R170" i="43"/>
  <c r="N148" i="37"/>
  <c r="T171" i="43"/>
  <c r="O149" i="37"/>
  <c r="D179" i="43"/>
  <c r="C157" i="37"/>
  <c r="V33" i="43"/>
  <c r="Q162" i="37" s="1"/>
  <c r="B162" i="37"/>
  <c r="R184" i="43"/>
  <c r="N162" i="37"/>
  <c r="N188" i="43"/>
  <c r="K166" i="37"/>
  <c r="AG25" i="43"/>
  <c r="D154" i="37"/>
  <c r="F170" i="43"/>
  <c r="E148" i="37"/>
  <c r="AP19" i="43"/>
  <c r="K148" i="37"/>
  <c r="H171" i="43"/>
  <c r="F149" i="37"/>
  <c r="P171" i="43"/>
  <c r="L149" i="37"/>
  <c r="B172" i="43"/>
  <c r="B150" i="37"/>
  <c r="D173" i="43"/>
  <c r="C151" i="37"/>
  <c r="AO23" i="43"/>
  <c r="J152" i="37"/>
  <c r="H176" i="43"/>
  <c r="F154" i="37"/>
  <c r="AG27" i="43"/>
  <c r="D156" i="37"/>
  <c r="AO27" i="43"/>
  <c r="J156" i="37"/>
  <c r="P179" i="43"/>
  <c r="L157" i="37"/>
  <c r="V29" i="43"/>
  <c r="Q158" i="37" s="1"/>
  <c r="B158" i="37"/>
  <c r="R180" i="43"/>
  <c r="N158" i="37"/>
  <c r="U181" i="43"/>
  <c r="P159" i="37"/>
  <c r="P182" i="43"/>
  <c r="L160" i="37"/>
  <c r="F184" i="43"/>
  <c r="E162" i="37"/>
  <c r="N184" i="43"/>
  <c r="K162" i="37"/>
  <c r="I185" i="43"/>
  <c r="G163" i="37"/>
  <c r="Q185" i="43"/>
  <c r="M163" i="37"/>
  <c r="T186" i="43"/>
  <c r="O164" i="37"/>
  <c r="B188" i="43"/>
  <c r="B166" i="37"/>
  <c r="R188" i="43"/>
  <c r="N166" i="37"/>
  <c r="B191" i="43"/>
  <c r="B169" i="37"/>
  <c r="S64" i="2"/>
  <c r="J50" i="43"/>
  <c r="J51" i="43" s="1"/>
  <c r="S65" i="2"/>
  <c r="H169" i="37"/>
  <c r="N169" i="37"/>
  <c r="S66" i="2"/>
  <c r="J175" i="43"/>
  <c r="H153" i="37"/>
  <c r="E171" i="43"/>
  <c r="D149" i="37"/>
  <c r="AG22" i="43"/>
  <c r="D151" i="37"/>
  <c r="M173" i="43"/>
  <c r="J151" i="37"/>
  <c r="F174" i="43"/>
  <c r="E152" i="37"/>
  <c r="N174" i="43"/>
  <c r="K152" i="37"/>
  <c r="I176" i="43"/>
  <c r="G154" i="37"/>
  <c r="T177" i="43"/>
  <c r="O155" i="37"/>
  <c r="Q179" i="43"/>
  <c r="M157" i="37"/>
  <c r="F181" i="43"/>
  <c r="E159" i="37"/>
  <c r="I182" i="43"/>
  <c r="G160" i="37"/>
  <c r="AF32" i="43"/>
  <c r="C161" i="37"/>
  <c r="L183" i="43"/>
  <c r="I161" i="37"/>
  <c r="J185" i="43"/>
  <c r="H163" i="37"/>
  <c r="R185" i="43"/>
  <c r="N163" i="37"/>
  <c r="AG35" i="43"/>
  <c r="D164" i="37"/>
  <c r="AO35" i="43"/>
  <c r="J164" i="37"/>
  <c r="H187" i="43"/>
  <c r="F165" i="37"/>
  <c r="P187" i="43"/>
  <c r="L165" i="37"/>
  <c r="N189" i="43"/>
  <c r="K167" i="37"/>
  <c r="AJ38" i="43"/>
  <c r="P190" i="43"/>
  <c r="L168" i="37"/>
  <c r="C50" i="43"/>
  <c r="C51" i="43" s="1"/>
  <c r="S50" i="43"/>
  <c r="S51" i="43" s="1"/>
  <c r="AH37" i="43"/>
  <c r="E166" i="37"/>
  <c r="M171" i="43"/>
  <c r="J149" i="37"/>
  <c r="AC27" i="43"/>
  <c r="B156" i="37"/>
  <c r="Q171" i="43"/>
  <c r="M149" i="37"/>
  <c r="AC7" i="43"/>
  <c r="B136" i="37"/>
  <c r="B171" i="43"/>
  <c r="B149" i="37"/>
  <c r="R171" i="43"/>
  <c r="N149" i="37"/>
  <c r="L172" i="43"/>
  <c r="I150" i="37"/>
  <c r="F173" i="43"/>
  <c r="E151" i="37"/>
  <c r="N173" i="43"/>
  <c r="K151" i="37"/>
  <c r="AR22" i="43"/>
  <c r="H175" i="43"/>
  <c r="F153" i="37"/>
  <c r="J176" i="43"/>
  <c r="H154" i="37"/>
  <c r="R176" i="43"/>
  <c r="N154" i="37"/>
  <c r="U177" i="43"/>
  <c r="P155" i="37"/>
  <c r="X29" i="43"/>
  <c r="R158" i="37" s="1"/>
  <c r="C158" i="37"/>
  <c r="L180" i="43"/>
  <c r="I158" i="37"/>
  <c r="B182" i="43"/>
  <c r="B160" i="37"/>
  <c r="J182" i="43"/>
  <c r="H160" i="37"/>
  <c r="H184" i="43"/>
  <c r="F162" i="37"/>
  <c r="F186" i="43"/>
  <c r="E164" i="37"/>
  <c r="Q187" i="43"/>
  <c r="M165" i="37"/>
  <c r="D188" i="43"/>
  <c r="C166" i="37"/>
  <c r="L188" i="43"/>
  <c r="I166" i="37"/>
  <c r="I190" i="43"/>
  <c r="G168" i="37"/>
  <c r="Q190" i="43"/>
  <c r="M168" i="37"/>
  <c r="L191" i="43"/>
  <c r="I169" i="37"/>
  <c r="T191" i="43"/>
  <c r="O169" i="37"/>
  <c r="I174" i="43"/>
  <c r="G152" i="37"/>
  <c r="Q181" i="43"/>
  <c r="M159" i="37"/>
  <c r="J184" i="43"/>
  <c r="H162" i="37"/>
  <c r="U185" i="43"/>
  <c r="P163" i="37"/>
  <c r="H186" i="43"/>
  <c r="F164" i="37"/>
  <c r="Q189" i="43"/>
  <c r="M167" i="37"/>
  <c r="H170" i="43"/>
  <c r="F148" i="37"/>
  <c r="P170" i="43"/>
  <c r="L148" i="37"/>
  <c r="D172" i="43"/>
  <c r="C150" i="37"/>
  <c r="AC4" i="43"/>
  <c r="B133" i="37"/>
  <c r="I170" i="43"/>
  <c r="G148" i="37"/>
  <c r="Q170" i="43"/>
  <c r="M148" i="37"/>
  <c r="E172" i="43"/>
  <c r="D150" i="37"/>
  <c r="M172" i="43"/>
  <c r="J150" i="37"/>
  <c r="AV21" i="43"/>
  <c r="P150" i="37"/>
  <c r="P174" i="43"/>
  <c r="L152" i="37"/>
  <c r="I175" i="43"/>
  <c r="G153" i="37"/>
  <c r="AR26" i="43"/>
  <c r="H178" i="43"/>
  <c r="F156" i="37"/>
  <c r="P178" i="43"/>
  <c r="L156" i="37"/>
  <c r="E180" i="43"/>
  <c r="D158" i="37"/>
  <c r="AO29" i="43"/>
  <c r="J158" i="37"/>
  <c r="P181" i="43"/>
  <c r="L159" i="37"/>
  <c r="I184" i="43"/>
  <c r="G162" i="37"/>
  <c r="D185" i="43"/>
  <c r="C163" i="37"/>
  <c r="AN34" i="43"/>
  <c r="I163" i="37"/>
  <c r="M188" i="43"/>
  <c r="J166" i="37"/>
  <c r="P189" i="43"/>
  <c r="L167" i="37"/>
  <c r="J190" i="43"/>
  <c r="H168" i="37"/>
  <c r="E191" i="43"/>
  <c r="D169" i="37"/>
  <c r="M191" i="43"/>
  <c r="J169" i="37"/>
  <c r="U191" i="43"/>
  <c r="P169" i="37"/>
  <c r="Y78" i="43"/>
  <c r="AH19" i="43"/>
  <c r="AN37" i="43"/>
  <c r="V123" i="43"/>
  <c r="V26" i="43"/>
  <c r="Q155" i="37" s="1"/>
  <c r="V132" i="43"/>
  <c r="CC35" i="43"/>
  <c r="AN32" i="43"/>
  <c r="V135" i="43"/>
  <c r="W33" i="43"/>
  <c r="W137" i="43" s="1"/>
  <c r="AO20" i="43"/>
  <c r="AO25" i="43"/>
  <c r="CC22" i="43"/>
  <c r="AK24" i="43"/>
  <c r="AK48" i="43" s="1"/>
  <c r="AK49" i="43" s="1"/>
  <c r="CC27" i="43"/>
  <c r="W31" i="43"/>
  <c r="CB33" i="43"/>
  <c r="V141" i="43"/>
  <c r="CA37" i="43"/>
  <c r="AU92" i="43" s="1"/>
  <c r="X37" i="43"/>
  <c r="R166" i="37" s="1"/>
  <c r="Y29" i="43"/>
  <c r="X28" i="43"/>
  <c r="CA31" i="43"/>
  <c r="AU86" i="43" s="1"/>
  <c r="Y35" i="43"/>
  <c r="S164" i="37" s="1"/>
  <c r="AF37" i="43"/>
  <c r="CC30" i="43"/>
  <c r="Y25" i="43"/>
  <c r="X34" i="43"/>
  <c r="AF34" i="43"/>
  <c r="V21" i="43"/>
  <c r="Q150" i="37" s="1"/>
  <c r="CA24" i="43"/>
  <c r="AT79" i="43" s="1"/>
  <c r="AG29" i="43"/>
  <c r="CA36" i="43"/>
  <c r="AT91" i="43" s="1"/>
  <c r="V23" i="43"/>
  <c r="CA28" i="43"/>
  <c r="AU83" i="43" s="1"/>
  <c r="AF19" i="43"/>
  <c r="AF28" i="43"/>
  <c r="AS20" i="43"/>
  <c r="J45" i="43"/>
  <c r="B50" i="43"/>
  <c r="B51" i="43" s="1"/>
  <c r="D189" i="43"/>
  <c r="X38" i="43"/>
  <c r="L186" i="43"/>
  <c r="AN35" i="43"/>
  <c r="I188" i="43"/>
  <c r="AI25" i="43"/>
  <c r="E177" i="43"/>
  <c r="AG26" i="43"/>
  <c r="Y26" i="43"/>
  <c r="R190" i="43"/>
  <c r="F172" i="43"/>
  <c r="AH21" i="43"/>
  <c r="E174" i="43"/>
  <c r="U174" i="43"/>
  <c r="AV23" i="43"/>
  <c r="Q176" i="43"/>
  <c r="E181" i="43"/>
  <c r="AG30" i="43"/>
  <c r="Y30" i="43"/>
  <c r="S159" i="37" s="1"/>
  <c r="M181" i="43"/>
  <c r="AO30" i="43"/>
  <c r="R183" i="43"/>
  <c r="B185" i="43"/>
  <c r="V34" i="43"/>
  <c r="M184" i="43"/>
  <c r="AO33" i="43"/>
  <c r="N172" i="43"/>
  <c r="AP21" i="43"/>
  <c r="AI124" i="43"/>
  <c r="B124" i="43" s="1"/>
  <c r="V124" i="43" s="1"/>
  <c r="CA20" i="43"/>
  <c r="AT75" i="43" s="1"/>
  <c r="B175" i="43"/>
  <c r="AC24" i="43"/>
  <c r="J188" i="43"/>
  <c r="J171" i="43"/>
  <c r="H173" i="43"/>
  <c r="F178" i="43"/>
  <c r="AH27" i="43"/>
  <c r="N178" i="43"/>
  <c r="AP27" i="43"/>
  <c r="I180" i="43"/>
  <c r="F182" i="43"/>
  <c r="N182" i="43"/>
  <c r="AP31" i="43"/>
  <c r="R50" i="43"/>
  <c r="R51" i="43" s="1"/>
  <c r="AG33" i="43"/>
  <c r="Y33" i="43"/>
  <c r="P175" i="43"/>
  <c r="AQ24" i="43"/>
  <c r="AI131" i="43"/>
  <c r="B131" i="43" s="1"/>
  <c r="V131" i="43" s="1"/>
  <c r="CA27" i="43"/>
  <c r="AU82" i="43" s="1"/>
  <c r="W30" i="43"/>
  <c r="W134" i="43" s="1"/>
  <c r="AI136" i="43"/>
  <c r="B136" i="43" s="1"/>
  <c r="V136" i="43" s="1"/>
  <c r="CA32" i="43"/>
  <c r="AU87" i="43" s="1"/>
  <c r="R175" i="43"/>
  <c r="AS24" i="43"/>
  <c r="T181" i="43"/>
  <c r="I173" i="43"/>
  <c r="E187" i="43"/>
  <c r="Y36" i="43"/>
  <c r="U187" i="43"/>
  <c r="T189" i="43"/>
  <c r="AU38" i="43"/>
  <c r="B190" i="43"/>
  <c r="V39" i="43"/>
  <c r="Q175" i="43"/>
  <c r="P183" i="43"/>
  <c r="D186" i="43"/>
  <c r="AF35" i="43"/>
  <c r="P176" i="43"/>
  <c r="M177" i="43"/>
  <c r="AO26" i="43"/>
  <c r="Q183" i="43"/>
  <c r="D171" i="43"/>
  <c r="X20" i="43"/>
  <c r="L171" i="43"/>
  <c r="U179" i="43"/>
  <c r="AV28" i="43"/>
  <c r="H182" i="43"/>
  <c r="D184" i="43"/>
  <c r="X33" i="43"/>
  <c r="F187" i="43"/>
  <c r="AH36" i="43"/>
  <c r="N187" i="43"/>
  <c r="AP36" i="43"/>
  <c r="D191" i="43"/>
  <c r="H185" i="43"/>
  <c r="P185" i="43"/>
  <c r="B186" i="43"/>
  <c r="J186" i="43"/>
  <c r="R186" i="43"/>
  <c r="L187" i="43"/>
  <c r="T187" i="43"/>
  <c r="H188" i="43"/>
  <c r="B189" i="43"/>
  <c r="J189" i="43"/>
  <c r="R189" i="43"/>
  <c r="W72" i="43"/>
  <c r="V82" i="43"/>
  <c r="V180" i="43" s="1"/>
  <c r="Y88" i="43"/>
  <c r="Y186" i="43" s="1"/>
  <c r="V90" i="43"/>
  <c r="B170" i="43"/>
  <c r="J170" i="43"/>
  <c r="U171" i="43"/>
  <c r="H172" i="43"/>
  <c r="AF21" i="43"/>
  <c r="B173" i="43"/>
  <c r="J173" i="43"/>
  <c r="H174" i="43"/>
  <c r="AN24" i="43"/>
  <c r="Q178" i="43"/>
  <c r="H179" i="43"/>
  <c r="B180" i="43"/>
  <c r="J180" i="43"/>
  <c r="N181" i="43"/>
  <c r="Q182" i="43"/>
  <c r="AO31" i="43"/>
  <c r="AT87" i="43"/>
  <c r="E186" i="43"/>
  <c r="M186" i="43"/>
  <c r="U186" i="43"/>
  <c r="AP37" i="43"/>
  <c r="E189" i="43"/>
  <c r="M189" i="43"/>
  <c r="U189" i="43"/>
  <c r="AR38" i="43"/>
  <c r="D190" i="43"/>
  <c r="L190" i="43"/>
  <c r="T190" i="43"/>
  <c r="F191" i="43"/>
  <c r="N191" i="43"/>
  <c r="W40" i="43"/>
  <c r="W41" i="43" s="1"/>
  <c r="F50" i="43"/>
  <c r="F51" i="43" s="1"/>
  <c r="W81" i="43"/>
  <c r="Y82" i="43"/>
  <c r="Y180" i="43" s="1"/>
  <c r="X91" i="43"/>
  <c r="X73" i="43"/>
  <c r="F171" i="43"/>
  <c r="N171" i="43"/>
  <c r="I172" i="43"/>
  <c r="Q172" i="43"/>
  <c r="AR23" i="43"/>
  <c r="D175" i="43"/>
  <c r="D176" i="43"/>
  <c r="L176" i="43"/>
  <c r="T176" i="43"/>
  <c r="H177" i="43"/>
  <c r="P177" i="43"/>
  <c r="J178" i="43"/>
  <c r="R178" i="43"/>
  <c r="AK27" i="43"/>
  <c r="AK59" i="43" s="1"/>
  <c r="AK60" i="43" s="1"/>
  <c r="AK61" i="43" s="1"/>
  <c r="I179" i="43"/>
  <c r="R182" i="43"/>
  <c r="D183" i="43"/>
  <c r="T183" i="43"/>
  <c r="P184" i="43"/>
  <c r="L185" i="43"/>
  <c r="T185" i="43"/>
  <c r="N186" i="43"/>
  <c r="V35" i="43"/>
  <c r="Q164" i="37" s="1"/>
  <c r="T188" i="43"/>
  <c r="F189" i="43"/>
  <c r="AS38" i="43"/>
  <c r="AM38" i="43" s="1"/>
  <c r="E190" i="43"/>
  <c r="M190" i="43"/>
  <c r="AH40" i="43"/>
  <c r="Y72" i="43"/>
  <c r="X74" i="43"/>
  <c r="X81" i="43"/>
  <c r="X89" i="43"/>
  <c r="W88" i="43"/>
  <c r="L170" i="43"/>
  <c r="J172" i="43"/>
  <c r="R172" i="43"/>
  <c r="AN21" i="43"/>
  <c r="T173" i="43"/>
  <c r="R174" i="43"/>
  <c r="E175" i="43"/>
  <c r="U175" i="43"/>
  <c r="B179" i="43"/>
  <c r="J179" i="43"/>
  <c r="R179" i="43"/>
  <c r="D180" i="43"/>
  <c r="T180" i="43"/>
  <c r="H181" i="43"/>
  <c r="U183" i="43"/>
  <c r="Q184" i="43"/>
  <c r="E185" i="43"/>
  <c r="M185" i="43"/>
  <c r="I187" i="43"/>
  <c r="E188" i="43"/>
  <c r="U188" i="43"/>
  <c r="Y38" i="43"/>
  <c r="F190" i="43"/>
  <c r="P191" i="43"/>
  <c r="W73" i="43"/>
  <c r="W171" i="43" s="1"/>
  <c r="V72" i="43"/>
  <c r="M170" i="43"/>
  <c r="U170" i="43"/>
  <c r="AG20" i="43"/>
  <c r="E173" i="43"/>
  <c r="X24" i="43"/>
  <c r="X25" i="43"/>
  <c r="B177" i="43"/>
  <c r="J177" i="43"/>
  <c r="R177" i="43"/>
  <c r="AJ26" i="43"/>
  <c r="M180" i="43"/>
  <c r="U180" i="43"/>
  <c r="I181" i="43"/>
  <c r="D182" i="43"/>
  <c r="F183" i="43"/>
  <c r="N183" i="43"/>
  <c r="X32" i="43"/>
  <c r="B184" i="43"/>
  <c r="F185" i="43"/>
  <c r="N185" i="43"/>
  <c r="P186" i="43"/>
  <c r="B187" i="43"/>
  <c r="J187" i="43"/>
  <c r="R187" i="43"/>
  <c r="F188" i="43"/>
  <c r="H189" i="43"/>
  <c r="AC38" i="43"/>
  <c r="Y39" i="43"/>
  <c r="I191" i="43"/>
  <c r="Q191" i="43"/>
  <c r="B151" i="43"/>
  <c r="B152" i="43" s="1"/>
  <c r="J151" i="43"/>
  <c r="J152" i="43" s="1"/>
  <c r="R151" i="43"/>
  <c r="R152" i="43" s="1"/>
  <c r="X79" i="43"/>
  <c r="Y90" i="43"/>
  <c r="N170" i="43"/>
  <c r="I171" i="43"/>
  <c r="T172" i="43"/>
  <c r="D174" i="43"/>
  <c r="T174" i="43"/>
  <c r="E178" i="43"/>
  <c r="M178" i="43"/>
  <c r="U178" i="43"/>
  <c r="L179" i="43"/>
  <c r="T179" i="43"/>
  <c r="B181" i="43"/>
  <c r="J181" i="43"/>
  <c r="R181" i="43"/>
  <c r="E182" i="43"/>
  <c r="U182" i="43"/>
  <c r="Q186" i="43"/>
  <c r="I189" i="43"/>
  <c r="H190" i="43"/>
  <c r="J191" i="43"/>
  <c r="R191" i="43"/>
  <c r="V74" i="43"/>
  <c r="Y79" i="43"/>
  <c r="W80" i="43"/>
  <c r="W178" i="43" s="1"/>
  <c r="Y86" i="43"/>
  <c r="Y87" i="43"/>
  <c r="X88" i="43"/>
  <c r="W78" i="43"/>
  <c r="Y81" i="43"/>
  <c r="W91" i="43"/>
  <c r="W189" i="43" s="1"/>
  <c r="X72" i="43"/>
  <c r="J99" i="43"/>
  <c r="W74" i="43"/>
  <c r="W75" i="43"/>
  <c r="V76" i="43"/>
  <c r="X75" i="43"/>
  <c r="X80" i="43"/>
  <c r="W86" i="43"/>
  <c r="W87" i="43"/>
  <c r="W185" i="43" s="1"/>
  <c r="Y91" i="43"/>
  <c r="Y75" i="43"/>
  <c r="W76" i="43"/>
  <c r="Y80" i="43"/>
  <c r="Y89" i="43"/>
  <c r="V77" i="43"/>
  <c r="V85" i="43"/>
  <c r="W79" i="43"/>
  <c r="W177" i="43" s="1"/>
  <c r="Y83" i="43"/>
  <c r="V89" i="43"/>
  <c r="C170" i="43"/>
  <c r="C123" i="43"/>
  <c r="S170" i="43"/>
  <c r="S123" i="43"/>
  <c r="AQ20" i="43"/>
  <c r="AP124" i="43"/>
  <c r="AK75" i="43"/>
  <c r="AU19" i="43"/>
  <c r="Y20" i="43"/>
  <c r="S149" i="37" s="1"/>
  <c r="AJ20" i="43"/>
  <c r="AR20" i="43"/>
  <c r="AK124" i="43"/>
  <c r="AF75" i="43"/>
  <c r="AQ124" i="43"/>
  <c r="AL75" i="43"/>
  <c r="AE124" i="43"/>
  <c r="AR75" i="43"/>
  <c r="AG21" i="43"/>
  <c r="AO21" i="43"/>
  <c r="C173" i="43"/>
  <c r="C126" i="43"/>
  <c r="K173" i="43"/>
  <c r="K126" i="43"/>
  <c r="S173" i="43"/>
  <c r="S126" i="43"/>
  <c r="AU22" i="43"/>
  <c r="C174" i="43"/>
  <c r="C127" i="43"/>
  <c r="K174" i="43"/>
  <c r="K127" i="43"/>
  <c r="S174" i="43"/>
  <c r="S127" i="43"/>
  <c r="AN23" i="43"/>
  <c r="AI127" i="43"/>
  <c r="B127" i="43" s="1"/>
  <c r="V127" i="43" s="1"/>
  <c r="CA23" i="43"/>
  <c r="AT78" i="43" s="1"/>
  <c r="AG24" i="43"/>
  <c r="AR24" i="43"/>
  <c r="AI129" i="43"/>
  <c r="B129" i="43" s="1"/>
  <c r="V129" i="43" s="1"/>
  <c r="CA25" i="43"/>
  <c r="AU26" i="43"/>
  <c r="BH158" i="43"/>
  <c r="W131" i="43"/>
  <c r="C180" i="43"/>
  <c r="C133" i="43"/>
  <c r="W29" i="43"/>
  <c r="K180" i="43"/>
  <c r="K133" i="43"/>
  <c r="S180" i="43"/>
  <c r="S133" i="43"/>
  <c r="D181" i="43"/>
  <c r="X30" i="43"/>
  <c r="R159" i="37" s="1"/>
  <c r="AF30" i="43"/>
  <c r="L181" i="43"/>
  <c r="AN30" i="43"/>
  <c r="E183" i="43"/>
  <c r="AG32" i="43"/>
  <c r="Y32" i="43"/>
  <c r="S161" i="37" s="1"/>
  <c r="M183" i="43"/>
  <c r="AO32" i="43"/>
  <c r="AK20" i="43"/>
  <c r="L173" i="43"/>
  <c r="AN22" i="43"/>
  <c r="G178" i="43"/>
  <c r="G131" i="43"/>
  <c r="V19" i="43"/>
  <c r="Q148" i="37" s="1"/>
  <c r="AG19" i="43"/>
  <c r="AO19" i="43"/>
  <c r="C171" i="43"/>
  <c r="C124" i="43"/>
  <c r="K171" i="43"/>
  <c r="K124" i="43"/>
  <c r="S171" i="43"/>
  <c r="S124" i="43"/>
  <c r="X21" i="43"/>
  <c r="R150" i="37" s="1"/>
  <c r="AI21" i="43"/>
  <c r="AQ21" i="43"/>
  <c r="AJ125" i="43"/>
  <c r="AE76" i="43"/>
  <c r="AP125" i="43"/>
  <c r="AK76" i="43"/>
  <c r="AD125" i="43"/>
  <c r="AQ76" i="43"/>
  <c r="U173" i="43"/>
  <c r="AV22" i="43"/>
  <c r="AF22" i="43"/>
  <c r="AO22" i="43"/>
  <c r="M174" i="43"/>
  <c r="AG23" i="43"/>
  <c r="AP23" i="43"/>
  <c r="AJ127" i="43"/>
  <c r="AE78" i="43"/>
  <c r="AP127" i="43"/>
  <c r="AK78" i="43"/>
  <c r="AD127" i="43"/>
  <c r="AQ78" i="43"/>
  <c r="F175" i="43"/>
  <c r="AH24" i="43"/>
  <c r="N175" i="43"/>
  <c r="AP24" i="43"/>
  <c r="V24" i="43"/>
  <c r="Q153" i="37" s="1"/>
  <c r="AJ24" i="43"/>
  <c r="AU24" i="43"/>
  <c r="B176" i="43"/>
  <c r="AC25" i="43"/>
  <c r="AJ129" i="43"/>
  <c r="AE80" i="43"/>
  <c r="CC25" i="43"/>
  <c r="AP129" i="43"/>
  <c r="AK80" i="43"/>
  <c r="AD129" i="43"/>
  <c r="AQ80" i="43"/>
  <c r="AU27" i="43"/>
  <c r="AR30" i="43"/>
  <c r="G170" i="43"/>
  <c r="G123" i="43"/>
  <c r="AU20" i="43"/>
  <c r="Y21" i="43"/>
  <c r="S150" i="37" s="1"/>
  <c r="AJ21" i="43"/>
  <c r="AR21" i="43"/>
  <c r="AK125" i="43"/>
  <c r="AF76" i="43"/>
  <c r="AQ125" i="43"/>
  <c r="AL76" i="43"/>
  <c r="AE125" i="43"/>
  <c r="AR76" i="43"/>
  <c r="V22" i="43"/>
  <c r="Q151" i="37" s="1"/>
  <c r="AP22" i="43"/>
  <c r="AJ126" i="43"/>
  <c r="AE77" i="43"/>
  <c r="AP126" i="43"/>
  <c r="AK77" i="43"/>
  <c r="AD126" i="43"/>
  <c r="AQ77" i="43"/>
  <c r="AH23" i="43"/>
  <c r="AQ23" i="43"/>
  <c r="AK127" i="43"/>
  <c r="AF78" i="43"/>
  <c r="AQ127" i="43"/>
  <c r="AL78" i="43"/>
  <c r="AE127" i="43"/>
  <c r="AR78" i="43"/>
  <c r="AV24" i="43"/>
  <c r="C176" i="43"/>
  <c r="C129" i="43"/>
  <c r="W25" i="43"/>
  <c r="K176" i="43"/>
  <c r="K129" i="43"/>
  <c r="S176" i="43"/>
  <c r="S129" i="43"/>
  <c r="E179" i="43"/>
  <c r="AG28" i="43"/>
  <c r="Y28" i="43"/>
  <c r="S157" i="37" s="1"/>
  <c r="M179" i="43"/>
  <c r="AO28" i="43"/>
  <c r="F180" i="43"/>
  <c r="AH29" i="43"/>
  <c r="N180" i="43"/>
  <c r="AP29" i="43"/>
  <c r="BG160" i="43"/>
  <c r="AI133" i="43"/>
  <c r="B133" i="43" s="1"/>
  <c r="V133" i="43" s="1"/>
  <c r="CA29" i="43"/>
  <c r="W182" i="43"/>
  <c r="BH162" i="43"/>
  <c r="W135" i="43"/>
  <c r="O170" i="43"/>
  <c r="O123" i="43"/>
  <c r="W19" i="43"/>
  <c r="X19" i="43"/>
  <c r="R148" i="37" s="1"/>
  <c r="AI19" i="43"/>
  <c r="AQ19" i="43"/>
  <c r="AJ123" i="43"/>
  <c r="AE74" i="43"/>
  <c r="AP123" i="43"/>
  <c r="AK74" i="43"/>
  <c r="AD123" i="43"/>
  <c r="AQ74" i="43"/>
  <c r="AF20" i="43"/>
  <c r="AN20" i="43"/>
  <c r="AV20" i="43"/>
  <c r="CD20" i="43"/>
  <c r="AC21" i="43"/>
  <c r="AK21" i="43"/>
  <c r="AS21" i="43"/>
  <c r="CA21" i="43"/>
  <c r="AU76" i="43" s="1"/>
  <c r="G173" i="43"/>
  <c r="G126" i="43"/>
  <c r="O173" i="43"/>
  <c r="O126" i="43"/>
  <c r="W22" i="43"/>
  <c r="AH22" i="43"/>
  <c r="AQ22" i="43"/>
  <c r="AK126" i="43"/>
  <c r="AF77" i="43"/>
  <c r="CD22" i="43"/>
  <c r="AQ126" i="43"/>
  <c r="AL77" i="43"/>
  <c r="AE126" i="43"/>
  <c r="AR77" i="43"/>
  <c r="G174" i="43"/>
  <c r="G127" i="43"/>
  <c r="O174" i="43"/>
  <c r="O127" i="43"/>
  <c r="W23" i="43"/>
  <c r="AI23" i="43"/>
  <c r="Y24" i="43"/>
  <c r="S153" i="37" s="1"/>
  <c r="AK130" i="43"/>
  <c r="AF81" i="43"/>
  <c r="CD26" i="43"/>
  <c r="AQ130" i="43"/>
  <c r="AL81" i="43"/>
  <c r="AE130" i="43"/>
  <c r="AR81" i="43"/>
  <c r="B178" i="43"/>
  <c r="V27" i="43"/>
  <c r="Q156" i="37" s="1"/>
  <c r="AJ132" i="43"/>
  <c r="AE83" i="43"/>
  <c r="CC28" i="43"/>
  <c r="AP132" i="43"/>
  <c r="AK83" i="43"/>
  <c r="AD132" i="43"/>
  <c r="AQ83" i="43"/>
  <c r="G182" i="43"/>
  <c r="G135" i="43"/>
  <c r="O182" i="43"/>
  <c r="O135" i="43"/>
  <c r="AV32" i="43"/>
  <c r="AV19" i="43"/>
  <c r="O172" i="43"/>
  <c r="O125" i="43"/>
  <c r="O178" i="43"/>
  <c r="O131" i="43"/>
  <c r="Y19" i="43"/>
  <c r="S148" i="37" s="1"/>
  <c r="AR19" i="43"/>
  <c r="AQ123" i="43"/>
  <c r="AL74" i="43"/>
  <c r="AE123" i="43"/>
  <c r="AR74" i="43"/>
  <c r="V20" i="43"/>
  <c r="Q149" i="37" s="1"/>
  <c r="C172" i="43"/>
  <c r="C125" i="43"/>
  <c r="K172" i="43"/>
  <c r="K125" i="43"/>
  <c r="X22" i="43"/>
  <c r="R151" i="37" s="1"/>
  <c r="D177" i="43"/>
  <c r="X26" i="43"/>
  <c r="R155" i="37" s="1"/>
  <c r="AF26" i="43"/>
  <c r="L177" i="43"/>
  <c r="AN26" i="43"/>
  <c r="BH169" i="43"/>
  <c r="W142" i="43"/>
  <c r="AC20" i="43"/>
  <c r="W172" i="43"/>
  <c r="BH152" i="43"/>
  <c r="W125" i="43"/>
  <c r="AF23" i="43"/>
  <c r="AJ19" i="43"/>
  <c r="AK123" i="43"/>
  <c r="AF74" i="43"/>
  <c r="S172" i="43"/>
  <c r="S125" i="43"/>
  <c r="AI22" i="43"/>
  <c r="CA22" i="43"/>
  <c r="AT77" i="43" s="1"/>
  <c r="X23" i="43"/>
  <c r="R152" i="37" s="1"/>
  <c r="AC19" i="43"/>
  <c r="AK19" i="43"/>
  <c r="AS19" i="43"/>
  <c r="CA19" i="43"/>
  <c r="AU74" i="43" s="1"/>
  <c r="G171" i="43"/>
  <c r="G124" i="43"/>
  <c r="O171" i="43"/>
  <c r="O124" i="43"/>
  <c r="BH151" i="43"/>
  <c r="W124" i="43"/>
  <c r="AH20" i="43"/>
  <c r="AP20" i="43"/>
  <c r="AU21" i="43"/>
  <c r="CC21" i="43"/>
  <c r="Q173" i="43"/>
  <c r="Y22" i="43"/>
  <c r="S151" i="37" s="1"/>
  <c r="AJ22" i="43"/>
  <c r="AS22" i="43"/>
  <c r="Y23" i="43"/>
  <c r="S152" i="37" s="1"/>
  <c r="AU23" i="43"/>
  <c r="CD23" i="43"/>
  <c r="AO24" i="43"/>
  <c r="AJ128" i="43"/>
  <c r="AE79" i="43"/>
  <c r="AP128" i="43"/>
  <c r="AK79" i="43"/>
  <c r="AD128" i="43"/>
  <c r="AQ79" i="43"/>
  <c r="F176" i="43"/>
  <c r="AH25" i="43"/>
  <c r="N176" i="43"/>
  <c r="AP25" i="43"/>
  <c r="V25" i="43"/>
  <c r="Q154" i="37" s="1"/>
  <c r="AQ25" i="43"/>
  <c r="D178" i="43"/>
  <c r="X27" i="43"/>
  <c r="R156" i="37" s="1"/>
  <c r="AF27" i="43"/>
  <c r="L178" i="43"/>
  <c r="AN27" i="43"/>
  <c r="AI28" i="43"/>
  <c r="B99" i="43"/>
  <c r="V73" i="43"/>
  <c r="G172" i="43"/>
  <c r="G125" i="43"/>
  <c r="AS48" i="43"/>
  <c r="AS49" i="43" s="1"/>
  <c r="AI130" i="43"/>
  <c r="B130" i="43" s="1"/>
  <c r="V130" i="43" s="1"/>
  <c r="CA26" i="43"/>
  <c r="AT81" i="43" s="1"/>
  <c r="AC59" i="43"/>
  <c r="AC60" i="43" s="1"/>
  <c r="AC61" i="43" s="1"/>
  <c r="K170" i="43"/>
  <c r="K123" i="43"/>
  <c r="AI20" i="43"/>
  <c r="AJ124" i="43"/>
  <c r="AE75" i="43"/>
  <c r="AD124" i="43"/>
  <c r="AQ75" i="43"/>
  <c r="U172" i="43"/>
  <c r="AC22" i="43"/>
  <c r="AK22" i="43"/>
  <c r="C175" i="43"/>
  <c r="C128" i="43"/>
  <c r="W24" i="43"/>
  <c r="AK128" i="43"/>
  <c r="AF79" i="43"/>
  <c r="F177" i="43"/>
  <c r="AH26" i="43"/>
  <c r="N177" i="43"/>
  <c r="AP26" i="43"/>
  <c r="BG157" i="43"/>
  <c r="AJ30" i="43"/>
  <c r="AK134" i="43"/>
  <c r="AL134" i="43" s="1"/>
  <c r="AF85" i="43"/>
  <c r="CD30" i="43"/>
  <c r="AQ134" i="43"/>
  <c r="AL85" i="43"/>
  <c r="AE134" i="43"/>
  <c r="AR85" i="43"/>
  <c r="BH165" i="43"/>
  <c r="W138" i="43"/>
  <c r="AQ128" i="43"/>
  <c r="AL79" i="43"/>
  <c r="AE128" i="43"/>
  <c r="AR79" i="43"/>
  <c r="G176" i="43"/>
  <c r="G129" i="43"/>
  <c r="O176" i="43"/>
  <c r="O129" i="43"/>
  <c r="AV26" i="43"/>
  <c r="C178" i="43"/>
  <c r="C131" i="43"/>
  <c r="K178" i="43"/>
  <c r="K131" i="43"/>
  <c r="S178" i="43"/>
  <c r="S131" i="43"/>
  <c r="AJ28" i="43"/>
  <c r="AR28" i="43"/>
  <c r="AK132" i="43"/>
  <c r="AF83" i="43"/>
  <c r="AQ132" i="43"/>
  <c r="AL83" i="43"/>
  <c r="AE132" i="43"/>
  <c r="AR83" i="43"/>
  <c r="G180" i="43"/>
  <c r="G133" i="43"/>
  <c r="O180" i="43"/>
  <c r="O133" i="43"/>
  <c r="AV30" i="43"/>
  <c r="C182" i="43"/>
  <c r="C135" i="43"/>
  <c r="K182" i="43"/>
  <c r="K135" i="43"/>
  <c r="S182" i="43"/>
  <c r="S135" i="43"/>
  <c r="AJ32" i="43"/>
  <c r="AR32" i="43"/>
  <c r="AK136" i="43"/>
  <c r="AF87" i="43"/>
  <c r="AQ136" i="43"/>
  <c r="AL87" i="43"/>
  <c r="AE136" i="43"/>
  <c r="AF136" i="43" s="1"/>
  <c r="AR87" i="43"/>
  <c r="G184" i="43"/>
  <c r="G137" i="43"/>
  <c r="O184" i="43"/>
  <c r="O137" i="43"/>
  <c r="AH33" i="43"/>
  <c r="AP33" i="43"/>
  <c r="AU34" i="43"/>
  <c r="AC35" i="43"/>
  <c r="AK35" i="43"/>
  <c r="AS35" i="43"/>
  <c r="CA35" i="43"/>
  <c r="AU90" i="43" s="1"/>
  <c r="X36" i="43"/>
  <c r="R165" i="37" s="1"/>
  <c r="AI36" i="43"/>
  <c r="AQ36" i="43"/>
  <c r="AJ140" i="43"/>
  <c r="AE91" i="43"/>
  <c r="AP140" i="43"/>
  <c r="AK91" i="43"/>
  <c r="AD140" i="43"/>
  <c r="AQ91" i="43"/>
  <c r="V37" i="43"/>
  <c r="Q166" i="37" s="1"/>
  <c r="AG37" i="43"/>
  <c r="AO37" i="43"/>
  <c r="AF38" i="43"/>
  <c r="AN38" i="43"/>
  <c r="AV38" i="43"/>
  <c r="AC39" i="43"/>
  <c r="AK39" i="43"/>
  <c r="AS39" i="43"/>
  <c r="CA39" i="43"/>
  <c r="AT94" i="43" s="1"/>
  <c r="AI40" i="43"/>
  <c r="AQ40" i="43"/>
  <c r="AJ144" i="43"/>
  <c r="AE95" i="43"/>
  <c r="AP144" i="43"/>
  <c r="AK95" i="43"/>
  <c r="AD144" i="43"/>
  <c r="AQ95" i="43"/>
  <c r="B45" i="43"/>
  <c r="B101" i="43"/>
  <c r="AR82" i="43"/>
  <c r="AK88" i="43"/>
  <c r="AC28" i="43"/>
  <c r="AK28" i="43"/>
  <c r="AS28" i="43"/>
  <c r="BI160" i="43"/>
  <c r="AI29" i="43"/>
  <c r="AQ29" i="43"/>
  <c r="AJ133" i="43"/>
  <c r="AE84" i="43"/>
  <c r="AP133" i="43"/>
  <c r="AK84" i="43"/>
  <c r="AD133" i="43"/>
  <c r="AQ84" i="43"/>
  <c r="V181" i="43"/>
  <c r="BG161" i="43"/>
  <c r="AU31" i="43"/>
  <c r="AC32" i="43"/>
  <c r="AK32" i="43"/>
  <c r="AS32" i="43"/>
  <c r="AI33" i="43"/>
  <c r="AQ33" i="43"/>
  <c r="AL137" i="43"/>
  <c r="AI164" i="43"/>
  <c r="D137" i="43"/>
  <c r="L137" i="43"/>
  <c r="AO164" i="43"/>
  <c r="AD137" i="43"/>
  <c r="AQ88" i="43"/>
  <c r="AV34" i="43"/>
  <c r="C186" i="43"/>
  <c r="C139" i="43"/>
  <c r="K186" i="43"/>
  <c r="K139" i="43"/>
  <c r="S186" i="43"/>
  <c r="S139" i="43"/>
  <c r="AJ36" i="43"/>
  <c r="AR36" i="43"/>
  <c r="AF91" i="43"/>
  <c r="AK140" i="43"/>
  <c r="AQ140" i="43"/>
  <c r="AL91" i="43"/>
  <c r="AE140" i="43"/>
  <c r="AR91" i="43"/>
  <c r="G188" i="43"/>
  <c r="G141" i="43"/>
  <c r="O188" i="43"/>
  <c r="O141" i="43"/>
  <c r="W188" i="43"/>
  <c r="BH168" i="43"/>
  <c r="W141" i="43"/>
  <c r="AG38" i="43"/>
  <c r="AO38" i="43"/>
  <c r="C190" i="43"/>
  <c r="C143" i="43"/>
  <c r="K190" i="43"/>
  <c r="K143" i="43"/>
  <c r="S190" i="43"/>
  <c r="S143" i="43"/>
  <c r="AJ40" i="43"/>
  <c r="AR40" i="43"/>
  <c r="AK144" i="43"/>
  <c r="AF95" i="43"/>
  <c r="AQ144" i="43"/>
  <c r="AL95" i="43"/>
  <c r="AE144" i="43"/>
  <c r="AR95" i="43"/>
  <c r="K175" i="43"/>
  <c r="K128" i="43"/>
  <c r="S175" i="43"/>
  <c r="S128" i="43"/>
  <c r="AJ25" i="43"/>
  <c r="AR25" i="43"/>
  <c r="E129" i="43"/>
  <c r="AQ129" i="43"/>
  <c r="AL80" i="43"/>
  <c r="AE129" i="43"/>
  <c r="AR80" i="43"/>
  <c r="G177" i="43"/>
  <c r="G130" i="43"/>
  <c r="O177" i="43"/>
  <c r="O130" i="43"/>
  <c r="BH157" i="43"/>
  <c r="W130" i="43"/>
  <c r="AV27" i="43"/>
  <c r="C179" i="43"/>
  <c r="C132" i="43"/>
  <c r="K179" i="43"/>
  <c r="K132" i="43"/>
  <c r="S179" i="43"/>
  <c r="S132" i="43"/>
  <c r="AJ29" i="43"/>
  <c r="AR29" i="43"/>
  <c r="AK133" i="43"/>
  <c r="AF84" i="43"/>
  <c r="AQ133" i="43"/>
  <c r="AL84" i="43"/>
  <c r="AE133" i="43"/>
  <c r="AR84" i="43"/>
  <c r="G181" i="43"/>
  <c r="G134" i="43"/>
  <c r="O181" i="43"/>
  <c r="O134" i="43"/>
  <c r="AH30" i="43"/>
  <c r="AP30" i="43"/>
  <c r="AF31" i="43"/>
  <c r="AN31" i="43"/>
  <c r="AV31" i="43"/>
  <c r="C183" i="43"/>
  <c r="C136" i="43"/>
  <c r="K183" i="43"/>
  <c r="K136" i="43"/>
  <c r="S183" i="43"/>
  <c r="S136" i="43"/>
  <c r="AJ33" i="43"/>
  <c r="AR33" i="43"/>
  <c r="AJ164" i="43"/>
  <c r="E137" i="43"/>
  <c r="AQ137" i="43"/>
  <c r="AR137" i="43" s="1"/>
  <c r="AL88" i="43"/>
  <c r="AE137" i="43"/>
  <c r="AR88" i="43"/>
  <c r="AG34" i="43"/>
  <c r="AO34" i="43"/>
  <c r="AU35" i="43"/>
  <c r="AC36" i="43"/>
  <c r="AK36" i="43"/>
  <c r="AS36" i="43"/>
  <c r="AI37" i="43"/>
  <c r="AQ37" i="43"/>
  <c r="AJ141" i="43"/>
  <c r="AE92" i="43"/>
  <c r="AP141" i="43"/>
  <c r="AK92" i="43"/>
  <c r="AD141" i="43"/>
  <c r="AQ92" i="43"/>
  <c r="AH38" i="43"/>
  <c r="AP38" i="43"/>
  <c r="AU39" i="43"/>
  <c r="AC40" i="43"/>
  <c r="AD38" i="43" s="1"/>
  <c r="AK40" i="43"/>
  <c r="AS40" i="43"/>
  <c r="W77" i="43"/>
  <c r="X78" i="43"/>
  <c r="AK86" i="43"/>
  <c r="V88" i="43"/>
  <c r="V186" i="43" s="1"/>
  <c r="X92" i="43"/>
  <c r="AK25" i="43"/>
  <c r="AS25" i="43"/>
  <c r="AI26" i="43"/>
  <c r="AQ26" i="43"/>
  <c r="AJ130" i="43"/>
  <c r="AE81" i="43"/>
  <c r="AP130" i="43"/>
  <c r="AK81" i="43"/>
  <c r="AM81" i="43" s="1"/>
  <c r="AD130" i="43"/>
  <c r="AQ81" i="43"/>
  <c r="AS81" i="43" s="1"/>
  <c r="AU28" i="43"/>
  <c r="AC29" i="43"/>
  <c r="AK29" i="43"/>
  <c r="AS29" i="43"/>
  <c r="AI30" i="43"/>
  <c r="AQ30" i="43"/>
  <c r="AI161" i="43"/>
  <c r="D134" i="43"/>
  <c r="AP134" i="43"/>
  <c r="AK85" i="43"/>
  <c r="AD134" i="43"/>
  <c r="AQ85" i="43"/>
  <c r="V31" i="43"/>
  <c r="Q160" i="37" s="1"/>
  <c r="AU32" i="43"/>
  <c r="AC33" i="43"/>
  <c r="AK33" i="43"/>
  <c r="AS33" i="43"/>
  <c r="CA33" i="43"/>
  <c r="G185" i="43"/>
  <c r="G138" i="43"/>
  <c r="O185" i="43"/>
  <c r="O138" i="43"/>
  <c r="AV35" i="43"/>
  <c r="C187" i="43"/>
  <c r="C140" i="43"/>
  <c r="K187" i="43"/>
  <c r="K140" i="43"/>
  <c r="S187" i="43"/>
  <c r="S140" i="43"/>
  <c r="Y37" i="43"/>
  <c r="S166" i="37" s="1"/>
  <c r="AJ37" i="43"/>
  <c r="AR37" i="43"/>
  <c r="AK141" i="43"/>
  <c r="AF92" i="43"/>
  <c r="AQ141" i="43"/>
  <c r="AL92" i="43"/>
  <c r="AE141" i="43"/>
  <c r="AR92" i="43"/>
  <c r="G189" i="43"/>
  <c r="G142" i="43"/>
  <c r="O189" i="43"/>
  <c r="O142" i="43"/>
  <c r="AI38" i="43"/>
  <c r="AQ38" i="43"/>
  <c r="AI169" i="43"/>
  <c r="D142" i="43"/>
  <c r="AL142" i="43"/>
  <c r="AP142" i="43"/>
  <c r="AK93" i="43"/>
  <c r="AD142" i="43"/>
  <c r="AQ93" i="43"/>
  <c r="AV39" i="43"/>
  <c r="C191" i="43"/>
  <c r="C144" i="43"/>
  <c r="K191" i="43"/>
  <c r="K144" i="43"/>
  <c r="S191" i="43"/>
  <c r="S144" i="43"/>
  <c r="V79" i="43"/>
  <c r="V177" i="43" s="1"/>
  <c r="R101" i="43"/>
  <c r="AF80" i="43"/>
  <c r="C184" i="43"/>
  <c r="C137" i="43"/>
  <c r="K184" i="43"/>
  <c r="K137" i="43"/>
  <c r="S184" i="43"/>
  <c r="S137" i="43"/>
  <c r="AI34" i="43"/>
  <c r="AQ34" i="43"/>
  <c r="AJ138" i="43"/>
  <c r="AE89" i="43"/>
  <c r="AP138" i="43"/>
  <c r="AK89" i="43"/>
  <c r="AC165" i="43"/>
  <c r="T138" i="43"/>
  <c r="BG166" i="43"/>
  <c r="AU36" i="43"/>
  <c r="AC37" i="43"/>
  <c r="AK37" i="43"/>
  <c r="AS37" i="43"/>
  <c r="AJ169" i="43"/>
  <c r="E142" i="43"/>
  <c r="AQ142" i="43"/>
  <c r="AL93" i="43"/>
  <c r="AE142" i="43"/>
  <c r="AR93" i="43"/>
  <c r="AU40" i="43"/>
  <c r="Y74" i="43"/>
  <c r="AQ89" i="43"/>
  <c r="AU25" i="43"/>
  <c r="AC26" i="43"/>
  <c r="AK26" i="43"/>
  <c r="AS26" i="43"/>
  <c r="AI27" i="43"/>
  <c r="AQ27" i="43"/>
  <c r="AJ131" i="43"/>
  <c r="AE82" i="43"/>
  <c r="AP131" i="43"/>
  <c r="AK82" i="43"/>
  <c r="AD131" i="43"/>
  <c r="AQ82" i="43"/>
  <c r="V28" i="43"/>
  <c r="Q157" i="37" s="1"/>
  <c r="AU29" i="43"/>
  <c r="CC29" i="43"/>
  <c r="AC30" i="43"/>
  <c r="AK30" i="43"/>
  <c r="AS30" i="43"/>
  <c r="CA30" i="43"/>
  <c r="X31" i="43"/>
  <c r="R160" i="37" s="1"/>
  <c r="AI31" i="43"/>
  <c r="AQ31" i="43"/>
  <c r="AJ135" i="43"/>
  <c r="AE86" i="43"/>
  <c r="AO162" i="43"/>
  <c r="L135" i="43"/>
  <c r="AD135" i="43"/>
  <c r="AQ86" i="43"/>
  <c r="V32" i="43"/>
  <c r="Q161" i="37" s="1"/>
  <c r="AU33" i="43"/>
  <c r="CC33" i="43"/>
  <c r="Y34" i="43"/>
  <c r="S163" i="37" s="1"/>
  <c r="AJ34" i="43"/>
  <c r="AR34" i="43"/>
  <c r="AK138" i="43"/>
  <c r="AF89" i="43"/>
  <c r="AQ138" i="43"/>
  <c r="AL89" i="43"/>
  <c r="AE138" i="43"/>
  <c r="AF138" i="43" s="1"/>
  <c r="AR89" i="43"/>
  <c r="G186" i="43"/>
  <c r="G139" i="43"/>
  <c r="O186" i="43"/>
  <c r="O139" i="43"/>
  <c r="W35" i="43"/>
  <c r="AH35" i="43"/>
  <c r="AP35" i="43"/>
  <c r="AF36" i="43"/>
  <c r="AN36" i="43"/>
  <c r="AV36" i="43"/>
  <c r="CD36" i="43"/>
  <c r="C188" i="43"/>
  <c r="C141" i="43"/>
  <c r="K188" i="43"/>
  <c r="K141" i="43"/>
  <c r="S188" i="43"/>
  <c r="S141" i="43"/>
  <c r="G190" i="43"/>
  <c r="G143" i="43"/>
  <c r="O190" i="43"/>
  <c r="O143" i="43"/>
  <c r="W39" i="43"/>
  <c r="AH39" i="43"/>
  <c r="AP39" i="43"/>
  <c r="AF40" i="43"/>
  <c r="AN40" i="43"/>
  <c r="AV40" i="43"/>
  <c r="K50" i="43"/>
  <c r="K51" i="43" s="1"/>
  <c r="Y76" i="43"/>
  <c r="X82" i="43"/>
  <c r="X180" i="43" s="1"/>
  <c r="V81" i="43"/>
  <c r="AQ87" i="43"/>
  <c r="W89" i="43"/>
  <c r="W187" i="43" s="1"/>
  <c r="AC23" i="43"/>
  <c r="AK23" i="43"/>
  <c r="AS23" i="43"/>
  <c r="G175" i="43"/>
  <c r="G128" i="43"/>
  <c r="O175" i="43"/>
  <c r="O128" i="43"/>
  <c r="E176" i="43"/>
  <c r="AF25" i="43"/>
  <c r="AN25" i="43"/>
  <c r="AV25" i="43"/>
  <c r="CD25" i="43"/>
  <c r="C177" i="43"/>
  <c r="C130" i="43"/>
  <c r="K177" i="43"/>
  <c r="K130" i="43"/>
  <c r="S177" i="43"/>
  <c r="S130" i="43"/>
  <c r="Y27" i="43"/>
  <c r="S156" i="37" s="1"/>
  <c r="AJ27" i="43"/>
  <c r="AR27" i="43"/>
  <c r="AK131" i="43"/>
  <c r="AF82" i="43"/>
  <c r="AQ131" i="43"/>
  <c r="AL82" i="43"/>
  <c r="AD158" i="43"/>
  <c r="AX158" i="43" s="1"/>
  <c r="U131" i="43"/>
  <c r="G179" i="43"/>
  <c r="G132" i="43"/>
  <c r="O179" i="43"/>
  <c r="O132" i="43"/>
  <c r="W28" i="43"/>
  <c r="AH28" i="43"/>
  <c r="AP28" i="43"/>
  <c r="AF29" i="43"/>
  <c r="AN29" i="43"/>
  <c r="AV29" i="43"/>
  <c r="CD29" i="43"/>
  <c r="C181" i="43"/>
  <c r="C134" i="43"/>
  <c r="K181" i="43"/>
  <c r="K134" i="43"/>
  <c r="S181" i="43"/>
  <c r="S134" i="43"/>
  <c r="Y31" i="43"/>
  <c r="S160" i="37" s="1"/>
  <c r="AJ31" i="43"/>
  <c r="AR31" i="43"/>
  <c r="AK135" i="43"/>
  <c r="AF86" i="43"/>
  <c r="AQ135" i="43"/>
  <c r="AR135" i="43" s="1"/>
  <c r="AL86" i="43"/>
  <c r="AE135" i="43"/>
  <c r="AR86" i="43"/>
  <c r="G183" i="43"/>
  <c r="G136" i="43"/>
  <c r="O183" i="43"/>
  <c r="O136" i="43"/>
  <c r="W32" i="43"/>
  <c r="AH32" i="43"/>
  <c r="AP32" i="43"/>
  <c r="E184" i="43"/>
  <c r="AF33" i="43"/>
  <c r="AN33" i="43"/>
  <c r="AV33" i="43"/>
  <c r="CD33" i="43"/>
  <c r="AU88" i="43" s="1"/>
  <c r="AC34" i="43"/>
  <c r="AK34" i="43"/>
  <c r="AS34" i="43"/>
  <c r="CA34" i="43"/>
  <c r="AT89" i="43" s="1"/>
  <c r="X35" i="43"/>
  <c r="R164" i="37" s="1"/>
  <c r="AI35" i="43"/>
  <c r="AQ35" i="43"/>
  <c r="AE90" i="43"/>
  <c r="AJ139" i="43"/>
  <c r="AP139" i="43"/>
  <c r="AK90" i="43"/>
  <c r="AD139" i="43"/>
  <c r="AQ90" i="43"/>
  <c r="V36" i="43"/>
  <c r="Q165" i="37" s="1"/>
  <c r="AG36" i="43"/>
  <c r="AO36" i="43"/>
  <c r="AU37" i="43"/>
  <c r="CC37" i="43"/>
  <c r="CC38" i="43"/>
  <c r="X39" i="43"/>
  <c r="R168" i="37" s="1"/>
  <c r="AI39" i="43"/>
  <c r="AQ39" i="43"/>
  <c r="AJ143" i="43"/>
  <c r="AE94" i="43"/>
  <c r="AP143" i="43"/>
  <c r="AK94" i="43"/>
  <c r="AD143" i="43"/>
  <c r="AQ94" i="43"/>
  <c r="AG40" i="43"/>
  <c r="AO40" i="43"/>
  <c r="N50" i="43"/>
  <c r="N51" i="43" s="1"/>
  <c r="R99" i="43"/>
  <c r="V80" i="43"/>
  <c r="W83" i="43"/>
  <c r="X86" i="43"/>
  <c r="X90" i="43"/>
  <c r="AC31" i="43"/>
  <c r="AK31" i="43"/>
  <c r="AS31" i="43"/>
  <c r="AI32" i="43"/>
  <c r="AQ32" i="43"/>
  <c r="AJ136" i="43"/>
  <c r="AE87" i="43"/>
  <c r="AP136" i="43"/>
  <c r="AK87" i="43"/>
  <c r="AC163" i="43"/>
  <c r="T136" i="43"/>
  <c r="C185" i="43"/>
  <c r="C138" i="43"/>
  <c r="K185" i="43"/>
  <c r="K138" i="43"/>
  <c r="S185" i="43"/>
  <c r="S138" i="43"/>
  <c r="BJ166" i="43"/>
  <c r="AJ35" i="43"/>
  <c r="AR35" i="43"/>
  <c r="AK139" i="43"/>
  <c r="AF90" i="43"/>
  <c r="AQ139" i="43"/>
  <c r="AL90" i="43"/>
  <c r="AE139" i="43"/>
  <c r="AR90" i="43"/>
  <c r="G187" i="43"/>
  <c r="G140" i="43"/>
  <c r="O187" i="43"/>
  <c r="O140" i="43"/>
  <c r="BH167" i="43"/>
  <c r="W140" i="43"/>
  <c r="AV37" i="43"/>
  <c r="C189" i="43"/>
  <c r="C142" i="43"/>
  <c r="K189" i="43"/>
  <c r="K142" i="43"/>
  <c r="S189" i="43"/>
  <c r="S142" i="43"/>
  <c r="CD38" i="43"/>
  <c r="AJ39" i="43"/>
  <c r="AR39" i="43"/>
  <c r="AK143" i="43"/>
  <c r="AF94" i="43"/>
  <c r="AQ143" i="43"/>
  <c r="AL94" i="43"/>
  <c r="AE143" i="43"/>
  <c r="AR94" i="43"/>
  <c r="G191" i="43"/>
  <c r="G144" i="43"/>
  <c r="O191" i="43"/>
  <c r="O144" i="43"/>
  <c r="W144" i="43"/>
  <c r="W145" i="43" s="1"/>
  <c r="V84" i="43"/>
  <c r="AE85" i="43"/>
  <c r="V92" i="43"/>
  <c r="J101" i="43"/>
  <c r="W92" i="43"/>
  <c r="G47" i="40"/>
  <c r="G45" i="40"/>
  <c r="BG164" i="43" l="1"/>
  <c r="AT85" i="43"/>
  <c r="V184" i="43"/>
  <c r="AL27" i="43"/>
  <c r="AM27" i="43"/>
  <c r="AT34" i="43"/>
  <c r="AU78" i="43"/>
  <c r="Y181" i="43"/>
  <c r="AT92" i="43"/>
  <c r="AS59" i="43"/>
  <c r="AS60" i="43" s="1"/>
  <c r="AS61" i="43" s="1"/>
  <c r="AE24" i="43"/>
  <c r="BH164" i="43"/>
  <c r="BH161" i="43"/>
  <c r="AT27" i="43"/>
  <c r="AE27" i="43"/>
  <c r="AM87" i="43"/>
  <c r="AU84" i="43"/>
  <c r="AT84" i="43"/>
  <c r="W184" i="43"/>
  <c r="X179" i="43"/>
  <c r="R157" i="37"/>
  <c r="BH171" i="43"/>
  <c r="BH172" i="43" s="1"/>
  <c r="X188" i="43"/>
  <c r="AS83" i="43"/>
  <c r="AM24" i="43"/>
  <c r="BJ160" i="43"/>
  <c r="S158" i="37"/>
  <c r="X183" i="43"/>
  <c r="R161" i="37"/>
  <c r="W181" i="43"/>
  <c r="BG152" i="43"/>
  <c r="BI156" i="43"/>
  <c r="R154" i="37"/>
  <c r="X171" i="43"/>
  <c r="R149" i="37"/>
  <c r="X189" i="43"/>
  <c r="R167" i="37"/>
  <c r="BJ156" i="43"/>
  <c r="S154" i="37"/>
  <c r="V172" i="43"/>
  <c r="BI155" i="43"/>
  <c r="R153" i="37"/>
  <c r="BJ157" i="43"/>
  <c r="S155" i="37"/>
  <c r="V174" i="43"/>
  <c r="Q152" i="37"/>
  <c r="BI168" i="43"/>
  <c r="Y190" i="43"/>
  <c r="S168" i="37"/>
  <c r="Y189" i="43"/>
  <c r="S167" i="37"/>
  <c r="BI164" i="43"/>
  <c r="R162" i="37"/>
  <c r="BG170" i="43"/>
  <c r="Q168" i="37"/>
  <c r="V185" i="43"/>
  <c r="Q163" i="37"/>
  <c r="BJ167" i="43"/>
  <c r="S165" i="37"/>
  <c r="X185" i="43"/>
  <c r="R163" i="37"/>
  <c r="AS87" i="43"/>
  <c r="BJ161" i="43"/>
  <c r="BJ164" i="43"/>
  <c r="S162" i="37"/>
  <c r="AM91" i="43"/>
  <c r="X137" i="43"/>
  <c r="AM90" i="43"/>
  <c r="BJ170" i="43"/>
  <c r="AU91" i="43"/>
  <c r="AV91" i="43" s="1"/>
  <c r="AT82" i="43"/>
  <c r="AT80" i="43"/>
  <c r="Y176" i="43"/>
  <c r="BI151" i="43"/>
  <c r="BI169" i="43"/>
  <c r="X176" i="43"/>
  <c r="AT86" i="43"/>
  <c r="AV86" i="43" s="1"/>
  <c r="AT83" i="43"/>
  <c r="AV83" i="43" s="1"/>
  <c r="AU79" i="43"/>
  <c r="AV79" i="43" s="1"/>
  <c r="X175" i="43"/>
  <c r="BI159" i="43"/>
  <c r="BG165" i="43"/>
  <c r="AU80" i="43"/>
  <c r="Y177" i="43"/>
  <c r="AC48" i="43"/>
  <c r="AC49" i="43" s="1"/>
  <c r="AG79" i="43"/>
  <c r="BI165" i="43"/>
  <c r="BJ169" i="43"/>
  <c r="BG154" i="43"/>
  <c r="V190" i="43"/>
  <c r="X184" i="43"/>
  <c r="AG85" i="43"/>
  <c r="AG75" i="43"/>
  <c r="Y187" i="43"/>
  <c r="AU77" i="43"/>
  <c r="AV77" i="43" s="1"/>
  <c r="AS95" i="43"/>
  <c r="AE38" i="43"/>
  <c r="W50" i="43"/>
  <c r="W51" i="43" s="1"/>
  <c r="AS94" i="43"/>
  <c r="AV87" i="43"/>
  <c r="AT24" i="43"/>
  <c r="Y184" i="43"/>
  <c r="V144" i="43"/>
  <c r="V145" i="43" s="1"/>
  <c r="BI163" i="43"/>
  <c r="AT37" i="43"/>
  <c r="AG92" i="43"/>
  <c r="AT90" i="43"/>
  <c r="AV90" i="43" s="1"/>
  <c r="AT38" i="43"/>
  <c r="AK169" i="43"/>
  <c r="AG94" i="43"/>
  <c r="AS85" i="43"/>
  <c r="AM76" i="43"/>
  <c r="Y93" i="43"/>
  <c r="Y94" i="43" s="1"/>
  <c r="W191" i="43"/>
  <c r="AT31" i="43"/>
  <c r="AT30" i="43"/>
  <c r="AM82" i="43"/>
  <c r="AG89" i="43"/>
  <c r="AM93" i="43"/>
  <c r="AT29" i="43"/>
  <c r="AG81" i="43"/>
  <c r="AM86" i="43"/>
  <c r="AS84" i="43"/>
  <c r="AS80" i="43"/>
  <c r="AS78" i="43"/>
  <c r="AG78" i="43"/>
  <c r="AU75" i="43"/>
  <c r="AV75" i="43" s="1"/>
  <c r="AG87" i="43"/>
  <c r="AT88" i="43"/>
  <c r="AV88" i="43" s="1"/>
  <c r="AG86" i="43"/>
  <c r="AM84" i="43"/>
  <c r="AS75" i="43"/>
  <c r="AS77" i="43"/>
  <c r="V93" i="43"/>
  <c r="V94" i="43" s="1"/>
  <c r="M138" i="43"/>
  <c r="AP165" i="43"/>
  <c r="BD165" i="43" s="1"/>
  <c r="AP168" i="43"/>
  <c r="BD168" i="43" s="1"/>
  <c r="M141" i="43"/>
  <c r="AS62" i="43"/>
  <c r="AS63" i="43" s="1"/>
  <c r="AS64" i="43" s="1"/>
  <c r="AT28" i="43"/>
  <c r="AK44" i="43"/>
  <c r="AK45" i="43" s="1"/>
  <c r="AL19" i="43"/>
  <c r="AM19" i="43"/>
  <c r="AC159" i="43"/>
  <c r="AF132" i="43"/>
  <c r="T132" i="43"/>
  <c r="AJ157" i="43"/>
  <c r="BA157" i="43" s="1"/>
  <c r="E130" i="43"/>
  <c r="AC150" i="43"/>
  <c r="AF123" i="43"/>
  <c r="T123" i="43"/>
  <c r="AP154" i="43"/>
  <c r="BD154" i="43" s="1"/>
  <c r="M127" i="43"/>
  <c r="AD152" i="43"/>
  <c r="AX152" i="43" s="1"/>
  <c r="U125" i="43"/>
  <c r="AO152" i="43"/>
  <c r="AR125" i="43"/>
  <c r="L125" i="43"/>
  <c r="W180" i="43"/>
  <c r="BH160" i="43"/>
  <c r="W133" i="43"/>
  <c r="AM94" i="43"/>
  <c r="AV92" i="43"/>
  <c r="AR139" i="43"/>
  <c r="L139" i="43"/>
  <c r="AO166" i="43"/>
  <c r="AL34" i="43"/>
  <c r="AM34" i="43"/>
  <c r="Y178" i="43"/>
  <c r="BJ158" i="43"/>
  <c r="AT23" i="43"/>
  <c r="AS86" i="43"/>
  <c r="V179" i="43"/>
  <c r="BG159" i="43"/>
  <c r="AI165" i="43"/>
  <c r="AL138" i="43"/>
  <c r="D138" i="43"/>
  <c r="AR142" i="43"/>
  <c r="L142" i="43"/>
  <c r="X142" i="43" s="1"/>
  <c r="AO169" i="43"/>
  <c r="AM85" i="43"/>
  <c r="AM29" i="43"/>
  <c r="AL29" i="43"/>
  <c r="AI157" i="43"/>
  <c r="D130" i="43"/>
  <c r="AL130" i="43"/>
  <c r="AP164" i="43"/>
  <c r="AQ164" i="43" s="1"/>
  <c r="M137" i="43"/>
  <c r="Y137" i="43" s="1"/>
  <c r="AJ156" i="43"/>
  <c r="BA156" i="43" s="1"/>
  <c r="AU89" i="43"/>
  <c r="AV89" i="43" s="1"/>
  <c r="AK164" i="43"/>
  <c r="AE32" i="43"/>
  <c r="AD32" i="43"/>
  <c r="AO160" i="43"/>
  <c r="AR133" i="43"/>
  <c r="L133" i="43"/>
  <c r="AK62" i="43"/>
  <c r="AK63" i="43" s="1"/>
  <c r="AK64" i="43" s="1"/>
  <c r="AM28" i="43"/>
  <c r="AL28" i="43"/>
  <c r="AC171" i="43"/>
  <c r="T144" i="43"/>
  <c r="AF144" i="43"/>
  <c r="AT39" i="43"/>
  <c r="V188" i="43"/>
  <c r="BG168" i="43"/>
  <c r="AP163" i="43"/>
  <c r="BD163" i="43" s="1"/>
  <c r="M136" i="43"/>
  <c r="AJ161" i="43"/>
  <c r="BA161" i="43" s="1"/>
  <c r="E134" i="43"/>
  <c r="AM22" i="43"/>
  <c r="AL22" i="43"/>
  <c r="AI155" i="43"/>
  <c r="AL128" i="43"/>
  <c r="D128" i="43"/>
  <c r="Y173" i="43"/>
  <c r="BJ153" i="43"/>
  <c r="AC44" i="43"/>
  <c r="AC45" i="43" s="1"/>
  <c r="AE19" i="43"/>
  <c r="AD19" i="43"/>
  <c r="X177" i="43"/>
  <c r="BI157" i="43"/>
  <c r="Y170" i="43"/>
  <c r="BJ150" i="43"/>
  <c r="Y40" i="43"/>
  <c r="S169" i="37" s="1"/>
  <c r="AM83" i="43"/>
  <c r="AK46" i="43"/>
  <c r="AK47" i="43" s="1"/>
  <c r="AM21" i="43"/>
  <c r="AL21" i="43"/>
  <c r="AM74" i="43"/>
  <c r="AL24" i="43"/>
  <c r="AM77" i="43"/>
  <c r="AC156" i="43"/>
  <c r="AF129" i="43"/>
  <c r="T129" i="43"/>
  <c r="AC154" i="43"/>
  <c r="AF127" i="43"/>
  <c r="T127" i="43"/>
  <c r="AG76" i="43"/>
  <c r="AM75" i="43"/>
  <c r="AC161" i="43"/>
  <c r="AF134" i="43"/>
  <c r="T134" i="43"/>
  <c r="AM32" i="43"/>
  <c r="AL32" i="43"/>
  <c r="AI151" i="43"/>
  <c r="AL124" i="43"/>
  <c r="D124" i="43"/>
  <c r="AJ150" i="43"/>
  <c r="BA150" i="43" s="1"/>
  <c r="E123" i="43"/>
  <c r="V178" i="43"/>
  <c r="BG158" i="43"/>
  <c r="AS46" i="43"/>
  <c r="AS47" i="43" s="1"/>
  <c r="AT21" i="43"/>
  <c r="W170" i="43"/>
  <c r="BH150" i="43"/>
  <c r="W123" i="43"/>
  <c r="AC153" i="43"/>
  <c r="AF126" i="43"/>
  <c r="T126" i="43"/>
  <c r="AD151" i="43"/>
  <c r="AX151" i="43" s="1"/>
  <c r="U124" i="43"/>
  <c r="AJ170" i="43"/>
  <c r="BA170" i="43" s="1"/>
  <c r="E143" i="43"/>
  <c r="AP166" i="43"/>
  <c r="BD166" i="43" s="1"/>
  <c r="M139" i="43"/>
  <c r="AO170" i="43"/>
  <c r="AR143" i="43"/>
  <c r="L143" i="43"/>
  <c r="D139" i="43"/>
  <c r="X139" i="43" s="1"/>
  <c r="AI166" i="43"/>
  <c r="AL139" i="43"/>
  <c r="AD34" i="43"/>
  <c r="AE34" i="43"/>
  <c r="W183" i="43"/>
  <c r="BH163" i="43"/>
  <c r="W136" i="43"/>
  <c r="AP162" i="43"/>
  <c r="BD162" i="43" s="1"/>
  <c r="M135" i="43"/>
  <c r="AM23" i="43"/>
  <c r="AL23" i="43"/>
  <c r="E138" i="43"/>
  <c r="AJ165" i="43"/>
  <c r="BA165" i="43" s="1"/>
  <c r="AC162" i="43"/>
  <c r="AF135" i="43"/>
  <c r="T135" i="43"/>
  <c r="X182" i="43"/>
  <c r="BI162" i="43"/>
  <c r="AS82" i="43"/>
  <c r="AT26" i="43"/>
  <c r="AJ168" i="43"/>
  <c r="BA168" i="43" s="1"/>
  <c r="E141" i="43"/>
  <c r="Y141" i="43" s="1"/>
  <c r="AT33" i="43"/>
  <c r="AO161" i="43"/>
  <c r="AR134" i="43"/>
  <c r="L134" i="43"/>
  <c r="X134" i="43" s="1"/>
  <c r="AE29" i="43"/>
  <c r="AD29" i="43"/>
  <c r="AD167" i="43"/>
  <c r="AX167" i="43" s="1"/>
  <c r="U140" i="43"/>
  <c r="AG84" i="43"/>
  <c r="AE28" i="43"/>
  <c r="AC62" i="43"/>
  <c r="AC63" i="43" s="1"/>
  <c r="AC64" i="43" s="1"/>
  <c r="AD28" i="43"/>
  <c r="AM95" i="43"/>
  <c r="AM39" i="43"/>
  <c r="AL39" i="43"/>
  <c r="AS91" i="43"/>
  <c r="X187" i="43"/>
  <c r="BI167" i="43"/>
  <c r="AD159" i="43"/>
  <c r="AX159" i="43" s="1"/>
  <c r="U132" i="43"/>
  <c r="AD22" i="43"/>
  <c r="AE22" i="43"/>
  <c r="X174" i="43"/>
  <c r="BI154" i="43"/>
  <c r="AO159" i="43"/>
  <c r="AR132" i="43"/>
  <c r="L132" i="43"/>
  <c r="Y175" i="43"/>
  <c r="BJ155" i="43"/>
  <c r="AD153" i="43"/>
  <c r="AX153" i="43" s="1"/>
  <c r="U126" i="43"/>
  <c r="W173" i="43"/>
  <c r="BH153" i="43"/>
  <c r="W126" i="43"/>
  <c r="AC46" i="43"/>
  <c r="AC47" i="43" s="1"/>
  <c r="AE21" i="43"/>
  <c r="AD21" i="43"/>
  <c r="AO150" i="43"/>
  <c r="AR123" i="43"/>
  <c r="L123" i="43"/>
  <c r="AJ154" i="43"/>
  <c r="BA154" i="43" s="1"/>
  <c r="E127" i="43"/>
  <c r="Y127" i="43" s="1"/>
  <c r="AO153" i="43"/>
  <c r="AR126" i="43"/>
  <c r="L126" i="43"/>
  <c r="AP152" i="43"/>
  <c r="BD152" i="43" s="1"/>
  <c r="M125" i="43"/>
  <c r="AM80" i="43"/>
  <c r="AM78" i="43"/>
  <c r="AI152" i="43"/>
  <c r="D125" i="43"/>
  <c r="X125" i="43" s="1"/>
  <c r="AL125" i="43"/>
  <c r="X181" i="43"/>
  <c r="BI161" i="43"/>
  <c r="AP151" i="43"/>
  <c r="BD151" i="43" s="1"/>
  <c r="M124" i="43"/>
  <c r="AO151" i="43"/>
  <c r="AR124" i="43"/>
  <c r="L124" i="43"/>
  <c r="AW163" i="43"/>
  <c r="AG90" i="43"/>
  <c r="AD23" i="43"/>
  <c r="AE23" i="43"/>
  <c r="AC158" i="43"/>
  <c r="AF131" i="43"/>
  <c r="T131" i="43"/>
  <c r="AL26" i="43"/>
  <c r="AM26" i="43"/>
  <c r="AM33" i="43"/>
  <c r="AL33" i="43"/>
  <c r="AS92" i="43"/>
  <c r="AD171" i="43"/>
  <c r="AX171" i="43" s="1"/>
  <c r="U144" i="43"/>
  <c r="AS88" i="43"/>
  <c r="AI160" i="43"/>
  <c r="D133" i="43"/>
  <c r="AL133" i="43"/>
  <c r="AV82" i="43"/>
  <c r="AO171" i="43"/>
  <c r="L144" i="43"/>
  <c r="AR144" i="43"/>
  <c r="AE39" i="43"/>
  <c r="AD39" i="43"/>
  <c r="AC167" i="43"/>
  <c r="AF140" i="43"/>
  <c r="T140" i="43"/>
  <c r="AJ163" i="43"/>
  <c r="BA163" i="43" s="1"/>
  <c r="E136" i="43"/>
  <c r="AT76" i="43"/>
  <c r="AV76" i="43" s="1"/>
  <c r="AD24" i="43"/>
  <c r="V171" i="43"/>
  <c r="BG151" i="43"/>
  <c r="AD157" i="43"/>
  <c r="AX157" i="43" s="1"/>
  <c r="U130" i="43"/>
  <c r="AG74" i="43"/>
  <c r="AG77" i="43"/>
  <c r="AU94" i="43"/>
  <c r="AV94" i="43" s="1"/>
  <c r="AO156" i="43"/>
  <c r="AR129" i="43"/>
  <c r="L129" i="43"/>
  <c r="V175" i="43"/>
  <c r="BG155" i="43"/>
  <c r="AO154" i="43"/>
  <c r="AR127" i="43"/>
  <c r="L127" i="43"/>
  <c r="Y183" i="43"/>
  <c r="BJ163" i="43"/>
  <c r="CD40" i="43"/>
  <c r="U139" i="43"/>
  <c r="AD166" i="43"/>
  <c r="AX166" i="43" s="1"/>
  <c r="V183" i="43"/>
  <c r="BG163" i="43"/>
  <c r="AI170" i="43"/>
  <c r="D143" i="43"/>
  <c r="AL143" i="43"/>
  <c r="AJ162" i="43"/>
  <c r="BA162" i="43" s="1"/>
  <c r="E135" i="43"/>
  <c r="W179" i="43"/>
  <c r="BH159" i="43"/>
  <c r="W132" i="43"/>
  <c r="AP158" i="43"/>
  <c r="BD158" i="43" s="1"/>
  <c r="M131" i="43"/>
  <c r="AD26" i="43"/>
  <c r="AE26" i="43"/>
  <c r="AW165" i="43"/>
  <c r="AE33" i="43"/>
  <c r="AD33" i="43"/>
  <c r="AS50" i="43"/>
  <c r="AS51" i="43" s="1"/>
  <c r="AT25" i="43"/>
  <c r="AS67" i="43"/>
  <c r="AT40" i="43"/>
  <c r="AS66" i="43"/>
  <c r="AF141" i="43"/>
  <c r="AC168" i="43"/>
  <c r="T141" i="43"/>
  <c r="AD160" i="43"/>
  <c r="AX160" i="43" s="1"/>
  <c r="U133" i="43"/>
  <c r="AP167" i="43"/>
  <c r="BD167" i="43" s="1"/>
  <c r="M140" i="43"/>
  <c r="AC164" i="43"/>
  <c r="T137" i="43"/>
  <c r="AF137" i="43"/>
  <c r="AM88" i="43"/>
  <c r="AG95" i="43"/>
  <c r="AT35" i="43"/>
  <c r="AP159" i="43"/>
  <c r="BD159" i="43" s="1"/>
  <c r="M132" i="43"/>
  <c r="AD161" i="43"/>
  <c r="AX161" i="43" s="1"/>
  <c r="U134" i="43"/>
  <c r="AJ155" i="43"/>
  <c r="BA155" i="43" s="1"/>
  <c r="E128" i="43"/>
  <c r="AD27" i="43"/>
  <c r="X178" i="43"/>
  <c r="BI158" i="43"/>
  <c r="AS79" i="43"/>
  <c r="AG83" i="43"/>
  <c r="W174" i="43"/>
  <c r="BH154" i="43"/>
  <c r="W127" i="43"/>
  <c r="AP153" i="43"/>
  <c r="BD153" i="43" s="1"/>
  <c r="M126" i="43"/>
  <c r="AI150" i="43"/>
  <c r="AL123" i="43"/>
  <c r="D123" i="43"/>
  <c r="AI153" i="43"/>
  <c r="D126" i="43"/>
  <c r="AL126" i="43"/>
  <c r="AJ152" i="43"/>
  <c r="BA152" i="43" s="1"/>
  <c r="E125" i="43"/>
  <c r="AJ151" i="43"/>
  <c r="BA151" i="43" s="1"/>
  <c r="E124" i="43"/>
  <c r="AJ160" i="43"/>
  <c r="BA160" i="43" s="1"/>
  <c r="E133" i="43"/>
  <c r="AO163" i="43"/>
  <c r="AR136" i="43"/>
  <c r="L136" i="43"/>
  <c r="AM31" i="43"/>
  <c r="AL31" i="43"/>
  <c r="V187" i="43"/>
  <c r="BG167" i="43"/>
  <c r="Y185" i="43"/>
  <c r="BJ165" i="43"/>
  <c r="BC162" i="43"/>
  <c r="AL30" i="43"/>
  <c r="AM30" i="43"/>
  <c r="AO158" i="43"/>
  <c r="AR131" i="43"/>
  <c r="L131" i="43"/>
  <c r="AD169" i="43"/>
  <c r="AX169" i="43" s="1"/>
  <c r="U142" i="43"/>
  <c r="AM37" i="43"/>
  <c r="AL37" i="43"/>
  <c r="Y188" i="43"/>
  <c r="BJ168" i="43"/>
  <c r="AZ161" i="43"/>
  <c r="AC157" i="43"/>
  <c r="AF130" i="43"/>
  <c r="T130" i="43"/>
  <c r="AM25" i="43"/>
  <c r="AK50" i="43"/>
  <c r="AK51" i="43" s="1"/>
  <c r="AL25" i="43"/>
  <c r="AK66" i="43"/>
  <c r="AM40" i="43"/>
  <c r="AL40" i="43"/>
  <c r="AK67" i="43"/>
  <c r="AM92" i="43"/>
  <c r="AT36" i="43"/>
  <c r="AD156" i="43"/>
  <c r="AX156" i="43" s="1"/>
  <c r="U129" i="43"/>
  <c r="AP171" i="43"/>
  <c r="BD171" i="43" s="1"/>
  <c r="M144" i="43"/>
  <c r="AJ167" i="43"/>
  <c r="BA167" i="43" s="1"/>
  <c r="E140" i="43"/>
  <c r="AI171" i="43"/>
  <c r="D144" i="43"/>
  <c r="AL144" i="43"/>
  <c r="AO167" i="43"/>
  <c r="AR140" i="43"/>
  <c r="L140" i="43"/>
  <c r="AM35" i="43"/>
  <c r="AL35" i="43"/>
  <c r="AD155" i="43"/>
  <c r="AX155" i="43" s="1"/>
  <c r="U128" i="43"/>
  <c r="W175" i="43"/>
  <c r="BH155" i="43"/>
  <c r="W128" i="43"/>
  <c r="AC155" i="43"/>
  <c r="AF128" i="43"/>
  <c r="T128" i="43"/>
  <c r="AV78" i="43"/>
  <c r="AD150" i="43"/>
  <c r="AX150" i="43" s="1"/>
  <c r="U123" i="43"/>
  <c r="AI159" i="43"/>
  <c r="AL132" i="43"/>
  <c r="D132" i="43"/>
  <c r="AP157" i="43"/>
  <c r="BD157" i="43" s="1"/>
  <c r="M130" i="43"/>
  <c r="AS54" i="43"/>
  <c r="AS55" i="43" s="1"/>
  <c r="AS56" i="43" s="1"/>
  <c r="W176" i="43"/>
  <c r="BH156" i="43"/>
  <c r="W129" i="43"/>
  <c r="AG80" i="43"/>
  <c r="AI154" i="43"/>
  <c r="AL127" i="43"/>
  <c r="D127" i="43"/>
  <c r="AS76" i="43"/>
  <c r="X172" i="43"/>
  <c r="BI152" i="43"/>
  <c r="AT20" i="43"/>
  <c r="AC170" i="43"/>
  <c r="AF143" i="43"/>
  <c r="T143" i="43"/>
  <c r="AJ166" i="43"/>
  <c r="BA166" i="43" s="1"/>
  <c r="E139" i="43"/>
  <c r="Y139" i="43" s="1"/>
  <c r="U143" i="43"/>
  <c r="AD170" i="43"/>
  <c r="AX170" i="43" s="1"/>
  <c r="AE31" i="43"/>
  <c r="AD31" i="43"/>
  <c r="AS90" i="43"/>
  <c r="X186" i="43"/>
  <c r="BI166" i="43"/>
  <c r="AJ158" i="43"/>
  <c r="BA158" i="43" s="1"/>
  <c r="E131" i="43"/>
  <c r="AD165" i="43"/>
  <c r="AX165" i="43" s="1"/>
  <c r="U138" i="43"/>
  <c r="AD30" i="43"/>
  <c r="AE30" i="43"/>
  <c r="AG82" i="43"/>
  <c r="AS89" i="43"/>
  <c r="AE37" i="43"/>
  <c r="AD37" i="43"/>
  <c r="AM89" i="43"/>
  <c r="AS93" i="43"/>
  <c r="AD168" i="43"/>
  <c r="AX168" i="43" s="1"/>
  <c r="U141" i="43"/>
  <c r="V182" i="43"/>
  <c r="BG162" i="43"/>
  <c r="AC66" i="43"/>
  <c r="AE40" i="43"/>
  <c r="AD40" i="43"/>
  <c r="AC67" i="43"/>
  <c r="AO168" i="43"/>
  <c r="AR141" i="43"/>
  <c r="L141" i="43"/>
  <c r="AM36" i="43"/>
  <c r="AL36" i="43"/>
  <c r="AP160" i="43"/>
  <c r="BD160" i="43" s="1"/>
  <c r="M133" i="43"/>
  <c r="AG91" i="43"/>
  <c r="AE35" i="43"/>
  <c r="AD35" i="43"/>
  <c r="AJ159" i="43"/>
  <c r="BA159" i="43" s="1"/>
  <c r="E132" i="43"/>
  <c r="AP161" i="43"/>
  <c r="BD161" i="43" s="1"/>
  <c r="M134" i="43"/>
  <c r="AC151" i="43"/>
  <c r="AF124" i="43"/>
  <c r="T124" i="43"/>
  <c r="X93" i="43"/>
  <c r="X94" i="43" s="1"/>
  <c r="AM79" i="43"/>
  <c r="Y174" i="43"/>
  <c r="BJ154" i="43"/>
  <c r="CA40" i="43"/>
  <c r="CA41" i="43" s="1"/>
  <c r="AC54" i="43"/>
  <c r="AC55" i="43" s="1"/>
  <c r="AC56" i="43" s="1"/>
  <c r="AE20" i="43"/>
  <c r="AD20" i="43"/>
  <c r="X173" i="43"/>
  <c r="BI153" i="43"/>
  <c r="AU81" i="43"/>
  <c r="AV81" i="43" s="1"/>
  <c r="Y179" i="43"/>
  <c r="BJ159" i="43"/>
  <c r="AD154" i="43"/>
  <c r="AX154" i="43" s="1"/>
  <c r="U127" i="43"/>
  <c r="V173" i="43"/>
  <c r="BG153" i="43"/>
  <c r="AI156" i="43"/>
  <c r="D129" i="43"/>
  <c r="X129" i="43" s="1"/>
  <c r="AL129" i="43"/>
  <c r="AC152" i="43"/>
  <c r="AF125" i="43"/>
  <c r="T125" i="43"/>
  <c r="AT74" i="43"/>
  <c r="AV74" i="43" s="1"/>
  <c r="AP170" i="43"/>
  <c r="BD170" i="43" s="1"/>
  <c r="M143" i="43"/>
  <c r="AD162" i="43"/>
  <c r="AX162" i="43" s="1"/>
  <c r="U135" i="43"/>
  <c r="W186" i="43"/>
  <c r="BH166" i="43"/>
  <c r="W139" i="43"/>
  <c r="AL141" i="43"/>
  <c r="AI168" i="43"/>
  <c r="D141" i="43"/>
  <c r="AI163" i="43"/>
  <c r="AL136" i="43"/>
  <c r="D136" i="43"/>
  <c r="X190" i="43"/>
  <c r="BI170" i="43"/>
  <c r="AF139" i="43"/>
  <c r="T139" i="43"/>
  <c r="AC166" i="43"/>
  <c r="Y182" i="43"/>
  <c r="BJ162" i="43"/>
  <c r="W190" i="43"/>
  <c r="BH170" i="43"/>
  <c r="W143" i="43"/>
  <c r="AI162" i="43"/>
  <c r="AL135" i="43"/>
  <c r="D135" i="43"/>
  <c r="X135" i="43" s="1"/>
  <c r="AV84" i="43"/>
  <c r="AI158" i="43"/>
  <c r="AL131" i="43"/>
  <c r="D131" i="43"/>
  <c r="X131" i="43" s="1"/>
  <c r="AP169" i="43"/>
  <c r="BD169" i="43" s="1"/>
  <c r="M142" i="43"/>
  <c r="Y142" i="43" s="1"/>
  <c r="AR138" i="43"/>
  <c r="AO165" i="43"/>
  <c r="L138" i="43"/>
  <c r="AC169" i="43"/>
  <c r="AF142" i="43"/>
  <c r="T142" i="43"/>
  <c r="AO157" i="43"/>
  <c r="AR130" i="43"/>
  <c r="L130" i="43"/>
  <c r="AE36" i="43"/>
  <c r="AD36" i="43"/>
  <c r="AD164" i="43"/>
  <c r="AX164" i="43" s="1"/>
  <c r="U137" i="43"/>
  <c r="AP156" i="43"/>
  <c r="BD156" i="43" s="1"/>
  <c r="M129" i="43"/>
  <c r="Y129" i="43" s="1"/>
  <c r="AJ171" i="43"/>
  <c r="BA171" i="43" s="1"/>
  <c r="E144" i="43"/>
  <c r="AT32" i="43"/>
  <c r="AC160" i="43"/>
  <c r="AF133" i="43"/>
  <c r="T133" i="43"/>
  <c r="AL140" i="43"/>
  <c r="AI167" i="43"/>
  <c r="D140" i="43"/>
  <c r="X140" i="43" s="1"/>
  <c r="AD163" i="43"/>
  <c r="AX163" i="43" s="1"/>
  <c r="U136" i="43"/>
  <c r="AP155" i="43"/>
  <c r="BD155" i="43" s="1"/>
  <c r="M128" i="43"/>
  <c r="AU85" i="43"/>
  <c r="AV85" i="43" s="1"/>
  <c r="V176" i="43"/>
  <c r="BG156" i="43"/>
  <c r="AO155" i="43"/>
  <c r="AR128" i="43"/>
  <c r="L128" i="43"/>
  <c r="AT22" i="43"/>
  <c r="AS44" i="43"/>
  <c r="AS45" i="43" s="1"/>
  <c r="AT19" i="43"/>
  <c r="AL38" i="43"/>
  <c r="AP150" i="43"/>
  <c r="BD150" i="43" s="1"/>
  <c r="M123" i="43"/>
  <c r="AJ153" i="43"/>
  <c r="BA153" i="43" s="1"/>
  <c r="E126" i="43"/>
  <c r="AS74" i="43"/>
  <c r="X170" i="43"/>
  <c r="BI150" i="43"/>
  <c r="X40" i="43"/>
  <c r="R169" i="37" s="1"/>
  <c r="Y172" i="43"/>
  <c r="BJ152" i="43"/>
  <c r="AE25" i="43"/>
  <c r="AC50" i="43"/>
  <c r="AC51" i="43" s="1"/>
  <c r="AD25" i="43"/>
  <c r="V170" i="43"/>
  <c r="BG150" i="43"/>
  <c r="V40" i="43"/>
  <c r="Q169" i="37" s="1"/>
  <c r="AK54" i="43"/>
  <c r="AK55" i="43" s="1"/>
  <c r="AK56" i="43" s="1"/>
  <c r="AM20" i="43"/>
  <c r="AL20" i="43"/>
  <c r="Y171" i="43"/>
  <c r="BJ151" i="43"/>
  <c r="CC40" i="43"/>
  <c r="AV80" i="43" l="1"/>
  <c r="Y125" i="43"/>
  <c r="Y135" i="43"/>
  <c r="X143" i="43"/>
  <c r="X126" i="43"/>
  <c r="AQ162" i="43"/>
  <c r="BE162" i="43" s="1"/>
  <c r="Y132" i="43"/>
  <c r="Y124" i="43"/>
  <c r="X123" i="43"/>
  <c r="X133" i="43"/>
  <c r="Y136" i="43"/>
  <c r="Y126" i="43"/>
  <c r="X132" i="43"/>
  <c r="AK161" i="43"/>
  <c r="BB161" i="43" s="1"/>
  <c r="X136" i="43"/>
  <c r="Y131" i="43"/>
  <c r="Y138" i="43"/>
  <c r="AW157" i="43"/>
  <c r="AE157" i="43"/>
  <c r="AY157" i="43" s="1"/>
  <c r="BC163" i="43"/>
  <c r="AQ163" i="43"/>
  <c r="BE163" i="43" s="1"/>
  <c r="Y128" i="43"/>
  <c r="AZ170" i="43"/>
  <c r="AK170" i="43"/>
  <c r="BB170" i="43" s="1"/>
  <c r="BC153" i="43"/>
  <c r="AQ153" i="43"/>
  <c r="BE153" i="43" s="1"/>
  <c r="AW161" i="43"/>
  <c r="AE161" i="43"/>
  <c r="AY161" i="43" s="1"/>
  <c r="AW156" i="43"/>
  <c r="AE156" i="43"/>
  <c r="AY156" i="43" s="1"/>
  <c r="Y191" i="43"/>
  <c r="BJ171" i="43"/>
  <c r="BJ172" i="43" s="1"/>
  <c r="Y41" i="43"/>
  <c r="AW171" i="43"/>
  <c r="AE171" i="43"/>
  <c r="AY171" i="43" s="1"/>
  <c r="AZ157" i="43"/>
  <c r="AK157" i="43"/>
  <c r="BB157" i="43" s="1"/>
  <c r="AW159" i="43"/>
  <c r="AE159" i="43"/>
  <c r="AY159" i="43" s="1"/>
  <c r="AZ168" i="43"/>
  <c r="AK168" i="43"/>
  <c r="BB168" i="43" s="1"/>
  <c r="BC155" i="43"/>
  <c r="AQ155" i="43"/>
  <c r="BE155" i="43" s="1"/>
  <c r="AZ162" i="43"/>
  <c r="AK162" i="43"/>
  <c r="BB162" i="43" s="1"/>
  <c r="AZ154" i="43"/>
  <c r="AK154" i="43"/>
  <c r="BB154" i="43" s="1"/>
  <c r="AW155" i="43"/>
  <c r="AE155" i="43"/>
  <c r="AY155" i="43" s="1"/>
  <c r="Y133" i="43"/>
  <c r="AW168" i="43"/>
  <c r="AE168" i="43"/>
  <c r="AY168" i="43" s="1"/>
  <c r="AZ152" i="43"/>
  <c r="AK152" i="43"/>
  <c r="BB152" i="43" s="1"/>
  <c r="Y143" i="43"/>
  <c r="X124" i="43"/>
  <c r="AZ165" i="43"/>
  <c r="AK165" i="43"/>
  <c r="BB165" i="43" s="1"/>
  <c r="AZ167" i="43"/>
  <c r="AK167" i="43"/>
  <c r="BB167" i="43" s="1"/>
  <c r="BC157" i="43"/>
  <c r="AQ157" i="43"/>
  <c r="BE157" i="43" s="1"/>
  <c r="AQ168" i="43"/>
  <c r="BE168" i="43" s="1"/>
  <c r="BC168" i="43"/>
  <c r="AW170" i="43"/>
  <c r="AE170" i="43"/>
  <c r="AY170" i="43" s="1"/>
  <c r="AZ153" i="43"/>
  <c r="AK153" i="43"/>
  <c r="BB153" i="43" s="1"/>
  <c r="BC154" i="43"/>
  <c r="AQ154" i="43"/>
  <c r="BE154" i="43" s="1"/>
  <c r="BC171" i="43"/>
  <c r="AQ171" i="43"/>
  <c r="BE171" i="43" s="1"/>
  <c r="AW158" i="43"/>
  <c r="AE158" i="43"/>
  <c r="AY158" i="43" s="1"/>
  <c r="BC151" i="43"/>
  <c r="AQ151" i="43"/>
  <c r="BE151" i="43" s="1"/>
  <c r="BC159" i="43"/>
  <c r="AQ159" i="43"/>
  <c r="BE159" i="43" s="1"/>
  <c r="AZ166" i="43"/>
  <c r="AK166" i="43"/>
  <c r="BB166" i="43" s="1"/>
  <c r="X128" i="43"/>
  <c r="AQ166" i="43"/>
  <c r="BE166" i="43" s="1"/>
  <c r="BC166" i="43"/>
  <c r="V191" i="43"/>
  <c r="BG171" i="43"/>
  <c r="BG172" i="43" s="1"/>
  <c r="V41" i="43"/>
  <c r="V50" i="43"/>
  <c r="V51" i="43" s="1"/>
  <c r="X191" i="43"/>
  <c r="BI171" i="43"/>
  <c r="BI172" i="43" s="1"/>
  <c r="X41" i="43"/>
  <c r="AW151" i="43"/>
  <c r="AE151" i="43"/>
  <c r="AY151" i="43" s="1"/>
  <c r="AZ159" i="43"/>
  <c r="AK159" i="43"/>
  <c r="BB159" i="43" s="1"/>
  <c r="BC167" i="43"/>
  <c r="AQ167" i="43"/>
  <c r="BE167" i="43" s="1"/>
  <c r="BC158" i="43"/>
  <c r="AQ158" i="43"/>
  <c r="BE158" i="43" s="1"/>
  <c r="AW164" i="43"/>
  <c r="AE164" i="43"/>
  <c r="AY164" i="43" s="1"/>
  <c r="AE165" i="43"/>
  <c r="AY165" i="43" s="1"/>
  <c r="BC161" i="43"/>
  <c r="AQ161" i="43"/>
  <c r="BE161" i="43" s="1"/>
  <c r="AZ151" i="43"/>
  <c r="AK151" i="43"/>
  <c r="BB151" i="43" s="1"/>
  <c r="AW150" i="43"/>
  <c r="AE150" i="43"/>
  <c r="AY150" i="43" s="1"/>
  <c r="AW152" i="43"/>
  <c r="AE152" i="43"/>
  <c r="AY152" i="43" s="1"/>
  <c r="AZ155" i="43"/>
  <c r="AK155" i="43"/>
  <c r="BB155" i="43" s="1"/>
  <c r="BC169" i="43"/>
  <c r="AQ169" i="43"/>
  <c r="BE169" i="43" s="1"/>
  <c r="BC152" i="43"/>
  <c r="AQ152" i="43"/>
  <c r="BE152" i="43" s="1"/>
  <c r="Y130" i="43"/>
  <c r="AT95" i="43"/>
  <c r="CC41" i="43"/>
  <c r="AW169" i="43"/>
  <c r="AE169" i="43"/>
  <c r="AY169" i="43" s="1"/>
  <c r="AZ158" i="43"/>
  <c r="AK158" i="43"/>
  <c r="BB158" i="43" s="1"/>
  <c r="AZ150" i="43"/>
  <c r="AK150" i="43"/>
  <c r="BB150" i="43" s="1"/>
  <c r="AU95" i="43"/>
  <c r="CD41" i="43"/>
  <c r="AW167" i="43"/>
  <c r="AE167" i="43"/>
  <c r="AY167" i="43" s="1"/>
  <c r="BC150" i="43"/>
  <c r="AQ150" i="43"/>
  <c r="BE150" i="43" s="1"/>
  <c r="AW162" i="43"/>
  <c r="AE162" i="43"/>
  <c r="AY162" i="43" s="1"/>
  <c r="AW154" i="43"/>
  <c r="AE154" i="43"/>
  <c r="AY154" i="43" s="1"/>
  <c r="AW160" i="43"/>
  <c r="AE160" i="43"/>
  <c r="AY160" i="43" s="1"/>
  <c r="AZ163" i="43"/>
  <c r="AK163" i="43"/>
  <c r="BB163" i="43" s="1"/>
  <c r="AZ171" i="43"/>
  <c r="AK171" i="43"/>
  <c r="BB171" i="43" s="1"/>
  <c r="AZ160" i="43"/>
  <c r="AK160" i="43"/>
  <c r="BB160" i="43" s="1"/>
  <c r="AE163" i="43"/>
  <c r="AY163" i="43" s="1"/>
  <c r="BC170" i="43"/>
  <c r="AQ170" i="43"/>
  <c r="BE170" i="43" s="1"/>
  <c r="BC160" i="43"/>
  <c r="AQ160" i="43"/>
  <c r="BE160" i="43" s="1"/>
  <c r="BC165" i="43"/>
  <c r="AQ165" i="43"/>
  <c r="BE165" i="43" s="1"/>
  <c r="AW166" i="43"/>
  <c r="AE166" i="43"/>
  <c r="AY166" i="43" s="1"/>
  <c r="X141" i="43"/>
  <c r="AZ156" i="43"/>
  <c r="AK156" i="43"/>
  <c r="BB156" i="43" s="1"/>
  <c r="X127" i="43"/>
  <c r="Y140" i="43"/>
  <c r="BC156" i="43"/>
  <c r="AQ156" i="43"/>
  <c r="BE156" i="43" s="1"/>
  <c r="AW153" i="43"/>
  <c r="AE153" i="43"/>
  <c r="AY153" i="43" s="1"/>
  <c r="Y123" i="43"/>
  <c r="Y134" i="43"/>
  <c r="X130" i="43"/>
  <c r="X138" i="43"/>
  <c r="DS91" i="42"/>
  <c r="DR91" i="42"/>
  <c r="DQ91" i="42"/>
  <c r="DP91" i="42"/>
  <c r="DO91" i="42"/>
  <c r="DK91" i="42"/>
  <c r="DJ91" i="42"/>
  <c r="DI91" i="42"/>
  <c r="DH91" i="42"/>
  <c r="DG91" i="42"/>
  <c r="DC91" i="42"/>
  <c r="DB91" i="42"/>
  <c r="DA91" i="42"/>
  <c r="CZ91" i="42"/>
  <c r="CY91" i="42"/>
  <c r="CU91" i="42"/>
  <c r="CT91" i="42"/>
  <c r="CS91" i="42"/>
  <c r="CR91" i="42"/>
  <c r="CQ91" i="42"/>
  <c r="CM91" i="42"/>
  <c r="CL91" i="42"/>
  <c r="CK91" i="42"/>
  <c r="CJ91" i="42"/>
  <c r="CI91" i="42"/>
  <c r="DS90" i="42"/>
  <c r="DR90" i="42"/>
  <c r="DQ90" i="42"/>
  <c r="DP90" i="42"/>
  <c r="DO90" i="42"/>
  <c r="DK90" i="42"/>
  <c r="DJ90" i="42"/>
  <c r="DI90" i="42"/>
  <c r="DH90" i="42"/>
  <c r="DG90" i="42"/>
  <c r="DC90" i="42"/>
  <c r="DB90" i="42"/>
  <c r="DA90" i="42"/>
  <c r="CZ90" i="42"/>
  <c r="CY90" i="42"/>
  <c r="CU90" i="42"/>
  <c r="CT90" i="42"/>
  <c r="CS90" i="42"/>
  <c r="CR90" i="42"/>
  <c r="CQ90" i="42"/>
  <c r="CM90" i="42"/>
  <c r="CL90" i="42"/>
  <c r="CK90" i="42"/>
  <c r="CJ90" i="42"/>
  <c r="CI90" i="42"/>
  <c r="DS89" i="42"/>
  <c r="DR89" i="42"/>
  <c r="DQ89" i="42"/>
  <c r="DP89" i="42"/>
  <c r="DK89" i="42"/>
  <c r="DJ89" i="42"/>
  <c r="DI89" i="42"/>
  <c r="DH89" i="42"/>
  <c r="DC89" i="42"/>
  <c r="DB89" i="42"/>
  <c r="DA89" i="42"/>
  <c r="CZ89" i="42"/>
  <c r="CY89" i="42"/>
  <c r="CU89" i="42"/>
  <c r="CT89" i="42"/>
  <c r="CS89" i="42"/>
  <c r="CR89" i="42"/>
  <c r="CM89" i="42"/>
  <c r="CL89" i="42"/>
  <c r="CK89" i="42"/>
  <c r="CJ89" i="42"/>
  <c r="CI89" i="42"/>
  <c r="DS88" i="42"/>
  <c r="DR88" i="42"/>
  <c r="DQ88" i="42"/>
  <c r="DP88" i="42"/>
  <c r="DO88" i="42"/>
  <c r="DK88" i="42"/>
  <c r="DJ88" i="42"/>
  <c r="DI88" i="42"/>
  <c r="DH88" i="42"/>
  <c r="DG88" i="42"/>
  <c r="DC88" i="42"/>
  <c r="DB88" i="42"/>
  <c r="DA88" i="42"/>
  <c r="CZ88" i="42"/>
  <c r="CY88" i="42"/>
  <c r="CU88" i="42"/>
  <c r="CT88" i="42"/>
  <c r="CS88" i="42"/>
  <c r="CR88" i="42"/>
  <c r="CQ88" i="42"/>
  <c r="CM88" i="42"/>
  <c r="CL88" i="42"/>
  <c r="CK88" i="42"/>
  <c r="CJ88" i="42"/>
  <c r="CI88" i="42"/>
  <c r="DS87" i="42"/>
  <c r="DR87" i="42"/>
  <c r="DQ87" i="42"/>
  <c r="DP87" i="42"/>
  <c r="DO87" i="42"/>
  <c r="DK87" i="42"/>
  <c r="DJ87" i="42"/>
  <c r="DI87" i="42"/>
  <c r="DH87" i="42"/>
  <c r="DG87" i="42"/>
  <c r="DC87" i="42"/>
  <c r="DB87" i="42"/>
  <c r="DA87" i="42"/>
  <c r="CZ87" i="42"/>
  <c r="CY87" i="42"/>
  <c r="CU87" i="42"/>
  <c r="CT87" i="42"/>
  <c r="CS87" i="42"/>
  <c r="CR87" i="42"/>
  <c r="CQ87" i="42"/>
  <c r="CM87" i="42"/>
  <c r="CL87" i="42"/>
  <c r="CK87" i="42"/>
  <c r="CJ87" i="42"/>
  <c r="CI87" i="42"/>
  <c r="DS86" i="42"/>
  <c r="DR86" i="42"/>
  <c r="DQ86" i="42"/>
  <c r="DP86" i="42"/>
  <c r="DO86" i="42"/>
  <c r="DK86" i="42"/>
  <c r="DJ86" i="42"/>
  <c r="DI86" i="42"/>
  <c r="DH86" i="42"/>
  <c r="DG86" i="42"/>
  <c r="DC86" i="42"/>
  <c r="DB86" i="42"/>
  <c r="DA86" i="42"/>
  <c r="CZ86" i="42"/>
  <c r="CY86" i="42"/>
  <c r="CU86" i="42"/>
  <c r="CT86" i="42"/>
  <c r="CS86" i="42"/>
  <c r="CR86" i="42"/>
  <c r="CQ86" i="42"/>
  <c r="CM86" i="42"/>
  <c r="CL86" i="42"/>
  <c r="CK86" i="42"/>
  <c r="CJ86" i="42"/>
  <c r="CI86" i="42"/>
  <c r="DS85" i="42"/>
  <c r="DR85" i="42"/>
  <c r="DQ85" i="42"/>
  <c r="DP85" i="42"/>
  <c r="DO85" i="42"/>
  <c r="DK85" i="42"/>
  <c r="DJ85" i="42"/>
  <c r="DI85" i="42"/>
  <c r="DH85" i="42"/>
  <c r="DG85" i="42"/>
  <c r="DC85" i="42"/>
  <c r="DB85" i="42"/>
  <c r="DA85" i="42"/>
  <c r="CZ85" i="42"/>
  <c r="CY85" i="42"/>
  <c r="CU85" i="42"/>
  <c r="CT85" i="42"/>
  <c r="CS85" i="42"/>
  <c r="CR85" i="42"/>
  <c r="CQ85" i="42"/>
  <c r="CM85" i="42"/>
  <c r="CL85" i="42"/>
  <c r="CK85" i="42"/>
  <c r="CJ85" i="42"/>
  <c r="CI85" i="42"/>
  <c r="DS84" i="42"/>
  <c r="DR84" i="42"/>
  <c r="DQ84" i="42"/>
  <c r="DP84" i="42"/>
  <c r="DO84" i="42"/>
  <c r="DK84" i="42"/>
  <c r="DJ84" i="42"/>
  <c r="DI84" i="42"/>
  <c r="DH84" i="42"/>
  <c r="DG84" i="42"/>
  <c r="DC84" i="42"/>
  <c r="DB84" i="42"/>
  <c r="DA84" i="42"/>
  <c r="CZ84" i="42"/>
  <c r="CU84" i="42"/>
  <c r="CT84" i="42"/>
  <c r="CS84" i="42"/>
  <c r="CR84" i="42"/>
  <c r="CM84" i="42"/>
  <c r="CL84" i="42"/>
  <c r="CK84" i="42"/>
  <c r="CJ84" i="42"/>
  <c r="CI84" i="42"/>
  <c r="DS83" i="42"/>
  <c r="DR83" i="42"/>
  <c r="DQ83" i="42"/>
  <c r="DP83" i="42"/>
  <c r="DO83" i="42"/>
  <c r="DK83" i="42"/>
  <c r="DJ83" i="42"/>
  <c r="DI83" i="42"/>
  <c r="DH83" i="42"/>
  <c r="DG83" i="42"/>
  <c r="DC83" i="42"/>
  <c r="DB83" i="42"/>
  <c r="DA83" i="42"/>
  <c r="CZ83" i="42"/>
  <c r="CY83" i="42"/>
  <c r="CU83" i="42"/>
  <c r="CT83" i="42"/>
  <c r="CS83" i="42"/>
  <c r="CR83" i="42"/>
  <c r="CQ83" i="42"/>
  <c r="CM83" i="42"/>
  <c r="CL83" i="42"/>
  <c r="CK83" i="42"/>
  <c r="CJ83" i="42"/>
  <c r="CI83" i="42"/>
  <c r="DS82" i="42"/>
  <c r="DR82" i="42"/>
  <c r="DQ82" i="42"/>
  <c r="DP82" i="42"/>
  <c r="DO82" i="42"/>
  <c r="DK82" i="42"/>
  <c r="DJ82" i="42"/>
  <c r="DI82" i="42"/>
  <c r="DH82" i="42"/>
  <c r="DG82" i="42"/>
  <c r="DC82" i="42"/>
  <c r="DB82" i="42"/>
  <c r="DA82" i="42"/>
  <c r="CZ82" i="42"/>
  <c r="CY82" i="42"/>
  <c r="CU82" i="42"/>
  <c r="CT82" i="42"/>
  <c r="CS82" i="42"/>
  <c r="CR82" i="42"/>
  <c r="CQ82" i="42"/>
  <c r="CM82" i="42"/>
  <c r="CL82" i="42"/>
  <c r="CK82" i="42"/>
  <c r="CJ82" i="42"/>
  <c r="CI82" i="42"/>
  <c r="DS81" i="42"/>
  <c r="DR81" i="42"/>
  <c r="DQ81" i="42"/>
  <c r="DP81" i="42"/>
  <c r="DO81" i="42"/>
  <c r="DK81" i="42"/>
  <c r="DJ81" i="42"/>
  <c r="DI81" i="42"/>
  <c r="DH81" i="42"/>
  <c r="DG81" i="42"/>
  <c r="DC81" i="42"/>
  <c r="DB81" i="42"/>
  <c r="DA81" i="42"/>
  <c r="CZ81" i="42"/>
  <c r="CY81" i="42"/>
  <c r="CU81" i="42"/>
  <c r="CT81" i="42"/>
  <c r="CS81" i="42"/>
  <c r="CR81" i="42"/>
  <c r="CQ81" i="42"/>
  <c r="CM81" i="42"/>
  <c r="CL81" i="42"/>
  <c r="CK81" i="42"/>
  <c r="CJ81" i="42"/>
  <c r="CI81" i="42"/>
  <c r="DS80" i="42"/>
  <c r="DR80" i="42"/>
  <c r="DQ80" i="42"/>
  <c r="DP80" i="42"/>
  <c r="DO80" i="42"/>
  <c r="DK80" i="42"/>
  <c r="DJ80" i="42"/>
  <c r="DI80" i="42"/>
  <c r="DH80" i="42"/>
  <c r="DG80" i="42"/>
  <c r="DC80" i="42"/>
  <c r="DB80" i="42"/>
  <c r="DA80" i="42"/>
  <c r="CZ80" i="42"/>
  <c r="CY80" i="42"/>
  <c r="CU80" i="42"/>
  <c r="CT80" i="42"/>
  <c r="CS80" i="42"/>
  <c r="CR80" i="42"/>
  <c r="CQ80" i="42"/>
  <c r="CM80" i="42"/>
  <c r="CL80" i="42"/>
  <c r="CK80" i="42"/>
  <c r="CJ80" i="42"/>
  <c r="CI80" i="42"/>
  <c r="DS79" i="42"/>
  <c r="DR79" i="42"/>
  <c r="DQ79" i="42"/>
  <c r="DP79" i="42"/>
  <c r="DO79" i="42"/>
  <c r="DK79" i="42"/>
  <c r="DJ79" i="42"/>
  <c r="DI79" i="42"/>
  <c r="DH79" i="42"/>
  <c r="DG79" i="42"/>
  <c r="DC79" i="42"/>
  <c r="DB79" i="42"/>
  <c r="DA79" i="42"/>
  <c r="CZ79" i="42"/>
  <c r="CY79" i="42"/>
  <c r="CU79" i="42"/>
  <c r="CT79" i="42"/>
  <c r="CS79" i="42"/>
  <c r="CR79" i="42"/>
  <c r="CQ79" i="42"/>
  <c r="CM79" i="42"/>
  <c r="CL79" i="42"/>
  <c r="CK79" i="42"/>
  <c r="CJ79" i="42"/>
  <c r="CI79" i="42"/>
  <c r="DS78" i="42"/>
  <c r="DR78" i="42"/>
  <c r="DQ78" i="42"/>
  <c r="DP78" i="42"/>
  <c r="DO78" i="42"/>
  <c r="DK78" i="42"/>
  <c r="DJ78" i="42"/>
  <c r="DI78" i="42"/>
  <c r="DH78" i="42"/>
  <c r="DG78" i="42"/>
  <c r="DC78" i="42"/>
  <c r="DB78" i="42"/>
  <c r="DA78" i="42"/>
  <c r="CZ78" i="42"/>
  <c r="CY78" i="42"/>
  <c r="CU78" i="42"/>
  <c r="CT78" i="42"/>
  <c r="CS78" i="42"/>
  <c r="CR78" i="42"/>
  <c r="CQ78" i="42"/>
  <c r="CM78" i="42"/>
  <c r="CL78" i="42"/>
  <c r="CK78" i="42"/>
  <c r="CJ78" i="42"/>
  <c r="CI78" i="42"/>
  <c r="DS77" i="42"/>
  <c r="DR77" i="42"/>
  <c r="DQ77" i="42"/>
  <c r="DP77" i="42"/>
  <c r="DO77" i="42"/>
  <c r="DK77" i="42"/>
  <c r="DJ77" i="42"/>
  <c r="DI77" i="42"/>
  <c r="DH77" i="42"/>
  <c r="DG77" i="42"/>
  <c r="DC77" i="42"/>
  <c r="DB77" i="42"/>
  <c r="DA77" i="42"/>
  <c r="CZ77" i="42"/>
  <c r="CY77" i="42"/>
  <c r="CU77" i="42"/>
  <c r="CT77" i="42"/>
  <c r="CS77" i="42"/>
  <c r="CR77" i="42"/>
  <c r="CQ77" i="42"/>
  <c r="CM77" i="42"/>
  <c r="CL77" i="42"/>
  <c r="CK77" i="42"/>
  <c r="CJ77" i="42"/>
  <c r="CI77" i="42"/>
  <c r="DS76" i="42"/>
  <c r="DR76" i="42"/>
  <c r="DQ76" i="42"/>
  <c r="DP76" i="42"/>
  <c r="DO76" i="42"/>
  <c r="DK76" i="42"/>
  <c r="DJ76" i="42"/>
  <c r="DI76" i="42"/>
  <c r="DH76" i="42"/>
  <c r="DG76" i="42"/>
  <c r="DC76" i="42"/>
  <c r="DB76" i="42"/>
  <c r="DA76" i="42"/>
  <c r="CZ76" i="42"/>
  <c r="CY76" i="42"/>
  <c r="CU76" i="42"/>
  <c r="CT76" i="42"/>
  <c r="CS76" i="42"/>
  <c r="CR76" i="42"/>
  <c r="CQ76" i="42"/>
  <c r="CM76" i="42"/>
  <c r="CL76" i="42"/>
  <c r="CK76" i="42"/>
  <c r="CJ76" i="42"/>
  <c r="CI76" i="42"/>
  <c r="DS75" i="42"/>
  <c r="DR75" i="42"/>
  <c r="DQ75" i="42"/>
  <c r="DP75" i="42"/>
  <c r="DO75" i="42"/>
  <c r="DK75" i="42"/>
  <c r="DJ75" i="42"/>
  <c r="DI75" i="42"/>
  <c r="DH75" i="42"/>
  <c r="DG75" i="42"/>
  <c r="DC75" i="42"/>
  <c r="DB75" i="42"/>
  <c r="DA75" i="42"/>
  <c r="CZ75" i="42"/>
  <c r="CY75" i="42"/>
  <c r="CU75" i="42"/>
  <c r="CT75" i="42"/>
  <c r="CS75" i="42"/>
  <c r="CR75" i="42"/>
  <c r="CQ75" i="42"/>
  <c r="CM75" i="42"/>
  <c r="CL75" i="42"/>
  <c r="CK75" i="42"/>
  <c r="CJ75" i="42"/>
  <c r="CI75" i="42"/>
  <c r="EC74" i="42"/>
  <c r="EB74" i="42"/>
  <c r="EA74" i="42"/>
  <c r="DZ74" i="42"/>
  <c r="DY74" i="42"/>
  <c r="DS74" i="42"/>
  <c r="DR74" i="42"/>
  <c r="DQ74" i="42"/>
  <c r="DP74" i="42"/>
  <c r="DO74" i="42"/>
  <c r="DK74" i="42"/>
  <c r="DJ74" i="42"/>
  <c r="DI74" i="42"/>
  <c r="DH74" i="42"/>
  <c r="DG74" i="42"/>
  <c r="DC74" i="42"/>
  <c r="DB74" i="42"/>
  <c r="DA74" i="42"/>
  <c r="CZ74" i="42"/>
  <c r="CY74" i="42"/>
  <c r="CU74" i="42"/>
  <c r="CT74" i="42"/>
  <c r="CS74" i="42"/>
  <c r="CR74" i="42"/>
  <c r="CQ74" i="42"/>
  <c r="CM74" i="42"/>
  <c r="CL74" i="42"/>
  <c r="CK74" i="42"/>
  <c r="CJ74" i="42"/>
  <c r="CI74" i="42"/>
  <c r="EC73" i="42"/>
  <c r="EB73" i="42"/>
  <c r="EA73" i="42"/>
  <c r="DZ73" i="42"/>
  <c r="DY73" i="42"/>
  <c r="DS73" i="42"/>
  <c r="DR73" i="42"/>
  <c r="DQ73" i="42"/>
  <c r="DP73" i="42"/>
  <c r="DO73" i="42"/>
  <c r="DK73" i="42"/>
  <c r="DJ73" i="42"/>
  <c r="DI73" i="42"/>
  <c r="DH73" i="42"/>
  <c r="DG73" i="42"/>
  <c r="DC73" i="42"/>
  <c r="DB73" i="42"/>
  <c r="DA73" i="42"/>
  <c r="CZ73" i="42"/>
  <c r="CY73" i="42"/>
  <c r="CU73" i="42"/>
  <c r="CT73" i="42"/>
  <c r="CS73" i="42"/>
  <c r="CR73" i="42"/>
  <c r="CQ73" i="42"/>
  <c r="CM73" i="42"/>
  <c r="CL73" i="42"/>
  <c r="CK73" i="42"/>
  <c r="CJ73" i="42"/>
  <c r="CI73" i="42"/>
  <c r="EC72" i="42"/>
  <c r="EB72" i="42"/>
  <c r="EA72" i="42"/>
  <c r="DZ72" i="42"/>
  <c r="DY72" i="42"/>
  <c r="DS72" i="42"/>
  <c r="DR72" i="42"/>
  <c r="DQ72" i="42"/>
  <c r="DP72" i="42"/>
  <c r="DO72" i="42"/>
  <c r="DK72" i="42"/>
  <c r="DJ72" i="42"/>
  <c r="DI72" i="42"/>
  <c r="DH72" i="42"/>
  <c r="DG72" i="42"/>
  <c r="DC72" i="42"/>
  <c r="DB72" i="42"/>
  <c r="DA72" i="42"/>
  <c r="CZ72" i="42"/>
  <c r="CY72" i="42"/>
  <c r="CU72" i="42"/>
  <c r="CT72" i="42"/>
  <c r="CS72" i="42"/>
  <c r="CR72" i="42"/>
  <c r="CQ72" i="42"/>
  <c r="CM72" i="42"/>
  <c r="CL72" i="42"/>
  <c r="CK72" i="42"/>
  <c r="CJ72" i="42"/>
  <c r="CI72" i="42"/>
  <c r="EC71" i="42"/>
  <c r="EB71" i="42"/>
  <c r="EA71" i="42"/>
  <c r="DZ71" i="42"/>
  <c r="DY71" i="42"/>
  <c r="DS71" i="42"/>
  <c r="DR71" i="42"/>
  <c r="DQ71" i="42"/>
  <c r="DP71" i="42"/>
  <c r="DO71" i="42"/>
  <c r="DK71" i="42"/>
  <c r="DJ71" i="42"/>
  <c r="DI71" i="42"/>
  <c r="DH71" i="42"/>
  <c r="DG71" i="42"/>
  <c r="DC71" i="42"/>
  <c r="DB71" i="42"/>
  <c r="DA71" i="42"/>
  <c r="CZ71" i="42"/>
  <c r="CY71" i="42"/>
  <c r="CU71" i="42"/>
  <c r="CT71" i="42"/>
  <c r="CS71" i="42"/>
  <c r="CR71" i="42"/>
  <c r="CQ71" i="42"/>
  <c r="CM71" i="42"/>
  <c r="CL71" i="42"/>
  <c r="CK71" i="42"/>
  <c r="CJ71" i="42"/>
  <c r="CI71" i="42"/>
  <c r="EC70" i="42"/>
  <c r="EB70" i="42"/>
  <c r="EA70" i="42"/>
  <c r="DZ70" i="42"/>
  <c r="DY70" i="42"/>
  <c r="DS70" i="42"/>
  <c r="DR70" i="42"/>
  <c r="DQ70" i="42"/>
  <c r="DP70" i="42"/>
  <c r="DO70" i="42"/>
  <c r="DK70" i="42"/>
  <c r="DJ70" i="42"/>
  <c r="DI70" i="42"/>
  <c r="DH70" i="42"/>
  <c r="DG70" i="42"/>
  <c r="DC70" i="42"/>
  <c r="DB70" i="42"/>
  <c r="DA70" i="42"/>
  <c r="CZ70" i="42"/>
  <c r="CY70" i="42"/>
  <c r="CU70" i="42"/>
  <c r="CT70" i="42"/>
  <c r="CS70" i="42"/>
  <c r="CR70" i="42"/>
  <c r="CQ70" i="42"/>
  <c r="CM70" i="42"/>
  <c r="CL70" i="42"/>
  <c r="CK70" i="42"/>
  <c r="CJ70" i="42"/>
  <c r="CI70" i="42"/>
  <c r="EC69" i="42"/>
  <c r="EB69" i="42"/>
  <c r="EA69" i="42"/>
  <c r="DZ69" i="42"/>
  <c r="DY69" i="42"/>
  <c r="DS69" i="42"/>
  <c r="DR69" i="42"/>
  <c r="DQ69" i="42"/>
  <c r="DP69" i="42"/>
  <c r="DO69" i="42"/>
  <c r="DK69" i="42"/>
  <c r="DJ69" i="42"/>
  <c r="DI69" i="42"/>
  <c r="DH69" i="42"/>
  <c r="DG69" i="42"/>
  <c r="DC69" i="42"/>
  <c r="DB69" i="42"/>
  <c r="DA69" i="42"/>
  <c r="CZ69" i="42"/>
  <c r="CY69" i="42"/>
  <c r="CU69" i="42"/>
  <c r="CT69" i="42"/>
  <c r="CS69" i="42"/>
  <c r="CR69" i="42"/>
  <c r="CQ69" i="42"/>
  <c r="CM69" i="42"/>
  <c r="CL69" i="42"/>
  <c r="CK69" i="42"/>
  <c r="CJ69" i="42"/>
  <c r="CI69" i="42"/>
  <c r="DZ63" i="42"/>
  <c r="DY63" i="42"/>
  <c r="DP63" i="42"/>
  <c r="DO63" i="42"/>
  <c r="DH63" i="42"/>
  <c r="DG63" i="42"/>
  <c r="CZ63" i="42"/>
  <c r="CY63" i="42"/>
  <c r="CR63" i="42"/>
  <c r="CQ63" i="42"/>
  <c r="CJ63" i="42"/>
  <c r="CI63" i="42"/>
  <c r="DZ62" i="42"/>
  <c r="DY62" i="42"/>
  <c r="DP62" i="42"/>
  <c r="DO62" i="42"/>
  <c r="DH62" i="42"/>
  <c r="DG62" i="42"/>
  <c r="CZ62" i="42"/>
  <c r="CY62" i="42"/>
  <c r="CR62" i="42"/>
  <c r="CQ62" i="42"/>
  <c r="CJ62" i="42"/>
  <c r="CI62" i="42"/>
  <c r="DZ61" i="42"/>
  <c r="DY61" i="42"/>
  <c r="DP61" i="42"/>
  <c r="DO61" i="42"/>
  <c r="DH61" i="42"/>
  <c r="DG61" i="42"/>
  <c r="CZ61" i="42"/>
  <c r="CY61" i="42"/>
  <c r="CR61" i="42"/>
  <c r="CQ61" i="42"/>
  <c r="CJ61" i="42"/>
  <c r="CI61" i="42"/>
  <c r="DZ60" i="42"/>
  <c r="DY60" i="42"/>
  <c r="DP60" i="42"/>
  <c r="DO60" i="42"/>
  <c r="DH60" i="42"/>
  <c r="DG60" i="42"/>
  <c r="CZ60" i="42"/>
  <c r="CY60" i="42"/>
  <c r="CR60" i="42"/>
  <c r="CQ60" i="42"/>
  <c r="CJ60" i="42"/>
  <c r="CI60" i="42"/>
  <c r="DZ59" i="42"/>
  <c r="DY59" i="42"/>
  <c r="DP59" i="42"/>
  <c r="DO59" i="42"/>
  <c r="DH59" i="42"/>
  <c r="DG59" i="42"/>
  <c r="CZ59" i="42"/>
  <c r="CY59" i="42"/>
  <c r="CR59" i="42"/>
  <c r="CQ59" i="42"/>
  <c r="CJ59" i="42"/>
  <c r="CI59" i="42"/>
  <c r="DZ58" i="42"/>
  <c r="DY58" i="42"/>
  <c r="DP58" i="42"/>
  <c r="DO58" i="42"/>
  <c r="DH58" i="42"/>
  <c r="DG58" i="42"/>
  <c r="CZ58" i="42"/>
  <c r="CY58" i="42"/>
  <c r="CR58" i="42"/>
  <c r="CQ58" i="42"/>
  <c r="CJ58" i="42"/>
  <c r="CI58" i="42"/>
  <c r="DZ57" i="42"/>
  <c r="DY57" i="42"/>
  <c r="DP57" i="42"/>
  <c r="DO57" i="42"/>
  <c r="DH57" i="42"/>
  <c r="DG57" i="42"/>
  <c r="CZ57" i="42"/>
  <c r="CY57" i="42"/>
  <c r="CR57" i="42"/>
  <c r="CQ57" i="42"/>
  <c r="CJ57" i="42"/>
  <c r="CI57" i="42"/>
  <c r="DZ56" i="42"/>
  <c r="DY56" i="42"/>
  <c r="DP56" i="42"/>
  <c r="DO56" i="42"/>
  <c r="DH56" i="42"/>
  <c r="DG56" i="42"/>
  <c r="CZ56" i="42"/>
  <c r="CY56" i="42"/>
  <c r="CR56" i="42"/>
  <c r="CQ56" i="42"/>
  <c r="CJ56" i="42"/>
  <c r="CI56" i="42"/>
  <c r="DG38" i="42"/>
  <c r="DO38" i="42" s="1"/>
  <c r="CQ40" i="42"/>
  <c r="CQ20" i="42"/>
  <c r="CQ21" i="42"/>
  <c r="CQ22" i="42"/>
  <c r="CQ23" i="42"/>
  <c r="CQ24" i="42"/>
  <c r="CQ25" i="42"/>
  <c r="CQ26" i="42"/>
  <c r="CQ27" i="42"/>
  <c r="CQ28" i="42"/>
  <c r="CQ29" i="42"/>
  <c r="CQ30" i="42"/>
  <c r="CQ31" i="42"/>
  <c r="CQ32" i="42"/>
  <c r="CQ33" i="42"/>
  <c r="CY33" i="42" s="1"/>
  <c r="CQ34" i="42"/>
  <c r="CQ35" i="42"/>
  <c r="CQ36" i="42"/>
  <c r="CQ37" i="42"/>
  <c r="CQ38" i="42"/>
  <c r="CQ39" i="42"/>
  <c r="CQ19" i="42"/>
  <c r="X144" i="43" l="1"/>
  <c r="X145" i="43" s="1"/>
  <c r="Y144" i="43"/>
  <c r="Y145" i="43" s="1"/>
  <c r="AV95" i="43"/>
  <c r="V189" i="42"/>
  <c r="AV171" i="42"/>
  <c r="BF170" i="42"/>
  <c r="AV170" i="42"/>
  <c r="BG169" i="42"/>
  <c r="BF169" i="42"/>
  <c r="AV169" i="42"/>
  <c r="BF168" i="42"/>
  <c r="AV168" i="42"/>
  <c r="BF167" i="42"/>
  <c r="AV167" i="42"/>
  <c r="BF166" i="42"/>
  <c r="AV166" i="42"/>
  <c r="BF165" i="42"/>
  <c r="AV165" i="42"/>
  <c r="BF164" i="42"/>
  <c r="AV164" i="42"/>
  <c r="BF163" i="42"/>
  <c r="AV163" i="42"/>
  <c r="B163" i="42"/>
  <c r="BF162" i="42"/>
  <c r="AV162" i="42"/>
  <c r="BF161" i="42"/>
  <c r="AV161" i="42"/>
  <c r="BF160" i="42"/>
  <c r="AV160" i="42"/>
  <c r="BF159" i="42"/>
  <c r="AV159" i="42"/>
  <c r="BF158" i="42"/>
  <c r="AV158" i="42"/>
  <c r="BF157" i="42"/>
  <c r="AV157" i="42"/>
  <c r="BF156" i="42"/>
  <c r="AV156" i="42"/>
  <c r="BF155" i="42"/>
  <c r="AV155" i="42"/>
  <c r="BF154" i="42"/>
  <c r="AV154" i="42"/>
  <c r="BF153" i="42"/>
  <c r="AV153" i="42"/>
  <c r="BF152" i="42"/>
  <c r="AV152" i="42"/>
  <c r="BF151" i="42"/>
  <c r="AV151" i="42"/>
  <c r="BF150" i="42"/>
  <c r="AV150" i="42"/>
  <c r="BE149" i="42"/>
  <c r="BD149" i="42"/>
  <c r="BC149" i="42"/>
  <c r="BB149" i="42"/>
  <c r="BA149" i="42"/>
  <c r="AZ149" i="42"/>
  <c r="AY149" i="42"/>
  <c r="AX149" i="42"/>
  <c r="AW149" i="42"/>
  <c r="B149" i="42"/>
  <c r="BC148" i="42"/>
  <c r="AZ148" i="42"/>
  <c r="AY148" i="42"/>
  <c r="AX148" i="42"/>
  <c r="AW148" i="42"/>
  <c r="AV148" i="42"/>
  <c r="BB144" i="42"/>
  <c r="Q144" i="42" s="1"/>
  <c r="BA144" i="42"/>
  <c r="P144" i="42" s="1"/>
  <c r="AZ144" i="42"/>
  <c r="N144" i="42" s="1"/>
  <c r="AW144" i="42"/>
  <c r="I144" i="42" s="1"/>
  <c r="AV144" i="42"/>
  <c r="H144" i="42" s="1"/>
  <c r="AU144" i="42"/>
  <c r="F144" i="42" s="1"/>
  <c r="BB143" i="42"/>
  <c r="Q143" i="42" s="1"/>
  <c r="BA143" i="42"/>
  <c r="P143" i="42" s="1"/>
  <c r="AZ143" i="42"/>
  <c r="N143" i="42" s="1"/>
  <c r="AW143" i="42"/>
  <c r="I143" i="42" s="1"/>
  <c r="AV143" i="42"/>
  <c r="H143" i="42" s="1"/>
  <c r="AU143" i="42"/>
  <c r="F143" i="42" s="1"/>
  <c r="BB142" i="42"/>
  <c r="Q142" i="42" s="1"/>
  <c r="BA142" i="42"/>
  <c r="P142" i="42" s="1"/>
  <c r="AZ142" i="42"/>
  <c r="N142" i="42" s="1"/>
  <c r="AW142" i="42"/>
  <c r="I142" i="42" s="1"/>
  <c r="AV142" i="42"/>
  <c r="H142" i="42" s="1"/>
  <c r="AU142" i="42"/>
  <c r="F142" i="42" s="1"/>
  <c r="BB141" i="42"/>
  <c r="Q141" i="42" s="1"/>
  <c r="BA141" i="42"/>
  <c r="P141" i="42" s="1"/>
  <c r="AZ141" i="42"/>
  <c r="N141" i="42" s="1"/>
  <c r="AW141" i="42"/>
  <c r="I141" i="42" s="1"/>
  <c r="AV141" i="42"/>
  <c r="H141" i="42" s="1"/>
  <c r="AU141" i="42"/>
  <c r="F141" i="42" s="1"/>
  <c r="BB140" i="42"/>
  <c r="Q140" i="42" s="1"/>
  <c r="BA140" i="42"/>
  <c r="P140" i="42" s="1"/>
  <c r="AZ140" i="42"/>
  <c r="N140" i="42" s="1"/>
  <c r="AW140" i="42"/>
  <c r="I140" i="42" s="1"/>
  <c r="AV140" i="42"/>
  <c r="H140" i="42" s="1"/>
  <c r="AU140" i="42"/>
  <c r="F140" i="42" s="1"/>
  <c r="BB139" i="42"/>
  <c r="Q139" i="42" s="1"/>
  <c r="BA139" i="42"/>
  <c r="P139" i="42" s="1"/>
  <c r="AZ139" i="42"/>
  <c r="N139" i="42" s="1"/>
  <c r="AW139" i="42"/>
  <c r="I139" i="42" s="1"/>
  <c r="AV139" i="42"/>
  <c r="H139" i="42" s="1"/>
  <c r="AU139" i="42"/>
  <c r="F139" i="42" s="1"/>
  <c r="BB138" i="42"/>
  <c r="Q138" i="42" s="1"/>
  <c r="BA138" i="42"/>
  <c r="P138" i="42" s="1"/>
  <c r="AZ138" i="42"/>
  <c r="N138" i="42" s="1"/>
  <c r="AW138" i="42"/>
  <c r="I138" i="42" s="1"/>
  <c r="AV138" i="42"/>
  <c r="H138" i="42" s="1"/>
  <c r="AU138" i="42"/>
  <c r="F138" i="42" s="1"/>
  <c r="BB137" i="42"/>
  <c r="Q137" i="42" s="1"/>
  <c r="BA137" i="42"/>
  <c r="P137" i="42" s="1"/>
  <c r="AZ137" i="42"/>
  <c r="N137" i="42" s="1"/>
  <c r="AW137" i="42"/>
  <c r="I137" i="42" s="1"/>
  <c r="AV137" i="42"/>
  <c r="H137" i="42" s="1"/>
  <c r="AU137" i="42"/>
  <c r="F137" i="42" s="1"/>
  <c r="BB136" i="42"/>
  <c r="Q136" i="42" s="1"/>
  <c r="BA136" i="42"/>
  <c r="P136" i="42" s="1"/>
  <c r="AZ136" i="42"/>
  <c r="N136" i="42" s="1"/>
  <c r="AW136" i="42"/>
  <c r="I136" i="42" s="1"/>
  <c r="AV136" i="42"/>
  <c r="H136" i="42" s="1"/>
  <c r="AU136" i="42"/>
  <c r="F136" i="42" s="1"/>
  <c r="BB135" i="42"/>
  <c r="Q135" i="42" s="1"/>
  <c r="BA135" i="42"/>
  <c r="P135" i="42" s="1"/>
  <c r="AZ135" i="42"/>
  <c r="N135" i="42" s="1"/>
  <c r="AW135" i="42"/>
  <c r="I135" i="42" s="1"/>
  <c r="AV135" i="42"/>
  <c r="H135" i="42" s="1"/>
  <c r="AU135" i="42"/>
  <c r="F135" i="42" s="1"/>
  <c r="BB134" i="42"/>
  <c r="Q134" i="42" s="1"/>
  <c r="BA134" i="42"/>
  <c r="P134" i="42" s="1"/>
  <c r="AZ134" i="42"/>
  <c r="N134" i="42" s="1"/>
  <c r="AW134" i="42"/>
  <c r="I134" i="42" s="1"/>
  <c r="AV134" i="42"/>
  <c r="H134" i="42" s="1"/>
  <c r="AU134" i="42"/>
  <c r="F134" i="42" s="1"/>
  <c r="BB133" i="42"/>
  <c r="Q133" i="42" s="1"/>
  <c r="BA133" i="42"/>
  <c r="P133" i="42" s="1"/>
  <c r="AZ133" i="42"/>
  <c r="N133" i="42" s="1"/>
  <c r="AW133" i="42"/>
  <c r="I133" i="42" s="1"/>
  <c r="AV133" i="42"/>
  <c r="H133" i="42" s="1"/>
  <c r="AU133" i="42"/>
  <c r="F133" i="42" s="1"/>
  <c r="BB132" i="42"/>
  <c r="Q132" i="42" s="1"/>
  <c r="BA132" i="42"/>
  <c r="P132" i="42" s="1"/>
  <c r="AZ132" i="42"/>
  <c r="N132" i="42" s="1"/>
  <c r="AW132" i="42"/>
  <c r="I132" i="42" s="1"/>
  <c r="AV132" i="42"/>
  <c r="H132" i="42" s="1"/>
  <c r="AU132" i="42"/>
  <c r="F132" i="42" s="1"/>
  <c r="BB131" i="42"/>
  <c r="Q131" i="42" s="1"/>
  <c r="BA131" i="42"/>
  <c r="P131" i="42" s="1"/>
  <c r="AZ131" i="42"/>
  <c r="N131" i="42" s="1"/>
  <c r="AW131" i="42"/>
  <c r="I131" i="42" s="1"/>
  <c r="AV131" i="42"/>
  <c r="H131" i="42" s="1"/>
  <c r="AU131" i="42"/>
  <c r="F131" i="42" s="1"/>
  <c r="BB130" i="42"/>
  <c r="Q130" i="42" s="1"/>
  <c r="BA130" i="42"/>
  <c r="P130" i="42" s="1"/>
  <c r="AZ130" i="42"/>
  <c r="N130" i="42" s="1"/>
  <c r="AW130" i="42"/>
  <c r="I130" i="42" s="1"/>
  <c r="AV130" i="42"/>
  <c r="H130" i="42" s="1"/>
  <c r="AU130" i="42"/>
  <c r="F130" i="42" s="1"/>
  <c r="BB129" i="42"/>
  <c r="Q129" i="42" s="1"/>
  <c r="BA129" i="42"/>
  <c r="P129" i="42" s="1"/>
  <c r="AZ129" i="42"/>
  <c r="N129" i="42" s="1"/>
  <c r="AW129" i="42"/>
  <c r="I129" i="42" s="1"/>
  <c r="AV129" i="42"/>
  <c r="H129" i="42" s="1"/>
  <c r="AU129" i="42"/>
  <c r="F129" i="42" s="1"/>
  <c r="BB128" i="42"/>
  <c r="Q128" i="42" s="1"/>
  <c r="BA128" i="42"/>
  <c r="P128" i="42" s="1"/>
  <c r="AZ128" i="42"/>
  <c r="N128" i="42" s="1"/>
  <c r="AW128" i="42"/>
  <c r="I128" i="42" s="1"/>
  <c r="AV128" i="42"/>
  <c r="H128" i="42" s="1"/>
  <c r="AU128" i="42"/>
  <c r="F128" i="42" s="1"/>
  <c r="BB127" i="42"/>
  <c r="Q127" i="42" s="1"/>
  <c r="BA127" i="42"/>
  <c r="P127" i="42" s="1"/>
  <c r="AZ127" i="42"/>
  <c r="N127" i="42" s="1"/>
  <c r="AW127" i="42"/>
  <c r="I127" i="42" s="1"/>
  <c r="AV127" i="42"/>
  <c r="H127" i="42" s="1"/>
  <c r="AU127" i="42"/>
  <c r="F127" i="42" s="1"/>
  <c r="BB126" i="42"/>
  <c r="Q126" i="42" s="1"/>
  <c r="BA126" i="42"/>
  <c r="P126" i="42" s="1"/>
  <c r="AZ126" i="42"/>
  <c r="N126" i="42" s="1"/>
  <c r="AW126" i="42"/>
  <c r="I126" i="42" s="1"/>
  <c r="AV126" i="42"/>
  <c r="H126" i="42" s="1"/>
  <c r="AU126" i="42"/>
  <c r="F126" i="42" s="1"/>
  <c r="BB125" i="42"/>
  <c r="Q125" i="42" s="1"/>
  <c r="BA125" i="42"/>
  <c r="P125" i="42" s="1"/>
  <c r="AZ125" i="42"/>
  <c r="N125" i="42" s="1"/>
  <c r="AW125" i="42"/>
  <c r="I125" i="42" s="1"/>
  <c r="AV125" i="42"/>
  <c r="H125" i="42" s="1"/>
  <c r="AU125" i="42"/>
  <c r="F125" i="42" s="1"/>
  <c r="BB124" i="42"/>
  <c r="Q124" i="42" s="1"/>
  <c r="BA124" i="42"/>
  <c r="P124" i="42" s="1"/>
  <c r="AZ124" i="42"/>
  <c r="N124" i="42" s="1"/>
  <c r="AW124" i="42"/>
  <c r="I124" i="42" s="1"/>
  <c r="AV124" i="42"/>
  <c r="H124" i="42" s="1"/>
  <c r="AU124" i="42"/>
  <c r="F124" i="42" s="1"/>
  <c r="BB123" i="42"/>
  <c r="Q123" i="42" s="1"/>
  <c r="BA123" i="42"/>
  <c r="P123" i="42" s="1"/>
  <c r="AZ123" i="42"/>
  <c r="N123" i="42" s="1"/>
  <c r="AW123" i="42"/>
  <c r="I123" i="42" s="1"/>
  <c r="AV123" i="42"/>
  <c r="H123" i="42" s="1"/>
  <c r="AU123" i="42"/>
  <c r="F123" i="42" s="1"/>
  <c r="W122" i="42"/>
  <c r="AZ117" i="42"/>
  <c r="AU117" i="42"/>
  <c r="AO117" i="42"/>
  <c r="AI117" i="42"/>
  <c r="AZ116" i="42"/>
  <c r="AU116" i="42"/>
  <c r="AO116" i="42"/>
  <c r="AI116" i="42"/>
  <c r="AC116" i="42"/>
  <c r="B114" i="42" s="1"/>
  <c r="AZ115" i="42"/>
  <c r="AU115" i="42"/>
  <c r="AO115" i="42"/>
  <c r="AI115" i="42"/>
  <c r="B113" i="42" s="1"/>
  <c r="AC115" i="42"/>
  <c r="AZ114" i="42"/>
  <c r="AU114" i="42"/>
  <c r="AO114" i="42"/>
  <c r="AI114" i="42"/>
  <c r="B112" i="42" s="1"/>
  <c r="AC114" i="42"/>
  <c r="AZ113" i="42"/>
  <c r="AU113" i="42"/>
  <c r="AO113" i="42"/>
  <c r="AI113" i="42"/>
  <c r="B111" i="42" s="1"/>
  <c r="AC113" i="42"/>
  <c r="AZ112" i="42"/>
  <c r="AU112" i="42"/>
  <c r="AO112" i="42"/>
  <c r="AI112" i="42"/>
  <c r="B110" i="42" s="1"/>
  <c r="AC112" i="42"/>
  <c r="AZ111" i="42"/>
  <c r="AU111" i="42"/>
  <c r="AO111" i="42"/>
  <c r="AI111" i="42"/>
  <c r="B109" i="42" s="1"/>
  <c r="AC111" i="42"/>
  <c r="AZ110" i="42"/>
  <c r="AU110" i="42"/>
  <c r="AO110" i="42"/>
  <c r="AI110" i="42"/>
  <c r="B108" i="42" s="1"/>
  <c r="AC110" i="42"/>
  <c r="AZ109" i="42"/>
  <c r="AU109" i="42"/>
  <c r="AO109" i="42"/>
  <c r="AI109" i="42"/>
  <c r="B107" i="42" s="1"/>
  <c r="AC109" i="42"/>
  <c r="AV93" i="42"/>
  <c r="AG93" i="42"/>
  <c r="Q93" i="42"/>
  <c r="P93" i="42"/>
  <c r="O93" i="42"/>
  <c r="N93" i="42"/>
  <c r="I93" i="42"/>
  <c r="H93" i="42"/>
  <c r="G93" i="42"/>
  <c r="F93" i="42"/>
  <c r="M93" i="42"/>
  <c r="L93" i="42"/>
  <c r="K93" i="42"/>
  <c r="J93" i="42"/>
  <c r="E93" i="42"/>
  <c r="D93" i="42"/>
  <c r="C93" i="42"/>
  <c r="B93" i="42"/>
  <c r="U93" i="42"/>
  <c r="T93" i="42"/>
  <c r="S93" i="42"/>
  <c r="R93" i="42"/>
  <c r="N91" i="42"/>
  <c r="H91" i="42"/>
  <c r="Q92" i="42"/>
  <c r="P92" i="42"/>
  <c r="O92" i="42"/>
  <c r="N92" i="42"/>
  <c r="I92" i="42"/>
  <c r="H92" i="42"/>
  <c r="G92" i="42"/>
  <c r="F92" i="42"/>
  <c r="M92" i="42"/>
  <c r="L92" i="42"/>
  <c r="K92" i="42"/>
  <c r="J92" i="42"/>
  <c r="E92" i="42"/>
  <c r="D92" i="42"/>
  <c r="C92" i="42"/>
  <c r="B92" i="42"/>
  <c r="U92" i="42"/>
  <c r="T92" i="42"/>
  <c r="S92" i="42"/>
  <c r="R92" i="42"/>
  <c r="S90" i="42"/>
  <c r="L90" i="42"/>
  <c r="J90" i="42"/>
  <c r="Q91" i="42"/>
  <c r="P91" i="42"/>
  <c r="O91" i="42"/>
  <c r="I91" i="42"/>
  <c r="G91" i="42"/>
  <c r="F91" i="42"/>
  <c r="M91" i="42"/>
  <c r="L91" i="42"/>
  <c r="K91" i="42"/>
  <c r="J91" i="42"/>
  <c r="E91" i="42"/>
  <c r="D91" i="42"/>
  <c r="C91" i="42"/>
  <c r="B91" i="42"/>
  <c r="U91" i="42"/>
  <c r="T91" i="42"/>
  <c r="S91" i="42"/>
  <c r="R91" i="42"/>
  <c r="Q89" i="42"/>
  <c r="O89" i="42"/>
  <c r="Q90" i="42"/>
  <c r="P90" i="42"/>
  <c r="O90" i="42"/>
  <c r="N90" i="42"/>
  <c r="I90" i="42"/>
  <c r="H90" i="42"/>
  <c r="G90" i="42"/>
  <c r="F90" i="42"/>
  <c r="M90" i="42"/>
  <c r="K90" i="42"/>
  <c r="E90" i="42"/>
  <c r="D90" i="42"/>
  <c r="C90" i="42"/>
  <c r="B90" i="42"/>
  <c r="U90" i="42"/>
  <c r="T90" i="42"/>
  <c r="R90" i="42"/>
  <c r="AG88" i="42"/>
  <c r="U88" i="42"/>
  <c r="P89" i="42"/>
  <c r="N89" i="42"/>
  <c r="I89" i="42"/>
  <c r="H89" i="42"/>
  <c r="G89" i="42"/>
  <c r="F89" i="42"/>
  <c r="M89" i="42"/>
  <c r="L89" i="42"/>
  <c r="K89" i="42"/>
  <c r="J89" i="42"/>
  <c r="E89" i="42"/>
  <c r="D89" i="42"/>
  <c r="C89" i="42"/>
  <c r="B89" i="42"/>
  <c r="U89" i="42"/>
  <c r="T89" i="42"/>
  <c r="S89" i="42"/>
  <c r="R89" i="42"/>
  <c r="R87" i="42"/>
  <c r="G87" i="42"/>
  <c r="Q88" i="42"/>
  <c r="P88" i="42"/>
  <c r="O88" i="42"/>
  <c r="N88" i="42"/>
  <c r="I88" i="42"/>
  <c r="H88" i="42"/>
  <c r="G88" i="42"/>
  <c r="F88" i="42"/>
  <c r="M88" i="42"/>
  <c r="L88" i="42"/>
  <c r="K88" i="42"/>
  <c r="J88" i="42"/>
  <c r="E88" i="42"/>
  <c r="D88" i="42"/>
  <c r="C88" i="42"/>
  <c r="B88" i="42"/>
  <c r="T88" i="42"/>
  <c r="S88" i="42"/>
  <c r="R88" i="42"/>
  <c r="G86" i="42"/>
  <c r="Q87" i="42"/>
  <c r="P87" i="42"/>
  <c r="O87" i="42"/>
  <c r="N87" i="42"/>
  <c r="I87" i="42"/>
  <c r="H87" i="42"/>
  <c r="F87" i="42"/>
  <c r="M87" i="42"/>
  <c r="L87" i="42"/>
  <c r="K87" i="42"/>
  <c r="J87" i="42"/>
  <c r="E87" i="42"/>
  <c r="D87" i="42"/>
  <c r="C87" i="42"/>
  <c r="B87" i="42"/>
  <c r="U87" i="42"/>
  <c r="T87" i="42"/>
  <c r="S87" i="42"/>
  <c r="J85" i="42"/>
  <c r="Q86" i="42"/>
  <c r="P86" i="42"/>
  <c r="O86" i="42"/>
  <c r="N86" i="42"/>
  <c r="I86" i="42"/>
  <c r="H86" i="42"/>
  <c r="F86" i="42"/>
  <c r="M86" i="42"/>
  <c r="L86" i="42"/>
  <c r="K86" i="42"/>
  <c r="J86" i="42"/>
  <c r="E86" i="42"/>
  <c r="D86" i="42"/>
  <c r="C86" i="42"/>
  <c r="B86" i="42"/>
  <c r="U86" i="42"/>
  <c r="T86" i="42"/>
  <c r="S86" i="42"/>
  <c r="R86" i="42"/>
  <c r="S84" i="42"/>
  <c r="Q85" i="42"/>
  <c r="P85" i="42"/>
  <c r="O85" i="42"/>
  <c r="N85" i="42"/>
  <c r="I85" i="42"/>
  <c r="H85" i="42"/>
  <c r="G85" i="42"/>
  <c r="F85" i="42"/>
  <c r="M85" i="42"/>
  <c r="L85" i="42"/>
  <c r="K85" i="42"/>
  <c r="E85" i="42"/>
  <c r="D85" i="42"/>
  <c r="C85" i="42"/>
  <c r="B85" i="42"/>
  <c r="U85" i="42"/>
  <c r="T85" i="42"/>
  <c r="S85" i="42"/>
  <c r="R85" i="42"/>
  <c r="R83" i="42"/>
  <c r="P83" i="42"/>
  <c r="Q84" i="42"/>
  <c r="P84" i="42"/>
  <c r="O84" i="42"/>
  <c r="N84" i="42"/>
  <c r="I84" i="42"/>
  <c r="H84" i="42"/>
  <c r="G84" i="42"/>
  <c r="F84" i="42"/>
  <c r="M84" i="42"/>
  <c r="L84" i="42"/>
  <c r="K84" i="42"/>
  <c r="J84" i="42"/>
  <c r="E84" i="42"/>
  <c r="D84" i="42"/>
  <c r="C84" i="42"/>
  <c r="B84" i="42"/>
  <c r="U84" i="42"/>
  <c r="T84" i="42"/>
  <c r="R84" i="42"/>
  <c r="U82" i="42"/>
  <c r="Q83" i="42"/>
  <c r="O83" i="42"/>
  <c r="N83" i="42"/>
  <c r="I83" i="42"/>
  <c r="H83" i="42"/>
  <c r="G83" i="42"/>
  <c r="F83" i="42"/>
  <c r="M83" i="42"/>
  <c r="L83" i="42"/>
  <c r="K83" i="42"/>
  <c r="J83" i="42"/>
  <c r="E83" i="42"/>
  <c r="D83" i="42"/>
  <c r="C83" i="42"/>
  <c r="B83" i="42"/>
  <c r="U83" i="42"/>
  <c r="T83" i="42"/>
  <c r="S83" i="42"/>
  <c r="H81" i="42"/>
  <c r="Q82" i="42"/>
  <c r="P82" i="42"/>
  <c r="O82" i="42"/>
  <c r="N82" i="42"/>
  <c r="I82" i="42"/>
  <c r="H82" i="42"/>
  <c r="G82" i="42"/>
  <c r="F82" i="42"/>
  <c r="M82" i="42"/>
  <c r="L82" i="42"/>
  <c r="K82" i="42"/>
  <c r="J82" i="42"/>
  <c r="E82" i="42"/>
  <c r="D82" i="42"/>
  <c r="C82" i="42"/>
  <c r="B82" i="42"/>
  <c r="T82" i="42"/>
  <c r="S82" i="42"/>
  <c r="R82" i="42"/>
  <c r="P80" i="42"/>
  <c r="M80" i="42"/>
  <c r="Q81" i="42"/>
  <c r="P81" i="42"/>
  <c r="O81" i="42"/>
  <c r="N81" i="42"/>
  <c r="I81" i="42"/>
  <c r="G81" i="42"/>
  <c r="F81" i="42"/>
  <c r="M81" i="42"/>
  <c r="L81" i="42"/>
  <c r="K81" i="42"/>
  <c r="J81" i="42"/>
  <c r="E81" i="42"/>
  <c r="D81" i="42"/>
  <c r="C81" i="42"/>
  <c r="B81" i="42"/>
  <c r="U81" i="42"/>
  <c r="T81" i="42"/>
  <c r="S81" i="42"/>
  <c r="R81" i="42"/>
  <c r="U79" i="42"/>
  <c r="Q80" i="42"/>
  <c r="O80" i="42"/>
  <c r="N80" i="42"/>
  <c r="I80" i="42"/>
  <c r="H80" i="42"/>
  <c r="G80" i="42"/>
  <c r="F80" i="42"/>
  <c r="L80" i="42"/>
  <c r="K80" i="42"/>
  <c r="J80" i="42"/>
  <c r="E80" i="42"/>
  <c r="D80" i="42"/>
  <c r="C80" i="42"/>
  <c r="B80" i="42"/>
  <c r="U80" i="42"/>
  <c r="T80" i="42"/>
  <c r="S80" i="42"/>
  <c r="R80" i="42"/>
  <c r="O78" i="42"/>
  <c r="Q79" i="42"/>
  <c r="P79" i="42"/>
  <c r="O79" i="42"/>
  <c r="N79" i="42"/>
  <c r="I79" i="42"/>
  <c r="H79" i="42"/>
  <c r="G79" i="42"/>
  <c r="F79" i="42"/>
  <c r="M79" i="42"/>
  <c r="L79" i="42"/>
  <c r="K79" i="42"/>
  <c r="J79" i="42"/>
  <c r="E79" i="42"/>
  <c r="D79" i="42"/>
  <c r="C79" i="42"/>
  <c r="B79" i="42"/>
  <c r="T79" i="42"/>
  <c r="S79" i="42"/>
  <c r="R79" i="42"/>
  <c r="T77" i="42"/>
  <c r="O77" i="42"/>
  <c r="H77" i="42"/>
  <c r="Q78" i="42"/>
  <c r="P78" i="42"/>
  <c r="N78" i="42"/>
  <c r="I78" i="42"/>
  <c r="H78" i="42"/>
  <c r="G78" i="42"/>
  <c r="F78" i="42"/>
  <c r="M78" i="42"/>
  <c r="L78" i="42"/>
  <c r="K78" i="42"/>
  <c r="J78" i="42"/>
  <c r="E78" i="42"/>
  <c r="D78" i="42"/>
  <c r="C78" i="42"/>
  <c r="B78" i="42"/>
  <c r="U78" i="42"/>
  <c r="T78" i="42"/>
  <c r="S78" i="42"/>
  <c r="R78" i="42"/>
  <c r="U76" i="42"/>
  <c r="Q76" i="42"/>
  <c r="Q77" i="42"/>
  <c r="P77" i="42"/>
  <c r="N77" i="42"/>
  <c r="I77" i="42"/>
  <c r="G77" i="42"/>
  <c r="F77" i="42"/>
  <c r="M77" i="42"/>
  <c r="L77" i="42"/>
  <c r="K77" i="42"/>
  <c r="J77" i="42"/>
  <c r="E77" i="42"/>
  <c r="D77" i="42"/>
  <c r="C77" i="42"/>
  <c r="B77" i="42"/>
  <c r="U77" i="42"/>
  <c r="S77" i="42"/>
  <c r="R77" i="42"/>
  <c r="N75" i="42"/>
  <c r="P76" i="42"/>
  <c r="O76" i="42"/>
  <c r="N76" i="42"/>
  <c r="I76" i="42"/>
  <c r="H76" i="42"/>
  <c r="G76" i="42"/>
  <c r="F76" i="42"/>
  <c r="M76" i="42"/>
  <c r="L76" i="42"/>
  <c r="K76" i="42"/>
  <c r="J76" i="42"/>
  <c r="E76" i="42"/>
  <c r="D76" i="42"/>
  <c r="C76" i="42"/>
  <c r="B76" i="42"/>
  <c r="T76" i="42"/>
  <c r="S76" i="42"/>
  <c r="R76" i="42"/>
  <c r="T74" i="42"/>
  <c r="Q74" i="42"/>
  <c r="Q75" i="42"/>
  <c r="P75" i="42"/>
  <c r="O75" i="42"/>
  <c r="I75" i="42"/>
  <c r="H75" i="42"/>
  <c r="G75" i="42"/>
  <c r="F75" i="42"/>
  <c r="M75" i="42"/>
  <c r="L75" i="42"/>
  <c r="K75" i="42"/>
  <c r="J75" i="42"/>
  <c r="E75" i="42"/>
  <c r="D75" i="42"/>
  <c r="C75" i="42"/>
  <c r="B75" i="42"/>
  <c r="U75" i="42"/>
  <c r="T75" i="42"/>
  <c r="S75" i="42"/>
  <c r="R75" i="42"/>
  <c r="O73" i="42"/>
  <c r="P74" i="42"/>
  <c r="O74" i="42"/>
  <c r="N74" i="42"/>
  <c r="I74" i="42"/>
  <c r="H74" i="42"/>
  <c r="G74" i="42"/>
  <c r="F74" i="42"/>
  <c r="M74" i="42"/>
  <c r="L74" i="42"/>
  <c r="K74" i="42"/>
  <c r="J74" i="42"/>
  <c r="E74" i="42"/>
  <c r="D74" i="42"/>
  <c r="C74" i="42"/>
  <c r="B74" i="42"/>
  <c r="U74" i="42"/>
  <c r="S74" i="42"/>
  <c r="R74" i="42"/>
  <c r="Q73" i="42"/>
  <c r="P73" i="42"/>
  <c r="N73" i="42"/>
  <c r="I73" i="42"/>
  <c r="H73" i="42"/>
  <c r="G73" i="42"/>
  <c r="F73" i="42"/>
  <c r="M73" i="42"/>
  <c r="L73" i="42"/>
  <c r="K73" i="42"/>
  <c r="J73" i="42"/>
  <c r="E73" i="42"/>
  <c r="D73" i="42"/>
  <c r="C73" i="42"/>
  <c r="B73" i="42"/>
  <c r="U73" i="42"/>
  <c r="T73" i="42"/>
  <c r="S73" i="42"/>
  <c r="R73" i="42"/>
  <c r="Q72" i="42"/>
  <c r="P72" i="42"/>
  <c r="O72" i="42"/>
  <c r="N72" i="42"/>
  <c r="I72" i="42"/>
  <c r="H72" i="42"/>
  <c r="G72" i="42"/>
  <c r="F72" i="42"/>
  <c r="M72" i="42"/>
  <c r="L72" i="42"/>
  <c r="K72" i="42"/>
  <c r="J72" i="42"/>
  <c r="E72" i="42"/>
  <c r="D72" i="42"/>
  <c r="C72" i="42"/>
  <c r="B72" i="42"/>
  <c r="U72" i="42"/>
  <c r="T72" i="42"/>
  <c r="S72" i="42"/>
  <c r="R72" i="42"/>
  <c r="O71" i="42"/>
  <c r="K71" i="42"/>
  <c r="C71" i="42"/>
  <c r="S71" i="42"/>
  <c r="B63" i="42"/>
  <c r="B62" i="42"/>
  <c r="B61" i="42"/>
  <c r="B60" i="42"/>
  <c r="B59" i="42"/>
  <c r="B58" i="42"/>
  <c r="B57" i="42"/>
  <c r="B56" i="42"/>
  <c r="AC42" i="42"/>
  <c r="BZ40" i="42"/>
  <c r="BY40" i="42"/>
  <c r="AD144" i="42" s="1"/>
  <c r="BX40" i="42"/>
  <c r="BW40" i="42"/>
  <c r="AC144" i="42" s="1"/>
  <c r="R144" i="42" s="1"/>
  <c r="BV40" i="42"/>
  <c r="BU40" i="42"/>
  <c r="BT40" i="42"/>
  <c r="BS40" i="42"/>
  <c r="BR40" i="42"/>
  <c r="AQ144" i="42" s="1"/>
  <c r="BQ40" i="42"/>
  <c r="BP40" i="42"/>
  <c r="BO40" i="42"/>
  <c r="AO144" i="42" s="1"/>
  <c r="J144" i="42" s="1"/>
  <c r="BN40" i="42"/>
  <c r="BM40" i="42"/>
  <c r="BL40" i="42"/>
  <c r="BK40" i="42"/>
  <c r="BJ40" i="42"/>
  <c r="BI40" i="42"/>
  <c r="BH40" i="42"/>
  <c r="BG40" i="42"/>
  <c r="AI144" i="42" s="1"/>
  <c r="B144" i="42" s="1"/>
  <c r="U40" i="42"/>
  <c r="T40" i="42"/>
  <c r="S40" i="42"/>
  <c r="R40" i="42"/>
  <c r="Q40" i="42"/>
  <c r="P40" i="42"/>
  <c r="O40" i="42"/>
  <c r="N40" i="42"/>
  <c r="M40" i="42"/>
  <c r="L40" i="42"/>
  <c r="K40" i="42"/>
  <c r="J40" i="42"/>
  <c r="I40" i="42"/>
  <c r="H40" i="42"/>
  <c r="G40" i="42"/>
  <c r="F40" i="42"/>
  <c r="E40" i="42"/>
  <c r="D40" i="42"/>
  <c r="C40" i="42"/>
  <c r="B40" i="42"/>
  <c r="BZ39" i="42"/>
  <c r="BY39" i="42"/>
  <c r="AD143" i="42" s="1"/>
  <c r="BX39" i="42"/>
  <c r="BW39" i="42"/>
  <c r="AC143" i="42" s="1"/>
  <c r="R143" i="42" s="1"/>
  <c r="BV39" i="42"/>
  <c r="BU39" i="42"/>
  <c r="BT39" i="42"/>
  <c r="BS39" i="42"/>
  <c r="BR39" i="42"/>
  <c r="BQ39" i="42"/>
  <c r="BP39" i="42"/>
  <c r="BO39" i="42"/>
  <c r="AO143" i="42" s="1"/>
  <c r="J143" i="42" s="1"/>
  <c r="BN39" i="42"/>
  <c r="BM39" i="42"/>
  <c r="BL39" i="42"/>
  <c r="BK39" i="42"/>
  <c r="BJ39" i="42"/>
  <c r="CD39" i="42" s="1"/>
  <c r="BI39" i="42"/>
  <c r="AJ143" i="42" s="1"/>
  <c r="BH39" i="42"/>
  <c r="CB39" i="42" s="1"/>
  <c r="BG39" i="42"/>
  <c r="AI143" i="42" s="1"/>
  <c r="B143" i="42" s="1"/>
  <c r="V143" i="42" s="1"/>
  <c r="U39" i="42"/>
  <c r="T39" i="42"/>
  <c r="S39" i="42"/>
  <c r="R39" i="42"/>
  <c r="Q39" i="42"/>
  <c r="P39" i="42"/>
  <c r="O39" i="42"/>
  <c r="N39" i="42"/>
  <c r="AP39" i="42" s="1"/>
  <c r="M39" i="42"/>
  <c r="L39" i="42"/>
  <c r="K39" i="42"/>
  <c r="K190" i="42" s="1"/>
  <c r="J39" i="42"/>
  <c r="I39" i="42"/>
  <c r="H39" i="42"/>
  <c r="G39" i="42"/>
  <c r="F39" i="42"/>
  <c r="E39" i="42"/>
  <c r="D39" i="42"/>
  <c r="C39" i="42"/>
  <c r="B39" i="42"/>
  <c r="BZ38" i="42"/>
  <c r="BY38" i="42"/>
  <c r="BX38" i="42"/>
  <c r="BW38" i="42"/>
  <c r="AC142" i="42" s="1"/>
  <c r="R142" i="42" s="1"/>
  <c r="BV38" i="42"/>
  <c r="BU38" i="42"/>
  <c r="BT38" i="42"/>
  <c r="BS38" i="42"/>
  <c r="BR38" i="42"/>
  <c r="BQ38" i="42"/>
  <c r="BP38" i="42"/>
  <c r="BO38" i="42"/>
  <c r="AO142" i="42" s="1"/>
  <c r="J142" i="42" s="1"/>
  <c r="BN38" i="42"/>
  <c r="BM38" i="42"/>
  <c r="BL38" i="42"/>
  <c r="BK38" i="42"/>
  <c r="BJ38" i="42"/>
  <c r="AK142" i="42" s="1"/>
  <c r="BI38" i="42"/>
  <c r="BH38" i="42"/>
  <c r="CB38" i="42" s="1"/>
  <c r="BG38" i="42"/>
  <c r="AI142" i="42" s="1"/>
  <c r="B142" i="42" s="1"/>
  <c r="U38" i="42"/>
  <c r="T38" i="42"/>
  <c r="S38" i="42"/>
  <c r="R38" i="42"/>
  <c r="Q38" i="42"/>
  <c r="P38" i="42"/>
  <c r="O38" i="42"/>
  <c r="N38" i="42"/>
  <c r="M38" i="42"/>
  <c r="L38" i="42"/>
  <c r="K38" i="42"/>
  <c r="J38" i="42"/>
  <c r="I38" i="42"/>
  <c r="AJ38" i="42" s="1"/>
  <c r="H38" i="42"/>
  <c r="G38" i="42"/>
  <c r="F38" i="42"/>
  <c r="E38" i="42"/>
  <c r="D38" i="42"/>
  <c r="C38" i="42"/>
  <c r="B38" i="42"/>
  <c r="BZ37" i="42"/>
  <c r="BY37" i="42"/>
  <c r="BX37" i="42"/>
  <c r="BW37" i="42"/>
  <c r="AC141" i="42" s="1"/>
  <c r="R141" i="42" s="1"/>
  <c r="BV37" i="42"/>
  <c r="BU37" i="42"/>
  <c r="BT37" i="42"/>
  <c r="BS37" i="42"/>
  <c r="BR37" i="42"/>
  <c r="BQ37" i="42"/>
  <c r="BP37" i="42"/>
  <c r="BO37" i="42"/>
  <c r="AO141" i="42" s="1"/>
  <c r="J141" i="42" s="1"/>
  <c r="BN37" i="42"/>
  <c r="BM37" i="42"/>
  <c r="BL37" i="42"/>
  <c r="BK37" i="42"/>
  <c r="BJ37" i="42"/>
  <c r="BI37" i="42"/>
  <c r="BH37" i="42"/>
  <c r="CB37" i="42" s="1"/>
  <c r="BG37" i="42"/>
  <c r="AI141" i="42" s="1"/>
  <c r="B141" i="42" s="1"/>
  <c r="V141" i="42" s="1"/>
  <c r="U37" i="42"/>
  <c r="T37" i="42"/>
  <c r="S37" i="42"/>
  <c r="R37" i="42"/>
  <c r="Q37" i="42"/>
  <c r="P37" i="42"/>
  <c r="O37" i="42"/>
  <c r="N37" i="42"/>
  <c r="M37" i="42"/>
  <c r="L37" i="42"/>
  <c r="K37" i="42"/>
  <c r="J37" i="42"/>
  <c r="I37" i="42"/>
  <c r="H37" i="42"/>
  <c r="G37" i="42"/>
  <c r="F37" i="42"/>
  <c r="E37" i="42"/>
  <c r="D37" i="42"/>
  <c r="C37" i="42"/>
  <c r="B37" i="42"/>
  <c r="AC37" i="42" s="1"/>
  <c r="BZ36" i="42"/>
  <c r="BY36" i="42"/>
  <c r="BX36" i="42"/>
  <c r="BW36" i="42"/>
  <c r="AC140" i="42" s="1"/>
  <c r="R140" i="42" s="1"/>
  <c r="BV36" i="42"/>
  <c r="BU36" i="42"/>
  <c r="BT36" i="42"/>
  <c r="BS36" i="42"/>
  <c r="BR36" i="42"/>
  <c r="BQ36" i="42"/>
  <c r="BP36" i="42"/>
  <c r="BO36" i="42"/>
  <c r="AO140" i="42" s="1"/>
  <c r="J140" i="42" s="1"/>
  <c r="BN36" i="42"/>
  <c r="BM36" i="42"/>
  <c r="BL36" i="42"/>
  <c r="BK36" i="42"/>
  <c r="BJ36" i="42"/>
  <c r="BI36" i="42"/>
  <c r="BH36" i="42"/>
  <c r="BG36" i="42"/>
  <c r="AI140" i="42" s="1"/>
  <c r="B140" i="42" s="1"/>
  <c r="U36" i="42"/>
  <c r="T36" i="42"/>
  <c r="S36" i="42"/>
  <c r="R36" i="42"/>
  <c r="Q36" i="42"/>
  <c r="P36" i="42"/>
  <c r="O36" i="42"/>
  <c r="N36" i="42"/>
  <c r="M36" i="42"/>
  <c r="L36" i="42"/>
  <c r="K36" i="42"/>
  <c r="J36" i="42"/>
  <c r="I36" i="42"/>
  <c r="H36" i="42"/>
  <c r="G36" i="42"/>
  <c r="F36" i="42"/>
  <c r="E36" i="42"/>
  <c r="D36" i="42"/>
  <c r="C36" i="42"/>
  <c r="B36" i="42"/>
  <c r="BZ35" i="42"/>
  <c r="BY35" i="42"/>
  <c r="BX35" i="42"/>
  <c r="BW35" i="42"/>
  <c r="AC139" i="42" s="1"/>
  <c r="R139" i="42" s="1"/>
  <c r="BV35" i="42"/>
  <c r="BU35" i="42"/>
  <c r="BT35" i="42"/>
  <c r="BS35" i="42"/>
  <c r="BR35" i="42"/>
  <c r="BQ35" i="42"/>
  <c r="AP139" i="42" s="1"/>
  <c r="BP35" i="42"/>
  <c r="BO35" i="42"/>
  <c r="AO139" i="42" s="1"/>
  <c r="J139" i="42" s="1"/>
  <c r="BN35" i="42"/>
  <c r="BM35" i="42"/>
  <c r="BL35" i="42"/>
  <c r="BK35" i="42"/>
  <c r="BJ35" i="42"/>
  <c r="BI35" i="42"/>
  <c r="AJ139" i="42" s="1"/>
  <c r="BH35" i="42"/>
  <c r="BG35" i="42"/>
  <c r="AI139" i="42" s="1"/>
  <c r="B139" i="42" s="1"/>
  <c r="U35" i="42"/>
  <c r="T35" i="42"/>
  <c r="S35" i="42"/>
  <c r="R35" i="42"/>
  <c r="Q35" i="42"/>
  <c r="P35" i="42"/>
  <c r="O35" i="42"/>
  <c r="N35" i="42"/>
  <c r="M35" i="42"/>
  <c r="L35" i="42"/>
  <c r="K35" i="42"/>
  <c r="J35" i="42"/>
  <c r="I35" i="42"/>
  <c r="H35" i="42"/>
  <c r="G35" i="42"/>
  <c r="F35" i="42"/>
  <c r="E35" i="42"/>
  <c r="D35" i="42"/>
  <c r="C35" i="42"/>
  <c r="B35" i="42"/>
  <c r="BZ34" i="42"/>
  <c r="BY34" i="42"/>
  <c r="BX34" i="42"/>
  <c r="BW34" i="42"/>
  <c r="AC138" i="42" s="1"/>
  <c r="R138" i="42" s="1"/>
  <c r="BV34" i="42"/>
  <c r="BU34" i="42"/>
  <c r="BT34" i="42"/>
  <c r="BS34" i="42"/>
  <c r="BR34" i="42"/>
  <c r="BQ34" i="42"/>
  <c r="BP34" i="42"/>
  <c r="BO34" i="42"/>
  <c r="AO138" i="42" s="1"/>
  <c r="J138" i="42" s="1"/>
  <c r="BN34" i="42"/>
  <c r="BM34" i="42"/>
  <c r="BL34" i="42"/>
  <c r="BK34" i="42"/>
  <c r="BJ34" i="42"/>
  <c r="CD34" i="42" s="1"/>
  <c r="BI34" i="42"/>
  <c r="BH34" i="42"/>
  <c r="CB34" i="42" s="1"/>
  <c r="BG34" i="42"/>
  <c r="AI138" i="42" s="1"/>
  <c r="B138" i="42" s="1"/>
  <c r="U34" i="42"/>
  <c r="T34" i="42"/>
  <c r="S34" i="42"/>
  <c r="R34" i="42"/>
  <c r="Q34" i="42"/>
  <c r="P34" i="42"/>
  <c r="O34" i="42"/>
  <c r="N34" i="42"/>
  <c r="M34" i="42"/>
  <c r="L34" i="42"/>
  <c r="K34" i="42"/>
  <c r="J34" i="42"/>
  <c r="I34" i="42"/>
  <c r="H34" i="42"/>
  <c r="G34" i="42"/>
  <c r="F34" i="42"/>
  <c r="E34" i="42"/>
  <c r="D34" i="42"/>
  <c r="C34" i="42"/>
  <c r="B34" i="42"/>
  <c r="BZ33" i="42"/>
  <c r="BY33" i="42"/>
  <c r="BX33" i="42"/>
  <c r="BW33" i="42"/>
  <c r="AC137" i="42" s="1"/>
  <c r="R137" i="42" s="1"/>
  <c r="BV33" i="42"/>
  <c r="BU33" i="42"/>
  <c r="BT33" i="42"/>
  <c r="BS33" i="42"/>
  <c r="BR33" i="42"/>
  <c r="BQ33" i="42"/>
  <c r="BP33" i="42"/>
  <c r="BO33" i="42"/>
  <c r="AO137" i="42" s="1"/>
  <c r="J137" i="42" s="1"/>
  <c r="BN33" i="42"/>
  <c r="BM33" i="42"/>
  <c r="BL33" i="42"/>
  <c r="BK33" i="42"/>
  <c r="BJ33" i="42"/>
  <c r="AK137" i="42" s="1"/>
  <c r="BI33" i="42"/>
  <c r="AJ137" i="42" s="1"/>
  <c r="BH33" i="42"/>
  <c r="CB33" i="42" s="1"/>
  <c r="BG33" i="42"/>
  <c r="AI137" i="42" s="1"/>
  <c r="B137" i="42" s="1"/>
  <c r="V137" i="42" s="1"/>
  <c r="U33" i="42"/>
  <c r="T33" i="42"/>
  <c r="S33" i="42"/>
  <c r="R33" i="42"/>
  <c r="Q33" i="42"/>
  <c r="P33" i="42"/>
  <c r="O33" i="42"/>
  <c r="N33" i="42"/>
  <c r="M33" i="42"/>
  <c r="L33" i="42"/>
  <c r="K33" i="42"/>
  <c r="J33" i="42"/>
  <c r="I33" i="42"/>
  <c r="H33" i="42"/>
  <c r="G33" i="42"/>
  <c r="F33" i="42"/>
  <c r="E33" i="42"/>
  <c r="D33" i="42"/>
  <c r="AF33" i="42" s="1"/>
  <c r="C33" i="42"/>
  <c r="B33" i="42"/>
  <c r="BZ32" i="42"/>
  <c r="BY32" i="42"/>
  <c r="BX32" i="42"/>
  <c r="BW32" i="42"/>
  <c r="AC136" i="42" s="1"/>
  <c r="R136" i="42" s="1"/>
  <c r="BV32" i="42"/>
  <c r="BU32" i="42"/>
  <c r="BT32" i="42"/>
  <c r="BS32" i="42"/>
  <c r="BR32" i="42"/>
  <c r="BQ32" i="42"/>
  <c r="BP32" i="42"/>
  <c r="BO32" i="42"/>
  <c r="AO136" i="42" s="1"/>
  <c r="J136" i="42" s="1"/>
  <c r="BN32" i="42"/>
  <c r="BM32" i="42"/>
  <c r="BL32" i="42"/>
  <c r="BK32" i="42"/>
  <c r="BJ32" i="42"/>
  <c r="BI32" i="42"/>
  <c r="CC32" i="42" s="1"/>
  <c r="BH32" i="42"/>
  <c r="CB32" i="42" s="1"/>
  <c r="BG32" i="42"/>
  <c r="AI136" i="42" s="1"/>
  <c r="B136" i="42" s="1"/>
  <c r="V136" i="42" s="1"/>
  <c r="U32" i="42"/>
  <c r="T32" i="42"/>
  <c r="S32" i="42"/>
  <c r="R32" i="42"/>
  <c r="Q32" i="42"/>
  <c r="P32" i="42"/>
  <c r="O32" i="42"/>
  <c r="N32" i="42"/>
  <c r="M32" i="42"/>
  <c r="L32" i="42"/>
  <c r="K32" i="42"/>
  <c r="J32" i="42"/>
  <c r="I32" i="42"/>
  <c r="H32" i="42"/>
  <c r="G32" i="42"/>
  <c r="F32" i="42"/>
  <c r="E32" i="42"/>
  <c r="D32" i="42"/>
  <c r="C32" i="42"/>
  <c r="B32" i="42"/>
  <c r="BZ31" i="42"/>
  <c r="BY31" i="42"/>
  <c r="BX31" i="42"/>
  <c r="BW31" i="42"/>
  <c r="AC135" i="42" s="1"/>
  <c r="R135" i="42" s="1"/>
  <c r="BV31" i="42"/>
  <c r="BU31" i="42"/>
  <c r="BT31" i="42"/>
  <c r="BS31" i="42"/>
  <c r="BR31" i="42"/>
  <c r="BQ31" i="42"/>
  <c r="BP31" i="42"/>
  <c r="BO31" i="42"/>
  <c r="AO135" i="42" s="1"/>
  <c r="J135" i="42" s="1"/>
  <c r="BN31" i="42"/>
  <c r="BM31" i="42"/>
  <c r="BL31" i="42"/>
  <c r="BK31" i="42"/>
  <c r="BJ31" i="42"/>
  <c r="BI31" i="42"/>
  <c r="BH31" i="42"/>
  <c r="BG31" i="42"/>
  <c r="AI135" i="42" s="1"/>
  <c r="B135" i="42" s="1"/>
  <c r="U31" i="42"/>
  <c r="T31" i="42"/>
  <c r="S31" i="42"/>
  <c r="R31" i="42"/>
  <c r="Q31" i="42"/>
  <c r="P31" i="42"/>
  <c r="O31" i="42"/>
  <c r="N31" i="42"/>
  <c r="M31" i="42"/>
  <c r="L31" i="42"/>
  <c r="K31" i="42"/>
  <c r="J31" i="42"/>
  <c r="I31" i="42"/>
  <c r="H31" i="42"/>
  <c r="G31" i="42"/>
  <c r="F31" i="42"/>
  <c r="E31" i="42"/>
  <c r="D31" i="42"/>
  <c r="C31" i="42"/>
  <c r="W31" i="42" s="1"/>
  <c r="B31" i="42"/>
  <c r="BZ30" i="42"/>
  <c r="BY30" i="42"/>
  <c r="BX30" i="42"/>
  <c r="BW30" i="42"/>
  <c r="AC134" i="42" s="1"/>
  <c r="R134" i="42" s="1"/>
  <c r="BV30" i="42"/>
  <c r="BU30" i="42"/>
  <c r="BT30" i="42"/>
  <c r="BS30" i="42"/>
  <c r="BR30" i="42"/>
  <c r="BQ30" i="42"/>
  <c r="BP30" i="42"/>
  <c r="BO30" i="42"/>
  <c r="AO134" i="42" s="1"/>
  <c r="J134" i="42" s="1"/>
  <c r="BN30" i="42"/>
  <c r="BM30" i="42"/>
  <c r="BL30" i="42"/>
  <c r="BK30" i="42"/>
  <c r="BJ30" i="42"/>
  <c r="AK134" i="42" s="1"/>
  <c r="BI30" i="42"/>
  <c r="BH30" i="42"/>
  <c r="BG30" i="42"/>
  <c r="AI134" i="42" s="1"/>
  <c r="B134" i="42" s="1"/>
  <c r="U30" i="42"/>
  <c r="T30" i="42"/>
  <c r="S30" i="42"/>
  <c r="R30" i="42"/>
  <c r="Q30" i="42"/>
  <c r="P30" i="42"/>
  <c r="O30" i="42"/>
  <c r="N30" i="42"/>
  <c r="M30" i="42"/>
  <c r="L30" i="42"/>
  <c r="K30" i="42"/>
  <c r="J30" i="42"/>
  <c r="I30" i="42"/>
  <c r="H30" i="42"/>
  <c r="G30" i="42"/>
  <c r="F30" i="42"/>
  <c r="E30" i="42"/>
  <c r="D30" i="42"/>
  <c r="C30" i="42"/>
  <c r="B30" i="42"/>
  <c r="BZ29" i="42"/>
  <c r="AE133" i="42" s="1"/>
  <c r="BY29" i="42"/>
  <c r="BX29" i="42"/>
  <c r="BW29" i="42"/>
  <c r="AC133" i="42" s="1"/>
  <c r="R133" i="42" s="1"/>
  <c r="BV29" i="42"/>
  <c r="BU29" i="42"/>
  <c r="BT29" i="42"/>
  <c r="BS29" i="42"/>
  <c r="BR29" i="42"/>
  <c r="BQ29" i="42"/>
  <c r="BP29" i="42"/>
  <c r="BO29" i="42"/>
  <c r="AO133" i="42" s="1"/>
  <c r="J133" i="42" s="1"/>
  <c r="BN29" i="42"/>
  <c r="BM29" i="42"/>
  <c r="BL29" i="42"/>
  <c r="BK29" i="42"/>
  <c r="BJ29" i="42"/>
  <c r="CD29" i="42" s="1"/>
  <c r="BI29" i="42"/>
  <c r="CC29" i="42" s="1"/>
  <c r="BH29" i="42"/>
  <c r="BG29" i="42"/>
  <c r="AI133" i="42" s="1"/>
  <c r="B133" i="42" s="1"/>
  <c r="U29" i="42"/>
  <c r="T29" i="42"/>
  <c r="S29" i="42"/>
  <c r="R29" i="42"/>
  <c r="Q29" i="42"/>
  <c r="P29" i="42"/>
  <c r="O29" i="42"/>
  <c r="N29" i="42"/>
  <c r="M29" i="42"/>
  <c r="L29" i="42"/>
  <c r="K29" i="42"/>
  <c r="J29" i="42"/>
  <c r="I29" i="42"/>
  <c r="H29" i="42"/>
  <c r="G29" i="42"/>
  <c r="F29" i="42"/>
  <c r="E29" i="42"/>
  <c r="D29" i="42"/>
  <c r="C29" i="42"/>
  <c r="B29" i="42"/>
  <c r="BZ28" i="42"/>
  <c r="BY28" i="42"/>
  <c r="BX28" i="42"/>
  <c r="BW28" i="42"/>
  <c r="AC132" i="42" s="1"/>
  <c r="R132" i="42" s="1"/>
  <c r="BV28" i="42"/>
  <c r="BU28" i="42"/>
  <c r="BT28" i="42"/>
  <c r="BS28" i="42"/>
  <c r="BR28" i="42"/>
  <c r="BQ28" i="42"/>
  <c r="BP28" i="42"/>
  <c r="BO28" i="42"/>
  <c r="AO132" i="42" s="1"/>
  <c r="J132" i="42" s="1"/>
  <c r="BN28" i="42"/>
  <c r="BM28" i="42"/>
  <c r="BL28" i="42"/>
  <c r="BK28" i="42"/>
  <c r="BJ28" i="42"/>
  <c r="CD28" i="42" s="1"/>
  <c r="BI28" i="42"/>
  <c r="AJ132" i="42" s="1"/>
  <c r="BH28" i="42"/>
  <c r="CB28" i="42" s="1"/>
  <c r="BG28" i="42"/>
  <c r="AI132" i="42" s="1"/>
  <c r="B132" i="42" s="1"/>
  <c r="V132" i="42" s="1"/>
  <c r="U28" i="42"/>
  <c r="T28" i="42"/>
  <c r="S28" i="42"/>
  <c r="R28" i="42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BZ27" i="42"/>
  <c r="BY27" i="42"/>
  <c r="BX27" i="42"/>
  <c r="BW27" i="42"/>
  <c r="AC131" i="42" s="1"/>
  <c r="R131" i="42" s="1"/>
  <c r="BV27" i="42"/>
  <c r="BU27" i="42"/>
  <c r="BT27" i="42"/>
  <c r="BS27" i="42"/>
  <c r="BR27" i="42"/>
  <c r="BQ27" i="42"/>
  <c r="BP27" i="42"/>
  <c r="BO27" i="42"/>
  <c r="AO131" i="42" s="1"/>
  <c r="J131" i="42" s="1"/>
  <c r="BN27" i="42"/>
  <c r="BM27" i="42"/>
  <c r="BL27" i="42"/>
  <c r="BK27" i="42"/>
  <c r="BJ27" i="42"/>
  <c r="CD27" i="42" s="1"/>
  <c r="BI27" i="42"/>
  <c r="CC27" i="42" s="1"/>
  <c r="BH27" i="42"/>
  <c r="BG27" i="42"/>
  <c r="AI131" i="42" s="1"/>
  <c r="B131" i="42" s="1"/>
  <c r="U27" i="42"/>
  <c r="T27" i="42"/>
  <c r="S27" i="42"/>
  <c r="R27" i="42"/>
  <c r="Q27" i="42"/>
  <c r="P27" i="42"/>
  <c r="O27" i="42"/>
  <c r="N27" i="42"/>
  <c r="M27" i="42"/>
  <c r="L27" i="42"/>
  <c r="K27" i="42"/>
  <c r="J27" i="42"/>
  <c r="I27" i="42"/>
  <c r="H27" i="42"/>
  <c r="G27" i="42"/>
  <c r="F27" i="42"/>
  <c r="E27" i="42"/>
  <c r="D27" i="42"/>
  <c r="C27" i="42"/>
  <c r="B27" i="42"/>
  <c r="BZ26" i="42"/>
  <c r="BY26" i="42"/>
  <c r="BX26" i="42"/>
  <c r="BW26" i="42"/>
  <c r="AC130" i="42" s="1"/>
  <c r="R130" i="42" s="1"/>
  <c r="BV26" i="42"/>
  <c r="BU26" i="42"/>
  <c r="BT26" i="42"/>
  <c r="BS26" i="42"/>
  <c r="BR26" i="42"/>
  <c r="BQ26" i="42"/>
  <c r="BP26" i="42"/>
  <c r="BO26" i="42"/>
  <c r="AO130" i="42" s="1"/>
  <c r="J130" i="42" s="1"/>
  <c r="BN26" i="42"/>
  <c r="BM26" i="42"/>
  <c r="BL26" i="42"/>
  <c r="BK26" i="42"/>
  <c r="BJ26" i="42"/>
  <c r="BI26" i="42"/>
  <c r="BH26" i="42"/>
  <c r="BG26" i="42"/>
  <c r="AI130" i="42" s="1"/>
  <c r="B130" i="42" s="1"/>
  <c r="V130" i="42" s="1"/>
  <c r="U26" i="42"/>
  <c r="T26" i="42"/>
  <c r="S26" i="42"/>
  <c r="R26" i="42"/>
  <c r="Q26" i="42"/>
  <c r="P26" i="42"/>
  <c r="O26" i="42"/>
  <c r="N26" i="42"/>
  <c r="M26" i="42"/>
  <c r="L26" i="42"/>
  <c r="K26" i="42"/>
  <c r="J26" i="42"/>
  <c r="I26" i="42"/>
  <c r="H26" i="42"/>
  <c r="G26" i="42"/>
  <c r="F26" i="42"/>
  <c r="E26" i="42"/>
  <c r="D26" i="42"/>
  <c r="C26" i="42"/>
  <c r="W26" i="42" s="1"/>
  <c r="B26" i="42"/>
  <c r="BZ25" i="42"/>
  <c r="AE129" i="42" s="1"/>
  <c r="BY25" i="42"/>
  <c r="BX25" i="42"/>
  <c r="BW25" i="42"/>
  <c r="AC129" i="42" s="1"/>
  <c r="R129" i="42" s="1"/>
  <c r="BV25" i="42"/>
  <c r="BU25" i="42"/>
  <c r="BT25" i="42"/>
  <c r="BS25" i="42"/>
  <c r="BR25" i="42"/>
  <c r="BQ25" i="42"/>
  <c r="BP25" i="42"/>
  <c r="BO25" i="42"/>
  <c r="AO129" i="42" s="1"/>
  <c r="J129" i="42" s="1"/>
  <c r="BN25" i="42"/>
  <c r="BM25" i="42"/>
  <c r="BL25" i="42"/>
  <c r="BK25" i="42"/>
  <c r="BJ25" i="42"/>
  <c r="BI25" i="42"/>
  <c r="BH25" i="42"/>
  <c r="BG25" i="42"/>
  <c r="AI129" i="42" s="1"/>
  <c r="B129" i="42" s="1"/>
  <c r="U25" i="42"/>
  <c r="T25" i="42"/>
  <c r="S25" i="42"/>
  <c r="R25" i="42"/>
  <c r="Q25" i="42"/>
  <c r="P25" i="42"/>
  <c r="O25" i="42"/>
  <c r="N25" i="42"/>
  <c r="M25" i="42"/>
  <c r="L25" i="42"/>
  <c r="K25" i="42"/>
  <c r="J25" i="42"/>
  <c r="I25" i="42"/>
  <c r="H25" i="42"/>
  <c r="G25" i="42"/>
  <c r="F25" i="42"/>
  <c r="E25" i="42"/>
  <c r="D25" i="42"/>
  <c r="C25" i="42"/>
  <c r="W25" i="42" s="1"/>
  <c r="B25" i="42"/>
  <c r="BZ24" i="42"/>
  <c r="BY24" i="42"/>
  <c r="BX24" i="42"/>
  <c r="BW24" i="42"/>
  <c r="AC128" i="42" s="1"/>
  <c r="R128" i="42" s="1"/>
  <c r="BV24" i="42"/>
  <c r="BU24" i="42"/>
  <c r="BT24" i="42"/>
  <c r="BS24" i="42"/>
  <c r="BR24" i="42"/>
  <c r="AQ128" i="42" s="1"/>
  <c r="BQ24" i="42"/>
  <c r="BP24" i="42"/>
  <c r="BO24" i="42"/>
  <c r="AO128" i="42" s="1"/>
  <c r="J128" i="42" s="1"/>
  <c r="BN24" i="42"/>
  <c r="BM24" i="42"/>
  <c r="BL24" i="42"/>
  <c r="BK24" i="42"/>
  <c r="BJ24" i="42"/>
  <c r="CD24" i="42" s="1"/>
  <c r="BI24" i="42"/>
  <c r="BH24" i="42"/>
  <c r="BG24" i="42"/>
  <c r="AI128" i="42" s="1"/>
  <c r="B128" i="42" s="1"/>
  <c r="U24" i="42"/>
  <c r="T24" i="42"/>
  <c r="S24" i="42"/>
  <c r="R24" i="42"/>
  <c r="Q24" i="42"/>
  <c r="P24" i="42"/>
  <c r="O24" i="42"/>
  <c r="N24" i="42"/>
  <c r="M24" i="42"/>
  <c r="L24" i="42"/>
  <c r="K24" i="42"/>
  <c r="J24" i="42"/>
  <c r="I24" i="42"/>
  <c r="H24" i="42"/>
  <c r="G24" i="42"/>
  <c r="F24" i="42"/>
  <c r="E24" i="42"/>
  <c r="D24" i="42"/>
  <c r="C24" i="42"/>
  <c r="B24" i="42"/>
  <c r="EE23" i="42"/>
  <c r="BZ23" i="42"/>
  <c r="BY23" i="42"/>
  <c r="BX23" i="42"/>
  <c r="BW23" i="42"/>
  <c r="AC127" i="42" s="1"/>
  <c r="R127" i="42" s="1"/>
  <c r="BV23" i="42"/>
  <c r="BU23" i="42"/>
  <c r="BT23" i="42"/>
  <c r="BS23" i="42"/>
  <c r="BR23" i="42"/>
  <c r="BQ23" i="42"/>
  <c r="BP23" i="42"/>
  <c r="BO23" i="42"/>
  <c r="AO127" i="42" s="1"/>
  <c r="J127" i="42" s="1"/>
  <c r="BN23" i="42"/>
  <c r="BM23" i="42"/>
  <c r="BL23" i="42"/>
  <c r="BK23" i="42"/>
  <c r="BJ23" i="42"/>
  <c r="AK127" i="42" s="1"/>
  <c r="BI23" i="42"/>
  <c r="CC23" i="42" s="1"/>
  <c r="BH23" i="42"/>
  <c r="CB23" i="42" s="1"/>
  <c r="BG23" i="42"/>
  <c r="AI127" i="42" s="1"/>
  <c r="B127" i="42" s="1"/>
  <c r="U23" i="42"/>
  <c r="T23" i="42"/>
  <c r="S23" i="42"/>
  <c r="R23" i="42"/>
  <c r="Q23" i="42"/>
  <c r="P23" i="42"/>
  <c r="O23" i="42"/>
  <c r="N23" i="42"/>
  <c r="M23" i="42"/>
  <c r="L23" i="42"/>
  <c r="K23" i="42"/>
  <c r="J23" i="42"/>
  <c r="I23" i="42"/>
  <c r="H23" i="42"/>
  <c r="G23" i="42"/>
  <c r="F23" i="42"/>
  <c r="E23" i="42"/>
  <c r="D23" i="42"/>
  <c r="C23" i="42"/>
  <c r="B23" i="42"/>
  <c r="EE22" i="42"/>
  <c r="BZ22" i="42"/>
  <c r="BY22" i="42"/>
  <c r="AD126" i="42" s="1"/>
  <c r="BX22" i="42"/>
  <c r="BW22" i="42"/>
  <c r="AC126" i="42" s="1"/>
  <c r="R126" i="42" s="1"/>
  <c r="BV22" i="42"/>
  <c r="BU22" i="42"/>
  <c r="BT22" i="42"/>
  <c r="BS22" i="42"/>
  <c r="BR22" i="42"/>
  <c r="BQ22" i="42"/>
  <c r="BP22" i="42"/>
  <c r="BO22" i="42"/>
  <c r="AO126" i="42" s="1"/>
  <c r="J126" i="42" s="1"/>
  <c r="BN22" i="42"/>
  <c r="BM22" i="42"/>
  <c r="BL22" i="42"/>
  <c r="BK22" i="42"/>
  <c r="BJ22" i="42"/>
  <c r="CD22" i="42" s="1"/>
  <c r="BI22" i="42"/>
  <c r="CC22" i="42" s="1"/>
  <c r="BH22" i="42"/>
  <c r="CB22" i="42" s="1"/>
  <c r="BG22" i="42"/>
  <c r="AI126" i="42" s="1"/>
  <c r="B126" i="42" s="1"/>
  <c r="V126" i="42" s="1"/>
  <c r="U22" i="42"/>
  <c r="T22" i="42"/>
  <c r="S22" i="42"/>
  <c r="R22" i="42"/>
  <c r="Q22" i="42"/>
  <c r="P22" i="42"/>
  <c r="O22" i="42"/>
  <c r="N22" i="42"/>
  <c r="M22" i="42"/>
  <c r="L22" i="42"/>
  <c r="K22" i="42"/>
  <c r="J22" i="42"/>
  <c r="I22" i="42"/>
  <c r="H22" i="42"/>
  <c r="AI22" i="42" s="1"/>
  <c r="G22" i="42"/>
  <c r="F22" i="42"/>
  <c r="E22" i="42"/>
  <c r="D22" i="42"/>
  <c r="C22" i="42"/>
  <c r="B22" i="42"/>
  <c r="EE21" i="42"/>
  <c r="BZ21" i="42"/>
  <c r="BY21" i="42"/>
  <c r="BX21" i="42"/>
  <c r="BW21" i="42"/>
  <c r="AC125" i="42" s="1"/>
  <c r="R125" i="42" s="1"/>
  <c r="BV21" i="42"/>
  <c r="BU21" i="42"/>
  <c r="BT21" i="42"/>
  <c r="BS21" i="42"/>
  <c r="BR21" i="42"/>
  <c r="BQ21" i="42"/>
  <c r="AP125" i="42" s="1"/>
  <c r="BP21" i="42"/>
  <c r="BO21" i="42"/>
  <c r="AO125" i="42" s="1"/>
  <c r="J125" i="42" s="1"/>
  <c r="BN21" i="42"/>
  <c r="BM21" i="42"/>
  <c r="BL21" i="42"/>
  <c r="BK21" i="42"/>
  <c r="BJ21" i="42"/>
  <c r="CD21" i="42" s="1"/>
  <c r="BI21" i="42"/>
  <c r="CC21" i="42" s="1"/>
  <c r="BH21" i="42"/>
  <c r="CB21" i="42" s="1"/>
  <c r="BG21" i="42"/>
  <c r="AI125" i="42" s="1"/>
  <c r="B125" i="42" s="1"/>
  <c r="U21" i="42"/>
  <c r="T21" i="42"/>
  <c r="S21" i="42"/>
  <c r="R21" i="42"/>
  <c r="Q21" i="42"/>
  <c r="P21" i="42"/>
  <c r="O21" i="42"/>
  <c r="N21" i="42"/>
  <c r="M21" i="42"/>
  <c r="L21" i="42"/>
  <c r="K21" i="42"/>
  <c r="J21" i="42"/>
  <c r="I21" i="42"/>
  <c r="H21" i="42"/>
  <c r="G21" i="42"/>
  <c r="F21" i="42"/>
  <c r="E21" i="42"/>
  <c r="D21" i="42"/>
  <c r="C21" i="42"/>
  <c r="W21" i="42" s="1"/>
  <c r="B21" i="42"/>
  <c r="EE20" i="42"/>
  <c r="BZ20" i="42"/>
  <c r="BY20" i="42"/>
  <c r="BX20" i="42"/>
  <c r="BW20" i="42"/>
  <c r="AC124" i="42" s="1"/>
  <c r="R124" i="42" s="1"/>
  <c r="BV20" i="42"/>
  <c r="BU20" i="42"/>
  <c r="BT20" i="42"/>
  <c r="BS20" i="42"/>
  <c r="BR20" i="42"/>
  <c r="BQ20" i="42"/>
  <c r="BP20" i="42"/>
  <c r="BO20" i="42"/>
  <c r="AO124" i="42" s="1"/>
  <c r="J124" i="42" s="1"/>
  <c r="BN20" i="42"/>
  <c r="BM20" i="42"/>
  <c r="BL20" i="42"/>
  <c r="BK20" i="42"/>
  <c r="BJ20" i="42"/>
  <c r="BI20" i="42"/>
  <c r="AJ124" i="42" s="1"/>
  <c r="BH20" i="42"/>
  <c r="CB20" i="42" s="1"/>
  <c r="BG20" i="42"/>
  <c r="AI124" i="42" s="1"/>
  <c r="B124" i="42" s="1"/>
  <c r="U20" i="42"/>
  <c r="T20" i="42"/>
  <c r="S20" i="42"/>
  <c r="R20" i="42"/>
  <c r="Q20" i="42"/>
  <c r="P20" i="42"/>
  <c r="O20" i="42"/>
  <c r="N20" i="42"/>
  <c r="M20" i="42"/>
  <c r="L20" i="42"/>
  <c r="K20" i="42"/>
  <c r="J20" i="42"/>
  <c r="I20" i="42"/>
  <c r="H20" i="42"/>
  <c r="G20" i="42"/>
  <c r="F20" i="42"/>
  <c r="E20" i="42"/>
  <c r="D20" i="42"/>
  <c r="C20" i="42"/>
  <c r="W20" i="42" s="1"/>
  <c r="B20" i="42"/>
  <c r="EE19" i="42"/>
  <c r="BZ19" i="42"/>
  <c r="BY19" i="42"/>
  <c r="BX19" i="42"/>
  <c r="BW19" i="42"/>
  <c r="AC123" i="42" s="1"/>
  <c r="R123" i="42" s="1"/>
  <c r="BV19" i="42"/>
  <c r="BU19" i="42"/>
  <c r="BT19" i="42"/>
  <c r="BS19" i="42"/>
  <c r="BR19" i="42"/>
  <c r="BQ19" i="42"/>
  <c r="BP19" i="42"/>
  <c r="BO19" i="42"/>
  <c r="AO123" i="42" s="1"/>
  <c r="J123" i="42" s="1"/>
  <c r="BN19" i="42"/>
  <c r="BM19" i="42"/>
  <c r="BL19" i="42"/>
  <c r="BK19" i="42"/>
  <c r="BJ19" i="42"/>
  <c r="BI19" i="42"/>
  <c r="BH19" i="42"/>
  <c r="BG19" i="42"/>
  <c r="AI123" i="42" s="1"/>
  <c r="B123" i="42" s="1"/>
  <c r="U19" i="42"/>
  <c r="T19" i="42"/>
  <c r="S19" i="42"/>
  <c r="R19" i="42"/>
  <c r="Q19" i="42"/>
  <c r="P19" i="42"/>
  <c r="O19" i="42"/>
  <c r="N19" i="42"/>
  <c r="M19" i="42"/>
  <c r="L19" i="42"/>
  <c r="K19" i="42"/>
  <c r="J19" i="42"/>
  <c r="I19" i="42"/>
  <c r="H19" i="42"/>
  <c r="G19" i="42"/>
  <c r="F19" i="42"/>
  <c r="E19" i="42"/>
  <c r="D19" i="42"/>
  <c r="C19" i="42"/>
  <c r="W19" i="42" s="1"/>
  <c r="B19" i="42"/>
  <c r="BX18" i="42"/>
  <c r="BT18" i="42"/>
  <c r="BS18" i="42"/>
  <c r="BP18" i="42"/>
  <c r="BL18" i="42"/>
  <c r="BH18" i="42"/>
  <c r="CB18" i="42" s="1"/>
  <c r="S18" i="42"/>
  <c r="S122" i="42" s="1"/>
  <c r="O18" i="42"/>
  <c r="O122" i="42" s="1"/>
  <c r="K18" i="42"/>
  <c r="K122" i="42" s="1"/>
  <c r="G18" i="42"/>
  <c r="G122" i="42" s="1"/>
  <c r="C18" i="42"/>
  <c r="C122" i="42" s="1"/>
  <c r="BG11" i="42"/>
  <c r="BG10" i="42"/>
  <c r="B10" i="42"/>
  <c r="BG9" i="42"/>
  <c r="AC8" i="42" s="1"/>
  <c r="B9" i="42"/>
  <c r="BG8" i="42"/>
  <c r="B8" i="42"/>
  <c r="BG7" i="42"/>
  <c r="B7" i="42"/>
  <c r="BG6" i="42"/>
  <c r="B6" i="42"/>
  <c r="BG5" i="42"/>
  <c r="B5" i="42"/>
  <c r="BG4" i="42"/>
  <c r="B4" i="42"/>
  <c r="B3" i="42"/>
  <c r="A17" i="42" s="1"/>
  <c r="BF17" i="42" s="1"/>
  <c r="W30" i="42" l="1"/>
  <c r="CB31" i="42"/>
  <c r="W35" i="42"/>
  <c r="V140" i="42"/>
  <c r="CB36" i="42"/>
  <c r="V129" i="42"/>
  <c r="CB25" i="42"/>
  <c r="W29" i="42"/>
  <c r="W180" i="42" s="1"/>
  <c r="CD31" i="42"/>
  <c r="CC36" i="42"/>
  <c r="W23" i="42"/>
  <c r="BH154" i="42" s="1"/>
  <c r="CC25" i="42"/>
  <c r="CB30" i="42"/>
  <c r="W34" i="42"/>
  <c r="BH165" i="42" s="1"/>
  <c r="V139" i="42"/>
  <c r="CD36" i="42"/>
  <c r="V128" i="42"/>
  <c r="CB35" i="42"/>
  <c r="W39" i="42"/>
  <c r="CB26" i="42"/>
  <c r="CC37" i="42"/>
  <c r="W22" i="42"/>
  <c r="CB24" i="42"/>
  <c r="W28" i="42"/>
  <c r="BH159" i="42" s="1"/>
  <c r="V133" i="42"/>
  <c r="CB40" i="42"/>
  <c r="CB41" i="42" s="1"/>
  <c r="CD32" i="42"/>
  <c r="CC24" i="42"/>
  <c r="CB29" i="42"/>
  <c r="V138" i="42"/>
  <c r="CD35" i="42"/>
  <c r="CD20" i="42"/>
  <c r="Y73" i="42"/>
  <c r="V80" i="42"/>
  <c r="W82" i="42"/>
  <c r="X84" i="42"/>
  <c r="V86" i="42"/>
  <c r="CD19" i="42"/>
  <c r="CC31" i="42"/>
  <c r="CB19" i="42"/>
  <c r="K50" i="42"/>
  <c r="K51" i="42" s="1"/>
  <c r="S50" i="42"/>
  <c r="S51" i="42" s="1"/>
  <c r="CD26" i="42"/>
  <c r="Y79" i="42"/>
  <c r="V124" i="42"/>
  <c r="CC26" i="42"/>
  <c r="X90" i="42"/>
  <c r="X72" i="42"/>
  <c r="V75" i="42"/>
  <c r="W77" i="42"/>
  <c r="Y86" i="42"/>
  <c r="W27" i="42"/>
  <c r="BH158" i="42" s="1"/>
  <c r="W24" i="42"/>
  <c r="W128" i="42" s="1"/>
  <c r="C50" i="42"/>
  <c r="C51" i="42" s="1"/>
  <c r="Y81" i="42"/>
  <c r="V84" i="42"/>
  <c r="X89" i="42"/>
  <c r="L170" i="42"/>
  <c r="AO24" i="42"/>
  <c r="D180" i="42"/>
  <c r="J182" i="42"/>
  <c r="R182" i="42"/>
  <c r="D183" i="42"/>
  <c r="T183" i="42"/>
  <c r="N184" i="42"/>
  <c r="N187" i="42"/>
  <c r="I188" i="42"/>
  <c r="Q188" i="42"/>
  <c r="B189" i="42"/>
  <c r="J189" i="42"/>
  <c r="R189" i="42"/>
  <c r="CD38" i="42"/>
  <c r="AF39" i="42"/>
  <c r="AG40" i="42"/>
  <c r="AC9" i="42"/>
  <c r="AG19" i="42"/>
  <c r="M170" i="42"/>
  <c r="U170" i="42"/>
  <c r="I172" i="42"/>
  <c r="Q172" i="42"/>
  <c r="I176" i="42"/>
  <c r="B179" i="42"/>
  <c r="E180" i="42"/>
  <c r="CC30" i="42"/>
  <c r="E183" i="42"/>
  <c r="M183" i="42"/>
  <c r="U183" i="42"/>
  <c r="Q185" i="42"/>
  <c r="AS37" i="42"/>
  <c r="AE37" i="42" s="1"/>
  <c r="Y39" i="42"/>
  <c r="U190" i="42"/>
  <c r="J151" i="42"/>
  <c r="J152" i="42" s="1"/>
  <c r="Y85" i="42"/>
  <c r="L189" i="42"/>
  <c r="T189" i="42"/>
  <c r="AH39" i="42"/>
  <c r="N190" i="42"/>
  <c r="AN39" i="42"/>
  <c r="AC5" i="42"/>
  <c r="U175" i="42"/>
  <c r="P176" i="42"/>
  <c r="AC6" i="42"/>
  <c r="T173" i="42"/>
  <c r="E177" i="42"/>
  <c r="I181" i="42"/>
  <c r="R185" i="42"/>
  <c r="Y35" i="42"/>
  <c r="BJ166" i="42" s="1"/>
  <c r="U173" i="42"/>
  <c r="R181" i="42"/>
  <c r="X37" i="42"/>
  <c r="AC3" i="42"/>
  <c r="D176" i="42"/>
  <c r="AN25" i="42"/>
  <c r="B178" i="42"/>
  <c r="J178" i="42"/>
  <c r="R178" i="42"/>
  <c r="E179" i="42"/>
  <c r="M179" i="42"/>
  <c r="U179" i="42"/>
  <c r="AH31" i="42"/>
  <c r="N182" i="42"/>
  <c r="AV31" i="42"/>
  <c r="P183" i="42"/>
  <c r="J184" i="42"/>
  <c r="R184" i="42"/>
  <c r="L185" i="42"/>
  <c r="AC36" i="42"/>
  <c r="AS36" i="42"/>
  <c r="Y37" i="42"/>
  <c r="N189" i="42"/>
  <c r="P190" i="42"/>
  <c r="I191" i="42"/>
  <c r="Y74" i="42"/>
  <c r="V77" i="42"/>
  <c r="X80" i="42"/>
  <c r="T170" i="42"/>
  <c r="V22" i="42"/>
  <c r="BG153" i="42" s="1"/>
  <c r="N178" i="42"/>
  <c r="Q179" i="42"/>
  <c r="AC10" i="42"/>
  <c r="AG23" i="42"/>
  <c r="P178" i="42"/>
  <c r="AP29" i="42"/>
  <c r="D182" i="42"/>
  <c r="B185" i="42"/>
  <c r="U186" i="42"/>
  <c r="M173" i="42"/>
  <c r="AP26" i="42"/>
  <c r="F186" i="42"/>
  <c r="Q187" i="42"/>
  <c r="I175" i="42"/>
  <c r="T176" i="42"/>
  <c r="AC7" i="42"/>
  <c r="I170" i="42"/>
  <c r="Q170" i="42"/>
  <c r="E172" i="42"/>
  <c r="M172" i="42"/>
  <c r="AV21" i="42"/>
  <c r="H174" i="42"/>
  <c r="B175" i="42"/>
  <c r="J175" i="42"/>
  <c r="R175" i="42"/>
  <c r="E176" i="42"/>
  <c r="P177" i="42"/>
  <c r="F179" i="42"/>
  <c r="Q180" i="42"/>
  <c r="L181" i="42"/>
  <c r="T181" i="42"/>
  <c r="I183" i="42"/>
  <c r="Q183" i="42"/>
  <c r="E185" i="42"/>
  <c r="M185" i="42"/>
  <c r="U185" i="42"/>
  <c r="AH37" i="42"/>
  <c r="N188" i="42"/>
  <c r="AR39" i="42"/>
  <c r="B45" i="42"/>
  <c r="J191" i="42"/>
  <c r="R50" i="42"/>
  <c r="R51" i="42" s="1"/>
  <c r="Y80" i="42"/>
  <c r="H172" i="42"/>
  <c r="H171" i="42"/>
  <c r="B172" i="42"/>
  <c r="AF22" i="42"/>
  <c r="AO23" i="42"/>
  <c r="B176" i="42"/>
  <c r="M177" i="42"/>
  <c r="H178" i="42"/>
  <c r="F180" i="42"/>
  <c r="L182" i="42"/>
  <c r="F183" i="42"/>
  <c r="I171" i="42"/>
  <c r="F174" i="42"/>
  <c r="N174" i="42"/>
  <c r="V30" i="42"/>
  <c r="BG161" i="42" s="1"/>
  <c r="E182" i="42"/>
  <c r="I187" i="42"/>
  <c r="AV38" i="42"/>
  <c r="X21" i="42"/>
  <c r="BI152" i="42" s="1"/>
  <c r="AC4" i="42"/>
  <c r="B170" i="42"/>
  <c r="D171" i="42"/>
  <c r="L171" i="42"/>
  <c r="T171" i="42"/>
  <c r="F172" i="42"/>
  <c r="AP21" i="42"/>
  <c r="AQ22" i="42"/>
  <c r="F176" i="42"/>
  <c r="Q177" i="42"/>
  <c r="X27" i="42"/>
  <c r="L178" i="42"/>
  <c r="T178" i="42"/>
  <c r="B180" i="42"/>
  <c r="R180" i="42"/>
  <c r="E181" i="42"/>
  <c r="M181" i="42"/>
  <c r="U181" i="42"/>
  <c r="P182" i="42"/>
  <c r="B183" i="42"/>
  <c r="J183" i="42"/>
  <c r="D184" i="42"/>
  <c r="X33" i="42"/>
  <c r="BI164" i="42" s="1"/>
  <c r="T184" i="42"/>
  <c r="F185" i="42"/>
  <c r="N185" i="42"/>
  <c r="I186" i="42"/>
  <c r="AF36" i="42"/>
  <c r="AN36" i="42"/>
  <c r="AU36" i="42"/>
  <c r="G188" i="42"/>
  <c r="AU37" i="42"/>
  <c r="V39" i="42"/>
  <c r="BG170" i="42" s="1"/>
  <c r="W87" i="42"/>
  <c r="L173" i="42"/>
  <c r="J176" i="42"/>
  <c r="U177" i="42"/>
  <c r="T182" i="42"/>
  <c r="AU32" i="42"/>
  <c r="H184" i="42"/>
  <c r="Q171" i="42"/>
  <c r="I184" i="42"/>
  <c r="N186" i="42"/>
  <c r="T172" i="42"/>
  <c r="AG20" i="42"/>
  <c r="M171" i="42"/>
  <c r="U171" i="42"/>
  <c r="B174" i="42"/>
  <c r="D175" i="42"/>
  <c r="T175" i="42"/>
  <c r="B177" i="42"/>
  <c r="E178" i="42"/>
  <c r="AO27" i="42"/>
  <c r="AK83" i="42"/>
  <c r="I182" i="42"/>
  <c r="Y33" i="42"/>
  <c r="B186" i="42"/>
  <c r="J186" i="42"/>
  <c r="AS35" i="42"/>
  <c r="Y36" i="42"/>
  <c r="U187" i="42"/>
  <c r="H188" i="42"/>
  <c r="P188" i="42"/>
  <c r="I189" i="42"/>
  <c r="T191" i="42"/>
  <c r="W89" i="42"/>
  <c r="J170" i="42"/>
  <c r="Q186" i="42"/>
  <c r="F171" i="42"/>
  <c r="E175" i="42"/>
  <c r="L174" i="42"/>
  <c r="D177" i="42"/>
  <c r="H181" i="42"/>
  <c r="T186" i="42"/>
  <c r="N170" i="42"/>
  <c r="P184" i="42"/>
  <c r="M186" i="42"/>
  <c r="D189" i="42"/>
  <c r="H175" i="42"/>
  <c r="U182" i="42"/>
  <c r="T188" i="42"/>
  <c r="Y78" i="42"/>
  <c r="W86" i="42"/>
  <c r="Y88" i="42"/>
  <c r="P180" i="42"/>
  <c r="H183" i="42"/>
  <c r="D185" i="42"/>
  <c r="Q191" i="42"/>
  <c r="P174" i="42"/>
  <c r="M176" i="42"/>
  <c r="U176" i="42"/>
  <c r="H177" i="42"/>
  <c r="D181" i="42"/>
  <c r="AP37" i="42"/>
  <c r="AP31" i="42"/>
  <c r="V135" i="42"/>
  <c r="CC19" i="42"/>
  <c r="Y38" i="42"/>
  <c r="BJ169" i="42" s="1"/>
  <c r="AN22" i="42"/>
  <c r="V131" i="42"/>
  <c r="CD25" i="42"/>
  <c r="AN33" i="42"/>
  <c r="V125" i="42"/>
  <c r="CB27" i="42"/>
  <c r="V134" i="42"/>
  <c r="AO19" i="42"/>
  <c r="V123" i="42"/>
  <c r="AO28" i="42"/>
  <c r="AN34" i="42"/>
  <c r="AO34" i="42"/>
  <c r="V23" i="42"/>
  <c r="CA25" i="42"/>
  <c r="X25" i="42"/>
  <c r="BI156" i="42" s="1"/>
  <c r="AC26" i="42"/>
  <c r="V35" i="42"/>
  <c r="CA31" i="42"/>
  <c r="CA32" i="42"/>
  <c r="AT87" i="42" s="1"/>
  <c r="AC35" i="42"/>
  <c r="AG24" i="42"/>
  <c r="Y20" i="42"/>
  <c r="Y171" i="42" s="1"/>
  <c r="CA21" i="42"/>
  <c r="AT76" i="42" s="1"/>
  <c r="Y25" i="42"/>
  <c r="Y21" i="42"/>
  <c r="X34" i="42"/>
  <c r="AU40" i="42"/>
  <c r="X74" i="42"/>
  <c r="W78" i="42"/>
  <c r="W176" i="42" s="1"/>
  <c r="V92" i="42"/>
  <c r="X81" i="42"/>
  <c r="P172" i="42"/>
  <c r="L177" i="42"/>
  <c r="T177" i="42"/>
  <c r="H180" i="42"/>
  <c r="AH29" i="42"/>
  <c r="B182" i="42"/>
  <c r="L183" i="42"/>
  <c r="J187" i="42"/>
  <c r="AK36" i="42"/>
  <c r="M189" i="42"/>
  <c r="AS38" i="42"/>
  <c r="J190" i="42"/>
  <c r="R190" i="42"/>
  <c r="B151" i="42"/>
  <c r="B152" i="42" s="1"/>
  <c r="V74" i="42"/>
  <c r="V79" i="42"/>
  <c r="V85" i="42"/>
  <c r="D179" i="42"/>
  <c r="H170" i="42"/>
  <c r="CA20" i="42"/>
  <c r="AH21" i="42"/>
  <c r="E173" i="42"/>
  <c r="CD23" i="42"/>
  <c r="H176" i="42"/>
  <c r="AF25" i="42"/>
  <c r="I178" i="42"/>
  <c r="Q178" i="42"/>
  <c r="Y27" i="42"/>
  <c r="V28" i="42"/>
  <c r="F181" i="42"/>
  <c r="N181" i="42"/>
  <c r="Q184" i="42"/>
  <c r="T185" i="42"/>
  <c r="CA35" i="42"/>
  <c r="CA36" i="42"/>
  <c r="F189" i="42"/>
  <c r="X38" i="42"/>
  <c r="AU38" i="42"/>
  <c r="W79" i="42"/>
  <c r="W177" i="42" s="1"/>
  <c r="V90" i="42"/>
  <c r="J50" i="42"/>
  <c r="J51" i="42" s="1"/>
  <c r="J172" i="42"/>
  <c r="R172" i="42"/>
  <c r="N173" i="42"/>
  <c r="L175" i="42"/>
  <c r="Q176" i="42"/>
  <c r="F177" i="42"/>
  <c r="N177" i="42"/>
  <c r="AG27" i="42"/>
  <c r="AG30" i="42"/>
  <c r="CD30" i="42"/>
  <c r="N183" i="42"/>
  <c r="Y32" i="42"/>
  <c r="B184" i="42"/>
  <c r="AJ35" i="42"/>
  <c r="CC35" i="42"/>
  <c r="D187" i="42"/>
  <c r="L187" i="42"/>
  <c r="T187" i="42"/>
  <c r="J188" i="42"/>
  <c r="AI37" i="42"/>
  <c r="D190" i="42"/>
  <c r="T190" i="42"/>
  <c r="M191" i="42"/>
  <c r="V76" i="42"/>
  <c r="X77" i="42"/>
  <c r="X79" i="42"/>
  <c r="W80" i="42"/>
  <c r="Y84" i="42"/>
  <c r="X85" i="42"/>
  <c r="V87" i="42"/>
  <c r="W90" i="42"/>
  <c r="W93" i="42"/>
  <c r="W94" i="42" s="1"/>
  <c r="T179" i="42"/>
  <c r="W32" i="42"/>
  <c r="BH163" i="42" s="1"/>
  <c r="I190" i="42"/>
  <c r="CC20" i="42"/>
  <c r="I174" i="42"/>
  <c r="Q174" i="42"/>
  <c r="M175" i="42"/>
  <c r="CA24" i="42"/>
  <c r="AU79" i="42" s="1"/>
  <c r="R176" i="42"/>
  <c r="X26" i="42"/>
  <c r="H179" i="42"/>
  <c r="P179" i="42"/>
  <c r="X28" i="42"/>
  <c r="BI159" i="42" s="1"/>
  <c r="P181" i="42"/>
  <c r="AO30" i="42"/>
  <c r="M182" i="42"/>
  <c r="AG32" i="42"/>
  <c r="V34" i="42"/>
  <c r="AP35" i="42"/>
  <c r="AJ37" i="42"/>
  <c r="H189" i="42"/>
  <c r="P189" i="42"/>
  <c r="AC38" i="42"/>
  <c r="W40" i="42"/>
  <c r="Y77" i="42"/>
  <c r="L179" i="42"/>
  <c r="Q182" i="42"/>
  <c r="N171" i="42"/>
  <c r="D170" i="42"/>
  <c r="P171" i="42"/>
  <c r="AO20" i="42"/>
  <c r="D172" i="42"/>
  <c r="L172" i="42"/>
  <c r="H173" i="42"/>
  <c r="P173" i="42"/>
  <c r="X22" i="42"/>
  <c r="J174" i="42"/>
  <c r="R174" i="42"/>
  <c r="N175" i="42"/>
  <c r="Y24" i="42"/>
  <c r="Y26" i="42"/>
  <c r="CA26" i="42"/>
  <c r="AU81" i="42" s="1"/>
  <c r="I179" i="42"/>
  <c r="AF28" i="42"/>
  <c r="L180" i="42"/>
  <c r="Q181" i="42"/>
  <c r="F182" i="42"/>
  <c r="AF31" i="42"/>
  <c r="AO32" i="42"/>
  <c r="X36" i="42"/>
  <c r="AV36" i="42"/>
  <c r="AK37" i="42"/>
  <c r="AI38" i="42"/>
  <c r="F190" i="42"/>
  <c r="AV39" i="42"/>
  <c r="V72" i="42"/>
  <c r="X87" i="42"/>
  <c r="V88" i="42"/>
  <c r="W91" i="42"/>
  <c r="Q190" i="42"/>
  <c r="E170" i="42"/>
  <c r="I173" i="42"/>
  <c r="M178" i="42"/>
  <c r="U178" i="42"/>
  <c r="J179" i="42"/>
  <c r="R179" i="42"/>
  <c r="AG28" i="42"/>
  <c r="M180" i="42"/>
  <c r="U180" i="42"/>
  <c r="B181" i="42"/>
  <c r="E184" i="42"/>
  <c r="M184" i="42"/>
  <c r="U184" i="42"/>
  <c r="H185" i="42"/>
  <c r="P185" i="42"/>
  <c r="L186" i="42"/>
  <c r="E188" i="42"/>
  <c r="U188" i="42"/>
  <c r="CA37" i="42"/>
  <c r="AT92" i="42" s="1"/>
  <c r="H191" i="42"/>
  <c r="P191" i="42"/>
  <c r="AO40" i="42"/>
  <c r="J45" i="42"/>
  <c r="W72" i="42"/>
  <c r="W170" i="42" s="1"/>
  <c r="G71" i="42"/>
  <c r="W73" i="42"/>
  <c r="W171" i="42" s="1"/>
  <c r="W75" i="42"/>
  <c r="W173" i="42" s="1"/>
  <c r="X82" i="42"/>
  <c r="W88" i="42"/>
  <c r="W186" i="42" s="1"/>
  <c r="E174" i="42"/>
  <c r="J185" i="42"/>
  <c r="B191" i="42"/>
  <c r="F170" i="42"/>
  <c r="V19" i="42"/>
  <c r="B171" i="42"/>
  <c r="J171" i="42"/>
  <c r="R171" i="42"/>
  <c r="N172" i="42"/>
  <c r="B173" i="42"/>
  <c r="J173" i="42"/>
  <c r="R173" i="42"/>
  <c r="D174" i="42"/>
  <c r="T174" i="42"/>
  <c r="P175" i="42"/>
  <c r="J177" i="42"/>
  <c r="R177" i="42"/>
  <c r="AH26" i="42"/>
  <c r="F178" i="42"/>
  <c r="V27" i="42"/>
  <c r="AN28" i="42"/>
  <c r="N180" i="42"/>
  <c r="V29" i="42"/>
  <c r="H182" i="42"/>
  <c r="AN31" i="42"/>
  <c r="F184" i="42"/>
  <c r="CA33" i="42"/>
  <c r="I185" i="42"/>
  <c r="AF34" i="42"/>
  <c r="H187" i="42"/>
  <c r="P187" i="42"/>
  <c r="AR37" i="42"/>
  <c r="AK38" i="42"/>
  <c r="H190" i="42"/>
  <c r="X39" i="42"/>
  <c r="AQ40" i="42"/>
  <c r="B50" i="42"/>
  <c r="B51" i="42" s="1"/>
  <c r="X73" i="42"/>
  <c r="X75" i="42"/>
  <c r="Y82" i="42"/>
  <c r="W83" i="42"/>
  <c r="W181" i="42" s="1"/>
  <c r="X88" i="42"/>
  <c r="Y91" i="42"/>
  <c r="W124" i="42"/>
  <c r="BH151" i="42"/>
  <c r="BH155" i="42"/>
  <c r="BH162" i="42"/>
  <c r="W135" i="42"/>
  <c r="BH150" i="42"/>
  <c r="W123" i="42"/>
  <c r="BH156" i="42"/>
  <c r="W129" i="42"/>
  <c r="BH161" i="42"/>
  <c r="W134" i="42"/>
  <c r="AS26" i="42"/>
  <c r="AR27" i="42"/>
  <c r="AD132" i="42"/>
  <c r="AQ83" i="42"/>
  <c r="AJ138" i="42"/>
  <c r="AE89" i="42"/>
  <c r="AP138" i="42"/>
  <c r="AK89" i="42"/>
  <c r="G186" i="42"/>
  <c r="G139" i="42"/>
  <c r="AJ161" i="42"/>
  <c r="BA161" i="42" s="1"/>
  <c r="E134" i="42"/>
  <c r="G170" i="42"/>
  <c r="G123" i="42"/>
  <c r="O170" i="42"/>
  <c r="O123" i="42"/>
  <c r="AH19" i="42"/>
  <c r="AP19" i="42"/>
  <c r="E171" i="42"/>
  <c r="AF20" i="42"/>
  <c r="AN20" i="42"/>
  <c r="AV20" i="42"/>
  <c r="C172" i="42"/>
  <c r="C125" i="42"/>
  <c r="K172" i="42"/>
  <c r="K125" i="42"/>
  <c r="S172" i="42"/>
  <c r="S125" i="42"/>
  <c r="Q173" i="42"/>
  <c r="Y22" i="42"/>
  <c r="AJ22" i="42"/>
  <c r="AR22" i="42"/>
  <c r="AK126" i="42"/>
  <c r="AF77" i="42"/>
  <c r="AQ126" i="42"/>
  <c r="AL77" i="42"/>
  <c r="AE126" i="42"/>
  <c r="AF126" i="42" s="1"/>
  <c r="AR77" i="42"/>
  <c r="G174" i="42"/>
  <c r="G127" i="42"/>
  <c r="O174" i="42"/>
  <c r="O127" i="42"/>
  <c r="AH23" i="42"/>
  <c r="AP23" i="42"/>
  <c r="AF24" i="42"/>
  <c r="AN24" i="42"/>
  <c r="AV24" i="42"/>
  <c r="L176" i="42"/>
  <c r="AU25" i="42"/>
  <c r="C177" i="42"/>
  <c r="C130" i="42"/>
  <c r="K177" i="42"/>
  <c r="K130" i="42"/>
  <c r="S177" i="42"/>
  <c r="S130" i="42"/>
  <c r="AC27" i="42"/>
  <c r="AK27" i="42"/>
  <c r="AS27" i="42"/>
  <c r="CA27" i="42"/>
  <c r="AT82" i="42" s="1"/>
  <c r="Y28" i="42"/>
  <c r="AJ28" i="42"/>
  <c r="AR28" i="42"/>
  <c r="AK132" i="42"/>
  <c r="AL132" i="42" s="1"/>
  <c r="AF83" i="42"/>
  <c r="AQ132" i="42"/>
  <c r="AL83" i="42"/>
  <c r="AE132" i="42"/>
  <c r="AR83" i="42"/>
  <c r="X29" i="42"/>
  <c r="AI29" i="42"/>
  <c r="AQ29" i="42"/>
  <c r="AJ133" i="42"/>
  <c r="AE84" i="42"/>
  <c r="AP133" i="42"/>
  <c r="AK84" i="42"/>
  <c r="AD133" i="42"/>
  <c r="AQ84" i="42"/>
  <c r="G181" i="42"/>
  <c r="G134" i="42"/>
  <c r="O181" i="42"/>
  <c r="O134" i="42"/>
  <c r="AH30" i="42"/>
  <c r="AP30" i="42"/>
  <c r="V31" i="42"/>
  <c r="AG31" i="42"/>
  <c r="AO31" i="42"/>
  <c r="AF32" i="42"/>
  <c r="AN32" i="42"/>
  <c r="AV32" i="42"/>
  <c r="L184" i="42"/>
  <c r="AU33" i="42"/>
  <c r="CC33" i="42"/>
  <c r="Y34" i="42"/>
  <c r="AJ34" i="42"/>
  <c r="AR34" i="42"/>
  <c r="AK138" i="42"/>
  <c r="AF89" i="42"/>
  <c r="AQ138" i="42"/>
  <c r="AL89" i="42"/>
  <c r="AR89" i="42"/>
  <c r="AE138" i="42"/>
  <c r="H186" i="42"/>
  <c r="AI35" i="42"/>
  <c r="P186" i="42"/>
  <c r="AQ35" i="42"/>
  <c r="AK35" i="42"/>
  <c r="B187" i="42"/>
  <c r="V36" i="42"/>
  <c r="R187" i="42"/>
  <c r="AQ36" i="42"/>
  <c r="BJ168" i="42"/>
  <c r="AQ38" i="42"/>
  <c r="R151" i="42"/>
  <c r="R152" i="42" s="1"/>
  <c r="Y75" i="42"/>
  <c r="W76" i="42"/>
  <c r="AK76" i="42"/>
  <c r="V78" i="42"/>
  <c r="B101" i="42"/>
  <c r="V81" i="42"/>
  <c r="X83" i="42"/>
  <c r="Y92" i="42"/>
  <c r="AP126" i="42"/>
  <c r="AK77" i="42"/>
  <c r="V127" i="42"/>
  <c r="S176" i="42"/>
  <c r="S129" i="42"/>
  <c r="AJ27" i="42"/>
  <c r="AI159" i="42"/>
  <c r="D132" i="42"/>
  <c r="G180" i="42"/>
  <c r="G133" i="42"/>
  <c r="C184" i="42"/>
  <c r="C137" i="42"/>
  <c r="AI34" i="42"/>
  <c r="BH166" i="42"/>
  <c r="W139" i="42"/>
  <c r="X19" i="42"/>
  <c r="AJ123" i="42"/>
  <c r="AE74" i="42"/>
  <c r="AP123" i="42"/>
  <c r="AK74" i="42"/>
  <c r="AC22" i="42"/>
  <c r="AS22" i="42"/>
  <c r="CA22" i="42"/>
  <c r="AT77" i="42" s="1"/>
  <c r="X23" i="42"/>
  <c r="AI23" i="42"/>
  <c r="AQ23" i="42"/>
  <c r="AJ127" i="42"/>
  <c r="AE78" i="42"/>
  <c r="AP127" i="42"/>
  <c r="AK78" i="42"/>
  <c r="AD127" i="42"/>
  <c r="AQ78" i="42"/>
  <c r="F175" i="42"/>
  <c r="V24" i="42"/>
  <c r="AV25" i="42"/>
  <c r="AU26" i="42"/>
  <c r="C178" i="42"/>
  <c r="C131" i="42"/>
  <c r="K178" i="42"/>
  <c r="K131" i="42"/>
  <c r="S178" i="42"/>
  <c r="S131" i="42"/>
  <c r="AC28" i="42"/>
  <c r="AK28" i="42"/>
  <c r="AS28" i="42"/>
  <c r="CA28" i="42"/>
  <c r="AU83" i="42" s="1"/>
  <c r="I180" i="42"/>
  <c r="Y29" i="42"/>
  <c r="AJ29" i="42"/>
  <c r="AR29" i="42"/>
  <c r="AK133" i="42"/>
  <c r="AF84" i="42"/>
  <c r="AQ133" i="42"/>
  <c r="AL84" i="42"/>
  <c r="AD160" i="42"/>
  <c r="AX160" i="42" s="1"/>
  <c r="U133" i="42"/>
  <c r="X30" i="42"/>
  <c r="AI30" i="42"/>
  <c r="AQ30" i="42"/>
  <c r="AJ134" i="42"/>
  <c r="AE85" i="42"/>
  <c r="AP134" i="42"/>
  <c r="AK85" i="42"/>
  <c r="AD134" i="42"/>
  <c r="AQ85" i="42"/>
  <c r="G182" i="42"/>
  <c r="G135" i="42"/>
  <c r="O182" i="42"/>
  <c r="O135" i="42"/>
  <c r="V32" i="42"/>
  <c r="AV33" i="42"/>
  <c r="CD33" i="42"/>
  <c r="AC34" i="42"/>
  <c r="AK34" i="42"/>
  <c r="AS34" i="42"/>
  <c r="CA34" i="42"/>
  <c r="AU89" i="42" s="1"/>
  <c r="AU35" i="42"/>
  <c r="C187" i="42"/>
  <c r="C140" i="42"/>
  <c r="W36" i="42"/>
  <c r="K187" i="42"/>
  <c r="K140" i="42"/>
  <c r="S187" i="42"/>
  <c r="S140" i="42"/>
  <c r="AR36" i="42"/>
  <c r="AK140" i="42"/>
  <c r="AF91" i="42"/>
  <c r="AQ140" i="42"/>
  <c r="AL91" i="42"/>
  <c r="AE140" i="42"/>
  <c r="AR91" i="42"/>
  <c r="G189" i="42"/>
  <c r="G142" i="42"/>
  <c r="O189" i="42"/>
  <c r="O142" i="42"/>
  <c r="V73" i="42"/>
  <c r="B99" i="42"/>
  <c r="X76" i="42"/>
  <c r="AL79" i="42"/>
  <c r="W81" i="42"/>
  <c r="Y83" i="42"/>
  <c r="AQ95" i="42"/>
  <c r="AC21" i="42"/>
  <c r="AU24" i="42"/>
  <c r="AQ131" i="42"/>
  <c r="AL82" i="42"/>
  <c r="AQ28" i="42"/>
  <c r="S184" i="42"/>
  <c r="S137" i="42"/>
  <c r="AI19" i="42"/>
  <c r="V20" i="42"/>
  <c r="AU21" i="42"/>
  <c r="AK22" i="42"/>
  <c r="AR19" i="42"/>
  <c r="AQ123" i="42"/>
  <c r="AL74" i="42"/>
  <c r="G171" i="42"/>
  <c r="G124" i="42"/>
  <c r="AP20" i="42"/>
  <c r="AF21" i="42"/>
  <c r="C173" i="42"/>
  <c r="C126" i="42"/>
  <c r="K173" i="42"/>
  <c r="K126" i="42"/>
  <c r="S173" i="42"/>
  <c r="S126" i="42"/>
  <c r="Y23" i="42"/>
  <c r="AJ23" i="42"/>
  <c r="AR23" i="42"/>
  <c r="AJ154" i="42"/>
  <c r="BA154" i="42" s="1"/>
  <c r="E127" i="42"/>
  <c r="AQ127" i="42"/>
  <c r="AL78" i="42"/>
  <c r="AE127" i="42"/>
  <c r="AR78" i="42"/>
  <c r="G175" i="42"/>
  <c r="G128" i="42"/>
  <c r="O175" i="42"/>
  <c r="O128" i="42"/>
  <c r="AH24" i="42"/>
  <c r="AP24" i="42"/>
  <c r="N176" i="42"/>
  <c r="V25" i="42"/>
  <c r="AG25" i="42"/>
  <c r="AO25" i="42"/>
  <c r="AF26" i="42"/>
  <c r="AN26" i="42"/>
  <c r="AV26" i="42"/>
  <c r="D178" i="42"/>
  <c r="AU27" i="42"/>
  <c r="C179" i="42"/>
  <c r="C132" i="42"/>
  <c r="K179" i="42"/>
  <c r="K132" i="42"/>
  <c r="S179" i="42"/>
  <c r="S132" i="42"/>
  <c r="J180" i="42"/>
  <c r="AC29" i="42"/>
  <c r="AK29" i="42"/>
  <c r="AS29" i="42"/>
  <c r="CA29" i="42"/>
  <c r="AU84" i="42" s="1"/>
  <c r="Y30" i="42"/>
  <c r="AJ30" i="42"/>
  <c r="AR30" i="42"/>
  <c r="AF85" i="42"/>
  <c r="AQ134" i="42"/>
  <c r="AL85" i="42"/>
  <c r="AE134" i="42"/>
  <c r="AR85" i="42"/>
  <c r="X31" i="42"/>
  <c r="AI31" i="42"/>
  <c r="AQ31" i="42"/>
  <c r="AE86" i="42"/>
  <c r="AJ135" i="42"/>
  <c r="AP135" i="42"/>
  <c r="AK86" i="42"/>
  <c r="AD135" i="42"/>
  <c r="AQ86" i="42"/>
  <c r="G183" i="42"/>
  <c r="G136" i="42"/>
  <c r="O183" i="42"/>
  <c r="O136" i="42"/>
  <c r="AH32" i="42"/>
  <c r="AP32" i="42"/>
  <c r="V33" i="42"/>
  <c r="AG33" i="42"/>
  <c r="AO33" i="42"/>
  <c r="C185" i="42"/>
  <c r="C138" i="42"/>
  <c r="K185" i="42"/>
  <c r="K138" i="42"/>
  <c r="S185" i="42"/>
  <c r="S138" i="42"/>
  <c r="R186" i="42"/>
  <c r="AV35" i="42"/>
  <c r="AI36" i="42"/>
  <c r="AJ141" i="42"/>
  <c r="AE92" i="42"/>
  <c r="AP141" i="42"/>
  <c r="AK92" i="42"/>
  <c r="AD141" i="42"/>
  <c r="AQ92" i="42"/>
  <c r="AC170" i="42"/>
  <c r="T143" i="42"/>
  <c r="AJ144" i="42"/>
  <c r="AE95" i="42"/>
  <c r="AP144" i="42"/>
  <c r="AK95" i="42"/>
  <c r="AC171" i="42"/>
  <c r="T144" i="42"/>
  <c r="J99" i="42"/>
  <c r="Y76" i="42"/>
  <c r="X78" i="42"/>
  <c r="V82" i="42"/>
  <c r="W84" i="42"/>
  <c r="W182" i="42" s="1"/>
  <c r="AS21" i="42"/>
  <c r="AI28" i="42"/>
  <c r="K184" i="42"/>
  <c r="K137" i="42"/>
  <c r="AQ34" i="42"/>
  <c r="AD138" i="42"/>
  <c r="AQ89" i="42"/>
  <c r="O139" i="42"/>
  <c r="O186" i="42"/>
  <c r="P170" i="42"/>
  <c r="AQ19" i="42"/>
  <c r="AD123" i="42"/>
  <c r="AQ74" i="42"/>
  <c r="Y19" i="42"/>
  <c r="AJ19" i="42"/>
  <c r="AK123" i="42"/>
  <c r="AF74" i="42"/>
  <c r="AR74" i="42"/>
  <c r="AE123" i="42"/>
  <c r="O171" i="42"/>
  <c r="O124" i="42"/>
  <c r="AH20" i="42"/>
  <c r="U172" i="42"/>
  <c r="AN21" i="42"/>
  <c r="R170" i="42"/>
  <c r="AC19" i="42"/>
  <c r="AK19" i="42"/>
  <c r="AS19" i="42"/>
  <c r="CA19" i="42"/>
  <c r="X20" i="42"/>
  <c r="AI20" i="42"/>
  <c r="AQ20" i="42"/>
  <c r="AI151" i="42"/>
  <c r="D124" i="42"/>
  <c r="AP124" i="42"/>
  <c r="AK75" i="42"/>
  <c r="AD124" i="42"/>
  <c r="AQ75" i="42"/>
  <c r="V21" i="42"/>
  <c r="AG21" i="42"/>
  <c r="AO21" i="42"/>
  <c r="D173" i="42"/>
  <c r="AU22" i="42"/>
  <c r="AC23" i="42"/>
  <c r="AK23" i="42"/>
  <c r="AS23" i="42"/>
  <c r="CA23" i="42"/>
  <c r="X24" i="42"/>
  <c r="AI24" i="42"/>
  <c r="AQ24" i="42"/>
  <c r="AJ128" i="42"/>
  <c r="AE79" i="42"/>
  <c r="AP128" i="42"/>
  <c r="AK79" i="42"/>
  <c r="AD128" i="42"/>
  <c r="AQ79" i="42"/>
  <c r="G176" i="42"/>
  <c r="G129" i="42"/>
  <c r="O176" i="42"/>
  <c r="O129" i="42"/>
  <c r="AH25" i="42"/>
  <c r="AP25" i="42"/>
  <c r="V26" i="42"/>
  <c r="AG26" i="42"/>
  <c r="AO26" i="42"/>
  <c r="AF27" i="42"/>
  <c r="AN27" i="42"/>
  <c r="AV27" i="42"/>
  <c r="AU28" i="42"/>
  <c r="CC28" i="42"/>
  <c r="C180" i="42"/>
  <c r="C133" i="42"/>
  <c r="K180" i="42"/>
  <c r="K133" i="42"/>
  <c r="S180" i="42"/>
  <c r="S133" i="42"/>
  <c r="J181" i="42"/>
  <c r="AC30" i="42"/>
  <c r="AK30" i="42"/>
  <c r="AS30" i="42"/>
  <c r="CA30" i="42"/>
  <c r="Y31" i="42"/>
  <c r="AJ31" i="42"/>
  <c r="AR31" i="42"/>
  <c r="AK135" i="42"/>
  <c r="AF86" i="42"/>
  <c r="AQ135" i="42"/>
  <c r="AL86" i="42"/>
  <c r="AE135" i="42"/>
  <c r="AR86" i="42"/>
  <c r="X32" i="42"/>
  <c r="AI32" i="42"/>
  <c r="AQ32" i="42"/>
  <c r="AJ136" i="42"/>
  <c r="AE87" i="42"/>
  <c r="AP136" i="42"/>
  <c r="AK87" i="42"/>
  <c r="AD136" i="42"/>
  <c r="AQ87" i="42"/>
  <c r="G184" i="42"/>
  <c r="G137" i="42"/>
  <c r="O184" i="42"/>
  <c r="O137" i="42"/>
  <c r="W33" i="42"/>
  <c r="AH33" i="42"/>
  <c r="AP33" i="42"/>
  <c r="AU34" i="42"/>
  <c r="CC34" i="42"/>
  <c r="C186" i="42"/>
  <c r="C139" i="42"/>
  <c r="K186" i="42"/>
  <c r="K139" i="42"/>
  <c r="S186" i="42"/>
  <c r="S139" i="42"/>
  <c r="AN35" i="42"/>
  <c r="E187" i="42"/>
  <c r="AG36" i="42"/>
  <c r="M187" i="42"/>
  <c r="AO36" i="42"/>
  <c r="AJ36" i="42"/>
  <c r="B188" i="42"/>
  <c r="V37" i="42"/>
  <c r="R188" i="42"/>
  <c r="AQ37" i="42"/>
  <c r="AF92" i="42"/>
  <c r="AK141" i="42"/>
  <c r="CD37" i="42"/>
  <c r="AQ141" i="42"/>
  <c r="AL92" i="42"/>
  <c r="AE141" i="42"/>
  <c r="AR92" i="42"/>
  <c r="Q189" i="42"/>
  <c r="AR38" i="42"/>
  <c r="AJ39" i="42"/>
  <c r="AK143" i="42"/>
  <c r="AL143" i="42" s="1"/>
  <c r="AF94" i="42"/>
  <c r="AQ143" i="42"/>
  <c r="AL94" i="42"/>
  <c r="AE143" i="42"/>
  <c r="AF143" i="42" s="1"/>
  <c r="AR94" i="42"/>
  <c r="AI40" i="42"/>
  <c r="AQ77" i="42"/>
  <c r="AR80" i="42"/>
  <c r="AP132" i="42"/>
  <c r="AJ126" i="42"/>
  <c r="AE77" i="42"/>
  <c r="C176" i="42"/>
  <c r="C129" i="42"/>
  <c r="O180" i="42"/>
  <c r="O133" i="42"/>
  <c r="C170" i="42"/>
  <c r="C123" i="42"/>
  <c r="K170" i="42"/>
  <c r="K123" i="42"/>
  <c r="S170" i="42"/>
  <c r="S123" i="42"/>
  <c r="AJ20" i="42"/>
  <c r="AR20" i="42"/>
  <c r="AK124" i="42"/>
  <c r="AF75" i="42"/>
  <c r="AQ124" i="42"/>
  <c r="AL75" i="42"/>
  <c r="AE124" i="42"/>
  <c r="AR75" i="42"/>
  <c r="G172" i="42"/>
  <c r="G125" i="42"/>
  <c r="O172" i="42"/>
  <c r="O125" i="42"/>
  <c r="BH152" i="42"/>
  <c r="W125" i="42"/>
  <c r="AV22" i="42"/>
  <c r="C174" i="42"/>
  <c r="C127" i="42"/>
  <c r="K174" i="42"/>
  <c r="K127" i="42"/>
  <c r="S174" i="42"/>
  <c r="S127" i="42"/>
  <c r="Q175" i="42"/>
  <c r="AJ24" i="42"/>
  <c r="AR24" i="42"/>
  <c r="AK128" i="42"/>
  <c r="AF79" i="42"/>
  <c r="AP155" i="42"/>
  <c r="BD155" i="42" s="1"/>
  <c r="M128" i="42"/>
  <c r="AE128" i="42"/>
  <c r="AR79" i="42"/>
  <c r="AI25" i="42"/>
  <c r="AQ25" i="42"/>
  <c r="AJ129" i="42"/>
  <c r="AE80" i="42"/>
  <c r="AP129" i="42"/>
  <c r="AK80" i="42"/>
  <c r="AD129" i="42"/>
  <c r="AQ80" i="42"/>
  <c r="G177" i="42"/>
  <c r="G130" i="42"/>
  <c r="O177" i="42"/>
  <c r="O130" i="42"/>
  <c r="BH157" i="42"/>
  <c r="W130" i="42"/>
  <c r="AV28" i="42"/>
  <c r="T180" i="42"/>
  <c r="AU29" i="42"/>
  <c r="C181" i="42"/>
  <c r="C134" i="42"/>
  <c r="K181" i="42"/>
  <c r="K134" i="42"/>
  <c r="S181" i="42"/>
  <c r="S134" i="42"/>
  <c r="AC31" i="42"/>
  <c r="AK31" i="42"/>
  <c r="AS31" i="42"/>
  <c r="AJ32" i="42"/>
  <c r="AR32" i="42"/>
  <c r="AK136" i="42"/>
  <c r="AF87" i="42"/>
  <c r="AQ136" i="42"/>
  <c r="AL87" i="42"/>
  <c r="AE136" i="42"/>
  <c r="AR87" i="42"/>
  <c r="AI33" i="42"/>
  <c r="AQ33" i="42"/>
  <c r="D137" i="42"/>
  <c r="AL137" i="42"/>
  <c r="AI164" i="42"/>
  <c r="AP137" i="42"/>
  <c r="AK88" i="42"/>
  <c r="AD137" i="42"/>
  <c r="AQ88" i="42"/>
  <c r="AV34" i="42"/>
  <c r="D186" i="42"/>
  <c r="X35" i="42"/>
  <c r="AF35" i="42"/>
  <c r="AO35" i="42"/>
  <c r="C188" i="42"/>
  <c r="C141" i="42"/>
  <c r="W37" i="42"/>
  <c r="K188" i="42"/>
  <c r="K141" i="42"/>
  <c r="S188" i="42"/>
  <c r="S141" i="42"/>
  <c r="E190" i="42"/>
  <c r="AG39" i="42"/>
  <c r="M190" i="42"/>
  <c r="AO39" i="42"/>
  <c r="D191" i="42"/>
  <c r="AF40" i="42"/>
  <c r="L191" i="42"/>
  <c r="AN40" i="42"/>
  <c r="V83" i="42"/>
  <c r="AE83" i="42"/>
  <c r="AU20" i="42"/>
  <c r="AK21" i="42"/>
  <c r="K176" i="42"/>
  <c r="K129" i="42"/>
  <c r="AK131" i="42"/>
  <c r="AF82" i="42"/>
  <c r="AC20" i="42"/>
  <c r="AK20" i="42"/>
  <c r="AI21" i="42"/>
  <c r="AQ21" i="42"/>
  <c r="AJ125" i="42"/>
  <c r="AE76" i="42"/>
  <c r="AD125" i="42"/>
  <c r="AQ76" i="42"/>
  <c r="F173" i="42"/>
  <c r="AU23" i="42"/>
  <c r="AC24" i="42"/>
  <c r="AK24" i="42"/>
  <c r="AS24" i="42"/>
  <c r="AJ25" i="42"/>
  <c r="AR25" i="42"/>
  <c r="AK129" i="42"/>
  <c r="AF80" i="42"/>
  <c r="AQ129" i="42"/>
  <c r="AL80" i="42"/>
  <c r="U129" i="42"/>
  <c r="AD156" i="42"/>
  <c r="AX156" i="42" s="1"/>
  <c r="AI26" i="42"/>
  <c r="AQ26" i="42"/>
  <c r="AJ130" i="42"/>
  <c r="AE81" i="42"/>
  <c r="AP130" i="42"/>
  <c r="AK81" i="42"/>
  <c r="AD130" i="42"/>
  <c r="AQ81" i="42"/>
  <c r="G178" i="42"/>
  <c r="G131" i="42"/>
  <c r="O178" i="42"/>
  <c r="O131" i="42"/>
  <c r="AH27" i="42"/>
  <c r="AP27" i="42"/>
  <c r="N179" i="42"/>
  <c r="AF29" i="42"/>
  <c r="AN29" i="42"/>
  <c r="AV29" i="42"/>
  <c r="AU30" i="42"/>
  <c r="C182" i="42"/>
  <c r="C135" i="42"/>
  <c r="K182" i="42"/>
  <c r="K135" i="42"/>
  <c r="S182" i="42"/>
  <c r="S135" i="42"/>
  <c r="R183" i="42"/>
  <c r="AC32" i="42"/>
  <c r="AK32" i="42"/>
  <c r="AS32" i="42"/>
  <c r="AJ33" i="42"/>
  <c r="AR33" i="42"/>
  <c r="AJ164" i="42"/>
  <c r="E137" i="42"/>
  <c r="AQ137" i="42"/>
  <c r="AL88" i="42"/>
  <c r="AE137" i="42"/>
  <c r="AR88" i="42"/>
  <c r="AG34" i="42"/>
  <c r="E186" i="42"/>
  <c r="AG35" i="42"/>
  <c r="D188" i="42"/>
  <c r="AF37" i="42"/>
  <c r="L188" i="42"/>
  <c r="AN37" i="42"/>
  <c r="C189" i="42"/>
  <c r="C142" i="42"/>
  <c r="W38" i="42"/>
  <c r="K189" i="42"/>
  <c r="K142" i="42"/>
  <c r="S189" i="42"/>
  <c r="S142" i="42"/>
  <c r="Y72" i="42"/>
  <c r="W74" i="42"/>
  <c r="W172" i="42" s="1"/>
  <c r="AE75" i="42"/>
  <c r="AF78" i="42"/>
  <c r="AR84" i="42"/>
  <c r="AC153" i="42"/>
  <c r="T126" i="42"/>
  <c r="AK26" i="42"/>
  <c r="AE131" i="42"/>
  <c r="AR82" i="42"/>
  <c r="AU19" i="42"/>
  <c r="AS20" i="42"/>
  <c r="AO152" i="42"/>
  <c r="L125" i="42"/>
  <c r="AG22" i="42"/>
  <c r="AO22" i="42"/>
  <c r="AF19" i="42"/>
  <c r="AN19" i="42"/>
  <c r="AV19" i="42"/>
  <c r="C171" i="42"/>
  <c r="C124" i="42"/>
  <c r="K171" i="42"/>
  <c r="K124" i="42"/>
  <c r="S171" i="42"/>
  <c r="S124" i="42"/>
  <c r="AJ21" i="42"/>
  <c r="AR21" i="42"/>
  <c r="AK125" i="42"/>
  <c r="AF76" i="42"/>
  <c r="AQ125" i="42"/>
  <c r="AR125" i="42" s="1"/>
  <c r="AL76" i="42"/>
  <c r="AE125" i="42"/>
  <c r="AR76" i="42"/>
  <c r="G173" i="42"/>
  <c r="G126" i="42"/>
  <c r="O173" i="42"/>
  <c r="O126" i="42"/>
  <c r="W126" i="42"/>
  <c r="BH153" i="42"/>
  <c r="AH22" i="42"/>
  <c r="AP22" i="42"/>
  <c r="M174" i="42"/>
  <c r="U174" i="42"/>
  <c r="AF23" i="42"/>
  <c r="AN23" i="42"/>
  <c r="AV23" i="42"/>
  <c r="C175" i="42"/>
  <c r="C128" i="42"/>
  <c r="K175" i="42"/>
  <c r="K128" i="42"/>
  <c r="S175" i="42"/>
  <c r="S128" i="42"/>
  <c r="AC25" i="42"/>
  <c r="AK25" i="42"/>
  <c r="AS25" i="42"/>
  <c r="I177" i="42"/>
  <c r="AJ26" i="42"/>
  <c r="AR26" i="42"/>
  <c r="AK130" i="42"/>
  <c r="AF81" i="42"/>
  <c r="AQ130" i="42"/>
  <c r="AL81" i="42"/>
  <c r="AE130" i="42"/>
  <c r="AR81" i="42"/>
  <c r="BI158" i="42"/>
  <c r="AI27" i="42"/>
  <c r="AQ27" i="42"/>
  <c r="AJ131" i="42"/>
  <c r="AE82" i="42"/>
  <c r="AP131" i="42"/>
  <c r="AK82" i="42"/>
  <c r="AD131" i="42"/>
  <c r="AQ82" i="42"/>
  <c r="G179" i="42"/>
  <c r="G132" i="42"/>
  <c r="O179" i="42"/>
  <c r="O132" i="42"/>
  <c r="W132" i="42"/>
  <c r="AH28" i="42"/>
  <c r="AP28" i="42"/>
  <c r="AG29" i="42"/>
  <c r="AO29" i="42"/>
  <c r="AF30" i="42"/>
  <c r="AN30" i="42"/>
  <c r="AV30" i="42"/>
  <c r="AU31" i="42"/>
  <c r="C183" i="42"/>
  <c r="C136" i="42"/>
  <c r="K183" i="42"/>
  <c r="K136" i="42"/>
  <c r="S183" i="42"/>
  <c r="S136" i="42"/>
  <c r="AC33" i="42"/>
  <c r="AK33" i="42"/>
  <c r="AS33" i="42"/>
  <c r="G185" i="42"/>
  <c r="G138" i="42"/>
  <c r="O185" i="42"/>
  <c r="O138" i="42"/>
  <c r="AH34" i="42"/>
  <c r="AP34" i="42"/>
  <c r="AH35" i="42"/>
  <c r="AR35" i="42"/>
  <c r="AK139" i="42"/>
  <c r="AL139" i="42" s="1"/>
  <c r="AF90" i="42"/>
  <c r="AL90" i="42"/>
  <c r="AQ139" i="42"/>
  <c r="AR139" i="42" s="1"/>
  <c r="AE139" i="42"/>
  <c r="AR90" i="42"/>
  <c r="AJ142" i="42"/>
  <c r="CC38" i="42"/>
  <c r="AP142" i="42"/>
  <c r="AK93" i="42"/>
  <c r="AD142" i="42"/>
  <c r="AQ93" i="42"/>
  <c r="G190" i="42"/>
  <c r="G143" i="42"/>
  <c r="O190" i="42"/>
  <c r="O143" i="42"/>
  <c r="BH170" i="42"/>
  <c r="W143" i="42"/>
  <c r="F191" i="42"/>
  <c r="AH40" i="42"/>
  <c r="F50" i="42"/>
  <c r="F51" i="42" s="1"/>
  <c r="N191" i="42"/>
  <c r="AP40" i="42"/>
  <c r="N50" i="42"/>
  <c r="N51" i="42" s="1"/>
  <c r="R99" i="42"/>
  <c r="X86" i="42"/>
  <c r="F187" i="42"/>
  <c r="M188" i="42"/>
  <c r="AV37" i="42"/>
  <c r="AF38" i="42"/>
  <c r="AN38" i="42"/>
  <c r="B190" i="42"/>
  <c r="AC39" i="42"/>
  <c r="AK39" i="42"/>
  <c r="AS39" i="42"/>
  <c r="CA39" i="42"/>
  <c r="AU94" i="42" s="1"/>
  <c r="AJ40" i="42"/>
  <c r="AR40" i="42"/>
  <c r="AK144" i="42"/>
  <c r="AF95" i="42"/>
  <c r="AP171" i="42"/>
  <c r="BD171" i="42" s="1"/>
  <c r="M144" i="42"/>
  <c r="AE144" i="42"/>
  <c r="AF144" i="42" s="1"/>
  <c r="AR95" i="42"/>
  <c r="Y89" i="42"/>
  <c r="V89" i="42"/>
  <c r="X91" i="42"/>
  <c r="W92" i="42"/>
  <c r="W190" i="42" s="1"/>
  <c r="X92" i="42"/>
  <c r="AE94" i="42"/>
  <c r="AI166" i="42"/>
  <c r="D139" i="42"/>
  <c r="AO166" i="42"/>
  <c r="L139" i="42"/>
  <c r="AD139" i="42"/>
  <c r="AQ90" i="42"/>
  <c r="G187" i="42"/>
  <c r="G140" i="42"/>
  <c r="O187" i="42"/>
  <c r="O140" i="42"/>
  <c r="AH36" i="42"/>
  <c r="AP36" i="42"/>
  <c r="F188" i="42"/>
  <c r="AG37" i="42"/>
  <c r="AO37" i="42"/>
  <c r="E189" i="42"/>
  <c r="U189" i="42"/>
  <c r="AG38" i="42"/>
  <c r="AO38" i="42"/>
  <c r="C190" i="42"/>
  <c r="C143" i="42"/>
  <c r="S190" i="42"/>
  <c r="S143" i="42"/>
  <c r="R191" i="42"/>
  <c r="AC40" i="42"/>
  <c r="AK40" i="42"/>
  <c r="AS40" i="42"/>
  <c r="AJ140" i="42"/>
  <c r="AE91" i="42"/>
  <c r="AP140" i="42"/>
  <c r="AK91" i="42"/>
  <c r="AD140" i="42"/>
  <c r="AQ91" i="42"/>
  <c r="O188" i="42"/>
  <c r="O141" i="42"/>
  <c r="AH38" i="42"/>
  <c r="AP38" i="42"/>
  <c r="L190" i="42"/>
  <c r="AU39" i="42"/>
  <c r="CC39" i="42"/>
  <c r="C191" i="42"/>
  <c r="C144" i="42"/>
  <c r="K191" i="42"/>
  <c r="K144" i="42"/>
  <c r="S191" i="42"/>
  <c r="S144" i="42"/>
  <c r="Y87" i="42"/>
  <c r="G141" i="42"/>
  <c r="W85" i="42"/>
  <c r="Y90" i="42"/>
  <c r="Y188" i="42" s="1"/>
  <c r="AE90" i="42"/>
  <c r="K143" i="42"/>
  <c r="AJ169" i="42"/>
  <c r="E142" i="42"/>
  <c r="AL93" i="42"/>
  <c r="AQ142" i="42"/>
  <c r="AE142" i="42"/>
  <c r="AR93" i="42"/>
  <c r="E191" i="42"/>
  <c r="U191" i="42"/>
  <c r="AV40" i="42"/>
  <c r="J101" i="42"/>
  <c r="R101" i="42"/>
  <c r="AK90" i="42"/>
  <c r="AI39" i="42"/>
  <c r="AQ39" i="42"/>
  <c r="AI170" i="42"/>
  <c r="D143" i="42"/>
  <c r="AP143" i="42"/>
  <c r="AK94" i="42"/>
  <c r="AQ94" i="42"/>
  <c r="G191" i="42"/>
  <c r="G144" i="42"/>
  <c r="O191" i="42"/>
  <c r="O144" i="42"/>
  <c r="AL95" i="42"/>
  <c r="DS91" i="41"/>
  <c r="Q93" i="41" s="1"/>
  <c r="DR91" i="41"/>
  <c r="P93" i="41" s="1"/>
  <c r="DQ91" i="41"/>
  <c r="DP91" i="41"/>
  <c r="N93" i="41" s="1"/>
  <c r="DO91" i="41"/>
  <c r="DK91" i="41"/>
  <c r="DJ91" i="41"/>
  <c r="DI91" i="41"/>
  <c r="G93" i="41" s="1"/>
  <c r="DH91" i="41"/>
  <c r="F93" i="41" s="1"/>
  <c r="DG91" i="41"/>
  <c r="DC91" i="41"/>
  <c r="DB91" i="41"/>
  <c r="L93" i="41" s="1"/>
  <c r="DA91" i="41"/>
  <c r="K93" i="41" s="1"/>
  <c r="CZ91" i="41"/>
  <c r="CY91" i="41"/>
  <c r="CU91" i="41"/>
  <c r="E93" i="41" s="1"/>
  <c r="CT91" i="41"/>
  <c r="D93" i="41" s="1"/>
  <c r="CS91" i="41"/>
  <c r="C93" i="41" s="1"/>
  <c r="CR91" i="41"/>
  <c r="CQ91" i="41"/>
  <c r="CM91" i="41"/>
  <c r="U93" i="41" s="1"/>
  <c r="CL91" i="41"/>
  <c r="T93" i="41" s="1"/>
  <c r="CK91" i="41"/>
  <c r="CJ91" i="41"/>
  <c r="R93" i="41" s="1"/>
  <c r="CI91" i="41"/>
  <c r="DS90" i="41"/>
  <c r="Q92" i="41" s="1"/>
  <c r="DR90" i="41"/>
  <c r="DQ90" i="41"/>
  <c r="O92" i="41" s="1"/>
  <c r="DP90" i="41"/>
  <c r="N92" i="41" s="1"/>
  <c r="DO90" i="41"/>
  <c r="DK90" i="41"/>
  <c r="DJ90" i="41"/>
  <c r="H92" i="41" s="1"/>
  <c r="DI90" i="41"/>
  <c r="G92" i="41" s="1"/>
  <c r="DH90" i="41"/>
  <c r="F92" i="41" s="1"/>
  <c r="DG90" i="41"/>
  <c r="DC90" i="41"/>
  <c r="M92" i="41" s="1"/>
  <c r="DB90" i="41"/>
  <c r="L92" i="41" s="1"/>
  <c r="DA90" i="41"/>
  <c r="K92" i="41" s="1"/>
  <c r="CZ90" i="41"/>
  <c r="CY90" i="41"/>
  <c r="CU90" i="41"/>
  <c r="E92" i="41" s="1"/>
  <c r="CT90" i="41"/>
  <c r="D92" i="41" s="1"/>
  <c r="CS90" i="41"/>
  <c r="CR90" i="41"/>
  <c r="B92" i="41" s="1"/>
  <c r="CQ90" i="41"/>
  <c r="CM90" i="41"/>
  <c r="U92" i="41" s="1"/>
  <c r="CL90" i="41"/>
  <c r="CK90" i="41"/>
  <c r="S92" i="41" s="1"/>
  <c r="CJ90" i="41"/>
  <c r="R92" i="41" s="1"/>
  <c r="CI90" i="41"/>
  <c r="DS89" i="41"/>
  <c r="DR89" i="41"/>
  <c r="P91" i="41" s="1"/>
  <c r="DQ89" i="41"/>
  <c r="O91" i="41" s="1"/>
  <c r="DP89" i="41"/>
  <c r="N91" i="41" s="1"/>
  <c r="DK89" i="41"/>
  <c r="I91" i="41" s="1"/>
  <c r="DJ89" i="41"/>
  <c r="H91" i="41" s="1"/>
  <c r="DI89" i="41"/>
  <c r="G91" i="41" s="1"/>
  <c r="DH89" i="41"/>
  <c r="F91" i="41" s="1"/>
  <c r="DC89" i="41"/>
  <c r="DB89" i="41"/>
  <c r="L91" i="41" s="1"/>
  <c r="DA89" i="41"/>
  <c r="K91" i="41" s="1"/>
  <c r="CZ89" i="41"/>
  <c r="J91" i="41" s="1"/>
  <c r="CY89" i="41"/>
  <c r="CU89" i="41"/>
  <c r="CT89" i="41"/>
  <c r="D91" i="41" s="1"/>
  <c r="CS89" i="41"/>
  <c r="C91" i="41" s="1"/>
  <c r="CR89" i="41"/>
  <c r="CM89" i="41"/>
  <c r="U91" i="41" s="1"/>
  <c r="CL89" i="41"/>
  <c r="T91" i="41" s="1"/>
  <c r="CK89" i="41"/>
  <c r="S91" i="41" s="1"/>
  <c r="CJ89" i="41"/>
  <c r="CI89" i="41"/>
  <c r="DS88" i="41"/>
  <c r="Q90" i="41" s="1"/>
  <c r="DR88" i="41"/>
  <c r="P90" i="41" s="1"/>
  <c r="DQ88" i="41"/>
  <c r="DP88" i="41"/>
  <c r="N90" i="41" s="1"/>
  <c r="DO88" i="41"/>
  <c r="DK88" i="41"/>
  <c r="I90" i="41" s="1"/>
  <c r="DJ88" i="41"/>
  <c r="DI88" i="41"/>
  <c r="DH88" i="41"/>
  <c r="F90" i="41" s="1"/>
  <c r="DG88" i="41"/>
  <c r="DC88" i="41"/>
  <c r="DB88" i="41"/>
  <c r="L90" i="41" s="1"/>
  <c r="DA88" i="41"/>
  <c r="K90" i="41" s="1"/>
  <c r="CZ88" i="41"/>
  <c r="J90" i="41" s="1"/>
  <c r="CY88" i="41"/>
  <c r="CU88" i="41"/>
  <c r="E90" i="41" s="1"/>
  <c r="CT88" i="41"/>
  <c r="D90" i="41" s="1"/>
  <c r="CS88" i="41"/>
  <c r="C90" i="41" s="1"/>
  <c r="CR88" i="41"/>
  <c r="CQ88" i="41"/>
  <c r="CM88" i="41"/>
  <c r="U90" i="41" s="1"/>
  <c r="CL88" i="41"/>
  <c r="T90" i="41" s="1"/>
  <c r="CK88" i="41"/>
  <c r="CJ88" i="41"/>
  <c r="CI88" i="41"/>
  <c r="DS87" i="41"/>
  <c r="Q89" i="41" s="1"/>
  <c r="DR87" i="41"/>
  <c r="DQ87" i="41"/>
  <c r="O89" i="41" s="1"/>
  <c r="DP87" i="41"/>
  <c r="N89" i="41" s="1"/>
  <c r="DO87" i="41"/>
  <c r="DK87" i="41"/>
  <c r="DJ87" i="41"/>
  <c r="DI87" i="41"/>
  <c r="G89" i="41" s="1"/>
  <c r="DH87" i="41"/>
  <c r="F89" i="41" s="1"/>
  <c r="DG87" i="41"/>
  <c r="DC87" i="41"/>
  <c r="M89" i="41" s="1"/>
  <c r="DB87" i="41"/>
  <c r="L89" i="41" s="1"/>
  <c r="DA87" i="41"/>
  <c r="K89" i="41" s="1"/>
  <c r="CZ87" i="41"/>
  <c r="CY87" i="41"/>
  <c r="CU87" i="41"/>
  <c r="E89" i="41" s="1"/>
  <c r="CT87" i="41"/>
  <c r="D89" i="41" s="1"/>
  <c r="CS87" i="41"/>
  <c r="CR87" i="41"/>
  <c r="B89" i="41" s="1"/>
  <c r="CQ87" i="41"/>
  <c r="CM87" i="41"/>
  <c r="U89" i="41" s="1"/>
  <c r="CL87" i="41"/>
  <c r="CK87" i="41"/>
  <c r="CJ87" i="41"/>
  <c r="R89" i="41" s="1"/>
  <c r="CI87" i="41"/>
  <c r="DS86" i="41"/>
  <c r="DR86" i="41"/>
  <c r="P88" i="41" s="1"/>
  <c r="DQ86" i="41"/>
  <c r="O88" i="41" s="1"/>
  <c r="DP86" i="41"/>
  <c r="N88" i="41" s="1"/>
  <c r="DO86" i="41"/>
  <c r="DK86" i="41"/>
  <c r="I88" i="41" s="1"/>
  <c r="DJ86" i="41"/>
  <c r="H88" i="41" s="1"/>
  <c r="DI86" i="41"/>
  <c r="G88" i="41" s="1"/>
  <c r="DH86" i="41"/>
  <c r="DG86" i="41"/>
  <c r="DC86" i="41"/>
  <c r="M88" i="41" s="1"/>
  <c r="DB86" i="41"/>
  <c r="L88" i="41" s="1"/>
  <c r="DA86" i="41"/>
  <c r="CZ86" i="41"/>
  <c r="J88" i="41" s="1"/>
  <c r="CY86" i="41"/>
  <c r="CU86" i="41"/>
  <c r="E88" i="41" s="1"/>
  <c r="CT86" i="41"/>
  <c r="CS86" i="41"/>
  <c r="C88" i="41" s="1"/>
  <c r="CR86" i="41"/>
  <c r="B88" i="41" s="1"/>
  <c r="CQ86" i="41"/>
  <c r="CM86" i="41"/>
  <c r="CL86" i="41"/>
  <c r="T88" i="41" s="1"/>
  <c r="CK86" i="41"/>
  <c r="S88" i="41" s="1"/>
  <c r="CJ86" i="41"/>
  <c r="R88" i="41" s="1"/>
  <c r="CI86" i="41"/>
  <c r="DS85" i="41"/>
  <c r="Q87" i="41" s="1"/>
  <c r="DR85" i="41"/>
  <c r="P87" i="41" s="1"/>
  <c r="DQ85" i="41"/>
  <c r="O87" i="41" s="1"/>
  <c r="DP85" i="41"/>
  <c r="DO85" i="41"/>
  <c r="DK85" i="41"/>
  <c r="I87" i="41" s="1"/>
  <c r="DJ85" i="41"/>
  <c r="H87" i="41" s="1"/>
  <c r="DI85" i="41"/>
  <c r="DH85" i="41"/>
  <c r="F87" i="41" s="1"/>
  <c r="DG85" i="41"/>
  <c r="DC85" i="41"/>
  <c r="M87" i="41" s="1"/>
  <c r="DB85" i="41"/>
  <c r="DA85" i="41"/>
  <c r="CZ85" i="41"/>
  <c r="J87" i="41" s="1"/>
  <c r="CY85" i="41"/>
  <c r="CU85" i="41"/>
  <c r="CT85" i="41"/>
  <c r="D87" i="41" s="1"/>
  <c r="CS85" i="41"/>
  <c r="C87" i="41" s="1"/>
  <c r="CR85" i="41"/>
  <c r="B87" i="41" s="1"/>
  <c r="CQ85" i="41"/>
  <c r="CM85" i="41"/>
  <c r="U87" i="41" s="1"/>
  <c r="CL85" i="41"/>
  <c r="T87" i="41" s="1"/>
  <c r="CK85" i="41"/>
  <c r="S87" i="41" s="1"/>
  <c r="CJ85" i="41"/>
  <c r="CI85" i="41"/>
  <c r="DS84" i="41"/>
  <c r="Q86" i="41" s="1"/>
  <c r="DR84" i="41"/>
  <c r="P86" i="41" s="1"/>
  <c r="DQ84" i="41"/>
  <c r="DP84" i="41"/>
  <c r="N86" i="41" s="1"/>
  <c r="DO84" i="41"/>
  <c r="DK84" i="41"/>
  <c r="I86" i="41" s="1"/>
  <c r="DJ84" i="41"/>
  <c r="DI84" i="41"/>
  <c r="G86" i="41" s="1"/>
  <c r="DH84" i="41"/>
  <c r="F86" i="41" s="1"/>
  <c r="DG84" i="41"/>
  <c r="DC84" i="41"/>
  <c r="DB84" i="41"/>
  <c r="L86" i="41" s="1"/>
  <c r="DA84" i="41"/>
  <c r="K86" i="41" s="1"/>
  <c r="CZ84" i="41"/>
  <c r="J86" i="41" s="1"/>
  <c r="CY84" i="41"/>
  <c r="CU84" i="41"/>
  <c r="E86" i="41" s="1"/>
  <c r="CT84" i="41"/>
  <c r="D86" i="41" s="1"/>
  <c r="CS84" i="41"/>
  <c r="C86" i="41" s="1"/>
  <c r="CR84" i="41"/>
  <c r="CM84" i="41"/>
  <c r="U86" i="41" s="1"/>
  <c r="CL84" i="41"/>
  <c r="T86" i="41" s="1"/>
  <c r="CK84" i="41"/>
  <c r="S86" i="41" s="1"/>
  <c r="CJ84" i="41"/>
  <c r="CI84" i="41"/>
  <c r="DS83" i="41"/>
  <c r="Q85" i="41" s="1"/>
  <c r="DR83" i="41"/>
  <c r="P85" i="41" s="1"/>
  <c r="DQ83" i="41"/>
  <c r="DP83" i="41"/>
  <c r="N85" i="41" s="1"/>
  <c r="DO83" i="41"/>
  <c r="DK83" i="41"/>
  <c r="I85" i="41" s="1"/>
  <c r="DJ83" i="41"/>
  <c r="DI83" i="41"/>
  <c r="G85" i="41" s="1"/>
  <c r="DH83" i="41"/>
  <c r="F85" i="41" s="1"/>
  <c r="DG83" i="41"/>
  <c r="DC83" i="41"/>
  <c r="DB83" i="41"/>
  <c r="L85" i="41" s="1"/>
  <c r="DA83" i="41"/>
  <c r="K85" i="41" s="1"/>
  <c r="CZ83" i="41"/>
  <c r="J85" i="41" s="1"/>
  <c r="CY83" i="41"/>
  <c r="CU83" i="41"/>
  <c r="E85" i="41" s="1"/>
  <c r="CT83" i="41"/>
  <c r="D85" i="41" s="1"/>
  <c r="CS83" i="41"/>
  <c r="CR83" i="41"/>
  <c r="CQ83" i="41"/>
  <c r="CM83" i="41"/>
  <c r="U85" i="41" s="1"/>
  <c r="CL83" i="41"/>
  <c r="T85" i="41" s="1"/>
  <c r="CK83" i="41"/>
  <c r="CJ83" i="41"/>
  <c r="R85" i="41" s="1"/>
  <c r="CI83" i="41"/>
  <c r="DS82" i="41"/>
  <c r="Q84" i="41" s="1"/>
  <c r="DR82" i="41"/>
  <c r="DQ82" i="41"/>
  <c r="O84" i="41" s="1"/>
  <c r="DP82" i="41"/>
  <c r="N84" i="41" s="1"/>
  <c r="DO82" i="41"/>
  <c r="DK82" i="41"/>
  <c r="DJ82" i="41"/>
  <c r="H84" i="41" s="1"/>
  <c r="DI82" i="41"/>
  <c r="G84" i="41" s="1"/>
  <c r="DH82" i="41"/>
  <c r="F84" i="41" s="1"/>
  <c r="DG82" i="41"/>
  <c r="DC82" i="41"/>
  <c r="M84" i="41" s="1"/>
  <c r="DB82" i="41"/>
  <c r="L84" i="41" s="1"/>
  <c r="DA82" i="41"/>
  <c r="K84" i="41" s="1"/>
  <c r="CZ82" i="41"/>
  <c r="CY82" i="41"/>
  <c r="CU82" i="41"/>
  <c r="E84" i="41" s="1"/>
  <c r="CT82" i="41"/>
  <c r="D84" i="41" s="1"/>
  <c r="CS82" i="41"/>
  <c r="CR82" i="41"/>
  <c r="B84" i="41" s="1"/>
  <c r="CQ82" i="41"/>
  <c r="CM82" i="41"/>
  <c r="U84" i="41" s="1"/>
  <c r="CL82" i="41"/>
  <c r="CK82" i="41"/>
  <c r="S84" i="41" s="1"/>
  <c r="CJ82" i="41"/>
  <c r="R84" i="41" s="1"/>
  <c r="CI82" i="41"/>
  <c r="DS81" i="41"/>
  <c r="DR81" i="41"/>
  <c r="P83" i="41" s="1"/>
  <c r="DQ81" i="41"/>
  <c r="O83" i="41" s="1"/>
  <c r="DP81" i="41"/>
  <c r="N83" i="41" s="1"/>
  <c r="DO81" i="41"/>
  <c r="DK81" i="41"/>
  <c r="I83" i="41" s="1"/>
  <c r="DJ81" i="41"/>
  <c r="H83" i="41" s="1"/>
  <c r="DI81" i="41"/>
  <c r="G83" i="41" s="1"/>
  <c r="DH81" i="41"/>
  <c r="DG81" i="41"/>
  <c r="DC81" i="41"/>
  <c r="M83" i="41" s="1"/>
  <c r="DB81" i="41"/>
  <c r="L83" i="41" s="1"/>
  <c r="DA81" i="41"/>
  <c r="CZ81" i="41"/>
  <c r="J83" i="41" s="1"/>
  <c r="CY81" i="41"/>
  <c r="CU81" i="41"/>
  <c r="E83" i="41" s="1"/>
  <c r="CT81" i="41"/>
  <c r="CS81" i="41"/>
  <c r="CR81" i="41"/>
  <c r="B83" i="41" s="1"/>
  <c r="CQ81" i="41"/>
  <c r="CM81" i="41"/>
  <c r="CL81" i="41"/>
  <c r="T83" i="41" s="1"/>
  <c r="CK81" i="41"/>
  <c r="S83" i="41" s="1"/>
  <c r="CJ81" i="41"/>
  <c r="R83" i="41" s="1"/>
  <c r="CI81" i="41"/>
  <c r="DS80" i="41"/>
  <c r="Q82" i="41" s="1"/>
  <c r="DR80" i="41"/>
  <c r="P82" i="41" s="1"/>
  <c r="DQ80" i="41"/>
  <c r="O82" i="41" s="1"/>
  <c r="DP80" i="41"/>
  <c r="DO80" i="41"/>
  <c r="DK80" i="41"/>
  <c r="I82" i="41" s="1"/>
  <c r="DJ80" i="41"/>
  <c r="H82" i="41" s="1"/>
  <c r="DI80" i="41"/>
  <c r="DH80" i="41"/>
  <c r="F82" i="41" s="1"/>
  <c r="DG80" i="41"/>
  <c r="DC80" i="41"/>
  <c r="M82" i="41" s="1"/>
  <c r="DB80" i="41"/>
  <c r="DA80" i="41"/>
  <c r="K82" i="41" s="1"/>
  <c r="CZ80" i="41"/>
  <c r="J82" i="41" s="1"/>
  <c r="CY80" i="41"/>
  <c r="CU80" i="41"/>
  <c r="CT80" i="41"/>
  <c r="CS80" i="41"/>
  <c r="C82" i="41" s="1"/>
  <c r="CR80" i="41"/>
  <c r="B82" i="41" s="1"/>
  <c r="CQ80" i="41"/>
  <c r="CM80" i="41"/>
  <c r="U82" i="41" s="1"/>
  <c r="CL80" i="41"/>
  <c r="T82" i="41" s="1"/>
  <c r="CK80" i="41"/>
  <c r="S82" i="41" s="1"/>
  <c r="CJ80" i="41"/>
  <c r="CI80" i="41"/>
  <c r="DS79" i="41"/>
  <c r="Q81" i="41" s="1"/>
  <c r="DR79" i="41"/>
  <c r="P81" i="41" s="1"/>
  <c r="DQ79" i="41"/>
  <c r="DP79" i="41"/>
  <c r="N81" i="41" s="1"/>
  <c r="DO79" i="41"/>
  <c r="DK79" i="41"/>
  <c r="I81" i="41" s="1"/>
  <c r="DJ79" i="41"/>
  <c r="DI79" i="41"/>
  <c r="G81" i="41" s="1"/>
  <c r="DH79" i="41"/>
  <c r="F81" i="41" s="1"/>
  <c r="DG79" i="41"/>
  <c r="DC79" i="41"/>
  <c r="DB79" i="41"/>
  <c r="L81" i="41" s="1"/>
  <c r="DA79" i="41"/>
  <c r="K81" i="41" s="1"/>
  <c r="CZ79" i="41"/>
  <c r="CY79" i="41"/>
  <c r="CU79" i="41"/>
  <c r="CT79" i="41"/>
  <c r="D81" i="41" s="1"/>
  <c r="CS79" i="41"/>
  <c r="C81" i="41" s="1"/>
  <c r="CR79" i="41"/>
  <c r="CQ79" i="41"/>
  <c r="CM79" i="41"/>
  <c r="U81" i="41" s="1"/>
  <c r="CL79" i="41"/>
  <c r="T81" i="41" s="1"/>
  <c r="CK79" i="41"/>
  <c r="CJ79" i="41"/>
  <c r="R81" i="41" s="1"/>
  <c r="CI79" i="41"/>
  <c r="DS78" i="41"/>
  <c r="Q80" i="41" s="1"/>
  <c r="DR78" i="41"/>
  <c r="DQ78" i="41"/>
  <c r="O80" i="41" s="1"/>
  <c r="DP78" i="41"/>
  <c r="N80" i="41" s="1"/>
  <c r="DO78" i="41"/>
  <c r="DK78" i="41"/>
  <c r="DJ78" i="41"/>
  <c r="H80" i="41" s="1"/>
  <c r="DI78" i="41"/>
  <c r="G80" i="41" s="1"/>
  <c r="DH78" i="41"/>
  <c r="F80" i="41" s="1"/>
  <c r="DG78" i="41"/>
  <c r="DC78" i="41"/>
  <c r="M80" i="41" s="1"/>
  <c r="DB78" i="41"/>
  <c r="L80" i="41" s="1"/>
  <c r="DA78" i="41"/>
  <c r="K80" i="41" s="1"/>
  <c r="CZ78" i="41"/>
  <c r="CY78" i="41"/>
  <c r="CU78" i="41"/>
  <c r="E80" i="41" s="1"/>
  <c r="CT78" i="41"/>
  <c r="D80" i="41" s="1"/>
  <c r="CS78" i="41"/>
  <c r="CR78" i="41"/>
  <c r="B80" i="41" s="1"/>
  <c r="CQ78" i="41"/>
  <c r="CM78" i="41"/>
  <c r="U80" i="41" s="1"/>
  <c r="CL78" i="41"/>
  <c r="CK78" i="41"/>
  <c r="S80" i="41" s="1"/>
  <c r="CJ78" i="41"/>
  <c r="R80" i="41" s="1"/>
  <c r="CI78" i="41"/>
  <c r="DS77" i="41"/>
  <c r="DR77" i="41"/>
  <c r="P79" i="41" s="1"/>
  <c r="DQ77" i="41"/>
  <c r="O79" i="41" s="1"/>
  <c r="DP77" i="41"/>
  <c r="N79" i="41" s="1"/>
  <c r="DO77" i="41"/>
  <c r="DK77" i="41"/>
  <c r="I79" i="41" s="1"/>
  <c r="DJ77" i="41"/>
  <c r="H79" i="41" s="1"/>
  <c r="DI77" i="41"/>
  <c r="G79" i="41" s="1"/>
  <c r="DH77" i="41"/>
  <c r="DG77" i="41"/>
  <c r="DC77" i="41"/>
  <c r="M79" i="41" s="1"/>
  <c r="DB77" i="41"/>
  <c r="DA77" i="41"/>
  <c r="CZ77" i="41"/>
  <c r="J79" i="41" s="1"/>
  <c r="CY77" i="41"/>
  <c r="CU77" i="41"/>
  <c r="CT77" i="41"/>
  <c r="CS77" i="41"/>
  <c r="C79" i="41" s="1"/>
  <c r="CR77" i="41"/>
  <c r="B79" i="41" s="1"/>
  <c r="CQ77" i="41"/>
  <c r="CM77" i="41"/>
  <c r="CL77" i="41"/>
  <c r="T79" i="41" s="1"/>
  <c r="CK77" i="41"/>
  <c r="S79" i="41" s="1"/>
  <c r="CJ77" i="41"/>
  <c r="R79" i="41" s="1"/>
  <c r="CI77" i="41"/>
  <c r="DS76" i="41"/>
  <c r="Q78" i="41" s="1"/>
  <c r="DR76" i="41"/>
  <c r="P78" i="41" s="1"/>
  <c r="DQ76" i="41"/>
  <c r="DP76" i="41"/>
  <c r="DO76" i="41"/>
  <c r="DK76" i="41"/>
  <c r="I78" i="41" s="1"/>
  <c r="DJ76" i="41"/>
  <c r="H78" i="41" s="1"/>
  <c r="DI76" i="41"/>
  <c r="DH76" i="41"/>
  <c r="F78" i="41" s="1"/>
  <c r="DG76" i="41"/>
  <c r="DC76" i="41"/>
  <c r="M78" i="41" s="1"/>
  <c r="DB76" i="41"/>
  <c r="DA76" i="41"/>
  <c r="K78" i="41" s="1"/>
  <c r="CZ76" i="41"/>
  <c r="J78" i="41" s="1"/>
  <c r="CY76" i="41"/>
  <c r="CU76" i="41"/>
  <c r="CT76" i="41"/>
  <c r="D78" i="41" s="1"/>
  <c r="CS76" i="41"/>
  <c r="C78" i="41" s="1"/>
  <c r="CR76" i="41"/>
  <c r="B78" i="41" s="1"/>
  <c r="CQ76" i="41"/>
  <c r="CM76" i="41"/>
  <c r="CL76" i="41"/>
  <c r="CK76" i="41"/>
  <c r="S78" i="41" s="1"/>
  <c r="CJ76" i="41"/>
  <c r="CI76" i="41"/>
  <c r="DS75" i="41"/>
  <c r="Q77" i="41" s="1"/>
  <c r="DR75" i="41"/>
  <c r="P77" i="41" s="1"/>
  <c r="DQ75" i="41"/>
  <c r="DP75" i="41"/>
  <c r="N77" i="41" s="1"/>
  <c r="DO75" i="41"/>
  <c r="DK75" i="41"/>
  <c r="I77" i="41" s="1"/>
  <c r="DJ75" i="41"/>
  <c r="DI75" i="41"/>
  <c r="DH75" i="41"/>
  <c r="F77" i="41" s="1"/>
  <c r="DG75" i="41"/>
  <c r="DC75" i="41"/>
  <c r="DB75" i="41"/>
  <c r="L77" i="41" s="1"/>
  <c r="DA75" i="41"/>
  <c r="K77" i="41" s="1"/>
  <c r="CZ75" i="41"/>
  <c r="J77" i="41" s="1"/>
  <c r="CY75" i="41"/>
  <c r="CU75" i="41"/>
  <c r="E77" i="41" s="1"/>
  <c r="CT75" i="41"/>
  <c r="D77" i="41" s="1"/>
  <c r="CS75" i="41"/>
  <c r="C77" i="41" s="1"/>
  <c r="CR75" i="41"/>
  <c r="CQ75" i="41"/>
  <c r="CM75" i="41"/>
  <c r="U77" i="41" s="1"/>
  <c r="CL75" i="41"/>
  <c r="T77" i="41" s="1"/>
  <c r="CK75" i="41"/>
  <c r="CJ75" i="41"/>
  <c r="R77" i="41" s="1"/>
  <c r="CI75" i="41"/>
  <c r="EC74" i="41"/>
  <c r="EB74" i="41"/>
  <c r="EA74" i="41"/>
  <c r="DZ74" i="41"/>
  <c r="DY74" i="41"/>
  <c r="DS74" i="41"/>
  <c r="DR74" i="41"/>
  <c r="P76" i="41" s="1"/>
  <c r="DQ74" i="41"/>
  <c r="O76" i="41" s="1"/>
  <c r="DP74" i="41"/>
  <c r="N76" i="41" s="1"/>
  <c r="DO74" i="41"/>
  <c r="DK74" i="41"/>
  <c r="I76" i="41" s="1"/>
  <c r="DJ74" i="41"/>
  <c r="H76" i="41" s="1"/>
  <c r="DI74" i="41"/>
  <c r="G76" i="41" s="1"/>
  <c r="DH74" i="41"/>
  <c r="DG74" i="41"/>
  <c r="DC74" i="41"/>
  <c r="M76" i="41" s="1"/>
  <c r="DB74" i="41"/>
  <c r="DA74" i="41"/>
  <c r="CZ74" i="41"/>
  <c r="J76" i="41" s="1"/>
  <c r="CY74" i="41"/>
  <c r="CU74" i="41"/>
  <c r="E76" i="41" s="1"/>
  <c r="CT74" i="41"/>
  <c r="CS74" i="41"/>
  <c r="C76" i="41" s="1"/>
  <c r="CR74" i="41"/>
  <c r="B76" i="41" s="1"/>
  <c r="CQ74" i="41"/>
  <c r="CM74" i="41"/>
  <c r="CL74" i="41"/>
  <c r="CK74" i="41"/>
  <c r="S76" i="41" s="1"/>
  <c r="CJ74" i="41"/>
  <c r="R76" i="41" s="1"/>
  <c r="CI74" i="41"/>
  <c r="EC73" i="41"/>
  <c r="EB73" i="41"/>
  <c r="EA73" i="41"/>
  <c r="DZ73" i="41"/>
  <c r="DY73" i="41"/>
  <c r="DS73" i="41"/>
  <c r="Q75" i="41" s="1"/>
  <c r="DR73" i="41"/>
  <c r="P75" i="41" s="1"/>
  <c r="DQ73" i="41"/>
  <c r="DP73" i="41"/>
  <c r="N75" i="41" s="1"/>
  <c r="DO73" i="41"/>
  <c r="DK73" i="41"/>
  <c r="I75" i="41" s="1"/>
  <c r="DJ73" i="41"/>
  <c r="DI73" i="41"/>
  <c r="G75" i="41" s="1"/>
  <c r="DH73" i="41"/>
  <c r="F75" i="41" s="1"/>
  <c r="DG73" i="41"/>
  <c r="DC73" i="41"/>
  <c r="DB73" i="41"/>
  <c r="L75" i="41" s="1"/>
  <c r="DA73" i="41"/>
  <c r="K75" i="41" s="1"/>
  <c r="CZ73" i="41"/>
  <c r="CY73" i="41"/>
  <c r="CU73" i="41"/>
  <c r="E75" i="41" s="1"/>
  <c r="CT73" i="41"/>
  <c r="D75" i="41" s="1"/>
  <c r="CS73" i="41"/>
  <c r="C75" i="41" s="1"/>
  <c r="CR73" i="41"/>
  <c r="CQ73" i="41"/>
  <c r="CM73" i="41"/>
  <c r="U75" i="41" s="1"/>
  <c r="CL73" i="41"/>
  <c r="T75" i="41" s="1"/>
  <c r="CK73" i="41"/>
  <c r="CJ73" i="41"/>
  <c r="CI73" i="41"/>
  <c r="EC72" i="41"/>
  <c r="EB72" i="41"/>
  <c r="EA72" i="41"/>
  <c r="DZ72" i="41"/>
  <c r="DY72" i="41"/>
  <c r="DS72" i="41"/>
  <c r="DR72" i="41"/>
  <c r="P74" i="41" s="1"/>
  <c r="DQ72" i="41"/>
  <c r="O74" i="41" s="1"/>
  <c r="DP72" i="41"/>
  <c r="N74" i="41" s="1"/>
  <c r="DO72" i="41"/>
  <c r="DK72" i="41"/>
  <c r="I74" i="41" s="1"/>
  <c r="DJ72" i="41"/>
  <c r="H74" i="41" s="1"/>
  <c r="DI72" i="41"/>
  <c r="G74" i="41" s="1"/>
  <c r="DH72" i="41"/>
  <c r="DG72" i="41"/>
  <c r="DC72" i="41"/>
  <c r="M74" i="41" s="1"/>
  <c r="DB72" i="41"/>
  <c r="L74" i="41" s="1"/>
  <c r="DA72" i="41"/>
  <c r="CZ72" i="41"/>
  <c r="J74" i="41" s="1"/>
  <c r="CY72" i="41"/>
  <c r="CU72" i="41"/>
  <c r="E74" i="41" s="1"/>
  <c r="CT72" i="41"/>
  <c r="CS72" i="41"/>
  <c r="C74" i="41" s="1"/>
  <c r="CR72" i="41"/>
  <c r="B74" i="41" s="1"/>
  <c r="CQ72" i="41"/>
  <c r="CM72" i="41"/>
  <c r="CL72" i="41"/>
  <c r="T74" i="41" s="1"/>
  <c r="CK72" i="41"/>
  <c r="S74" i="41" s="1"/>
  <c r="CJ72" i="41"/>
  <c r="R74" i="41" s="1"/>
  <c r="CI72" i="41"/>
  <c r="EC71" i="41"/>
  <c r="EB71" i="41"/>
  <c r="EA71" i="41"/>
  <c r="DZ71" i="41"/>
  <c r="DY71" i="41"/>
  <c r="DS71" i="41"/>
  <c r="Q73" i="41" s="1"/>
  <c r="DR71" i="41"/>
  <c r="DQ71" i="41"/>
  <c r="DP71" i="41"/>
  <c r="N73" i="41" s="1"/>
  <c r="DO71" i="41"/>
  <c r="DK71" i="41"/>
  <c r="I73" i="41" s="1"/>
  <c r="DJ71" i="41"/>
  <c r="DI71" i="41"/>
  <c r="G73" i="41" s="1"/>
  <c r="DH71" i="41"/>
  <c r="F73" i="41" s="1"/>
  <c r="DG71" i="41"/>
  <c r="DC71" i="41"/>
  <c r="DB71" i="41"/>
  <c r="L73" i="41" s="1"/>
  <c r="DA71" i="41"/>
  <c r="K73" i="41" s="1"/>
  <c r="CZ71" i="41"/>
  <c r="J73" i="41" s="1"/>
  <c r="CY71" i="41"/>
  <c r="CU71" i="41"/>
  <c r="E73" i="41" s="1"/>
  <c r="CT71" i="41"/>
  <c r="D73" i="41" s="1"/>
  <c r="CS71" i="41"/>
  <c r="C73" i="41" s="1"/>
  <c r="CR71" i="41"/>
  <c r="CQ71" i="41"/>
  <c r="CM71" i="41"/>
  <c r="U73" i="41" s="1"/>
  <c r="CL71" i="41"/>
  <c r="T73" i="41" s="1"/>
  <c r="CK71" i="41"/>
  <c r="CJ71" i="41"/>
  <c r="R73" i="41" s="1"/>
  <c r="CI71" i="41"/>
  <c r="EC70" i="41"/>
  <c r="EB70" i="41"/>
  <c r="EA70" i="41"/>
  <c r="DZ70" i="41"/>
  <c r="DY70" i="41"/>
  <c r="DS70" i="41"/>
  <c r="DR70" i="41"/>
  <c r="P72" i="41" s="1"/>
  <c r="DQ70" i="41"/>
  <c r="O72" i="41" s="1"/>
  <c r="DP70" i="41"/>
  <c r="N72" i="41" s="1"/>
  <c r="DO70" i="41"/>
  <c r="DK70" i="41"/>
  <c r="I72" i="41" s="1"/>
  <c r="DJ70" i="41"/>
  <c r="H72" i="41" s="1"/>
  <c r="DI70" i="41"/>
  <c r="G72" i="41" s="1"/>
  <c r="DH70" i="41"/>
  <c r="DG70" i="41"/>
  <c r="DC70" i="41"/>
  <c r="M72" i="41" s="1"/>
  <c r="DB70" i="41"/>
  <c r="DA70" i="41"/>
  <c r="CZ70" i="41"/>
  <c r="J72" i="41" s="1"/>
  <c r="CY70" i="41"/>
  <c r="CU70" i="41"/>
  <c r="E72" i="41" s="1"/>
  <c r="CT70" i="41"/>
  <c r="CS70" i="41"/>
  <c r="C72" i="41" s="1"/>
  <c r="CR70" i="41"/>
  <c r="B72" i="41" s="1"/>
  <c r="CQ70" i="41"/>
  <c r="CM70" i="41"/>
  <c r="CL70" i="41"/>
  <c r="T72" i="41" s="1"/>
  <c r="CK70" i="41"/>
  <c r="S72" i="41" s="1"/>
  <c r="CJ70" i="41"/>
  <c r="R72" i="41" s="1"/>
  <c r="CI70" i="41"/>
  <c r="EC69" i="41"/>
  <c r="EB69" i="41"/>
  <c r="EA69" i="41"/>
  <c r="DZ69" i="41"/>
  <c r="DY69" i="41"/>
  <c r="DS69" i="41"/>
  <c r="DR69" i="41"/>
  <c r="DQ69" i="41"/>
  <c r="DP69" i="41"/>
  <c r="DO69" i="41"/>
  <c r="DK69" i="41"/>
  <c r="DJ69" i="41"/>
  <c r="DI69" i="41"/>
  <c r="K71" i="41" s="1"/>
  <c r="DH69" i="41"/>
  <c r="DG69" i="41"/>
  <c r="DC69" i="41"/>
  <c r="DB69" i="41"/>
  <c r="DA69" i="41"/>
  <c r="CZ69" i="41"/>
  <c r="CY69" i="41"/>
  <c r="CU69" i="41"/>
  <c r="CT69" i="41"/>
  <c r="CS69" i="41"/>
  <c r="C71" i="41" s="1"/>
  <c r="CR69" i="41"/>
  <c r="CQ69" i="41"/>
  <c r="CM69" i="41"/>
  <c r="CL69" i="41"/>
  <c r="CK69" i="41"/>
  <c r="CJ69" i="41"/>
  <c r="CI69" i="41"/>
  <c r="DZ63" i="41"/>
  <c r="DY63" i="41"/>
  <c r="DP63" i="41"/>
  <c r="DO63" i="41"/>
  <c r="DH63" i="41"/>
  <c r="DG63" i="41"/>
  <c r="CZ63" i="41"/>
  <c r="CY63" i="41"/>
  <c r="CR63" i="41"/>
  <c r="CQ63" i="41"/>
  <c r="CJ63" i="41"/>
  <c r="B63" i="41" s="1"/>
  <c r="CI63" i="41"/>
  <c r="DZ62" i="41"/>
  <c r="DY62" i="41"/>
  <c r="DP62" i="41"/>
  <c r="DO62" i="41"/>
  <c r="DH62" i="41"/>
  <c r="DG62" i="41"/>
  <c r="CZ62" i="41"/>
  <c r="CY62" i="41"/>
  <c r="CR62" i="41"/>
  <c r="CQ62" i="41"/>
  <c r="CJ62" i="41"/>
  <c r="B62" i="41" s="1"/>
  <c r="CI62" i="41"/>
  <c r="DZ61" i="41"/>
  <c r="DY61" i="41"/>
  <c r="DP61" i="41"/>
  <c r="DO61" i="41"/>
  <c r="DH61" i="41"/>
  <c r="DG61" i="41"/>
  <c r="CZ61" i="41"/>
  <c r="CY61" i="41"/>
  <c r="CR61" i="41"/>
  <c r="CQ61" i="41"/>
  <c r="CJ61" i="41"/>
  <c r="B61" i="41" s="1"/>
  <c r="CI61" i="41"/>
  <c r="DZ60" i="41"/>
  <c r="DY60" i="41"/>
  <c r="DP60" i="41"/>
  <c r="DO60" i="41"/>
  <c r="DH60" i="41"/>
  <c r="DG60" i="41"/>
  <c r="CZ60" i="41"/>
  <c r="CY60" i="41"/>
  <c r="CR60" i="41"/>
  <c r="CQ60" i="41"/>
  <c r="CJ60" i="41"/>
  <c r="B60" i="41" s="1"/>
  <c r="CI60" i="41"/>
  <c r="DZ59" i="41"/>
  <c r="DY59" i="41"/>
  <c r="DP59" i="41"/>
  <c r="DO59" i="41"/>
  <c r="DH59" i="41"/>
  <c r="DG59" i="41"/>
  <c r="CZ59" i="41"/>
  <c r="CY59" i="41"/>
  <c r="CR59" i="41"/>
  <c r="CQ59" i="41"/>
  <c r="CJ59" i="41"/>
  <c r="B59" i="41" s="1"/>
  <c r="CI59" i="41"/>
  <c r="DZ58" i="41"/>
  <c r="DY58" i="41"/>
  <c r="DP58" i="41"/>
  <c r="DO58" i="41"/>
  <c r="DH58" i="41"/>
  <c r="DG58" i="41"/>
  <c r="CZ58" i="41"/>
  <c r="CY58" i="41"/>
  <c r="CR58" i="41"/>
  <c r="CQ58" i="41"/>
  <c r="CJ58" i="41"/>
  <c r="B58" i="41" s="1"/>
  <c r="CI58" i="41"/>
  <c r="DZ57" i="41"/>
  <c r="DY57" i="41"/>
  <c r="DP57" i="41"/>
  <c r="DO57" i="41"/>
  <c r="DH57" i="41"/>
  <c r="DG57" i="41"/>
  <c r="CZ57" i="41"/>
  <c r="CY57" i="41"/>
  <c r="CR57" i="41"/>
  <c r="CQ57" i="41"/>
  <c r="CJ57" i="41"/>
  <c r="B57" i="41" s="1"/>
  <c r="CI57" i="41"/>
  <c r="DZ56" i="41"/>
  <c r="DY56" i="41"/>
  <c r="DP56" i="41"/>
  <c r="DO56" i="41"/>
  <c r="DH56" i="41"/>
  <c r="DG56" i="41"/>
  <c r="CZ56" i="41"/>
  <c r="CY56" i="41"/>
  <c r="CR56" i="41"/>
  <c r="CQ56" i="41"/>
  <c r="CJ56" i="41"/>
  <c r="B56" i="41" s="1"/>
  <c r="CI56" i="41"/>
  <c r="V189" i="41"/>
  <c r="AV171" i="41"/>
  <c r="BF170" i="41"/>
  <c r="AV170" i="41"/>
  <c r="BG169" i="41"/>
  <c r="BF169" i="41"/>
  <c r="AV169" i="41"/>
  <c r="BF168" i="41"/>
  <c r="AV168" i="41"/>
  <c r="BF167" i="41"/>
  <c r="AV167" i="41"/>
  <c r="BF166" i="41"/>
  <c r="AV166" i="41"/>
  <c r="BF165" i="41"/>
  <c r="AV165" i="41"/>
  <c r="BF164" i="41"/>
  <c r="AV164" i="41"/>
  <c r="BF163" i="41"/>
  <c r="AV163" i="41"/>
  <c r="B163" i="41"/>
  <c r="BF162" i="41"/>
  <c r="AV162" i="41"/>
  <c r="BF161" i="41"/>
  <c r="AV161" i="41"/>
  <c r="BF160" i="41"/>
  <c r="AV160" i="41"/>
  <c r="BF159" i="41"/>
  <c r="AV159" i="41"/>
  <c r="BF158" i="41"/>
  <c r="AV158" i="41"/>
  <c r="BF157" i="41"/>
  <c r="AV157" i="41"/>
  <c r="BF156" i="41"/>
  <c r="AV156" i="41"/>
  <c r="BF155" i="41"/>
  <c r="AV155" i="41"/>
  <c r="BF154" i="41"/>
  <c r="AV154" i="41"/>
  <c r="BF153" i="41"/>
  <c r="AV153" i="41"/>
  <c r="BF152" i="41"/>
  <c r="AV152" i="41"/>
  <c r="BF151" i="41"/>
  <c r="AV151" i="41"/>
  <c r="BF150" i="41"/>
  <c r="AV150" i="41"/>
  <c r="BE149" i="41"/>
  <c r="BD149" i="41"/>
  <c r="BC149" i="41"/>
  <c r="BB149" i="41"/>
  <c r="BA149" i="41"/>
  <c r="AZ149" i="41"/>
  <c r="AY149" i="41"/>
  <c r="AX149" i="41"/>
  <c r="AW149" i="41"/>
  <c r="B149" i="41"/>
  <c r="BC148" i="41"/>
  <c r="AZ148" i="41"/>
  <c r="AY148" i="41"/>
  <c r="AX148" i="41"/>
  <c r="AW148" i="41"/>
  <c r="AV148" i="41"/>
  <c r="BB144" i="41"/>
  <c r="Q144" i="41" s="1"/>
  <c r="BA144" i="41"/>
  <c r="P144" i="41" s="1"/>
  <c r="AZ144" i="41"/>
  <c r="N144" i="41" s="1"/>
  <c r="AW144" i="41"/>
  <c r="I144" i="41" s="1"/>
  <c r="AV144" i="41"/>
  <c r="H144" i="41" s="1"/>
  <c r="AU144" i="41"/>
  <c r="F144" i="41" s="1"/>
  <c r="BB143" i="41"/>
  <c r="Q143" i="41" s="1"/>
  <c r="BA143" i="41"/>
  <c r="P143" i="41" s="1"/>
  <c r="AZ143" i="41"/>
  <c r="N143" i="41" s="1"/>
  <c r="AW143" i="41"/>
  <c r="I143" i="41" s="1"/>
  <c r="AV143" i="41"/>
  <c r="H143" i="41" s="1"/>
  <c r="AU143" i="41"/>
  <c r="F143" i="41" s="1"/>
  <c r="BB142" i="41"/>
  <c r="Q142" i="41" s="1"/>
  <c r="BA142" i="41"/>
  <c r="P142" i="41" s="1"/>
  <c r="AZ142" i="41"/>
  <c r="N142" i="41" s="1"/>
  <c r="AW142" i="41"/>
  <c r="I142" i="41" s="1"/>
  <c r="AV142" i="41"/>
  <c r="H142" i="41" s="1"/>
  <c r="AU142" i="41"/>
  <c r="F142" i="41" s="1"/>
  <c r="BB141" i="41"/>
  <c r="Q141" i="41" s="1"/>
  <c r="BA141" i="41"/>
  <c r="P141" i="41" s="1"/>
  <c r="AZ141" i="41"/>
  <c r="N141" i="41" s="1"/>
  <c r="AW141" i="41"/>
  <c r="I141" i="41" s="1"/>
  <c r="AV141" i="41"/>
  <c r="H141" i="41" s="1"/>
  <c r="AU141" i="41"/>
  <c r="F141" i="41" s="1"/>
  <c r="BB140" i="41"/>
  <c r="Q140" i="41" s="1"/>
  <c r="BA140" i="41"/>
  <c r="P140" i="41" s="1"/>
  <c r="AZ140" i="41"/>
  <c r="N140" i="41" s="1"/>
  <c r="AW140" i="41"/>
  <c r="I140" i="41" s="1"/>
  <c r="AV140" i="41"/>
  <c r="H140" i="41" s="1"/>
  <c r="AU140" i="41"/>
  <c r="F140" i="41" s="1"/>
  <c r="BB139" i="41"/>
  <c r="Q139" i="41" s="1"/>
  <c r="BA139" i="41"/>
  <c r="P139" i="41" s="1"/>
  <c r="AZ139" i="41"/>
  <c r="N139" i="41" s="1"/>
  <c r="AW139" i="41"/>
  <c r="I139" i="41" s="1"/>
  <c r="AV139" i="41"/>
  <c r="H139" i="41" s="1"/>
  <c r="AU139" i="41"/>
  <c r="F139" i="41" s="1"/>
  <c r="BB138" i="41"/>
  <c r="Q138" i="41" s="1"/>
  <c r="BA138" i="41"/>
  <c r="P138" i="41" s="1"/>
  <c r="AZ138" i="41"/>
  <c r="N138" i="41" s="1"/>
  <c r="AW138" i="41"/>
  <c r="I138" i="41" s="1"/>
  <c r="AV138" i="41"/>
  <c r="H138" i="41" s="1"/>
  <c r="AU138" i="41"/>
  <c r="F138" i="41" s="1"/>
  <c r="BB137" i="41"/>
  <c r="Q137" i="41" s="1"/>
  <c r="BA137" i="41"/>
  <c r="P137" i="41" s="1"/>
  <c r="AZ137" i="41"/>
  <c r="N137" i="41" s="1"/>
  <c r="AW137" i="41"/>
  <c r="I137" i="41" s="1"/>
  <c r="AV137" i="41"/>
  <c r="H137" i="41" s="1"/>
  <c r="AU137" i="41"/>
  <c r="F137" i="41" s="1"/>
  <c r="BB136" i="41"/>
  <c r="Q136" i="41" s="1"/>
  <c r="BA136" i="41"/>
  <c r="P136" i="41" s="1"/>
  <c r="AZ136" i="41"/>
  <c r="N136" i="41" s="1"/>
  <c r="AW136" i="41"/>
  <c r="I136" i="41" s="1"/>
  <c r="AV136" i="41"/>
  <c r="H136" i="41" s="1"/>
  <c r="AU136" i="41"/>
  <c r="F136" i="41" s="1"/>
  <c r="BB135" i="41"/>
  <c r="Q135" i="41" s="1"/>
  <c r="BA135" i="41"/>
  <c r="P135" i="41" s="1"/>
  <c r="AZ135" i="41"/>
  <c r="N135" i="41" s="1"/>
  <c r="AW135" i="41"/>
  <c r="I135" i="41" s="1"/>
  <c r="AV135" i="41"/>
  <c r="H135" i="41" s="1"/>
  <c r="AU135" i="41"/>
  <c r="F135" i="41" s="1"/>
  <c r="BB134" i="41"/>
  <c r="Q134" i="41" s="1"/>
  <c r="BA134" i="41"/>
  <c r="P134" i="41" s="1"/>
  <c r="AZ134" i="41"/>
  <c r="N134" i="41" s="1"/>
  <c r="AW134" i="41"/>
  <c r="I134" i="41" s="1"/>
  <c r="AV134" i="41"/>
  <c r="H134" i="41" s="1"/>
  <c r="AU134" i="41"/>
  <c r="F134" i="41" s="1"/>
  <c r="BB133" i="41"/>
  <c r="Q133" i="41" s="1"/>
  <c r="BA133" i="41"/>
  <c r="P133" i="41" s="1"/>
  <c r="AZ133" i="41"/>
  <c r="N133" i="41" s="1"/>
  <c r="AW133" i="41"/>
  <c r="I133" i="41" s="1"/>
  <c r="AV133" i="41"/>
  <c r="H133" i="41" s="1"/>
  <c r="AU133" i="41"/>
  <c r="F133" i="41" s="1"/>
  <c r="BB132" i="41"/>
  <c r="Q132" i="41" s="1"/>
  <c r="BA132" i="41"/>
  <c r="P132" i="41" s="1"/>
  <c r="AZ132" i="41"/>
  <c r="N132" i="41" s="1"/>
  <c r="AW132" i="41"/>
  <c r="I132" i="41" s="1"/>
  <c r="AV132" i="41"/>
  <c r="H132" i="41" s="1"/>
  <c r="AU132" i="41"/>
  <c r="F132" i="41" s="1"/>
  <c r="BB131" i="41"/>
  <c r="Q131" i="41" s="1"/>
  <c r="BA131" i="41"/>
  <c r="P131" i="41" s="1"/>
  <c r="AZ131" i="41"/>
  <c r="N131" i="41" s="1"/>
  <c r="AW131" i="41"/>
  <c r="I131" i="41" s="1"/>
  <c r="AV131" i="41"/>
  <c r="H131" i="41" s="1"/>
  <c r="AU131" i="41"/>
  <c r="F131" i="41" s="1"/>
  <c r="BB130" i="41"/>
  <c r="Q130" i="41" s="1"/>
  <c r="BA130" i="41"/>
  <c r="P130" i="41" s="1"/>
  <c r="AZ130" i="41"/>
  <c r="N130" i="41" s="1"/>
  <c r="AW130" i="41"/>
  <c r="I130" i="41" s="1"/>
  <c r="AV130" i="41"/>
  <c r="H130" i="41" s="1"/>
  <c r="AU130" i="41"/>
  <c r="F130" i="41" s="1"/>
  <c r="BB129" i="41"/>
  <c r="Q129" i="41" s="1"/>
  <c r="BA129" i="41"/>
  <c r="P129" i="41" s="1"/>
  <c r="AZ129" i="41"/>
  <c r="N129" i="41" s="1"/>
  <c r="AW129" i="41"/>
  <c r="I129" i="41" s="1"/>
  <c r="AV129" i="41"/>
  <c r="H129" i="41" s="1"/>
  <c r="AU129" i="41"/>
  <c r="F129" i="41" s="1"/>
  <c r="BB128" i="41"/>
  <c r="Q128" i="41" s="1"/>
  <c r="BA128" i="41"/>
  <c r="P128" i="41" s="1"/>
  <c r="AZ128" i="41"/>
  <c r="N128" i="41" s="1"/>
  <c r="AW128" i="41"/>
  <c r="I128" i="41" s="1"/>
  <c r="AV128" i="41"/>
  <c r="H128" i="41" s="1"/>
  <c r="AU128" i="41"/>
  <c r="F128" i="41" s="1"/>
  <c r="BB127" i="41"/>
  <c r="Q127" i="41" s="1"/>
  <c r="BA127" i="41"/>
  <c r="P127" i="41" s="1"/>
  <c r="AZ127" i="41"/>
  <c r="N127" i="41" s="1"/>
  <c r="AW127" i="41"/>
  <c r="I127" i="41" s="1"/>
  <c r="AV127" i="41"/>
  <c r="H127" i="41" s="1"/>
  <c r="AU127" i="41"/>
  <c r="F127" i="41" s="1"/>
  <c r="BB126" i="41"/>
  <c r="Q126" i="41" s="1"/>
  <c r="BA126" i="41"/>
  <c r="P126" i="41" s="1"/>
  <c r="AZ126" i="41"/>
  <c r="N126" i="41" s="1"/>
  <c r="AW126" i="41"/>
  <c r="I126" i="41" s="1"/>
  <c r="AV126" i="41"/>
  <c r="H126" i="41" s="1"/>
  <c r="AU126" i="41"/>
  <c r="F126" i="41" s="1"/>
  <c r="BB125" i="41"/>
  <c r="Q125" i="41" s="1"/>
  <c r="BA125" i="41"/>
  <c r="P125" i="41" s="1"/>
  <c r="AZ125" i="41"/>
  <c r="N125" i="41" s="1"/>
  <c r="AW125" i="41"/>
  <c r="I125" i="41" s="1"/>
  <c r="AV125" i="41"/>
  <c r="H125" i="41" s="1"/>
  <c r="AU125" i="41"/>
  <c r="F125" i="41" s="1"/>
  <c r="BB124" i="41"/>
  <c r="Q124" i="41" s="1"/>
  <c r="BA124" i="41"/>
  <c r="P124" i="41" s="1"/>
  <c r="AZ124" i="41"/>
  <c r="N124" i="41" s="1"/>
  <c r="AW124" i="41"/>
  <c r="I124" i="41" s="1"/>
  <c r="AV124" i="41"/>
  <c r="H124" i="41" s="1"/>
  <c r="AU124" i="41"/>
  <c r="F124" i="41" s="1"/>
  <c r="BB123" i="41"/>
  <c r="Q123" i="41" s="1"/>
  <c r="BA123" i="41"/>
  <c r="P123" i="41" s="1"/>
  <c r="AZ123" i="41"/>
  <c r="N123" i="41" s="1"/>
  <c r="AW123" i="41"/>
  <c r="I123" i="41" s="1"/>
  <c r="AV123" i="41"/>
  <c r="H123" i="41" s="1"/>
  <c r="AU123" i="41"/>
  <c r="F123" i="41" s="1"/>
  <c r="W122" i="41"/>
  <c r="AZ117" i="41"/>
  <c r="AU117" i="41"/>
  <c r="AO117" i="41"/>
  <c r="AI117" i="41"/>
  <c r="AZ116" i="41"/>
  <c r="AU116" i="41"/>
  <c r="AO116" i="41"/>
  <c r="AI116" i="41"/>
  <c r="AC116" i="41"/>
  <c r="B114" i="41" s="1"/>
  <c r="AZ115" i="41"/>
  <c r="AU115" i="41"/>
  <c r="AO115" i="41"/>
  <c r="AI115" i="41"/>
  <c r="B113" i="41" s="1"/>
  <c r="AC115" i="41"/>
  <c r="AZ114" i="41"/>
  <c r="AU114" i="41"/>
  <c r="AO114" i="41"/>
  <c r="AI114" i="41"/>
  <c r="B112" i="41" s="1"/>
  <c r="AC114" i="41"/>
  <c r="AZ113" i="41"/>
  <c r="AU113" i="41"/>
  <c r="AO113" i="41"/>
  <c r="AI113" i="41"/>
  <c r="B111" i="41" s="1"/>
  <c r="AC113" i="41"/>
  <c r="AZ112" i="41"/>
  <c r="AU112" i="41"/>
  <c r="AO112" i="41"/>
  <c r="AI112" i="41"/>
  <c r="B110" i="41" s="1"/>
  <c r="AC112" i="41"/>
  <c r="AZ111" i="41"/>
  <c r="AU111" i="41"/>
  <c r="AO111" i="41"/>
  <c r="AI111" i="41"/>
  <c r="B109" i="41" s="1"/>
  <c r="AC111" i="41"/>
  <c r="AZ110" i="41"/>
  <c r="AU110" i="41"/>
  <c r="AO110" i="41"/>
  <c r="AI110" i="41"/>
  <c r="B108" i="41" s="1"/>
  <c r="AC110" i="41"/>
  <c r="AZ109" i="41"/>
  <c r="AU109" i="41"/>
  <c r="AO109" i="41"/>
  <c r="AI109" i="41"/>
  <c r="B107" i="41" s="1"/>
  <c r="AC109" i="41"/>
  <c r="AV93" i="41"/>
  <c r="AG93" i="41"/>
  <c r="M93" i="41"/>
  <c r="H93" i="41"/>
  <c r="T92" i="41"/>
  <c r="I92" i="41"/>
  <c r="O93" i="41"/>
  <c r="I93" i="41"/>
  <c r="J93" i="41"/>
  <c r="B93" i="41"/>
  <c r="S93" i="41"/>
  <c r="M91" i="41"/>
  <c r="P92" i="41"/>
  <c r="J92" i="41"/>
  <c r="C92" i="41"/>
  <c r="B90" i="41"/>
  <c r="Q91" i="41"/>
  <c r="E91" i="41"/>
  <c r="B91" i="41"/>
  <c r="R91" i="41"/>
  <c r="P89" i="41"/>
  <c r="J89" i="41"/>
  <c r="O90" i="41"/>
  <c r="H90" i="41"/>
  <c r="G90" i="41"/>
  <c r="M90" i="41"/>
  <c r="S90" i="41"/>
  <c r="R90" i="41"/>
  <c r="AG88" i="41"/>
  <c r="U88" i="41"/>
  <c r="Q88" i="41"/>
  <c r="I89" i="41"/>
  <c r="H89" i="41"/>
  <c r="C89" i="41"/>
  <c r="T89" i="41"/>
  <c r="S89" i="41"/>
  <c r="R87" i="41"/>
  <c r="N87" i="41"/>
  <c r="G87" i="41"/>
  <c r="F88" i="41"/>
  <c r="K88" i="41"/>
  <c r="D88" i="41"/>
  <c r="L87" i="41"/>
  <c r="K87" i="41"/>
  <c r="E87" i="41"/>
  <c r="O86" i="41"/>
  <c r="H86" i="41"/>
  <c r="M86" i="41"/>
  <c r="B86" i="41"/>
  <c r="R86" i="41"/>
  <c r="T84" i="41"/>
  <c r="J84" i="41"/>
  <c r="O85" i="41"/>
  <c r="H85" i="41"/>
  <c r="M85" i="41"/>
  <c r="C85" i="41"/>
  <c r="B85" i="41"/>
  <c r="S85" i="41"/>
  <c r="Q83" i="41"/>
  <c r="P84" i="41"/>
  <c r="I84" i="41"/>
  <c r="C84" i="41"/>
  <c r="N82" i="41"/>
  <c r="L82" i="41"/>
  <c r="G82" i="41"/>
  <c r="D82" i="41"/>
  <c r="F83" i="41"/>
  <c r="K83" i="41"/>
  <c r="D83" i="41"/>
  <c r="C83" i="41"/>
  <c r="U83" i="41"/>
  <c r="S81" i="41"/>
  <c r="J81" i="41"/>
  <c r="E82" i="41"/>
  <c r="R82" i="41"/>
  <c r="P80" i="41"/>
  <c r="I80" i="41"/>
  <c r="O81" i="41"/>
  <c r="H81" i="41"/>
  <c r="M81" i="41"/>
  <c r="E81" i="41"/>
  <c r="B81" i="41"/>
  <c r="U79" i="41"/>
  <c r="L79" i="41"/>
  <c r="K79" i="41"/>
  <c r="F79" i="41"/>
  <c r="J80" i="41"/>
  <c r="C80" i="41"/>
  <c r="T80" i="41"/>
  <c r="R78" i="41"/>
  <c r="Q79" i="41"/>
  <c r="E79" i="41"/>
  <c r="D79" i="41"/>
  <c r="O77" i="41"/>
  <c r="M77" i="41"/>
  <c r="H77" i="41"/>
  <c r="O78" i="41"/>
  <c r="N78" i="41"/>
  <c r="G78" i="41"/>
  <c r="L78" i="41"/>
  <c r="E78" i="41"/>
  <c r="U78" i="41"/>
  <c r="T78" i="41"/>
  <c r="U76" i="41"/>
  <c r="D76" i="41"/>
  <c r="G77" i="41"/>
  <c r="B77" i="41"/>
  <c r="S77" i="41"/>
  <c r="R75" i="41"/>
  <c r="O75" i="41"/>
  <c r="J75" i="41"/>
  <c r="H75" i="41"/>
  <c r="B75" i="41"/>
  <c r="Q76" i="41"/>
  <c r="F76" i="41"/>
  <c r="L76" i="41"/>
  <c r="K76" i="41"/>
  <c r="T76" i="41"/>
  <c r="Q74" i="41"/>
  <c r="D74" i="41"/>
  <c r="M75" i="41"/>
  <c r="S75" i="41"/>
  <c r="P73" i="41"/>
  <c r="O73" i="41"/>
  <c r="B73" i="41"/>
  <c r="F74" i="41"/>
  <c r="K74" i="41"/>
  <c r="U74" i="41"/>
  <c r="F72" i="41"/>
  <c r="H73" i="41"/>
  <c r="M73" i="41"/>
  <c r="S73" i="41"/>
  <c r="Q72" i="41"/>
  <c r="L72" i="41"/>
  <c r="K72" i="41"/>
  <c r="D72" i="41"/>
  <c r="U72" i="41"/>
  <c r="O71" i="41"/>
  <c r="S71" i="41"/>
  <c r="AC42" i="41"/>
  <c r="L93" i="57"/>
  <c r="L193" i="57" s="1"/>
  <c r="BZ40" i="41"/>
  <c r="BY40" i="41"/>
  <c r="BX40" i="41"/>
  <c r="BW40" i="41"/>
  <c r="AC144" i="41" s="1"/>
  <c r="R144" i="41" s="1"/>
  <c r="BV40" i="41"/>
  <c r="BU40" i="41"/>
  <c r="BT40" i="41"/>
  <c r="BS40" i="41"/>
  <c r="BR40" i="41"/>
  <c r="BQ40" i="41"/>
  <c r="BP40" i="41"/>
  <c r="BO40" i="41"/>
  <c r="AO144" i="41" s="1"/>
  <c r="J144" i="41" s="1"/>
  <c r="BN40" i="41"/>
  <c r="BM40" i="41"/>
  <c r="BL40" i="41"/>
  <c r="BK40" i="41"/>
  <c r="BJ40" i="41"/>
  <c r="BI40" i="41"/>
  <c r="BH40" i="41"/>
  <c r="CB40" i="41" s="1"/>
  <c r="CB41" i="41" s="1"/>
  <c r="BG40" i="41"/>
  <c r="AI144" i="41" s="1"/>
  <c r="B144" i="41" s="1"/>
  <c r="U40" i="41"/>
  <c r="T40" i="41"/>
  <c r="S40" i="41"/>
  <c r="R40" i="41"/>
  <c r="Q40" i="41"/>
  <c r="P40" i="41"/>
  <c r="O40" i="41"/>
  <c r="N40" i="41"/>
  <c r="M40" i="41"/>
  <c r="L40" i="41"/>
  <c r="K40" i="41"/>
  <c r="J40" i="41"/>
  <c r="I40" i="41"/>
  <c r="H40" i="41"/>
  <c r="G40" i="41"/>
  <c r="F40" i="41"/>
  <c r="E40" i="41"/>
  <c r="D40" i="41"/>
  <c r="C40" i="41"/>
  <c r="B40" i="41"/>
  <c r="BZ39" i="41"/>
  <c r="BY39" i="41"/>
  <c r="BX39" i="41"/>
  <c r="BW39" i="41"/>
  <c r="AC143" i="41" s="1"/>
  <c r="R143" i="41" s="1"/>
  <c r="BV39" i="41"/>
  <c r="BU39" i="41"/>
  <c r="BT39" i="41"/>
  <c r="BS39" i="41"/>
  <c r="BR39" i="41"/>
  <c r="BQ39" i="41"/>
  <c r="BP39" i="41"/>
  <c r="BO39" i="41"/>
  <c r="AO143" i="41" s="1"/>
  <c r="J143" i="41" s="1"/>
  <c r="BN39" i="41"/>
  <c r="BM39" i="41"/>
  <c r="BL39" i="41"/>
  <c r="BK39" i="41"/>
  <c r="BJ39" i="41"/>
  <c r="BI39" i="41"/>
  <c r="BH39" i="41"/>
  <c r="CB39" i="41" s="1"/>
  <c r="BG39" i="41"/>
  <c r="U39" i="41"/>
  <c r="T39" i="41"/>
  <c r="S39" i="41"/>
  <c r="R39" i="41"/>
  <c r="Q39" i="41"/>
  <c r="P39" i="41"/>
  <c r="O39" i="41"/>
  <c r="N39" i="41"/>
  <c r="M39" i="41"/>
  <c r="L39" i="41"/>
  <c r="K39" i="41"/>
  <c r="J39" i="41"/>
  <c r="I39" i="41"/>
  <c r="H39" i="41"/>
  <c r="G39" i="41"/>
  <c r="F39" i="41"/>
  <c r="E39" i="41"/>
  <c r="D39" i="41"/>
  <c r="C39" i="41"/>
  <c r="B39" i="41"/>
  <c r="L91" i="57"/>
  <c r="BZ38" i="41"/>
  <c r="BY38" i="41"/>
  <c r="BX38" i="41"/>
  <c r="BW38" i="41"/>
  <c r="AC142" i="41" s="1"/>
  <c r="R142" i="41" s="1"/>
  <c r="BV38" i="41"/>
  <c r="BU38" i="41"/>
  <c r="BT38" i="41"/>
  <c r="BS38" i="41"/>
  <c r="BR38" i="41"/>
  <c r="BQ38" i="41"/>
  <c r="BP38" i="41"/>
  <c r="BO38" i="41"/>
  <c r="AO142" i="41" s="1"/>
  <c r="J142" i="41" s="1"/>
  <c r="BN38" i="41"/>
  <c r="BM38" i="41"/>
  <c r="BL38" i="41"/>
  <c r="BK38" i="41"/>
  <c r="BJ38" i="41"/>
  <c r="AK142" i="41" s="1"/>
  <c r="BI38" i="41"/>
  <c r="AJ142" i="41" s="1"/>
  <c r="BH38" i="41"/>
  <c r="BG38" i="41"/>
  <c r="AI142" i="41" s="1"/>
  <c r="B142" i="41" s="1"/>
  <c r="U38" i="41"/>
  <c r="T38" i="41"/>
  <c r="S38" i="41"/>
  <c r="R38" i="41"/>
  <c r="Q38" i="41"/>
  <c r="P38" i="41"/>
  <c r="O38" i="41"/>
  <c r="N38" i="41"/>
  <c r="M38" i="41"/>
  <c r="L38" i="41"/>
  <c r="K38" i="41"/>
  <c r="J38" i="41"/>
  <c r="I38" i="41"/>
  <c r="H38" i="41"/>
  <c r="G38" i="41"/>
  <c r="F38" i="41"/>
  <c r="E38" i="41"/>
  <c r="D38" i="41"/>
  <c r="C38" i="41"/>
  <c r="B38" i="41"/>
  <c r="L90" i="57"/>
  <c r="L190" i="57" s="1"/>
  <c r="BZ37" i="41"/>
  <c r="BY37" i="41"/>
  <c r="BX37" i="41"/>
  <c r="BW37" i="41"/>
  <c r="AC141" i="41" s="1"/>
  <c r="R141" i="41" s="1"/>
  <c r="BV37" i="41"/>
  <c r="BU37" i="41"/>
  <c r="BT37" i="41"/>
  <c r="BS37" i="41"/>
  <c r="BR37" i="41"/>
  <c r="BQ37" i="41"/>
  <c r="BP37" i="41"/>
  <c r="BO37" i="41"/>
  <c r="AO141" i="41" s="1"/>
  <c r="J141" i="41" s="1"/>
  <c r="BN37" i="41"/>
  <c r="BM37" i="41"/>
  <c r="BL37" i="41"/>
  <c r="BK37" i="41"/>
  <c r="BJ37" i="41"/>
  <c r="BI37" i="41"/>
  <c r="AJ141" i="41" s="1"/>
  <c r="BH37" i="41"/>
  <c r="CB37" i="41" s="1"/>
  <c r="BG37" i="41"/>
  <c r="AI141" i="41" s="1"/>
  <c r="B141" i="41" s="1"/>
  <c r="V141" i="41" s="1"/>
  <c r="U37" i="41"/>
  <c r="T37" i="41"/>
  <c r="S37" i="41"/>
  <c r="R37" i="41"/>
  <c r="Q37" i="41"/>
  <c r="P37" i="41"/>
  <c r="O37" i="41"/>
  <c r="N37" i="41"/>
  <c r="M37" i="41"/>
  <c r="L37" i="41"/>
  <c r="K37" i="41"/>
  <c r="J37" i="41"/>
  <c r="I37" i="41"/>
  <c r="H37" i="41"/>
  <c r="G37" i="41"/>
  <c r="F37" i="41"/>
  <c r="E37" i="41"/>
  <c r="D37" i="41"/>
  <c r="C37" i="41"/>
  <c r="B37" i="41"/>
  <c r="L89" i="57"/>
  <c r="L189" i="57" s="1"/>
  <c r="BZ36" i="41"/>
  <c r="AE140" i="41" s="1"/>
  <c r="BY36" i="41"/>
  <c r="BX36" i="41"/>
  <c r="BW36" i="41"/>
  <c r="AC140" i="41" s="1"/>
  <c r="R140" i="41" s="1"/>
  <c r="BV36" i="41"/>
  <c r="BU36" i="41"/>
  <c r="BT36" i="41"/>
  <c r="BS36" i="41"/>
  <c r="BR36" i="41"/>
  <c r="AQ140" i="41" s="1"/>
  <c r="BQ36" i="41"/>
  <c r="BP36" i="41"/>
  <c r="BO36" i="41"/>
  <c r="AO140" i="41" s="1"/>
  <c r="J140" i="41" s="1"/>
  <c r="BN36" i="41"/>
  <c r="BM36" i="41"/>
  <c r="BL36" i="41"/>
  <c r="BK36" i="41"/>
  <c r="BJ36" i="41"/>
  <c r="CD36" i="41" s="1"/>
  <c r="BI36" i="41"/>
  <c r="BH36" i="41"/>
  <c r="BG36" i="41"/>
  <c r="AI140" i="41" s="1"/>
  <c r="B140" i="41" s="1"/>
  <c r="U36" i="41"/>
  <c r="T36" i="41"/>
  <c r="S36" i="41"/>
  <c r="R36" i="41"/>
  <c r="Q36" i="41"/>
  <c r="P36" i="41"/>
  <c r="O36" i="41"/>
  <c r="N36" i="41"/>
  <c r="M36" i="41"/>
  <c r="L36" i="41"/>
  <c r="K36" i="41"/>
  <c r="J36" i="41"/>
  <c r="I36" i="41"/>
  <c r="H36" i="41"/>
  <c r="G36" i="41"/>
  <c r="F36" i="41"/>
  <c r="E36" i="41"/>
  <c r="D36" i="41"/>
  <c r="C36" i="41"/>
  <c r="B36" i="41"/>
  <c r="L88" i="57"/>
  <c r="L188" i="57" s="1"/>
  <c r="BZ35" i="41"/>
  <c r="BY35" i="41"/>
  <c r="BX35" i="41"/>
  <c r="BW35" i="41"/>
  <c r="AC139" i="41" s="1"/>
  <c r="R139" i="41" s="1"/>
  <c r="BV35" i="41"/>
  <c r="BU35" i="41"/>
  <c r="BT35" i="41"/>
  <c r="BS35" i="41"/>
  <c r="BR35" i="41"/>
  <c r="BQ35" i="41"/>
  <c r="BP35" i="41"/>
  <c r="BO35" i="41"/>
  <c r="AO139" i="41" s="1"/>
  <c r="J139" i="41" s="1"/>
  <c r="BN35" i="41"/>
  <c r="BM35" i="41"/>
  <c r="BL35" i="41"/>
  <c r="BK35" i="41"/>
  <c r="BJ35" i="41"/>
  <c r="CD35" i="41" s="1"/>
  <c r="BI35" i="41"/>
  <c r="BH35" i="41"/>
  <c r="BG35" i="41"/>
  <c r="U35" i="41"/>
  <c r="T35" i="41"/>
  <c r="S35" i="41"/>
  <c r="R35" i="41"/>
  <c r="Q35" i="41"/>
  <c r="P35" i="41"/>
  <c r="O35" i="41"/>
  <c r="N35" i="41"/>
  <c r="M35" i="41"/>
  <c r="L35" i="41"/>
  <c r="K35" i="41"/>
  <c r="J35" i="41"/>
  <c r="I35" i="41"/>
  <c r="H35" i="41"/>
  <c r="G35" i="41"/>
  <c r="F35" i="41"/>
  <c r="E35" i="41"/>
  <c r="D35" i="41"/>
  <c r="C35" i="41"/>
  <c r="B35" i="41"/>
  <c r="N186" i="57"/>
  <c r="G186" i="57"/>
  <c r="L87" i="57"/>
  <c r="L187" i="57" s="1"/>
  <c r="BZ34" i="41"/>
  <c r="BY34" i="41"/>
  <c r="BX34" i="41"/>
  <c r="BW34" i="41"/>
  <c r="AC138" i="41" s="1"/>
  <c r="R138" i="41" s="1"/>
  <c r="BV34" i="41"/>
  <c r="BU34" i="41"/>
  <c r="BT34" i="41"/>
  <c r="BS34" i="41"/>
  <c r="BR34" i="41"/>
  <c r="BQ34" i="41"/>
  <c r="BP34" i="41"/>
  <c r="BO34" i="41"/>
  <c r="AO138" i="41" s="1"/>
  <c r="J138" i="41" s="1"/>
  <c r="BN34" i="41"/>
  <c r="BM34" i="41"/>
  <c r="BL34" i="41"/>
  <c r="BK34" i="41"/>
  <c r="BJ34" i="41"/>
  <c r="BI34" i="41"/>
  <c r="CC34" i="41" s="1"/>
  <c r="BH34" i="41"/>
  <c r="BG34" i="41"/>
  <c r="U34" i="41"/>
  <c r="T34" i="41"/>
  <c r="S34" i="41"/>
  <c r="R34" i="41"/>
  <c r="Q34" i="41"/>
  <c r="P34" i="41"/>
  <c r="O34" i="41"/>
  <c r="N34" i="41"/>
  <c r="M34" i="41"/>
  <c r="L34" i="41"/>
  <c r="K34" i="41"/>
  <c r="J34" i="41"/>
  <c r="I34" i="41"/>
  <c r="H34" i="41"/>
  <c r="G34" i="41"/>
  <c r="F34" i="41"/>
  <c r="E34" i="41"/>
  <c r="D34" i="41"/>
  <c r="C34" i="41"/>
  <c r="B34" i="41"/>
  <c r="L86" i="57"/>
  <c r="BZ33" i="41"/>
  <c r="BY33" i="41"/>
  <c r="BX33" i="41"/>
  <c r="BW33" i="41"/>
  <c r="AC137" i="41" s="1"/>
  <c r="R137" i="41" s="1"/>
  <c r="BV33" i="41"/>
  <c r="BU33" i="41"/>
  <c r="BT33" i="41"/>
  <c r="BS33" i="41"/>
  <c r="BR33" i="41"/>
  <c r="BQ33" i="41"/>
  <c r="BP33" i="41"/>
  <c r="BO33" i="41"/>
  <c r="AO137" i="41" s="1"/>
  <c r="J137" i="41" s="1"/>
  <c r="BN33" i="41"/>
  <c r="BM33" i="41"/>
  <c r="BL33" i="41"/>
  <c r="BK33" i="41"/>
  <c r="BJ33" i="41"/>
  <c r="AK137" i="41" s="1"/>
  <c r="BI33" i="41"/>
  <c r="BH33" i="41"/>
  <c r="CB33" i="41" s="1"/>
  <c r="BG33" i="41"/>
  <c r="AI137" i="41" s="1"/>
  <c r="B137" i="41" s="1"/>
  <c r="U33" i="41"/>
  <c r="T33" i="41"/>
  <c r="S33" i="41"/>
  <c r="R33" i="41"/>
  <c r="Q33" i="41"/>
  <c r="P33" i="41"/>
  <c r="O33" i="41"/>
  <c r="N33" i="41"/>
  <c r="M33" i="41"/>
  <c r="L33" i="41"/>
  <c r="K33" i="41"/>
  <c r="J33" i="41"/>
  <c r="I33" i="41"/>
  <c r="H33" i="41"/>
  <c r="G33" i="41"/>
  <c r="F33" i="41"/>
  <c r="E33" i="41"/>
  <c r="D33" i="41"/>
  <c r="C33" i="41"/>
  <c r="B33" i="41"/>
  <c r="L85" i="57"/>
  <c r="L185" i="57" s="1"/>
  <c r="BZ32" i="41"/>
  <c r="BY32" i="41"/>
  <c r="BX32" i="41"/>
  <c r="BW32" i="41"/>
  <c r="AC136" i="41" s="1"/>
  <c r="R136" i="41" s="1"/>
  <c r="BV32" i="41"/>
  <c r="BU32" i="41"/>
  <c r="BT32" i="41"/>
  <c r="BS32" i="41"/>
  <c r="BR32" i="41"/>
  <c r="BQ32" i="41"/>
  <c r="BP32" i="41"/>
  <c r="BO32" i="41"/>
  <c r="AO136" i="41" s="1"/>
  <c r="J136" i="41" s="1"/>
  <c r="BN32" i="41"/>
  <c r="BM32" i="41"/>
  <c r="BL32" i="41"/>
  <c r="BK32" i="41"/>
  <c r="BJ32" i="41"/>
  <c r="BI32" i="41"/>
  <c r="BH32" i="41"/>
  <c r="CB32" i="41" s="1"/>
  <c r="BG32" i="41"/>
  <c r="AI136" i="41" s="1"/>
  <c r="B136" i="41" s="1"/>
  <c r="U32" i="41"/>
  <c r="T32" i="41"/>
  <c r="S32" i="41"/>
  <c r="R32" i="41"/>
  <c r="Q32" i="41"/>
  <c r="P32" i="41"/>
  <c r="O32" i="41"/>
  <c r="N32" i="41"/>
  <c r="M32" i="41"/>
  <c r="L32" i="41"/>
  <c r="K32" i="41"/>
  <c r="J32" i="41"/>
  <c r="I32" i="41"/>
  <c r="H32" i="41"/>
  <c r="G32" i="41"/>
  <c r="F32" i="41"/>
  <c r="E32" i="41"/>
  <c r="D32" i="41"/>
  <c r="C32" i="41"/>
  <c r="B32" i="41"/>
  <c r="L84" i="57"/>
  <c r="L184" i="57" s="1"/>
  <c r="BZ31" i="41"/>
  <c r="BY31" i="41"/>
  <c r="BX31" i="41"/>
  <c r="BW31" i="41"/>
  <c r="AC135" i="41" s="1"/>
  <c r="R135" i="41" s="1"/>
  <c r="BV31" i="41"/>
  <c r="BU31" i="41"/>
  <c r="BT31" i="41"/>
  <c r="BS31" i="41"/>
  <c r="BR31" i="41"/>
  <c r="BQ31" i="41"/>
  <c r="BP31" i="41"/>
  <c r="BO31" i="41"/>
  <c r="AO135" i="41" s="1"/>
  <c r="J135" i="41" s="1"/>
  <c r="BN31" i="41"/>
  <c r="BM31" i="41"/>
  <c r="BL31" i="41"/>
  <c r="BK31" i="41"/>
  <c r="BJ31" i="41"/>
  <c r="BI31" i="41"/>
  <c r="CC31" i="41" s="1"/>
  <c r="BH31" i="41"/>
  <c r="CB31" i="41" s="1"/>
  <c r="BG31" i="41"/>
  <c r="AI135" i="41" s="1"/>
  <c r="B135" i="41" s="1"/>
  <c r="V135" i="41" s="1"/>
  <c r="U31" i="41"/>
  <c r="T31" i="41"/>
  <c r="S31" i="41"/>
  <c r="R31" i="41"/>
  <c r="Q31" i="41"/>
  <c r="P31" i="41"/>
  <c r="O31" i="41"/>
  <c r="N31" i="41"/>
  <c r="M31" i="41"/>
  <c r="L31" i="41"/>
  <c r="K31" i="41"/>
  <c r="J31" i="41"/>
  <c r="I31" i="41"/>
  <c r="H31" i="41"/>
  <c r="G31" i="41"/>
  <c r="F31" i="41"/>
  <c r="E31" i="41"/>
  <c r="D31" i="41"/>
  <c r="C31" i="41"/>
  <c r="B31" i="41"/>
  <c r="N183" i="57"/>
  <c r="G183" i="57"/>
  <c r="L83" i="57"/>
  <c r="L183" i="57" s="1"/>
  <c r="BZ30" i="41"/>
  <c r="BY30" i="41"/>
  <c r="AD134" i="41" s="1"/>
  <c r="BX30" i="41"/>
  <c r="BW30" i="41"/>
  <c r="AC134" i="41" s="1"/>
  <c r="R134" i="41" s="1"/>
  <c r="BV30" i="41"/>
  <c r="BU30" i="41"/>
  <c r="BT30" i="41"/>
  <c r="BS30" i="41"/>
  <c r="BR30" i="41"/>
  <c r="BQ30" i="41"/>
  <c r="BP30" i="41"/>
  <c r="BO30" i="41"/>
  <c r="AO134" i="41" s="1"/>
  <c r="J134" i="41" s="1"/>
  <c r="BN30" i="41"/>
  <c r="BM30" i="41"/>
  <c r="BL30" i="41"/>
  <c r="BK30" i="41"/>
  <c r="BJ30" i="41"/>
  <c r="CD30" i="41" s="1"/>
  <c r="BI30" i="41"/>
  <c r="AJ134" i="41" s="1"/>
  <c r="BH30" i="41"/>
  <c r="BG30" i="41"/>
  <c r="AI134" i="41" s="1"/>
  <c r="B134" i="41" s="1"/>
  <c r="U30" i="41"/>
  <c r="T30" i="41"/>
  <c r="S30" i="41"/>
  <c r="R30" i="41"/>
  <c r="Q30" i="41"/>
  <c r="P30" i="41"/>
  <c r="O30" i="41"/>
  <c r="N30" i="41"/>
  <c r="M30" i="41"/>
  <c r="L30" i="41"/>
  <c r="K30" i="41"/>
  <c r="J30" i="41"/>
  <c r="I30" i="41"/>
  <c r="H30" i="41"/>
  <c r="G30" i="41"/>
  <c r="F30" i="41"/>
  <c r="E30" i="41"/>
  <c r="D30" i="41"/>
  <c r="C30" i="41"/>
  <c r="B30" i="41"/>
  <c r="N182" i="57"/>
  <c r="G182" i="57"/>
  <c r="L82" i="57"/>
  <c r="L182" i="57" s="1"/>
  <c r="BZ29" i="41"/>
  <c r="BY29" i="41"/>
  <c r="BX29" i="41"/>
  <c r="BW29" i="41"/>
  <c r="AC133" i="41" s="1"/>
  <c r="R133" i="41" s="1"/>
  <c r="BV29" i="41"/>
  <c r="BU29" i="41"/>
  <c r="BT29" i="41"/>
  <c r="BS29" i="41"/>
  <c r="BR29" i="41"/>
  <c r="BQ29" i="41"/>
  <c r="AP133" i="41" s="1"/>
  <c r="BP29" i="41"/>
  <c r="BO29" i="41"/>
  <c r="AO133" i="41" s="1"/>
  <c r="J133" i="41" s="1"/>
  <c r="BN29" i="41"/>
  <c r="BM29" i="41"/>
  <c r="BL29" i="41"/>
  <c r="BK29" i="41"/>
  <c r="BJ29" i="41"/>
  <c r="CD29" i="41" s="1"/>
  <c r="BI29" i="41"/>
  <c r="BH29" i="41"/>
  <c r="BG29" i="41"/>
  <c r="AI133" i="41" s="1"/>
  <c r="B133" i="41" s="1"/>
  <c r="V133" i="41" s="1"/>
  <c r="U29" i="41"/>
  <c r="T29" i="41"/>
  <c r="S29" i="41"/>
  <c r="R29" i="41"/>
  <c r="Q29" i="41"/>
  <c r="P29" i="41"/>
  <c r="O29" i="41"/>
  <c r="N29" i="41"/>
  <c r="M29" i="41"/>
  <c r="L29" i="41"/>
  <c r="K29" i="41"/>
  <c r="J29" i="41"/>
  <c r="I29" i="41"/>
  <c r="H29" i="41"/>
  <c r="G29" i="41"/>
  <c r="F29" i="41"/>
  <c r="E29" i="41"/>
  <c r="D29" i="41"/>
  <c r="C29" i="41"/>
  <c r="B29" i="41"/>
  <c r="N180" i="57"/>
  <c r="G180" i="57"/>
  <c r="L81" i="57"/>
  <c r="L180" i="57" s="1"/>
  <c r="BZ28" i="41"/>
  <c r="BY28" i="41"/>
  <c r="BX28" i="41"/>
  <c r="BW28" i="41"/>
  <c r="AC132" i="41" s="1"/>
  <c r="R132" i="41" s="1"/>
  <c r="BV28" i="41"/>
  <c r="BU28" i="41"/>
  <c r="BT28" i="41"/>
  <c r="BS28" i="41"/>
  <c r="BR28" i="41"/>
  <c r="BQ28" i="41"/>
  <c r="BP28" i="41"/>
  <c r="BO28" i="41"/>
  <c r="AO132" i="41" s="1"/>
  <c r="J132" i="41" s="1"/>
  <c r="BN28" i="41"/>
  <c r="BM28" i="41"/>
  <c r="BL28" i="41"/>
  <c r="BK28" i="41"/>
  <c r="BJ28" i="41"/>
  <c r="BI28" i="41"/>
  <c r="AJ132" i="41" s="1"/>
  <c r="BH28" i="41"/>
  <c r="CB28" i="41" s="1"/>
  <c r="BG28" i="41"/>
  <c r="U28" i="41"/>
  <c r="T28" i="41"/>
  <c r="S28" i="41"/>
  <c r="R28" i="41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N179" i="57"/>
  <c r="G179" i="57"/>
  <c r="L80" i="57"/>
  <c r="BZ27" i="41"/>
  <c r="BY27" i="41"/>
  <c r="BX27" i="41"/>
  <c r="BW27" i="41"/>
  <c r="AC131" i="41" s="1"/>
  <c r="R131" i="41" s="1"/>
  <c r="BV27" i="41"/>
  <c r="BU27" i="41"/>
  <c r="BT27" i="41"/>
  <c r="BS27" i="41"/>
  <c r="BR27" i="41"/>
  <c r="BQ27" i="41"/>
  <c r="BP27" i="41"/>
  <c r="BO27" i="41"/>
  <c r="AO131" i="41" s="1"/>
  <c r="J131" i="41" s="1"/>
  <c r="BN27" i="41"/>
  <c r="BM27" i="41"/>
  <c r="BL27" i="41"/>
  <c r="BK27" i="41"/>
  <c r="BJ27" i="41"/>
  <c r="BI27" i="41"/>
  <c r="BH27" i="41"/>
  <c r="CB27" i="41" s="1"/>
  <c r="BG27" i="41"/>
  <c r="AI131" i="41" s="1"/>
  <c r="B131" i="41" s="1"/>
  <c r="U27" i="41"/>
  <c r="T27" i="41"/>
  <c r="S27" i="41"/>
  <c r="R27" i="41"/>
  <c r="Q27" i="41"/>
  <c r="P27" i="41"/>
  <c r="O27" i="41"/>
  <c r="N27" i="41"/>
  <c r="M27" i="41"/>
  <c r="L27" i="41"/>
  <c r="K27" i="41"/>
  <c r="J27" i="41"/>
  <c r="I27" i="41"/>
  <c r="H27" i="41"/>
  <c r="G27" i="41"/>
  <c r="F27" i="41"/>
  <c r="E27" i="41"/>
  <c r="D27" i="41"/>
  <c r="C27" i="41"/>
  <c r="B27" i="41"/>
  <c r="N178" i="57"/>
  <c r="G178" i="57"/>
  <c r="L79" i="57"/>
  <c r="BZ26" i="41"/>
  <c r="AE130" i="41" s="1"/>
  <c r="U130" i="41" s="1"/>
  <c r="BY26" i="41"/>
  <c r="BX26" i="41"/>
  <c r="BW26" i="41"/>
  <c r="AC130" i="41" s="1"/>
  <c r="R130" i="41" s="1"/>
  <c r="BV26" i="41"/>
  <c r="BU26" i="41"/>
  <c r="BT26" i="41"/>
  <c r="BS26" i="41"/>
  <c r="BR26" i="41"/>
  <c r="BQ26" i="41"/>
  <c r="BP26" i="41"/>
  <c r="BO26" i="41"/>
  <c r="AO130" i="41" s="1"/>
  <c r="J130" i="41" s="1"/>
  <c r="BN26" i="41"/>
  <c r="BM26" i="41"/>
  <c r="BL26" i="41"/>
  <c r="BK26" i="41"/>
  <c r="BJ26" i="41"/>
  <c r="CD26" i="41" s="1"/>
  <c r="BI26" i="41"/>
  <c r="BH26" i="41"/>
  <c r="CB26" i="41" s="1"/>
  <c r="BG26" i="41"/>
  <c r="AI130" i="41" s="1"/>
  <c r="B130" i="41" s="1"/>
  <c r="U26" i="41"/>
  <c r="T26" i="41"/>
  <c r="S26" i="41"/>
  <c r="R26" i="41"/>
  <c r="Q26" i="41"/>
  <c r="P26" i="41"/>
  <c r="O26" i="41"/>
  <c r="N26" i="41"/>
  <c r="M26" i="41"/>
  <c r="L26" i="41"/>
  <c r="K26" i="41"/>
  <c r="J26" i="41"/>
  <c r="I26" i="41"/>
  <c r="H26" i="41"/>
  <c r="G26" i="41"/>
  <c r="F26" i="41"/>
  <c r="E26" i="41"/>
  <c r="D26" i="41"/>
  <c r="C26" i="41"/>
  <c r="B26" i="41"/>
  <c r="N177" i="57"/>
  <c r="G177" i="57"/>
  <c r="L78" i="57"/>
  <c r="BZ25" i="41"/>
  <c r="BY25" i="41"/>
  <c r="BX25" i="41"/>
  <c r="BW25" i="41"/>
  <c r="AC129" i="41" s="1"/>
  <c r="R129" i="41" s="1"/>
  <c r="BV25" i="41"/>
  <c r="BU25" i="41"/>
  <c r="BT25" i="41"/>
  <c r="BS25" i="41"/>
  <c r="BR25" i="41"/>
  <c r="BQ25" i="41"/>
  <c r="BP25" i="41"/>
  <c r="BO25" i="41"/>
  <c r="AO129" i="41" s="1"/>
  <c r="J129" i="41" s="1"/>
  <c r="BN25" i="41"/>
  <c r="BM25" i="41"/>
  <c r="BL25" i="41"/>
  <c r="BK25" i="41"/>
  <c r="BJ25" i="41"/>
  <c r="BI25" i="41"/>
  <c r="CC25" i="41" s="1"/>
  <c r="BH25" i="41"/>
  <c r="CB25" i="41" s="1"/>
  <c r="BG25" i="41"/>
  <c r="U25" i="41"/>
  <c r="T25" i="41"/>
  <c r="S25" i="41"/>
  <c r="R25" i="41"/>
  <c r="Q25" i="41"/>
  <c r="P25" i="41"/>
  <c r="O25" i="41"/>
  <c r="N25" i="41"/>
  <c r="M25" i="41"/>
  <c r="L25" i="41"/>
  <c r="K25" i="41"/>
  <c r="J25" i="41"/>
  <c r="I25" i="41"/>
  <c r="H25" i="41"/>
  <c r="G25" i="41"/>
  <c r="F25" i="41"/>
  <c r="E25" i="41"/>
  <c r="D25" i="41"/>
  <c r="C25" i="41"/>
  <c r="B25" i="41"/>
  <c r="N176" i="57"/>
  <c r="G176" i="57"/>
  <c r="L77" i="57"/>
  <c r="BZ24" i="41"/>
  <c r="BY24" i="41"/>
  <c r="BX24" i="41"/>
  <c r="BW24" i="41"/>
  <c r="AC128" i="41" s="1"/>
  <c r="R128" i="41" s="1"/>
  <c r="BV24" i="41"/>
  <c r="BU24" i="41"/>
  <c r="BT24" i="41"/>
  <c r="BS24" i="41"/>
  <c r="BR24" i="41"/>
  <c r="AQ128" i="41" s="1"/>
  <c r="BQ24" i="41"/>
  <c r="BP24" i="41"/>
  <c r="BO24" i="41"/>
  <c r="AO128" i="41" s="1"/>
  <c r="J128" i="41" s="1"/>
  <c r="BN24" i="41"/>
  <c r="BM24" i="41"/>
  <c r="BL24" i="41"/>
  <c r="BK24" i="41"/>
  <c r="BJ24" i="41"/>
  <c r="AK128" i="41" s="1"/>
  <c r="BI24" i="41"/>
  <c r="BH24" i="41"/>
  <c r="BG24" i="41"/>
  <c r="AI128" i="41" s="1"/>
  <c r="B128" i="41" s="1"/>
  <c r="V128" i="41" s="1"/>
  <c r="U24" i="41"/>
  <c r="T24" i="41"/>
  <c r="S24" i="41"/>
  <c r="R24" i="41"/>
  <c r="Q24" i="41"/>
  <c r="P24" i="41"/>
  <c r="O24" i="41"/>
  <c r="N24" i="41"/>
  <c r="M24" i="41"/>
  <c r="L24" i="41"/>
  <c r="K24" i="41"/>
  <c r="J24" i="41"/>
  <c r="I24" i="41"/>
  <c r="H24" i="41"/>
  <c r="G24" i="41"/>
  <c r="F24" i="41"/>
  <c r="E24" i="41"/>
  <c r="D24" i="41"/>
  <c r="C24" i="41"/>
  <c r="B24" i="41"/>
  <c r="ED23" i="41"/>
  <c r="ED74" i="57" s="1"/>
  <c r="N175" i="57"/>
  <c r="G175" i="57"/>
  <c r="L76" i="57"/>
  <c r="BZ23" i="41"/>
  <c r="BY23" i="41"/>
  <c r="AD127" i="41" s="1"/>
  <c r="BX23" i="41"/>
  <c r="BW23" i="41"/>
  <c r="AC127" i="41" s="1"/>
  <c r="R127" i="41" s="1"/>
  <c r="BV23" i="41"/>
  <c r="BU23" i="41"/>
  <c r="BT23" i="41"/>
  <c r="BS23" i="41"/>
  <c r="BR23" i="41"/>
  <c r="BQ23" i="41"/>
  <c r="BP23" i="41"/>
  <c r="BO23" i="41"/>
  <c r="AO127" i="41" s="1"/>
  <c r="J127" i="41" s="1"/>
  <c r="BN23" i="41"/>
  <c r="BM23" i="41"/>
  <c r="BL23" i="41"/>
  <c r="BK23" i="41"/>
  <c r="BJ23" i="41"/>
  <c r="BI23" i="41"/>
  <c r="CC23" i="41" s="1"/>
  <c r="BH23" i="41"/>
  <c r="CB23" i="41" s="1"/>
  <c r="BG23" i="41"/>
  <c r="AI127" i="41" s="1"/>
  <c r="B127" i="41" s="1"/>
  <c r="U23" i="41"/>
  <c r="T23" i="41"/>
  <c r="S23" i="41"/>
  <c r="R23" i="41"/>
  <c r="Q23" i="41"/>
  <c r="P23" i="41"/>
  <c r="O23" i="41"/>
  <c r="N23" i="41"/>
  <c r="M23" i="41"/>
  <c r="L23" i="41"/>
  <c r="K23" i="41"/>
  <c r="J23" i="41"/>
  <c r="I23" i="41"/>
  <c r="H23" i="41"/>
  <c r="G23" i="41"/>
  <c r="F23" i="41"/>
  <c r="E23" i="41"/>
  <c r="D23" i="41"/>
  <c r="C23" i="41"/>
  <c r="B23" i="41"/>
  <c r="ED22" i="41"/>
  <c r="ED73" i="57" s="1"/>
  <c r="N174" i="57"/>
  <c r="G174" i="57"/>
  <c r="L75" i="57"/>
  <c r="BZ22" i="41"/>
  <c r="BY22" i="41"/>
  <c r="BX22" i="41"/>
  <c r="BW22" i="41"/>
  <c r="AC126" i="41" s="1"/>
  <c r="R126" i="41" s="1"/>
  <c r="BV22" i="41"/>
  <c r="BU22" i="41"/>
  <c r="BT22" i="41"/>
  <c r="BS22" i="41"/>
  <c r="BR22" i="41"/>
  <c r="BQ22" i="41"/>
  <c r="BP22" i="41"/>
  <c r="BO22" i="41"/>
  <c r="AO126" i="41" s="1"/>
  <c r="J126" i="41" s="1"/>
  <c r="BN22" i="41"/>
  <c r="BM22" i="41"/>
  <c r="BL22" i="41"/>
  <c r="BK22" i="41"/>
  <c r="BJ22" i="41"/>
  <c r="BI22" i="41"/>
  <c r="CC22" i="41" s="1"/>
  <c r="BH22" i="41"/>
  <c r="CB22" i="41" s="1"/>
  <c r="BG22" i="41"/>
  <c r="AI126" i="41" s="1"/>
  <c r="B126" i="41" s="1"/>
  <c r="U22" i="41"/>
  <c r="T22" i="41"/>
  <c r="S22" i="41"/>
  <c r="R22" i="41"/>
  <c r="Q22" i="41"/>
  <c r="P22" i="41"/>
  <c r="O22" i="41"/>
  <c r="N22" i="41"/>
  <c r="M22" i="41"/>
  <c r="L22" i="41"/>
  <c r="K22" i="41"/>
  <c r="J22" i="41"/>
  <c r="I22" i="41"/>
  <c r="H22" i="41"/>
  <c r="G22" i="41"/>
  <c r="F22" i="41"/>
  <c r="E22" i="41"/>
  <c r="D22" i="41"/>
  <c r="C22" i="41"/>
  <c r="B22" i="41"/>
  <c r="ED21" i="41"/>
  <c r="ED72" i="57" s="1"/>
  <c r="N173" i="57"/>
  <c r="G173" i="57"/>
  <c r="L74" i="57"/>
  <c r="BZ21" i="41"/>
  <c r="BY21" i="41"/>
  <c r="BX21" i="41"/>
  <c r="BW21" i="41"/>
  <c r="AC125" i="41" s="1"/>
  <c r="R125" i="41" s="1"/>
  <c r="BV21" i="41"/>
  <c r="BU21" i="41"/>
  <c r="BT21" i="41"/>
  <c r="BS21" i="41"/>
  <c r="BR21" i="41"/>
  <c r="BQ21" i="41"/>
  <c r="BP21" i="41"/>
  <c r="BO21" i="41"/>
  <c r="AO125" i="41" s="1"/>
  <c r="J125" i="41" s="1"/>
  <c r="BN21" i="41"/>
  <c r="BM21" i="41"/>
  <c r="BL21" i="41"/>
  <c r="BK21" i="41"/>
  <c r="BJ21" i="41"/>
  <c r="BI21" i="41"/>
  <c r="AJ125" i="41" s="1"/>
  <c r="BH21" i="41"/>
  <c r="BG21" i="41"/>
  <c r="AI125" i="41" s="1"/>
  <c r="B125" i="41" s="1"/>
  <c r="U21" i="41"/>
  <c r="T21" i="41"/>
  <c r="S21" i="41"/>
  <c r="R21" i="41"/>
  <c r="Q21" i="41"/>
  <c r="P21" i="41"/>
  <c r="O21" i="41"/>
  <c r="N21" i="41"/>
  <c r="M21" i="41"/>
  <c r="L21" i="41"/>
  <c r="K21" i="41"/>
  <c r="J21" i="41"/>
  <c r="I21" i="41"/>
  <c r="H21" i="41"/>
  <c r="G21" i="41"/>
  <c r="F21" i="41"/>
  <c r="E21" i="41"/>
  <c r="D21" i="41"/>
  <c r="C21" i="41"/>
  <c r="B21" i="41"/>
  <c r="ED20" i="41"/>
  <c r="ED71" i="57" s="1"/>
  <c r="N172" i="57"/>
  <c r="G172" i="57"/>
  <c r="L73" i="57"/>
  <c r="BZ20" i="41"/>
  <c r="BY20" i="41"/>
  <c r="BX20" i="41"/>
  <c r="BW20" i="41"/>
  <c r="AC124" i="41" s="1"/>
  <c r="R124" i="41" s="1"/>
  <c r="BV20" i="41"/>
  <c r="BU20" i="41"/>
  <c r="BT20" i="41"/>
  <c r="BS20" i="41"/>
  <c r="BR20" i="41"/>
  <c r="BQ20" i="41"/>
  <c r="BP20" i="41"/>
  <c r="BO20" i="41"/>
  <c r="AO124" i="41" s="1"/>
  <c r="J124" i="41" s="1"/>
  <c r="BN20" i="41"/>
  <c r="BM20" i="41"/>
  <c r="BL20" i="41"/>
  <c r="BK20" i="41"/>
  <c r="BJ20" i="41"/>
  <c r="CD20" i="41" s="1"/>
  <c r="BI20" i="41"/>
  <c r="AJ124" i="41" s="1"/>
  <c r="BH20" i="41"/>
  <c r="CB20" i="41" s="1"/>
  <c r="BG20" i="41"/>
  <c r="AI124" i="41" s="1"/>
  <c r="B124" i="41" s="1"/>
  <c r="U20" i="41"/>
  <c r="T20" i="41"/>
  <c r="S20" i="41"/>
  <c r="R20" i="41"/>
  <c r="Q20" i="41"/>
  <c r="P20" i="41"/>
  <c r="O20" i="41"/>
  <c r="N20" i="41"/>
  <c r="M20" i="41"/>
  <c r="L20" i="41"/>
  <c r="K20" i="41"/>
  <c r="J20" i="41"/>
  <c r="I20" i="41"/>
  <c r="H20" i="41"/>
  <c r="G20" i="41"/>
  <c r="F20" i="41"/>
  <c r="E20" i="41"/>
  <c r="D20" i="41"/>
  <c r="C20" i="41"/>
  <c r="B20" i="41"/>
  <c r="ED19" i="41"/>
  <c r="ED70" i="57" s="1"/>
  <c r="N72" i="57"/>
  <c r="N171" i="57" s="1"/>
  <c r="G72" i="57"/>
  <c r="G171" i="57" s="1"/>
  <c r="L72" i="57"/>
  <c r="BZ19" i="41"/>
  <c r="AE123" i="41" s="1"/>
  <c r="BY19" i="41"/>
  <c r="BX19" i="41"/>
  <c r="BW19" i="41"/>
  <c r="AC123" i="41" s="1"/>
  <c r="R123" i="41" s="1"/>
  <c r="BV19" i="41"/>
  <c r="BU19" i="41"/>
  <c r="BT19" i="41"/>
  <c r="BS19" i="41"/>
  <c r="BR19" i="41"/>
  <c r="BQ19" i="41"/>
  <c r="BP19" i="41"/>
  <c r="BO19" i="41"/>
  <c r="AO123" i="41" s="1"/>
  <c r="J123" i="41" s="1"/>
  <c r="BN19" i="41"/>
  <c r="BM19" i="41"/>
  <c r="BL19" i="41"/>
  <c r="BK19" i="41"/>
  <c r="BJ19" i="41"/>
  <c r="CD19" i="41" s="1"/>
  <c r="BI19" i="41"/>
  <c r="CC19" i="41" s="1"/>
  <c r="BH19" i="41"/>
  <c r="CB19" i="41" s="1"/>
  <c r="BG19" i="41"/>
  <c r="AI123" i="41" s="1"/>
  <c r="B123" i="41" s="1"/>
  <c r="U19" i="41"/>
  <c r="T19" i="41"/>
  <c r="S19" i="41"/>
  <c r="R19" i="41"/>
  <c r="Q19" i="41"/>
  <c r="P19" i="41"/>
  <c r="O19" i="41"/>
  <c r="N19" i="41"/>
  <c r="M19" i="41"/>
  <c r="L19" i="41"/>
  <c r="K19" i="41"/>
  <c r="J19" i="41"/>
  <c r="I19" i="41"/>
  <c r="H19" i="41"/>
  <c r="G19" i="41"/>
  <c r="F19" i="41"/>
  <c r="E19" i="41"/>
  <c r="D19" i="41"/>
  <c r="C19" i="41"/>
  <c r="B19" i="41"/>
  <c r="BX18" i="41"/>
  <c r="BT18" i="41"/>
  <c r="BS18" i="41"/>
  <c r="BP18" i="41"/>
  <c r="BL18" i="41"/>
  <c r="BH18" i="41"/>
  <c r="CB18" i="41" s="1"/>
  <c r="S18" i="41"/>
  <c r="O18" i="41"/>
  <c r="K18" i="41"/>
  <c r="G18" i="41"/>
  <c r="C18" i="41"/>
  <c r="BG11" i="41"/>
  <c r="BG10" i="41"/>
  <c r="B10" i="41"/>
  <c r="BG9" i="41"/>
  <c r="B9" i="41"/>
  <c r="BG8" i="41"/>
  <c r="B8" i="41"/>
  <c r="BG7" i="41"/>
  <c r="B7" i="41"/>
  <c r="BG6" i="41"/>
  <c r="B6" i="41"/>
  <c r="BG5" i="41"/>
  <c r="B5" i="41"/>
  <c r="BG4" i="41"/>
  <c r="B4" i="41"/>
  <c r="B3" i="41"/>
  <c r="A17" i="41" s="1"/>
  <c r="AU86" i="42" l="1"/>
  <c r="W133" i="42"/>
  <c r="AU91" i="42"/>
  <c r="W174" i="42"/>
  <c r="BH160" i="42"/>
  <c r="AU90" i="42"/>
  <c r="AG91" i="42"/>
  <c r="AM83" i="42"/>
  <c r="W185" i="42"/>
  <c r="AU75" i="42"/>
  <c r="AT80" i="42"/>
  <c r="W138" i="42"/>
  <c r="AU78" i="42"/>
  <c r="AU76" i="42"/>
  <c r="AV76" i="42" s="1"/>
  <c r="W127" i="42"/>
  <c r="W179" i="42"/>
  <c r="V190" i="42"/>
  <c r="AS77" i="42"/>
  <c r="X176" i="42"/>
  <c r="AE26" i="42"/>
  <c r="AT74" i="42"/>
  <c r="V173" i="42"/>
  <c r="V181" i="42"/>
  <c r="AT79" i="42"/>
  <c r="AV79" i="42" s="1"/>
  <c r="Y186" i="42"/>
  <c r="AM37" i="42"/>
  <c r="Y189" i="42"/>
  <c r="AH32" i="41"/>
  <c r="BF17" i="41"/>
  <c r="AC6" i="41"/>
  <c r="C122" i="41"/>
  <c r="W24" i="41"/>
  <c r="AG26" i="41"/>
  <c r="U177" i="41"/>
  <c r="AQ35" i="41"/>
  <c r="Y38" i="41"/>
  <c r="X178" i="42"/>
  <c r="AC3" i="41"/>
  <c r="AC7" i="41"/>
  <c r="K122" i="41"/>
  <c r="Y24" i="41"/>
  <c r="AN27" i="41"/>
  <c r="AH29" i="41"/>
  <c r="X184" i="42"/>
  <c r="AU22" i="41"/>
  <c r="O122" i="41"/>
  <c r="AQ26" i="41"/>
  <c r="AR37" i="41"/>
  <c r="S122" i="41"/>
  <c r="AP27" i="41"/>
  <c r="Y30" i="41"/>
  <c r="AI33" i="41"/>
  <c r="AF35" i="41"/>
  <c r="AC37" i="41"/>
  <c r="G122" i="41"/>
  <c r="V130" i="41"/>
  <c r="W27" i="41"/>
  <c r="AQ24" i="41"/>
  <c r="AF28" i="41"/>
  <c r="AG35" i="41"/>
  <c r="AC38" i="41"/>
  <c r="AO23" i="41"/>
  <c r="W32" i="41"/>
  <c r="AG36" i="41"/>
  <c r="AO39" i="41"/>
  <c r="AC24" i="41"/>
  <c r="AO31" i="41"/>
  <c r="W33" i="41"/>
  <c r="W39" i="41"/>
  <c r="D7" i="58"/>
  <c r="D12" i="58"/>
  <c r="X91" i="57"/>
  <c r="X191" i="57" s="1"/>
  <c r="L191" i="57"/>
  <c r="N45" i="57"/>
  <c r="N46" i="57" s="1"/>
  <c r="CC27" i="41"/>
  <c r="W34" i="41"/>
  <c r="CB38" i="41"/>
  <c r="X90" i="57"/>
  <c r="X190" i="57" s="1"/>
  <c r="L179" i="57"/>
  <c r="X80" i="57"/>
  <c r="X179" i="57" s="1"/>
  <c r="X88" i="57"/>
  <c r="X188" i="57" s="1"/>
  <c r="X77" i="57"/>
  <c r="X176" i="57" s="1"/>
  <c r="L176" i="57"/>
  <c r="X85" i="57"/>
  <c r="X185" i="57" s="1"/>
  <c r="X83" i="57"/>
  <c r="X183" i="57" s="1"/>
  <c r="M91" i="57"/>
  <c r="X78" i="57"/>
  <c r="X177" i="57" s="1"/>
  <c r="L177" i="57"/>
  <c r="X86" i="57"/>
  <c r="X75" i="57"/>
  <c r="X174" i="57" s="1"/>
  <c r="L174" i="57"/>
  <c r="X74" i="57"/>
  <c r="X173" i="57" s="1"/>
  <c r="L173" i="57"/>
  <c r="L175" i="57"/>
  <c r="X76" i="57"/>
  <c r="X175" i="57" s="1"/>
  <c r="X81" i="57"/>
  <c r="X180" i="57" s="1"/>
  <c r="X89" i="57"/>
  <c r="X189" i="57" s="1"/>
  <c r="X72" i="57"/>
  <c r="L171" i="57"/>
  <c r="X84" i="57"/>
  <c r="X184" i="57" s="1"/>
  <c r="X82" i="57"/>
  <c r="X182" i="57" s="1"/>
  <c r="X73" i="57"/>
  <c r="X172" i="57" s="1"/>
  <c r="L172" i="57"/>
  <c r="L45" i="57"/>
  <c r="L46" i="57" s="1"/>
  <c r="X79" i="57"/>
  <c r="X178" i="57" s="1"/>
  <c r="L178" i="57"/>
  <c r="X87" i="57"/>
  <c r="L186" i="57"/>
  <c r="W19" i="41"/>
  <c r="V134" i="41"/>
  <c r="J173" i="41"/>
  <c r="E55" i="57"/>
  <c r="EQ12" i="57" s="1"/>
  <c r="EN11" i="57"/>
  <c r="D55" i="57"/>
  <c r="EP12" i="57" s="1"/>
  <c r="B55" i="57"/>
  <c r="EN12" i="57" s="1"/>
  <c r="P171" i="41"/>
  <c r="AE83" i="41"/>
  <c r="M184" i="41"/>
  <c r="L177" i="41"/>
  <c r="E51" i="57"/>
  <c r="EQ8" i="57" s="1"/>
  <c r="EN7" i="57"/>
  <c r="D51" i="57"/>
  <c r="EP8" i="57" s="1"/>
  <c r="B51" i="57"/>
  <c r="EN8" i="57" s="1"/>
  <c r="R176" i="41"/>
  <c r="R181" i="41"/>
  <c r="AG94" i="42"/>
  <c r="H183" i="41"/>
  <c r="AM82" i="42"/>
  <c r="X79" i="41"/>
  <c r="X188" i="42"/>
  <c r="U181" i="41"/>
  <c r="S50" i="41"/>
  <c r="S51" i="41" s="1"/>
  <c r="CC29" i="41"/>
  <c r="N189" i="41"/>
  <c r="BJ151" i="42"/>
  <c r="AV26" i="41"/>
  <c r="J184" i="41"/>
  <c r="D190" i="41"/>
  <c r="X172" i="42"/>
  <c r="CB24" i="41"/>
  <c r="Q178" i="41"/>
  <c r="P191" i="41"/>
  <c r="AU80" i="42"/>
  <c r="I183" i="41"/>
  <c r="H188" i="41"/>
  <c r="W84" i="41"/>
  <c r="Y184" i="42"/>
  <c r="V131" i="41"/>
  <c r="Y37" i="41"/>
  <c r="R177" i="41"/>
  <c r="J183" i="41"/>
  <c r="B180" i="41"/>
  <c r="BI168" i="42"/>
  <c r="X179" i="42"/>
  <c r="J178" i="41"/>
  <c r="W178" i="42"/>
  <c r="AE35" i="42"/>
  <c r="CD22" i="41"/>
  <c r="P182" i="41"/>
  <c r="AM77" i="42"/>
  <c r="J191" i="41"/>
  <c r="B176" i="41"/>
  <c r="R182" i="41"/>
  <c r="C50" i="41"/>
  <c r="C51" i="41" s="1"/>
  <c r="AS91" i="42"/>
  <c r="AG76" i="42"/>
  <c r="AT89" i="42"/>
  <c r="AV89" i="42" s="1"/>
  <c r="AE38" i="42"/>
  <c r="Q185" i="41"/>
  <c r="I184" i="41"/>
  <c r="W131" i="42"/>
  <c r="AM38" i="42"/>
  <c r="M187" i="41"/>
  <c r="Q181" i="41"/>
  <c r="B184" i="41"/>
  <c r="P186" i="41"/>
  <c r="W175" i="42"/>
  <c r="U173" i="41"/>
  <c r="J175" i="41"/>
  <c r="I178" i="41"/>
  <c r="T179" i="41"/>
  <c r="J151" i="41"/>
  <c r="J152" i="41" s="1"/>
  <c r="AT85" i="42"/>
  <c r="T178" i="41"/>
  <c r="M181" i="41"/>
  <c r="B172" i="41"/>
  <c r="T177" i="41"/>
  <c r="E178" i="41"/>
  <c r="U178" i="41"/>
  <c r="H191" i="41"/>
  <c r="G71" i="41"/>
  <c r="V75" i="41"/>
  <c r="BJ164" i="42"/>
  <c r="AS76" i="42"/>
  <c r="BG154" i="42"/>
  <c r="Y190" i="42"/>
  <c r="BI167" i="42"/>
  <c r="X177" i="42"/>
  <c r="L175" i="41"/>
  <c r="J177" i="41"/>
  <c r="CB34" i="41"/>
  <c r="V180" i="42"/>
  <c r="F178" i="41"/>
  <c r="I179" i="41"/>
  <c r="Q188" i="41"/>
  <c r="V87" i="41"/>
  <c r="X189" i="42"/>
  <c r="BJ163" i="42"/>
  <c r="V178" i="42"/>
  <c r="BG150" i="42"/>
  <c r="BJ157" i="42"/>
  <c r="AE36" i="42"/>
  <c r="Y178" i="42"/>
  <c r="P181" i="41"/>
  <c r="N183" i="41"/>
  <c r="AP32" i="41"/>
  <c r="H184" i="41"/>
  <c r="J185" i="41"/>
  <c r="D189" i="41"/>
  <c r="R99" i="41"/>
  <c r="W77" i="41"/>
  <c r="V72" i="41"/>
  <c r="W78" i="41"/>
  <c r="V79" i="41"/>
  <c r="BG160" i="42"/>
  <c r="Y183" i="42"/>
  <c r="BI169" i="42"/>
  <c r="BJ170" i="42"/>
  <c r="BI170" i="42"/>
  <c r="Y172" i="42"/>
  <c r="BG166" i="42"/>
  <c r="M172" i="41"/>
  <c r="H174" i="41"/>
  <c r="H178" i="41"/>
  <c r="H187" i="41"/>
  <c r="P190" i="41"/>
  <c r="Y187" i="42"/>
  <c r="AS82" i="42"/>
  <c r="BJ167" i="42"/>
  <c r="AM36" i="42"/>
  <c r="BJ156" i="42"/>
  <c r="U176" i="41"/>
  <c r="H177" i="41"/>
  <c r="P183" i="41"/>
  <c r="R184" i="41"/>
  <c r="L185" i="41"/>
  <c r="W91" i="41"/>
  <c r="AS94" i="42"/>
  <c r="BI153" i="42"/>
  <c r="S174" i="41"/>
  <c r="CA34" i="41"/>
  <c r="AM91" i="42"/>
  <c r="N176" i="41"/>
  <c r="Q177" i="41"/>
  <c r="E179" i="41"/>
  <c r="M179" i="41"/>
  <c r="P180" i="41"/>
  <c r="N182" i="41"/>
  <c r="R190" i="41"/>
  <c r="V85" i="41"/>
  <c r="X173" i="42"/>
  <c r="V144" i="42"/>
  <c r="V145" i="42" s="1"/>
  <c r="V185" i="42"/>
  <c r="X185" i="42"/>
  <c r="AT94" i="42"/>
  <c r="AV94" i="42" s="1"/>
  <c r="AU77" i="42"/>
  <c r="AV77" i="42" s="1"/>
  <c r="V174" i="42"/>
  <c r="AT86" i="42"/>
  <c r="AV86" i="42" s="1"/>
  <c r="BI165" i="42"/>
  <c r="Y177" i="42"/>
  <c r="BJ152" i="42"/>
  <c r="V186" i="42"/>
  <c r="AM90" i="42"/>
  <c r="AM89" i="42"/>
  <c r="X190" i="42"/>
  <c r="AU85" i="42"/>
  <c r="AU74" i="42"/>
  <c r="AV74" i="42" s="1"/>
  <c r="AK164" i="42"/>
  <c r="AT90" i="42"/>
  <c r="AV90" i="42" s="1"/>
  <c r="BG165" i="42"/>
  <c r="AG84" i="42"/>
  <c r="W183" i="42"/>
  <c r="BG158" i="42"/>
  <c r="X187" i="42"/>
  <c r="AG82" i="42"/>
  <c r="AU92" i="42"/>
  <c r="AV92" i="42" s="1"/>
  <c r="V170" i="42"/>
  <c r="BI157" i="42"/>
  <c r="BJ158" i="42"/>
  <c r="Y176" i="42"/>
  <c r="AG80" i="42"/>
  <c r="W136" i="42"/>
  <c r="AU88" i="42"/>
  <c r="AT88" i="42"/>
  <c r="AU87" i="42"/>
  <c r="AV87" i="42" s="1"/>
  <c r="AG81" i="42"/>
  <c r="AT39" i="42"/>
  <c r="AS79" i="42"/>
  <c r="AT31" i="42"/>
  <c r="D171" i="41"/>
  <c r="I174" i="41"/>
  <c r="Q190" i="41"/>
  <c r="D191" i="41"/>
  <c r="AN40" i="41"/>
  <c r="T191" i="41"/>
  <c r="V93" i="42"/>
  <c r="V94" i="42" s="1"/>
  <c r="T171" i="41"/>
  <c r="N172" i="41"/>
  <c r="U171" i="41"/>
  <c r="I173" i="41"/>
  <c r="B174" i="41"/>
  <c r="J174" i="41"/>
  <c r="AH25" i="41"/>
  <c r="V39" i="41"/>
  <c r="U191" i="41"/>
  <c r="W75" i="41"/>
  <c r="J170" i="41"/>
  <c r="P173" i="41"/>
  <c r="D170" i="41"/>
  <c r="T170" i="41"/>
  <c r="F171" i="41"/>
  <c r="N171" i="41"/>
  <c r="H172" i="41"/>
  <c r="P172" i="41"/>
  <c r="R173" i="41"/>
  <c r="D175" i="41"/>
  <c r="F185" i="41"/>
  <c r="N185" i="41"/>
  <c r="I186" i="41"/>
  <c r="Q186" i="41"/>
  <c r="CC35" i="41"/>
  <c r="F188" i="41"/>
  <c r="N188" i="41"/>
  <c r="F172" i="41"/>
  <c r="H173" i="41"/>
  <c r="AC8" i="41"/>
  <c r="AC5" i="41"/>
  <c r="E170" i="41"/>
  <c r="M170" i="41"/>
  <c r="AV19" i="41"/>
  <c r="CD21" i="41"/>
  <c r="T174" i="41"/>
  <c r="AV24" i="41"/>
  <c r="H176" i="41"/>
  <c r="AQ25" i="41"/>
  <c r="AF27" i="41"/>
  <c r="E184" i="41"/>
  <c r="U184" i="41"/>
  <c r="V35" i="41"/>
  <c r="J186" i="41"/>
  <c r="AF36" i="41"/>
  <c r="AN36" i="41"/>
  <c r="O188" i="41"/>
  <c r="Q189" i="41"/>
  <c r="W81" i="41"/>
  <c r="V179" i="42"/>
  <c r="BG159" i="42"/>
  <c r="B170" i="41"/>
  <c r="AC9" i="41"/>
  <c r="AC10" i="41"/>
  <c r="F170" i="41"/>
  <c r="N170" i="41"/>
  <c r="H171" i="41"/>
  <c r="R172" i="41"/>
  <c r="E174" i="41"/>
  <c r="U174" i="41"/>
  <c r="F175" i="41"/>
  <c r="F181" i="41"/>
  <c r="N181" i="41"/>
  <c r="I182" i="41"/>
  <c r="Q182" i="41"/>
  <c r="D183" i="41"/>
  <c r="AN32" i="41"/>
  <c r="N184" i="41"/>
  <c r="AP33" i="41"/>
  <c r="I190" i="41"/>
  <c r="AC4" i="41"/>
  <c r="I171" i="41"/>
  <c r="Q171" i="41"/>
  <c r="Y22" i="41"/>
  <c r="M173" i="41"/>
  <c r="F174" i="41"/>
  <c r="N174" i="41"/>
  <c r="J176" i="41"/>
  <c r="AF29" i="41"/>
  <c r="L180" i="41"/>
  <c r="AU29" i="41"/>
  <c r="CB30" i="41"/>
  <c r="J182" i="41"/>
  <c r="U183" i="41"/>
  <c r="Q174" i="41"/>
  <c r="J171" i="41"/>
  <c r="D172" i="41"/>
  <c r="H175" i="41"/>
  <c r="F177" i="41"/>
  <c r="N177" i="41"/>
  <c r="V28" i="41"/>
  <c r="J179" i="41"/>
  <c r="R179" i="41"/>
  <c r="AV29" i="41"/>
  <c r="BJ155" i="42"/>
  <c r="Y175" i="42"/>
  <c r="W50" i="42"/>
  <c r="W51" i="42" s="1"/>
  <c r="W41" i="42"/>
  <c r="W191" i="42"/>
  <c r="W144" i="42"/>
  <c r="W145" i="42" s="1"/>
  <c r="BH171" i="42"/>
  <c r="BH172" i="42" s="1"/>
  <c r="L171" i="41"/>
  <c r="I170" i="41"/>
  <c r="Q170" i="41"/>
  <c r="E172" i="41"/>
  <c r="U172" i="41"/>
  <c r="I175" i="41"/>
  <c r="Q175" i="41"/>
  <c r="X25" i="41"/>
  <c r="T176" i="41"/>
  <c r="P178" i="41"/>
  <c r="Y79" i="41"/>
  <c r="W86" i="41"/>
  <c r="W184" i="41" s="1"/>
  <c r="M177" i="41"/>
  <c r="Q179" i="41"/>
  <c r="CC28" i="41"/>
  <c r="U185" i="41"/>
  <c r="H186" i="41"/>
  <c r="AU38" i="41"/>
  <c r="X73" i="41"/>
  <c r="X77" i="41"/>
  <c r="X82" i="41"/>
  <c r="AM81" i="42"/>
  <c r="W72" i="41"/>
  <c r="W170" i="41" s="1"/>
  <c r="Y73" i="41"/>
  <c r="W76" i="41"/>
  <c r="Y77" i="41"/>
  <c r="X78" i="41"/>
  <c r="W79" i="41"/>
  <c r="V80" i="41"/>
  <c r="V88" i="41"/>
  <c r="AS90" i="42"/>
  <c r="AG83" i="42"/>
  <c r="AT91" i="42"/>
  <c r="AV91" i="42" s="1"/>
  <c r="M176" i="41"/>
  <c r="CC30" i="41"/>
  <c r="H185" i="41"/>
  <c r="U187" i="41"/>
  <c r="F191" i="41"/>
  <c r="AS78" i="42"/>
  <c r="AT81" i="42"/>
  <c r="AV81" i="42" s="1"/>
  <c r="R178" i="41"/>
  <c r="U179" i="41"/>
  <c r="D182" i="41"/>
  <c r="T182" i="41"/>
  <c r="P184" i="41"/>
  <c r="I185" i="41"/>
  <c r="I188" i="41"/>
  <c r="L190" i="41"/>
  <c r="AT33" i="42"/>
  <c r="AT32" i="42"/>
  <c r="AM85" i="42"/>
  <c r="AU82" i="42"/>
  <c r="AV82" i="42" s="1"/>
  <c r="T175" i="41"/>
  <c r="B177" i="41"/>
  <c r="AG28" i="41"/>
  <c r="H180" i="41"/>
  <c r="E182" i="41"/>
  <c r="U182" i="41"/>
  <c r="B185" i="41"/>
  <c r="R185" i="41"/>
  <c r="E190" i="41"/>
  <c r="U190" i="41"/>
  <c r="V78" i="41"/>
  <c r="CC40" i="42"/>
  <c r="CC41" i="42" s="1"/>
  <c r="AM78" i="42"/>
  <c r="I180" i="41"/>
  <c r="Q183" i="41"/>
  <c r="N186" i="41"/>
  <c r="P187" i="41"/>
  <c r="U189" i="41"/>
  <c r="Q191" i="41"/>
  <c r="V86" i="41"/>
  <c r="AM94" i="42"/>
  <c r="AS80" i="42"/>
  <c r="AG87" i="42"/>
  <c r="V40" i="42"/>
  <c r="AS92" i="42"/>
  <c r="AG85" i="42"/>
  <c r="AT75" i="42"/>
  <c r="AV75" i="42" s="1"/>
  <c r="N175" i="41"/>
  <c r="I176" i="41"/>
  <c r="D177" i="41"/>
  <c r="P179" i="41"/>
  <c r="J180" i="41"/>
  <c r="T185" i="41"/>
  <c r="T188" i="41"/>
  <c r="F189" i="41"/>
  <c r="AS38" i="41"/>
  <c r="AE38" i="41" s="1"/>
  <c r="Y74" i="41"/>
  <c r="Y78" i="41"/>
  <c r="Y82" i="41"/>
  <c r="V84" i="41"/>
  <c r="W89" i="41"/>
  <c r="AL38" i="42"/>
  <c r="X93" i="42"/>
  <c r="X94" i="42" s="1"/>
  <c r="AD166" i="42"/>
  <c r="AX166" i="42" s="1"/>
  <c r="U139" i="42"/>
  <c r="E125" i="42"/>
  <c r="AJ152" i="42"/>
  <c r="BA152" i="42" s="1"/>
  <c r="BH169" i="42"/>
  <c r="W189" i="42"/>
  <c r="W142" i="42"/>
  <c r="AP156" i="42"/>
  <c r="BD156" i="42" s="1"/>
  <c r="M129" i="42"/>
  <c r="L141" i="42"/>
  <c r="AO168" i="42"/>
  <c r="AR141" i="42"/>
  <c r="AC162" i="42"/>
  <c r="AF135" i="42"/>
  <c r="T135" i="42"/>
  <c r="AE22" i="42"/>
  <c r="AD22" i="42"/>
  <c r="AG90" i="42"/>
  <c r="AS66" i="42"/>
  <c r="AT40" i="42"/>
  <c r="AS67" i="42"/>
  <c r="AJ171" i="42"/>
  <c r="BA171" i="42" s="1"/>
  <c r="E144" i="42"/>
  <c r="AM93" i="42"/>
  <c r="AP166" i="42"/>
  <c r="BD166" i="42" s="1"/>
  <c r="M139" i="42"/>
  <c r="AO158" i="42"/>
  <c r="AR131" i="42"/>
  <c r="L131" i="42"/>
  <c r="AD157" i="42"/>
  <c r="AX157" i="42" s="1"/>
  <c r="U130" i="42"/>
  <c r="AG75" i="42"/>
  <c r="AP164" i="42"/>
  <c r="M137" i="42"/>
  <c r="Y137" i="42" s="1"/>
  <c r="AL32" i="42"/>
  <c r="AM32" i="42"/>
  <c r="AC48" i="42"/>
  <c r="AC49" i="42" s="1"/>
  <c r="AD24" i="42"/>
  <c r="AE24" i="42"/>
  <c r="AI152" i="42"/>
  <c r="D125" i="42"/>
  <c r="X125" i="42" s="1"/>
  <c r="AL125" i="42"/>
  <c r="AP163" i="42"/>
  <c r="BD163" i="42" s="1"/>
  <c r="M136" i="42"/>
  <c r="AM31" i="42"/>
  <c r="AL31" i="42"/>
  <c r="AT84" i="42"/>
  <c r="AV84" i="42" s="1"/>
  <c r="AM80" i="42"/>
  <c r="AJ168" i="42"/>
  <c r="BA168" i="42" s="1"/>
  <c r="E141" i="42"/>
  <c r="AI163" i="42"/>
  <c r="AL136" i="42"/>
  <c r="D136" i="42"/>
  <c r="AE30" i="42"/>
  <c r="AD30" i="42"/>
  <c r="AT83" i="42"/>
  <c r="AV83" i="42" s="1"/>
  <c r="AM79" i="42"/>
  <c r="AT23" i="42"/>
  <c r="AS75" i="42"/>
  <c r="AG92" i="42"/>
  <c r="AM86" i="42"/>
  <c r="AD161" i="42"/>
  <c r="AX161" i="42" s="1"/>
  <c r="U134" i="42"/>
  <c r="AT29" i="42"/>
  <c r="AI161" i="42"/>
  <c r="D134" i="42"/>
  <c r="AL134" i="42"/>
  <c r="AK62" i="42"/>
  <c r="AK63" i="42" s="1"/>
  <c r="AK64" i="42" s="1"/>
  <c r="AM28" i="42"/>
  <c r="AL28" i="42"/>
  <c r="AG78" i="42"/>
  <c r="AM74" i="42"/>
  <c r="U138" i="42"/>
  <c r="AD165" i="42"/>
  <c r="AX165" i="42" s="1"/>
  <c r="Y185" i="42"/>
  <c r="BJ165" i="42"/>
  <c r="AS84" i="42"/>
  <c r="X180" i="42"/>
  <c r="BI160" i="42"/>
  <c r="Y173" i="42"/>
  <c r="BJ153" i="42"/>
  <c r="AG89" i="42"/>
  <c r="AS83" i="42"/>
  <c r="E131" i="42"/>
  <c r="AJ158" i="42"/>
  <c r="BA158" i="42" s="1"/>
  <c r="V177" i="42"/>
  <c r="BG157" i="42"/>
  <c r="AP158" i="42"/>
  <c r="BD158" i="42" s="1"/>
  <c r="M131" i="42"/>
  <c r="AO154" i="42"/>
  <c r="AR127" i="42"/>
  <c r="L127" i="42"/>
  <c r="AO170" i="42"/>
  <c r="AR143" i="42"/>
  <c r="L143" i="42"/>
  <c r="X143" i="42" s="1"/>
  <c r="AK66" i="42"/>
  <c r="AL40" i="42"/>
  <c r="AK67" i="42"/>
  <c r="AL36" i="42"/>
  <c r="AM40" i="42"/>
  <c r="BC166" i="42"/>
  <c r="AO169" i="42"/>
  <c r="L142" i="42"/>
  <c r="AR142" i="42"/>
  <c r="AD158" i="42"/>
  <c r="AX158" i="42" s="1"/>
  <c r="U131" i="42"/>
  <c r="AD32" i="42"/>
  <c r="AE32" i="42"/>
  <c r="AJ156" i="42"/>
  <c r="BA156" i="42" s="1"/>
  <c r="E129" i="42"/>
  <c r="AE31" i="42"/>
  <c r="AD31" i="42"/>
  <c r="AO156" i="42"/>
  <c r="AR129" i="42"/>
  <c r="L129" i="42"/>
  <c r="AD155" i="42"/>
  <c r="AX155" i="42" s="1"/>
  <c r="U128" i="42"/>
  <c r="AJ162" i="42"/>
  <c r="BA162" i="42" s="1"/>
  <c r="E135" i="42"/>
  <c r="AO155" i="42"/>
  <c r="AR128" i="42"/>
  <c r="L128" i="42"/>
  <c r="AM23" i="42"/>
  <c r="AL23" i="42"/>
  <c r="AF124" i="42"/>
  <c r="T124" i="42"/>
  <c r="AC151" i="42"/>
  <c r="X171" i="42"/>
  <c r="BI151" i="42"/>
  <c r="Y170" i="42"/>
  <c r="BJ150" i="42"/>
  <c r="Y40" i="42"/>
  <c r="AI168" i="42"/>
  <c r="D141" i="42"/>
  <c r="AL141" i="42"/>
  <c r="AO162" i="42"/>
  <c r="AR135" i="42"/>
  <c r="L135" i="42"/>
  <c r="AM29" i="42"/>
  <c r="AL29" i="42"/>
  <c r="V176" i="42"/>
  <c r="BG156" i="42"/>
  <c r="Y174" i="42"/>
  <c r="BJ154" i="42"/>
  <c r="V171" i="42"/>
  <c r="BG151" i="42"/>
  <c r="AC46" i="42"/>
  <c r="AC47" i="42" s="1"/>
  <c r="AE21" i="42"/>
  <c r="AD21" i="42"/>
  <c r="AT34" i="42"/>
  <c r="AJ160" i="42"/>
  <c r="BA160" i="42" s="1"/>
  <c r="E133" i="42"/>
  <c r="AC62" i="42"/>
  <c r="AC63" i="42" s="1"/>
  <c r="AC64" i="42" s="1"/>
  <c r="AE28" i="42"/>
  <c r="AD28" i="42"/>
  <c r="AI154" i="42"/>
  <c r="AL127" i="42"/>
  <c r="D127" i="42"/>
  <c r="AO150" i="42"/>
  <c r="AR123" i="42"/>
  <c r="L123" i="42"/>
  <c r="BG167" i="42"/>
  <c r="V187" i="42"/>
  <c r="V182" i="42"/>
  <c r="BG162" i="42"/>
  <c r="AC160" i="42"/>
  <c r="AF133" i="42"/>
  <c r="T133" i="42"/>
  <c r="Y179" i="42"/>
  <c r="BJ159" i="42"/>
  <c r="AD153" i="42"/>
  <c r="AX153" i="42" s="1"/>
  <c r="U126" i="42"/>
  <c r="AI165" i="42"/>
  <c r="AL138" i="42"/>
  <c r="D138" i="42"/>
  <c r="AC159" i="42"/>
  <c r="T132" i="42"/>
  <c r="AF132" i="42"/>
  <c r="AI157" i="42"/>
  <c r="D130" i="42"/>
  <c r="AL130" i="42"/>
  <c r="AM30" i="42"/>
  <c r="AL30" i="42"/>
  <c r="V172" i="42"/>
  <c r="BG152" i="42"/>
  <c r="V184" i="42"/>
  <c r="BG164" i="42"/>
  <c r="AZ159" i="42"/>
  <c r="AD169" i="42"/>
  <c r="AX169" i="42" s="1"/>
  <c r="U142" i="42"/>
  <c r="AC66" i="42"/>
  <c r="AD40" i="42"/>
  <c r="AE40" i="42"/>
  <c r="AC67" i="42"/>
  <c r="AD36" i="42"/>
  <c r="X139" i="42"/>
  <c r="AL33" i="42"/>
  <c r="AM33" i="42"/>
  <c r="AI158" i="42"/>
  <c r="AL131" i="42"/>
  <c r="D131" i="42"/>
  <c r="AP157" i="42"/>
  <c r="BD157" i="42" s="1"/>
  <c r="M130" i="42"/>
  <c r="AS50" i="42"/>
  <c r="AS51" i="42" s="1"/>
  <c r="AT25" i="42"/>
  <c r="CD40" i="42"/>
  <c r="BC152" i="42"/>
  <c r="AM26" i="42"/>
  <c r="AL26" i="42"/>
  <c r="Y93" i="42"/>
  <c r="Y94" i="42" s="1"/>
  <c r="AS81" i="42"/>
  <c r="AS88" i="42"/>
  <c r="E136" i="42"/>
  <c r="AJ163" i="42"/>
  <c r="BA163" i="42" s="1"/>
  <c r="AG77" i="42"/>
  <c r="AD170" i="42"/>
  <c r="AX170" i="42" s="1"/>
  <c r="U143" i="42"/>
  <c r="AG79" i="42"/>
  <c r="AE23" i="42"/>
  <c r="AD23" i="42"/>
  <c r="AM75" i="42"/>
  <c r="CA40" i="42"/>
  <c r="CA41" i="42" s="1"/>
  <c r="AS74" i="42"/>
  <c r="AS89" i="42"/>
  <c r="AS46" i="42"/>
  <c r="AS47" i="42" s="1"/>
  <c r="AT21" i="42"/>
  <c r="AW170" i="42"/>
  <c r="AD37" i="42"/>
  <c r="AI162" i="42"/>
  <c r="AL135" i="42"/>
  <c r="D135" i="42"/>
  <c r="AP161" i="42"/>
  <c r="BD161" i="42" s="1"/>
  <c r="M134" i="42"/>
  <c r="Y134" i="42" s="1"/>
  <c r="AE29" i="42"/>
  <c r="AD29" i="42"/>
  <c r="AD154" i="42"/>
  <c r="AX154" i="42" s="1"/>
  <c r="U127" i="42"/>
  <c r="AT38" i="42"/>
  <c r="AD167" i="42"/>
  <c r="AX167" i="42" s="1"/>
  <c r="U140" i="42"/>
  <c r="AM34" i="42"/>
  <c r="AL34" i="42"/>
  <c r="V175" i="42"/>
  <c r="BG155" i="42"/>
  <c r="AG74" i="42"/>
  <c r="AM84" i="42"/>
  <c r="AD159" i="42"/>
  <c r="AX159" i="42" s="1"/>
  <c r="U132" i="42"/>
  <c r="AT35" i="42"/>
  <c r="AT78" i="42"/>
  <c r="AL140" i="42"/>
  <c r="AI167" i="42"/>
  <c r="D140" i="42"/>
  <c r="AC169" i="42"/>
  <c r="AF142" i="42"/>
  <c r="T142" i="42"/>
  <c r="AC156" i="42"/>
  <c r="AF129" i="42"/>
  <c r="T129" i="42"/>
  <c r="AP162" i="42"/>
  <c r="BD162" i="42" s="1"/>
  <c r="M135" i="42"/>
  <c r="AC155" i="42"/>
  <c r="AF128" i="42"/>
  <c r="T128" i="42"/>
  <c r="AJ150" i="42"/>
  <c r="BA150" i="42" s="1"/>
  <c r="E123" i="42"/>
  <c r="AI171" i="42"/>
  <c r="D144" i="42"/>
  <c r="AL144" i="42"/>
  <c r="AM22" i="42"/>
  <c r="AL22" i="42"/>
  <c r="AP160" i="42"/>
  <c r="BD160" i="42" s="1"/>
  <c r="M133" i="42"/>
  <c r="AS62" i="42"/>
  <c r="AS63" i="42" s="1"/>
  <c r="AS64" i="42" s="1"/>
  <c r="AT28" i="42"/>
  <c r="AP169" i="42"/>
  <c r="BD169" i="42" s="1"/>
  <c r="M142" i="42"/>
  <c r="Y142" i="42" s="1"/>
  <c r="AC167" i="42"/>
  <c r="AF140" i="42"/>
  <c r="T140" i="42"/>
  <c r="AI169" i="42"/>
  <c r="AK169" i="42" s="1"/>
  <c r="D142" i="42"/>
  <c r="AL142" i="42"/>
  <c r="E139" i="42"/>
  <c r="Y139" i="42" s="1"/>
  <c r="AJ166" i="42"/>
  <c r="BA166" i="42" s="1"/>
  <c r="AE33" i="42"/>
  <c r="AD33" i="42"/>
  <c r="AK50" i="42"/>
  <c r="AK51" i="42" s="1"/>
  <c r="AM25" i="42"/>
  <c r="AL25" i="42"/>
  <c r="AD152" i="42"/>
  <c r="AX152" i="42" s="1"/>
  <c r="U125" i="42"/>
  <c r="AC157" i="42"/>
  <c r="T130" i="42"/>
  <c r="AF130" i="42"/>
  <c r="AK54" i="42"/>
  <c r="AK55" i="42" s="1"/>
  <c r="AK56" i="42" s="1"/>
  <c r="AL20" i="42"/>
  <c r="AM20" i="42"/>
  <c r="AC164" i="42"/>
  <c r="T137" i="42"/>
  <c r="AF137" i="42"/>
  <c r="D129" i="42"/>
  <c r="AL129" i="42"/>
  <c r="AI156" i="42"/>
  <c r="AD151" i="42"/>
  <c r="AX151" i="42" s="1"/>
  <c r="U124" i="42"/>
  <c r="AI153" i="42"/>
  <c r="D126" i="42"/>
  <c r="AL126" i="42"/>
  <c r="AS87" i="42"/>
  <c r="BI163" i="42"/>
  <c r="X183" i="42"/>
  <c r="AI155" i="42"/>
  <c r="D128" i="42"/>
  <c r="AL128" i="42"/>
  <c r="AO151" i="42"/>
  <c r="AR124" i="42"/>
  <c r="L124" i="42"/>
  <c r="X124" i="42" s="1"/>
  <c r="AT19" i="42"/>
  <c r="AS44" i="42"/>
  <c r="AS45" i="42" s="1"/>
  <c r="AC150" i="42"/>
  <c r="AF123" i="42"/>
  <c r="T123" i="42"/>
  <c r="AC165" i="42"/>
  <c r="T138" i="42"/>
  <c r="AF138" i="42"/>
  <c r="AW171" i="42"/>
  <c r="AD38" i="42"/>
  <c r="AG86" i="42"/>
  <c r="AS95" i="42"/>
  <c r="AE34" i="42"/>
  <c r="AD34" i="42"/>
  <c r="AS85" i="42"/>
  <c r="X181" i="42"/>
  <c r="BI161" i="42"/>
  <c r="AI150" i="42"/>
  <c r="AL123" i="42"/>
  <c r="D123" i="42"/>
  <c r="AM35" i="42"/>
  <c r="AL35" i="42"/>
  <c r="AP165" i="42"/>
  <c r="BD165" i="42" s="1"/>
  <c r="M138" i="42"/>
  <c r="AO160" i="42"/>
  <c r="AR133" i="42"/>
  <c r="L133" i="42"/>
  <c r="AS59" i="42"/>
  <c r="AS60" i="42" s="1"/>
  <c r="AS61" i="42" s="1"/>
  <c r="AT27" i="42"/>
  <c r="AP153" i="42"/>
  <c r="BD153" i="42" s="1"/>
  <c r="M126" i="42"/>
  <c r="AT37" i="42"/>
  <c r="AJ151" i="42"/>
  <c r="BA151" i="42" s="1"/>
  <c r="E124" i="42"/>
  <c r="AZ170" i="42"/>
  <c r="AZ166" i="42"/>
  <c r="AD171" i="42"/>
  <c r="AX171" i="42" s="1"/>
  <c r="U144" i="42"/>
  <c r="AJ157" i="42"/>
  <c r="BA157" i="42" s="1"/>
  <c r="E130" i="42"/>
  <c r="AC50" i="42"/>
  <c r="AC51" i="42" s="1"/>
  <c r="AD25" i="42"/>
  <c r="AE25" i="42"/>
  <c r="AC54" i="42"/>
  <c r="AC55" i="42" s="1"/>
  <c r="AC56" i="42" s="1"/>
  <c r="AD20" i="42"/>
  <c r="AE20" i="42"/>
  <c r="AK46" i="42"/>
  <c r="AK47" i="42" s="1"/>
  <c r="AM21" i="42"/>
  <c r="AL21" i="42"/>
  <c r="AM88" i="42"/>
  <c r="AP170" i="42"/>
  <c r="BD170" i="42" s="1"/>
  <c r="M143" i="42"/>
  <c r="AD168" i="42"/>
  <c r="AX168" i="42" s="1"/>
  <c r="U141" i="42"/>
  <c r="V188" i="42"/>
  <c r="BG168" i="42"/>
  <c r="AC163" i="42"/>
  <c r="T136" i="42"/>
  <c r="AF136" i="42"/>
  <c r="Y182" i="42"/>
  <c r="BJ162" i="42"/>
  <c r="AK44" i="42"/>
  <c r="AK45" i="42" s="1"/>
  <c r="AM19" i="42"/>
  <c r="AL19" i="42"/>
  <c r="AD150" i="42"/>
  <c r="AX150" i="42" s="1"/>
  <c r="U123" i="42"/>
  <c r="AM95" i="42"/>
  <c r="AP154" i="42"/>
  <c r="BD154" i="42" s="1"/>
  <c r="M127" i="42"/>
  <c r="Y127" i="42" s="1"/>
  <c r="M140" i="42"/>
  <c r="AP167" i="42"/>
  <c r="BD167" i="42" s="1"/>
  <c r="W187" i="42"/>
  <c r="BH167" i="42"/>
  <c r="W140" i="42"/>
  <c r="AC161" i="42"/>
  <c r="T134" i="42"/>
  <c r="AF134" i="42"/>
  <c r="Y180" i="42"/>
  <c r="BJ160" i="42"/>
  <c r="X174" i="42"/>
  <c r="BI154" i="42"/>
  <c r="X170" i="42"/>
  <c r="BI150" i="42"/>
  <c r="X40" i="42"/>
  <c r="AL37" i="42"/>
  <c r="AP159" i="42"/>
  <c r="BD159" i="42" s="1"/>
  <c r="M132" i="42"/>
  <c r="AK59" i="42"/>
  <c r="AK60" i="42" s="1"/>
  <c r="AK61" i="42" s="1"/>
  <c r="AM27" i="42"/>
  <c r="AL27" i="42"/>
  <c r="AT36" i="42"/>
  <c r="AO167" i="42"/>
  <c r="AR140" i="42"/>
  <c r="L140" i="42"/>
  <c r="AM39" i="42"/>
  <c r="AL39" i="42"/>
  <c r="AP152" i="42"/>
  <c r="BD152" i="42" s="1"/>
  <c r="M125" i="42"/>
  <c r="AT20" i="42"/>
  <c r="AS54" i="42"/>
  <c r="AS55" i="42" s="1"/>
  <c r="AS56" i="42" s="1"/>
  <c r="AW153" i="42"/>
  <c r="L130" i="42"/>
  <c r="AO157" i="42"/>
  <c r="AR130" i="42"/>
  <c r="AO164" i="42"/>
  <c r="L137" i="42"/>
  <c r="X137" i="42" s="1"/>
  <c r="AR137" i="42"/>
  <c r="E128" i="42"/>
  <c r="Y128" i="42" s="1"/>
  <c r="AJ155" i="42"/>
  <c r="BA155" i="42" s="1"/>
  <c r="AP151" i="42"/>
  <c r="BD151" i="42" s="1"/>
  <c r="M124" i="42"/>
  <c r="AO159" i="42"/>
  <c r="AR132" i="42"/>
  <c r="L132" i="42"/>
  <c r="X132" i="42" s="1"/>
  <c r="AM87" i="42"/>
  <c r="AD162" i="42"/>
  <c r="AX162" i="42" s="1"/>
  <c r="U135" i="42"/>
  <c r="AL124" i="42"/>
  <c r="AC44" i="42"/>
  <c r="AC45" i="42" s="1"/>
  <c r="AE19" i="42"/>
  <c r="AD19" i="42"/>
  <c r="L144" i="42"/>
  <c r="AO171" i="42"/>
  <c r="AR144" i="42"/>
  <c r="AC168" i="42"/>
  <c r="T141" i="42"/>
  <c r="AF141" i="42"/>
  <c r="AD35" i="42"/>
  <c r="AP150" i="42"/>
  <c r="BD150" i="42" s="1"/>
  <c r="M123" i="42"/>
  <c r="AC154" i="42"/>
  <c r="AF127" i="42"/>
  <c r="T127" i="42"/>
  <c r="AO153" i="42"/>
  <c r="AR126" i="42"/>
  <c r="L126" i="42"/>
  <c r="AM76" i="42"/>
  <c r="AJ165" i="42"/>
  <c r="BA165" i="42" s="1"/>
  <c r="E138" i="42"/>
  <c r="D133" i="42"/>
  <c r="AI160" i="42"/>
  <c r="AL133" i="42"/>
  <c r="AC59" i="42"/>
  <c r="AC60" i="42" s="1"/>
  <c r="AC61" i="42" s="1"/>
  <c r="AE27" i="42"/>
  <c r="AD27" i="42"/>
  <c r="AJ153" i="42"/>
  <c r="BA153" i="42" s="1"/>
  <c r="E126" i="42"/>
  <c r="AT26" i="42"/>
  <c r="AK48" i="42"/>
  <c r="AK49" i="42" s="1"/>
  <c r="AL24" i="42"/>
  <c r="AM24" i="42"/>
  <c r="AO165" i="42"/>
  <c r="AR138" i="42"/>
  <c r="L138" i="42"/>
  <c r="AC166" i="42"/>
  <c r="AF139" i="42"/>
  <c r="T139" i="42"/>
  <c r="AE39" i="42"/>
  <c r="AD39" i="42"/>
  <c r="AS93" i="42"/>
  <c r="AC158" i="42"/>
  <c r="AF131" i="42"/>
  <c r="T131" i="42"/>
  <c r="AD164" i="42"/>
  <c r="AX164" i="42" s="1"/>
  <c r="U137" i="42"/>
  <c r="AT24" i="42"/>
  <c r="AS48" i="42"/>
  <c r="AS49" i="42" s="1"/>
  <c r="AC152" i="42"/>
  <c r="AF125" i="42"/>
  <c r="T125" i="42"/>
  <c r="BH168" i="42"/>
  <c r="W188" i="42"/>
  <c r="W141" i="42"/>
  <c r="X186" i="42"/>
  <c r="BI166" i="42"/>
  <c r="AD163" i="42"/>
  <c r="AX163" i="42" s="1"/>
  <c r="U136" i="42"/>
  <c r="AJ170" i="42"/>
  <c r="BA170" i="42" s="1"/>
  <c r="E143" i="42"/>
  <c r="AP168" i="42"/>
  <c r="BD168" i="42" s="1"/>
  <c r="M141" i="42"/>
  <c r="W184" i="42"/>
  <c r="BH164" i="42"/>
  <c r="W137" i="42"/>
  <c r="AO163" i="42"/>
  <c r="AR136" i="42"/>
  <c r="L136" i="42"/>
  <c r="AT30" i="42"/>
  <c r="X175" i="42"/>
  <c r="BI155" i="42"/>
  <c r="AZ151" i="42"/>
  <c r="AG95" i="42"/>
  <c r="AM92" i="42"/>
  <c r="AS86" i="42"/>
  <c r="X182" i="42"/>
  <c r="BI162" i="42"/>
  <c r="Y181" i="42"/>
  <c r="BJ161" i="42"/>
  <c r="AJ167" i="42"/>
  <c r="BA167" i="42" s="1"/>
  <c r="E140" i="42"/>
  <c r="V183" i="42"/>
  <c r="BG163" i="42"/>
  <c r="L134" i="42"/>
  <c r="AO161" i="42"/>
  <c r="AR134" i="42"/>
  <c r="AT22" i="42"/>
  <c r="AJ159" i="42"/>
  <c r="BA159" i="42" s="1"/>
  <c r="E132" i="42"/>
  <c r="AD26" i="42"/>
  <c r="W82" i="41"/>
  <c r="H170" i="41"/>
  <c r="P170" i="41"/>
  <c r="B171" i="41"/>
  <c r="R171" i="41"/>
  <c r="T172" i="41"/>
  <c r="U180" i="41"/>
  <c r="E183" i="41"/>
  <c r="F184" i="41"/>
  <c r="I189" i="41"/>
  <c r="V77" i="41"/>
  <c r="Y80" i="41"/>
  <c r="Y87" i="41"/>
  <c r="V89" i="41"/>
  <c r="R170" i="41"/>
  <c r="R175" i="41"/>
  <c r="E176" i="41"/>
  <c r="P177" i="41"/>
  <c r="L179" i="41"/>
  <c r="N180" i="41"/>
  <c r="H181" i="41"/>
  <c r="F183" i="41"/>
  <c r="P185" i="41"/>
  <c r="P188" i="41"/>
  <c r="J189" i="41"/>
  <c r="X75" i="41"/>
  <c r="D184" i="41"/>
  <c r="E171" i="41"/>
  <c r="M171" i="41"/>
  <c r="R174" i="41"/>
  <c r="B178" i="41"/>
  <c r="I181" i="41"/>
  <c r="L182" i="41"/>
  <c r="B151" i="41"/>
  <c r="B152" i="41" s="1"/>
  <c r="R151" i="41"/>
  <c r="R152" i="41" s="1"/>
  <c r="W73" i="41"/>
  <c r="Y75" i="41"/>
  <c r="X91" i="41"/>
  <c r="L170" i="41"/>
  <c r="B173" i="41"/>
  <c r="J181" i="41"/>
  <c r="Q184" i="41"/>
  <c r="M186" i="41"/>
  <c r="L189" i="41"/>
  <c r="T189" i="41"/>
  <c r="V74" i="41"/>
  <c r="Y83" i="41"/>
  <c r="Y181" i="41" s="1"/>
  <c r="Y88" i="41"/>
  <c r="H190" i="41"/>
  <c r="F182" i="41"/>
  <c r="F186" i="41"/>
  <c r="I191" i="41"/>
  <c r="X72" i="41"/>
  <c r="W83" i="41"/>
  <c r="W85" i="41"/>
  <c r="W183" i="41" s="1"/>
  <c r="H182" i="41"/>
  <c r="J172" i="41"/>
  <c r="L173" i="41"/>
  <c r="T173" i="41"/>
  <c r="Q176" i="41"/>
  <c r="M178" i="41"/>
  <c r="H179" i="41"/>
  <c r="T181" i="41"/>
  <c r="R183" i="41"/>
  <c r="I187" i="41"/>
  <c r="B191" i="41"/>
  <c r="R191" i="41"/>
  <c r="X84" i="41"/>
  <c r="V90" i="41"/>
  <c r="AP25" i="41"/>
  <c r="AP26" i="41"/>
  <c r="AP24" i="41"/>
  <c r="AP35" i="41"/>
  <c r="AQ40" i="41"/>
  <c r="AR25" i="41"/>
  <c r="AP30" i="41"/>
  <c r="AR38" i="41"/>
  <c r="N50" i="41"/>
  <c r="N51" i="41" s="1"/>
  <c r="AP29" i="41"/>
  <c r="AH23" i="41"/>
  <c r="AH24" i="41"/>
  <c r="AI24" i="41"/>
  <c r="AH21" i="41"/>
  <c r="AJ24" i="41"/>
  <c r="AH30" i="41"/>
  <c r="AH35" i="41"/>
  <c r="AJ25" i="41"/>
  <c r="AI26" i="41"/>
  <c r="AI40" i="41"/>
  <c r="AH27" i="41"/>
  <c r="AH33" i="41"/>
  <c r="AJ38" i="41"/>
  <c r="AO30" i="41"/>
  <c r="AN26" i="41"/>
  <c r="CA37" i="41"/>
  <c r="CD34" i="41"/>
  <c r="V137" i="41"/>
  <c r="V136" i="41"/>
  <c r="V126" i="41"/>
  <c r="AK24" i="41"/>
  <c r="AK48" i="41" s="1"/>
  <c r="AK49" i="41" s="1"/>
  <c r="X32" i="41"/>
  <c r="V127" i="41"/>
  <c r="CB29" i="41"/>
  <c r="AO33" i="41"/>
  <c r="CB36" i="41"/>
  <c r="AK26" i="41"/>
  <c r="AK38" i="41"/>
  <c r="V125" i="41"/>
  <c r="AO22" i="41"/>
  <c r="AO26" i="41"/>
  <c r="CB35" i="41"/>
  <c r="J45" i="41"/>
  <c r="AN24" i="41"/>
  <c r="CB21" i="41"/>
  <c r="W25" i="41"/>
  <c r="CC36" i="41"/>
  <c r="AO27" i="41"/>
  <c r="AN28" i="41"/>
  <c r="AO25" i="41"/>
  <c r="AO28" i="41"/>
  <c r="V123" i="41"/>
  <c r="AO20" i="41"/>
  <c r="AK21" i="41"/>
  <c r="AK46" i="41" s="1"/>
  <c r="AK47" i="41" s="1"/>
  <c r="AK22" i="41"/>
  <c r="AN31" i="41"/>
  <c r="CD24" i="41"/>
  <c r="V33" i="41"/>
  <c r="Y28" i="41"/>
  <c r="AT89" i="41"/>
  <c r="B50" i="41"/>
  <c r="B51" i="41" s="1"/>
  <c r="V19" i="41"/>
  <c r="X21" i="41"/>
  <c r="V25" i="41"/>
  <c r="X33" i="41"/>
  <c r="Y39" i="41"/>
  <c r="Y21" i="41"/>
  <c r="CC21" i="41"/>
  <c r="X24" i="41"/>
  <c r="CA29" i="41"/>
  <c r="AU84" i="41" s="1"/>
  <c r="AF24" i="41"/>
  <c r="AC27" i="41"/>
  <c r="AC59" i="41" s="1"/>
  <c r="AC60" i="41" s="1"/>
  <c r="AC61" i="41" s="1"/>
  <c r="AG30" i="41"/>
  <c r="CA30" i="41"/>
  <c r="CA21" i="41"/>
  <c r="CA26" i="41"/>
  <c r="AU81" i="41" s="1"/>
  <c r="AG31" i="41"/>
  <c r="X26" i="41"/>
  <c r="Y33" i="41"/>
  <c r="CA20" i="41"/>
  <c r="AU75" i="41" s="1"/>
  <c r="Y25" i="41"/>
  <c r="AF26" i="41"/>
  <c r="AG33" i="41"/>
  <c r="X39" i="41"/>
  <c r="AG25" i="41"/>
  <c r="Y32" i="41"/>
  <c r="CC38" i="41"/>
  <c r="W40" i="41"/>
  <c r="AG20" i="41"/>
  <c r="CC20" i="41"/>
  <c r="Y23" i="41"/>
  <c r="X31" i="41"/>
  <c r="AF32" i="41"/>
  <c r="CA32" i="41"/>
  <c r="CD38" i="41"/>
  <c r="AG39" i="41"/>
  <c r="AF40" i="41"/>
  <c r="AC23" i="41"/>
  <c r="Y31" i="41"/>
  <c r="V34" i="41"/>
  <c r="CC37" i="41"/>
  <c r="AC22" i="41"/>
  <c r="CA22" i="41"/>
  <c r="AT77" i="41" s="1"/>
  <c r="AG23" i="41"/>
  <c r="CA24" i="41"/>
  <c r="AU79" i="41" s="1"/>
  <c r="AF31" i="41"/>
  <c r="CA31" i="41"/>
  <c r="AT86" i="41" s="1"/>
  <c r="AU28" i="41"/>
  <c r="AS30" i="41"/>
  <c r="AS22" i="41"/>
  <c r="AV38" i="41"/>
  <c r="AU24" i="41"/>
  <c r="R50" i="41"/>
  <c r="R51" i="41" s="1"/>
  <c r="AU34" i="41"/>
  <c r="AV34" i="41"/>
  <c r="AV36" i="41"/>
  <c r="AV40" i="41"/>
  <c r="AS21" i="41"/>
  <c r="AS46" i="41" s="1"/>
  <c r="AS47" i="41" s="1"/>
  <c r="BH150" i="41"/>
  <c r="W123" i="41"/>
  <c r="BI156" i="41"/>
  <c r="Y175" i="41"/>
  <c r="BJ155" i="41"/>
  <c r="AI152" i="41"/>
  <c r="D125" i="41"/>
  <c r="AC48" i="41"/>
  <c r="AC49" i="41" s="1"/>
  <c r="S171" i="41"/>
  <c r="S124" i="41"/>
  <c r="G175" i="41"/>
  <c r="G128" i="41"/>
  <c r="B181" i="41"/>
  <c r="V30" i="41"/>
  <c r="K182" i="41"/>
  <c r="K135" i="41"/>
  <c r="D185" i="41"/>
  <c r="X34" i="41"/>
  <c r="AG19" i="41"/>
  <c r="AO19" i="41"/>
  <c r="AU20" i="41"/>
  <c r="AC21" i="41"/>
  <c r="AU21" i="41"/>
  <c r="AV22" i="41"/>
  <c r="C174" i="41"/>
  <c r="C127" i="41"/>
  <c r="K174" i="41"/>
  <c r="K127" i="41"/>
  <c r="AP23" i="41"/>
  <c r="AK127" i="41"/>
  <c r="CD23" i="41"/>
  <c r="AQ127" i="41"/>
  <c r="AL78" i="41"/>
  <c r="AE127" i="41"/>
  <c r="AF127" i="41" s="1"/>
  <c r="AR78" i="41"/>
  <c r="P175" i="41"/>
  <c r="F176" i="41"/>
  <c r="AI25" i="41"/>
  <c r="E177" i="41"/>
  <c r="Y26" i="41"/>
  <c r="AH26" i="41"/>
  <c r="AS26" i="41"/>
  <c r="AK131" i="41"/>
  <c r="AF82" i="41"/>
  <c r="AQ131" i="41"/>
  <c r="AL82" i="41"/>
  <c r="AR82" i="41"/>
  <c r="AE131" i="41"/>
  <c r="AR28" i="41"/>
  <c r="C181" i="41"/>
  <c r="C134" i="41"/>
  <c r="K181" i="41"/>
  <c r="K134" i="41"/>
  <c r="S181" i="41"/>
  <c r="S134" i="41"/>
  <c r="AJ31" i="41"/>
  <c r="AQ32" i="41"/>
  <c r="E185" i="41"/>
  <c r="Y34" i="41"/>
  <c r="AG34" i="41"/>
  <c r="M185" i="41"/>
  <c r="AO34" i="41"/>
  <c r="AF78" i="41"/>
  <c r="W175" i="41"/>
  <c r="BH155" i="41"/>
  <c r="W128" i="41"/>
  <c r="L186" i="41"/>
  <c r="AN35" i="41"/>
  <c r="K171" i="41"/>
  <c r="K124" i="41"/>
  <c r="Q172" i="41"/>
  <c r="AR21" i="41"/>
  <c r="AK132" i="41"/>
  <c r="AL132" i="41" s="1"/>
  <c r="AF83" i="41"/>
  <c r="AG83" i="41" s="1"/>
  <c r="S182" i="41"/>
  <c r="S135" i="41"/>
  <c r="G170" i="41"/>
  <c r="G123" i="41"/>
  <c r="O170" i="41"/>
  <c r="O123" i="41"/>
  <c r="AH19" i="41"/>
  <c r="AP19" i="41"/>
  <c r="AF20" i="41"/>
  <c r="AN20" i="41"/>
  <c r="AV20" i="41"/>
  <c r="C172" i="41"/>
  <c r="C125" i="41"/>
  <c r="K172" i="41"/>
  <c r="K125" i="41"/>
  <c r="S172" i="41"/>
  <c r="S125" i="41"/>
  <c r="AV21" i="41"/>
  <c r="C173" i="41"/>
  <c r="C126" i="41"/>
  <c r="W22" i="41"/>
  <c r="K173" i="41"/>
  <c r="K126" i="41"/>
  <c r="S173" i="41"/>
  <c r="S126" i="41"/>
  <c r="AN22" i="41"/>
  <c r="D174" i="41"/>
  <c r="X23" i="41"/>
  <c r="AF23" i="41"/>
  <c r="L174" i="41"/>
  <c r="AN23" i="41"/>
  <c r="AR23" i="41"/>
  <c r="CA23" i="41"/>
  <c r="AT78" i="41" s="1"/>
  <c r="G176" i="41"/>
  <c r="G129" i="41"/>
  <c r="O176" i="41"/>
  <c r="O129" i="41"/>
  <c r="AU25" i="41"/>
  <c r="V26" i="41"/>
  <c r="D178" i="41"/>
  <c r="X27" i="41"/>
  <c r="L178" i="41"/>
  <c r="AG27" i="41"/>
  <c r="AR27" i="41"/>
  <c r="CA27" i="41"/>
  <c r="AT82" i="41" s="1"/>
  <c r="C180" i="41"/>
  <c r="C133" i="41"/>
  <c r="W29" i="41"/>
  <c r="K180" i="41"/>
  <c r="K133" i="41"/>
  <c r="S180" i="41"/>
  <c r="S133" i="41"/>
  <c r="AI29" i="41"/>
  <c r="D181" i="41"/>
  <c r="X30" i="41"/>
  <c r="AF30" i="41"/>
  <c r="L181" i="41"/>
  <c r="AN30" i="41"/>
  <c r="AU30" i="41"/>
  <c r="AK31" i="41"/>
  <c r="AR32" i="41"/>
  <c r="G184" i="41"/>
  <c r="G137" i="41"/>
  <c r="O184" i="41"/>
  <c r="O137" i="41"/>
  <c r="BH164" i="41"/>
  <c r="W137" i="41"/>
  <c r="AQ33" i="41"/>
  <c r="B187" i="41"/>
  <c r="AC36" i="41"/>
  <c r="V36" i="41"/>
  <c r="J187" i="41"/>
  <c r="AK36" i="41"/>
  <c r="R187" i="41"/>
  <c r="AS36" i="41"/>
  <c r="D188" i="41"/>
  <c r="X37" i="41"/>
  <c r="AF37" i="41"/>
  <c r="L188" i="41"/>
  <c r="AN37" i="41"/>
  <c r="Y91" i="41"/>
  <c r="Y189" i="41" s="1"/>
  <c r="AK20" i="41"/>
  <c r="L176" i="41"/>
  <c r="AN25" i="41"/>
  <c r="C177" i="41"/>
  <c r="C130" i="41"/>
  <c r="B182" i="41"/>
  <c r="V31" i="41"/>
  <c r="BH165" i="41"/>
  <c r="W138" i="41"/>
  <c r="D186" i="41"/>
  <c r="X35" i="41"/>
  <c r="AN19" i="41"/>
  <c r="AQ132" i="41"/>
  <c r="AL83" i="41"/>
  <c r="X19" i="41"/>
  <c r="V20" i="41"/>
  <c r="V124" i="41"/>
  <c r="L172" i="41"/>
  <c r="AN21" i="41"/>
  <c r="D173" i="41"/>
  <c r="AF22" i="41"/>
  <c r="AS23" i="41"/>
  <c r="B175" i="41"/>
  <c r="V24" i="41"/>
  <c r="AJ128" i="41"/>
  <c r="AE79" i="41"/>
  <c r="AP128" i="41"/>
  <c r="AK79" i="41"/>
  <c r="AD128" i="41"/>
  <c r="AQ79" i="41"/>
  <c r="P176" i="41"/>
  <c r="AI129" i="41"/>
  <c r="B129" i="41" s="1"/>
  <c r="V129" i="41" s="1"/>
  <c r="CA25" i="41"/>
  <c r="AT80" i="41" s="1"/>
  <c r="G177" i="41"/>
  <c r="G130" i="41"/>
  <c r="O177" i="41"/>
  <c r="O130" i="41"/>
  <c r="W26" i="41"/>
  <c r="AS27" i="41"/>
  <c r="AE27" i="41" s="1"/>
  <c r="C179" i="41"/>
  <c r="C132" i="41"/>
  <c r="W28" i="41"/>
  <c r="K179" i="41"/>
  <c r="K132" i="41"/>
  <c r="S179" i="41"/>
  <c r="S132" i="41"/>
  <c r="CD28" i="41"/>
  <c r="D180" i="41"/>
  <c r="T180" i="41"/>
  <c r="AK30" i="41"/>
  <c r="AF79" i="41"/>
  <c r="B101" i="41"/>
  <c r="V81" i="41"/>
  <c r="AC20" i="41"/>
  <c r="D176" i="41"/>
  <c r="AF25" i="41"/>
  <c r="K177" i="41"/>
  <c r="K130" i="41"/>
  <c r="AQ29" i="41"/>
  <c r="AS31" i="41"/>
  <c r="T186" i="41"/>
  <c r="AU35" i="41"/>
  <c r="U170" i="41"/>
  <c r="C171" i="41"/>
  <c r="C124" i="41"/>
  <c r="Q173" i="41"/>
  <c r="AQ19" i="41"/>
  <c r="Y19" i="41"/>
  <c r="AJ19" i="41"/>
  <c r="AR19" i="41"/>
  <c r="AK123" i="41"/>
  <c r="AF74" i="41"/>
  <c r="AQ123" i="41"/>
  <c r="AL74" i="41"/>
  <c r="AD150" i="41"/>
  <c r="AX150" i="41" s="1"/>
  <c r="U123" i="41"/>
  <c r="G171" i="41"/>
  <c r="G124" i="41"/>
  <c r="O171" i="41"/>
  <c r="O124" i="41"/>
  <c r="W20" i="41"/>
  <c r="AH20" i="41"/>
  <c r="AP20" i="41"/>
  <c r="AF21" i="41"/>
  <c r="AO21" i="41"/>
  <c r="E173" i="41"/>
  <c r="AG22" i="41"/>
  <c r="AQ22" i="41"/>
  <c r="AJ126" i="41"/>
  <c r="AE77" i="41"/>
  <c r="AP126" i="41"/>
  <c r="AK77" i="41"/>
  <c r="AD126" i="41"/>
  <c r="AQ77" i="41"/>
  <c r="V23" i="41"/>
  <c r="AJ23" i="41"/>
  <c r="AJ155" i="41"/>
  <c r="BA155" i="41" s="1"/>
  <c r="E128" i="41"/>
  <c r="M128" i="41"/>
  <c r="AP155" i="41"/>
  <c r="BD155" i="41" s="1"/>
  <c r="AE128" i="41"/>
  <c r="AR79" i="41"/>
  <c r="BJ156" i="41"/>
  <c r="N178" i="41"/>
  <c r="V27" i="41"/>
  <c r="AJ27" i="41"/>
  <c r="AU27" i="41"/>
  <c r="CD27" i="41"/>
  <c r="D179" i="41"/>
  <c r="X28" i="41"/>
  <c r="AJ28" i="41"/>
  <c r="AV28" i="41"/>
  <c r="E180" i="41"/>
  <c r="Y29" i="41"/>
  <c r="AG29" i="41"/>
  <c r="M180" i="41"/>
  <c r="AO29" i="41"/>
  <c r="W30" i="41"/>
  <c r="AK135" i="41"/>
  <c r="AF86" i="41"/>
  <c r="CD31" i="41"/>
  <c r="AL86" i="41"/>
  <c r="AQ135" i="41"/>
  <c r="AE135" i="41"/>
  <c r="AR86" i="41"/>
  <c r="AF34" i="41"/>
  <c r="AE75" i="41"/>
  <c r="AL79" i="41"/>
  <c r="V83" i="41"/>
  <c r="AU19" i="41"/>
  <c r="AS20" i="41"/>
  <c r="AI21" i="41"/>
  <c r="S177" i="41"/>
  <c r="S130" i="41"/>
  <c r="AF19" i="41"/>
  <c r="AE132" i="41"/>
  <c r="AR83" i="41"/>
  <c r="C135" i="41"/>
  <c r="C182" i="41"/>
  <c r="W31" i="41"/>
  <c r="AJ123" i="41"/>
  <c r="AE74" i="41"/>
  <c r="AC19" i="41"/>
  <c r="AK19" i="41"/>
  <c r="AS19" i="41"/>
  <c r="CA19" i="41"/>
  <c r="AT74" i="41" s="1"/>
  <c r="X20" i="41"/>
  <c r="AI20" i="41"/>
  <c r="AQ20" i="41"/>
  <c r="AI151" i="41"/>
  <c r="D124" i="41"/>
  <c r="AP124" i="41"/>
  <c r="AK75" i="41"/>
  <c r="AD124" i="41"/>
  <c r="AQ75" i="41"/>
  <c r="V21" i="41"/>
  <c r="AG21" i="41"/>
  <c r="AP21" i="41"/>
  <c r="AE76" i="41"/>
  <c r="AP125" i="41"/>
  <c r="AK76" i="41"/>
  <c r="AD125" i="41"/>
  <c r="AQ76" i="41"/>
  <c r="F173" i="41"/>
  <c r="AH22" i="41"/>
  <c r="N173" i="41"/>
  <c r="AP22" i="41"/>
  <c r="V22" i="41"/>
  <c r="AI22" i="41"/>
  <c r="AR22" i="41"/>
  <c r="AK126" i="41"/>
  <c r="AF77" i="41"/>
  <c r="AQ126" i="41"/>
  <c r="AL77" i="41"/>
  <c r="AE126" i="41"/>
  <c r="AR77" i="41"/>
  <c r="G174" i="41"/>
  <c r="G127" i="41"/>
  <c r="O174" i="41"/>
  <c r="O127" i="41"/>
  <c r="W23" i="41"/>
  <c r="AK23" i="41"/>
  <c r="AU23" i="41"/>
  <c r="AR24" i="41"/>
  <c r="AJ129" i="41"/>
  <c r="AE80" i="41"/>
  <c r="AP129" i="41"/>
  <c r="AK80" i="41"/>
  <c r="AD129" i="41"/>
  <c r="AQ80" i="41"/>
  <c r="AC26" i="41"/>
  <c r="G178" i="41"/>
  <c r="G131" i="41"/>
  <c r="O178" i="41"/>
  <c r="O131" i="41"/>
  <c r="BH158" i="41"/>
  <c r="W131" i="41"/>
  <c r="AK27" i="41"/>
  <c r="AV27" i="41"/>
  <c r="AI132" i="41"/>
  <c r="B132" i="41" s="1"/>
  <c r="V132" i="41" s="1"/>
  <c r="CA28" i="41"/>
  <c r="X29" i="41"/>
  <c r="AN29" i="41"/>
  <c r="AJ133" i="41"/>
  <c r="AE84" i="41"/>
  <c r="AO160" i="41"/>
  <c r="L133" i="41"/>
  <c r="AD133" i="41"/>
  <c r="AQ84" i="41"/>
  <c r="G181" i="41"/>
  <c r="G134" i="41"/>
  <c r="O181" i="41"/>
  <c r="O134" i="41"/>
  <c r="AC31" i="41"/>
  <c r="AI32" i="41"/>
  <c r="AJ136" i="41"/>
  <c r="CC32" i="41"/>
  <c r="AE87" i="41"/>
  <c r="AP136" i="41"/>
  <c r="AK87" i="41"/>
  <c r="AD136" i="41"/>
  <c r="AQ87" i="41"/>
  <c r="AJ137" i="41"/>
  <c r="CC33" i="41"/>
  <c r="AP137" i="41"/>
  <c r="AK88" i="41"/>
  <c r="AD137" i="41"/>
  <c r="AQ88" i="41"/>
  <c r="AR74" i="41"/>
  <c r="V76" i="41"/>
  <c r="I172" i="41"/>
  <c r="AJ21" i="41"/>
  <c r="O175" i="41"/>
  <c r="O128" i="41"/>
  <c r="AI19" i="41"/>
  <c r="AP123" i="41"/>
  <c r="AK74" i="41"/>
  <c r="AQ74" i="41"/>
  <c r="AD123" i="41"/>
  <c r="C170" i="41"/>
  <c r="C123" i="41"/>
  <c r="K170" i="41"/>
  <c r="K123" i="41"/>
  <c r="S170" i="41"/>
  <c r="S123" i="41"/>
  <c r="Y20" i="41"/>
  <c r="AJ20" i="41"/>
  <c r="AR20" i="41"/>
  <c r="AK124" i="41"/>
  <c r="AL124" i="41" s="1"/>
  <c r="AF75" i="41"/>
  <c r="AQ124" i="41"/>
  <c r="AL75" i="41"/>
  <c r="AE124" i="41"/>
  <c r="AR75" i="41"/>
  <c r="G172" i="41"/>
  <c r="G125" i="41"/>
  <c r="O172" i="41"/>
  <c r="O125" i="41"/>
  <c r="W21" i="41"/>
  <c r="AQ21" i="41"/>
  <c r="X22" i="41"/>
  <c r="AJ22" i="41"/>
  <c r="E175" i="41"/>
  <c r="AG24" i="41"/>
  <c r="M175" i="41"/>
  <c r="AO24" i="41"/>
  <c r="U175" i="41"/>
  <c r="AS24" i="41"/>
  <c r="AE24" i="41" s="1"/>
  <c r="CC24" i="41"/>
  <c r="C176" i="41"/>
  <c r="C129" i="41"/>
  <c r="K176" i="41"/>
  <c r="K129" i="41"/>
  <c r="S176" i="41"/>
  <c r="S129" i="41"/>
  <c r="AK129" i="41"/>
  <c r="AF80" i="41"/>
  <c r="CD25" i="41"/>
  <c r="AQ129" i="41"/>
  <c r="AL80" i="41"/>
  <c r="AE129" i="41"/>
  <c r="AR80" i="41"/>
  <c r="AJ130" i="41"/>
  <c r="AE81" i="41"/>
  <c r="CC26" i="41"/>
  <c r="AP130" i="41"/>
  <c r="AK81" i="41"/>
  <c r="AD130" i="41"/>
  <c r="AQ81" i="41"/>
  <c r="Y27" i="41"/>
  <c r="F179" i="41"/>
  <c r="AH28" i="41"/>
  <c r="N179" i="41"/>
  <c r="AP28" i="41"/>
  <c r="AC30" i="41"/>
  <c r="AR31" i="41"/>
  <c r="AJ32" i="41"/>
  <c r="AK136" i="41"/>
  <c r="AF87" i="41"/>
  <c r="CD32" i="41"/>
  <c r="AQ136" i="41"/>
  <c r="AL87" i="41"/>
  <c r="AE136" i="41"/>
  <c r="AR87" i="41"/>
  <c r="AN34" i="41"/>
  <c r="C186" i="41"/>
  <c r="C139" i="41"/>
  <c r="W35" i="41"/>
  <c r="K186" i="41"/>
  <c r="K139" i="41"/>
  <c r="S186" i="41"/>
  <c r="S139" i="41"/>
  <c r="AU37" i="41"/>
  <c r="Y81" i="41"/>
  <c r="X81" i="41"/>
  <c r="AK84" i="41"/>
  <c r="S127" i="41"/>
  <c r="B183" i="41"/>
  <c r="AC32" i="41"/>
  <c r="AK32" i="41"/>
  <c r="AS32" i="41"/>
  <c r="AJ33" i="41"/>
  <c r="AR33" i="41"/>
  <c r="AJ164" i="41"/>
  <c r="E137" i="41"/>
  <c r="AQ137" i="41"/>
  <c r="AL88" i="41"/>
  <c r="AE137" i="41"/>
  <c r="AR88" i="41"/>
  <c r="E186" i="41"/>
  <c r="Y35" i="41"/>
  <c r="U186" i="41"/>
  <c r="C187" i="41"/>
  <c r="C140" i="41"/>
  <c r="K187" i="41"/>
  <c r="K140" i="41"/>
  <c r="S187" i="41"/>
  <c r="S140" i="41"/>
  <c r="V140" i="41"/>
  <c r="BJ169" i="41"/>
  <c r="AK143" i="41"/>
  <c r="AF94" i="41"/>
  <c r="CD39" i="41"/>
  <c r="AL94" i="41"/>
  <c r="AQ143" i="41"/>
  <c r="AE143" i="41"/>
  <c r="AR94" i="41"/>
  <c r="J99" i="41"/>
  <c r="AQ78" i="41"/>
  <c r="AE85" i="41"/>
  <c r="AK125" i="41"/>
  <c r="AL125" i="41" s="1"/>
  <c r="AF76" i="41"/>
  <c r="AQ125" i="41"/>
  <c r="AL76" i="41"/>
  <c r="AE125" i="41"/>
  <c r="AR76" i="41"/>
  <c r="G173" i="41"/>
  <c r="G126" i="41"/>
  <c r="O173" i="41"/>
  <c r="O126" i="41"/>
  <c r="M174" i="41"/>
  <c r="AV23" i="41"/>
  <c r="C175" i="41"/>
  <c r="C128" i="41"/>
  <c r="K175" i="41"/>
  <c r="K128" i="41"/>
  <c r="S175" i="41"/>
  <c r="S128" i="41"/>
  <c r="AC25" i="41"/>
  <c r="AK25" i="41"/>
  <c r="AS25" i="41"/>
  <c r="I177" i="41"/>
  <c r="AJ26" i="41"/>
  <c r="AR26" i="41"/>
  <c r="AK130" i="41"/>
  <c r="AF81" i="41"/>
  <c r="AQ130" i="41"/>
  <c r="AL81" i="41"/>
  <c r="AD157" i="41"/>
  <c r="AX157" i="41" s="1"/>
  <c r="AI27" i="41"/>
  <c r="AQ27" i="41"/>
  <c r="AJ131" i="41"/>
  <c r="AE82" i="41"/>
  <c r="AP131" i="41"/>
  <c r="AK82" i="41"/>
  <c r="AD131" i="41"/>
  <c r="AQ82" i="41"/>
  <c r="G179" i="41"/>
  <c r="G132" i="41"/>
  <c r="O179" i="41"/>
  <c r="O132" i="41"/>
  <c r="F180" i="41"/>
  <c r="V29" i="41"/>
  <c r="E181" i="41"/>
  <c r="AV30" i="41"/>
  <c r="AU31" i="41"/>
  <c r="C183" i="41"/>
  <c r="C136" i="41"/>
  <c r="K183" i="41"/>
  <c r="K136" i="41"/>
  <c r="S183" i="41"/>
  <c r="S136" i="41"/>
  <c r="AC33" i="41"/>
  <c r="AK33" i="41"/>
  <c r="AS33" i="41"/>
  <c r="CA33" i="41"/>
  <c r="G185" i="41"/>
  <c r="G138" i="41"/>
  <c r="O185" i="41"/>
  <c r="O138" i="41"/>
  <c r="AH34" i="41"/>
  <c r="AP34" i="41"/>
  <c r="AI35" i="41"/>
  <c r="D187" i="41"/>
  <c r="X36" i="41"/>
  <c r="L187" i="41"/>
  <c r="T187" i="41"/>
  <c r="AU36" i="41"/>
  <c r="E191" i="41"/>
  <c r="AG40" i="41"/>
  <c r="M191" i="41"/>
  <c r="AO40" i="41"/>
  <c r="W80" i="41"/>
  <c r="W178" i="41" s="1"/>
  <c r="AQ85" i="41"/>
  <c r="W87" i="41"/>
  <c r="W185" i="41" s="1"/>
  <c r="X89" i="41"/>
  <c r="Y90" i="41"/>
  <c r="AI28" i="41"/>
  <c r="AQ28" i="41"/>
  <c r="D132" i="41"/>
  <c r="AP132" i="41"/>
  <c r="AK83" i="41"/>
  <c r="AD132" i="41"/>
  <c r="AQ83" i="41"/>
  <c r="G180" i="41"/>
  <c r="O180" i="41"/>
  <c r="O133" i="41"/>
  <c r="M182" i="41"/>
  <c r="AV31" i="41"/>
  <c r="L183" i="41"/>
  <c r="T183" i="41"/>
  <c r="AU32" i="41"/>
  <c r="C184" i="41"/>
  <c r="C137" i="41"/>
  <c r="K184" i="41"/>
  <c r="K137" i="41"/>
  <c r="S184" i="41"/>
  <c r="S137" i="41"/>
  <c r="AI34" i="41"/>
  <c r="AQ34" i="41"/>
  <c r="AJ138" i="41"/>
  <c r="AE89" i="41"/>
  <c r="AP138" i="41"/>
  <c r="AK89" i="41"/>
  <c r="AD138" i="41"/>
  <c r="AQ89" i="41"/>
  <c r="G186" i="41"/>
  <c r="G139" i="41"/>
  <c r="O186" i="41"/>
  <c r="O139" i="41"/>
  <c r="AV35" i="41"/>
  <c r="E187" i="41"/>
  <c r="Y36" i="41"/>
  <c r="D141" i="41"/>
  <c r="AI168" i="41"/>
  <c r="H189" i="41"/>
  <c r="AI38" i="41"/>
  <c r="P189" i="41"/>
  <c r="AQ38" i="41"/>
  <c r="AJ39" i="41"/>
  <c r="X80" i="41"/>
  <c r="Y85" i="41"/>
  <c r="X85" i="41"/>
  <c r="X183" i="41" s="1"/>
  <c r="V92" i="41"/>
  <c r="V190" i="41" s="1"/>
  <c r="AI138" i="41"/>
  <c r="B138" i="41" s="1"/>
  <c r="V138" i="41" s="1"/>
  <c r="AI169" i="41"/>
  <c r="D142" i="41"/>
  <c r="AL142" i="41"/>
  <c r="M183" i="41"/>
  <c r="AV32" i="41"/>
  <c r="L184" i="41"/>
  <c r="T184" i="41"/>
  <c r="AU33" i="41"/>
  <c r="AJ34" i="41"/>
  <c r="AR34" i="41"/>
  <c r="AK138" i="41"/>
  <c r="AF89" i="41"/>
  <c r="AQ138" i="41"/>
  <c r="AL89" i="41"/>
  <c r="AE138" i="41"/>
  <c r="AR89" i="41"/>
  <c r="AI139" i="41"/>
  <c r="B139" i="41" s="1"/>
  <c r="V139" i="41" s="1"/>
  <c r="CA35" i="41"/>
  <c r="AU90" i="41" s="1"/>
  <c r="F187" i="41"/>
  <c r="AH36" i="41"/>
  <c r="N187" i="41"/>
  <c r="AP36" i="41"/>
  <c r="AF92" i="41"/>
  <c r="AK141" i="41"/>
  <c r="CD37" i="41"/>
  <c r="AQ141" i="41"/>
  <c r="AL92" i="41"/>
  <c r="AE141" i="41"/>
  <c r="AR92" i="41"/>
  <c r="AJ144" i="41"/>
  <c r="AE95" i="41"/>
  <c r="AP144" i="41"/>
  <c r="AK95" i="41"/>
  <c r="AD144" i="41"/>
  <c r="AQ95" i="41"/>
  <c r="AR81" i="41"/>
  <c r="Y84" i="41"/>
  <c r="G133" i="41"/>
  <c r="P174" i="41"/>
  <c r="AI23" i="41"/>
  <c r="AQ23" i="41"/>
  <c r="AJ127" i="41"/>
  <c r="AE78" i="41"/>
  <c r="AP127" i="41"/>
  <c r="AK78" i="41"/>
  <c r="AC154" i="41"/>
  <c r="T127" i="41"/>
  <c r="AV25" i="41"/>
  <c r="AU26" i="41"/>
  <c r="C178" i="41"/>
  <c r="C131" i="41"/>
  <c r="K178" i="41"/>
  <c r="K131" i="41"/>
  <c r="S178" i="41"/>
  <c r="S131" i="41"/>
  <c r="B179" i="41"/>
  <c r="AC28" i="41"/>
  <c r="AK28" i="41"/>
  <c r="AS28" i="41"/>
  <c r="Q180" i="41"/>
  <c r="AJ29" i="41"/>
  <c r="AR29" i="41"/>
  <c r="AK133" i="41"/>
  <c r="AF84" i="41"/>
  <c r="AQ133" i="41"/>
  <c r="AL84" i="41"/>
  <c r="AE133" i="41"/>
  <c r="AR84" i="41"/>
  <c r="AI30" i="41"/>
  <c r="AQ30" i="41"/>
  <c r="AI161" i="41"/>
  <c r="D134" i="41"/>
  <c r="AP134" i="41"/>
  <c r="AK85" i="41"/>
  <c r="AC161" i="41"/>
  <c r="T134" i="41"/>
  <c r="G182" i="41"/>
  <c r="G135" i="41"/>
  <c r="O182" i="41"/>
  <c r="O135" i="41"/>
  <c r="AH31" i="41"/>
  <c r="AP31" i="41"/>
  <c r="V32" i="41"/>
  <c r="AG32" i="41"/>
  <c r="AO32" i="41"/>
  <c r="AF33" i="41"/>
  <c r="AN33" i="41"/>
  <c r="AV33" i="41"/>
  <c r="CD33" i="41"/>
  <c r="AC34" i="41"/>
  <c r="AK34" i="41"/>
  <c r="AS34" i="41"/>
  <c r="G187" i="41"/>
  <c r="G140" i="41"/>
  <c r="O187" i="41"/>
  <c r="O140" i="41"/>
  <c r="W36" i="41"/>
  <c r="AO36" i="41"/>
  <c r="CA36" i="41"/>
  <c r="AU91" i="41" s="1"/>
  <c r="AJ37" i="41"/>
  <c r="AR39" i="41"/>
  <c r="W74" i="41"/>
  <c r="X76" i="41"/>
  <c r="V82" i="41"/>
  <c r="R180" i="41"/>
  <c r="AC29" i="41"/>
  <c r="AK29" i="41"/>
  <c r="AS29" i="41"/>
  <c r="BJ161" i="41"/>
  <c r="AJ30" i="41"/>
  <c r="AR30" i="41"/>
  <c r="AK134" i="41"/>
  <c r="AL134" i="41" s="1"/>
  <c r="AF85" i="41"/>
  <c r="AQ134" i="41"/>
  <c r="AL85" i="41"/>
  <c r="AE134" i="41"/>
  <c r="AF134" i="41" s="1"/>
  <c r="AR85" i="41"/>
  <c r="AI31" i="41"/>
  <c r="AQ31" i="41"/>
  <c r="AJ135" i="41"/>
  <c r="AE86" i="41"/>
  <c r="AK86" i="41"/>
  <c r="AP135" i="41"/>
  <c r="AD135" i="41"/>
  <c r="AQ86" i="41"/>
  <c r="G183" i="41"/>
  <c r="G136" i="41"/>
  <c r="O183" i="41"/>
  <c r="O136" i="41"/>
  <c r="BH163" i="41"/>
  <c r="W136" i="41"/>
  <c r="C138" i="41"/>
  <c r="C185" i="41"/>
  <c r="K185" i="41"/>
  <c r="K138" i="41"/>
  <c r="S185" i="41"/>
  <c r="S138" i="41"/>
  <c r="B186" i="41"/>
  <c r="AC35" i="41"/>
  <c r="AO35" i="41"/>
  <c r="AJ139" i="41"/>
  <c r="AE90" i="41"/>
  <c r="AP139" i="41"/>
  <c r="AK90" i="41"/>
  <c r="AQ90" i="41"/>
  <c r="AD139" i="41"/>
  <c r="B188" i="41"/>
  <c r="V37" i="41"/>
  <c r="J188" i="41"/>
  <c r="AK37" i="41"/>
  <c r="R188" i="41"/>
  <c r="AS37" i="41"/>
  <c r="C189" i="41"/>
  <c r="C142" i="41"/>
  <c r="W38" i="41"/>
  <c r="K189" i="41"/>
  <c r="K142" i="41"/>
  <c r="S189" i="41"/>
  <c r="S142" i="41"/>
  <c r="AJ169" i="41"/>
  <c r="E142" i="41"/>
  <c r="AQ142" i="41"/>
  <c r="AL93" i="41"/>
  <c r="AE142" i="41"/>
  <c r="AR93" i="41"/>
  <c r="F190" i="41"/>
  <c r="AH39" i="41"/>
  <c r="N190" i="41"/>
  <c r="AP39" i="41"/>
  <c r="BG170" i="41"/>
  <c r="AI143" i="41"/>
  <c r="B143" i="41" s="1"/>
  <c r="V143" i="41" s="1"/>
  <c r="CA39" i="41"/>
  <c r="Y72" i="41"/>
  <c r="B99" i="41"/>
  <c r="V73" i="41"/>
  <c r="X74" i="41"/>
  <c r="Y76" i="41"/>
  <c r="X83" i="41"/>
  <c r="Y92" i="41"/>
  <c r="G190" i="41"/>
  <c r="G143" i="41"/>
  <c r="O190" i="41"/>
  <c r="O143" i="41"/>
  <c r="BH170" i="41"/>
  <c r="W143" i="41"/>
  <c r="N191" i="41"/>
  <c r="J101" i="41"/>
  <c r="R101" i="41"/>
  <c r="X86" i="41"/>
  <c r="C188" i="41"/>
  <c r="C141" i="41"/>
  <c r="K188" i="41"/>
  <c r="K141" i="41"/>
  <c r="S188" i="41"/>
  <c r="S141" i="41"/>
  <c r="B189" i="41"/>
  <c r="R189" i="41"/>
  <c r="AI39" i="41"/>
  <c r="AQ39" i="41"/>
  <c r="AJ143" i="41"/>
  <c r="AE94" i="41"/>
  <c r="AP143" i="41"/>
  <c r="AK94" i="41"/>
  <c r="AD143" i="41"/>
  <c r="AQ94" i="41"/>
  <c r="G191" i="41"/>
  <c r="G144" i="41"/>
  <c r="O191" i="41"/>
  <c r="O144" i="41"/>
  <c r="AH40" i="41"/>
  <c r="AP40" i="41"/>
  <c r="B45" i="41"/>
  <c r="Y86" i="41"/>
  <c r="O141" i="41"/>
  <c r="E188" i="41"/>
  <c r="M188" i="41"/>
  <c r="U188" i="41"/>
  <c r="AV37" i="41"/>
  <c r="AF38" i="41"/>
  <c r="AN38" i="41"/>
  <c r="B190" i="41"/>
  <c r="J190" i="41"/>
  <c r="AC39" i="41"/>
  <c r="AK39" i="41"/>
  <c r="AS39" i="41"/>
  <c r="AJ40" i="41"/>
  <c r="AR40" i="41"/>
  <c r="AK144" i="41"/>
  <c r="AF95" i="41"/>
  <c r="AQ144" i="41"/>
  <c r="AL95" i="41"/>
  <c r="AE144" i="41"/>
  <c r="AR95" i="41"/>
  <c r="Y89" i="41"/>
  <c r="W92" i="41"/>
  <c r="W190" i="41" s="1"/>
  <c r="AL91" i="41"/>
  <c r="AG37" i="41"/>
  <c r="AO37" i="41"/>
  <c r="E189" i="41"/>
  <c r="M189" i="41"/>
  <c r="AG38" i="41"/>
  <c r="AO38" i="41"/>
  <c r="C143" i="41"/>
  <c r="C190" i="41"/>
  <c r="K143" i="41"/>
  <c r="K190" i="41"/>
  <c r="S190" i="41"/>
  <c r="S143" i="41"/>
  <c r="AC40" i="41"/>
  <c r="AD37" i="41" s="1"/>
  <c r="AK40" i="41"/>
  <c r="AS40" i="41"/>
  <c r="F50" i="41"/>
  <c r="F51" i="41" s="1"/>
  <c r="AR91" i="41"/>
  <c r="W93" i="41"/>
  <c r="W94" i="41" s="1"/>
  <c r="AJ35" i="41"/>
  <c r="AR35" i="41"/>
  <c r="AK139" i="41"/>
  <c r="AF90" i="41"/>
  <c r="AL90" i="41"/>
  <c r="AR90" i="41"/>
  <c r="AE139" i="41"/>
  <c r="AI36" i="41"/>
  <c r="AQ36" i="41"/>
  <c r="AJ140" i="41"/>
  <c r="AE91" i="41"/>
  <c r="AP140" i="41"/>
  <c r="AK91" i="41"/>
  <c r="AD140" i="41"/>
  <c r="AQ91" i="41"/>
  <c r="AS91" i="41" s="1"/>
  <c r="G188" i="41"/>
  <c r="G141" i="41"/>
  <c r="W37" i="41"/>
  <c r="AH37" i="41"/>
  <c r="AP37" i="41"/>
  <c r="AH38" i="41"/>
  <c r="AP38" i="41"/>
  <c r="T190" i="41"/>
  <c r="AU39" i="41"/>
  <c r="CC39" i="41"/>
  <c r="C191" i="41"/>
  <c r="C144" i="41"/>
  <c r="K144" i="41"/>
  <c r="K191" i="41"/>
  <c r="S191" i="41"/>
  <c r="S144" i="41"/>
  <c r="J50" i="41"/>
  <c r="J51" i="41" s="1"/>
  <c r="W88" i="41"/>
  <c r="W90" i="41"/>
  <c r="AQ139" i="41"/>
  <c r="R186" i="41"/>
  <c r="AK35" i="41"/>
  <c r="AS35" i="41"/>
  <c r="Q187" i="41"/>
  <c r="AJ36" i="41"/>
  <c r="AR36" i="41"/>
  <c r="AK140" i="41"/>
  <c r="AF91" i="41"/>
  <c r="AP167" i="41"/>
  <c r="BD167" i="41" s="1"/>
  <c r="M140" i="41"/>
  <c r="AD167" i="41"/>
  <c r="AX167" i="41" s="1"/>
  <c r="U140" i="41"/>
  <c r="AI37" i="41"/>
  <c r="AQ37" i="41"/>
  <c r="AE92" i="41"/>
  <c r="AP141" i="41"/>
  <c r="AK92" i="41"/>
  <c r="AD141" i="41"/>
  <c r="AQ92" i="41"/>
  <c r="G189" i="41"/>
  <c r="G142" i="41"/>
  <c r="O189" i="41"/>
  <c r="O142" i="41"/>
  <c r="X38" i="41"/>
  <c r="AP142" i="41"/>
  <c r="AK93" i="41"/>
  <c r="AD142" i="41"/>
  <c r="AQ93" i="41"/>
  <c r="AS93" i="41" s="1"/>
  <c r="M190" i="41"/>
  <c r="AF39" i="41"/>
  <c r="AN39" i="41"/>
  <c r="AV39" i="41"/>
  <c r="L191" i="41"/>
  <c r="AU40" i="41"/>
  <c r="K50" i="41"/>
  <c r="K51" i="41" s="1"/>
  <c r="X87" i="41"/>
  <c r="X88" i="41"/>
  <c r="X90" i="41"/>
  <c r="X92" i="41"/>
  <c r="B36" i="18"/>
  <c r="C36" i="18"/>
  <c r="D36" i="18"/>
  <c r="E36" i="18"/>
  <c r="B37" i="18"/>
  <c r="X37" i="18" s="1"/>
  <c r="AM37" i="18" s="1"/>
  <c r="C37" i="18"/>
  <c r="D37" i="18"/>
  <c r="E37" i="18"/>
  <c r="X38" i="18" s="1"/>
  <c r="AM38" i="18" s="1"/>
  <c r="B38" i="18"/>
  <c r="C38" i="18"/>
  <c r="D38" i="18"/>
  <c r="E38" i="18"/>
  <c r="B39" i="18"/>
  <c r="X39" i="18" s="1"/>
  <c r="AM39" i="18" s="1"/>
  <c r="C39" i="18"/>
  <c r="D39" i="18"/>
  <c r="E39" i="18"/>
  <c r="X40" i="18" s="1"/>
  <c r="AM40" i="18" s="1"/>
  <c r="B40" i="18"/>
  <c r="C40" i="18"/>
  <c r="D40" i="18"/>
  <c r="E40" i="18"/>
  <c r="B41" i="18"/>
  <c r="C41" i="18"/>
  <c r="D41" i="18"/>
  <c r="E41" i="18"/>
  <c r="B22" i="18"/>
  <c r="X36" i="18" s="1"/>
  <c r="AM36" i="18" s="1"/>
  <c r="B23" i="18"/>
  <c r="B24" i="18"/>
  <c r="B25" i="18"/>
  <c r="B26" i="18"/>
  <c r="B27" i="18"/>
  <c r="B28" i="18"/>
  <c r="B29" i="18"/>
  <c r="A23" i="18"/>
  <c r="A24" i="18"/>
  <c r="A25" i="18"/>
  <c r="A26" i="18"/>
  <c r="A27" i="18"/>
  <c r="A28" i="18"/>
  <c r="A29" i="18"/>
  <c r="A36" i="18"/>
  <c r="A37" i="18"/>
  <c r="A38" i="18"/>
  <c r="A39" i="18"/>
  <c r="A40" i="18"/>
  <c r="A41" i="18"/>
  <c r="A22" i="18"/>
  <c r="G20" i="39"/>
  <c r="B38" i="37"/>
  <c r="X128" i="42" l="1"/>
  <c r="AV78" i="42"/>
  <c r="AV80" i="42"/>
  <c r="Y136" i="42"/>
  <c r="AE153" i="42"/>
  <c r="AY153" i="42" s="1"/>
  <c r="AK151" i="42"/>
  <c r="BB151" i="42" s="1"/>
  <c r="X135" i="42"/>
  <c r="BJ162" i="41"/>
  <c r="BJ154" i="41"/>
  <c r="V184" i="41"/>
  <c r="BI164" i="41"/>
  <c r="BH171" i="41"/>
  <c r="BH172" i="41" s="1"/>
  <c r="BI163" i="41"/>
  <c r="BG159" i="41"/>
  <c r="BG166" i="41"/>
  <c r="W176" i="41"/>
  <c r="BJ168" i="41"/>
  <c r="BI162" i="41"/>
  <c r="BI170" i="41"/>
  <c r="Y91" i="57"/>
  <c r="Y191" i="57" s="1"/>
  <c r="M191" i="57"/>
  <c r="X186" i="57"/>
  <c r="X187" i="57"/>
  <c r="X171" i="57"/>
  <c r="X93" i="57"/>
  <c r="X193" i="57" s="1"/>
  <c r="BG164" i="41"/>
  <c r="AU86" i="41"/>
  <c r="Y182" i="41"/>
  <c r="Y174" i="41"/>
  <c r="AU92" i="41"/>
  <c r="Y179" i="41"/>
  <c r="X190" i="41"/>
  <c r="Y176" i="41"/>
  <c r="AU89" i="41"/>
  <c r="AV89" i="41" s="1"/>
  <c r="AT85" i="41"/>
  <c r="EO11" i="57"/>
  <c r="C55" i="57"/>
  <c r="EO12" i="57" s="1"/>
  <c r="EO7" i="57"/>
  <c r="C51" i="57"/>
  <c r="EO8" i="57" s="1"/>
  <c r="AT35" i="41"/>
  <c r="AU82" i="41"/>
  <c r="AV82" i="41" s="1"/>
  <c r="Y173" i="41"/>
  <c r="AM86" i="41"/>
  <c r="X127" i="42"/>
  <c r="AE23" i="41"/>
  <c r="Y188" i="41"/>
  <c r="X182" i="41"/>
  <c r="V186" i="41"/>
  <c r="AU76" i="41"/>
  <c r="V179" i="41"/>
  <c r="AM83" i="41"/>
  <c r="AT75" i="41"/>
  <c r="AV75" i="41" s="1"/>
  <c r="AL22" i="41"/>
  <c r="BJ153" i="41"/>
  <c r="AV88" i="42"/>
  <c r="AV85" i="42"/>
  <c r="AT81" i="41"/>
  <c r="AV81" i="41" s="1"/>
  <c r="AM26" i="41"/>
  <c r="AS92" i="41"/>
  <c r="AT83" i="41"/>
  <c r="X131" i="42"/>
  <c r="X176" i="41"/>
  <c r="Y140" i="42"/>
  <c r="V93" i="41"/>
  <c r="V94" i="41" s="1"/>
  <c r="AM21" i="41"/>
  <c r="AQ164" i="42"/>
  <c r="AK166" i="42"/>
  <c r="BB166" i="42" s="1"/>
  <c r="AM82" i="41"/>
  <c r="AU74" i="41"/>
  <c r="AV74" i="41" s="1"/>
  <c r="AT92" i="41"/>
  <c r="AV92" i="41" s="1"/>
  <c r="AE170" i="42"/>
  <c r="AY170" i="42" s="1"/>
  <c r="AT30" i="41"/>
  <c r="X184" i="41"/>
  <c r="AM38" i="41"/>
  <c r="BG171" i="42"/>
  <c r="BG172" i="42" s="1"/>
  <c r="AS82" i="41"/>
  <c r="W144" i="41"/>
  <c r="W145" i="41" s="1"/>
  <c r="Y190" i="41"/>
  <c r="X133" i="42"/>
  <c r="Y129" i="42"/>
  <c r="Y143" i="42"/>
  <c r="Y132" i="42"/>
  <c r="X129" i="42"/>
  <c r="V50" i="42"/>
  <c r="V51" i="42" s="1"/>
  <c r="V41" i="42"/>
  <c r="V191" i="42"/>
  <c r="Y124" i="42"/>
  <c r="AT39" i="41"/>
  <c r="AT36" i="41"/>
  <c r="Y172" i="41"/>
  <c r="BJ159" i="41"/>
  <c r="AK159" i="42"/>
  <c r="BB159" i="42" s="1"/>
  <c r="BJ170" i="41"/>
  <c r="BG156" i="41"/>
  <c r="AS79" i="41"/>
  <c r="AE22" i="41"/>
  <c r="BJ164" i="41"/>
  <c r="BI152" i="41"/>
  <c r="AM22" i="41"/>
  <c r="X134" i="42"/>
  <c r="AT95" i="42"/>
  <c r="X177" i="41"/>
  <c r="BG150" i="41"/>
  <c r="Y93" i="41"/>
  <c r="Y94" i="41" s="1"/>
  <c r="BG165" i="41"/>
  <c r="X175" i="41"/>
  <c r="AW167" i="42"/>
  <c r="AE167" i="42"/>
  <c r="AY167" i="42" s="1"/>
  <c r="AZ165" i="42"/>
  <c r="AK165" i="42"/>
  <c r="BB165" i="42" s="1"/>
  <c r="X141" i="42"/>
  <c r="BC153" i="42"/>
  <c r="AQ153" i="42"/>
  <c r="BE153" i="42" s="1"/>
  <c r="BC159" i="42"/>
  <c r="AQ159" i="42"/>
  <c r="BE159" i="42" s="1"/>
  <c r="AW161" i="42"/>
  <c r="AE161" i="42"/>
  <c r="AY161" i="42" s="1"/>
  <c r="AW157" i="42"/>
  <c r="AE157" i="42"/>
  <c r="AY157" i="42" s="1"/>
  <c r="AE155" i="42"/>
  <c r="AY155" i="42" s="1"/>
  <c r="AW155" i="42"/>
  <c r="AW169" i="42"/>
  <c r="AE169" i="42"/>
  <c r="AY169" i="42" s="1"/>
  <c r="X130" i="42"/>
  <c r="AK168" i="42"/>
  <c r="BB168" i="42" s="1"/>
  <c r="AZ168" i="42"/>
  <c r="AQ169" i="42"/>
  <c r="BE169" i="42" s="1"/>
  <c r="BC169" i="42"/>
  <c r="AZ152" i="42"/>
  <c r="AK152" i="42"/>
  <c r="BB152" i="42" s="1"/>
  <c r="BC161" i="42"/>
  <c r="AQ161" i="42"/>
  <c r="BE161" i="42" s="1"/>
  <c r="AK160" i="42"/>
  <c r="BB160" i="42" s="1"/>
  <c r="AZ160" i="42"/>
  <c r="BC157" i="42"/>
  <c r="AQ157" i="42"/>
  <c r="BE157" i="42" s="1"/>
  <c r="AE165" i="42"/>
  <c r="AY165" i="42" s="1"/>
  <c r="AW165" i="42"/>
  <c r="BC151" i="42"/>
  <c r="AQ151" i="42"/>
  <c r="BE151" i="42" s="1"/>
  <c r="X126" i="42"/>
  <c r="X140" i="42"/>
  <c r="AK157" i="42"/>
  <c r="BB157" i="42" s="1"/>
  <c r="AZ157" i="42"/>
  <c r="AK154" i="42"/>
  <c r="BB154" i="42" s="1"/>
  <c r="AZ154" i="42"/>
  <c r="Y191" i="42"/>
  <c r="BJ171" i="42"/>
  <c r="BJ172" i="42" s="1"/>
  <c r="Y41" i="42"/>
  <c r="AQ166" i="42"/>
  <c r="BE166" i="42" s="1"/>
  <c r="BI171" i="42"/>
  <c r="BI172" i="42" s="1"/>
  <c r="X191" i="42"/>
  <c r="X41" i="42"/>
  <c r="AK170" i="42"/>
  <c r="BB170" i="42" s="1"/>
  <c r="X123" i="42"/>
  <c r="AK153" i="42"/>
  <c r="BB153" i="42" s="1"/>
  <c r="AZ153" i="42"/>
  <c r="AW164" i="42"/>
  <c r="AE164" i="42"/>
  <c r="AY164" i="42" s="1"/>
  <c r="AK167" i="42"/>
  <c r="BB167" i="42" s="1"/>
  <c r="AZ167" i="42"/>
  <c r="AZ162" i="42"/>
  <c r="AK162" i="42"/>
  <c r="BB162" i="42" s="1"/>
  <c r="AQ152" i="42"/>
  <c r="BE152" i="42" s="1"/>
  <c r="AQ170" i="42"/>
  <c r="BE170" i="42" s="1"/>
  <c r="BC170" i="42"/>
  <c r="X136" i="42"/>
  <c r="AW166" i="42"/>
  <c r="AE166" i="42"/>
  <c r="AY166" i="42" s="1"/>
  <c r="Y126" i="42"/>
  <c r="Y138" i="42"/>
  <c r="AW168" i="42"/>
  <c r="AE168" i="42"/>
  <c r="AY168" i="42" s="1"/>
  <c r="AW163" i="42"/>
  <c r="AE163" i="42"/>
  <c r="AY163" i="42" s="1"/>
  <c r="X142" i="42"/>
  <c r="AZ171" i="42"/>
  <c r="AK171" i="42"/>
  <c r="BB171" i="42" s="1"/>
  <c r="AZ158" i="42"/>
  <c r="AK158" i="42"/>
  <c r="BB158" i="42" s="1"/>
  <c r="Y131" i="42"/>
  <c r="AW154" i="42"/>
  <c r="AE154" i="42"/>
  <c r="AY154" i="42" s="1"/>
  <c r="Y130" i="42"/>
  <c r="AK150" i="42"/>
  <c r="BB150" i="42" s="1"/>
  <c r="AZ150" i="42"/>
  <c r="AE150" i="42"/>
  <c r="AY150" i="42" s="1"/>
  <c r="AW150" i="42"/>
  <c r="AK155" i="42"/>
  <c r="BB155" i="42" s="1"/>
  <c r="AZ155" i="42"/>
  <c r="Y123" i="42"/>
  <c r="AU95" i="42"/>
  <c r="CD41" i="42"/>
  <c r="AW159" i="42"/>
  <c r="AE159" i="42"/>
  <c r="AY159" i="42" s="1"/>
  <c r="BC156" i="42"/>
  <c r="AQ156" i="42"/>
  <c r="BE156" i="42" s="1"/>
  <c r="AK163" i="42"/>
  <c r="BB163" i="42" s="1"/>
  <c r="AZ163" i="42"/>
  <c r="AE162" i="42"/>
  <c r="AY162" i="42" s="1"/>
  <c r="AW162" i="42"/>
  <c r="BC163" i="42"/>
  <c r="AQ163" i="42"/>
  <c r="BE163" i="42" s="1"/>
  <c r="AQ171" i="42"/>
  <c r="BE171" i="42" s="1"/>
  <c r="BC171" i="42"/>
  <c r="BC160" i="42"/>
  <c r="AQ160" i="42"/>
  <c r="BE160" i="42" s="1"/>
  <c r="AK156" i="42"/>
  <c r="BB156" i="42" s="1"/>
  <c r="AZ156" i="42"/>
  <c r="AE156" i="42"/>
  <c r="AY156" i="42" s="1"/>
  <c r="AW156" i="42"/>
  <c r="X138" i="42"/>
  <c r="Y133" i="42"/>
  <c r="BC162" i="42"/>
  <c r="AQ162" i="42"/>
  <c r="BE162" i="42" s="1"/>
  <c r="BC155" i="42"/>
  <c r="AQ155" i="42"/>
  <c r="BE155" i="42" s="1"/>
  <c r="BC154" i="42"/>
  <c r="AQ154" i="42"/>
  <c r="BE154" i="42" s="1"/>
  <c r="Y141" i="42"/>
  <c r="BC158" i="42"/>
  <c r="AQ158" i="42"/>
  <c r="BE158" i="42" s="1"/>
  <c r="AE158" i="42"/>
  <c r="AY158" i="42" s="1"/>
  <c r="AW158" i="42"/>
  <c r="AE152" i="42"/>
  <c r="AY152" i="42" s="1"/>
  <c r="AW152" i="42"/>
  <c r="BC165" i="42"/>
  <c r="AQ165" i="42"/>
  <c r="BE165" i="42" s="1"/>
  <c r="AQ167" i="42"/>
  <c r="BE167" i="42" s="1"/>
  <c r="BC167" i="42"/>
  <c r="AE171" i="42"/>
  <c r="AY171" i="42" s="1"/>
  <c r="AE160" i="42"/>
  <c r="AY160" i="42" s="1"/>
  <c r="AW160" i="42"/>
  <c r="AQ150" i="42"/>
  <c r="BE150" i="42" s="1"/>
  <c r="BC150" i="42"/>
  <c r="AW151" i="42"/>
  <c r="AE151" i="42"/>
  <c r="AY151" i="42" s="1"/>
  <c r="Y135" i="42"/>
  <c r="AK161" i="42"/>
  <c r="BB161" i="42" s="1"/>
  <c r="AZ161" i="42"/>
  <c r="AQ168" i="42"/>
  <c r="BE168" i="42" s="1"/>
  <c r="BC168" i="42"/>
  <c r="Y125" i="42"/>
  <c r="X93" i="41"/>
  <c r="X94" i="41" s="1"/>
  <c r="Y183" i="41"/>
  <c r="BI155" i="41"/>
  <c r="W129" i="41"/>
  <c r="BH156" i="41"/>
  <c r="AM78" i="41"/>
  <c r="AM92" i="41"/>
  <c r="AM94" i="41"/>
  <c r="AT79" i="41"/>
  <c r="AV79" i="41" s="1"/>
  <c r="AT84" i="41"/>
  <c r="AV84" i="41" s="1"/>
  <c r="AU77" i="41"/>
  <c r="AV77" i="41" s="1"/>
  <c r="AM89" i="41"/>
  <c r="AM74" i="41"/>
  <c r="AL26" i="41"/>
  <c r="X172" i="41"/>
  <c r="AM90" i="41"/>
  <c r="V170" i="41"/>
  <c r="AM84" i="41"/>
  <c r="AM87" i="41"/>
  <c r="AI159" i="41"/>
  <c r="AZ159" i="41" s="1"/>
  <c r="BJ152" i="41"/>
  <c r="AT91" i="41"/>
  <c r="AV91" i="41" s="1"/>
  <c r="AG74" i="41"/>
  <c r="BJ163" i="41"/>
  <c r="AT94" i="41"/>
  <c r="AU85" i="41"/>
  <c r="V144" i="41"/>
  <c r="V145" i="41" s="1"/>
  <c r="AG78" i="41"/>
  <c r="AD23" i="41"/>
  <c r="W41" i="41"/>
  <c r="AK169" i="41"/>
  <c r="AG89" i="41"/>
  <c r="V185" i="41"/>
  <c r="V176" i="41"/>
  <c r="AG86" i="41"/>
  <c r="BI157" i="41"/>
  <c r="AG82" i="41"/>
  <c r="AG90" i="41"/>
  <c r="AU87" i="41"/>
  <c r="AG84" i="41"/>
  <c r="AV86" i="41"/>
  <c r="AG79" i="41"/>
  <c r="AT76" i="41"/>
  <c r="AG92" i="41"/>
  <c r="AG94" i="41"/>
  <c r="AU83" i="41"/>
  <c r="AD27" i="41"/>
  <c r="Y184" i="41"/>
  <c r="AU88" i="41"/>
  <c r="AT87" i="41"/>
  <c r="AS77" i="41"/>
  <c r="AS85" i="41"/>
  <c r="AT31" i="41"/>
  <c r="AS81" i="41"/>
  <c r="AT37" i="41"/>
  <c r="AT29" i="41"/>
  <c r="AS88" i="41"/>
  <c r="AC62" i="41"/>
  <c r="AC63" i="41" s="1"/>
  <c r="AC64" i="41" s="1"/>
  <c r="AE28" i="41"/>
  <c r="AD28" i="41"/>
  <c r="V181" i="41"/>
  <c r="BG161" i="41"/>
  <c r="AM95" i="41"/>
  <c r="AE33" i="41"/>
  <c r="AD33" i="41"/>
  <c r="AP151" i="41"/>
  <c r="BD151" i="41" s="1"/>
  <c r="M124" i="41"/>
  <c r="AI155" i="41"/>
  <c r="D128" i="41"/>
  <c r="AL128" i="41"/>
  <c r="AD171" i="41"/>
  <c r="AX171" i="41" s="1"/>
  <c r="U144" i="41"/>
  <c r="AM39" i="41"/>
  <c r="AL39" i="41"/>
  <c r="AO162" i="41"/>
  <c r="AR135" i="41"/>
  <c r="L135" i="41"/>
  <c r="AO161" i="41"/>
  <c r="L134" i="41"/>
  <c r="AR134" i="41"/>
  <c r="AK62" i="41"/>
  <c r="AK63" i="41" s="1"/>
  <c r="AK64" i="41" s="1"/>
  <c r="AM28" i="41"/>
  <c r="AL28" i="41"/>
  <c r="AS95" i="41"/>
  <c r="AJ165" i="41"/>
  <c r="BA165" i="41" s="1"/>
  <c r="E138" i="41"/>
  <c r="Y187" i="41"/>
  <c r="BJ167" i="41"/>
  <c r="AC165" i="41"/>
  <c r="T138" i="41"/>
  <c r="AF138" i="41"/>
  <c r="AO159" i="41"/>
  <c r="AR132" i="41"/>
  <c r="L132" i="41"/>
  <c r="X132" i="41" s="1"/>
  <c r="AT33" i="41"/>
  <c r="AS78" i="41"/>
  <c r="AJ170" i="41"/>
  <c r="BA170" i="41" s="1"/>
  <c r="E143" i="41"/>
  <c r="AI157" i="41"/>
  <c r="D130" i="41"/>
  <c r="AL130" i="41"/>
  <c r="X173" i="41"/>
  <c r="BI153" i="41"/>
  <c r="AD151" i="41"/>
  <c r="AX151" i="41" s="1"/>
  <c r="U124" i="41"/>
  <c r="AC163" i="41"/>
  <c r="AF136" i="41"/>
  <c r="T136" i="41"/>
  <c r="BC160" i="41"/>
  <c r="AK59" i="41"/>
  <c r="AK60" i="41" s="1"/>
  <c r="AK61" i="41" s="1"/>
  <c r="AL27" i="41"/>
  <c r="AM27" i="41"/>
  <c r="AE26" i="41"/>
  <c r="AD26" i="41"/>
  <c r="AD153" i="41"/>
  <c r="AX153" i="41" s="1"/>
  <c r="U126" i="41"/>
  <c r="AG76" i="41"/>
  <c r="AL19" i="41"/>
  <c r="AK44" i="41"/>
  <c r="AK45" i="41" s="1"/>
  <c r="AM19" i="41"/>
  <c r="AG75" i="41"/>
  <c r="AJ162" i="41"/>
  <c r="BA162" i="41" s="1"/>
  <c r="E135" i="41"/>
  <c r="BG158" i="41"/>
  <c r="V178" i="41"/>
  <c r="AD155" i="41"/>
  <c r="AX155" i="41" s="1"/>
  <c r="U128" i="41"/>
  <c r="AC54" i="41"/>
  <c r="AC55" i="41" s="1"/>
  <c r="AC56" i="41" s="1"/>
  <c r="AD20" i="41"/>
  <c r="AE20" i="41"/>
  <c r="AO155" i="41"/>
  <c r="AR128" i="41"/>
  <c r="L128" i="41"/>
  <c r="X181" i="41"/>
  <c r="BI161" i="41"/>
  <c r="AT26" i="41"/>
  <c r="AD22" i="41"/>
  <c r="AI154" i="41"/>
  <c r="AL127" i="41"/>
  <c r="D127" i="41"/>
  <c r="U136" i="41"/>
  <c r="AD163" i="41"/>
  <c r="AX163" i="41" s="1"/>
  <c r="AC44" i="41"/>
  <c r="AC45" i="41" s="1"/>
  <c r="AD19" i="41"/>
  <c r="AE19" i="41"/>
  <c r="AD166" i="41"/>
  <c r="AX166" i="41" s="1"/>
  <c r="U139" i="41"/>
  <c r="AC164" i="41"/>
  <c r="AF137" i="41"/>
  <c r="T137" i="41"/>
  <c r="AZ151" i="41"/>
  <c r="AS54" i="41"/>
  <c r="AS55" i="41" s="1"/>
  <c r="AS56" i="41" s="1"/>
  <c r="AT20" i="41"/>
  <c r="BG157" i="41"/>
  <c r="V177" i="41"/>
  <c r="Y177" i="41"/>
  <c r="BJ157" i="41"/>
  <c r="V40" i="41"/>
  <c r="AC167" i="41"/>
  <c r="AF140" i="41"/>
  <c r="T140" i="41"/>
  <c r="AL143" i="41"/>
  <c r="D143" i="41"/>
  <c r="AI170" i="41"/>
  <c r="AI166" i="41"/>
  <c r="AL139" i="41"/>
  <c r="D139" i="41"/>
  <c r="AI162" i="41"/>
  <c r="AL135" i="41"/>
  <c r="D135" i="41"/>
  <c r="AP161" i="41"/>
  <c r="BD161" i="41" s="1"/>
  <c r="M134" i="41"/>
  <c r="AM29" i="41"/>
  <c r="AL29" i="41"/>
  <c r="AL38" i="41"/>
  <c r="AZ161" i="41"/>
  <c r="AJ160" i="41"/>
  <c r="BA160" i="41" s="1"/>
  <c r="E133" i="41"/>
  <c r="AO171" i="41"/>
  <c r="AR144" i="41"/>
  <c r="L144" i="41"/>
  <c r="AJ168" i="41"/>
  <c r="BA168" i="41" s="1"/>
  <c r="E141" i="41"/>
  <c r="AC158" i="41"/>
  <c r="AF131" i="41"/>
  <c r="T131" i="41"/>
  <c r="AK50" i="41"/>
  <c r="AK51" i="41" s="1"/>
  <c r="AM25" i="41"/>
  <c r="AL25" i="41"/>
  <c r="AD170" i="41"/>
  <c r="AX170" i="41" s="1"/>
  <c r="U143" i="41"/>
  <c r="U137" i="41"/>
  <c r="AD164" i="41"/>
  <c r="AX164" i="41" s="1"/>
  <c r="W186" i="41"/>
  <c r="BH166" i="41"/>
  <c r="W139" i="41"/>
  <c r="AP163" i="41"/>
  <c r="BD163" i="41" s="1"/>
  <c r="M136" i="41"/>
  <c r="AC157" i="41"/>
  <c r="T130" i="41"/>
  <c r="AF130" i="41"/>
  <c r="AM88" i="41"/>
  <c r="AG87" i="41"/>
  <c r="AM80" i="41"/>
  <c r="BG152" i="41"/>
  <c r="V172" i="41"/>
  <c r="AI150" i="41"/>
  <c r="AL123" i="41"/>
  <c r="D123" i="41"/>
  <c r="AT21" i="41"/>
  <c r="AD162" i="41"/>
  <c r="AX162" i="41" s="1"/>
  <c r="U135" i="41"/>
  <c r="W181" i="41"/>
  <c r="BH161" i="41"/>
  <c r="W134" i="41"/>
  <c r="X179" i="41"/>
  <c r="BI159" i="41"/>
  <c r="Y128" i="41"/>
  <c r="AO153" i="41"/>
  <c r="L126" i="41"/>
  <c r="AR126" i="41"/>
  <c r="AS59" i="41"/>
  <c r="AS60" i="41" s="1"/>
  <c r="AS61" i="41" s="1"/>
  <c r="AT27" i="41"/>
  <c r="BG155" i="41"/>
  <c r="V175" i="41"/>
  <c r="BG151" i="41"/>
  <c r="V171" i="41"/>
  <c r="AM36" i="41"/>
  <c r="AL36" i="41"/>
  <c r="AM31" i="41"/>
  <c r="AL31" i="41"/>
  <c r="AL21" i="41"/>
  <c r="AM24" i="41"/>
  <c r="M133" i="41"/>
  <c r="AP160" i="41"/>
  <c r="BD160" i="41" s="1"/>
  <c r="AC171" i="41"/>
  <c r="AF144" i="41"/>
  <c r="T144" i="41"/>
  <c r="Y178" i="41"/>
  <c r="BJ158" i="41"/>
  <c r="V182" i="41"/>
  <c r="BG162" i="41"/>
  <c r="AK54" i="41"/>
  <c r="AK55" i="41" s="1"/>
  <c r="AK56" i="41" s="1"/>
  <c r="AL20" i="41"/>
  <c r="AM20" i="41"/>
  <c r="AL37" i="41"/>
  <c r="AM37" i="41"/>
  <c r="AD156" i="41"/>
  <c r="AX156" i="41" s="1"/>
  <c r="U129" i="41"/>
  <c r="AZ152" i="41"/>
  <c r="AC169" i="41"/>
  <c r="AF142" i="41"/>
  <c r="T142" i="41"/>
  <c r="AM93" i="41"/>
  <c r="AF141" i="41"/>
  <c r="T141" i="41"/>
  <c r="AC168" i="41"/>
  <c r="AM35" i="41"/>
  <c r="AL35" i="41"/>
  <c r="AM91" i="41"/>
  <c r="AT40" i="41"/>
  <c r="AS67" i="41"/>
  <c r="AS66" i="41"/>
  <c r="AT22" i="41"/>
  <c r="AJ171" i="41"/>
  <c r="BA171" i="41" s="1"/>
  <c r="E144" i="41"/>
  <c r="U142" i="41"/>
  <c r="AD169" i="41"/>
  <c r="AX169" i="41" s="1"/>
  <c r="V188" i="41"/>
  <c r="BG168" i="41"/>
  <c r="AD29" i="41"/>
  <c r="AE29" i="41"/>
  <c r="AT34" i="41"/>
  <c r="AG95" i="41"/>
  <c r="AD165" i="41"/>
  <c r="AX165" i="41" s="1"/>
  <c r="U138" i="41"/>
  <c r="AI165" i="41"/>
  <c r="D138" i="41"/>
  <c r="AL138" i="41"/>
  <c r="V180" i="41"/>
  <c r="BG160" i="41"/>
  <c r="AP157" i="41"/>
  <c r="BD157" i="41" s="1"/>
  <c r="M130" i="41"/>
  <c r="AC50" i="41"/>
  <c r="AC51" i="41" s="1"/>
  <c r="AE25" i="41"/>
  <c r="AD25" i="41"/>
  <c r="M125" i="41"/>
  <c r="AP152" i="41"/>
  <c r="BD152" i="41" s="1"/>
  <c r="AP170" i="41"/>
  <c r="BD170" i="41" s="1"/>
  <c r="M143" i="41"/>
  <c r="AT90" i="41"/>
  <c r="AV90" i="41" s="1"/>
  <c r="AT32" i="41"/>
  <c r="AM81" i="41"/>
  <c r="M129" i="41"/>
  <c r="AP156" i="41"/>
  <c r="BD156" i="41" s="1"/>
  <c r="AJ151" i="41"/>
  <c r="BA151" i="41" s="1"/>
  <c r="E124" i="41"/>
  <c r="AR137" i="41"/>
  <c r="L137" i="41"/>
  <c r="AO164" i="41"/>
  <c r="AS84" i="41"/>
  <c r="X180" i="41"/>
  <c r="BI160" i="41"/>
  <c r="AO156" i="41"/>
  <c r="AR129" i="41"/>
  <c r="L129" i="41"/>
  <c r="AJ153" i="41"/>
  <c r="BA153" i="41" s="1"/>
  <c r="E126" i="41"/>
  <c r="AS76" i="41"/>
  <c r="AS75" i="41"/>
  <c r="AE37" i="41"/>
  <c r="CC40" i="41"/>
  <c r="AP162" i="41"/>
  <c r="BD162" i="41" s="1"/>
  <c r="M135" i="41"/>
  <c r="AG77" i="41"/>
  <c r="X170" i="41"/>
  <c r="BI150" i="41"/>
  <c r="X40" i="41"/>
  <c r="X186" i="41"/>
  <c r="BI166" i="41"/>
  <c r="W173" i="41"/>
  <c r="BH153" i="41"/>
  <c r="W126" i="41"/>
  <c r="AJ159" i="41"/>
  <c r="BA159" i="41" s="1"/>
  <c r="E132" i="41"/>
  <c r="Y185" i="41"/>
  <c r="BJ165" i="41"/>
  <c r="AP154" i="41"/>
  <c r="BD154" i="41" s="1"/>
  <c r="M127" i="41"/>
  <c r="AC46" i="41"/>
  <c r="AC47" i="41" s="1"/>
  <c r="AE21" i="41"/>
  <c r="AD21" i="41"/>
  <c r="AO170" i="41"/>
  <c r="AR143" i="41"/>
  <c r="L143" i="41"/>
  <c r="AM33" i="41"/>
  <c r="AL33" i="41"/>
  <c r="AC153" i="41"/>
  <c r="T126" i="41"/>
  <c r="AF126" i="41"/>
  <c r="AD152" i="41"/>
  <c r="AX152" i="41" s="1"/>
  <c r="U125" i="41"/>
  <c r="AI160" i="41"/>
  <c r="D133" i="41"/>
  <c r="X133" i="41" s="1"/>
  <c r="AL133" i="41"/>
  <c r="AP153" i="41"/>
  <c r="BD153" i="41" s="1"/>
  <c r="M126" i="41"/>
  <c r="AD159" i="41"/>
  <c r="AX159" i="41" s="1"/>
  <c r="U132" i="41"/>
  <c r="AM77" i="41"/>
  <c r="AO169" i="41"/>
  <c r="AR142" i="41"/>
  <c r="L142" i="41"/>
  <c r="X142" i="41" s="1"/>
  <c r="AO167" i="41"/>
  <c r="AR140" i="41"/>
  <c r="L140" i="41"/>
  <c r="AM40" i="41"/>
  <c r="AL40" i="41"/>
  <c r="AK67" i="41"/>
  <c r="AK66" i="41"/>
  <c r="W189" i="41"/>
  <c r="BH169" i="41"/>
  <c r="W142" i="41"/>
  <c r="AE35" i="41"/>
  <c r="AD35" i="41"/>
  <c r="AJ161" i="41"/>
  <c r="BA161" i="41" s="1"/>
  <c r="E134" i="41"/>
  <c r="AL34" i="41"/>
  <c r="AM34" i="41"/>
  <c r="BG163" i="41"/>
  <c r="V183" i="41"/>
  <c r="AW154" i="41"/>
  <c r="AI171" i="41"/>
  <c r="AL144" i="41"/>
  <c r="D144" i="41"/>
  <c r="AL141" i="41"/>
  <c r="AS83" i="41"/>
  <c r="X187" i="41"/>
  <c r="BI167" i="41"/>
  <c r="AO158" i="41"/>
  <c r="AR131" i="41"/>
  <c r="L131" i="41"/>
  <c r="AP164" i="41"/>
  <c r="M137" i="41"/>
  <c r="Y137" i="41" s="1"/>
  <c r="AM32" i="41"/>
  <c r="AL32" i="41"/>
  <c r="AT38" i="41"/>
  <c r="AO157" i="41"/>
  <c r="L130" i="41"/>
  <c r="AR130" i="41"/>
  <c r="AU80" i="41"/>
  <c r="AV80" i="41" s="1"/>
  <c r="AT88" i="41"/>
  <c r="AI163" i="41"/>
  <c r="D136" i="41"/>
  <c r="AL136" i="41"/>
  <c r="AC160" i="41"/>
  <c r="AF133" i="41"/>
  <c r="T133" i="41"/>
  <c r="AG80" i="41"/>
  <c r="AC152" i="41"/>
  <c r="AF125" i="41"/>
  <c r="T125" i="41"/>
  <c r="AC151" i="41"/>
  <c r="T124" i="41"/>
  <c r="AF124" i="41"/>
  <c r="X171" i="41"/>
  <c r="BI151" i="41"/>
  <c r="AI153" i="41"/>
  <c r="D126" i="41"/>
  <c r="AL126" i="41"/>
  <c r="W171" i="41"/>
  <c r="BH151" i="41"/>
  <c r="W124" i="41"/>
  <c r="AP150" i="41"/>
  <c r="BD150" i="41" s="1"/>
  <c r="M123" i="41"/>
  <c r="W177" i="41"/>
  <c r="BH157" i="41"/>
  <c r="W130" i="41"/>
  <c r="AT23" i="41"/>
  <c r="BG167" i="41"/>
  <c r="V187" i="41"/>
  <c r="X174" i="41"/>
  <c r="BI154" i="41"/>
  <c r="AL24" i="41"/>
  <c r="AP158" i="41"/>
  <c r="BD158" i="41" s="1"/>
  <c r="M131" i="41"/>
  <c r="AU78" i="41"/>
  <c r="AV78" i="41" s="1"/>
  <c r="X185" i="41"/>
  <c r="BI165" i="41"/>
  <c r="AE39" i="41"/>
  <c r="AD39" i="41"/>
  <c r="AO166" i="41"/>
  <c r="AR139" i="41"/>
  <c r="L139" i="41"/>
  <c r="AL23" i="41"/>
  <c r="AM23" i="41"/>
  <c r="X134" i="41"/>
  <c r="AS50" i="41"/>
  <c r="AS51" i="41" s="1"/>
  <c r="AT25" i="41"/>
  <c r="AE30" i="41"/>
  <c r="AD30" i="41"/>
  <c r="BH152" i="41"/>
  <c r="W172" i="41"/>
  <c r="W125" i="41"/>
  <c r="AO163" i="41"/>
  <c r="AR136" i="41"/>
  <c r="L136" i="41"/>
  <c r="AC156" i="41"/>
  <c r="AF129" i="41"/>
  <c r="T129" i="41"/>
  <c r="BJ150" i="41"/>
  <c r="Y170" i="41"/>
  <c r="Y40" i="41"/>
  <c r="AD158" i="41"/>
  <c r="AX158" i="41" s="1"/>
  <c r="U131" i="41"/>
  <c r="AD154" i="41"/>
  <c r="AX154" i="41" s="1"/>
  <c r="U127" i="41"/>
  <c r="AO168" i="41"/>
  <c r="AR141" i="41"/>
  <c r="L141" i="41"/>
  <c r="X141" i="41" s="1"/>
  <c r="AG91" i="41"/>
  <c r="AJ166" i="41"/>
  <c r="BA166" i="41" s="1"/>
  <c r="E139" i="41"/>
  <c r="AE40" i="41"/>
  <c r="AD40" i="41"/>
  <c r="AC67" i="41"/>
  <c r="AC66" i="41"/>
  <c r="W50" i="41"/>
  <c r="W51" i="41" s="1"/>
  <c r="AP169" i="41"/>
  <c r="BD169" i="41" s="1"/>
  <c r="M142" i="41"/>
  <c r="Y142" i="41" s="1"/>
  <c r="AC166" i="41"/>
  <c r="AF139" i="41"/>
  <c r="T139" i="41"/>
  <c r="AS86" i="41"/>
  <c r="AD34" i="41"/>
  <c r="AE34" i="41"/>
  <c r="AW161" i="41"/>
  <c r="M138" i="41"/>
  <c r="AP165" i="41"/>
  <c r="BD165" i="41" s="1"/>
  <c r="AZ168" i="41"/>
  <c r="AC159" i="41"/>
  <c r="AF132" i="41"/>
  <c r="T132" i="41"/>
  <c r="AJ157" i="41"/>
  <c r="BA157" i="41" s="1"/>
  <c r="E130" i="41"/>
  <c r="AJ152" i="41"/>
  <c r="BA152" i="41" s="1"/>
  <c r="E125" i="41"/>
  <c r="AU94" i="41"/>
  <c r="Y186" i="41"/>
  <c r="BJ166" i="41"/>
  <c r="AE32" i="41"/>
  <c r="AD32" i="41"/>
  <c r="AJ163" i="41"/>
  <c r="BA163" i="41" s="1"/>
  <c r="E136" i="41"/>
  <c r="AC150" i="41"/>
  <c r="T123" i="41"/>
  <c r="AF123" i="41"/>
  <c r="AI164" i="41"/>
  <c r="AK164" i="41" s="1"/>
  <c r="D137" i="41"/>
  <c r="AL137" i="41"/>
  <c r="AI156" i="41"/>
  <c r="D129" i="41"/>
  <c r="AL129" i="41"/>
  <c r="AM76" i="41"/>
  <c r="AM75" i="41"/>
  <c r="CA40" i="41"/>
  <c r="CA41" i="41" s="1"/>
  <c r="W182" i="41"/>
  <c r="BH162" i="41"/>
  <c r="W135" i="41"/>
  <c r="AC155" i="41"/>
  <c r="AF128" i="41"/>
  <c r="T128" i="41"/>
  <c r="M132" i="41"/>
  <c r="AP159" i="41"/>
  <c r="BD159" i="41" s="1"/>
  <c r="X188" i="41"/>
  <c r="BI168" i="41"/>
  <c r="AE36" i="41"/>
  <c r="AD36" i="41"/>
  <c r="AJ154" i="41"/>
  <c r="BA154" i="41" s="1"/>
  <c r="E127" i="41"/>
  <c r="AD24" i="41"/>
  <c r="W191" i="41"/>
  <c r="AD161" i="41"/>
  <c r="AX161" i="41" s="1"/>
  <c r="U134" i="41"/>
  <c r="AP168" i="41"/>
  <c r="BD168" i="41" s="1"/>
  <c r="M141" i="41"/>
  <c r="AO150" i="41"/>
  <c r="L123" i="41"/>
  <c r="AR123" i="41"/>
  <c r="AS80" i="41"/>
  <c r="AP171" i="41"/>
  <c r="BD171" i="41" s="1"/>
  <c r="M144" i="41"/>
  <c r="AO165" i="41"/>
  <c r="L138" i="41"/>
  <c r="AR138" i="41"/>
  <c r="W174" i="41"/>
  <c r="BH154" i="41"/>
  <c r="W127" i="41"/>
  <c r="X189" i="41"/>
  <c r="BI169" i="41"/>
  <c r="AP166" i="41"/>
  <c r="BD166" i="41" s="1"/>
  <c r="M139" i="41"/>
  <c r="AS94" i="41"/>
  <c r="AJ167" i="41"/>
  <c r="BA167" i="41" s="1"/>
  <c r="E140" i="41"/>
  <c r="Y140" i="41" s="1"/>
  <c r="W188" i="41"/>
  <c r="BH168" i="41"/>
  <c r="W141" i="41"/>
  <c r="AI167" i="41"/>
  <c r="D140" i="41"/>
  <c r="AL140" i="41"/>
  <c r="AC170" i="41"/>
  <c r="AF143" i="41"/>
  <c r="T143" i="41"/>
  <c r="AS90" i="41"/>
  <c r="AC162" i="41"/>
  <c r="AF135" i="41"/>
  <c r="T135" i="41"/>
  <c r="W187" i="41"/>
  <c r="BH167" i="41"/>
  <c r="W140" i="41"/>
  <c r="AM85" i="41"/>
  <c r="AD160" i="41"/>
  <c r="AX160" i="41" s="1"/>
  <c r="U133" i="41"/>
  <c r="AS62" i="41"/>
  <c r="AS63" i="41" s="1"/>
  <c r="AS64" i="41" s="1"/>
  <c r="AT28" i="41"/>
  <c r="AO154" i="41"/>
  <c r="L127" i="41"/>
  <c r="AR127" i="41"/>
  <c r="AD168" i="41"/>
  <c r="AX168" i="41" s="1"/>
  <c r="U141" i="41"/>
  <c r="AS89" i="41"/>
  <c r="AD38" i="41"/>
  <c r="AI158" i="41"/>
  <c r="AL131" i="41"/>
  <c r="D131" i="41"/>
  <c r="AG85" i="41"/>
  <c r="AG81" i="41"/>
  <c r="AJ156" i="41"/>
  <c r="BA156" i="41" s="1"/>
  <c r="E129" i="41"/>
  <c r="AS48" i="41"/>
  <c r="AS49" i="41" s="1"/>
  <c r="AT24" i="41"/>
  <c r="BJ151" i="41"/>
  <c r="Y171" i="41"/>
  <c r="AS74" i="41"/>
  <c r="CD40" i="41"/>
  <c r="AS87" i="41"/>
  <c r="AE31" i="41"/>
  <c r="AD31" i="41"/>
  <c r="AR133" i="41"/>
  <c r="V173" i="41"/>
  <c r="BG153" i="41"/>
  <c r="AO152" i="41"/>
  <c r="AR125" i="41"/>
  <c r="L125" i="41"/>
  <c r="X125" i="41" s="1"/>
  <c r="AO151" i="41"/>
  <c r="AR124" i="41"/>
  <c r="L124" i="41"/>
  <c r="X124" i="41" s="1"/>
  <c r="AS44" i="41"/>
  <c r="AS45" i="41" s="1"/>
  <c r="AT19" i="41"/>
  <c r="Y180" i="41"/>
  <c r="BJ160" i="41"/>
  <c r="V174" i="41"/>
  <c r="BG154" i="41"/>
  <c r="AJ150" i="41"/>
  <c r="BA150" i="41" s="1"/>
  <c r="E123" i="41"/>
  <c r="AM30" i="41"/>
  <c r="AL30" i="41"/>
  <c r="W179" i="41"/>
  <c r="BH159" i="41"/>
  <c r="W132" i="41"/>
  <c r="AM79" i="41"/>
  <c r="W180" i="41"/>
  <c r="BH160" i="41"/>
  <c r="W133" i="41"/>
  <c r="X178" i="41"/>
  <c r="BI158" i="41"/>
  <c r="AJ158" i="41"/>
  <c r="BA158" i="41" s="1"/>
  <c r="E131" i="41"/>
  <c r="G121" i="40"/>
  <c r="G119" i="40"/>
  <c r="G117" i="40"/>
  <c r="F91" i="40"/>
  <c r="F89" i="40"/>
  <c r="G49" i="40"/>
  <c r="F19" i="40"/>
  <c r="F17" i="40"/>
  <c r="F91" i="39"/>
  <c r="F89" i="39"/>
  <c r="F87" i="39"/>
  <c r="F20" i="39"/>
  <c r="G19" i="39"/>
  <c r="G18" i="39"/>
  <c r="F18" i="39"/>
  <c r="G17" i="39"/>
  <c r="G16" i="39"/>
  <c r="F16" i="39"/>
  <c r="O118" i="38"/>
  <c r="N118" i="38"/>
  <c r="M118" i="38"/>
  <c r="L118" i="38"/>
  <c r="O117" i="38"/>
  <c r="N117" i="38"/>
  <c r="M117" i="38"/>
  <c r="L117" i="38"/>
  <c r="O116" i="38"/>
  <c r="N116" i="38"/>
  <c r="M116" i="38"/>
  <c r="L116" i="38"/>
  <c r="O115" i="38"/>
  <c r="N115" i="38"/>
  <c r="M115" i="38"/>
  <c r="L115" i="38"/>
  <c r="O114" i="38"/>
  <c r="N114" i="38"/>
  <c r="M114" i="38"/>
  <c r="L114" i="38"/>
  <c r="O113" i="38"/>
  <c r="N113" i="38"/>
  <c r="M113" i="38"/>
  <c r="L113" i="38"/>
  <c r="O112" i="38"/>
  <c r="N112" i="38"/>
  <c r="M112" i="38"/>
  <c r="L112" i="38"/>
  <c r="O111" i="38"/>
  <c r="N111" i="38"/>
  <c r="M111" i="38"/>
  <c r="L111" i="38"/>
  <c r="O110" i="38"/>
  <c r="N110" i="38"/>
  <c r="M110" i="38"/>
  <c r="L110" i="38"/>
  <c r="O109" i="38"/>
  <c r="N109" i="38"/>
  <c r="M109" i="38"/>
  <c r="L109" i="38"/>
  <c r="O108" i="38"/>
  <c r="N108" i="38"/>
  <c r="M108" i="38"/>
  <c r="L108" i="38"/>
  <c r="O107" i="38"/>
  <c r="N107" i="38"/>
  <c r="M107" i="38"/>
  <c r="L107" i="38"/>
  <c r="O106" i="38"/>
  <c r="N106" i="38"/>
  <c r="M106" i="38"/>
  <c r="L106" i="38"/>
  <c r="O105" i="38"/>
  <c r="N105" i="38"/>
  <c r="M105" i="38"/>
  <c r="L105" i="38"/>
  <c r="O104" i="38"/>
  <c r="N104" i="38"/>
  <c r="M104" i="38"/>
  <c r="L104" i="38"/>
  <c r="O103" i="38"/>
  <c r="N103" i="38"/>
  <c r="M103" i="38"/>
  <c r="L103" i="38"/>
  <c r="K95" i="38"/>
  <c r="K94" i="38"/>
  <c r="K93" i="38"/>
  <c r="K92" i="38"/>
  <c r="K91" i="38"/>
  <c r="K90" i="38"/>
  <c r="K89" i="38"/>
  <c r="K88" i="38"/>
  <c r="O31" i="38"/>
  <c r="N31" i="38"/>
  <c r="M31" i="38"/>
  <c r="L31" i="38"/>
  <c r="O30" i="38"/>
  <c r="N30" i="38"/>
  <c r="M30" i="38"/>
  <c r="L30" i="38"/>
  <c r="O29" i="38"/>
  <c r="N29" i="38"/>
  <c r="M29" i="38"/>
  <c r="L29" i="38"/>
  <c r="O28" i="38"/>
  <c r="N28" i="38"/>
  <c r="M28" i="38"/>
  <c r="L28" i="38"/>
  <c r="O27" i="38"/>
  <c r="N27" i="38"/>
  <c r="M27" i="38"/>
  <c r="L27" i="38"/>
  <c r="O26" i="38"/>
  <c r="N26" i="38"/>
  <c r="M26" i="38"/>
  <c r="L26" i="38"/>
  <c r="O25" i="38"/>
  <c r="N25" i="38"/>
  <c r="M25" i="38"/>
  <c r="L25" i="38"/>
  <c r="O24" i="38"/>
  <c r="N24" i="38"/>
  <c r="M24" i="38"/>
  <c r="L24" i="38"/>
  <c r="O23" i="38"/>
  <c r="N23" i="38"/>
  <c r="M23" i="38"/>
  <c r="L23" i="38"/>
  <c r="O22" i="38"/>
  <c r="N22" i="38"/>
  <c r="M22" i="38"/>
  <c r="L22" i="38"/>
  <c r="O21" i="38"/>
  <c r="N21" i="38"/>
  <c r="M21" i="38"/>
  <c r="L21" i="38"/>
  <c r="O20" i="38"/>
  <c r="N20" i="38"/>
  <c r="M20" i="38"/>
  <c r="L20" i="38"/>
  <c r="O19" i="38"/>
  <c r="N19" i="38"/>
  <c r="M19" i="38"/>
  <c r="L19" i="38"/>
  <c r="O18" i="38"/>
  <c r="S13" i="38" s="1"/>
  <c r="U13" i="38" s="1"/>
  <c r="V19" i="38" s="1"/>
  <c r="N18" i="38"/>
  <c r="M18" i="38"/>
  <c r="L18" i="38"/>
  <c r="O17" i="38"/>
  <c r="N17" i="38"/>
  <c r="M17" i="38"/>
  <c r="L17" i="38"/>
  <c r="O16" i="38"/>
  <c r="N16" i="38"/>
  <c r="M16" i="38"/>
  <c r="L16" i="38"/>
  <c r="K8" i="38"/>
  <c r="K7" i="38"/>
  <c r="K6" i="38"/>
  <c r="K5" i="38"/>
  <c r="K4" i="38"/>
  <c r="K3" i="38"/>
  <c r="K2" i="38"/>
  <c r="K1" i="38"/>
  <c r="B145" i="37"/>
  <c r="P120" i="37"/>
  <c r="AK120" i="37" s="1"/>
  <c r="O120" i="37"/>
  <c r="AJ120" i="37" s="1"/>
  <c r="N120" i="37"/>
  <c r="AI120" i="37" s="1"/>
  <c r="M120" i="37"/>
  <c r="AH120" i="37" s="1"/>
  <c r="L120" i="37"/>
  <c r="AG120" i="37" s="1"/>
  <c r="K120" i="37"/>
  <c r="AF120" i="37" s="1"/>
  <c r="J120" i="37"/>
  <c r="AD120" i="37" s="1"/>
  <c r="I120" i="37"/>
  <c r="AC120" i="37" s="1"/>
  <c r="H120" i="37"/>
  <c r="AB120" i="37" s="1"/>
  <c r="G120" i="37"/>
  <c r="AA120" i="37" s="1"/>
  <c r="F120" i="37"/>
  <c r="Z120" i="37" s="1"/>
  <c r="E120" i="37"/>
  <c r="Y120" i="37" s="1"/>
  <c r="D120" i="37"/>
  <c r="W120" i="37" s="1"/>
  <c r="C120" i="37"/>
  <c r="V120" i="37" s="1"/>
  <c r="B120" i="37"/>
  <c r="U120" i="37" s="1"/>
  <c r="P119" i="37"/>
  <c r="AK119" i="37" s="1"/>
  <c r="O119" i="37"/>
  <c r="AJ119" i="37" s="1"/>
  <c r="N119" i="37"/>
  <c r="AI119" i="37" s="1"/>
  <c r="M119" i="37"/>
  <c r="AH119" i="37" s="1"/>
  <c r="L119" i="37"/>
  <c r="AG119" i="37" s="1"/>
  <c r="K119" i="37"/>
  <c r="AF119" i="37" s="1"/>
  <c r="J119" i="37"/>
  <c r="AD119" i="37" s="1"/>
  <c r="I119" i="37"/>
  <c r="AC119" i="37" s="1"/>
  <c r="H119" i="37"/>
  <c r="AB119" i="37" s="1"/>
  <c r="G119" i="37"/>
  <c r="AA119" i="37" s="1"/>
  <c r="F119" i="37"/>
  <c r="Z119" i="37" s="1"/>
  <c r="E119" i="37"/>
  <c r="Y119" i="37" s="1"/>
  <c r="D119" i="37"/>
  <c r="W119" i="37" s="1"/>
  <c r="C119" i="37"/>
  <c r="V119" i="37" s="1"/>
  <c r="B119" i="37"/>
  <c r="U119" i="37" s="1"/>
  <c r="P118" i="37"/>
  <c r="AK118" i="37" s="1"/>
  <c r="O118" i="37"/>
  <c r="AJ118" i="37" s="1"/>
  <c r="N118" i="37"/>
  <c r="AI118" i="37" s="1"/>
  <c r="M118" i="37"/>
  <c r="AH118" i="37" s="1"/>
  <c r="L118" i="37"/>
  <c r="AG118" i="37" s="1"/>
  <c r="K118" i="37"/>
  <c r="AF118" i="37" s="1"/>
  <c r="J118" i="37"/>
  <c r="AD118" i="37" s="1"/>
  <c r="I118" i="37"/>
  <c r="AC118" i="37" s="1"/>
  <c r="H118" i="37"/>
  <c r="AB118" i="37" s="1"/>
  <c r="G118" i="37"/>
  <c r="AA118" i="37" s="1"/>
  <c r="F118" i="37"/>
  <c r="Z118" i="37" s="1"/>
  <c r="E118" i="37"/>
  <c r="Y118" i="37" s="1"/>
  <c r="D118" i="37"/>
  <c r="W118" i="37" s="1"/>
  <c r="C118" i="37"/>
  <c r="V118" i="37" s="1"/>
  <c r="B118" i="37"/>
  <c r="U118" i="37" s="1"/>
  <c r="P117" i="37"/>
  <c r="AK117" i="37" s="1"/>
  <c r="O117" i="37"/>
  <c r="AJ117" i="37" s="1"/>
  <c r="N117" i="37"/>
  <c r="AI117" i="37" s="1"/>
  <c r="M117" i="37"/>
  <c r="AH117" i="37" s="1"/>
  <c r="L117" i="37"/>
  <c r="AG117" i="37" s="1"/>
  <c r="K117" i="37"/>
  <c r="AF117" i="37" s="1"/>
  <c r="J117" i="37"/>
  <c r="AD117" i="37" s="1"/>
  <c r="I117" i="37"/>
  <c r="AC117" i="37" s="1"/>
  <c r="H117" i="37"/>
  <c r="AB117" i="37" s="1"/>
  <c r="G117" i="37"/>
  <c r="AA117" i="37" s="1"/>
  <c r="F117" i="37"/>
  <c r="Z117" i="37" s="1"/>
  <c r="E117" i="37"/>
  <c r="Y117" i="37" s="1"/>
  <c r="D117" i="37"/>
  <c r="W117" i="37" s="1"/>
  <c r="C117" i="37"/>
  <c r="V117" i="37" s="1"/>
  <c r="B117" i="37"/>
  <c r="U117" i="37" s="1"/>
  <c r="P116" i="37"/>
  <c r="AK116" i="37" s="1"/>
  <c r="O116" i="37"/>
  <c r="AJ116" i="37" s="1"/>
  <c r="N116" i="37"/>
  <c r="AI116" i="37" s="1"/>
  <c r="M116" i="37"/>
  <c r="AH116" i="37" s="1"/>
  <c r="L116" i="37"/>
  <c r="AG116" i="37" s="1"/>
  <c r="K116" i="37"/>
  <c r="AF116" i="37" s="1"/>
  <c r="J116" i="37"/>
  <c r="AD116" i="37" s="1"/>
  <c r="I116" i="37"/>
  <c r="AC116" i="37" s="1"/>
  <c r="H116" i="37"/>
  <c r="AB116" i="37" s="1"/>
  <c r="G116" i="37"/>
  <c r="AA116" i="37" s="1"/>
  <c r="F116" i="37"/>
  <c r="Z116" i="37" s="1"/>
  <c r="E116" i="37"/>
  <c r="Y116" i="37" s="1"/>
  <c r="D116" i="37"/>
  <c r="W116" i="37" s="1"/>
  <c r="C116" i="37"/>
  <c r="V116" i="37" s="1"/>
  <c r="B116" i="37"/>
  <c r="U116" i="37" s="1"/>
  <c r="P115" i="37"/>
  <c r="AK115" i="37" s="1"/>
  <c r="O115" i="37"/>
  <c r="AJ115" i="37" s="1"/>
  <c r="N115" i="37"/>
  <c r="AI115" i="37" s="1"/>
  <c r="M115" i="37"/>
  <c r="AH115" i="37" s="1"/>
  <c r="L115" i="37"/>
  <c r="AG115" i="37" s="1"/>
  <c r="K115" i="37"/>
  <c r="AF115" i="37" s="1"/>
  <c r="J115" i="37"/>
  <c r="AD115" i="37" s="1"/>
  <c r="I115" i="37"/>
  <c r="AC115" i="37" s="1"/>
  <c r="H115" i="37"/>
  <c r="AB115" i="37" s="1"/>
  <c r="G115" i="37"/>
  <c r="AA115" i="37" s="1"/>
  <c r="F115" i="37"/>
  <c r="Z115" i="37" s="1"/>
  <c r="E115" i="37"/>
  <c r="Y115" i="37" s="1"/>
  <c r="D115" i="37"/>
  <c r="W115" i="37" s="1"/>
  <c r="C115" i="37"/>
  <c r="V115" i="37" s="1"/>
  <c r="B115" i="37"/>
  <c r="U115" i="37" s="1"/>
  <c r="P114" i="37"/>
  <c r="AK114" i="37" s="1"/>
  <c r="O114" i="37"/>
  <c r="AJ114" i="37" s="1"/>
  <c r="N114" i="37"/>
  <c r="AI114" i="37" s="1"/>
  <c r="M114" i="37"/>
  <c r="AH114" i="37" s="1"/>
  <c r="L114" i="37"/>
  <c r="AG114" i="37" s="1"/>
  <c r="K114" i="37"/>
  <c r="AF114" i="37" s="1"/>
  <c r="J114" i="37"/>
  <c r="AD114" i="37" s="1"/>
  <c r="I114" i="37"/>
  <c r="AC114" i="37" s="1"/>
  <c r="H114" i="37"/>
  <c r="AB114" i="37" s="1"/>
  <c r="G114" i="37"/>
  <c r="AA114" i="37" s="1"/>
  <c r="F114" i="37"/>
  <c r="Z114" i="37" s="1"/>
  <c r="E114" i="37"/>
  <c r="Y114" i="37" s="1"/>
  <c r="D114" i="37"/>
  <c r="W114" i="37" s="1"/>
  <c r="C114" i="37"/>
  <c r="V114" i="37" s="1"/>
  <c r="B114" i="37"/>
  <c r="U114" i="37" s="1"/>
  <c r="P113" i="37"/>
  <c r="AK113" i="37" s="1"/>
  <c r="O113" i="37"/>
  <c r="AJ113" i="37" s="1"/>
  <c r="N113" i="37"/>
  <c r="AI113" i="37" s="1"/>
  <c r="M113" i="37"/>
  <c r="AH113" i="37" s="1"/>
  <c r="L113" i="37"/>
  <c r="AG113" i="37" s="1"/>
  <c r="K113" i="37"/>
  <c r="AF113" i="37" s="1"/>
  <c r="J113" i="37"/>
  <c r="AD113" i="37" s="1"/>
  <c r="I113" i="37"/>
  <c r="AC113" i="37" s="1"/>
  <c r="H113" i="37"/>
  <c r="AB113" i="37" s="1"/>
  <c r="G113" i="37"/>
  <c r="AA113" i="37" s="1"/>
  <c r="F113" i="37"/>
  <c r="Z113" i="37" s="1"/>
  <c r="E113" i="37"/>
  <c r="Y113" i="37" s="1"/>
  <c r="D113" i="37"/>
  <c r="W113" i="37" s="1"/>
  <c r="C113" i="37"/>
  <c r="V113" i="37" s="1"/>
  <c r="B113" i="37"/>
  <c r="U113" i="37" s="1"/>
  <c r="P112" i="37"/>
  <c r="AK112" i="37" s="1"/>
  <c r="O112" i="37"/>
  <c r="AJ112" i="37" s="1"/>
  <c r="N112" i="37"/>
  <c r="AI112" i="37" s="1"/>
  <c r="M112" i="37"/>
  <c r="AH112" i="37" s="1"/>
  <c r="L112" i="37"/>
  <c r="AG112" i="37" s="1"/>
  <c r="K112" i="37"/>
  <c r="AF112" i="37" s="1"/>
  <c r="J112" i="37"/>
  <c r="AD112" i="37" s="1"/>
  <c r="I112" i="37"/>
  <c r="AC112" i="37" s="1"/>
  <c r="H112" i="37"/>
  <c r="AB112" i="37" s="1"/>
  <c r="G112" i="37"/>
  <c r="AA112" i="37" s="1"/>
  <c r="F112" i="37"/>
  <c r="Z112" i="37" s="1"/>
  <c r="E112" i="37"/>
  <c r="Y112" i="37" s="1"/>
  <c r="D112" i="37"/>
  <c r="W112" i="37" s="1"/>
  <c r="C112" i="37"/>
  <c r="V112" i="37" s="1"/>
  <c r="B112" i="37"/>
  <c r="U112" i="37" s="1"/>
  <c r="P111" i="37"/>
  <c r="AK111" i="37" s="1"/>
  <c r="O111" i="37"/>
  <c r="AJ111" i="37" s="1"/>
  <c r="N111" i="37"/>
  <c r="AI111" i="37" s="1"/>
  <c r="M111" i="37"/>
  <c r="AH111" i="37" s="1"/>
  <c r="L111" i="37"/>
  <c r="AG111" i="37" s="1"/>
  <c r="K111" i="37"/>
  <c r="AF111" i="37" s="1"/>
  <c r="J111" i="37"/>
  <c r="AD111" i="37" s="1"/>
  <c r="I111" i="37"/>
  <c r="AC111" i="37" s="1"/>
  <c r="H111" i="37"/>
  <c r="AB111" i="37" s="1"/>
  <c r="G111" i="37"/>
  <c r="AA111" i="37" s="1"/>
  <c r="F111" i="37"/>
  <c r="Z111" i="37" s="1"/>
  <c r="E111" i="37"/>
  <c r="Y111" i="37" s="1"/>
  <c r="D111" i="37"/>
  <c r="W111" i="37" s="1"/>
  <c r="C111" i="37"/>
  <c r="V111" i="37" s="1"/>
  <c r="B111" i="37"/>
  <c r="U111" i="37" s="1"/>
  <c r="P110" i="37"/>
  <c r="AK110" i="37" s="1"/>
  <c r="O110" i="37"/>
  <c r="AJ110" i="37" s="1"/>
  <c r="N110" i="37"/>
  <c r="AI110" i="37" s="1"/>
  <c r="M110" i="37"/>
  <c r="AH110" i="37" s="1"/>
  <c r="L110" i="37"/>
  <c r="AG110" i="37" s="1"/>
  <c r="K110" i="37"/>
  <c r="AF110" i="37" s="1"/>
  <c r="J110" i="37"/>
  <c r="AD110" i="37" s="1"/>
  <c r="I110" i="37"/>
  <c r="AC110" i="37" s="1"/>
  <c r="H110" i="37"/>
  <c r="AB110" i="37" s="1"/>
  <c r="G110" i="37"/>
  <c r="AA110" i="37" s="1"/>
  <c r="F110" i="37"/>
  <c r="Z110" i="37" s="1"/>
  <c r="E110" i="37"/>
  <c r="Y110" i="37" s="1"/>
  <c r="D110" i="37"/>
  <c r="W110" i="37" s="1"/>
  <c r="C110" i="37"/>
  <c r="V110" i="37" s="1"/>
  <c r="B110" i="37"/>
  <c r="U110" i="37" s="1"/>
  <c r="P109" i="37"/>
  <c r="AK109" i="37" s="1"/>
  <c r="O109" i="37"/>
  <c r="AJ109" i="37" s="1"/>
  <c r="N109" i="37"/>
  <c r="AI109" i="37" s="1"/>
  <c r="M109" i="37"/>
  <c r="AH109" i="37" s="1"/>
  <c r="L109" i="37"/>
  <c r="AG109" i="37" s="1"/>
  <c r="K109" i="37"/>
  <c r="AF109" i="37" s="1"/>
  <c r="J109" i="37"/>
  <c r="AD109" i="37" s="1"/>
  <c r="I109" i="37"/>
  <c r="AC109" i="37" s="1"/>
  <c r="H109" i="37"/>
  <c r="AB109" i="37" s="1"/>
  <c r="G109" i="37"/>
  <c r="AA109" i="37" s="1"/>
  <c r="F109" i="37"/>
  <c r="Z109" i="37" s="1"/>
  <c r="E109" i="37"/>
  <c r="Y109" i="37" s="1"/>
  <c r="D109" i="37"/>
  <c r="W109" i="37" s="1"/>
  <c r="C109" i="37"/>
  <c r="V109" i="37" s="1"/>
  <c r="B109" i="37"/>
  <c r="U109" i="37" s="1"/>
  <c r="P108" i="37"/>
  <c r="AK108" i="37" s="1"/>
  <c r="O108" i="37"/>
  <c r="AJ108" i="37" s="1"/>
  <c r="N108" i="37"/>
  <c r="AI108" i="37" s="1"/>
  <c r="M108" i="37"/>
  <c r="AH108" i="37" s="1"/>
  <c r="L108" i="37"/>
  <c r="AG108" i="37" s="1"/>
  <c r="K108" i="37"/>
  <c r="AF108" i="37" s="1"/>
  <c r="J108" i="37"/>
  <c r="AD108" i="37" s="1"/>
  <c r="I108" i="37"/>
  <c r="AC108" i="37" s="1"/>
  <c r="H108" i="37"/>
  <c r="AB108" i="37" s="1"/>
  <c r="G108" i="37"/>
  <c r="AA108" i="37" s="1"/>
  <c r="F108" i="37"/>
  <c r="Z108" i="37" s="1"/>
  <c r="E108" i="37"/>
  <c r="Y108" i="37" s="1"/>
  <c r="D108" i="37"/>
  <c r="W108" i="37" s="1"/>
  <c r="C108" i="37"/>
  <c r="V108" i="37" s="1"/>
  <c r="B108" i="37"/>
  <c r="U108" i="37" s="1"/>
  <c r="P107" i="37"/>
  <c r="AK107" i="37" s="1"/>
  <c r="O107" i="37"/>
  <c r="AJ107" i="37" s="1"/>
  <c r="N107" i="37"/>
  <c r="AI107" i="37" s="1"/>
  <c r="M107" i="37"/>
  <c r="AH107" i="37" s="1"/>
  <c r="L107" i="37"/>
  <c r="AG107" i="37" s="1"/>
  <c r="K107" i="37"/>
  <c r="AF107" i="37" s="1"/>
  <c r="J107" i="37"/>
  <c r="AD107" i="37" s="1"/>
  <c r="I107" i="37"/>
  <c r="AC107" i="37" s="1"/>
  <c r="H107" i="37"/>
  <c r="AB107" i="37" s="1"/>
  <c r="G107" i="37"/>
  <c r="AA107" i="37" s="1"/>
  <c r="F107" i="37"/>
  <c r="Z107" i="37" s="1"/>
  <c r="E107" i="37"/>
  <c r="Y107" i="37" s="1"/>
  <c r="D107" i="37"/>
  <c r="W107" i="37" s="1"/>
  <c r="C107" i="37"/>
  <c r="V107" i="37" s="1"/>
  <c r="B107" i="37"/>
  <c r="U107" i="37" s="1"/>
  <c r="P106" i="37"/>
  <c r="AK106" i="37" s="1"/>
  <c r="O106" i="37"/>
  <c r="AJ106" i="37" s="1"/>
  <c r="N106" i="37"/>
  <c r="AI106" i="37" s="1"/>
  <c r="M106" i="37"/>
  <c r="AH106" i="37" s="1"/>
  <c r="L106" i="37"/>
  <c r="AG106" i="37" s="1"/>
  <c r="K106" i="37"/>
  <c r="AF106" i="37" s="1"/>
  <c r="J106" i="37"/>
  <c r="AD106" i="37" s="1"/>
  <c r="I106" i="37"/>
  <c r="AC106" i="37" s="1"/>
  <c r="H106" i="37"/>
  <c r="AB106" i="37" s="1"/>
  <c r="G106" i="37"/>
  <c r="AA106" i="37" s="1"/>
  <c r="F106" i="37"/>
  <c r="Z106" i="37" s="1"/>
  <c r="E106" i="37"/>
  <c r="Y106" i="37" s="1"/>
  <c r="D106" i="37"/>
  <c r="W106" i="37" s="1"/>
  <c r="C106" i="37"/>
  <c r="V106" i="37" s="1"/>
  <c r="B106" i="37"/>
  <c r="U106" i="37" s="1"/>
  <c r="P105" i="37"/>
  <c r="AK105" i="37" s="1"/>
  <c r="O105" i="37"/>
  <c r="AJ105" i="37" s="1"/>
  <c r="N105" i="37"/>
  <c r="AI105" i="37" s="1"/>
  <c r="M105" i="37"/>
  <c r="AH105" i="37" s="1"/>
  <c r="L105" i="37"/>
  <c r="AG105" i="37" s="1"/>
  <c r="K105" i="37"/>
  <c r="AF105" i="37" s="1"/>
  <c r="J105" i="37"/>
  <c r="AD105" i="37" s="1"/>
  <c r="I105" i="37"/>
  <c r="AC105" i="37" s="1"/>
  <c r="H105" i="37"/>
  <c r="AB105" i="37" s="1"/>
  <c r="G105" i="37"/>
  <c r="AA105" i="37" s="1"/>
  <c r="F105" i="37"/>
  <c r="Z105" i="37" s="1"/>
  <c r="E105" i="37"/>
  <c r="Y105" i="37" s="1"/>
  <c r="D105" i="37"/>
  <c r="W105" i="37" s="1"/>
  <c r="C105" i="37"/>
  <c r="V105" i="37" s="1"/>
  <c r="B105" i="37"/>
  <c r="U105" i="37" s="1"/>
  <c r="P104" i="37"/>
  <c r="AK104" i="37" s="1"/>
  <c r="O104" i="37"/>
  <c r="AJ104" i="37" s="1"/>
  <c r="N104" i="37"/>
  <c r="AI104" i="37" s="1"/>
  <c r="M104" i="37"/>
  <c r="AH104" i="37" s="1"/>
  <c r="L104" i="37"/>
  <c r="AG104" i="37" s="1"/>
  <c r="K104" i="37"/>
  <c r="AF104" i="37" s="1"/>
  <c r="J104" i="37"/>
  <c r="AD104" i="37" s="1"/>
  <c r="I104" i="37"/>
  <c r="AC104" i="37" s="1"/>
  <c r="H104" i="37"/>
  <c r="AB104" i="37" s="1"/>
  <c r="G104" i="37"/>
  <c r="AA104" i="37" s="1"/>
  <c r="F104" i="37"/>
  <c r="Z104" i="37" s="1"/>
  <c r="E104" i="37"/>
  <c r="Y104" i="37" s="1"/>
  <c r="D104" i="37"/>
  <c r="W104" i="37" s="1"/>
  <c r="C104" i="37"/>
  <c r="V104" i="37" s="1"/>
  <c r="B104" i="37"/>
  <c r="U104" i="37" s="1"/>
  <c r="P103" i="37"/>
  <c r="AK103" i="37" s="1"/>
  <c r="O103" i="37"/>
  <c r="AJ103" i="37" s="1"/>
  <c r="N103" i="37"/>
  <c r="AI103" i="37" s="1"/>
  <c r="M103" i="37"/>
  <c r="AH103" i="37" s="1"/>
  <c r="L103" i="37"/>
  <c r="AG103" i="37" s="1"/>
  <c r="K103" i="37"/>
  <c r="AF103" i="37" s="1"/>
  <c r="J103" i="37"/>
  <c r="AD103" i="37" s="1"/>
  <c r="I103" i="37"/>
  <c r="AC103" i="37" s="1"/>
  <c r="H103" i="37"/>
  <c r="AB103" i="37" s="1"/>
  <c r="G103" i="37"/>
  <c r="AA103" i="37" s="1"/>
  <c r="F103" i="37"/>
  <c r="Z103" i="37" s="1"/>
  <c r="E103" i="37"/>
  <c r="Y103" i="37" s="1"/>
  <c r="D103" i="37"/>
  <c r="W103" i="37" s="1"/>
  <c r="C103" i="37"/>
  <c r="V103" i="37" s="1"/>
  <c r="B103" i="37"/>
  <c r="U103" i="37" s="1"/>
  <c r="P102" i="37"/>
  <c r="AK102" i="37" s="1"/>
  <c r="O102" i="37"/>
  <c r="AJ102" i="37" s="1"/>
  <c r="N102" i="37"/>
  <c r="AI102" i="37" s="1"/>
  <c r="M102" i="37"/>
  <c r="AH102" i="37" s="1"/>
  <c r="L102" i="37"/>
  <c r="AG102" i="37" s="1"/>
  <c r="K102" i="37"/>
  <c r="AF102" i="37" s="1"/>
  <c r="J102" i="37"/>
  <c r="AD102" i="37" s="1"/>
  <c r="I102" i="37"/>
  <c r="AC102" i="37" s="1"/>
  <c r="H102" i="37"/>
  <c r="AB102" i="37" s="1"/>
  <c r="G102" i="37"/>
  <c r="AA102" i="37" s="1"/>
  <c r="F102" i="37"/>
  <c r="Z102" i="37" s="1"/>
  <c r="E102" i="37"/>
  <c r="Y102" i="37" s="1"/>
  <c r="D102" i="37"/>
  <c r="W102" i="37" s="1"/>
  <c r="C102" i="37"/>
  <c r="V102" i="37" s="1"/>
  <c r="B102" i="37"/>
  <c r="U102" i="37" s="1"/>
  <c r="B93" i="37"/>
  <c r="B92" i="37"/>
  <c r="B91" i="37"/>
  <c r="B90" i="37"/>
  <c r="B89" i="37"/>
  <c r="B88" i="37"/>
  <c r="B87" i="37"/>
  <c r="B86" i="37"/>
  <c r="N41" i="37"/>
  <c r="H41" i="37"/>
  <c r="B41" i="37"/>
  <c r="P40" i="37"/>
  <c r="O40" i="37"/>
  <c r="N40" i="37"/>
  <c r="M40" i="37"/>
  <c r="L40" i="37"/>
  <c r="K40" i="37"/>
  <c r="J40" i="37"/>
  <c r="I40" i="37"/>
  <c r="H40" i="37"/>
  <c r="G40" i="37"/>
  <c r="F40" i="37"/>
  <c r="E40" i="37"/>
  <c r="D40" i="37"/>
  <c r="C40" i="37"/>
  <c r="B40" i="37"/>
  <c r="W37" i="37"/>
  <c r="V37" i="37"/>
  <c r="W36" i="37"/>
  <c r="V36" i="37"/>
  <c r="W35" i="37"/>
  <c r="V35" i="37"/>
  <c r="W34" i="37"/>
  <c r="V34" i="37"/>
  <c r="W33" i="37"/>
  <c r="V33" i="37"/>
  <c r="W32" i="37"/>
  <c r="V32" i="37"/>
  <c r="W31" i="37"/>
  <c r="V31" i="37"/>
  <c r="W30" i="37"/>
  <c r="V30" i="37"/>
  <c r="W29" i="37"/>
  <c r="V29" i="37"/>
  <c r="W28" i="37"/>
  <c r="V28" i="37"/>
  <c r="W27" i="37"/>
  <c r="V27" i="37"/>
  <c r="W26" i="37"/>
  <c r="V26" i="37"/>
  <c r="W25" i="37"/>
  <c r="V25" i="37"/>
  <c r="W24" i="37"/>
  <c r="V24" i="37"/>
  <c r="W23" i="37"/>
  <c r="V23" i="37"/>
  <c r="W22" i="37"/>
  <c r="V22" i="37"/>
  <c r="W21" i="37"/>
  <c r="V21" i="37"/>
  <c r="W20" i="37"/>
  <c r="V20" i="37"/>
  <c r="W19" i="37"/>
  <c r="V19" i="37"/>
  <c r="Y93" i="57" l="1"/>
  <c r="Y193" i="57" s="1"/>
  <c r="X94" i="57"/>
  <c r="X45" i="57"/>
  <c r="X46" i="57" s="1"/>
  <c r="AK168" i="41"/>
  <c r="BB168" i="41" s="1"/>
  <c r="AV85" i="41"/>
  <c r="AV76" i="41"/>
  <c r="AV83" i="41"/>
  <c r="X140" i="41"/>
  <c r="Y129" i="41"/>
  <c r="X131" i="41"/>
  <c r="Y136" i="41"/>
  <c r="AV88" i="41"/>
  <c r="N119" i="38"/>
  <c r="Y131" i="41"/>
  <c r="AV95" i="42"/>
  <c r="O119" i="38"/>
  <c r="O32" i="38"/>
  <c r="V13" i="38" s="1"/>
  <c r="AE161" i="41"/>
  <c r="AY161" i="41" s="1"/>
  <c r="AE120" i="37"/>
  <c r="M32" i="38"/>
  <c r="M119" i="38"/>
  <c r="Y123" i="41"/>
  <c r="Y125" i="41"/>
  <c r="Y124" i="41"/>
  <c r="Y144" i="42"/>
  <c r="Y145" i="42" s="1"/>
  <c r="X144" i="42"/>
  <c r="X145" i="42" s="1"/>
  <c r="Y127" i="41"/>
  <c r="X126" i="41"/>
  <c r="X130" i="41"/>
  <c r="Y134" i="41"/>
  <c r="X143" i="41"/>
  <c r="Y133" i="41"/>
  <c r="AV94" i="41"/>
  <c r="AQ164" i="41"/>
  <c r="AV87" i="41"/>
  <c r="X136" i="41"/>
  <c r="AK159" i="41"/>
  <c r="BB159" i="41" s="1"/>
  <c r="AW170" i="41"/>
  <c r="AE170" i="41"/>
  <c r="AY170" i="41" s="1"/>
  <c r="AZ150" i="41"/>
  <c r="AK150" i="41"/>
  <c r="BB150" i="41" s="1"/>
  <c r="AW152" i="41"/>
  <c r="AE152" i="41"/>
  <c r="AY152" i="41" s="1"/>
  <c r="AK152" i="41"/>
  <c r="BB152" i="41" s="1"/>
  <c r="AK161" i="41"/>
  <c r="BB161" i="41" s="1"/>
  <c r="AZ154" i="41"/>
  <c r="AK154" i="41"/>
  <c r="BB154" i="41" s="1"/>
  <c r="AZ157" i="41"/>
  <c r="AK157" i="41"/>
  <c r="BB157" i="41" s="1"/>
  <c r="BC162" i="41"/>
  <c r="AQ162" i="41"/>
  <c r="BE162" i="41" s="1"/>
  <c r="BC159" i="41"/>
  <c r="AQ159" i="41"/>
  <c r="BE159" i="41" s="1"/>
  <c r="BC151" i="41"/>
  <c r="AQ151" i="41"/>
  <c r="BE151" i="41" s="1"/>
  <c r="BC150" i="41"/>
  <c r="AQ150" i="41"/>
  <c r="BE150" i="41" s="1"/>
  <c r="AW150" i="41"/>
  <c r="AE150" i="41"/>
  <c r="AY150" i="41" s="1"/>
  <c r="AW159" i="41"/>
  <c r="AE159" i="41"/>
  <c r="AY159" i="41" s="1"/>
  <c r="Y191" i="41"/>
  <c r="BJ171" i="41"/>
  <c r="BJ172" i="41" s="1"/>
  <c r="Y41" i="41"/>
  <c r="BC163" i="41"/>
  <c r="AQ163" i="41"/>
  <c r="BE163" i="41" s="1"/>
  <c r="AT95" i="41"/>
  <c r="CC41" i="41"/>
  <c r="BC156" i="41"/>
  <c r="AQ156" i="41"/>
  <c r="BE156" i="41" s="1"/>
  <c r="AE168" i="41"/>
  <c r="AY168" i="41" s="1"/>
  <c r="AW168" i="41"/>
  <c r="AW171" i="41"/>
  <c r="AE171" i="41"/>
  <c r="AY171" i="41" s="1"/>
  <c r="Y141" i="41"/>
  <c r="AZ162" i="41"/>
  <c r="AK162" i="41"/>
  <c r="BB162" i="41" s="1"/>
  <c r="AW163" i="41"/>
  <c r="AE163" i="41"/>
  <c r="AY163" i="41" s="1"/>
  <c r="Y143" i="41"/>
  <c r="X128" i="41"/>
  <c r="AW156" i="41"/>
  <c r="AE156" i="41"/>
  <c r="AY156" i="41" s="1"/>
  <c r="X127" i="41"/>
  <c r="BC154" i="41"/>
  <c r="AQ154" i="41"/>
  <c r="BE154" i="41" s="1"/>
  <c r="AZ153" i="41"/>
  <c r="AK153" i="41"/>
  <c r="BB153" i="41" s="1"/>
  <c r="AW162" i="41"/>
  <c r="AE162" i="41"/>
  <c r="AY162" i="41" s="1"/>
  <c r="AZ167" i="41"/>
  <c r="AK167" i="41"/>
  <c r="BB167" i="41" s="1"/>
  <c r="BC165" i="41"/>
  <c r="AQ165" i="41"/>
  <c r="BE165" i="41" s="1"/>
  <c r="AW155" i="41"/>
  <c r="AE155" i="41"/>
  <c r="AY155" i="41" s="1"/>
  <c r="X129" i="41"/>
  <c r="AQ168" i="41"/>
  <c r="BE168" i="41" s="1"/>
  <c r="BC168" i="41"/>
  <c r="BC169" i="41"/>
  <c r="AQ169" i="41"/>
  <c r="BE169" i="41" s="1"/>
  <c r="AZ160" i="41"/>
  <c r="AK160" i="41"/>
  <c r="BB160" i="41" s="1"/>
  <c r="BC153" i="41"/>
  <c r="AQ153" i="41"/>
  <c r="BE153" i="41" s="1"/>
  <c r="X139" i="41"/>
  <c r="AW167" i="41"/>
  <c r="AE167" i="41"/>
  <c r="AY167" i="41" s="1"/>
  <c r="AW165" i="41"/>
  <c r="AE165" i="41"/>
  <c r="AY165" i="41" s="1"/>
  <c r="AZ155" i="41"/>
  <c r="AK155" i="41"/>
  <c r="BB155" i="41" s="1"/>
  <c r="AW158" i="41"/>
  <c r="AE158" i="41"/>
  <c r="AY158" i="41" s="1"/>
  <c r="AZ163" i="41"/>
  <c r="AK163" i="41"/>
  <c r="BB163" i="41" s="1"/>
  <c r="X135" i="41"/>
  <c r="BC155" i="41"/>
  <c r="AQ155" i="41"/>
  <c r="BE155" i="41" s="1"/>
  <c r="Y135" i="41"/>
  <c r="AU95" i="41"/>
  <c r="CD41" i="41"/>
  <c r="AZ156" i="41"/>
  <c r="AK156" i="41"/>
  <c r="BB156" i="41" s="1"/>
  <c r="AZ171" i="41"/>
  <c r="AK171" i="41"/>
  <c r="BB171" i="41" s="1"/>
  <c r="X191" i="41"/>
  <c r="BI171" i="41"/>
  <c r="BI172" i="41" s="1"/>
  <c r="X41" i="41"/>
  <c r="V191" i="41"/>
  <c r="BG171" i="41"/>
  <c r="BG172" i="41" s="1"/>
  <c r="V41" i="41"/>
  <c r="V50" i="41"/>
  <c r="V51" i="41" s="1"/>
  <c r="AK151" i="41"/>
  <c r="BB151" i="41" s="1"/>
  <c r="AW164" i="41"/>
  <c r="AE164" i="41"/>
  <c r="AY164" i="41" s="1"/>
  <c r="AZ158" i="41"/>
  <c r="AK158" i="41"/>
  <c r="BB158" i="41" s="1"/>
  <c r="AQ167" i="41"/>
  <c r="BE167" i="41" s="1"/>
  <c r="BC167" i="41"/>
  <c r="BC152" i="41"/>
  <c r="AQ152" i="41"/>
  <c r="BE152" i="41" s="1"/>
  <c r="AW160" i="41"/>
  <c r="AE160" i="41"/>
  <c r="AY160" i="41" s="1"/>
  <c r="BC157" i="41"/>
  <c r="AQ157" i="41"/>
  <c r="BE157" i="41" s="1"/>
  <c r="BC158" i="41"/>
  <c r="AQ158" i="41"/>
  <c r="BE158" i="41" s="1"/>
  <c r="AE154" i="41"/>
  <c r="AY154" i="41" s="1"/>
  <c r="BC170" i="41"/>
  <c r="AQ170" i="41"/>
  <c r="BE170" i="41" s="1"/>
  <c r="Y132" i="41"/>
  <c r="X138" i="41"/>
  <c r="AZ166" i="41"/>
  <c r="AK166" i="41"/>
  <c r="BB166" i="41" s="1"/>
  <c r="AQ166" i="41"/>
  <c r="BE166" i="41" s="1"/>
  <c r="BC166" i="41"/>
  <c r="AW153" i="41"/>
  <c r="AE153" i="41"/>
  <c r="AY153" i="41" s="1"/>
  <c r="AW169" i="41"/>
  <c r="AE169" i="41"/>
  <c r="AY169" i="41" s="1"/>
  <c r="AW157" i="41"/>
  <c r="AE157" i="41"/>
  <c r="AY157" i="41" s="1"/>
  <c r="X137" i="41"/>
  <c r="Y130" i="41"/>
  <c r="AE166" i="41"/>
  <c r="AY166" i="41" s="1"/>
  <c r="AW166" i="41"/>
  <c r="Y139" i="41"/>
  <c r="AE151" i="41"/>
  <c r="AY151" i="41" s="1"/>
  <c r="AW151" i="41"/>
  <c r="Y126" i="41"/>
  <c r="AZ165" i="41"/>
  <c r="AK165" i="41"/>
  <c r="BB165" i="41" s="1"/>
  <c r="X123" i="41"/>
  <c r="BC171" i="41"/>
  <c r="AQ171" i="41"/>
  <c r="BE171" i="41" s="1"/>
  <c r="AZ170" i="41"/>
  <c r="AK170" i="41"/>
  <c r="BB170" i="41" s="1"/>
  <c r="AQ160" i="41"/>
  <c r="BE160" i="41" s="1"/>
  <c r="Y138" i="41"/>
  <c r="BC161" i="41"/>
  <c r="AQ161" i="41"/>
  <c r="BE161" i="41" s="1"/>
  <c r="N34" i="38"/>
  <c r="AL107" i="37"/>
  <c r="O37" i="38"/>
  <c r="P37" i="38" s="1"/>
  <c r="S100" i="38"/>
  <c r="U100" i="38" s="1"/>
  <c r="X13" i="38" s="1"/>
  <c r="L119" i="38"/>
  <c r="O122" i="38"/>
  <c r="N32" i="38"/>
  <c r="N37" i="38" s="1"/>
  <c r="L32" i="38"/>
  <c r="L34" i="38"/>
  <c r="M34" i="38"/>
  <c r="O34" i="38"/>
  <c r="S12" i="38"/>
  <c r="U12" i="38" s="1"/>
  <c r="V18" i="38" s="1"/>
  <c r="S99" i="38"/>
  <c r="U99" i="38" s="1"/>
  <c r="V99" i="38" s="1"/>
  <c r="AL112" i="37"/>
  <c r="X114" i="37"/>
  <c r="AE110" i="37"/>
  <c r="AL109" i="37"/>
  <c r="AE107" i="37"/>
  <c r="X110" i="37"/>
  <c r="AE119" i="37"/>
  <c r="AE103" i="37"/>
  <c r="AE104" i="37"/>
  <c r="AL110" i="37"/>
  <c r="AE113" i="37"/>
  <c r="AE114" i="37"/>
  <c r="X107" i="37"/>
  <c r="AL103" i="37"/>
  <c r="AL116" i="37"/>
  <c r="AL105" i="37"/>
  <c r="AE102" i="37"/>
  <c r="AE115" i="37"/>
  <c r="AE106" i="37"/>
  <c r="AE109" i="37"/>
  <c r="X116" i="37"/>
  <c r="X119" i="37"/>
  <c r="X106" i="37"/>
  <c r="AL104" i="37"/>
  <c r="AL111" i="37"/>
  <c r="AL106" i="37"/>
  <c r="X109" i="37"/>
  <c r="X111" i="37"/>
  <c r="AE112" i="37"/>
  <c r="AE117" i="37"/>
  <c r="AL114" i="37"/>
  <c r="AE118" i="37"/>
  <c r="AL119" i="37"/>
  <c r="X112" i="37"/>
  <c r="X117" i="37"/>
  <c r="AE108" i="37"/>
  <c r="AL120" i="37"/>
  <c r="AL102" i="37"/>
  <c r="X108" i="37"/>
  <c r="AE111" i="37"/>
  <c r="AL117" i="37"/>
  <c r="X102" i="37"/>
  <c r="X103" i="37"/>
  <c r="X104" i="37"/>
  <c r="AL113" i="37"/>
  <c r="X115" i="37"/>
  <c r="AL115" i="37"/>
  <c r="AE116" i="37"/>
  <c r="AL118" i="37"/>
  <c r="X120" i="37"/>
  <c r="X113" i="37"/>
  <c r="X118" i="37"/>
  <c r="AL108" i="37"/>
  <c r="Y94" i="57" l="1"/>
  <c r="Y45" i="57"/>
  <c r="Y46" i="57" s="1"/>
  <c r="M37" i="38"/>
  <c r="W13" i="38"/>
  <c r="V100" i="38"/>
  <c r="V12" i="38"/>
  <c r="Y144" i="41"/>
  <c r="Y145" i="41" s="1"/>
  <c r="AV95" i="41"/>
  <c r="X144" i="41"/>
  <c r="X145" i="41" s="1"/>
  <c r="L37" i="38"/>
  <c r="W12" i="38"/>
  <c r="X12" i="38"/>
  <c r="AG48" i="36" l="1"/>
  <c r="AF48" i="36"/>
  <c r="AE48" i="36"/>
  <c r="AD48" i="36"/>
  <c r="AC48" i="36"/>
  <c r="AB48" i="36"/>
  <c r="AA48" i="36"/>
  <c r="Z48" i="36"/>
  <c r="Y48" i="36"/>
  <c r="X48" i="36"/>
  <c r="W48" i="36"/>
  <c r="V48" i="36"/>
  <c r="U48" i="36"/>
  <c r="T48" i="36"/>
  <c r="S48" i="36"/>
  <c r="AG47" i="36"/>
  <c r="AF47" i="36"/>
  <c r="AE47" i="36"/>
  <c r="AD47" i="36"/>
  <c r="AC47" i="36"/>
  <c r="AB47" i="36"/>
  <c r="AA47" i="36"/>
  <c r="Z47" i="36"/>
  <c r="Y47" i="36"/>
  <c r="X47" i="36"/>
  <c r="W47" i="36"/>
  <c r="V47" i="36"/>
  <c r="U47" i="36"/>
  <c r="T47" i="36"/>
  <c r="S47" i="36"/>
  <c r="AG46" i="36"/>
  <c r="AF46" i="36"/>
  <c r="AE46" i="36"/>
  <c r="AD46" i="36"/>
  <c r="AC46" i="36"/>
  <c r="AB46" i="36"/>
  <c r="AA46" i="36"/>
  <c r="Z46" i="36"/>
  <c r="Y46" i="36"/>
  <c r="X46" i="36"/>
  <c r="W46" i="36"/>
  <c r="V46" i="36"/>
  <c r="U46" i="36"/>
  <c r="T46" i="36"/>
  <c r="S46" i="36"/>
  <c r="AG45" i="36"/>
  <c r="AF45" i="36"/>
  <c r="AE45" i="36"/>
  <c r="AD45" i="36"/>
  <c r="AC45" i="36"/>
  <c r="AB45" i="36"/>
  <c r="AA45" i="36"/>
  <c r="Z45" i="36"/>
  <c r="Y45" i="36"/>
  <c r="X45" i="36"/>
  <c r="W45" i="36"/>
  <c r="V45" i="36"/>
  <c r="U45" i="36"/>
  <c r="T45" i="36"/>
  <c r="S45" i="36"/>
  <c r="AG44" i="36"/>
  <c r="AF44" i="36"/>
  <c r="AE44" i="36"/>
  <c r="AD44" i="36"/>
  <c r="AC44" i="36"/>
  <c r="AB44" i="36"/>
  <c r="AA44" i="36"/>
  <c r="Z44" i="36"/>
  <c r="Y44" i="36"/>
  <c r="X44" i="36"/>
  <c r="W44" i="36"/>
  <c r="V44" i="36"/>
  <c r="U44" i="36"/>
  <c r="T44" i="36"/>
  <c r="S44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AF22" i="36"/>
  <c r="AE22" i="36"/>
  <c r="AD22" i="36"/>
  <c r="AC22" i="36"/>
  <c r="AB22" i="36"/>
  <c r="AA22" i="36"/>
  <c r="Z22" i="36"/>
  <c r="Y22" i="36"/>
  <c r="X22" i="36"/>
  <c r="W22" i="36"/>
  <c r="V22" i="36"/>
  <c r="U22" i="36"/>
  <c r="T22" i="36"/>
  <c r="S22" i="36"/>
  <c r="R22" i="36"/>
  <c r="AF21" i="36"/>
  <c r="AE21" i="36"/>
  <c r="AD21" i="36"/>
  <c r="AC21" i="36"/>
  <c r="AB21" i="36"/>
  <c r="AA21" i="36"/>
  <c r="Z21" i="36"/>
  <c r="Y21" i="36"/>
  <c r="X21" i="36"/>
  <c r="W21" i="36"/>
  <c r="V21" i="36"/>
  <c r="U21" i="36"/>
  <c r="T21" i="36"/>
  <c r="S21" i="36"/>
  <c r="R21" i="36"/>
  <c r="AF20" i="36"/>
  <c r="AE20" i="36"/>
  <c r="AD20" i="36"/>
  <c r="AC20" i="36"/>
  <c r="AB20" i="36"/>
  <c r="AA20" i="36"/>
  <c r="Z20" i="36"/>
  <c r="Y20" i="36"/>
  <c r="X20" i="36"/>
  <c r="W20" i="36"/>
  <c r="V20" i="36"/>
  <c r="U20" i="36"/>
  <c r="T20" i="36"/>
  <c r="S20" i="36"/>
  <c r="R20" i="36"/>
  <c r="AF19" i="36"/>
  <c r="AE19" i="36"/>
  <c r="AD19" i="36"/>
  <c r="AC19" i="36"/>
  <c r="AB19" i="36"/>
  <c r="AA19" i="36"/>
  <c r="Z19" i="36"/>
  <c r="Y19" i="36"/>
  <c r="X19" i="36"/>
  <c r="W19" i="36"/>
  <c r="V19" i="36"/>
  <c r="U19" i="36"/>
  <c r="T19" i="36"/>
  <c r="S19" i="36"/>
  <c r="R19" i="36"/>
  <c r="S68" i="2" l="1"/>
  <c r="S63" i="2"/>
  <c r="DG38" i="35"/>
  <c r="DG89" i="45" s="1"/>
  <c r="CY33" i="35"/>
  <c r="CY84" i="45" s="1"/>
  <c r="DO38" i="35"/>
  <c r="DO89" i="45" s="1"/>
  <c r="CQ38" i="35"/>
  <c r="CQ89" i="45" s="1"/>
  <c r="CQ33" i="35"/>
  <c r="CQ84" i="45" s="1"/>
  <c r="DS91" i="35" l="1"/>
  <c r="DR91" i="35"/>
  <c r="DQ91" i="35"/>
  <c r="DP91" i="35"/>
  <c r="N93" i="35" s="1"/>
  <c r="DO91" i="35"/>
  <c r="DK91" i="35"/>
  <c r="DJ91" i="35"/>
  <c r="H93" i="35" s="1"/>
  <c r="DI91" i="35"/>
  <c r="G93" i="35" s="1"/>
  <c r="DH91" i="35"/>
  <c r="DG91" i="35"/>
  <c r="DC91" i="35"/>
  <c r="DB91" i="35"/>
  <c r="L93" i="35" s="1"/>
  <c r="DA91" i="35"/>
  <c r="K93" i="35" s="1"/>
  <c r="CZ91" i="35"/>
  <c r="CY91" i="35"/>
  <c r="CU91" i="35"/>
  <c r="E93" i="35" s="1"/>
  <c r="CT91" i="35"/>
  <c r="CS91" i="35"/>
  <c r="CR91" i="35"/>
  <c r="CQ91" i="35"/>
  <c r="CM91" i="35"/>
  <c r="U93" i="35" s="1"/>
  <c r="CL91" i="35"/>
  <c r="T93" i="35" s="1"/>
  <c r="CK91" i="35"/>
  <c r="S93" i="35" s="1"/>
  <c r="CJ91" i="35"/>
  <c r="R93" i="35" s="1"/>
  <c r="CI91" i="35"/>
  <c r="DS90" i="35"/>
  <c r="DR90" i="35"/>
  <c r="DQ90" i="35"/>
  <c r="O92" i="35" s="1"/>
  <c r="DP90" i="35"/>
  <c r="N92" i="35" s="1"/>
  <c r="DO90" i="35"/>
  <c r="DK90" i="35"/>
  <c r="I92" i="35" s="1"/>
  <c r="DJ90" i="35"/>
  <c r="H92" i="35" s="1"/>
  <c r="DI90" i="35"/>
  <c r="DH90" i="35"/>
  <c r="DG90" i="35"/>
  <c r="DC90" i="35"/>
  <c r="M92" i="35" s="1"/>
  <c r="DB90" i="35"/>
  <c r="L92" i="35" s="1"/>
  <c r="DA90" i="35"/>
  <c r="K92" i="35" s="1"/>
  <c r="CZ90" i="35"/>
  <c r="J92" i="35" s="1"/>
  <c r="CY90" i="35"/>
  <c r="CU90" i="35"/>
  <c r="CT90" i="35"/>
  <c r="CS90" i="35"/>
  <c r="CR90" i="35"/>
  <c r="CQ90" i="35"/>
  <c r="CM90" i="35"/>
  <c r="U92" i="35" s="1"/>
  <c r="CL90" i="35"/>
  <c r="T92" i="35" s="1"/>
  <c r="CK90" i="35"/>
  <c r="S92" i="35" s="1"/>
  <c r="CJ90" i="35"/>
  <c r="CI90" i="35"/>
  <c r="DS89" i="35"/>
  <c r="DR89" i="35"/>
  <c r="DQ89" i="35"/>
  <c r="O91" i="35" s="1"/>
  <c r="DP89" i="35"/>
  <c r="N91" i="35" s="1"/>
  <c r="DO89" i="35"/>
  <c r="DK89" i="35"/>
  <c r="I91" i="35" s="1"/>
  <c r="DJ89" i="35"/>
  <c r="DI89" i="35"/>
  <c r="DH89" i="35"/>
  <c r="DG89" i="35"/>
  <c r="DC89" i="35"/>
  <c r="M91" i="35" s="1"/>
  <c r="DB89" i="35"/>
  <c r="DA89" i="35"/>
  <c r="K91" i="35" s="1"/>
  <c r="CZ89" i="35"/>
  <c r="J91" i="35" s="1"/>
  <c r="CY89" i="35"/>
  <c r="CU89" i="35"/>
  <c r="CT89" i="35"/>
  <c r="CS89" i="35"/>
  <c r="C91" i="35" s="1"/>
  <c r="CR89" i="35"/>
  <c r="B91" i="35" s="1"/>
  <c r="CM89" i="35"/>
  <c r="U91" i="35" s="1"/>
  <c r="CL89" i="35"/>
  <c r="T91" i="35" s="1"/>
  <c r="CK89" i="35"/>
  <c r="S91" i="35" s="1"/>
  <c r="CJ89" i="35"/>
  <c r="CI89" i="35"/>
  <c r="DS88" i="35"/>
  <c r="Q90" i="35" s="1"/>
  <c r="DR88" i="35"/>
  <c r="P90" i="35" s="1"/>
  <c r="DQ88" i="35"/>
  <c r="DP88" i="35"/>
  <c r="N90" i="35" s="1"/>
  <c r="DO88" i="35"/>
  <c r="DK88" i="35"/>
  <c r="I90" i="35" s="1"/>
  <c r="DJ88" i="35"/>
  <c r="DI88" i="35"/>
  <c r="DH88" i="35"/>
  <c r="DG88" i="35"/>
  <c r="DC88" i="35"/>
  <c r="M90" i="35" s="1"/>
  <c r="DB88" i="35"/>
  <c r="L90" i="35" s="1"/>
  <c r="DA88" i="35"/>
  <c r="K90" i="35" s="1"/>
  <c r="CZ88" i="35"/>
  <c r="J90" i="35" s="1"/>
  <c r="CY88" i="35"/>
  <c r="CU88" i="35"/>
  <c r="CT88" i="35"/>
  <c r="D90" i="35" s="1"/>
  <c r="CS88" i="35"/>
  <c r="C90" i="35" s="1"/>
  <c r="CR88" i="35"/>
  <c r="CQ88" i="35"/>
  <c r="CM88" i="35"/>
  <c r="U90" i="35" s="1"/>
  <c r="CL88" i="35"/>
  <c r="T90" i="35" s="1"/>
  <c r="CK88" i="35"/>
  <c r="CJ88" i="35"/>
  <c r="CI88" i="35"/>
  <c r="DS87" i="35"/>
  <c r="Q89" i="35" s="1"/>
  <c r="DR87" i="35"/>
  <c r="P89" i="35" s="1"/>
  <c r="DQ87" i="35"/>
  <c r="O89" i="35" s="1"/>
  <c r="DP87" i="35"/>
  <c r="N89" i="35" s="1"/>
  <c r="DO87" i="35"/>
  <c r="DK87" i="35"/>
  <c r="DJ87" i="35"/>
  <c r="DI87" i="35"/>
  <c r="G89" i="35" s="1"/>
  <c r="DH87" i="35"/>
  <c r="F89" i="35" s="1"/>
  <c r="DG87" i="35"/>
  <c r="DC87" i="35"/>
  <c r="M89" i="35" s="1"/>
  <c r="DB87" i="35"/>
  <c r="L89" i="35" s="1"/>
  <c r="DA87" i="35"/>
  <c r="K89" i="35" s="1"/>
  <c r="CZ87" i="35"/>
  <c r="CY87" i="35"/>
  <c r="CU87" i="35"/>
  <c r="E89" i="35" s="1"/>
  <c r="CT87" i="35"/>
  <c r="D89" i="35" s="1"/>
  <c r="CS87" i="35"/>
  <c r="C89" i="35" s="1"/>
  <c r="CR87" i="35"/>
  <c r="CQ87" i="35"/>
  <c r="CM87" i="35"/>
  <c r="U89" i="35" s="1"/>
  <c r="CL87" i="35"/>
  <c r="CK87" i="35"/>
  <c r="CJ87" i="35"/>
  <c r="R89" i="35" s="1"/>
  <c r="CI87" i="35"/>
  <c r="DS86" i="35"/>
  <c r="Q88" i="35" s="1"/>
  <c r="Q186" i="35" s="1"/>
  <c r="DR86" i="35"/>
  <c r="DQ86" i="35"/>
  <c r="O88" i="35" s="1"/>
  <c r="DP86" i="35"/>
  <c r="N88" i="35" s="1"/>
  <c r="DO86" i="35"/>
  <c r="DK86" i="35"/>
  <c r="DJ86" i="35"/>
  <c r="DI86" i="35"/>
  <c r="G88" i="35" s="1"/>
  <c r="DH86" i="35"/>
  <c r="F88" i="35" s="1"/>
  <c r="DG86" i="35"/>
  <c r="DC86" i="35"/>
  <c r="M88" i="35" s="1"/>
  <c r="DB86" i="35"/>
  <c r="L88" i="35" s="1"/>
  <c r="DA86" i="35"/>
  <c r="CZ86" i="35"/>
  <c r="CY86" i="35"/>
  <c r="CU86" i="35"/>
  <c r="E88" i="35" s="1"/>
  <c r="CT86" i="35"/>
  <c r="D88" i="35" s="1"/>
  <c r="CS86" i="35"/>
  <c r="C88" i="35" s="1"/>
  <c r="CR86" i="35"/>
  <c r="B88" i="35" s="1"/>
  <c r="CQ86" i="35"/>
  <c r="CM86" i="35"/>
  <c r="CL86" i="35"/>
  <c r="CK86" i="35"/>
  <c r="S88" i="35" s="1"/>
  <c r="CJ86" i="35"/>
  <c r="R88" i="35" s="1"/>
  <c r="CI86" i="35"/>
  <c r="DS85" i="35"/>
  <c r="Q87" i="35" s="1"/>
  <c r="DR85" i="35"/>
  <c r="P87" i="35" s="1"/>
  <c r="DQ85" i="35"/>
  <c r="O87" i="35" s="1"/>
  <c r="DP85" i="35"/>
  <c r="DO85" i="35"/>
  <c r="DK85" i="35"/>
  <c r="I87" i="35" s="1"/>
  <c r="DJ85" i="35"/>
  <c r="H87" i="35" s="1"/>
  <c r="DI85" i="35"/>
  <c r="G87" i="35" s="1"/>
  <c r="DH85" i="35"/>
  <c r="F87" i="35" s="1"/>
  <c r="DG85" i="35"/>
  <c r="DC85" i="35"/>
  <c r="M87" i="35" s="1"/>
  <c r="DB85" i="35"/>
  <c r="DA85" i="35"/>
  <c r="CZ85" i="35"/>
  <c r="CY85" i="35"/>
  <c r="CU85" i="35"/>
  <c r="E87" i="35" s="1"/>
  <c r="E185" i="35" s="1"/>
  <c r="CT85" i="35"/>
  <c r="D87" i="35" s="1"/>
  <c r="CS85" i="35"/>
  <c r="C87" i="35" s="1"/>
  <c r="CR85" i="35"/>
  <c r="B87" i="35" s="1"/>
  <c r="CQ85" i="35"/>
  <c r="CM85" i="35"/>
  <c r="CL85" i="35"/>
  <c r="CK85" i="35"/>
  <c r="CJ85" i="35"/>
  <c r="R87" i="35" s="1"/>
  <c r="CI85" i="35"/>
  <c r="DS84" i="35"/>
  <c r="Q86" i="35" s="1"/>
  <c r="DR84" i="35"/>
  <c r="P86" i="35" s="1"/>
  <c r="DQ84" i="35"/>
  <c r="DP84" i="35"/>
  <c r="DO84" i="35"/>
  <c r="DK84" i="35"/>
  <c r="I86" i="35" s="1"/>
  <c r="DJ84" i="35"/>
  <c r="H86" i="35" s="1"/>
  <c r="DI84" i="35"/>
  <c r="G86" i="35" s="1"/>
  <c r="DH84" i="35"/>
  <c r="F86" i="35" s="1"/>
  <c r="DG84" i="35"/>
  <c r="DC84" i="35"/>
  <c r="DB84" i="35"/>
  <c r="DA84" i="35"/>
  <c r="K86" i="35" s="1"/>
  <c r="CZ84" i="35"/>
  <c r="J86" i="35" s="1"/>
  <c r="CY84" i="35"/>
  <c r="CU84" i="35"/>
  <c r="E86" i="35" s="1"/>
  <c r="CT84" i="35"/>
  <c r="D86" i="35" s="1"/>
  <c r="CS84" i="35"/>
  <c r="C86" i="35" s="1"/>
  <c r="CR84" i="35"/>
  <c r="CM84" i="35"/>
  <c r="CL84" i="35"/>
  <c r="T86" i="35" s="1"/>
  <c r="CK84" i="35"/>
  <c r="CJ84" i="35"/>
  <c r="R86" i="35" s="1"/>
  <c r="CI84" i="35"/>
  <c r="DS83" i="35"/>
  <c r="Q85" i="35" s="1"/>
  <c r="DR83" i="35"/>
  <c r="P85" i="35" s="1"/>
  <c r="DQ83" i="35"/>
  <c r="DP83" i="35"/>
  <c r="DO83" i="35"/>
  <c r="DK83" i="35"/>
  <c r="DJ83" i="35"/>
  <c r="H85" i="35" s="1"/>
  <c r="DI83" i="35"/>
  <c r="G85" i="35" s="1"/>
  <c r="DH83" i="35"/>
  <c r="F85" i="35" s="1"/>
  <c r="DG83" i="35"/>
  <c r="DC83" i="35"/>
  <c r="DB83" i="35"/>
  <c r="L85" i="35" s="1"/>
  <c r="DA83" i="35"/>
  <c r="K85" i="35" s="1"/>
  <c r="CZ83" i="35"/>
  <c r="CY83" i="35"/>
  <c r="CU83" i="35"/>
  <c r="E85" i="35" s="1"/>
  <c r="CT83" i="35"/>
  <c r="D85" i="35" s="1"/>
  <c r="CS83" i="35"/>
  <c r="C85" i="35" s="1"/>
  <c r="CR83" i="35"/>
  <c r="CQ83" i="35"/>
  <c r="CM83" i="35"/>
  <c r="U85" i="35" s="1"/>
  <c r="CL83" i="35"/>
  <c r="CK83" i="35"/>
  <c r="S85" i="35" s="1"/>
  <c r="CJ83" i="35"/>
  <c r="R85" i="35" s="1"/>
  <c r="CI83" i="35"/>
  <c r="DS82" i="35"/>
  <c r="Q84" i="35" s="1"/>
  <c r="DR82" i="35"/>
  <c r="DQ82" i="35"/>
  <c r="O84" i="35" s="1"/>
  <c r="DP82" i="35"/>
  <c r="N84" i="35" s="1"/>
  <c r="DO82" i="35"/>
  <c r="DK82" i="35"/>
  <c r="I84" i="35" s="1"/>
  <c r="I182" i="35" s="1"/>
  <c r="DJ82" i="35"/>
  <c r="H84" i="35" s="1"/>
  <c r="DI82" i="35"/>
  <c r="G84" i="35" s="1"/>
  <c r="DH82" i="35"/>
  <c r="F84" i="35" s="1"/>
  <c r="DG82" i="35"/>
  <c r="DC82" i="35"/>
  <c r="M84" i="35" s="1"/>
  <c r="DB82" i="35"/>
  <c r="L84" i="35" s="1"/>
  <c r="DA82" i="35"/>
  <c r="CZ82" i="35"/>
  <c r="J84" i="35" s="1"/>
  <c r="CY82" i="35"/>
  <c r="CU82" i="35"/>
  <c r="E84" i="35" s="1"/>
  <c r="CT82" i="35"/>
  <c r="D84" i="35" s="1"/>
  <c r="CS82" i="35"/>
  <c r="CR82" i="35"/>
  <c r="CQ82" i="35"/>
  <c r="CM82" i="35"/>
  <c r="CL82" i="35"/>
  <c r="T84" i="35" s="1"/>
  <c r="CK82" i="35"/>
  <c r="S84" i="35" s="1"/>
  <c r="CJ82" i="35"/>
  <c r="R84" i="35" s="1"/>
  <c r="CI82" i="35"/>
  <c r="DS81" i="35"/>
  <c r="DR81" i="35"/>
  <c r="P83" i="35" s="1"/>
  <c r="DQ81" i="35"/>
  <c r="O83" i="35" s="1"/>
  <c r="DP81" i="35"/>
  <c r="DO81" i="35"/>
  <c r="DK81" i="35"/>
  <c r="I83" i="35" s="1"/>
  <c r="DJ81" i="35"/>
  <c r="H83" i="35" s="1"/>
  <c r="DI81" i="35"/>
  <c r="G83" i="35" s="1"/>
  <c r="DH81" i="35"/>
  <c r="DG81" i="35"/>
  <c r="DC81" i="35"/>
  <c r="M83" i="35" s="1"/>
  <c r="DB81" i="35"/>
  <c r="DA81" i="35"/>
  <c r="K83" i="35" s="1"/>
  <c r="CZ81" i="35"/>
  <c r="J83" i="35" s="1"/>
  <c r="CY81" i="35"/>
  <c r="CU81" i="35"/>
  <c r="E83" i="35" s="1"/>
  <c r="CT81" i="35"/>
  <c r="CS81" i="35"/>
  <c r="C83" i="35" s="1"/>
  <c r="CR81" i="35"/>
  <c r="B83" i="35" s="1"/>
  <c r="CQ81" i="35"/>
  <c r="CM81" i="35"/>
  <c r="CL81" i="35"/>
  <c r="T83" i="35" s="1"/>
  <c r="CK81" i="35"/>
  <c r="S83" i="35" s="1"/>
  <c r="CJ81" i="35"/>
  <c r="R83" i="35" s="1"/>
  <c r="CI81" i="35"/>
  <c r="DS80" i="35"/>
  <c r="Q82" i="35" s="1"/>
  <c r="DR80" i="35"/>
  <c r="P82" i="35" s="1"/>
  <c r="DQ80" i="35"/>
  <c r="DP80" i="35"/>
  <c r="N82" i="35" s="1"/>
  <c r="DO80" i="35"/>
  <c r="DK80" i="35"/>
  <c r="I82" i="35" s="1"/>
  <c r="DJ80" i="35"/>
  <c r="H82" i="35" s="1"/>
  <c r="DI80" i="35"/>
  <c r="DH80" i="35"/>
  <c r="F82" i="35" s="1"/>
  <c r="DG80" i="35"/>
  <c r="DC80" i="35"/>
  <c r="DB80" i="35"/>
  <c r="L82" i="35" s="1"/>
  <c r="DA80" i="35"/>
  <c r="K82" i="35" s="1"/>
  <c r="CZ80" i="35"/>
  <c r="J82" i="35" s="1"/>
  <c r="CY80" i="35"/>
  <c r="CU80" i="35"/>
  <c r="CT80" i="35"/>
  <c r="CS80" i="35"/>
  <c r="C82" i="35" s="1"/>
  <c r="CR80" i="35"/>
  <c r="CQ80" i="35"/>
  <c r="CM80" i="35"/>
  <c r="U82" i="35" s="1"/>
  <c r="CL80" i="35"/>
  <c r="T82" i="35" s="1"/>
  <c r="CK80" i="35"/>
  <c r="S82" i="35" s="1"/>
  <c r="CJ80" i="35"/>
  <c r="CI80" i="35"/>
  <c r="DS79" i="35"/>
  <c r="Q81" i="35" s="1"/>
  <c r="DR79" i="35"/>
  <c r="DQ79" i="35"/>
  <c r="O81" i="35" s="1"/>
  <c r="DP79" i="35"/>
  <c r="N81" i="35" s="1"/>
  <c r="DO79" i="35"/>
  <c r="DK79" i="35"/>
  <c r="I81" i="35" s="1"/>
  <c r="DJ79" i="35"/>
  <c r="DI79" i="35"/>
  <c r="DH79" i="35"/>
  <c r="F81" i="35" s="1"/>
  <c r="DG79" i="35"/>
  <c r="DC79" i="35"/>
  <c r="M81" i="35" s="1"/>
  <c r="DB79" i="35"/>
  <c r="L81" i="35" s="1"/>
  <c r="DA79" i="35"/>
  <c r="K81" i="35" s="1"/>
  <c r="CZ79" i="35"/>
  <c r="J81" i="35" s="1"/>
  <c r="CY79" i="35"/>
  <c r="CU79" i="35"/>
  <c r="E81" i="35" s="1"/>
  <c r="CT79" i="35"/>
  <c r="D81" i="35" s="1"/>
  <c r="CS79" i="35"/>
  <c r="CR79" i="35"/>
  <c r="B81" i="35" s="1"/>
  <c r="CQ79" i="35"/>
  <c r="CM79" i="35"/>
  <c r="U81" i="35" s="1"/>
  <c r="CL79" i="35"/>
  <c r="T81" i="35" s="1"/>
  <c r="CK79" i="35"/>
  <c r="CJ79" i="35"/>
  <c r="CI79" i="35"/>
  <c r="DS78" i="35"/>
  <c r="DR78" i="35"/>
  <c r="P80" i="35" s="1"/>
  <c r="DQ78" i="35"/>
  <c r="O80" i="35" s="1"/>
  <c r="DP78" i="35"/>
  <c r="N80" i="35" s="1"/>
  <c r="DO78" i="35"/>
  <c r="DK78" i="35"/>
  <c r="DJ78" i="35"/>
  <c r="DI78" i="35"/>
  <c r="DH78" i="35"/>
  <c r="DG78" i="35"/>
  <c r="DC78" i="35"/>
  <c r="M80" i="35" s="1"/>
  <c r="DB78" i="35"/>
  <c r="L80" i="35" s="1"/>
  <c r="DA78" i="35"/>
  <c r="K80" i="35" s="1"/>
  <c r="CZ78" i="35"/>
  <c r="CY78" i="35"/>
  <c r="CU78" i="35"/>
  <c r="E80" i="35" s="1"/>
  <c r="CT78" i="35"/>
  <c r="CS78" i="35"/>
  <c r="C80" i="35" s="1"/>
  <c r="CR78" i="35"/>
  <c r="B80" i="35" s="1"/>
  <c r="CQ78" i="35"/>
  <c r="CM78" i="35"/>
  <c r="U80" i="35" s="1"/>
  <c r="CL78" i="35"/>
  <c r="CK78" i="35"/>
  <c r="S80" i="35" s="1"/>
  <c r="CJ78" i="35"/>
  <c r="R80" i="35" s="1"/>
  <c r="CI78" i="35"/>
  <c r="DS77" i="35"/>
  <c r="Q79" i="35" s="1"/>
  <c r="Q177" i="35" s="1"/>
  <c r="DR77" i="35"/>
  <c r="P79" i="35" s="1"/>
  <c r="DQ77" i="35"/>
  <c r="O79" i="35" s="1"/>
  <c r="DP77" i="35"/>
  <c r="N79" i="35" s="1"/>
  <c r="DO77" i="35"/>
  <c r="DK77" i="35"/>
  <c r="I79" i="35" s="1"/>
  <c r="DJ77" i="35"/>
  <c r="DI77" i="35"/>
  <c r="DH77" i="35"/>
  <c r="F79" i="35" s="1"/>
  <c r="DG77" i="35"/>
  <c r="DC77" i="35"/>
  <c r="M79" i="35" s="1"/>
  <c r="DB77" i="35"/>
  <c r="L79" i="35" s="1"/>
  <c r="DA77" i="35"/>
  <c r="CZ77" i="35"/>
  <c r="CY77" i="35"/>
  <c r="CU77" i="35"/>
  <c r="CT77" i="35"/>
  <c r="D79" i="35" s="1"/>
  <c r="CS77" i="35"/>
  <c r="C79" i="35" s="1"/>
  <c r="CR77" i="35"/>
  <c r="B79" i="35" s="1"/>
  <c r="CQ77" i="35"/>
  <c r="CM77" i="35"/>
  <c r="CL77" i="35"/>
  <c r="T79" i="35" s="1"/>
  <c r="CK77" i="35"/>
  <c r="S79" i="35" s="1"/>
  <c r="CJ77" i="35"/>
  <c r="CI77" i="35"/>
  <c r="DS76" i="35"/>
  <c r="DR76" i="35"/>
  <c r="P78" i="35" s="1"/>
  <c r="DQ76" i="35"/>
  <c r="O78" i="35" s="1"/>
  <c r="DP76" i="35"/>
  <c r="DO76" i="35"/>
  <c r="DK76" i="35"/>
  <c r="I78" i="35" s="1"/>
  <c r="DJ76" i="35"/>
  <c r="DI76" i="35"/>
  <c r="G78" i="35" s="1"/>
  <c r="DH76" i="35"/>
  <c r="F78" i="35" s="1"/>
  <c r="DG76" i="35"/>
  <c r="DC76" i="35"/>
  <c r="M78" i="35" s="1"/>
  <c r="DB76" i="35"/>
  <c r="DA76" i="35"/>
  <c r="CZ76" i="35"/>
  <c r="J78" i="35" s="1"/>
  <c r="CY76" i="35"/>
  <c r="CU76" i="35"/>
  <c r="E78" i="35" s="1"/>
  <c r="CT76" i="35"/>
  <c r="D78" i="35" s="1"/>
  <c r="CS76" i="35"/>
  <c r="C78" i="35" s="1"/>
  <c r="CR76" i="35"/>
  <c r="B78" i="35" s="1"/>
  <c r="CQ76" i="35"/>
  <c r="CM76" i="35"/>
  <c r="U78" i="35" s="1"/>
  <c r="CL76" i="35"/>
  <c r="T78" i="35" s="1"/>
  <c r="CK76" i="35"/>
  <c r="CJ76" i="35"/>
  <c r="R78" i="35" s="1"/>
  <c r="CI76" i="35"/>
  <c r="DS75" i="35"/>
  <c r="Q77" i="35" s="1"/>
  <c r="DR75" i="35"/>
  <c r="P77" i="35" s="1"/>
  <c r="DQ75" i="35"/>
  <c r="DP75" i="35"/>
  <c r="N77" i="35" s="1"/>
  <c r="DO75" i="35"/>
  <c r="DK75" i="35"/>
  <c r="DJ75" i="35"/>
  <c r="H77" i="35" s="1"/>
  <c r="DI75" i="35"/>
  <c r="G77" i="35" s="1"/>
  <c r="DH75" i="35"/>
  <c r="F77" i="35" s="1"/>
  <c r="DG75" i="35"/>
  <c r="DC75" i="35"/>
  <c r="DB75" i="35"/>
  <c r="DA75" i="35"/>
  <c r="CZ75" i="35"/>
  <c r="CY75" i="35"/>
  <c r="CU75" i="35"/>
  <c r="E77" i="35" s="1"/>
  <c r="CT75" i="35"/>
  <c r="D77" i="35" s="1"/>
  <c r="CS75" i="35"/>
  <c r="C77" i="35" s="1"/>
  <c r="CR75" i="35"/>
  <c r="CQ75" i="35"/>
  <c r="CM75" i="35"/>
  <c r="U77" i="35" s="1"/>
  <c r="CL75" i="35"/>
  <c r="CK75" i="35"/>
  <c r="S77" i="35" s="1"/>
  <c r="CJ75" i="35"/>
  <c r="R77" i="35" s="1"/>
  <c r="CI75" i="35"/>
  <c r="EC74" i="35"/>
  <c r="EB74" i="35"/>
  <c r="EA74" i="35"/>
  <c r="DZ74" i="35"/>
  <c r="DY74" i="35"/>
  <c r="DS74" i="35"/>
  <c r="Q76" i="35" s="1"/>
  <c r="DR74" i="35"/>
  <c r="P76" i="35" s="1"/>
  <c r="DQ74" i="35"/>
  <c r="O76" i="35" s="1"/>
  <c r="DP74" i="35"/>
  <c r="N76" i="35" s="1"/>
  <c r="DO74" i="35"/>
  <c r="DK74" i="35"/>
  <c r="I76" i="35" s="1"/>
  <c r="DJ74" i="35"/>
  <c r="H76" i="35" s="1"/>
  <c r="DI74" i="35"/>
  <c r="DH74" i="35"/>
  <c r="F76" i="35" s="1"/>
  <c r="DG74" i="35"/>
  <c r="DC74" i="35"/>
  <c r="M76" i="35" s="1"/>
  <c r="DB74" i="35"/>
  <c r="L76" i="35" s="1"/>
  <c r="DA74" i="35"/>
  <c r="CZ74" i="35"/>
  <c r="J76" i="35" s="1"/>
  <c r="CY74" i="35"/>
  <c r="CU74" i="35"/>
  <c r="CT74" i="35"/>
  <c r="CS74" i="35"/>
  <c r="C76" i="35" s="1"/>
  <c r="CR74" i="35"/>
  <c r="B76" i="35" s="1"/>
  <c r="CQ74" i="35"/>
  <c r="CM74" i="35"/>
  <c r="CL74" i="35"/>
  <c r="T76" i="35" s="1"/>
  <c r="CK74" i="35"/>
  <c r="S76" i="35" s="1"/>
  <c r="CJ74" i="35"/>
  <c r="CI74" i="35"/>
  <c r="EC73" i="35"/>
  <c r="EB73" i="35"/>
  <c r="EA73" i="35"/>
  <c r="DZ73" i="35"/>
  <c r="DY73" i="35"/>
  <c r="DS73" i="35"/>
  <c r="Q75" i="35" s="1"/>
  <c r="DR73" i="35"/>
  <c r="DQ73" i="35"/>
  <c r="O75" i="35" s="1"/>
  <c r="DP73" i="35"/>
  <c r="N75" i="35" s="1"/>
  <c r="DO73" i="35"/>
  <c r="DK73" i="35"/>
  <c r="I75" i="35" s="1"/>
  <c r="DJ73" i="35"/>
  <c r="DI73" i="35"/>
  <c r="G75" i="35" s="1"/>
  <c r="DH73" i="35"/>
  <c r="F75" i="35" s="1"/>
  <c r="DG73" i="35"/>
  <c r="DC73" i="35"/>
  <c r="M75" i="35" s="1"/>
  <c r="DB73" i="35"/>
  <c r="L75" i="35" s="1"/>
  <c r="DA73" i="35"/>
  <c r="K75" i="35" s="1"/>
  <c r="CZ73" i="35"/>
  <c r="J75" i="35" s="1"/>
  <c r="CY73" i="35"/>
  <c r="CU73" i="35"/>
  <c r="E75" i="35" s="1"/>
  <c r="CT73" i="35"/>
  <c r="D75" i="35" s="1"/>
  <c r="CS73" i="35"/>
  <c r="CR73" i="35"/>
  <c r="CQ73" i="35"/>
  <c r="CM73" i="35"/>
  <c r="U75" i="35" s="1"/>
  <c r="CL73" i="35"/>
  <c r="T75" i="35" s="1"/>
  <c r="CK73" i="35"/>
  <c r="CJ73" i="35"/>
  <c r="CI73" i="35"/>
  <c r="EC72" i="35"/>
  <c r="EB72" i="35"/>
  <c r="EA72" i="35"/>
  <c r="DZ72" i="35"/>
  <c r="DY72" i="35"/>
  <c r="DS72" i="35"/>
  <c r="DR72" i="35"/>
  <c r="DQ72" i="35"/>
  <c r="O74" i="35" s="1"/>
  <c r="DP72" i="35"/>
  <c r="DO72" i="35"/>
  <c r="DK72" i="35"/>
  <c r="I74" i="35" s="1"/>
  <c r="DJ72" i="35"/>
  <c r="H74" i="35" s="1"/>
  <c r="DI72" i="35"/>
  <c r="G74" i="35" s="1"/>
  <c r="DH72" i="35"/>
  <c r="DG72" i="35"/>
  <c r="DC72" i="35"/>
  <c r="M74" i="35" s="1"/>
  <c r="DB72" i="35"/>
  <c r="DA72" i="35"/>
  <c r="CZ72" i="35"/>
  <c r="CY72" i="35"/>
  <c r="CU72" i="35"/>
  <c r="E74" i="35" s="1"/>
  <c r="CT72" i="35"/>
  <c r="CS72" i="35"/>
  <c r="C74" i="35" s="1"/>
  <c r="CR72" i="35"/>
  <c r="B74" i="35" s="1"/>
  <c r="CQ72" i="35"/>
  <c r="CM72" i="35"/>
  <c r="U74" i="35" s="1"/>
  <c r="CL72" i="35"/>
  <c r="T74" i="35" s="1"/>
  <c r="CK72" i="35"/>
  <c r="S74" i="35" s="1"/>
  <c r="CJ72" i="35"/>
  <c r="R74" i="35" s="1"/>
  <c r="CI72" i="35"/>
  <c r="EC71" i="35"/>
  <c r="EB71" i="35"/>
  <c r="EA71" i="35"/>
  <c r="DZ71" i="35"/>
  <c r="DY71" i="35"/>
  <c r="DS71" i="35"/>
  <c r="Q73" i="35" s="1"/>
  <c r="DR71" i="35"/>
  <c r="P73" i="35" s="1"/>
  <c r="DQ71" i="35"/>
  <c r="DP71" i="35"/>
  <c r="N73" i="35" s="1"/>
  <c r="DO71" i="35"/>
  <c r="DK71" i="35"/>
  <c r="DJ71" i="35"/>
  <c r="DI71" i="35"/>
  <c r="G73" i="35" s="1"/>
  <c r="DH71" i="35"/>
  <c r="F73" i="35" s="1"/>
  <c r="DG71" i="35"/>
  <c r="DC71" i="35"/>
  <c r="DB71" i="35"/>
  <c r="L73" i="35" s="1"/>
  <c r="DA71" i="35"/>
  <c r="CZ71" i="35"/>
  <c r="CY71" i="35"/>
  <c r="CU71" i="35"/>
  <c r="E73" i="35" s="1"/>
  <c r="CT71" i="35"/>
  <c r="D73" i="35" s="1"/>
  <c r="CS71" i="35"/>
  <c r="C73" i="35" s="1"/>
  <c r="CR71" i="35"/>
  <c r="CQ71" i="35"/>
  <c r="CM71" i="35"/>
  <c r="U73" i="35" s="1"/>
  <c r="CL71" i="35"/>
  <c r="CK71" i="35"/>
  <c r="S73" i="35" s="1"/>
  <c r="CJ71" i="35"/>
  <c r="R73" i="35" s="1"/>
  <c r="CI71" i="35"/>
  <c r="EC70" i="35"/>
  <c r="EB70" i="35"/>
  <c r="EA70" i="35"/>
  <c r="DZ70" i="35"/>
  <c r="DY70" i="35"/>
  <c r="DS70" i="35"/>
  <c r="Q72" i="35" s="1"/>
  <c r="DR70" i="35"/>
  <c r="P72" i="35" s="1"/>
  <c r="DQ70" i="35"/>
  <c r="O72" i="35" s="1"/>
  <c r="DP70" i="35"/>
  <c r="N72" i="35" s="1"/>
  <c r="DO70" i="35"/>
  <c r="DK70" i="35"/>
  <c r="I72" i="35" s="1"/>
  <c r="DJ70" i="35"/>
  <c r="H72" i="35" s="1"/>
  <c r="DI70" i="35"/>
  <c r="DH70" i="35"/>
  <c r="F72" i="35" s="1"/>
  <c r="F170" i="35" s="1"/>
  <c r="DG70" i="35"/>
  <c r="DC70" i="35"/>
  <c r="M72" i="35" s="1"/>
  <c r="DB70" i="35"/>
  <c r="L72" i="35" s="1"/>
  <c r="DA70" i="35"/>
  <c r="CZ70" i="35"/>
  <c r="J72" i="35" s="1"/>
  <c r="CY70" i="35"/>
  <c r="CU70" i="35"/>
  <c r="CT70" i="35"/>
  <c r="CS70" i="35"/>
  <c r="C72" i="35" s="1"/>
  <c r="CR70" i="35"/>
  <c r="B72" i="35" s="1"/>
  <c r="CQ70" i="35"/>
  <c r="CM70" i="35"/>
  <c r="CL70" i="35"/>
  <c r="T72" i="35" s="1"/>
  <c r="CK70" i="35"/>
  <c r="S72" i="35" s="1"/>
  <c r="CJ70" i="35"/>
  <c r="CI70" i="35"/>
  <c r="EC69" i="35"/>
  <c r="EB69" i="35"/>
  <c r="EA69" i="35"/>
  <c r="DZ69" i="35"/>
  <c r="DY69" i="35"/>
  <c r="DS69" i="35"/>
  <c r="DR69" i="35"/>
  <c r="DQ69" i="35"/>
  <c r="DP69" i="35"/>
  <c r="DO69" i="35"/>
  <c r="DK69" i="35"/>
  <c r="DJ69" i="35"/>
  <c r="DI69" i="35"/>
  <c r="DH69" i="35"/>
  <c r="DG69" i="35"/>
  <c r="DC69" i="35"/>
  <c r="DB69" i="35"/>
  <c r="DA69" i="35"/>
  <c r="CZ69" i="35"/>
  <c r="CY69" i="35"/>
  <c r="CU69" i="35"/>
  <c r="CT69" i="35"/>
  <c r="CS69" i="35"/>
  <c r="C71" i="35" s="1"/>
  <c r="CR69" i="35"/>
  <c r="CQ69" i="35"/>
  <c r="CM69" i="35"/>
  <c r="CL69" i="35"/>
  <c r="CK69" i="35"/>
  <c r="CJ69" i="35"/>
  <c r="CI69" i="35"/>
  <c r="DZ63" i="35"/>
  <c r="DY63" i="35"/>
  <c r="DP63" i="35"/>
  <c r="DO63" i="35"/>
  <c r="DH63" i="35"/>
  <c r="DG63" i="35"/>
  <c r="CZ63" i="35"/>
  <c r="CY63" i="35"/>
  <c r="CR63" i="35"/>
  <c r="CQ63" i="35"/>
  <c r="CJ63" i="35"/>
  <c r="B63" i="35" s="1"/>
  <c r="CI63" i="35"/>
  <c r="DZ62" i="35"/>
  <c r="DY62" i="35"/>
  <c r="DP62" i="35"/>
  <c r="DO62" i="35"/>
  <c r="DH62" i="35"/>
  <c r="DG62" i="35"/>
  <c r="CZ62" i="35"/>
  <c r="CY62" i="35"/>
  <c r="CR62" i="35"/>
  <c r="CQ62" i="35"/>
  <c r="CJ62" i="35"/>
  <c r="B62" i="35" s="1"/>
  <c r="CI62" i="35"/>
  <c r="DZ61" i="35"/>
  <c r="DY61" i="35"/>
  <c r="DP61" i="35"/>
  <c r="DO61" i="35"/>
  <c r="DH61" i="35"/>
  <c r="DG61" i="35"/>
  <c r="CZ61" i="35"/>
  <c r="CY61" i="35"/>
  <c r="CR61" i="35"/>
  <c r="CQ61" i="35"/>
  <c r="CJ61" i="35"/>
  <c r="B61" i="35" s="1"/>
  <c r="CI61" i="35"/>
  <c r="DZ60" i="35"/>
  <c r="DY60" i="35"/>
  <c r="DP60" i="35"/>
  <c r="DO60" i="35"/>
  <c r="DH60" i="35"/>
  <c r="DG60" i="35"/>
  <c r="CZ60" i="35"/>
  <c r="CY60" i="35"/>
  <c r="CR60" i="35"/>
  <c r="CQ60" i="35"/>
  <c r="CJ60" i="35"/>
  <c r="B60" i="35" s="1"/>
  <c r="CI60" i="35"/>
  <c r="DZ59" i="35"/>
  <c r="DY59" i="35"/>
  <c r="DP59" i="35"/>
  <c r="DO59" i="35"/>
  <c r="DH59" i="35"/>
  <c r="DG59" i="35"/>
  <c r="CZ59" i="35"/>
  <c r="CY59" i="35"/>
  <c r="CR59" i="35"/>
  <c r="CQ59" i="35"/>
  <c r="CJ59" i="35"/>
  <c r="B59" i="35" s="1"/>
  <c r="CI59" i="35"/>
  <c r="DZ58" i="35"/>
  <c r="DY58" i="35"/>
  <c r="DP58" i="35"/>
  <c r="DO58" i="35"/>
  <c r="DH58" i="35"/>
  <c r="DG58" i="35"/>
  <c r="CZ58" i="35"/>
  <c r="CY58" i="35"/>
  <c r="CR58" i="35"/>
  <c r="CQ58" i="35"/>
  <c r="CJ58" i="35"/>
  <c r="CI58" i="35"/>
  <c r="DZ57" i="35"/>
  <c r="DY57" i="35"/>
  <c r="DP57" i="35"/>
  <c r="DO57" i="35"/>
  <c r="DH57" i="35"/>
  <c r="DG57" i="35"/>
  <c r="CZ57" i="35"/>
  <c r="CY57" i="35"/>
  <c r="CR57" i="35"/>
  <c r="CQ57" i="35"/>
  <c r="CJ57" i="35"/>
  <c r="CI57" i="35"/>
  <c r="DZ56" i="35"/>
  <c r="DY56" i="35"/>
  <c r="DP56" i="35"/>
  <c r="DO56" i="35"/>
  <c r="DH56" i="35"/>
  <c r="DG56" i="35"/>
  <c r="CZ56" i="35"/>
  <c r="CY56" i="35"/>
  <c r="CR56" i="35"/>
  <c r="CQ56" i="35"/>
  <c r="CJ56" i="35"/>
  <c r="B56" i="35" s="1"/>
  <c r="CI56" i="35"/>
  <c r="V189" i="35"/>
  <c r="AV171" i="35"/>
  <c r="BF170" i="35"/>
  <c r="AV170" i="35"/>
  <c r="BG169" i="35"/>
  <c r="BF169" i="35"/>
  <c r="AV169" i="35"/>
  <c r="BF168" i="35"/>
  <c r="AV168" i="35"/>
  <c r="BF167" i="35"/>
  <c r="AV167" i="35"/>
  <c r="BF166" i="35"/>
  <c r="AV166" i="35"/>
  <c r="BF165" i="35"/>
  <c r="AV165" i="35"/>
  <c r="BF164" i="35"/>
  <c r="AV164" i="35"/>
  <c r="BF163" i="35"/>
  <c r="AV163" i="35"/>
  <c r="B163" i="35"/>
  <c r="BF162" i="35"/>
  <c r="AV162" i="35"/>
  <c r="BF161" i="35"/>
  <c r="AV161" i="35"/>
  <c r="BF160" i="35"/>
  <c r="AV160" i="35"/>
  <c r="BF159" i="35"/>
  <c r="AV159" i="35"/>
  <c r="BF158" i="35"/>
  <c r="AV158" i="35"/>
  <c r="BF157" i="35"/>
  <c r="AV157" i="35"/>
  <c r="BF156" i="35"/>
  <c r="AV156" i="35"/>
  <c r="BF155" i="35"/>
  <c r="AV155" i="35"/>
  <c r="BF154" i="35"/>
  <c r="AV154" i="35"/>
  <c r="BF153" i="35"/>
  <c r="AV153" i="35"/>
  <c r="BF152" i="35"/>
  <c r="AV152" i="35"/>
  <c r="BF151" i="35"/>
  <c r="AV151" i="35"/>
  <c r="BF150" i="35"/>
  <c r="AV150" i="35"/>
  <c r="BE149" i="35"/>
  <c r="BD149" i="35"/>
  <c r="BC149" i="35"/>
  <c r="BB149" i="35"/>
  <c r="BA149" i="35"/>
  <c r="AZ149" i="35"/>
  <c r="AY149" i="35"/>
  <c r="AX149" i="35"/>
  <c r="AW149" i="35"/>
  <c r="B149" i="35"/>
  <c r="BC148" i="35"/>
  <c r="AZ148" i="35"/>
  <c r="AY148" i="35"/>
  <c r="AX148" i="35"/>
  <c r="AW148" i="35"/>
  <c r="AV148" i="35"/>
  <c r="BB144" i="35"/>
  <c r="Q144" i="35" s="1"/>
  <c r="BA144" i="35"/>
  <c r="P144" i="35" s="1"/>
  <c r="AZ144" i="35"/>
  <c r="N144" i="35" s="1"/>
  <c r="AW144" i="35"/>
  <c r="I144" i="35" s="1"/>
  <c r="AV144" i="35"/>
  <c r="H144" i="35" s="1"/>
  <c r="AU144" i="35"/>
  <c r="F144" i="35" s="1"/>
  <c r="BB143" i="35"/>
  <c r="Q143" i="35" s="1"/>
  <c r="BA143" i="35"/>
  <c r="P143" i="35" s="1"/>
  <c r="AZ143" i="35"/>
  <c r="N143" i="35" s="1"/>
  <c r="AW143" i="35"/>
  <c r="I143" i="35" s="1"/>
  <c r="AV143" i="35"/>
  <c r="H143" i="35" s="1"/>
  <c r="AU143" i="35"/>
  <c r="F143" i="35" s="1"/>
  <c r="BB142" i="35"/>
  <c r="Q142" i="35" s="1"/>
  <c r="BA142" i="35"/>
  <c r="P142" i="35" s="1"/>
  <c r="AZ142" i="35"/>
  <c r="N142" i="35" s="1"/>
  <c r="AW142" i="35"/>
  <c r="I142" i="35" s="1"/>
  <c r="AV142" i="35"/>
  <c r="H142" i="35" s="1"/>
  <c r="AU142" i="35"/>
  <c r="F142" i="35" s="1"/>
  <c r="BB141" i="35"/>
  <c r="Q141" i="35" s="1"/>
  <c r="BA141" i="35"/>
  <c r="P141" i="35" s="1"/>
  <c r="AZ141" i="35"/>
  <c r="N141" i="35" s="1"/>
  <c r="AW141" i="35"/>
  <c r="I141" i="35" s="1"/>
  <c r="AV141" i="35"/>
  <c r="H141" i="35" s="1"/>
  <c r="AU141" i="35"/>
  <c r="F141" i="35" s="1"/>
  <c r="BB140" i="35"/>
  <c r="Q140" i="35" s="1"/>
  <c r="BA140" i="35"/>
  <c r="P140" i="35" s="1"/>
  <c r="AZ140" i="35"/>
  <c r="N140" i="35" s="1"/>
  <c r="AW140" i="35"/>
  <c r="I140" i="35" s="1"/>
  <c r="AV140" i="35"/>
  <c r="H140" i="35" s="1"/>
  <c r="AU140" i="35"/>
  <c r="F140" i="35" s="1"/>
  <c r="BB139" i="35"/>
  <c r="Q139" i="35" s="1"/>
  <c r="BA139" i="35"/>
  <c r="P139" i="35" s="1"/>
  <c r="AZ139" i="35"/>
  <c r="N139" i="35" s="1"/>
  <c r="AW139" i="35"/>
  <c r="I139" i="35" s="1"/>
  <c r="AV139" i="35"/>
  <c r="H139" i="35" s="1"/>
  <c r="AU139" i="35"/>
  <c r="F139" i="35" s="1"/>
  <c r="BB138" i="35"/>
  <c r="Q138" i="35" s="1"/>
  <c r="BA138" i="35"/>
  <c r="P138" i="35" s="1"/>
  <c r="AZ138" i="35"/>
  <c r="N138" i="35" s="1"/>
  <c r="AW138" i="35"/>
  <c r="I138" i="35" s="1"/>
  <c r="AV138" i="35"/>
  <c r="H138" i="35" s="1"/>
  <c r="AU138" i="35"/>
  <c r="F138" i="35" s="1"/>
  <c r="BB137" i="35"/>
  <c r="Q137" i="35" s="1"/>
  <c r="BA137" i="35"/>
  <c r="P137" i="35" s="1"/>
  <c r="AZ137" i="35"/>
  <c r="N137" i="35" s="1"/>
  <c r="AW137" i="35"/>
  <c r="I137" i="35" s="1"/>
  <c r="AV137" i="35"/>
  <c r="H137" i="35" s="1"/>
  <c r="AU137" i="35"/>
  <c r="F137" i="35" s="1"/>
  <c r="BB136" i="35"/>
  <c r="Q136" i="35" s="1"/>
  <c r="BA136" i="35"/>
  <c r="P136" i="35" s="1"/>
  <c r="AZ136" i="35"/>
  <c r="N136" i="35" s="1"/>
  <c r="AW136" i="35"/>
  <c r="I136" i="35" s="1"/>
  <c r="AV136" i="35"/>
  <c r="H136" i="35" s="1"/>
  <c r="AU136" i="35"/>
  <c r="F136" i="35" s="1"/>
  <c r="BB135" i="35"/>
  <c r="Q135" i="35" s="1"/>
  <c r="BA135" i="35"/>
  <c r="P135" i="35" s="1"/>
  <c r="AZ135" i="35"/>
  <c r="N135" i="35" s="1"/>
  <c r="AW135" i="35"/>
  <c r="I135" i="35" s="1"/>
  <c r="AV135" i="35"/>
  <c r="H135" i="35" s="1"/>
  <c r="AU135" i="35"/>
  <c r="F135" i="35" s="1"/>
  <c r="BB134" i="35"/>
  <c r="Q134" i="35" s="1"/>
  <c r="BA134" i="35"/>
  <c r="P134" i="35" s="1"/>
  <c r="AZ134" i="35"/>
  <c r="N134" i="35" s="1"/>
  <c r="AW134" i="35"/>
  <c r="I134" i="35" s="1"/>
  <c r="AV134" i="35"/>
  <c r="H134" i="35" s="1"/>
  <c r="AU134" i="35"/>
  <c r="F134" i="35" s="1"/>
  <c r="BB133" i="35"/>
  <c r="Q133" i="35" s="1"/>
  <c r="BA133" i="35"/>
  <c r="P133" i="35" s="1"/>
  <c r="AZ133" i="35"/>
  <c r="N133" i="35" s="1"/>
  <c r="AW133" i="35"/>
  <c r="I133" i="35" s="1"/>
  <c r="AV133" i="35"/>
  <c r="H133" i="35" s="1"/>
  <c r="AU133" i="35"/>
  <c r="F133" i="35" s="1"/>
  <c r="BB132" i="35"/>
  <c r="Q132" i="35" s="1"/>
  <c r="BA132" i="35"/>
  <c r="P132" i="35" s="1"/>
  <c r="AZ132" i="35"/>
  <c r="N132" i="35" s="1"/>
  <c r="AW132" i="35"/>
  <c r="I132" i="35" s="1"/>
  <c r="AV132" i="35"/>
  <c r="H132" i="35" s="1"/>
  <c r="AU132" i="35"/>
  <c r="F132" i="35" s="1"/>
  <c r="BB131" i="35"/>
  <c r="Q131" i="35" s="1"/>
  <c r="BA131" i="35"/>
  <c r="P131" i="35" s="1"/>
  <c r="AZ131" i="35"/>
  <c r="N131" i="35" s="1"/>
  <c r="AW131" i="35"/>
  <c r="I131" i="35" s="1"/>
  <c r="AV131" i="35"/>
  <c r="H131" i="35" s="1"/>
  <c r="AU131" i="35"/>
  <c r="F131" i="35" s="1"/>
  <c r="BB130" i="35"/>
  <c r="Q130" i="35" s="1"/>
  <c r="BA130" i="35"/>
  <c r="P130" i="35" s="1"/>
  <c r="AZ130" i="35"/>
  <c r="N130" i="35" s="1"/>
  <c r="AW130" i="35"/>
  <c r="I130" i="35" s="1"/>
  <c r="AV130" i="35"/>
  <c r="H130" i="35" s="1"/>
  <c r="AU130" i="35"/>
  <c r="F130" i="35" s="1"/>
  <c r="BB129" i="35"/>
  <c r="Q129" i="35" s="1"/>
  <c r="BA129" i="35"/>
  <c r="P129" i="35" s="1"/>
  <c r="AZ129" i="35"/>
  <c r="N129" i="35" s="1"/>
  <c r="AW129" i="35"/>
  <c r="I129" i="35" s="1"/>
  <c r="AV129" i="35"/>
  <c r="H129" i="35" s="1"/>
  <c r="AU129" i="35"/>
  <c r="F129" i="35" s="1"/>
  <c r="BB128" i="35"/>
  <c r="Q128" i="35" s="1"/>
  <c r="BA128" i="35"/>
  <c r="P128" i="35" s="1"/>
  <c r="AZ128" i="35"/>
  <c r="N128" i="35" s="1"/>
  <c r="AW128" i="35"/>
  <c r="I128" i="35" s="1"/>
  <c r="AV128" i="35"/>
  <c r="H128" i="35" s="1"/>
  <c r="AU128" i="35"/>
  <c r="F128" i="35" s="1"/>
  <c r="BB127" i="35"/>
  <c r="Q127" i="35" s="1"/>
  <c r="BA127" i="35"/>
  <c r="P127" i="35" s="1"/>
  <c r="AZ127" i="35"/>
  <c r="N127" i="35" s="1"/>
  <c r="AW127" i="35"/>
  <c r="I127" i="35" s="1"/>
  <c r="AV127" i="35"/>
  <c r="H127" i="35" s="1"/>
  <c r="AU127" i="35"/>
  <c r="F127" i="35" s="1"/>
  <c r="BB126" i="35"/>
  <c r="Q126" i="35" s="1"/>
  <c r="BA126" i="35"/>
  <c r="P126" i="35" s="1"/>
  <c r="AZ126" i="35"/>
  <c r="N126" i="35" s="1"/>
  <c r="AW126" i="35"/>
  <c r="I126" i="35" s="1"/>
  <c r="AV126" i="35"/>
  <c r="H126" i="35" s="1"/>
  <c r="AU126" i="35"/>
  <c r="F126" i="35" s="1"/>
  <c r="BB125" i="35"/>
  <c r="Q125" i="35" s="1"/>
  <c r="BA125" i="35"/>
  <c r="P125" i="35" s="1"/>
  <c r="AZ125" i="35"/>
  <c r="N125" i="35" s="1"/>
  <c r="AW125" i="35"/>
  <c r="I125" i="35" s="1"/>
  <c r="AV125" i="35"/>
  <c r="H125" i="35" s="1"/>
  <c r="AU125" i="35"/>
  <c r="F125" i="35" s="1"/>
  <c r="BB124" i="35"/>
  <c r="Q124" i="35" s="1"/>
  <c r="BA124" i="35"/>
  <c r="P124" i="35" s="1"/>
  <c r="AZ124" i="35"/>
  <c r="N124" i="35" s="1"/>
  <c r="AW124" i="35"/>
  <c r="I124" i="35" s="1"/>
  <c r="AV124" i="35"/>
  <c r="H124" i="35" s="1"/>
  <c r="AU124" i="35"/>
  <c r="F124" i="35" s="1"/>
  <c r="BB123" i="35"/>
  <c r="Q123" i="35" s="1"/>
  <c r="BA123" i="35"/>
  <c r="P123" i="35" s="1"/>
  <c r="AZ123" i="35"/>
  <c r="N123" i="35" s="1"/>
  <c r="AW123" i="35"/>
  <c r="I123" i="35" s="1"/>
  <c r="AV123" i="35"/>
  <c r="H123" i="35" s="1"/>
  <c r="AU123" i="35"/>
  <c r="F123" i="35" s="1"/>
  <c r="W122" i="35"/>
  <c r="AZ117" i="35"/>
  <c r="AU117" i="35"/>
  <c r="AO117" i="35"/>
  <c r="AI117" i="35"/>
  <c r="AZ116" i="35"/>
  <c r="AU116" i="35"/>
  <c r="AO116" i="35"/>
  <c r="AI116" i="35"/>
  <c r="AC116" i="35"/>
  <c r="B114" i="35" s="1"/>
  <c r="AZ115" i="35"/>
  <c r="AU115" i="35"/>
  <c r="AO115" i="35"/>
  <c r="AI115" i="35"/>
  <c r="B113" i="35" s="1"/>
  <c r="AC115" i="35"/>
  <c r="AZ114" i="35"/>
  <c r="AU114" i="35"/>
  <c r="AO114" i="35"/>
  <c r="AI114" i="35"/>
  <c r="B112" i="35" s="1"/>
  <c r="AC114" i="35"/>
  <c r="AZ113" i="35"/>
  <c r="AU113" i="35"/>
  <c r="AO113" i="35"/>
  <c r="AI113" i="35"/>
  <c r="B111" i="35" s="1"/>
  <c r="AC113" i="35"/>
  <c r="AZ112" i="35"/>
  <c r="AU112" i="35"/>
  <c r="AO112" i="35"/>
  <c r="AI112" i="35"/>
  <c r="B110" i="35" s="1"/>
  <c r="AC112" i="35"/>
  <c r="AZ111" i="35"/>
  <c r="AU111" i="35"/>
  <c r="AO111" i="35"/>
  <c r="AI111" i="35"/>
  <c r="B109" i="35" s="1"/>
  <c r="AC111" i="35"/>
  <c r="AZ110" i="35"/>
  <c r="AU110" i="35"/>
  <c r="AO110" i="35"/>
  <c r="AI110" i="35"/>
  <c r="B108" i="35" s="1"/>
  <c r="AC110" i="35"/>
  <c r="AZ109" i="35"/>
  <c r="AU109" i="35"/>
  <c r="AO109" i="35"/>
  <c r="AI109" i="35"/>
  <c r="B107" i="35" s="1"/>
  <c r="AC109" i="35"/>
  <c r="AV93" i="35"/>
  <c r="AG93" i="35"/>
  <c r="Q93" i="35"/>
  <c r="J93" i="35"/>
  <c r="I93" i="35"/>
  <c r="F93" i="35"/>
  <c r="B93" i="35"/>
  <c r="B92" i="35"/>
  <c r="P93" i="35"/>
  <c r="O93" i="35"/>
  <c r="M93" i="35"/>
  <c r="D93" i="35"/>
  <c r="C93" i="35"/>
  <c r="R91" i="35"/>
  <c r="Q91" i="35"/>
  <c r="F91" i="35"/>
  <c r="Q92" i="35"/>
  <c r="P92" i="35"/>
  <c r="G92" i="35"/>
  <c r="F92" i="35"/>
  <c r="E92" i="35"/>
  <c r="D92" i="35"/>
  <c r="C92" i="35"/>
  <c r="R92" i="35"/>
  <c r="O90" i="35"/>
  <c r="G90" i="35"/>
  <c r="F90" i="35"/>
  <c r="P91" i="35"/>
  <c r="H91" i="35"/>
  <c r="G91" i="35"/>
  <c r="L91" i="35"/>
  <c r="E91" i="35"/>
  <c r="D91" i="35"/>
  <c r="T89" i="35"/>
  <c r="S89" i="35"/>
  <c r="H90" i="35"/>
  <c r="E90" i="35"/>
  <c r="B90" i="35"/>
  <c r="S90" i="35"/>
  <c r="R90" i="35"/>
  <c r="AG88" i="35"/>
  <c r="K88" i="35"/>
  <c r="I89" i="35"/>
  <c r="H89" i="35"/>
  <c r="J89" i="35"/>
  <c r="B89" i="35"/>
  <c r="T87" i="35"/>
  <c r="S87" i="35"/>
  <c r="L87" i="35"/>
  <c r="K87" i="35"/>
  <c r="P88" i="35"/>
  <c r="I88" i="35"/>
  <c r="H88" i="35"/>
  <c r="J88" i="35"/>
  <c r="U88" i="35"/>
  <c r="T88" i="35"/>
  <c r="M86" i="35"/>
  <c r="N87" i="35"/>
  <c r="J87" i="35"/>
  <c r="U87" i="35"/>
  <c r="N85" i="35"/>
  <c r="M85" i="35"/>
  <c r="J85" i="35"/>
  <c r="O86" i="35"/>
  <c r="N86" i="35"/>
  <c r="L86" i="35"/>
  <c r="B86" i="35"/>
  <c r="U86" i="35"/>
  <c r="S86" i="35"/>
  <c r="K84" i="35"/>
  <c r="O85" i="35"/>
  <c r="I85" i="35"/>
  <c r="B85" i="35"/>
  <c r="T85" i="35"/>
  <c r="P84" i="35"/>
  <c r="C84" i="35"/>
  <c r="B84" i="35"/>
  <c r="U84" i="35"/>
  <c r="M82" i="35"/>
  <c r="E82" i="35"/>
  <c r="E180" i="35" s="1"/>
  <c r="D82" i="35"/>
  <c r="Q83" i="35"/>
  <c r="N83" i="35"/>
  <c r="F83" i="35"/>
  <c r="L83" i="35"/>
  <c r="D83" i="35"/>
  <c r="U83" i="35"/>
  <c r="R81" i="35"/>
  <c r="O82" i="35"/>
  <c r="G82" i="35"/>
  <c r="B82" i="35"/>
  <c r="R82" i="35"/>
  <c r="F80" i="35"/>
  <c r="P81" i="35"/>
  <c r="H81" i="35"/>
  <c r="G81" i="35"/>
  <c r="C81" i="35"/>
  <c r="S81" i="35"/>
  <c r="H79" i="35"/>
  <c r="Q80" i="35"/>
  <c r="I80" i="35"/>
  <c r="H80" i="35"/>
  <c r="G80" i="35"/>
  <c r="J80" i="35"/>
  <c r="D80" i="35"/>
  <c r="T80" i="35"/>
  <c r="S78" i="35"/>
  <c r="L78" i="35"/>
  <c r="K78" i="35"/>
  <c r="G79" i="35"/>
  <c r="K79" i="35"/>
  <c r="J79" i="35"/>
  <c r="E79" i="35"/>
  <c r="U79" i="35"/>
  <c r="R79" i="35"/>
  <c r="O77" i="35"/>
  <c r="J77" i="35"/>
  <c r="Q78" i="35"/>
  <c r="N78" i="35"/>
  <c r="H78" i="35"/>
  <c r="U76" i="35"/>
  <c r="G76" i="35"/>
  <c r="E76" i="35"/>
  <c r="D76" i="35"/>
  <c r="I77" i="35"/>
  <c r="M77" i="35"/>
  <c r="L77" i="35"/>
  <c r="K77" i="35"/>
  <c r="B77" i="35"/>
  <c r="T77" i="35"/>
  <c r="B75" i="35"/>
  <c r="K76" i="35"/>
  <c r="R76" i="35"/>
  <c r="K74" i="35"/>
  <c r="F74" i="35"/>
  <c r="P75" i="35"/>
  <c r="H75" i="35"/>
  <c r="C75" i="35"/>
  <c r="S75" i="35"/>
  <c r="R75" i="35"/>
  <c r="Q74" i="35"/>
  <c r="P74" i="35"/>
  <c r="N74" i="35"/>
  <c r="L74" i="35"/>
  <c r="J74" i="35"/>
  <c r="D74" i="35"/>
  <c r="O73" i="35"/>
  <c r="I73" i="35"/>
  <c r="H73" i="35"/>
  <c r="M73" i="35"/>
  <c r="K73" i="35"/>
  <c r="J73" i="35"/>
  <c r="B73" i="35"/>
  <c r="T73" i="35"/>
  <c r="O71" i="35"/>
  <c r="K71" i="35"/>
  <c r="G71" i="35"/>
  <c r="G72" i="35"/>
  <c r="K72" i="35"/>
  <c r="E72" i="35"/>
  <c r="D72" i="35"/>
  <c r="U72" i="35"/>
  <c r="R72" i="35"/>
  <c r="S71" i="35"/>
  <c r="B58" i="35"/>
  <c r="B57" i="35"/>
  <c r="AC42" i="35"/>
  <c r="BY40" i="35"/>
  <c r="BX40" i="35"/>
  <c r="BW40" i="35"/>
  <c r="AC144" i="35" s="1"/>
  <c r="R144" i="35" s="1"/>
  <c r="BV40" i="35"/>
  <c r="BU40" i="35"/>
  <c r="BT40" i="35"/>
  <c r="BS40" i="35"/>
  <c r="BQ40" i="35"/>
  <c r="BP40" i="35"/>
  <c r="BO40" i="35"/>
  <c r="AO144" i="35" s="1"/>
  <c r="J144" i="35" s="1"/>
  <c r="B54" i="45" s="1"/>
  <c r="BN40" i="35"/>
  <c r="BM40" i="35"/>
  <c r="BL40" i="35"/>
  <c r="BK40" i="35"/>
  <c r="BI40" i="35"/>
  <c r="BH40" i="35"/>
  <c r="BG40" i="35"/>
  <c r="AI144" i="35" s="1"/>
  <c r="B144" i="35" s="1"/>
  <c r="B50" i="45" s="1"/>
  <c r="T40" i="35"/>
  <c r="S40" i="35"/>
  <c r="R40" i="35"/>
  <c r="P40" i="35"/>
  <c r="O40" i="35"/>
  <c r="N40" i="35"/>
  <c r="L40" i="35"/>
  <c r="K40" i="35"/>
  <c r="J40" i="35"/>
  <c r="H40" i="35"/>
  <c r="G40" i="35"/>
  <c r="F40" i="35"/>
  <c r="D40" i="35"/>
  <c r="C40" i="35"/>
  <c r="B40" i="35"/>
  <c r="BY39" i="35"/>
  <c r="AD143" i="35" s="1"/>
  <c r="BX39" i="35"/>
  <c r="BW39" i="35"/>
  <c r="AC143" i="35" s="1"/>
  <c r="R143" i="35" s="1"/>
  <c r="BV39" i="35"/>
  <c r="BU39" i="35"/>
  <c r="BT39" i="35"/>
  <c r="BS39" i="35"/>
  <c r="BQ39" i="35"/>
  <c r="BP39" i="35"/>
  <c r="BO39" i="35"/>
  <c r="AO143" i="35" s="1"/>
  <c r="J143" i="35" s="1"/>
  <c r="BN39" i="35"/>
  <c r="BM39" i="35"/>
  <c r="BL39" i="35"/>
  <c r="BK39" i="35"/>
  <c r="BI39" i="35"/>
  <c r="BH39" i="35"/>
  <c r="BG39" i="35"/>
  <c r="AI143" i="35" s="1"/>
  <c r="B143" i="35" s="1"/>
  <c r="T39" i="35"/>
  <c r="S39" i="35"/>
  <c r="R39" i="35"/>
  <c r="P39" i="35"/>
  <c r="O39" i="35"/>
  <c r="N39" i="35"/>
  <c r="L39" i="35"/>
  <c r="K39" i="35"/>
  <c r="J39" i="35"/>
  <c r="H39" i="35"/>
  <c r="G39" i="35"/>
  <c r="F39" i="35"/>
  <c r="AG39" i="35"/>
  <c r="D39" i="35"/>
  <c r="C39" i="35"/>
  <c r="B39" i="35"/>
  <c r="BY38" i="35"/>
  <c r="BX38" i="35"/>
  <c r="BW38" i="35"/>
  <c r="AC142" i="35" s="1"/>
  <c r="R142" i="35" s="1"/>
  <c r="BV38" i="35"/>
  <c r="BU38" i="35"/>
  <c r="BT38" i="35"/>
  <c r="BS38" i="35"/>
  <c r="BQ38" i="35"/>
  <c r="BP38" i="35"/>
  <c r="BO38" i="35"/>
  <c r="AO142" i="35" s="1"/>
  <c r="J142" i="35" s="1"/>
  <c r="BN38" i="35"/>
  <c r="BM38" i="35"/>
  <c r="BL38" i="35"/>
  <c r="BK38" i="35"/>
  <c r="BI38" i="35"/>
  <c r="AJ142" i="35" s="1"/>
  <c r="BH38" i="35"/>
  <c r="BG38" i="35"/>
  <c r="AI142" i="35" s="1"/>
  <c r="B142" i="35" s="1"/>
  <c r="AV38" i="35"/>
  <c r="T38" i="35"/>
  <c r="S38" i="35"/>
  <c r="R38" i="35"/>
  <c r="P38" i="35"/>
  <c r="O38" i="35"/>
  <c r="N38" i="35"/>
  <c r="L38" i="35"/>
  <c r="K38" i="35"/>
  <c r="J38" i="35"/>
  <c r="H38" i="35"/>
  <c r="G38" i="35"/>
  <c r="F38" i="35"/>
  <c r="D38" i="35"/>
  <c r="C38" i="35"/>
  <c r="B38" i="35"/>
  <c r="BY37" i="35"/>
  <c r="BX37" i="35"/>
  <c r="BW37" i="35"/>
  <c r="AC141" i="35" s="1"/>
  <c r="R141" i="35" s="1"/>
  <c r="BV37" i="35"/>
  <c r="BU37" i="35"/>
  <c r="BT37" i="35"/>
  <c r="BS37" i="35"/>
  <c r="BQ37" i="35"/>
  <c r="BP37" i="35"/>
  <c r="BO37" i="35"/>
  <c r="AO141" i="35" s="1"/>
  <c r="J141" i="35" s="1"/>
  <c r="BN37" i="35"/>
  <c r="BM37" i="35"/>
  <c r="BL37" i="35"/>
  <c r="BK37" i="35"/>
  <c r="BI37" i="35"/>
  <c r="BH37" i="35"/>
  <c r="BG37" i="35"/>
  <c r="AI141" i="35" s="1"/>
  <c r="B141" i="35" s="1"/>
  <c r="T37" i="35"/>
  <c r="S37" i="35"/>
  <c r="R37" i="35"/>
  <c r="P37" i="35"/>
  <c r="O37" i="35"/>
  <c r="N37" i="35"/>
  <c r="L37" i="35"/>
  <c r="K37" i="35"/>
  <c r="J37" i="35"/>
  <c r="H37" i="35"/>
  <c r="G37" i="35"/>
  <c r="F37" i="35"/>
  <c r="D37" i="35"/>
  <c r="C37" i="35"/>
  <c r="B37" i="35"/>
  <c r="BY36" i="35"/>
  <c r="BX36" i="35"/>
  <c r="BW36" i="35"/>
  <c r="AC140" i="35" s="1"/>
  <c r="R140" i="35" s="1"/>
  <c r="BV36" i="35"/>
  <c r="BU36" i="35"/>
  <c r="BT36" i="35"/>
  <c r="BS36" i="35"/>
  <c r="BQ36" i="35"/>
  <c r="BP36" i="35"/>
  <c r="BO36" i="35"/>
  <c r="AO140" i="35" s="1"/>
  <c r="J140" i="35" s="1"/>
  <c r="BN36" i="35"/>
  <c r="BM36" i="35"/>
  <c r="BL36" i="35"/>
  <c r="BK36" i="35"/>
  <c r="BI36" i="35"/>
  <c r="BH36" i="35"/>
  <c r="BG36" i="35"/>
  <c r="AI140" i="35" s="1"/>
  <c r="B140" i="35" s="1"/>
  <c r="T36" i="35"/>
  <c r="S36" i="35"/>
  <c r="R36" i="35"/>
  <c r="P36" i="35"/>
  <c r="O36" i="35"/>
  <c r="N36" i="35"/>
  <c r="L36" i="35"/>
  <c r="K36" i="35"/>
  <c r="J36" i="35"/>
  <c r="H36" i="35"/>
  <c r="G36" i="35"/>
  <c r="F36" i="35"/>
  <c r="D36" i="35"/>
  <c r="C36" i="35"/>
  <c r="B36" i="35"/>
  <c r="BY35" i="35"/>
  <c r="BX35" i="35"/>
  <c r="BW35" i="35"/>
  <c r="AC139" i="35" s="1"/>
  <c r="R139" i="35" s="1"/>
  <c r="BV35" i="35"/>
  <c r="BU35" i="35"/>
  <c r="BT35" i="35"/>
  <c r="BS35" i="35"/>
  <c r="BQ35" i="35"/>
  <c r="BP35" i="35"/>
  <c r="BO35" i="35"/>
  <c r="AO139" i="35" s="1"/>
  <c r="J139" i="35" s="1"/>
  <c r="BN35" i="35"/>
  <c r="BM35" i="35"/>
  <c r="BL35" i="35"/>
  <c r="BK35" i="35"/>
  <c r="BI35" i="35"/>
  <c r="BH35" i="35"/>
  <c r="BG35" i="35"/>
  <c r="AI139" i="35" s="1"/>
  <c r="B139" i="35" s="1"/>
  <c r="T35" i="35"/>
  <c r="S35" i="35"/>
  <c r="R35" i="35"/>
  <c r="P35" i="35"/>
  <c r="O35" i="35"/>
  <c r="N35" i="35"/>
  <c r="L35" i="35"/>
  <c r="K35" i="35"/>
  <c r="J35" i="35"/>
  <c r="H35" i="35"/>
  <c r="G35" i="35"/>
  <c r="F35" i="35"/>
  <c r="D35" i="35"/>
  <c r="C35" i="35"/>
  <c r="B35" i="35"/>
  <c r="BY34" i="35"/>
  <c r="BX34" i="35"/>
  <c r="BW34" i="35"/>
  <c r="AC138" i="35" s="1"/>
  <c r="R138" i="35" s="1"/>
  <c r="BV34" i="35"/>
  <c r="BU34" i="35"/>
  <c r="BT34" i="35"/>
  <c r="BS34" i="35"/>
  <c r="BQ34" i="35"/>
  <c r="BP34" i="35"/>
  <c r="BO34" i="35"/>
  <c r="AO138" i="35" s="1"/>
  <c r="J138" i="35" s="1"/>
  <c r="BN34" i="35"/>
  <c r="BM34" i="35"/>
  <c r="BL34" i="35"/>
  <c r="BK34" i="35"/>
  <c r="AK138" i="35"/>
  <c r="BI34" i="35"/>
  <c r="CC34" i="35" s="1"/>
  <c r="BH34" i="35"/>
  <c r="CB34" i="35" s="1"/>
  <c r="BG34" i="35"/>
  <c r="AI138" i="35" s="1"/>
  <c r="B138" i="35" s="1"/>
  <c r="V138" i="35" s="1"/>
  <c r="U185" i="35"/>
  <c r="T34" i="35"/>
  <c r="S34" i="35"/>
  <c r="R34" i="35"/>
  <c r="P34" i="35"/>
  <c r="O34" i="35"/>
  <c r="N34" i="35"/>
  <c r="L34" i="35"/>
  <c r="K34" i="35"/>
  <c r="J34" i="35"/>
  <c r="H34" i="35"/>
  <c r="G34" i="35"/>
  <c r="F34" i="35"/>
  <c r="D34" i="35"/>
  <c r="C34" i="35"/>
  <c r="B34" i="35"/>
  <c r="BY33" i="35"/>
  <c r="BX33" i="35"/>
  <c r="BW33" i="35"/>
  <c r="AC137" i="35" s="1"/>
  <c r="R137" i="35" s="1"/>
  <c r="BV33" i="35"/>
  <c r="BU33" i="35"/>
  <c r="BT33" i="35"/>
  <c r="BS33" i="35"/>
  <c r="BQ33" i="35"/>
  <c r="BP33" i="35"/>
  <c r="BO33" i="35"/>
  <c r="AO137" i="35" s="1"/>
  <c r="J137" i="35" s="1"/>
  <c r="BN33" i="35"/>
  <c r="BM33" i="35"/>
  <c r="BL33" i="35"/>
  <c r="BK33" i="35"/>
  <c r="AK137" i="35"/>
  <c r="BI33" i="35"/>
  <c r="AJ137" i="35" s="1"/>
  <c r="BH33" i="35"/>
  <c r="CB33" i="35" s="1"/>
  <c r="BG33" i="35"/>
  <c r="AI137" i="35" s="1"/>
  <c r="B137" i="35" s="1"/>
  <c r="T33" i="35"/>
  <c r="S33" i="35"/>
  <c r="R33" i="35"/>
  <c r="P33" i="35"/>
  <c r="O33" i="35"/>
  <c r="N33" i="35"/>
  <c r="L33" i="35"/>
  <c r="K33" i="35"/>
  <c r="J33" i="35"/>
  <c r="H33" i="35"/>
  <c r="G33" i="35"/>
  <c r="F33" i="35"/>
  <c r="D33" i="35"/>
  <c r="C33" i="35"/>
  <c r="B33" i="35"/>
  <c r="BY32" i="35"/>
  <c r="BX32" i="35"/>
  <c r="BW32" i="35"/>
  <c r="AC136" i="35" s="1"/>
  <c r="R136" i="35" s="1"/>
  <c r="BV32" i="35"/>
  <c r="BU32" i="35"/>
  <c r="BT32" i="35"/>
  <c r="BS32" i="35"/>
  <c r="BQ32" i="35"/>
  <c r="BP32" i="35"/>
  <c r="BO32" i="35"/>
  <c r="AO136" i="35" s="1"/>
  <c r="J136" i="35" s="1"/>
  <c r="BN32" i="35"/>
  <c r="BM32" i="35"/>
  <c r="BL32" i="35"/>
  <c r="BK32" i="35"/>
  <c r="CD32" i="35"/>
  <c r="BI32" i="35"/>
  <c r="CC32" i="35" s="1"/>
  <c r="BH32" i="35"/>
  <c r="CB32" i="35" s="1"/>
  <c r="BG32" i="35"/>
  <c r="AI136" i="35" s="1"/>
  <c r="B136" i="35" s="1"/>
  <c r="V136" i="35" s="1"/>
  <c r="T32" i="35"/>
  <c r="S32" i="35"/>
  <c r="R32" i="35"/>
  <c r="P32" i="35"/>
  <c r="O32" i="35"/>
  <c r="N32" i="35"/>
  <c r="L32" i="35"/>
  <c r="K32" i="35"/>
  <c r="J32" i="35"/>
  <c r="I183" i="35"/>
  <c r="H32" i="35"/>
  <c r="G32" i="35"/>
  <c r="F32" i="35"/>
  <c r="D32" i="35"/>
  <c r="C32" i="35"/>
  <c r="B32" i="35"/>
  <c r="AE135" i="35"/>
  <c r="BY31" i="35"/>
  <c r="BX31" i="35"/>
  <c r="BW31" i="35"/>
  <c r="AC135" i="35" s="1"/>
  <c r="R135" i="35" s="1"/>
  <c r="BV31" i="35"/>
  <c r="BU31" i="35"/>
  <c r="BT31" i="35"/>
  <c r="BS31" i="35"/>
  <c r="BQ31" i="35"/>
  <c r="BP31" i="35"/>
  <c r="BO31" i="35"/>
  <c r="AO135" i="35" s="1"/>
  <c r="J135" i="35" s="1"/>
  <c r="BN31" i="35"/>
  <c r="BM31" i="35"/>
  <c r="BL31" i="35"/>
  <c r="BK31" i="35"/>
  <c r="CD31" i="35"/>
  <c r="BI31" i="35"/>
  <c r="CC31" i="35" s="1"/>
  <c r="BH31" i="35"/>
  <c r="CB31" i="35" s="1"/>
  <c r="BG31" i="35"/>
  <c r="AI135" i="35" s="1"/>
  <c r="B135" i="35" s="1"/>
  <c r="V135" i="35" s="1"/>
  <c r="T31" i="35"/>
  <c r="S31" i="35"/>
  <c r="R31" i="35"/>
  <c r="P31" i="35"/>
  <c r="O31" i="35"/>
  <c r="N31" i="35"/>
  <c r="L31" i="35"/>
  <c r="K31" i="35"/>
  <c r="J31" i="35"/>
  <c r="H31" i="35"/>
  <c r="G31" i="35"/>
  <c r="F31" i="35"/>
  <c r="D31" i="35"/>
  <c r="C31" i="35"/>
  <c r="B31" i="35"/>
  <c r="BY30" i="35"/>
  <c r="BX30" i="35"/>
  <c r="BW30" i="35"/>
  <c r="AC134" i="35" s="1"/>
  <c r="R134" i="35" s="1"/>
  <c r="BV30" i="35"/>
  <c r="BU30" i="35"/>
  <c r="BT30" i="35"/>
  <c r="BS30" i="35"/>
  <c r="BQ30" i="35"/>
  <c r="BP30" i="35"/>
  <c r="BO30" i="35"/>
  <c r="AO134" i="35" s="1"/>
  <c r="J134" i="35" s="1"/>
  <c r="BN30" i="35"/>
  <c r="BM30" i="35"/>
  <c r="BL30" i="35"/>
  <c r="BK30" i="35"/>
  <c r="CD30" i="35"/>
  <c r="BI30" i="35"/>
  <c r="BH30" i="35"/>
  <c r="CB30" i="35" s="1"/>
  <c r="BG30" i="35"/>
  <c r="AI134" i="35" s="1"/>
  <c r="B134" i="35" s="1"/>
  <c r="V134" i="35" s="1"/>
  <c r="T30" i="35"/>
  <c r="S30" i="35"/>
  <c r="R30" i="35"/>
  <c r="P30" i="35"/>
  <c r="O30" i="35"/>
  <c r="N30" i="35"/>
  <c r="L30" i="35"/>
  <c r="K30" i="35"/>
  <c r="J30" i="35"/>
  <c r="H30" i="35"/>
  <c r="G30" i="35"/>
  <c r="F30" i="35"/>
  <c r="D30" i="35"/>
  <c r="C30" i="35"/>
  <c r="B30" i="35"/>
  <c r="BY29" i="35"/>
  <c r="BX29" i="35"/>
  <c r="BW29" i="35"/>
  <c r="AC133" i="35" s="1"/>
  <c r="R133" i="35" s="1"/>
  <c r="BV29" i="35"/>
  <c r="BU29" i="35"/>
  <c r="BT29" i="35"/>
  <c r="BS29" i="35"/>
  <c r="BQ29" i="35"/>
  <c r="BP29" i="35"/>
  <c r="BO29" i="35"/>
  <c r="AO133" i="35" s="1"/>
  <c r="J133" i="35" s="1"/>
  <c r="BN29" i="35"/>
  <c r="BM29" i="35"/>
  <c r="BL29" i="35"/>
  <c r="BK29" i="35"/>
  <c r="BI29" i="35"/>
  <c r="AJ133" i="35" s="1"/>
  <c r="BH29" i="35"/>
  <c r="BG29" i="35"/>
  <c r="AI133" i="35" s="1"/>
  <c r="B133" i="35" s="1"/>
  <c r="T29" i="35"/>
  <c r="S29" i="35"/>
  <c r="R29" i="35"/>
  <c r="P29" i="35"/>
  <c r="O29" i="35"/>
  <c r="N29" i="35"/>
  <c r="L29" i="35"/>
  <c r="K29" i="35"/>
  <c r="J29" i="35"/>
  <c r="H29" i="35"/>
  <c r="G29" i="35"/>
  <c r="F29" i="35"/>
  <c r="D29" i="35"/>
  <c r="C29" i="35"/>
  <c r="B29" i="35"/>
  <c r="BY28" i="35"/>
  <c r="AD132" i="35" s="1"/>
  <c r="BX28" i="35"/>
  <c r="BW28" i="35"/>
  <c r="AC132" i="35" s="1"/>
  <c r="R132" i="35" s="1"/>
  <c r="BV28" i="35"/>
  <c r="BU28" i="35"/>
  <c r="BT28" i="35"/>
  <c r="BS28" i="35"/>
  <c r="BQ28" i="35"/>
  <c r="BP28" i="35"/>
  <c r="BO28" i="35"/>
  <c r="AO132" i="35" s="1"/>
  <c r="J132" i="35" s="1"/>
  <c r="BN28" i="35"/>
  <c r="BM28" i="35"/>
  <c r="BL28" i="35"/>
  <c r="BK28" i="35"/>
  <c r="CD28" i="35"/>
  <c r="BI28" i="35"/>
  <c r="BH28" i="35"/>
  <c r="CB28" i="35" s="1"/>
  <c r="BG28" i="35"/>
  <c r="AI132" i="35" s="1"/>
  <c r="B132" i="35" s="1"/>
  <c r="V132" i="35" s="1"/>
  <c r="T28" i="35"/>
  <c r="S28" i="35"/>
  <c r="R28" i="35"/>
  <c r="P28" i="35"/>
  <c r="O28" i="35"/>
  <c r="N28" i="35"/>
  <c r="L28" i="35"/>
  <c r="K28" i="35"/>
  <c r="J28" i="35"/>
  <c r="H28" i="35"/>
  <c r="G28" i="35"/>
  <c r="F28" i="35"/>
  <c r="D28" i="35"/>
  <c r="C28" i="35"/>
  <c r="B28" i="35"/>
  <c r="BY27" i="35"/>
  <c r="BX27" i="35"/>
  <c r="BW27" i="35"/>
  <c r="AC131" i="35" s="1"/>
  <c r="R131" i="35" s="1"/>
  <c r="BV27" i="35"/>
  <c r="BU27" i="35"/>
  <c r="BT27" i="35"/>
  <c r="BS27" i="35"/>
  <c r="BQ27" i="35"/>
  <c r="BP27" i="35"/>
  <c r="BO27" i="35"/>
  <c r="AO131" i="35" s="1"/>
  <c r="J131" i="35" s="1"/>
  <c r="BN27" i="35"/>
  <c r="BM27" i="35"/>
  <c r="BL27" i="35"/>
  <c r="BK27" i="35"/>
  <c r="BI27" i="35"/>
  <c r="BH27" i="35"/>
  <c r="BG27" i="35"/>
  <c r="AI131" i="35" s="1"/>
  <c r="B131" i="35" s="1"/>
  <c r="T27" i="35"/>
  <c r="S27" i="35"/>
  <c r="R27" i="35"/>
  <c r="P27" i="35"/>
  <c r="O27" i="35"/>
  <c r="N27" i="35"/>
  <c r="L27" i="35"/>
  <c r="K27" i="35"/>
  <c r="J27" i="35"/>
  <c r="I178" i="35"/>
  <c r="H27" i="35"/>
  <c r="G27" i="35"/>
  <c r="F27" i="35"/>
  <c r="D27" i="35"/>
  <c r="C27" i="35"/>
  <c r="B27" i="35"/>
  <c r="BY26" i="35"/>
  <c r="BX26" i="35"/>
  <c r="BW26" i="35"/>
  <c r="AC130" i="35" s="1"/>
  <c r="R130" i="35" s="1"/>
  <c r="BV26" i="35"/>
  <c r="BU26" i="35"/>
  <c r="BT26" i="35"/>
  <c r="BS26" i="35"/>
  <c r="BQ26" i="35"/>
  <c r="BP26" i="35"/>
  <c r="BO26" i="35"/>
  <c r="AO130" i="35" s="1"/>
  <c r="J130" i="35" s="1"/>
  <c r="BN26" i="35"/>
  <c r="BM26" i="35"/>
  <c r="BL26" i="35"/>
  <c r="BK26" i="35"/>
  <c r="CD26" i="35"/>
  <c r="BI26" i="35"/>
  <c r="CC26" i="35" s="1"/>
  <c r="BH26" i="35"/>
  <c r="CB26" i="35" s="1"/>
  <c r="BG26" i="35"/>
  <c r="AI130" i="35" s="1"/>
  <c r="B130" i="35" s="1"/>
  <c r="V130" i="35" s="1"/>
  <c r="U177" i="35"/>
  <c r="T26" i="35"/>
  <c r="S26" i="35"/>
  <c r="R26" i="35"/>
  <c r="P26" i="35"/>
  <c r="O26" i="35"/>
  <c r="N26" i="35"/>
  <c r="L26" i="35"/>
  <c r="K26" i="35"/>
  <c r="J26" i="35"/>
  <c r="H26" i="35"/>
  <c r="G26" i="35"/>
  <c r="F26" i="35"/>
  <c r="E177" i="35"/>
  <c r="D26" i="35"/>
  <c r="C26" i="35"/>
  <c r="B26" i="35"/>
  <c r="BY25" i="35"/>
  <c r="BX25" i="35"/>
  <c r="BW25" i="35"/>
  <c r="AC129" i="35" s="1"/>
  <c r="R129" i="35" s="1"/>
  <c r="BV25" i="35"/>
  <c r="BU25" i="35"/>
  <c r="BT25" i="35"/>
  <c r="BS25" i="35"/>
  <c r="BQ25" i="35"/>
  <c r="BP25" i="35"/>
  <c r="BO25" i="35"/>
  <c r="AO129" i="35" s="1"/>
  <c r="J129" i="35" s="1"/>
  <c r="BN25" i="35"/>
  <c r="BM25" i="35"/>
  <c r="BL25" i="35"/>
  <c r="BK25" i="35"/>
  <c r="AK129" i="35"/>
  <c r="BI25" i="35"/>
  <c r="CC25" i="35" s="1"/>
  <c r="BH25" i="35"/>
  <c r="CB25" i="35" s="1"/>
  <c r="BG25" i="35"/>
  <c r="AI129" i="35" s="1"/>
  <c r="B129" i="35" s="1"/>
  <c r="V129" i="35" s="1"/>
  <c r="T25" i="35"/>
  <c r="S25" i="35"/>
  <c r="R25" i="35"/>
  <c r="P25" i="35"/>
  <c r="O25" i="35"/>
  <c r="N25" i="35"/>
  <c r="AO25" i="35"/>
  <c r="L25" i="35"/>
  <c r="K25" i="35"/>
  <c r="J25" i="35"/>
  <c r="H25" i="35"/>
  <c r="G25" i="35"/>
  <c r="F25" i="35"/>
  <c r="D25" i="35"/>
  <c r="C25" i="35"/>
  <c r="B25" i="35"/>
  <c r="BY24" i="35"/>
  <c r="AD128" i="35" s="1"/>
  <c r="BX24" i="35"/>
  <c r="BW24" i="35"/>
  <c r="AC128" i="35" s="1"/>
  <c r="R128" i="35" s="1"/>
  <c r="BV24" i="35"/>
  <c r="BU24" i="35"/>
  <c r="BT24" i="35"/>
  <c r="BS24" i="35"/>
  <c r="BQ24" i="35"/>
  <c r="BP24" i="35"/>
  <c r="BO24" i="35"/>
  <c r="AO128" i="35" s="1"/>
  <c r="J128" i="35" s="1"/>
  <c r="BN24" i="35"/>
  <c r="BM24" i="35"/>
  <c r="BL24" i="35"/>
  <c r="BK24" i="35"/>
  <c r="CD24" i="35"/>
  <c r="BI24" i="35"/>
  <c r="CC24" i="35" s="1"/>
  <c r="BH24" i="35"/>
  <c r="BG24" i="35"/>
  <c r="AI128" i="35" s="1"/>
  <c r="B128" i="35" s="1"/>
  <c r="V128" i="35" s="1"/>
  <c r="T24" i="35"/>
  <c r="S24" i="35"/>
  <c r="R24" i="35"/>
  <c r="P24" i="35"/>
  <c r="O24" i="35"/>
  <c r="N24" i="35"/>
  <c r="M175" i="35"/>
  <c r="L24" i="35"/>
  <c r="K24" i="35"/>
  <c r="J24" i="35"/>
  <c r="H24" i="35"/>
  <c r="G24" i="35"/>
  <c r="F24" i="35"/>
  <c r="D24" i="35"/>
  <c r="C24" i="35"/>
  <c r="B24" i="35"/>
  <c r="EE23" i="35"/>
  <c r="BY23" i="35"/>
  <c r="BX23" i="35"/>
  <c r="BW23" i="35"/>
  <c r="AC127" i="35" s="1"/>
  <c r="R127" i="35" s="1"/>
  <c r="BV23" i="35"/>
  <c r="BU23" i="35"/>
  <c r="BT23" i="35"/>
  <c r="BS23" i="35"/>
  <c r="BQ23" i="35"/>
  <c r="AP127" i="35" s="1"/>
  <c r="BP23" i="35"/>
  <c r="BO23" i="35"/>
  <c r="AO127" i="35" s="1"/>
  <c r="J127" i="35" s="1"/>
  <c r="BN23" i="35"/>
  <c r="BM23" i="35"/>
  <c r="BL23" i="35"/>
  <c r="BK23" i="35"/>
  <c r="CD23" i="35"/>
  <c r="BI23" i="35"/>
  <c r="BH23" i="35"/>
  <c r="CB23" i="35" s="1"/>
  <c r="BG23" i="35"/>
  <c r="AI127" i="35" s="1"/>
  <c r="B127" i="35" s="1"/>
  <c r="V127" i="35" s="1"/>
  <c r="T23" i="35"/>
  <c r="S23" i="35"/>
  <c r="R23" i="35"/>
  <c r="P23" i="35"/>
  <c r="O23" i="35"/>
  <c r="N23" i="35"/>
  <c r="L23" i="35"/>
  <c r="K23" i="35"/>
  <c r="J23" i="35"/>
  <c r="H23" i="35"/>
  <c r="G23" i="35"/>
  <c r="F23" i="35"/>
  <c r="D23" i="35"/>
  <c r="C23" i="35"/>
  <c r="B23" i="35"/>
  <c r="EE22" i="35"/>
  <c r="BY22" i="35"/>
  <c r="BX22" i="35"/>
  <c r="BW22" i="35"/>
  <c r="AC126" i="35" s="1"/>
  <c r="R126" i="35" s="1"/>
  <c r="BV22" i="35"/>
  <c r="BU22" i="35"/>
  <c r="BT22" i="35"/>
  <c r="BS22" i="35"/>
  <c r="BQ22" i="35"/>
  <c r="BP22" i="35"/>
  <c r="BO22" i="35"/>
  <c r="AO126" i="35" s="1"/>
  <c r="J126" i="35" s="1"/>
  <c r="BN22" i="35"/>
  <c r="BM22" i="35"/>
  <c r="BL22" i="35"/>
  <c r="BK22" i="35"/>
  <c r="CD22" i="35"/>
  <c r="BI22" i="35"/>
  <c r="AJ126" i="35" s="1"/>
  <c r="BH22" i="35"/>
  <c r="CB22" i="35" s="1"/>
  <c r="BG22" i="35"/>
  <c r="AI126" i="35" s="1"/>
  <c r="B126" i="35" s="1"/>
  <c r="V126" i="35" s="1"/>
  <c r="T22" i="35"/>
  <c r="S22" i="35"/>
  <c r="R22" i="35"/>
  <c r="P22" i="35"/>
  <c r="O22" i="35"/>
  <c r="N22" i="35"/>
  <c r="L22" i="35"/>
  <c r="K22" i="35"/>
  <c r="J22" i="35"/>
  <c r="H22" i="35"/>
  <c r="G22" i="35"/>
  <c r="F22" i="35"/>
  <c r="D22" i="35"/>
  <c r="C22" i="35"/>
  <c r="B22" i="35"/>
  <c r="EE21" i="35"/>
  <c r="BY21" i="35"/>
  <c r="BX21" i="35"/>
  <c r="BW21" i="35"/>
  <c r="AC125" i="35" s="1"/>
  <c r="R125" i="35" s="1"/>
  <c r="BV21" i="35"/>
  <c r="BU21" i="35"/>
  <c r="BT21" i="35"/>
  <c r="BS21" i="35"/>
  <c r="BQ21" i="35"/>
  <c r="BP21" i="35"/>
  <c r="BO21" i="35"/>
  <c r="AO125" i="35" s="1"/>
  <c r="J125" i="35" s="1"/>
  <c r="BN21" i="35"/>
  <c r="BM21" i="35"/>
  <c r="BL21" i="35"/>
  <c r="BK21" i="35"/>
  <c r="CD21" i="35"/>
  <c r="BI21" i="35"/>
  <c r="CC21" i="35" s="1"/>
  <c r="BH21" i="35"/>
  <c r="CB21" i="35" s="1"/>
  <c r="BG21" i="35"/>
  <c r="AI125" i="35" s="1"/>
  <c r="B125" i="35" s="1"/>
  <c r="T21" i="35"/>
  <c r="S21" i="35"/>
  <c r="R21" i="35"/>
  <c r="P21" i="35"/>
  <c r="O21" i="35"/>
  <c r="N21" i="35"/>
  <c r="L21" i="35"/>
  <c r="K21" i="35"/>
  <c r="J21" i="35"/>
  <c r="H21" i="35"/>
  <c r="G21" i="35"/>
  <c r="F21" i="35"/>
  <c r="D21" i="35"/>
  <c r="C21" i="35"/>
  <c r="B21" i="35"/>
  <c r="EE20" i="35"/>
  <c r="AE124" i="35"/>
  <c r="BY20" i="35"/>
  <c r="BX20" i="35"/>
  <c r="BW20" i="35"/>
  <c r="AC124" i="35" s="1"/>
  <c r="R124" i="35" s="1"/>
  <c r="BV20" i="35"/>
  <c r="BU20" i="35"/>
  <c r="BT20" i="35"/>
  <c r="BS20" i="35"/>
  <c r="BQ20" i="35"/>
  <c r="BP20" i="35"/>
  <c r="BO20" i="35"/>
  <c r="AO124" i="35" s="1"/>
  <c r="J124" i="35" s="1"/>
  <c r="BN20" i="35"/>
  <c r="BM20" i="35"/>
  <c r="BL20" i="35"/>
  <c r="BK20" i="35"/>
  <c r="BI20" i="35"/>
  <c r="BH20" i="35"/>
  <c r="BG20" i="35"/>
  <c r="AI124" i="35" s="1"/>
  <c r="B124" i="35" s="1"/>
  <c r="T20" i="35"/>
  <c r="S20" i="35"/>
  <c r="R20" i="35"/>
  <c r="P20" i="35"/>
  <c r="O20" i="35"/>
  <c r="N20" i="35"/>
  <c r="L20" i="35"/>
  <c r="K20" i="35"/>
  <c r="J20" i="35"/>
  <c r="AJ20" i="35"/>
  <c r="H20" i="35"/>
  <c r="G20" i="35"/>
  <c r="F20" i="35"/>
  <c r="D20" i="35"/>
  <c r="C20" i="35"/>
  <c r="B20" i="35"/>
  <c r="EE19" i="35"/>
  <c r="BY19" i="35"/>
  <c r="BX19" i="35"/>
  <c r="BW19" i="35"/>
  <c r="AC123" i="35" s="1"/>
  <c r="R123" i="35" s="1"/>
  <c r="BV19" i="35"/>
  <c r="BU19" i="35"/>
  <c r="BT19" i="35"/>
  <c r="BS19" i="35"/>
  <c r="AQ123" i="35"/>
  <c r="BQ19" i="35"/>
  <c r="BP19" i="35"/>
  <c r="BO19" i="35"/>
  <c r="AO123" i="35" s="1"/>
  <c r="J123" i="35" s="1"/>
  <c r="BN19" i="35"/>
  <c r="BM19" i="35"/>
  <c r="BL19" i="35"/>
  <c r="BK19" i="35"/>
  <c r="AK123" i="35"/>
  <c r="BI19" i="35"/>
  <c r="BH19" i="35"/>
  <c r="CB19" i="35" s="1"/>
  <c r="BG19" i="35"/>
  <c r="AI123" i="35" s="1"/>
  <c r="B123" i="35" s="1"/>
  <c r="V123" i="35" s="1"/>
  <c r="T19" i="35"/>
  <c r="S19" i="35"/>
  <c r="R19" i="35"/>
  <c r="P19" i="35"/>
  <c r="O19" i="35"/>
  <c r="N19" i="35"/>
  <c r="L19" i="35"/>
  <c r="K19" i="35"/>
  <c r="J19" i="35"/>
  <c r="H19" i="35"/>
  <c r="G19" i="35"/>
  <c r="D19" i="35"/>
  <c r="C19" i="35"/>
  <c r="B19" i="35"/>
  <c r="BX18" i="35"/>
  <c r="BT18" i="35"/>
  <c r="BS18" i="35"/>
  <c r="BP18" i="35"/>
  <c r="BL18" i="35"/>
  <c r="BH18" i="35"/>
  <c r="CB18" i="35" s="1"/>
  <c r="S122" i="35"/>
  <c r="O122" i="35"/>
  <c r="K122" i="35"/>
  <c r="G18" i="35"/>
  <c r="C18" i="35"/>
  <c r="BG11" i="35"/>
  <c r="BG10" i="35"/>
  <c r="B10" i="35"/>
  <c r="BG9" i="35"/>
  <c r="B9" i="35"/>
  <c r="BG8" i="35"/>
  <c r="B8" i="35"/>
  <c r="BG7" i="35"/>
  <c r="B7" i="35"/>
  <c r="BG6" i="35"/>
  <c r="B6" i="35"/>
  <c r="BG5" i="35"/>
  <c r="B5" i="35"/>
  <c r="BG4" i="35"/>
  <c r="B4" i="35"/>
  <c r="B3" i="35"/>
  <c r="A17" i="35" s="1"/>
  <c r="V133" i="35" l="1"/>
  <c r="F51" i="45"/>
  <c r="CB27" i="35"/>
  <c r="F55" i="45"/>
  <c r="CC27" i="35"/>
  <c r="CB35" i="35"/>
  <c r="AC8" i="35"/>
  <c r="CB39" i="35"/>
  <c r="CB40" i="35"/>
  <c r="AN22" i="35"/>
  <c r="P179" i="35"/>
  <c r="W30" i="35"/>
  <c r="AC5" i="35"/>
  <c r="S56" i="2"/>
  <c r="S60" i="2" s="1"/>
  <c r="AC3" i="35"/>
  <c r="G122" i="35"/>
  <c r="AC7" i="35"/>
  <c r="AP21" i="35"/>
  <c r="F178" i="35"/>
  <c r="W29" i="35"/>
  <c r="CB29" i="35"/>
  <c r="T182" i="35"/>
  <c r="W34" i="35"/>
  <c r="L185" i="35"/>
  <c r="H189" i="35"/>
  <c r="F191" i="35"/>
  <c r="P178" i="35"/>
  <c r="S58" i="2"/>
  <c r="S61" i="2" s="1"/>
  <c r="W22" i="35"/>
  <c r="W26" i="35"/>
  <c r="AN26" i="35"/>
  <c r="H178" i="35"/>
  <c r="W31" i="35"/>
  <c r="R184" i="35"/>
  <c r="V139" i="35"/>
  <c r="V140" i="35"/>
  <c r="V141" i="35"/>
  <c r="AN23" i="35"/>
  <c r="AC4" i="35"/>
  <c r="N185" i="35"/>
  <c r="AC9" i="35"/>
  <c r="V124" i="35"/>
  <c r="W23" i="35"/>
  <c r="H176" i="35"/>
  <c r="R176" i="35"/>
  <c r="B183" i="35"/>
  <c r="CC35" i="35"/>
  <c r="W36" i="35"/>
  <c r="W38" i="35"/>
  <c r="CB38" i="35"/>
  <c r="AC39" i="35"/>
  <c r="V143" i="35"/>
  <c r="BF17" i="35"/>
  <c r="AC6" i="35"/>
  <c r="AC10" i="35"/>
  <c r="W20" i="35"/>
  <c r="CB20" i="35"/>
  <c r="V24" i="35"/>
  <c r="V131" i="35"/>
  <c r="W32" i="35"/>
  <c r="X37" i="35"/>
  <c r="CB41" i="35"/>
  <c r="V19" i="35"/>
  <c r="AP29" i="35"/>
  <c r="C122" i="35"/>
  <c r="F174" i="35"/>
  <c r="D190" i="35"/>
  <c r="R174" i="35"/>
  <c r="R188" i="35"/>
  <c r="R189" i="35"/>
  <c r="P173" i="35"/>
  <c r="V137" i="35"/>
  <c r="H171" i="35"/>
  <c r="U170" i="35"/>
  <c r="H175" i="35"/>
  <c r="V125" i="35"/>
  <c r="CC20" i="35"/>
  <c r="B171" i="35"/>
  <c r="L172" i="35"/>
  <c r="J175" i="35"/>
  <c r="D189" i="35"/>
  <c r="V77" i="35"/>
  <c r="B188" i="35"/>
  <c r="F181" i="35"/>
  <c r="N181" i="35"/>
  <c r="R185" i="35"/>
  <c r="H187" i="35"/>
  <c r="Q190" i="35"/>
  <c r="I187" i="35"/>
  <c r="V84" i="35"/>
  <c r="U174" i="35"/>
  <c r="P186" i="35"/>
  <c r="Q191" i="35"/>
  <c r="M173" i="35"/>
  <c r="I175" i="35"/>
  <c r="T187" i="35"/>
  <c r="D178" i="35"/>
  <c r="R180" i="35"/>
  <c r="P182" i="35"/>
  <c r="I172" i="35"/>
  <c r="D185" i="35"/>
  <c r="B187" i="35"/>
  <c r="L179" i="35"/>
  <c r="F185" i="35"/>
  <c r="I186" i="35"/>
  <c r="D176" i="35"/>
  <c r="J178" i="35"/>
  <c r="F177" i="35"/>
  <c r="P170" i="35"/>
  <c r="J171" i="35"/>
  <c r="R171" i="35"/>
  <c r="T172" i="35"/>
  <c r="N173" i="35"/>
  <c r="P174" i="35"/>
  <c r="R175" i="35"/>
  <c r="P177" i="35"/>
  <c r="N179" i="35"/>
  <c r="D181" i="35"/>
  <c r="T181" i="35"/>
  <c r="E184" i="35"/>
  <c r="W84" i="35"/>
  <c r="W182" i="35" s="1"/>
  <c r="Q170" i="35"/>
  <c r="N176" i="35"/>
  <c r="U181" i="35"/>
  <c r="N184" i="35"/>
  <c r="P190" i="35"/>
  <c r="CB37" i="35"/>
  <c r="T175" i="35"/>
  <c r="T183" i="35"/>
  <c r="D191" i="35"/>
  <c r="W28" i="35"/>
  <c r="E175" i="35"/>
  <c r="D180" i="35"/>
  <c r="E183" i="35"/>
  <c r="L188" i="35"/>
  <c r="M191" i="35"/>
  <c r="L186" i="35"/>
  <c r="M178" i="35"/>
  <c r="B185" i="35"/>
  <c r="T191" i="35"/>
  <c r="V75" i="35"/>
  <c r="J173" i="35"/>
  <c r="I179" i="35"/>
  <c r="L180" i="35"/>
  <c r="P184" i="35"/>
  <c r="N186" i="35"/>
  <c r="T188" i="35"/>
  <c r="R190" i="35"/>
  <c r="Y86" i="35"/>
  <c r="E170" i="35"/>
  <c r="J179" i="35"/>
  <c r="E188" i="35"/>
  <c r="R151" i="35"/>
  <c r="R152" i="35" s="1"/>
  <c r="V85" i="35"/>
  <c r="N170" i="35"/>
  <c r="R172" i="35"/>
  <c r="E174" i="35"/>
  <c r="B176" i="35"/>
  <c r="D182" i="35"/>
  <c r="H186" i="35"/>
  <c r="N174" i="35"/>
  <c r="P175" i="35"/>
  <c r="N177" i="35"/>
  <c r="P183" i="35"/>
  <c r="D172" i="35"/>
  <c r="H180" i="35"/>
  <c r="F182" i="35"/>
  <c r="W24" i="35"/>
  <c r="E172" i="35"/>
  <c r="U172" i="35"/>
  <c r="J183" i="35"/>
  <c r="R183" i="35"/>
  <c r="M184" i="35"/>
  <c r="I188" i="35"/>
  <c r="Q171" i="35"/>
  <c r="U173" i="35"/>
  <c r="F183" i="35"/>
  <c r="Q184" i="35"/>
  <c r="J190" i="35"/>
  <c r="U179" i="35"/>
  <c r="E182" i="35"/>
  <c r="H183" i="35"/>
  <c r="L187" i="35"/>
  <c r="I189" i="35"/>
  <c r="V80" i="35"/>
  <c r="Q183" i="35"/>
  <c r="D184" i="35"/>
  <c r="L184" i="35"/>
  <c r="B186" i="35"/>
  <c r="H191" i="35"/>
  <c r="U188" i="35"/>
  <c r="D171" i="35"/>
  <c r="I173" i="35"/>
  <c r="B174" i="35"/>
  <c r="B177" i="35"/>
  <c r="J180" i="35"/>
  <c r="L181" i="35"/>
  <c r="P185" i="35"/>
  <c r="N187" i="35"/>
  <c r="AP36" i="35"/>
  <c r="W90" i="35"/>
  <c r="F171" i="35"/>
  <c r="H172" i="35"/>
  <c r="P176" i="35"/>
  <c r="U178" i="35"/>
  <c r="D186" i="35"/>
  <c r="L189" i="35"/>
  <c r="T189" i="35"/>
  <c r="X79" i="35"/>
  <c r="X83" i="35"/>
  <c r="V74" i="35"/>
  <c r="X90" i="35"/>
  <c r="M170" i="35"/>
  <c r="F175" i="35"/>
  <c r="L177" i="35"/>
  <c r="N178" i="35"/>
  <c r="T180" i="35"/>
  <c r="CB36" i="35"/>
  <c r="J188" i="35"/>
  <c r="S50" i="35"/>
  <c r="S51" i="35" s="1"/>
  <c r="W83" i="35"/>
  <c r="M174" i="35"/>
  <c r="M177" i="35"/>
  <c r="M180" i="35"/>
  <c r="R182" i="35"/>
  <c r="M183" i="35"/>
  <c r="I190" i="35"/>
  <c r="V92" i="35"/>
  <c r="J176" i="35"/>
  <c r="J172" i="35"/>
  <c r="E178" i="35"/>
  <c r="Q180" i="35"/>
  <c r="B181" i="35"/>
  <c r="R181" i="35"/>
  <c r="L182" i="35"/>
  <c r="J184" i="35"/>
  <c r="Q187" i="35"/>
  <c r="M189" i="35"/>
  <c r="X77" i="35"/>
  <c r="W78" i="35"/>
  <c r="D173" i="35"/>
  <c r="L173" i="35"/>
  <c r="T173" i="35"/>
  <c r="D174" i="35"/>
  <c r="T174" i="35"/>
  <c r="N175" i="35"/>
  <c r="I176" i="35"/>
  <c r="Q176" i="35"/>
  <c r="D177" i="35"/>
  <c r="T177" i="35"/>
  <c r="AO27" i="35"/>
  <c r="H179" i="35"/>
  <c r="B180" i="35"/>
  <c r="M182" i="35"/>
  <c r="U182" i="35"/>
  <c r="M185" i="35"/>
  <c r="J187" i="35"/>
  <c r="R187" i="35"/>
  <c r="F189" i="35"/>
  <c r="N189" i="35"/>
  <c r="AI38" i="35"/>
  <c r="H190" i="35"/>
  <c r="C50" i="35"/>
  <c r="C51" i="35" s="1"/>
  <c r="Y72" i="35"/>
  <c r="Y77" i="35"/>
  <c r="Y76" i="35"/>
  <c r="X78" i="35"/>
  <c r="Y79" i="35"/>
  <c r="W85" i="35"/>
  <c r="Y87" i="35"/>
  <c r="T184" i="35"/>
  <c r="L191" i="35"/>
  <c r="R179" i="35"/>
  <c r="M181" i="35"/>
  <c r="U184" i="35"/>
  <c r="M188" i="35"/>
  <c r="J170" i="35"/>
  <c r="L171" i="35"/>
  <c r="F172" i="35"/>
  <c r="AN21" i="35"/>
  <c r="AP22" i="35"/>
  <c r="Q175" i="35"/>
  <c r="L176" i="35"/>
  <c r="T176" i="35"/>
  <c r="Q178" i="35"/>
  <c r="U180" i="35"/>
  <c r="AO30" i="35"/>
  <c r="H182" i="35"/>
  <c r="F184" i="35"/>
  <c r="AO33" i="35"/>
  <c r="H185" i="35"/>
  <c r="J186" i="35"/>
  <c r="R186" i="35"/>
  <c r="E187" i="35"/>
  <c r="M187" i="35"/>
  <c r="Q189" i="35"/>
  <c r="N191" i="35"/>
  <c r="AI40" i="35"/>
  <c r="V88" i="35"/>
  <c r="V90" i="35"/>
  <c r="X92" i="35"/>
  <c r="E173" i="35"/>
  <c r="M172" i="35"/>
  <c r="E181" i="35"/>
  <c r="D187" i="35"/>
  <c r="E191" i="35"/>
  <c r="E171" i="35"/>
  <c r="M171" i="35"/>
  <c r="U171" i="35"/>
  <c r="H173" i="35"/>
  <c r="H174" i="35"/>
  <c r="E176" i="35"/>
  <c r="U176" i="35"/>
  <c r="H177" i="35"/>
  <c r="B178" i="35"/>
  <c r="R178" i="35"/>
  <c r="D179" i="35"/>
  <c r="T179" i="35"/>
  <c r="F180" i="35"/>
  <c r="N180" i="35"/>
  <c r="AO29" i="35"/>
  <c r="Q182" i="35"/>
  <c r="D183" i="35"/>
  <c r="L183" i="35"/>
  <c r="I185" i="35"/>
  <c r="Q185" i="35"/>
  <c r="F187" i="35"/>
  <c r="AN36" i="35"/>
  <c r="B189" i="35"/>
  <c r="J189" i="35"/>
  <c r="L190" i="35"/>
  <c r="T190" i="35"/>
  <c r="AP40" i="35"/>
  <c r="X73" i="35"/>
  <c r="X86" i="35"/>
  <c r="W88" i="35"/>
  <c r="Y92" i="35"/>
  <c r="CB24" i="35"/>
  <c r="T170" i="35"/>
  <c r="N171" i="35"/>
  <c r="P172" i="35"/>
  <c r="Q173" i="35"/>
  <c r="I174" i="35"/>
  <c r="Q174" i="35"/>
  <c r="F176" i="35"/>
  <c r="I177" i="35"/>
  <c r="E179" i="35"/>
  <c r="M179" i="35"/>
  <c r="H181" i="35"/>
  <c r="P181" i="35"/>
  <c r="B182" i="35"/>
  <c r="J182" i="35"/>
  <c r="U183" i="35"/>
  <c r="H184" i="35"/>
  <c r="J185" i="35"/>
  <c r="T186" i="35"/>
  <c r="H188" i="35"/>
  <c r="P188" i="35"/>
  <c r="M190" i="35"/>
  <c r="P191" i="35"/>
  <c r="B151" i="35"/>
  <c r="B152" i="35" s="1"/>
  <c r="V72" i="35"/>
  <c r="V170" i="35" s="1"/>
  <c r="V87" i="35"/>
  <c r="H170" i="35"/>
  <c r="Q179" i="35"/>
  <c r="N182" i="35"/>
  <c r="AP34" i="35"/>
  <c r="I170" i="35"/>
  <c r="F173" i="35"/>
  <c r="B179" i="35"/>
  <c r="P189" i="35"/>
  <c r="U191" i="35"/>
  <c r="D170" i="35"/>
  <c r="L170" i="35"/>
  <c r="Q172" i="35"/>
  <c r="B173" i="35"/>
  <c r="R173" i="35"/>
  <c r="J174" i="35"/>
  <c r="D175" i="35"/>
  <c r="L175" i="35"/>
  <c r="J177" i="35"/>
  <c r="R177" i="35"/>
  <c r="L178" i="35"/>
  <c r="T178" i="35"/>
  <c r="F179" i="35"/>
  <c r="AP28" i="35"/>
  <c r="P180" i="35"/>
  <c r="I181" i="35"/>
  <c r="Q181" i="35"/>
  <c r="N183" i="35"/>
  <c r="I184" i="35"/>
  <c r="E186" i="35"/>
  <c r="M186" i="35"/>
  <c r="U186" i="35"/>
  <c r="P187" i="35"/>
  <c r="Q188" i="35"/>
  <c r="N190" i="35"/>
  <c r="I191" i="35"/>
  <c r="W87" i="35"/>
  <c r="S71" i="2"/>
  <c r="P171" i="35"/>
  <c r="B172" i="35"/>
  <c r="U175" i="35"/>
  <c r="I180" i="35"/>
  <c r="J181" i="35"/>
  <c r="B184" i="35"/>
  <c r="T185" i="35"/>
  <c r="F186" i="35"/>
  <c r="E189" i="35"/>
  <c r="B191" i="35"/>
  <c r="Y73" i="35"/>
  <c r="R99" i="35"/>
  <c r="W93" i="35"/>
  <c r="W94" i="35" s="1"/>
  <c r="S70" i="2"/>
  <c r="AH34" i="35"/>
  <c r="AJ40" i="35"/>
  <c r="AH29" i="35"/>
  <c r="AH28" i="35"/>
  <c r="AH20" i="35"/>
  <c r="AH21" i="35"/>
  <c r="AH22" i="35"/>
  <c r="AJ38" i="35"/>
  <c r="AH24" i="35"/>
  <c r="AH32" i="35"/>
  <c r="AH36" i="35"/>
  <c r="AI37" i="35"/>
  <c r="F50" i="35"/>
  <c r="F51" i="35" s="1"/>
  <c r="AH26" i="35"/>
  <c r="AH40" i="35"/>
  <c r="AP20" i="35"/>
  <c r="AP24" i="35"/>
  <c r="AP32" i="35"/>
  <c r="AQ40" i="35"/>
  <c r="AP26" i="35"/>
  <c r="AQ37" i="35"/>
  <c r="AR38" i="35"/>
  <c r="AR40" i="35"/>
  <c r="CD20" i="35"/>
  <c r="AN19" i="35"/>
  <c r="AO19" i="35"/>
  <c r="AN30" i="35"/>
  <c r="AO31" i="35"/>
  <c r="AO20" i="35"/>
  <c r="AN28" i="35"/>
  <c r="AN25" i="35"/>
  <c r="AO35" i="35"/>
  <c r="AO37" i="35"/>
  <c r="AO39" i="35"/>
  <c r="AO23" i="35"/>
  <c r="AO24" i="35"/>
  <c r="AK38" i="35"/>
  <c r="AO40" i="35"/>
  <c r="W21" i="35"/>
  <c r="AN31" i="35"/>
  <c r="AO32" i="35"/>
  <c r="AG40" i="35"/>
  <c r="Y39" i="35"/>
  <c r="CA34" i="35"/>
  <c r="AT89" i="35" s="1"/>
  <c r="CA28" i="35"/>
  <c r="AU83" i="35" s="1"/>
  <c r="Y35" i="35"/>
  <c r="CD33" i="35"/>
  <c r="BJ150" i="35"/>
  <c r="X23" i="35"/>
  <c r="AF31" i="35"/>
  <c r="AG24" i="35"/>
  <c r="X33" i="35"/>
  <c r="X36" i="35"/>
  <c r="AF26" i="35"/>
  <c r="CA26" i="35"/>
  <c r="AU81" i="35" s="1"/>
  <c r="CA39" i="35"/>
  <c r="AF28" i="35"/>
  <c r="CA29" i="35"/>
  <c r="AF19" i="35"/>
  <c r="X22" i="35"/>
  <c r="Y23" i="35"/>
  <c r="V30" i="35"/>
  <c r="AG33" i="35"/>
  <c r="Y36" i="35"/>
  <c r="AG19" i="35"/>
  <c r="AF22" i="35"/>
  <c r="CA22" i="35"/>
  <c r="AU77" i="35" s="1"/>
  <c r="AF23" i="35"/>
  <c r="V25" i="35"/>
  <c r="X30" i="35"/>
  <c r="V32" i="35"/>
  <c r="AF36" i="35"/>
  <c r="CA36" i="35"/>
  <c r="AG23" i="35"/>
  <c r="X25" i="35"/>
  <c r="Y30" i="35"/>
  <c r="CD34" i="35"/>
  <c r="X38" i="35"/>
  <c r="W40" i="35"/>
  <c r="V20" i="35"/>
  <c r="AF21" i="35"/>
  <c r="CA21" i="35"/>
  <c r="AT76" i="35" s="1"/>
  <c r="AF25" i="35"/>
  <c r="V27" i="35"/>
  <c r="AF30" i="35"/>
  <c r="Y32" i="35"/>
  <c r="Y38" i="35"/>
  <c r="AG25" i="35"/>
  <c r="CD25" i="35"/>
  <c r="Y27" i="35"/>
  <c r="Y29" i="35"/>
  <c r="AG30" i="35"/>
  <c r="AG32" i="35"/>
  <c r="V35" i="35"/>
  <c r="V186" i="35" s="1"/>
  <c r="Y20" i="35"/>
  <c r="AG27" i="35"/>
  <c r="AG29" i="35"/>
  <c r="Y37" i="35"/>
  <c r="X19" i="35"/>
  <c r="AG20" i="35"/>
  <c r="V23" i="35"/>
  <c r="Y24" i="35"/>
  <c r="X28" i="35"/>
  <c r="CC29" i="35"/>
  <c r="X31" i="35"/>
  <c r="CA31" i="35"/>
  <c r="AT86" i="35" s="1"/>
  <c r="V33" i="35"/>
  <c r="AG35" i="35"/>
  <c r="AG37" i="35"/>
  <c r="CA37" i="35"/>
  <c r="X39" i="35"/>
  <c r="W80" i="35"/>
  <c r="Y83" i="35"/>
  <c r="W81" i="35"/>
  <c r="W179" i="35" s="1"/>
  <c r="W75" i="35"/>
  <c r="W173" i="35" s="1"/>
  <c r="X81" i="35"/>
  <c r="Y82" i="35"/>
  <c r="Y91" i="35"/>
  <c r="Y189" i="35" s="1"/>
  <c r="Y75" i="35"/>
  <c r="W74" i="35"/>
  <c r="W172" i="35" s="1"/>
  <c r="Y81" i="35"/>
  <c r="X84" i="35"/>
  <c r="W92" i="35"/>
  <c r="W72" i="35"/>
  <c r="V78" i="35"/>
  <c r="W76" i="35"/>
  <c r="W174" i="35" s="1"/>
  <c r="X87" i="35"/>
  <c r="Y89" i="35"/>
  <c r="W89" i="35"/>
  <c r="W187" i="35" s="1"/>
  <c r="BH154" i="35"/>
  <c r="W127" i="35"/>
  <c r="BH159" i="35"/>
  <c r="W132" i="35"/>
  <c r="BH167" i="35"/>
  <c r="W140" i="35"/>
  <c r="BH153" i="35"/>
  <c r="W126" i="35"/>
  <c r="AR19" i="35"/>
  <c r="C170" i="35"/>
  <c r="C123" i="35"/>
  <c r="I171" i="35"/>
  <c r="AR20" i="35"/>
  <c r="AD151" i="35"/>
  <c r="AX151" i="35" s="1"/>
  <c r="U124" i="35"/>
  <c r="O172" i="35"/>
  <c r="O125" i="35"/>
  <c r="AV19" i="35"/>
  <c r="CD19" i="35"/>
  <c r="C171" i="35"/>
  <c r="C124" i="35"/>
  <c r="K171" i="35"/>
  <c r="K124" i="35"/>
  <c r="S171" i="35"/>
  <c r="S124" i="35"/>
  <c r="Y21" i="35"/>
  <c r="AJ21" i="35"/>
  <c r="AR21" i="35"/>
  <c r="AK125" i="35"/>
  <c r="AF76" i="35"/>
  <c r="AQ125" i="35"/>
  <c r="AL76" i="35"/>
  <c r="AE125" i="35"/>
  <c r="AR76" i="35"/>
  <c r="G173" i="35"/>
  <c r="G126" i="35"/>
  <c r="O173" i="35"/>
  <c r="O126" i="35"/>
  <c r="AV23" i="35"/>
  <c r="C175" i="35"/>
  <c r="C128" i="35"/>
  <c r="K175" i="35"/>
  <c r="K128" i="35"/>
  <c r="S175" i="35"/>
  <c r="S128" i="35"/>
  <c r="AC25" i="35"/>
  <c r="AK25" i="35"/>
  <c r="AS25" i="35"/>
  <c r="CA25" i="35"/>
  <c r="AT80" i="35" s="1"/>
  <c r="Y26" i="35"/>
  <c r="AJ26" i="35"/>
  <c r="AR26" i="35"/>
  <c r="AK130" i="35"/>
  <c r="AF81" i="35"/>
  <c r="AQ130" i="35"/>
  <c r="AL81" i="35"/>
  <c r="AE130" i="35"/>
  <c r="AR81" i="35"/>
  <c r="X27" i="35"/>
  <c r="AI27" i="35"/>
  <c r="AQ27" i="35"/>
  <c r="AJ131" i="35"/>
  <c r="AE82" i="35"/>
  <c r="AP131" i="35"/>
  <c r="AK82" i="35"/>
  <c r="AD131" i="35"/>
  <c r="AQ82" i="35"/>
  <c r="G179" i="35"/>
  <c r="G132" i="35"/>
  <c r="O179" i="35"/>
  <c r="O132" i="35"/>
  <c r="V29" i="35"/>
  <c r="AV30" i="35"/>
  <c r="AU31" i="35"/>
  <c r="C183" i="35"/>
  <c r="C136" i="35"/>
  <c r="K183" i="35"/>
  <c r="K136" i="35"/>
  <c r="S183" i="35"/>
  <c r="S136" i="35"/>
  <c r="AC33" i="35"/>
  <c r="AK33" i="35"/>
  <c r="AS33" i="35"/>
  <c r="CA33" i="35"/>
  <c r="Y34" i="35"/>
  <c r="AJ34" i="35"/>
  <c r="AR34" i="35"/>
  <c r="AJ165" i="35"/>
  <c r="BA165" i="35" s="1"/>
  <c r="E138" i="35"/>
  <c r="AQ138" i="35"/>
  <c r="AL89" i="35"/>
  <c r="AE138" i="35"/>
  <c r="AR89" i="35"/>
  <c r="X35" i="35"/>
  <c r="AI35" i="35"/>
  <c r="AQ35" i="35"/>
  <c r="AJ139" i="35"/>
  <c r="AE90" i="35"/>
  <c r="AP139" i="35"/>
  <c r="AK90" i="35"/>
  <c r="AD139" i="35"/>
  <c r="AQ90" i="35"/>
  <c r="G187" i="35"/>
  <c r="G140" i="35"/>
  <c r="O187" i="35"/>
  <c r="O140" i="35"/>
  <c r="AJ140" i="35"/>
  <c r="AE91" i="35"/>
  <c r="AP140" i="35"/>
  <c r="AK91" i="35"/>
  <c r="AK141" i="35"/>
  <c r="AF92" i="35"/>
  <c r="CD37" i="35"/>
  <c r="AQ141" i="35"/>
  <c r="AL92" i="35"/>
  <c r="AE141" i="35"/>
  <c r="AR92" i="35"/>
  <c r="AJ143" i="35"/>
  <c r="AE94" i="35"/>
  <c r="CC39" i="35"/>
  <c r="AP143" i="35"/>
  <c r="AK94" i="35"/>
  <c r="AC170" i="35"/>
  <c r="T143" i="35"/>
  <c r="AC40" i="35"/>
  <c r="AD39" i="35" s="1"/>
  <c r="Y78" i="35"/>
  <c r="AK78" i="35"/>
  <c r="G171" i="35"/>
  <c r="G124" i="35"/>
  <c r="K170" i="35"/>
  <c r="K123" i="35"/>
  <c r="BG150" i="35"/>
  <c r="T171" i="35"/>
  <c r="AU20" i="35"/>
  <c r="AC21" i="35"/>
  <c r="AK21" i="35"/>
  <c r="AS21" i="35"/>
  <c r="AI22" i="35"/>
  <c r="AQ22" i="35"/>
  <c r="AI153" i="35"/>
  <c r="D126" i="35"/>
  <c r="AP126" i="35"/>
  <c r="AK77" i="35"/>
  <c r="AD126" i="35"/>
  <c r="AQ77" i="35"/>
  <c r="AU24" i="35"/>
  <c r="C176" i="35"/>
  <c r="C129" i="35"/>
  <c r="K176" i="35"/>
  <c r="K129" i="35"/>
  <c r="S176" i="35"/>
  <c r="S129" i="35"/>
  <c r="AC26" i="35"/>
  <c r="AK26" i="35"/>
  <c r="AS26" i="35"/>
  <c r="AJ27" i="35"/>
  <c r="AR27" i="35"/>
  <c r="AK131" i="35"/>
  <c r="AF82" i="35"/>
  <c r="AQ131" i="35"/>
  <c r="AL82" i="35"/>
  <c r="AE131" i="35"/>
  <c r="AR82" i="35"/>
  <c r="AI28" i="35"/>
  <c r="AQ28" i="35"/>
  <c r="AJ132" i="35"/>
  <c r="AE83" i="35"/>
  <c r="AP132" i="35"/>
  <c r="AK83" i="35"/>
  <c r="AC159" i="35"/>
  <c r="T132" i="35"/>
  <c r="G180" i="35"/>
  <c r="G133" i="35"/>
  <c r="O180" i="35"/>
  <c r="O133" i="35"/>
  <c r="AV31" i="35"/>
  <c r="AU32" i="35"/>
  <c r="C184" i="35"/>
  <c r="C137" i="35"/>
  <c r="K184" i="35"/>
  <c r="K137" i="35"/>
  <c r="S184" i="35"/>
  <c r="S137" i="35"/>
  <c r="AC34" i="35"/>
  <c r="AK34" i="35"/>
  <c r="AS34" i="35"/>
  <c r="AJ35" i="35"/>
  <c r="AR35" i="35"/>
  <c r="AK139" i="35"/>
  <c r="AF90" i="35"/>
  <c r="AQ139" i="35"/>
  <c r="AL90" i="35"/>
  <c r="AE139" i="35"/>
  <c r="AR90" i="35"/>
  <c r="AI36" i="35"/>
  <c r="AQ36" i="35"/>
  <c r="AK140" i="35"/>
  <c r="AF91" i="35"/>
  <c r="CD36" i="35"/>
  <c r="AQ140" i="35"/>
  <c r="AL91" i="35"/>
  <c r="AE140" i="35"/>
  <c r="AR91" i="35"/>
  <c r="AC37" i="35"/>
  <c r="AK143" i="35"/>
  <c r="AF94" i="35"/>
  <c r="CD39" i="35"/>
  <c r="AQ143" i="35"/>
  <c r="AL94" i="35"/>
  <c r="AE143" i="35"/>
  <c r="AF143" i="35" s="1"/>
  <c r="AR94" i="35"/>
  <c r="J191" i="35"/>
  <c r="J50" i="35"/>
  <c r="J51" i="35" s="1"/>
  <c r="R191" i="35"/>
  <c r="R50" i="35"/>
  <c r="R51" i="35" s="1"/>
  <c r="X76" i="35"/>
  <c r="B101" i="35"/>
  <c r="V81" i="35"/>
  <c r="AQ83" i="35"/>
  <c r="AQ94" i="35"/>
  <c r="AJ150" i="35"/>
  <c r="BA150" i="35" s="1"/>
  <c r="E123" i="35"/>
  <c r="G170" i="35"/>
  <c r="G123" i="35"/>
  <c r="O170" i="35"/>
  <c r="O123" i="35"/>
  <c r="W19" i="35"/>
  <c r="AH19" i="35"/>
  <c r="AP19" i="35"/>
  <c r="AF20" i="35"/>
  <c r="AN20" i="35"/>
  <c r="AV20" i="35"/>
  <c r="C172" i="35"/>
  <c r="C125" i="35"/>
  <c r="K172" i="35"/>
  <c r="K125" i="35"/>
  <c r="S172" i="35"/>
  <c r="S125" i="35"/>
  <c r="Y22" i="35"/>
  <c r="AJ22" i="35"/>
  <c r="AR22" i="35"/>
  <c r="AK126" i="35"/>
  <c r="AL126" i="35" s="1"/>
  <c r="AF77" i="35"/>
  <c r="AQ126" i="35"/>
  <c r="AL77" i="35"/>
  <c r="AE126" i="35"/>
  <c r="AR77" i="35"/>
  <c r="G174" i="35"/>
  <c r="G127" i="35"/>
  <c r="O174" i="35"/>
  <c r="O127" i="35"/>
  <c r="AH23" i="35"/>
  <c r="AP23" i="35"/>
  <c r="AF24" i="35"/>
  <c r="AN24" i="35"/>
  <c r="AV24" i="35"/>
  <c r="AU25" i="35"/>
  <c r="C177" i="35"/>
  <c r="C130" i="35"/>
  <c r="K177" i="35"/>
  <c r="K130" i="35"/>
  <c r="S177" i="35"/>
  <c r="S130" i="35"/>
  <c r="AC27" i="35"/>
  <c r="AK27" i="35"/>
  <c r="AS27" i="35"/>
  <c r="CA27" i="35"/>
  <c r="AT82" i="35" s="1"/>
  <c r="Y28" i="35"/>
  <c r="AJ28" i="35"/>
  <c r="AR28" i="35"/>
  <c r="AK132" i="35"/>
  <c r="AF83" i="35"/>
  <c r="AQ132" i="35"/>
  <c r="AL83" i="35"/>
  <c r="AE132" i="35"/>
  <c r="AF132" i="35" s="1"/>
  <c r="AR83" i="35"/>
  <c r="X29" i="35"/>
  <c r="AI29" i="35"/>
  <c r="AQ29" i="35"/>
  <c r="D133" i="35"/>
  <c r="AI160" i="35"/>
  <c r="AP133" i="35"/>
  <c r="AK84" i="35"/>
  <c r="AD133" i="35"/>
  <c r="AQ84" i="35"/>
  <c r="G181" i="35"/>
  <c r="G134" i="35"/>
  <c r="O181" i="35"/>
  <c r="O134" i="35"/>
  <c r="AH30" i="35"/>
  <c r="AP30" i="35"/>
  <c r="V31" i="35"/>
  <c r="AG31" i="35"/>
  <c r="AF32" i="35"/>
  <c r="AN32" i="35"/>
  <c r="AV32" i="35"/>
  <c r="AU33" i="35"/>
  <c r="CC33" i="35"/>
  <c r="C185" i="35"/>
  <c r="C138" i="35"/>
  <c r="K185" i="35"/>
  <c r="K138" i="35"/>
  <c r="S185" i="35"/>
  <c r="S138" i="35"/>
  <c r="AC35" i="35"/>
  <c r="AK35" i="35"/>
  <c r="AS35" i="35"/>
  <c r="CA35" i="35"/>
  <c r="AT90" i="35" s="1"/>
  <c r="AJ36" i="35"/>
  <c r="AR36" i="35"/>
  <c r="AR37" i="35"/>
  <c r="AQ39" i="35"/>
  <c r="AS40" i="35"/>
  <c r="B45" i="35"/>
  <c r="J99" i="35"/>
  <c r="AQ79" i="35"/>
  <c r="AI19" i="35"/>
  <c r="AQ19" i="35"/>
  <c r="AJ123" i="35"/>
  <c r="AE74" i="35"/>
  <c r="AP123" i="35"/>
  <c r="AK74" i="35"/>
  <c r="AD123" i="35"/>
  <c r="AQ74" i="35"/>
  <c r="AU21" i="35"/>
  <c r="AC22" i="35"/>
  <c r="AK22" i="35"/>
  <c r="AS22" i="35"/>
  <c r="AI23" i="35"/>
  <c r="AQ23" i="35"/>
  <c r="AJ127" i="35"/>
  <c r="AE78" i="35"/>
  <c r="AO154" i="35"/>
  <c r="L127" i="35"/>
  <c r="AD127" i="35"/>
  <c r="AQ78" i="35"/>
  <c r="V175" i="35"/>
  <c r="BG155" i="35"/>
  <c r="M176" i="35"/>
  <c r="AV25" i="35"/>
  <c r="AU26" i="35"/>
  <c r="C178" i="35"/>
  <c r="C131" i="35"/>
  <c r="K178" i="35"/>
  <c r="K131" i="35"/>
  <c r="S178" i="35"/>
  <c r="S131" i="35"/>
  <c r="AC28" i="35"/>
  <c r="AK28" i="35"/>
  <c r="AS28" i="35"/>
  <c r="AJ29" i="35"/>
  <c r="AR29" i="35"/>
  <c r="AK133" i="35"/>
  <c r="AL133" i="35" s="1"/>
  <c r="AF84" i="35"/>
  <c r="AQ133" i="35"/>
  <c r="AL84" i="35"/>
  <c r="AE133" i="35"/>
  <c r="AR84" i="35"/>
  <c r="AI30" i="35"/>
  <c r="AQ30" i="35"/>
  <c r="AJ134" i="35"/>
  <c r="AE85" i="35"/>
  <c r="AP134" i="35"/>
  <c r="AK85" i="35"/>
  <c r="AD134" i="35"/>
  <c r="AQ85" i="35"/>
  <c r="G182" i="35"/>
  <c r="G135" i="35"/>
  <c r="O182" i="35"/>
  <c r="O135" i="35"/>
  <c r="BH162" i="35"/>
  <c r="W135" i="35"/>
  <c r="AH31" i="35"/>
  <c r="AP31" i="35"/>
  <c r="AF33" i="35"/>
  <c r="AN33" i="35"/>
  <c r="AV33" i="35"/>
  <c r="AU34" i="35"/>
  <c r="C186" i="35"/>
  <c r="C139" i="35"/>
  <c r="K186" i="35"/>
  <c r="K139" i="35"/>
  <c r="S186" i="35"/>
  <c r="S139" i="35"/>
  <c r="AC36" i="35"/>
  <c r="AK36" i="35"/>
  <c r="AS36" i="35"/>
  <c r="C188" i="35"/>
  <c r="C141" i="35"/>
  <c r="W37" i="35"/>
  <c r="K188" i="35"/>
  <c r="K141" i="35"/>
  <c r="S188" i="35"/>
  <c r="S141" i="35"/>
  <c r="AS37" i="35"/>
  <c r="AI169" i="35"/>
  <c r="D142" i="35"/>
  <c r="AP142" i="35"/>
  <c r="AK93" i="35"/>
  <c r="AD142" i="35"/>
  <c r="AQ93" i="35"/>
  <c r="AR39" i="35"/>
  <c r="J45" i="35"/>
  <c r="B50" i="35"/>
  <c r="B51" i="35" s="1"/>
  <c r="W73" i="35"/>
  <c r="Y74" i="35"/>
  <c r="AF74" i="35"/>
  <c r="R101" i="35"/>
  <c r="AF89" i="35"/>
  <c r="AE123" i="35"/>
  <c r="AR74" i="35"/>
  <c r="O171" i="35"/>
  <c r="O124" i="35"/>
  <c r="AV21" i="35"/>
  <c r="C173" i="35"/>
  <c r="C126" i="35"/>
  <c r="K173" i="35"/>
  <c r="K126" i="35"/>
  <c r="AJ23" i="35"/>
  <c r="AR23" i="35"/>
  <c r="AK127" i="35"/>
  <c r="AF78" i="35"/>
  <c r="AQ127" i="35"/>
  <c r="AL78" i="35"/>
  <c r="AE127" i="35"/>
  <c r="AR78" i="35"/>
  <c r="G175" i="35"/>
  <c r="G128" i="35"/>
  <c r="O175" i="35"/>
  <c r="O128" i="35"/>
  <c r="BG156" i="35"/>
  <c r="AV26" i="35"/>
  <c r="AU27" i="35"/>
  <c r="C179" i="35"/>
  <c r="C132" i="35"/>
  <c r="K179" i="35"/>
  <c r="K132" i="35"/>
  <c r="S179" i="35"/>
  <c r="S132" i="35"/>
  <c r="AC29" i="35"/>
  <c r="AK29" i="35"/>
  <c r="AS29" i="35"/>
  <c r="AJ30" i="35"/>
  <c r="AR30" i="35"/>
  <c r="AK134" i="35"/>
  <c r="AF85" i="35"/>
  <c r="AQ134" i="35"/>
  <c r="AL85" i="35"/>
  <c r="AE134" i="35"/>
  <c r="AR85" i="35"/>
  <c r="BI162" i="35"/>
  <c r="AI31" i="35"/>
  <c r="AQ31" i="35"/>
  <c r="AJ135" i="35"/>
  <c r="AE86" i="35"/>
  <c r="AP135" i="35"/>
  <c r="AK86" i="35"/>
  <c r="AD135" i="35"/>
  <c r="AQ86" i="35"/>
  <c r="G183" i="35"/>
  <c r="G136" i="35"/>
  <c r="O183" i="35"/>
  <c r="O136" i="35"/>
  <c r="W183" i="35"/>
  <c r="BH163" i="35"/>
  <c r="W136" i="35"/>
  <c r="AF34" i="35"/>
  <c r="AN34" i="35"/>
  <c r="AV34" i="35"/>
  <c r="AU35" i="35"/>
  <c r="C187" i="35"/>
  <c r="C140" i="35"/>
  <c r="K187" i="35"/>
  <c r="K140" i="35"/>
  <c r="S187" i="35"/>
  <c r="S140" i="35"/>
  <c r="CC36" i="35"/>
  <c r="AT91" i="35" s="1"/>
  <c r="AK142" i="35"/>
  <c r="CD38" i="35"/>
  <c r="AQ142" i="35"/>
  <c r="AL93" i="35"/>
  <c r="AE142" i="35"/>
  <c r="AR93" i="35"/>
  <c r="B190" i="35"/>
  <c r="V39" i="35"/>
  <c r="AS39" i="35"/>
  <c r="AL74" i="35"/>
  <c r="V76" i="35"/>
  <c r="AJ19" i="35"/>
  <c r="S173" i="35"/>
  <c r="S126" i="35"/>
  <c r="B170" i="35"/>
  <c r="R170" i="35"/>
  <c r="AC19" i="35"/>
  <c r="AK19" i="35"/>
  <c r="AS19" i="35"/>
  <c r="CA19" i="35"/>
  <c r="X20" i="35"/>
  <c r="AI20" i="35"/>
  <c r="AQ20" i="35"/>
  <c r="AJ124" i="35"/>
  <c r="AE75" i="35"/>
  <c r="AP124" i="35"/>
  <c r="AK75" i="35"/>
  <c r="AD124" i="35"/>
  <c r="AQ75" i="35"/>
  <c r="N172" i="35"/>
  <c r="V21" i="35"/>
  <c r="AG21" i="35"/>
  <c r="AO21" i="35"/>
  <c r="AU22" i="35"/>
  <c r="CC22" i="35"/>
  <c r="AC23" i="35"/>
  <c r="AK23" i="35"/>
  <c r="AS23" i="35"/>
  <c r="CA23" i="35"/>
  <c r="AU78" i="35" s="1"/>
  <c r="X24" i="35"/>
  <c r="AI24" i="35"/>
  <c r="AQ24" i="35"/>
  <c r="AJ128" i="35"/>
  <c r="AE79" i="35"/>
  <c r="AP128" i="35"/>
  <c r="AK79" i="35"/>
  <c r="AC155" i="35"/>
  <c r="T128" i="35"/>
  <c r="G176" i="35"/>
  <c r="G129" i="35"/>
  <c r="O176" i="35"/>
  <c r="O129" i="35"/>
  <c r="W25" i="35"/>
  <c r="AH25" i="35"/>
  <c r="AP25" i="35"/>
  <c r="V26" i="35"/>
  <c r="AG26" i="35"/>
  <c r="AO26" i="35"/>
  <c r="AF27" i="35"/>
  <c r="AN27" i="35"/>
  <c r="AV27" i="35"/>
  <c r="CD27" i="35"/>
  <c r="AU28" i="35"/>
  <c r="CC28" i="35"/>
  <c r="C180" i="35"/>
  <c r="C133" i="35"/>
  <c r="K180" i="35"/>
  <c r="K133" i="35"/>
  <c r="S180" i="35"/>
  <c r="S133" i="35"/>
  <c r="AC30" i="35"/>
  <c r="AK30" i="35"/>
  <c r="AS30" i="35"/>
  <c r="CA30" i="35"/>
  <c r="AU85" i="35" s="1"/>
  <c r="Y31" i="35"/>
  <c r="AJ31" i="35"/>
  <c r="AR31" i="35"/>
  <c r="AK135" i="35"/>
  <c r="AF86" i="35"/>
  <c r="AQ135" i="35"/>
  <c r="AL86" i="35"/>
  <c r="AD162" i="35"/>
  <c r="AX162" i="35" s="1"/>
  <c r="U135" i="35"/>
  <c r="X32" i="35"/>
  <c r="AI32" i="35"/>
  <c r="AQ32" i="35"/>
  <c r="AJ136" i="35"/>
  <c r="AE87" i="35"/>
  <c r="AP136" i="35"/>
  <c r="AK87" i="35"/>
  <c r="AD136" i="35"/>
  <c r="AQ87" i="35"/>
  <c r="G184" i="35"/>
  <c r="G137" i="35"/>
  <c r="O184" i="35"/>
  <c r="O137" i="35"/>
  <c r="W33" i="35"/>
  <c r="AH33" i="35"/>
  <c r="AP33" i="35"/>
  <c r="V34" i="35"/>
  <c r="AG34" i="35"/>
  <c r="AO34" i="35"/>
  <c r="AF35" i="35"/>
  <c r="AN35" i="35"/>
  <c r="AV35" i="35"/>
  <c r="CD35" i="35"/>
  <c r="AU36" i="35"/>
  <c r="AJ37" i="35"/>
  <c r="G189" i="35"/>
  <c r="G142" i="35"/>
  <c r="O189" i="35"/>
  <c r="O142" i="35"/>
  <c r="AQ38" i="35"/>
  <c r="C190" i="35"/>
  <c r="C143" i="35"/>
  <c r="W39" i="35"/>
  <c r="K190" i="35"/>
  <c r="K143" i="35"/>
  <c r="S190" i="35"/>
  <c r="S143" i="35"/>
  <c r="AI39" i="35"/>
  <c r="W191" i="35"/>
  <c r="BH171" i="35"/>
  <c r="BH172" i="35" s="1"/>
  <c r="W41" i="35"/>
  <c r="AK40" i="35"/>
  <c r="AL38" i="35" s="1"/>
  <c r="AJ144" i="35"/>
  <c r="AE95" i="35"/>
  <c r="AP144" i="35"/>
  <c r="AK95" i="35"/>
  <c r="AD144" i="35"/>
  <c r="AQ95" i="35"/>
  <c r="X72" i="35"/>
  <c r="B99" i="35"/>
  <c r="V73" i="35"/>
  <c r="X74" i="35"/>
  <c r="X75" i="35"/>
  <c r="AE77" i="35"/>
  <c r="V79" i="35"/>
  <c r="AQ124" i="35"/>
  <c r="AL75" i="35"/>
  <c r="AV22" i="35"/>
  <c r="C174" i="35"/>
  <c r="C127" i="35"/>
  <c r="K174" i="35"/>
  <c r="K127" i="35"/>
  <c r="S174" i="35"/>
  <c r="S127" i="35"/>
  <c r="AJ24" i="35"/>
  <c r="AR24" i="35"/>
  <c r="AK128" i="35"/>
  <c r="AF79" i="35"/>
  <c r="AQ128" i="35"/>
  <c r="AL79" i="35"/>
  <c r="AE128" i="35"/>
  <c r="AR79" i="35"/>
  <c r="AI25" i="35"/>
  <c r="AQ25" i="35"/>
  <c r="AE80" i="35"/>
  <c r="AJ129" i="35"/>
  <c r="AP129" i="35"/>
  <c r="AK80" i="35"/>
  <c r="AD129" i="35"/>
  <c r="AQ80" i="35"/>
  <c r="G177" i="35"/>
  <c r="G130" i="35"/>
  <c r="O177" i="35"/>
  <c r="O130" i="35"/>
  <c r="BH157" i="35"/>
  <c r="W130" i="35"/>
  <c r="AV28" i="35"/>
  <c r="AU29" i="35"/>
  <c r="C181" i="35"/>
  <c r="C134" i="35"/>
  <c r="K181" i="35"/>
  <c r="K134" i="35"/>
  <c r="S181" i="35"/>
  <c r="S134" i="35"/>
  <c r="AC31" i="35"/>
  <c r="AK31" i="35"/>
  <c r="AS31" i="35"/>
  <c r="AJ32" i="35"/>
  <c r="AR32" i="35"/>
  <c r="AK136" i="35"/>
  <c r="AF87" i="35"/>
  <c r="AQ136" i="35"/>
  <c r="AL87" i="35"/>
  <c r="AE136" i="35"/>
  <c r="AR87" i="35"/>
  <c r="AI33" i="35"/>
  <c r="AQ33" i="35"/>
  <c r="AI164" i="35"/>
  <c r="D137" i="35"/>
  <c r="AL137" i="35"/>
  <c r="AP137" i="35"/>
  <c r="AK88" i="35"/>
  <c r="AD137" i="35"/>
  <c r="AQ88" i="35"/>
  <c r="G185" i="35"/>
  <c r="G138" i="35"/>
  <c r="O185" i="35"/>
  <c r="O138" i="35"/>
  <c r="W185" i="35"/>
  <c r="BH165" i="35"/>
  <c r="W138" i="35"/>
  <c r="U187" i="35"/>
  <c r="AV36" i="35"/>
  <c r="F188" i="35"/>
  <c r="AH37" i="35"/>
  <c r="N188" i="35"/>
  <c r="AP37" i="35"/>
  <c r="V37" i="35"/>
  <c r="AK37" i="35"/>
  <c r="BJ169" i="35"/>
  <c r="CC38" i="35"/>
  <c r="AJ39" i="35"/>
  <c r="G191" i="35"/>
  <c r="G144" i="35"/>
  <c r="O191" i="35"/>
  <c r="O144" i="35"/>
  <c r="AK144" i="35"/>
  <c r="AF95" i="35"/>
  <c r="AQ144" i="35"/>
  <c r="AL95" i="35"/>
  <c r="AE144" i="35"/>
  <c r="AR95" i="35"/>
  <c r="AR75" i="35"/>
  <c r="W79" i="35"/>
  <c r="W177" i="35" s="1"/>
  <c r="AF80" i="35"/>
  <c r="AR86" i="35"/>
  <c r="AP150" i="35"/>
  <c r="BD150" i="35" s="1"/>
  <c r="M123" i="35"/>
  <c r="S170" i="35"/>
  <c r="S123" i="35"/>
  <c r="Y171" i="35"/>
  <c r="AK124" i="35"/>
  <c r="AF75" i="35"/>
  <c r="G172" i="35"/>
  <c r="G125" i="35"/>
  <c r="BH152" i="35"/>
  <c r="AU19" i="35"/>
  <c r="CC19" i="35"/>
  <c r="AC20" i="35"/>
  <c r="AK20" i="35"/>
  <c r="AS20" i="35"/>
  <c r="CA20" i="35"/>
  <c r="AT75" i="35" s="1"/>
  <c r="X21" i="35"/>
  <c r="AI21" i="35"/>
  <c r="AQ21" i="35"/>
  <c r="AJ125" i="35"/>
  <c r="AE76" i="35"/>
  <c r="AP125" i="35"/>
  <c r="AK76" i="35"/>
  <c r="AM76" i="35" s="1"/>
  <c r="AD125" i="35"/>
  <c r="AQ76" i="35"/>
  <c r="V22" i="35"/>
  <c r="AG22" i="35"/>
  <c r="AO22" i="35"/>
  <c r="L174" i="35"/>
  <c r="AU23" i="35"/>
  <c r="CC23" i="35"/>
  <c r="B175" i="35"/>
  <c r="AC24" i="35"/>
  <c r="AK24" i="35"/>
  <c r="AS24" i="35"/>
  <c r="CA24" i="35"/>
  <c r="AU79" i="35" s="1"/>
  <c r="Y25" i="35"/>
  <c r="AJ25" i="35"/>
  <c r="AR25" i="35"/>
  <c r="AJ156" i="35"/>
  <c r="BA156" i="35" s="1"/>
  <c r="E129" i="35"/>
  <c r="AQ129" i="35"/>
  <c r="AL80" i="35"/>
  <c r="AE129" i="35"/>
  <c r="AR80" i="35"/>
  <c r="X26" i="35"/>
  <c r="AI26" i="35"/>
  <c r="AQ26" i="35"/>
  <c r="AJ130" i="35"/>
  <c r="AE81" i="35"/>
  <c r="AP130" i="35"/>
  <c r="AK81" i="35"/>
  <c r="AM81" i="35" s="1"/>
  <c r="AD130" i="35"/>
  <c r="AQ81" i="35"/>
  <c r="G178" i="35"/>
  <c r="G131" i="35"/>
  <c r="O178" i="35"/>
  <c r="O131" i="35"/>
  <c r="W27" i="35"/>
  <c r="AH27" i="35"/>
  <c r="AP27" i="35"/>
  <c r="V28" i="35"/>
  <c r="AG28" i="35"/>
  <c r="AO28" i="35"/>
  <c r="AF29" i="35"/>
  <c r="AN29" i="35"/>
  <c r="AV29" i="35"/>
  <c r="CD29" i="35"/>
  <c r="AU30" i="35"/>
  <c r="CC30" i="35"/>
  <c r="C182" i="35"/>
  <c r="C135" i="35"/>
  <c r="K182" i="35"/>
  <c r="K135" i="35"/>
  <c r="S182" i="35"/>
  <c r="S135" i="35"/>
  <c r="AC32" i="35"/>
  <c r="AK32" i="35"/>
  <c r="AS32" i="35"/>
  <c r="CA32" i="35"/>
  <c r="AT87" i="35" s="1"/>
  <c r="Y33" i="35"/>
  <c r="AJ33" i="35"/>
  <c r="AR33" i="35"/>
  <c r="AJ164" i="35"/>
  <c r="E137" i="35"/>
  <c r="AQ137" i="35"/>
  <c r="AL88" i="35"/>
  <c r="AE137" i="35"/>
  <c r="AR88" i="35"/>
  <c r="X34" i="35"/>
  <c r="AI34" i="35"/>
  <c r="AQ34" i="35"/>
  <c r="AJ138" i="35"/>
  <c r="AE89" i="35"/>
  <c r="AP138" i="35"/>
  <c r="AK89" i="35"/>
  <c r="AD138" i="35"/>
  <c r="AQ89" i="35"/>
  <c r="G186" i="35"/>
  <c r="G139" i="35"/>
  <c r="O186" i="35"/>
  <c r="O139" i="35"/>
  <c r="W35" i="35"/>
  <c r="AH35" i="35"/>
  <c r="AP35" i="35"/>
  <c r="V36" i="35"/>
  <c r="AG36" i="35"/>
  <c r="AO36" i="35"/>
  <c r="AJ141" i="35"/>
  <c r="AE92" i="35"/>
  <c r="CC37" i="35"/>
  <c r="AP141" i="35"/>
  <c r="AK92" i="35"/>
  <c r="AD141" i="35"/>
  <c r="AQ92" i="35"/>
  <c r="AC38" i="35"/>
  <c r="AS38" i="35"/>
  <c r="AK39" i="35"/>
  <c r="W77" i="35"/>
  <c r="AE84" i="35"/>
  <c r="D188" i="35"/>
  <c r="AU37" i="35"/>
  <c r="C189" i="35"/>
  <c r="C142" i="35"/>
  <c r="K189" i="35"/>
  <c r="K142" i="35"/>
  <c r="S189" i="35"/>
  <c r="S142" i="35"/>
  <c r="AU38" i="35"/>
  <c r="AU39" i="35"/>
  <c r="C191" i="35"/>
  <c r="C144" i="35"/>
  <c r="C50" i="45" s="1"/>
  <c r="K191" i="35"/>
  <c r="K144" i="35"/>
  <c r="C54" i="45" s="1"/>
  <c r="D12" i="56" s="1"/>
  <c r="S191" i="35"/>
  <c r="S144" i="35"/>
  <c r="X80" i="35"/>
  <c r="V82" i="35"/>
  <c r="Y84" i="35"/>
  <c r="X85" i="35"/>
  <c r="X88" i="35"/>
  <c r="Y90" i="35"/>
  <c r="AF37" i="35"/>
  <c r="AN37" i="35"/>
  <c r="AV37" i="35"/>
  <c r="AF38" i="35"/>
  <c r="AN38" i="35"/>
  <c r="E190" i="35"/>
  <c r="U190" i="35"/>
  <c r="AF39" i="35"/>
  <c r="AN39" i="35"/>
  <c r="AV39" i="35"/>
  <c r="AU40" i="35"/>
  <c r="K50" i="35"/>
  <c r="K51" i="35" s="1"/>
  <c r="Y80" i="35"/>
  <c r="W82" i="35"/>
  <c r="V86" i="35"/>
  <c r="Y88" i="35"/>
  <c r="X89" i="35"/>
  <c r="U189" i="35"/>
  <c r="AG38" i="35"/>
  <c r="AO38" i="35"/>
  <c r="F190" i="35"/>
  <c r="AF40" i="35"/>
  <c r="AN40" i="35"/>
  <c r="AV40" i="35"/>
  <c r="N50" i="35"/>
  <c r="N51" i="35" s="1"/>
  <c r="V83" i="35"/>
  <c r="W86" i="35"/>
  <c r="V89" i="35"/>
  <c r="W91" i="35"/>
  <c r="AD140" i="35"/>
  <c r="AQ91" i="35"/>
  <c r="G188" i="35"/>
  <c r="G141" i="35"/>
  <c r="O188" i="35"/>
  <c r="O141" i="35"/>
  <c r="AH38" i="35"/>
  <c r="AP38" i="35"/>
  <c r="G190" i="35"/>
  <c r="G143" i="35"/>
  <c r="O190" i="35"/>
  <c r="O143" i="35"/>
  <c r="AH39" i="35"/>
  <c r="AP39" i="35"/>
  <c r="J151" i="35"/>
  <c r="J152" i="35" s="1"/>
  <c r="X91" i="35"/>
  <c r="Y85" i="35"/>
  <c r="J101" i="35"/>
  <c r="X82" i="35"/>
  <c r="AZ117" i="34"/>
  <c r="AU117" i="34"/>
  <c r="AO117" i="34"/>
  <c r="AI117" i="34"/>
  <c r="B163" i="34"/>
  <c r="W180" i="35" l="1"/>
  <c r="BI168" i="35"/>
  <c r="BH151" i="35"/>
  <c r="W181" i="35"/>
  <c r="W133" i="35"/>
  <c r="G14" i="54"/>
  <c r="ER12" i="45"/>
  <c r="Y186" i="35"/>
  <c r="AM89" i="35"/>
  <c r="BH160" i="35"/>
  <c r="W134" i="35"/>
  <c r="W171" i="35"/>
  <c r="BH161" i="35"/>
  <c r="V144" i="35"/>
  <c r="V145" i="35" s="1"/>
  <c r="G9" i="54"/>
  <c r="ER8" i="45"/>
  <c r="X189" i="35"/>
  <c r="X188" i="35"/>
  <c r="W124" i="35"/>
  <c r="W189" i="35"/>
  <c r="W142" i="35"/>
  <c r="BH169" i="35"/>
  <c r="BI154" i="35"/>
  <c r="BG151" i="35"/>
  <c r="X190" i="35"/>
  <c r="BJ151" i="35"/>
  <c r="W50" i="35"/>
  <c r="W51" i="35" s="1"/>
  <c r="W125" i="35"/>
  <c r="BJ155" i="35"/>
  <c r="BG166" i="35"/>
  <c r="BJ163" i="35"/>
  <c r="BI169" i="35"/>
  <c r="BG161" i="35"/>
  <c r="BJ166" i="35"/>
  <c r="BG154" i="35"/>
  <c r="BI167" i="35"/>
  <c r="BG158" i="35"/>
  <c r="BI153" i="35"/>
  <c r="BI164" i="35"/>
  <c r="BG164" i="35"/>
  <c r="BI150" i="35"/>
  <c r="X176" i="35"/>
  <c r="Y190" i="35"/>
  <c r="BJ168" i="35"/>
  <c r="BJ158" i="35"/>
  <c r="BH155" i="35"/>
  <c r="AT30" i="35"/>
  <c r="AU88" i="35"/>
  <c r="W175" i="35"/>
  <c r="Y180" i="35"/>
  <c r="AS91" i="35"/>
  <c r="V176" i="35"/>
  <c r="Y174" i="35"/>
  <c r="BI156" i="35"/>
  <c r="BJ160" i="35"/>
  <c r="V183" i="35"/>
  <c r="X181" i="35"/>
  <c r="AM95" i="35"/>
  <c r="W128" i="35"/>
  <c r="AU84" i="35"/>
  <c r="AT39" i="35"/>
  <c r="Y170" i="35"/>
  <c r="V171" i="35"/>
  <c r="S54" i="2"/>
  <c r="S59" i="2" s="1"/>
  <c r="S69" i="2"/>
  <c r="AU80" i="35"/>
  <c r="AS89" i="35"/>
  <c r="Y187" i="35"/>
  <c r="X179" i="35"/>
  <c r="X184" i="35"/>
  <c r="AM92" i="35"/>
  <c r="Y183" i="35"/>
  <c r="X187" i="35"/>
  <c r="AT92" i="35"/>
  <c r="AT83" i="35"/>
  <c r="AV83" i="35" s="1"/>
  <c r="AM80" i="35"/>
  <c r="Y175" i="35"/>
  <c r="AM83" i="35"/>
  <c r="AT78" i="35"/>
  <c r="AV78" i="35" s="1"/>
  <c r="AM79" i="35"/>
  <c r="AM93" i="35"/>
  <c r="X182" i="35"/>
  <c r="AT84" i="35"/>
  <c r="W144" i="35"/>
  <c r="W145" i="35" s="1"/>
  <c r="AU94" i="35"/>
  <c r="BJ170" i="35"/>
  <c r="BI170" i="35"/>
  <c r="AG92" i="35"/>
  <c r="AU82" i="35"/>
  <c r="AV82" i="35" s="1"/>
  <c r="BJ154" i="35"/>
  <c r="BG163" i="35"/>
  <c r="BI159" i="35"/>
  <c r="AU89" i="35"/>
  <c r="AV89" i="35" s="1"/>
  <c r="AG81" i="35"/>
  <c r="AU86" i="35"/>
  <c r="AV86" i="35" s="1"/>
  <c r="Y188" i="35"/>
  <c r="X173" i="35"/>
  <c r="AT81" i="35"/>
  <c r="AV81" i="35" s="1"/>
  <c r="AG76" i="35"/>
  <c r="Y40" i="35"/>
  <c r="AU90" i="35"/>
  <c r="AV90" i="35" s="1"/>
  <c r="AG78" i="35"/>
  <c r="X174" i="35"/>
  <c r="AT94" i="35"/>
  <c r="V178" i="35"/>
  <c r="BJ161" i="35"/>
  <c r="BI161" i="35"/>
  <c r="V181" i="35"/>
  <c r="V174" i="35"/>
  <c r="Y181" i="35"/>
  <c r="BJ167" i="35"/>
  <c r="AU76" i="35"/>
  <c r="AV76" i="35" s="1"/>
  <c r="V184" i="35"/>
  <c r="AG89" i="35"/>
  <c r="AT85" i="35"/>
  <c r="AV85" i="35" s="1"/>
  <c r="AG77" i="35"/>
  <c r="AT77" i="35"/>
  <c r="AV77" i="35" s="1"/>
  <c r="AU92" i="35"/>
  <c r="AG90" i="35"/>
  <c r="AG84" i="35"/>
  <c r="AU91" i="35"/>
  <c r="AV91" i="35" s="1"/>
  <c r="AV80" i="35"/>
  <c r="AT88" i="35"/>
  <c r="AS78" i="35"/>
  <c r="AS76" i="35"/>
  <c r="AT23" i="35"/>
  <c r="AS94" i="35"/>
  <c r="AT38" i="35"/>
  <c r="AT32" i="35"/>
  <c r="AT31" i="35"/>
  <c r="AT29" i="35"/>
  <c r="AS90" i="35"/>
  <c r="AS81" i="35"/>
  <c r="AS92" i="35"/>
  <c r="AT22" i="35"/>
  <c r="Y93" i="35"/>
  <c r="Y94" i="35" s="1"/>
  <c r="AI157" i="35"/>
  <c r="AL130" i="35"/>
  <c r="D130" i="35"/>
  <c r="AC48" i="35"/>
  <c r="AC49" i="35" s="1"/>
  <c r="AE24" i="35"/>
  <c r="AD24" i="35"/>
  <c r="X172" i="35"/>
  <c r="BI152" i="35"/>
  <c r="V188" i="35"/>
  <c r="BG168" i="35"/>
  <c r="AS88" i="35"/>
  <c r="AJ163" i="35"/>
  <c r="BA163" i="35" s="1"/>
  <c r="E136" i="35"/>
  <c r="V185" i="35"/>
  <c r="BG165" i="35"/>
  <c r="AS87" i="35"/>
  <c r="X183" i="35"/>
  <c r="BI163" i="35"/>
  <c r="AO155" i="35"/>
  <c r="AR128" i="35"/>
  <c r="L128" i="35"/>
  <c r="AM23" i="35"/>
  <c r="AL23" i="35"/>
  <c r="AS75" i="35"/>
  <c r="X171" i="35"/>
  <c r="BI151" i="35"/>
  <c r="AJ161" i="35"/>
  <c r="BA161" i="35" s="1"/>
  <c r="E134" i="35"/>
  <c r="AE36" i="35"/>
  <c r="AD36" i="35"/>
  <c r="AS85" i="35"/>
  <c r="BC154" i="35"/>
  <c r="AM22" i="35"/>
  <c r="AL22" i="35"/>
  <c r="AM74" i="35"/>
  <c r="AS79" i="35"/>
  <c r="AC59" i="35"/>
  <c r="AC60" i="35" s="1"/>
  <c r="AC61" i="35" s="1"/>
  <c r="AE27" i="35"/>
  <c r="AD27" i="35"/>
  <c r="AP170" i="35"/>
  <c r="BD170" i="35" s="1"/>
  <c r="M143" i="35"/>
  <c r="AD167" i="35"/>
  <c r="AX167" i="35" s="1"/>
  <c r="U140" i="35"/>
  <c r="AI159" i="35"/>
  <c r="AL132" i="35"/>
  <c r="D132" i="35"/>
  <c r="AP158" i="35"/>
  <c r="BD158" i="35" s="1"/>
  <c r="M131" i="35"/>
  <c r="AM26" i="35"/>
  <c r="AL26" i="35"/>
  <c r="AT79" i="35"/>
  <c r="AV79" i="35" s="1"/>
  <c r="AK46" i="35"/>
  <c r="AK47" i="35" s="1"/>
  <c r="AM21" i="35"/>
  <c r="AL21" i="35"/>
  <c r="AJ168" i="35"/>
  <c r="BA168" i="35" s="1"/>
  <c r="E141" i="35"/>
  <c r="AI166" i="35"/>
  <c r="D139" i="35"/>
  <c r="AL139" i="35"/>
  <c r="AE33" i="35"/>
  <c r="AD33" i="35"/>
  <c r="AM82" i="35"/>
  <c r="AD157" i="35"/>
  <c r="AX157" i="35" s="1"/>
  <c r="U130" i="35"/>
  <c r="AD152" i="35"/>
  <c r="AX152" i="35" s="1"/>
  <c r="U125" i="35"/>
  <c r="AM39" i="35"/>
  <c r="AL39" i="35"/>
  <c r="AD164" i="35"/>
  <c r="AX164" i="35" s="1"/>
  <c r="U137" i="35"/>
  <c r="AC152" i="35"/>
  <c r="T125" i="35"/>
  <c r="AF125" i="35"/>
  <c r="AD171" i="35"/>
  <c r="AX171" i="35" s="1"/>
  <c r="U144" i="35"/>
  <c r="AC164" i="35"/>
  <c r="AF137" i="35"/>
  <c r="T137" i="35"/>
  <c r="AJ155" i="35"/>
  <c r="BA155" i="35" s="1"/>
  <c r="E128" i="35"/>
  <c r="AO171" i="35"/>
  <c r="L144" i="35"/>
  <c r="AR144" i="35"/>
  <c r="AC163" i="35"/>
  <c r="AF136" i="35"/>
  <c r="T136" i="35"/>
  <c r="Y182" i="35"/>
  <c r="BJ162" i="35"/>
  <c r="AG79" i="35"/>
  <c r="AE23" i="35"/>
  <c r="AD23" i="35"/>
  <c r="AC151" i="35"/>
  <c r="AF124" i="35"/>
  <c r="T124" i="35"/>
  <c r="CA40" i="35"/>
  <c r="CA41" i="35" s="1"/>
  <c r="AJ169" i="35"/>
  <c r="AK169" i="35" s="1"/>
  <c r="E142" i="35"/>
  <c r="AS86" i="35"/>
  <c r="AO169" i="35"/>
  <c r="BC169" i="35" s="1"/>
  <c r="AR142" i="35"/>
  <c r="L142" i="35"/>
  <c r="X142" i="35" s="1"/>
  <c r="AC161" i="35"/>
  <c r="AF134" i="35"/>
  <c r="T134" i="35"/>
  <c r="AE22" i="35"/>
  <c r="AD22" i="35"/>
  <c r="AO150" i="35"/>
  <c r="L123" i="35"/>
  <c r="AR123" i="35"/>
  <c r="AJ159" i="35"/>
  <c r="BA159" i="35" s="1"/>
  <c r="E132" i="35"/>
  <c r="Y173" i="35"/>
  <c r="BJ153" i="35"/>
  <c r="AE26" i="35"/>
  <c r="AD26" i="35"/>
  <c r="AC46" i="35"/>
  <c r="AC47" i="35" s="1"/>
  <c r="AE21" i="35"/>
  <c r="AD21" i="35"/>
  <c r="V180" i="35"/>
  <c r="BG160" i="35"/>
  <c r="AO158" i="35"/>
  <c r="L131" i="35"/>
  <c r="AR131" i="35"/>
  <c r="AS50" i="35"/>
  <c r="AS51" i="35" s="1"/>
  <c r="AT25" i="35"/>
  <c r="AU75" i="35"/>
  <c r="AV75" i="35" s="1"/>
  <c r="Y184" i="35"/>
  <c r="BJ164" i="35"/>
  <c r="AC167" i="35"/>
  <c r="AF140" i="35"/>
  <c r="T140" i="35"/>
  <c r="AI168" i="35"/>
  <c r="AL141" i="35"/>
  <c r="D141" i="35"/>
  <c r="W186" i="35"/>
  <c r="BH166" i="35"/>
  <c r="W139" i="35"/>
  <c r="AO165" i="35"/>
  <c r="AR138" i="35"/>
  <c r="L138" i="35"/>
  <c r="AS54" i="35"/>
  <c r="AS55" i="35" s="1"/>
  <c r="AS56" i="35" s="1"/>
  <c r="AT20" i="35"/>
  <c r="AM88" i="35"/>
  <c r="AS80" i="35"/>
  <c r="AG95" i="35"/>
  <c r="AM87" i="35"/>
  <c r="AI155" i="35"/>
  <c r="AL128" i="35"/>
  <c r="D128" i="35"/>
  <c r="AM75" i="35"/>
  <c r="AS44" i="35"/>
  <c r="AS45" i="35" s="1"/>
  <c r="AT19" i="35"/>
  <c r="V190" i="35"/>
  <c r="BG170" i="35"/>
  <c r="AC162" i="35"/>
  <c r="T135" i="35"/>
  <c r="AF135" i="35"/>
  <c r="AD150" i="35"/>
  <c r="AX150" i="35" s="1"/>
  <c r="U123" i="35"/>
  <c r="AM85" i="35"/>
  <c r="D127" i="35"/>
  <c r="X127" i="35" s="1"/>
  <c r="AL127" i="35"/>
  <c r="AI154" i="35"/>
  <c r="AG74" i="35"/>
  <c r="AS84" i="35"/>
  <c r="AD153" i="35"/>
  <c r="AX153" i="35" s="1"/>
  <c r="U126" i="35"/>
  <c r="Y123" i="35"/>
  <c r="AP167" i="35"/>
  <c r="BD167" i="35" s="1"/>
  <c r="M140" i="35"/>
  <c r="AJ158" i="35"/>
  <c r="BA158" i="35" s="1"/>
  <c r="E131" i="35"/>
  <c r="AZ153" i="35"/>
  <c r="AW170" i="35"/>
  <c r="AG82" i="35"/>
  <c r="AP157" i="35"/>
  <c r="BD157" i="35" s="1"/>
  <c r="M130" i="35"/>
  <c r="AK50" i="35"/>
  <c r="AK51" i="35" s="1"/>
  <c r="AM25" i="35"/>
  <c r="AL25" i="35"/>
  <c r="AP152" i="35"/>
  <c r="BD152" i="35" s="1"/>
  <c r="M125" i="35"/>
  <c r="AC165" i="35"/>
  <c r="AF138" i="35"/>
  <c r="T138" i="35"/>
  <c r="AE38" i="35"/>
  <c r="AD38" i="35"/>
  <c r="AP164" i="35"/>
  <c r="M137" i="35"/>
  <c r="Y137" i="35" s="1"/>
  <c r="AM32" i="35"/>
  <c r="AL32" i="35"/>
  <c r="BG159" i="35"/>
  <c r="V179" i="35"/>
  <c r="X177" i="35"/>
  <c r="BI157" i="35"/>
  <c r="AO152" i="35"/>
  <c r="L125" i="35"/>
  <c r="AR125" i="35"/>
  <c r="AK54" i="35"/>
  <c r="AK55" i="35" s="1"/>
  <c r="AK56" i="35" s="1"/>
  <c r="AM20" i="35"/>
  <c r="AL20" i="35"/>
  <c r="AP171" i="35"/>
  <c r="BD171" i="35" s="1"/>
  <c r="M144" i="35"/>
  <c r="AO164" i="35"/>
  <c r="AR137" i="35"/>
  <c r="L137" i="35"/>
  <c r="X137" i="35" s="1"/>
  <c r="AC156" i="35"/>
  <c r="AF129" i="35"/>
  <c r="T129" i="35"/>
  <c r="AI171" i="35"/>
  <c r="D144" i="35"/>
  <c r="AL144" i="35"/>
  <c r="W184" i="35"/>
  <c r="W137" i="35"/>
  <c r="BH164" i="35"/>
  <c r="AO163" i="35"/>
  <c r="AR136" i="35"/>
  <c r="L136" i="35"/>
  <c r="AO151" i="35"/>
  <c r="AR124" i="35"/>
  <c r="L124" i="35"/>
  <c r="AK44" i="35"/>
  <c r="AK45" i="35" s="1"/>
  <c r="AM19" i="35"/>
  <c r="AL19" i="35"/>
  <c r="AM86" i="35"/>
  <c r="AD154" i="35"/>
  <c r="AX154" i="35" s="1"/>
  <c r="U127" i="35"/>
  <c r="AL142" i="35"/>
  <c r="W188" i="35"/>
  <c r="BH168" i="35"/>
  <c r="W141" i="35"/>
  <c r="AO161" i="35"/>
  <c r="AR134" i="35"/>
  <c r="L134" i="35"/>
  <c r="AD160" i="35"/>
  <c r="AX160" i="35" s="1"/>
  <c r="U133" i="35"/>
  <c r="AI150" i="35"/>
  <c r="D123" i="35"/>
  <c r="AL123" i="35"/>
  <c r="AT40" i="35"/>
  <c r="AS67" i="35"/>
  <c r="AS66" i="35"/>
  <c r="BG162" i="35"/>
  <c r="V182" i="35"/>
  <c r="AC160" i="35"/>
  <c r="AF133" i="35"/>
  <c r="T133" i="35"/>
  <c r="X180" i="35"/>
  <c r="BI160" i="35"/>
  <c r="AJ170" i="35"/>
  <c r="BA170" i="35" s="1"/>
  <c r="E143" i="35"/>
  <c r="AD166" i="35"/>
  <c r="AX166" i="35" s="1"/>
  <c r="U139" i="35"/>
  <c r="AM94" i="35"/>
  <c r="AD168" i="35"/>
  <c r="AX168" i="35" s="1"/>
  <c r="U141" i="35"/>
  <c r="AM91" i="35"/>
  <c r="X186" i="35"/>
  <c r="BI166" i="35"/>
  <c r="D131" i="35"/>
  <c r="AL131" i="35"/>
  <c r="AI158" i="35"/>
  <c r="AE25" i="35"/>
  <c r="AC50" i="35"/>
  <c r="AC51" i="35" s="1"/>
  <c r="AD25" i="35"/>
  <c r="V93" i="35"/>
  <c r="V94" i="35" s="1"/>
  <c r="AI165" i="35"/>
  <c r="AL138" i="35"/>
  <c r="D138" i="35"/>
  <c r="AC157" i="35"/>
  <c r="AF130" i="35"/>
  <c r="T130" i="35"/>
  <c r="Y176" i="35"/>
  <c r="BJ156" i="35"/>
  <c r="AJ151" i="35"/>
  <c r="BA151" i="35" s="1"/>
  <c r="E124" i="35"/>
  <c r="AD163" i="35"/>
  <c r="AX163" i="35" s="1"/>
  <c r="U136" i="35"/>
  <c r="AK67" i="35"/>
  <c r="AK66" i="35"/>
  <c r="AM40" i="35"/>
  <c r="AL40" i="35"/>
  <c r="AG87" i="35"/>
  <c r="AP162" i="35"/>
  <c r="BD162" i="35" s="1"/>
  <c r="M135" i="35"/>
  <c r="AM30" i="35"/>
  <c r="AL30" i="35"/>
  <c r="BG157" i="35"/>
  <c r="V177" i="35"/>
  <c r="AG75" i="35"/>
  <c r="AC44" i="35"/>
  <c r="AC45" i="35" s="1"/>
  <c r="AE19" i="35"/>
  <c r="AD19" i="35"/>
  <c r="AO162" i="35"/>
  <c r="L135" i="35"/>
  <c r="AR135" i="35"/>
  <c r="AD161" i="35"/>
  <c r="AX161" i="35" s="1"/>
  <c r="U134" i="35"/>
  <c r="AG85" i="35"/>
  <c r="AS62" i="35"/>
  <c r="AS63" i="35" s="1"/>
  <c r="AS64" i="35" s="1"/>
  <c r="AT28" i="35"/>
  <c r="AT35" i="35"/>
  <c r="AM84" i="35"/>
  <c r="Y179" i="35"/>
  <c r="BJ159" i="35"/>
  <c r="AP153" i="35"/>
  <c r="BD153" i="35" s="1"/>
  <c r="M126" i="35"/>
  <c r="AT34" i="35"/>
  <c r="AW159" i="35"/>
  <c r="AS77" i="35"/>
  <c r="AO170" i="35"/>
  <c r="AR143" i="35"/>
  <c r="L143" i="35"/>
  <c r="AO167" i="35"/>
  <c r="L140" i="35"/>
  <c r="AR140" i="35"/>
  <c r="AC166" i="35"/>
  <c r="T139" i="35"/>
  <c r="AF139" i="35"/>
  <c r="Y185" i="35"/>
  <c r="BJ165" i="35"/>
  <c r="AJ157" i="35"/>
  <c r="BA157" i="35" s="1"/>
  <c r="E130" i="35"/>
  <c r="Y130" i="35" s="1"/>
  <c r="AJ152" i="35"/>
  <c r="BA152" i="35" s="1"/>
  <c r="E125" i="35"/>
  <c r="AU87" i="35"/>
  <c r="AV87" i="35" s="1"/>
  <c r="AE32" i="35"/>
  <c r="AD32" i="35"/>
  <c r="AC168" i="35"/>
  <c r="AF141" i="35"/>
  <c r="T141" i="35"/>
  <c r="AD156" i="35"/>
  <c r="AX156" i="35" s="1"/>
  <c r="U129" i="35"/>
  <c r="D125" i="35"/>
  <c r="AI152" i="35"/>
  <c r="AL125" i="35"/>
  <c r="CC40" i="35"/>
  <c r="AT74" i="35"/>
  <c r="AJ171" i="35"/>
  <c r="BA171" i="35" s="1"/>
  <c r="E144" i="35"/>
  <c r="AO156" i="35"/>
  <c r="AR129" i="35"/>
  <c r="L129" i="35"/>
  <c r="AD155" i="35"/>
  <c r="AX155" i="35" s="1"/>
  <c r="U128" i="35"/>
  <c r="X93" i="35"/>
  <c r="X94" i="35" s="1"/>
  <c r="AI163" i="35"/>
  <c r="AL136" i="35"/>
  <c r="D136" i="35"/>
  <c r="AE30" i="35"/>
  <c r="AD30" i="35"/>
  <c r="AF128" i="35"/>
  <c r="X175" i="35"/>
  <c r="BI155" i="35"/>
  <c r="AI151" i="35"/>
  <c r="AL124" i="35"/>
  <c r="D124" i="35"/>
  <c r="U142" i="35"/>
  <c r="AD169" i="35"/>
  <c r="AX169" i="35" s="1"/>
  <c r="AG86" i="35"/>
  <c r="AP154" i="35"/>
  <c r="BD154" i="35" s="1"/>
  <c r="M127" i="35"/>
  <c r="AM38" i="35"/>
  <c r="AI161" i="35"/>
  <c r="AL134" i="35"/>
  <c r="D134" i="35"/>
  <c r="AP160" i="35"/>
  <c r="BD160" i="35" s="1"/>
  <c r="M133" i="35"/>
  <c r="AK62" i="35"/>
  <c r="AK63" i="35" s="1"/>
  <c r="AK64" i="35" s="1"/>
  <c r="AM28" i="35"/>
  <c r="AL28" i="35"/>
  <c r="AC154" i="35"/>
  <c r="T127" i="35"/>
  <c r="AF127" i="35"/>
  <c r="AE39" i="35"/>
  <c r="AM35" i="35"/>
  <c r="AL35" i="35"/>
  <c r="AO160" i="35"/>
  <c r="AR133" i="35"/>
  <c r="L133" i="35"/>
  <c r="X133" i="35" s="1"/>
  <c r="AD159" i="35"/>
  <c r="AX159" i="35" s="1"/>
  <c r="U132" i="35"/>
  <c r="W170" i="35"/>
  <c r="BH150" i="35"/>
  <c r="W123" i="35"/>
  <c r="AS83" i="35"/>
  <c r="AJ167" i="35"/>
  <c r="BA167" i="35" s="1"/>
  <c r="E140" i="35"/>
  <c r="AP166" i="35"/>
  <c r="BD166" i="35" s="1"/>
  <c r="M139" i="35"/>
  <c r="AM34" i="35"/>
  <c r="AL34" i="35"/>
  <c r="AC153" i="35"/>
  <c r="AF126" i="35"/>
  <c r="T126" i="35"/>
  <c r="AM78" i="35"/>
  <c r="AP168" i="35"/>
  <c r="BD168" i="35" s="1"/>
  <c r="M141" i="35"/>
  <c r="AG91" i="35"/>
  <c r="AM90" i="35"/>
  <c r="AD165" i="35"/>
  <c r="AX165" i="35" s="1"/>
  <c r="U138" i="35"/>
  <c r="AC54" i="35"/>
  <c r="AC55" i="35" s="1"/>
  <c r="AC56" i="35" s="1"/>
  <c r="AE20" i="35"/>
  <c r="AD20" i="35"/>
  <c r="W178" i="35"/>
  <c r="BH158" i="35"/>
  <c r="W131" i="35"/>
  <c r="AO157" i="35"/>
  <c r="AR130" i="35"/>
  <c r="L130" i="35"/>
  <c r="AS48" i="35"/>
  <c r="AS49" i="35" s="1"/>
  <c r="AT24" i="35"/>
  <c r="X40" i="35"/>
  <c r="AK164" i="35"/>
  <c r="AP163" i="35"/>
  <c r="BD163" i="35" s="1"/>
  <c r="M136" i="35"/>
  <c r="AL31" i="35"/>
  <c r="AM31" i="35"/>
  <c r="D129" i="35"/>
  <c r="AI156" i="35"/>
  <c r="AL129" i="35"/>
  <c r="AP151" i="35"/>
  <c r="BD151" i="35" s="1"/>
  <c r="M124" i="35"/>
  <c r="AS95" i="35"/>
  <c r="W190" i="35"/>
  <c r="BH170" i="35"/>
  <c r="W143" i="35"/>
  <c r="AJ162" i="35"/>
  <c r="BA162" i="35" s="1"/>
  <c r="E135" i="35"/>
  <c r="AW155" i="35"/>
  <c r="V172" i="35"/>
  <c r="BG152" i="35"/>
  <c r="D135" i="35"/>
  <c r="AL135" i="35"/>
  <c r="AI162" i="35"/>
  <c r="AP161" i="35"/>
  <c r="BD161" i="35" s="1"/>
  <c r="M134" i="35"/>
  <c r="AM29" i="35"/>
  <c r="AL29" i="35"/>
  <c r="AS93" i="35"/>
  <c r="AT37" i="35"/>
  <c r="AT36" i="35"/>
  <c r="AC62" i="35"/>
  <c r="AC63" i="35" s="1"/>
  <c r="AC64" i="35" s="1"/>
  <c r="AE28" i="35"/>
  <c r="AD28" i="35"/>
  <c r="AR127" i="35"/>
  <c r="AS74" i="35"/>
  <c r="AE35" i="35"/>
  <c r="AD35" i="35"/>
  <c r="AS59" i="35"/>
  <c r="AS60" i="35" s="1"/>
  <c r="AS61" i="35" s="1"/>
  <c r="AT27" i="35"/>
  <c r="AJ153" i="35"/>
  <c r="BA153" i="35" s="1"/>
  <c r="E126" i="35"/>
  <c r="U143" i="35"/>
  <c r="AD170" i="35"/>
  <c r="AX170" i="35" s="1"/>
  <c r="AE37" i="35"/>
  <c r="AD37" i="35"/>
  <c r="AE34" i="35"/>
  <c r="AD34" i="35"/>
  <c r="AO159" i="35"/>
  <c r="AR132" i="35"/>
  <c r="L132" i="35"/>
  <c r="AD158" i="35"/>
  <c r="AX158" i="35" s="1"/>
  <c r="U131" i="35"/>
  <c r="Y178" i="35"/>
  <c r="AM77" i="35"/>
  <c r="V40" i="35"/>
  <c r="AG94" i="35"/>
  <c r="AI167" i="35"/>
  <c r="D140" i="35"/>
  <c r="AL140" i="35"/>
  <c r="AO166" i="35"/>
  <c r="AR139" i="35"/>
  <c r="L139" i="35"/>
  <c r="AT33" i="35"/>
  <c r="AS82" i="35"/>
  <c r="X178" i="35"/>
  <c r="BI158" i="35"/>
  <c r="AU74" i="35"/>
  <c r="CD40" i="35"/>
  <c r="AO168" i="35"/>
  <c r="L141" i="35"/>
  <c r="AR141" i="35"/>
  <c r="V187" i="35"/>
  <c r="BG167" i="35"/>
  <c r="X185" i="35"/>
  <c r="BI165" i="35"/>
  <c r="AP156" i="35"/>
  <c r="BD156" i="35" s="1"/>
  <c r="M129" i="35"/>
  <c r="Y129" i="35" s="1"/>
  <c r="AK48" i="35"/>
  <c r="AK49" i="35" s="1"/>
  <c r="AM24" i="35"/>
  <c r="AL24" i="35"/>
  <c r="BG153" i="35"/>
  <c r="V173" i="35"/>
  <c r="AM37" i="35"/>
  <c r="AL37" i="35"/>
  <c r="AD31" i="35"/>
  <c r="AE31" i="35"/>
  <c r="AG80" i="35"/>
  <c r="AP155" i="35"/>
  <c r="BD155" i="35" s="1"/>
  <c r="M128" i="35"/>
  <c r="AC171" i="35"/>
  <c r="T144" i="35"/>
  <c r="AF144" i="35"/>
  <c r="W176" i="35"/>
  <c r="BH156" i="35"/>
  <c r="W129" i="35"/>
  <c r="AP169" i="35"/>
  <c r="BD169" i="35" s="1"/>
  <c r="M142" i="35"/>
  <c r="AE29" i="35"/>
  <c r="AD29" i="35"/>
  <c r="AJ154" i="35"/>
  <c r="BA154" i="35" s="1"/>
  <c r="E127" i="35"/>
  <c r="AC169" i="35"/>
  <c r="T142" i="35"/>
  <c r="AF142" i="35"/>
  <c r="AM36" i="35"/>
  <c r="AL36" i="35"/>
  <c r="AJ160" i="35"/>
  <c r="BA160" i="35" s="1"/>
  <c r="E133" i="35"/>
  <c r="AC150" i="35"/>
  <c r="T123" i="35"/>
  <c r="AF123" i="35"/>
  <c r="X170" i="35"/>
  <c r="AZ160" i="35"/>
  <c r="AP159" i="35"/>
  <c r="BD159" i="35" s="1"/>
  <c r="M132" i="35"/>
  <c r="AK59" i="35"/>
  <c r="AK60" i="35" s="1"/>
  <c r="AK61" i="35" s="1"/>
  <c r="AM27" i="35"/>
  <c r="AL27" i="35"/>
  <c r="AJ166" i="35"/>
  <c r="BA166" i="35" s="1"/>
  <c r="E139" i="35"/>
  <c r="AG83" i="35"/>
  <c r="AT26" i="35"/>
  <c r="AO153" i="35"/>
  <c r="L126" i="35"/>
  <c r="X126" i="35" s="1"/>
  <c r="AR126" i="35"/>
  <c r="AS46" i="35"/>
  <c r="AS47" i="35" s="1"/>
  <c r="AT21" i="35"/>
  <c r="AC67" i="35"/>
  <c r="AC66" i="35"/>
  <c r="AE40" i="35"/>
  <c r="AD40" i="35"/>
  <c r="AI170" i="35"/>
  <c r="D143" i="35"/>
  <c r="AL143" i="35"/>
  <c r="AP165" i="35"/>
  <c r="BD165" i="35" s="1"/>
  <c r="M138" i="35"/>
  <c r="Y138" i="35" s="1"/>
  <c r="AM33" i="35"/>
  <c r="AL33" i="35"/>
  <c r="AC158" i="35"/>
  <c r="T131" i="35"/>
  <c r="AF131" i="35"/>
  <c r="Y177" i="35"/>
  <c r="BJ157" i="35"/>
  <c r="Y172" i="35"/>
  <c r="BJ152" i="35"/>
  <c r="N20" i="30"/>
  <c r="M20" i="30"/>
  <c r="L20" i="30"/>
  <c r="K20" i="30"/>
  <c r="N19" i="30"/>
  <c r="M19" i="30"/>
  <c r="L19" i="30"/>
  <c r="K19" i="30"/>
  <c r="N18" i="30"/>
  <c r="M18" i="30"/>
  <c r="L18" i="30"/>
  <c r="K18" i="30"/>
  <c r="N17" i="30"/>
  <c r="M17" i="30"/>
  <c r="L17" i="30"/>
  <c r="K17" i="30"/>
  <c r="N16" i="30"/>
  <c r="M16" i="30"/>
  <c r="L16" i="30"/>
  <c r="K16" i="30"/>
  <c r="K9" i="30"/>
  <c r="K8" i="30"/>
  <c r="K7" i="30"/>
  <c r="K6" i="30"/>
  <c r="K5" i="30"/>
  <c r="K4" i="30"/>
  <c r="K3" i="30"/>
  <c r="K2" i="30"/>
  <c r="Q169" i="28"/>
  <c r="DT70" i="34"/>
  <c r="DU70" i="34"/>
  <c r="DV70" i="34"/>
  <c r="DW70" i="34"/>
  <c r="DX70" i="34"/>
  <c r="DT71" i="34"/>
  <c r="DU71" i="34"/>
  <c r="DV71" i="34"/>
  <c r="DW71" i="34"/>
  <c r="DX71" i="34"/>
  <c r="DT72" i="34"/>
  <c r="DU72" i="34"/>
  <c r="DV72" i="34"/>
  <c r="DW72" i="34"/>
  <c r="DX72" i="34"/>
  <c r="DT73" i="34"/>
  <c r="DU73" i="34"/>
  <c r="DV73" i="34"/>
  <c r="DW73" i="34"/>
  <c r="DX73" i="34"/>
  <c r="DT74" i="34"/>
  <c r="DU74" i="34"/>
  <c r="DV74" i="34"/>
  <c r="DW74" i="34"/>
  <c r="DX74" i="34"/>
  <c r="DX69" i="34"/>
  <c r="DW69" i="34"/>
  <c r="DV69" i="34"/>
  <c r="DU69" i="34"/>
  <c r="DT69" i="34"/>
  <c r="DT57" i="34"/>
  <c r="DU57" i="34"/>
  <c r="DT58" i="34"/>
  <c r="DU58" i="34"/>
  <c r="DT59" i="34"/>
  <c r="DU59" i="34"/>
  <c r="DT60" i="34"/>
  <c r="DU60" i="34"/>
  <c r="DT61" i="34"/>
  <c r="DU61" i="34"/>
  <c r="DT62" i="34"/>
  <c r="DU62" i="34"/>
  <c r="DT63" i="34"/>
  <c r="DU63" i="34"/>
  <c r="DU56" i="34"/>
  <c r="DT56" i="34"/>
  <c r="DK70" i="34"/>
  <c r="DL70" i="34"/>
  <c r="DM70" i="34"/>
  <c r="DN70" i="34"/>
  <c r="DO70" i="34"/>
  <c r="DK71" i="34"/>
  <c r="DL71" i="34"/>
  <c r="DM71" i="34"/>
  <c r="DN71" i="34"/>
  <c r="DO71" i="34"/>
  <c r="DK72" i="34"/>
  <c r="DL72" i="34"/>
  <c r="DM72" i="34"/>
  <c r="DN72" i="34"/>
  <c r="DO72" i="34"/>
  <c r="DK73" i="34"/>
  <c r="DL73" i="34"/>
  <c r="DM73" i="34"/>
  <c r="DN73" i="34"/>
  <c r="DO73" i="34"/>
  <c r="DK74" i="34"/>
  <c r="DL74" i="34"/>
  <c r="DM74" i="34"/>
  <c r="DN74" i="34"/>
  <c r="DO74" i="34"/>
  <c r="DK75" i="34"/>
  <c r="DL75" i="34"/>
  <c r="DM75" i="34"/>
  <c r="DN75" i="34"/>
  <c r="DO75" i="34"/>
  <c r="DK76" i="34"/>
  <c r="DL76" i="34"/>
  <c r="DM76" i="34"/>
  <c r="DN76" i="34"/>
  <c r="DO76" i="34"/>
  <c r="DK77" i="34"/>
  <c r="DL77" i="34"/>
  <c r="DM77" i="34"/>
  <c r="DN77" i="34"/>
  <c r="DO77" i="34"/>
  <c r="DK78" i="34"/>
  <c r="DL78" i="34"/>
  <c r="DM78" i="34"/>
  <c r="DN78" i="34"/>
  <c r="DO78" i="34"/>
  <c r="DK79" i="34"/>
  <c r="DL79" i="34"/>
  <c r="DM79" i="34"/>
  <c r="DN79" i="34"/>
  <c r="DO79" i="34"/>
  <c r="DK80" i="34"/>
  <c r="DL80" i="34"/>
  <c r="DM80" i="34"/>
  <c r="DN80" i="34"/>
  <c r="DO80" i="34"/>
  <c r="DK81" i="34"/>
  <c r="DL81" i="34"/>
  <c r="DM81" i="34"/>
  <c r="DN81" i="34"/>
  <c r="DO81" i="34"/>
  <c r="DK82" i="34"/>
  <c r="DL82" i="34"/>
  <c r="DM82" i="34"/>
  <c r="DN82" i="34"/>
  <c r="DO82" i="34"/>
  <c r="DK83" i="34"/>
  <c r="DL83" i="34"/>
  <c r="DM83" i="34"/>
  <c r="DN83" i="34"/>
  <c r="DO83" i="34"/>
  <c r="DK84" i="34"/>
  <c r="DL84" i="34"/>
  <c r="DM84" i="34"/>
  <c r="DN84" i="34"/>
  <c r="DO84" i="34"/>
  <c r="DK85" i="34"/>
  <c r="DL85" i="34"/>
  <c r="DM85" i="34"/>
  <c r="DN85" i="34"/>
  <c r="DO85" i="34"/>
  <c r="DK86" i="34"/>
  <c r="DL86" i="34"/>
  <c r="DM86" i="34"/>
  <c r="DN86" i="34"/>
  <c r="DO86" i="34"/>
  <c r="DK87" i="34"/>
  <c r="DL87" i="34"/>
  <c r="DM87" i="34"/>
  <c r="DN87" i="34"/>
  <c r="DO87" i="34"/>
  <c r="DK88" i="34"/>
  <c r="DL88" i="34"/>
  <c r="DM88" i="34"/>
  <c r="DN88" i="34"/>
  <c r="DO88" i="34"/>
  <c r="DK89" i="34"/>
  <c r="DL89" i="34"/>
  <c r="DM89" i="34"/>
  <c r="DN89" i="34"/>
  <c r="DO89" i="34"/>
  <c r="DK90" i="34"/>
  <c r="DL90" i="34"/>
  <c r="DM90" i="34"/>
  <c r="DN90" i="34"/>
  <c r="DO90" i="34"/>
  <c r="DK91" i="34"/>
  <c r="DL91" i="34"/>
  <c r="DM91" i="34"/>
  <c r="DN91" i="34"/>
  <c r="DO91" i="34"/>
  <c r="DM69" i="34"/>
  <c r="DN69" i="34"/>
  <c r="DO69" i="34"/>
  <c r="DL69" i="34"/>
  <c r="DK69" i="34"/>
  <c r="DK57" i="34"/>
  <c r="DK58" i="34"/>
  <c r="DK59" i="34"/>
  <c r="DK60" i="34"/>
  <c r="DK61" i="34"/>
  <c r="DK62" i="34"/>
  <c r="DK63" i="34"/>
  <c r="DL63" i="34"/>
  <c r="DK56" i="34"/>
  <c r="DD70" i="34"/>
  <c r="DE70" i="34"/>
  <c r="DF70" i="34"/>
  <c r="DG70" i="34"/>
  <c r="DH70" i="34"/>
  <c r="DD71" i="34"/>
  <c r="DE71" i="34"/>
  <c r="DF71" i="34"/>
  <c r="DG71" i="34"/>
  <c r="DH71" i="34"/>
  <c r="DD72" i="34"/>
  <c r="DE72" i="34"/>
  <c r="DF72" i="34"/>
  <c r="DG72" i="34"/>
  <c r="DH72" i="34"/>
  <c r="DD73" i="34"/>
  <c r="DE73" i="34"/>
  <c r="DF73" i="34"/>
  <c r="DG73" i="34"/>
  <c r="DH73" i="34"/>
  <c r="DD74" i="34"/>
  <c r="DE74" i="34"/>
  <c r="DF74" i="34"/>
  <c r="DG74" i="34"/>
  <c r="DH74" i="34"/>
  <c r="DD75" i="34"/>
  <c r="DE75" i="34"/>
  <c r="DF75" i="34"/>
  <c r="DG75" i="34"/>
  <c r="DH75" i="34"/>
  <c r="DD76" i="34"/>
  <c r="DE76" i="34"/>
  <c r="DF76" i="34"/>
  <c r="DG76" i="34"/>
  <c r="DH76" i="34"/>
  <c r="DD77" i="34"/>
  <c r="DE77" i="34"/>
  <c r="DF77" i="34"/>
  <c r="DG77" i="34"/>
  <c r="DH77" i="34"/>
  <c r="DD78" i="34"/>
  <c r="DE78" i="34"/>
  <c r="DF78" i="34"/>
  <c r="DG78" i="34"/>
  <c r="DH78" i="34"/>
  <c r="DD79" i="34"/>
  <c r="DE79" i="34"/>
  <c r="DF79" i="34"/>
  <c r="DG79" i="34"/>
  <c r="DH79" i="34"/>
  <c r="DD80" i="34"/>
  <c r="DE80" i="34"/>
  <c r="DF80" i="34"/>
  <c r="DG80" i="34"/>
  <c r="DH80" i="34"/>
  <c r="DD81" i="34"/>
  <c r="DE81" i="34"/>
  <c r="DF81" i="34"/>
  <c r="DG81" i="34"/>
  <c r="DH81" i="34"/>
  <c r="DD82" i="34"/>
  <c r="DE82" i="34"/>
  <c r="DF82" i="34"/>
  <c r="DG82" i="34"/>
  <c r="DH82" i="34"/>
  <c r="DD83" i="34"/>
  <c r="DE83" i="34"/>
  <c r="DF83" i="34"/>
  <c r="DG83" i="34"/>
  <c r="DH83" i="34"/>
  <c r="DD84" i="34"/>
  <c r="DE84" i="34"/>
  <c r="DF84" i="34"/>
  <c r="DG84" i="34"/>
  <c r="DH84" i="34"/>
  <c r="DD85" i="34"/>
  <c r="DE85" i="34"/>
  <c r="DF85" i="34"/>
  <c r="DG85" i="34"/>
  <c r="DH85" i="34"/>
  <c r="DD86" i="34"/>
  <c r="DE86" i="34"/>
  <c r="DF86" i="34"/>
  <c r="DG86" i="34"/>
  <c r="DH86" i="34"/>
  <c r="DD87" i="34"/>
  <c r="DE87" i="34"/>
  <c r="DF87" i="34"/>
  <c r="DG87" i="34"/>
  <c r="DH87" i="34"/>
  <c r="DD88" i="34"/>
  <c r="DE88" i="34"/>
  <c r="DF88" i="34"/>
  <c r="DG88" i="34"/>
  <c r="DH88" i="34"/>
  <c r="DD89" i="34"/>
  <c r="DE89" i="34"/>
  <c r="DF89" i="34"/>
  <c r="DG89" i="34"/>
  <c r="DH89" i="34"/>
  <c r="DD90" i="34"/>
  <c r="DE90" i="34"/>
  <c r="DF90" i="34"/>
  <c r="DG90" i="34"/>
  <c r="DH90" i="34"/>
  <c r="DD91" i="34"/>
  <c r="DE91" i="34"/>
  <c r="DF91" i="34"/>
  <c r="DG91" i="34"/>
  <c r="DH91" i="34"/>
  <c r="DH69" i="34"/>
  <c r="DG69" i="34"/>
  <c r="DF69" i="34"/>
  <c r="DE69" i="34"/>
  <c r="DD69" i="34"/>
  <c r="DD57" i="34"/>
  <c r="DD58" i="34"/>
  <c r="DD59" i="34"/>
  <c r="DD60" i="34"/>
  <c r="DD61" i="34"/>
  <c r="DD62" i="34"/>
  <c r="DD63" i="34"/>
  <c r="DE63" i="34"/>
  <c r="DD56" i="34"/>
  <c r="CW70" i="34"/>
  <c r="CX70" i="34"/>
  <c r="CY70" i="34"/>
  <c r="CZ70" i="34"/>
  <c r="DA70" i="34"/>
  <c r="CW71" i="34"/>
  <c r="CX71" i="34"/>
  <c r="CY71" i="34"/>
  <c r="CZ71" i="34"/>
  <c r="DA71" i="34"/>
  <c r="CW72" i="34"/>
  <c r="CX72" i="34"/>
  <c r="CY72" i="34"/>
  <c r="CZ72" i="34"/>
  <c r="DA72" i="34"/>
  <c r="CW73" i="34"/>
  <c r="CX73" i="34"/>
  <c r="CY73" i="34"/>
  <c r="CZ73" i="34"/>
  <c r="DA73" i="34"/>
  <c r="CW74" i="34"/>
  <c r="CX74" i="34"/>
  <c r="CY74" i="34"/>
  <c r="CZ74" i="34"/>
  <c r="DA74" i="34"/>
  <c r="CW75" i="34"/>
  <c r="CX75" i="34"/>
  <c r="CY75" i="34"/>
  <c r="CZ75" i="34"/>
  <c r="DA75" i="34"/>
  <c r="CW76" i="34"/>
  <c r="CX76" i="34"/>
  <c r="CY76" i="34"/>
  <c r="CZ76" i="34"/>
  <c r="DA76" i="34"/>
  <c r="CW77" i="34"/>
  <c r="CX77" i="34"/>
  <c r="CY77" i="34"/>
  <c r="CZ77" i="34"/>
  <c r="DA77" i="34"/>
  <c r="CW78" i="34"/>
  <c r="CX78" i="34"/>
  <c r="CY78" i="34"/>
  <c r="CZ78" i="34"/>
  <c r="DA78" i="34"/>
  <c r="CW79" i="34"/>
  <c r="CX79" i="34"/>
  <c r="CY79" i="34"/>
  <c r="CZ79" i="34"/>
  <c r="DA79" i="34"/>
  <c r="CW80" i="34"/>
  <c r="CX80" i="34"/>
  <c r="CY80" i="34"/>
  <c r="CZ80" i="34"/>
  <c r="DA80" i="34"/>
  <c r="CW81" i="34"/>
  <c r="CX81" i="34"/>
  <c r="CY81" i="34"/>
  <c r="CZ81" i="34"/>
  <c r="DA81" i="34"/>
  <c r="CW82" i="34"/>
  <c r="CX82" i="34"/>
  <c r="CY82" i="34"/>
  <c r="CZ82" i="34"/>
  <c r="DA82" i="34"/>
  <c r="CW83" i="34"/>
  <c r="CX83" i="34"/>
  <c r="CY83" i="34"/>
  <c r="CZ83" i="34"/>
  <c r="DA83" i="34"/>
  <c r="CW84" i="34"/>
  <c r="CX84" i="34"/>
  <c r="CY84" i="34"/>
  <c r="CZ84" i="34"/>
  <c r="DA84" i="34"/>
  <c r="CW85" i="34"/>
  <c r="CX85" i="34"/>
  <c r="CY85" i="34"/>
  <c r="CZ85" i="34"/>
  <c r="DA85" i="34"/>
  <c r="CW86" i="34"/>
  <c r="CX86" i="34"/>
  <c r="CY86" i="34"/>
  <c r="CZ86" i="34"/>
  <c r="DA86" i="34"/>
  <c r="CW87" i="34"/>
  <c r="CX87" i="34"/>
  <c r="CY87" i="34"/>
  <c r="CZ87" i="34"/>
  <c r="DA87" i="34"/>
  <c r="CW88" i="34"/>
  <c r="CX88" i="34"/>
  <c r="CY88" i="34"/>
  <c r="CZ88" i="34"/>
  <c r="DA88" i="34"/>
  <c r="CW89" i="34"/>
  <c r="CX89" i="34"/>
  <c r="CY89" i="34"/>
  <c r="CZ89" i="34"/>
  <c r="DA89" i="34"/>
  <c r="CW90" i="34"/>
  <c r="CX90" i="34"/>
  <c r="CY90" i="34"/>
  <c r="CZ90" i="34"/>
  <c r="DA90" i="34"/>
  <c r="CW91" i="34"/>
  <c r="CX91" i="34"/>
  <c r="CY91" i="34"/>
  <c r="CZ91" i="34"/>
  <c r="DA91" i="34"/>
  <c r="DA69" i="34"/>
  <c r="CZ69" i="34"/>
  <c r="CY69" i="34"/>
  <c r="CX69" i="34"/>
  <c r="CW69" i="34"/>
  <c r="CW57" i="34"/>
  <c r="CW58" i="34"/>
  <c r="CW59" i="34"/>
  <c r="CW60" i="34"/>
  <c r="CW61" i="34"/>
  <c r="CW62" i="34"/>
  <c r="CW63" i="34"/>
  <c r="CX63" i="34"/>
  <c r="CW56" i="34"/>
  <c r="CP70" i="34"/>
  <c r="CQ70" i="34"/>
  <c r="CR70" i="34"/>
  <c r="CS70" i="34"/>
  <c r="CT70" i="34"/>
  <c r="CP71" i="34"/>
  <c r="CQ71" i="34"/>
  <c r="CR71" i="34"/>
  <c r="CS71" i="34"/>
  <c r="CT71" i="34"/>
  <c r="CP72" i="34"/>
  <c r="CQ72" i="34"/>
  <c r="CR72" i="34"/>
  <c r="CS72" i="34"/>
  <c r="CT72" i="34"/>
  <c r="CP73" i="34"/>
  <c r="CQ73" i="34"/>
  <c r="CR73" i="34"/>
  <c r="CS73" i="34"/>
  <c r="CT73" i="34"/>
  <c r="CP74" i="34"/>
  <c r="CQ74" i="34"/>
  <c r="CR74" i="34"/>
  <c r="CS74" i="34"/>
  <c r="CT74" i="34"/>
  <c r="CP75" i="34"/>
  <c r="CQ75" i="34"/>
  <c r="CR75" i="34"/>
  <c r="CS75" i="34"/>
  <c r="CT75" i="34"/>
  <c r="CP76" i="34"/>
  <c r="CQ76" i="34"/>
  <c r="CR76" i="34"/>
  <c r="CS76" i="34"/>
  <c r="CT76" i="34"/>
  <c r="CP77" i="34"/>
  <c r="CQ77" i="34"/>
  <c r="CR77" i="34"/>
  <c r="CS77" i="34"/>
  <c r="CT77" i="34"/>
  <c r="CP78" i="34"/>
  <c r="CQ78" i="34"/>
  <c r="CR78" i="34"/>
  <c r="CS78" i="34"/>
  <c r="CT78" i="34"/>
  <c r="CP79" i="34"/>
  <c r="CQ79" i="34"/>
  <c r="CR79" i="34"/>
  <c r="CS79" i="34"/>
  <c r="CT79" i="34"/>
  <c r="CP80" i="34"/>
  <c r="CQ80" i="34"/>
  <c r="CR80" i="34"/>
  <c r="CS80" i="34"/>
  <c r="CT80" i="34"/>
  <c r="CP81" i="34"/>
  <c r="CQ81" i="34"/>
  <c r="CR81" i="34"/>
  <c r="CS81" i="34"/>
  <c r="CT81" i="34"/>
  <c r="CP82" i="34"/>
  <c r="CQ82" i="34"/>
  <c r="CR82" i="34"/>
  <c r="CS82" i="34"/>
  <c r="CT82" i="34"/>
  <c r="CP83" i="34"/>
  <c r="CQ83" i="34"/>
  <c r="CR83" i="34"/>
  <c r="CS83" i="34"/>
  <c r="CT83" i="34"/>
  <c r="CP84" i="34"/>
  <c r="CQ84" i="34"/>
  <c r="CR84" i="34"/>
  <c r="CS84" i="34"/>
  <c r="CT84" i="34"/>
  <c r="CP85" i="34"/>
  <c r="CQ85" i="34"/>
  <c r="CR85" i="34"/>
  <c r="CS85" i="34"/>
  <c r="CT85" i="34"/>
  <c r="CP86" i="34"/>
  <c r="CQ86" i="34"/>
  <c r="CR86" i="34"/>
  <c r="CS86" i="34"/>
  <c r="CT86" i="34"/>
  <c r="CP87" i="34"/>
  <c r="CQ87" i="34"/>
  <c r="CR87" i="34"/>
  <c r="CS87" i="34"/>
  <c r="CT87" i="34"/>
  <c r="CP88" i="34"/>
  <c r="CQ88" i="34"/>
  <c r="CR88" i="34"/>
  <c r="CS88" i="34"/>
  <c r="CT88" i="34"/>
  <c r="CP89" i="34"/>
  <c r="CQ89" i="34"/>
  <c r="CR89" i="34"/>
  <c r="CS89" i="34"/>
  <c r="CT89" i="34"/>
  <c r="CP90" i="34"/>
  <c r="CQ90" i="34"/>
  <c r="CR90" i="34"/>
  <c r="CS90" i="34"/>
  <c r="CT90" i="34"/>
  <c r="CP91" i="34"/>
  <c r="CQ91" i="34"/>
  <c r="CR91" i="34"/>
  <c r="CS91" i="34"/>
  <c r="CT91" i="34"/>
  <c r="CT69" i="34"/>
  <c r="CS69" i="34"/>
  <c r="CR69" i="34"/>
  <c r="CQ69" i="34"/>
  <c r="CP69" i="34"/>
  <c r="CP57" i="34"/>
  <c r="CP58" i="34"/>
  <c r="CP59" i="34"/>
  <c r="CP60" i="34"/>
  <c r="CP61" i="34"/>
  <c r="CP62" i="34"/>
  <c r="CP63" i="34"/>
  <c r="CQ63" i="34"/>
  <c r="CP56" i="34"/>
  <c r="CI70" i="34"/>
  <c r="CJ70" i="34"/>
  <c r="CK70" i="34"/>
  <c r="CL70" i="34"/>
  <c r="CM70" i="34"/>
  <c r="CI71" i="34"/>
  <c r="CJ71" i="34"/>
  <c r="CK71" i="34"/>
  <c r="CL71" i="34"/>
  <c r="CM71" i="34"/>
  <c r="CI72" i="34"/>
  <c r="CJ72" i="34"/>
  <c r="CK72" i="34"/>
  <c r="CL72" i="34"/>
  <c r="CM72" i="34"/>
  <c r="CI73" i="34"/>
  <c r="CJ73" i="34"/>
  <c r="CK73" i="34"/>
  <c r="CL73" i="34"/>
  <c r="CM73" i="34"/>
  <c r="CI74" i="34"/>
  <c r="CJ74" i="34"/>
  <c r="CK74" i="34"/>
  <c r="CL74" i="34"/>
  <c r="CM74" i="34"/>
  <c r="CI75" i="34"/>
  <c r="CJ75" i="34"/>
  <c r="CK75" i="34"/>
  <c r="CL75" i="34"/>
  <c r="CM75" i="34"/>
  <c r="CI76" i="34"/>
  <c r="CJ76" i="34"/>
  <c r="CK76" i="34"/>
  <c r="CL76" i="34"/>
  <c r="CM76" i="34"/>
  <c r="CI77" i="34"/>
  <c r="CJ77" i="34"/>
  <c r="CK77" i="34"/>
  <c r="CL77" i="34"/>
  <c r="CM77" i="34"/>
  <c r="CI78" i="34"/>
  <c r="CJ78" i="34"/>
  <c r="CK78" i="34"/>
  <c r="CL78" i="34"/>
  <c r="CM78" i="34"/>
  <c r="CI79" i="34"/>
  <c r="CJ79" i="34"/>
  <c r="CK79" i="34"/>
  <c r="CL79" i="34"/>
  <c r="CM79" i="34"/>
  <c r="CI80" i="34"/>
  <c r="CJ80" i="34"/>
  <c r="CK80" i="34"/>
  <c r="CL80" i="34"/>
  <c r="CM80" i="34"/>
  <c r="CI81" i="34"/>
  <c r="CJ81" i="34"/>
  <c r="CK81" i="34"/>
  <c r="CL81" i="34"/>
  <c r="CM81" i="34"/>
  <c r="CI82" i="34"/>
  <c r="CJ82" i="34"/>
  <c r="CK82" i="34"/>
  <c r="CL82" i="34"/>
  <c r="CM82" i="34"/>
  <c r="CI83" i="34"/>
  <c r="CJ83" i="34"/>
  <c r="CK83" i="34"/>
  <c r="CL83" i="34"/>
  <c r="CM83" i="34"/>
  <c r="CI84" i="34"/>
  <c r="CJ84" i="34"/>
  <c r="CK84" i="34"/>
  <c r="CL84" i="34"/>
  <c r="CM84" i="34"/>
  <c r="CI85" i="34"/>
  <c r="CJ85" i="34"/>
  <c r="CK85" i="34"/>
  <c r="CL85" i="34"/>
  <c r="CM85" i="34"/>
  <c r="CI86" i="34"/>
  <c r="CJ86" i="34"/>
  <c r="CK86" i="34"/>
  <c r="CL86" i="34"/>
  <c r="CM86" i="34"/>
  <c r="CI87" i="34"/>
  <c r="CJ87" i="34"/>
  <c r="CK87" i="34"/>
  <c r="CL87" i="34"/>
  <c r="CM87" i="34"/>
  <c r="CI88" i="34"/>
  <c r="CJ88" i="34"/>
  <c r="CK88" i="34"/>
  <c r="CL88" i="34"/>
  <c r="CM88" i="34"/>
  <c r="CI89" i="34"/>
  <c r="CJ89" i="34"/>
  <c r="CK89" i="34"/>
  <c r="CL89" i="34"/>
  <c r="CM89" i="34"/>
  <c r="CI90" i="34"/>
  <c r="CJ90" i="34"/>
  <c r="CK90" i="34"/>
  <c r="CL90" i="34"/>
  <c r="CM90" i="34"/>
  <c r="CI91" i="34"/>
  <c r="CJ91" i="34"/>
  <c r="CK91" i="34"/>
  <c r="CL91" i="34"/>
  <c r="CM91" i="34"/>
  <c r="CJ69" i="34"/>
  <c r="CK69" i="34"/>
  <c r="CL69" i="34"/>
  <c r="CM69" i="34"/>
  <c r="CI69" i="34"/>
  <c r="CJ56" i="34"/>
  <c r="CJ57" i="34"/>
  <c r="CJ58" i="34"/>
  <c r="CJ59" i="34"/>
  <c r="CJ60" i="34"/>
  <c r="CJ61" i="34"/>
  <c r="CJ62" i="34"/>
  <c r="CJ63" i="34"/>
  <c r="CI57" i="34"/>
  <c r="CI58" i="34"/>
  <c r="CI59" i="34"/>
  <c r="CI60" i="34"/>
  <c r="CI61" i="34"/>
  <c r="CI62" i="34"/>
  <c r="CI63" i="34"/>
  <c r="CI56" i="34"/>
  <c r="AV88" i="35" l="1"/>
  <c r="Y41" i="35"/>
  <c r="AV84" i="35"/>
  <c r="X140" i="35"/>
  <c r="AV94" i="35"/>
  <c r="Y143" i="35"/>
  <c r="Y131" i="35"/>
  <c r="Y126" i="35"/>
  <c r="AE155" i="35"/>
  <c r="AY155" i="35" s="1"/>
  <c r="X143" i="35"/>
  <c r="Y133" i="35"/>
  <c r="Y127" i="35"/>
  <c r="X123" i="35"/>
  <c r="X138" i="35"/>
  <c r="AV92" i="35"/>
  <c r="X131" i="35"/>
  <c r="AE159" i="35"/>
  <c r="AY159" i="35" s="1"/>
  <c r="Y191" i="35"/>
  <c r="X135" i="35"/>
  <c r="X129" i="35"/>
  <c r="X124" i="35"/>
  <c r="X125" i="35"/>
  <c r="Y125" i="35"/>
  <c r="Y124" i="35"/>
  <c r="X128" i="35"/>
  <c r="Y135" i="35"/>
  <c r="BJ171" i="35"/>
  <c r="BJ172" i="35" s="1"/>
  <c r="AV74" i="35"/>
  <c r="AE170" i="35"/>
  <c r="AY170" i="35" s="1"/>
  <c r="Y139" i="35"/>
  <c r="AW171" i="35"/>
  <c r="AE171" i="35"/>
  <c r="AY171" i="35" s="1"/>
  <c r="Y140" i="35"/>
  <c r="X136" i="35"/>
  <c r="BC156" i="35"/>
  <c r="AQ156" i="35"/>
  <c r="BE156" i="35" s="1"/>
  <c r="BC161" i="35"/>
  <c r="AQ161" i="35"/>
  <c r="BE161" i="35" s="1"/>
  <c r="BC163" i="35"/>
  <c r="AQ163" i="35"/>
  <c r="BE163" i="35" s="1"/>
  <c r="AK153" i="35"/>
  <c r="BB153" i="35" s="1"/>
  <c r="AW167" i="35"/>
  <c r="AE167" i="35"/>
  <c r="AY167" i="35" s="1"/>
  <c r="BC158" i="35"/>
  <c r="AQ158" i="35"/>
  <c r="BE158" i="35" s="1"/>
  <c r="Y142" i="35"/>
  <c r="BC171" i="35"/>
  <c r="AQ171" i="35"/>
  <c r="BE171" i="35" s="1"/>
  <c r="X139" i="35"/>
  <c r="Y136" i="35"/>
  <c r="AZ167" i="35"/>
  <c r="AK167" i="35"/>
  <c r="BB167" i="35" s="1"/>
  <c r="BC157" i="35"/>
  <c r="AQ157" i="35"/>
  <c r="BE157" i="35" s="1"/>
  <c r="AW154" i="35"/>
  <c r="AE154" i="35"/>
  <c r="AY154" i="35" s="1"/>
  <c r="AZ161" i="35"/>
  <c r="AK161" i="35"/>
  <c r="BB161" i="35" s="1"/>
  <c r="AW166" i="35"/>
  <c r="AE166" i="35"/>
  <c r="AY166" i="35" s="1"/>
  <c r="AW156" i="35"/>
  <c r="AE156" i="35"/>
  <c r="AY156" i="35" s="1"/>
  <c r="Y128" i="35"/>
  <c r="AZ166" i="35"/>
  <c r="AK166" i="35"/>
  <c r="BB166" i="35" s="1"/>
  <c r="Y134" i="35"/>
  <c r="BC159" i="35"/>
  <c r="AQ159" i="35"/>
  <c r="BE159" i="35" s="1"/>
  <c r="BC160" i="35"/>
  <c r="AQ160" i="35"/>
  <c r="BE160" i="35" s="1"/>
  <c r="AZ151" i="35"/>
  <c r="AK151" i="35"/>
  <c r="BB151" i="35" s="1"/>
  <c r="AZ163" i="35"/>
  <c r="AK163" i="35"/>
  <c r="BB163" i="35" s="1"/>
  <c r="BC162" i="35"/>
  <c r="AQ162" i="35"/>
  <c r="BE162" i="35" s="1"/>
  <c r="AW157" i="35"/>
  <c r="AE157" i="35"/>
  <c r="AY157" i="35" s="1"/>
  <c r="AZ158" i="35"/>
  <c r="AK158" i="35"/>
  <c r="BB158" i="35" s="1"/>
  <c r="AW165" i="35"/>
  <c r="AE165" i="35"/>
  <c r="AY165" i="35" s="1"/>
  <c r="Y132" i="35"/>
  <c r="AW152" i="35"/>
  <c r="AE152" i="35"/>
  <c r="AY152" i="35" s="1"/>
  <c r="Y141" i="35"/>
  <c r="BC155" i="35"/>
  <c r="AQ155" i="35"/>
  <c r="BE155" i="35" s="1"/>
  <c r="V191" i="35"/>
  <c r="BG171" i="35"/>
  <c r="BG172" i="35" s="1"/>
  <c r="V41" i="35"/>
  <c r="V50" i="35"/>
  <c r="V51" i="35" s="1"/>
  <c r="AW153" i="35"/>
  <c r="AE153" i="35"/>
  <c r="AY153" i="35" s="1"/>
  <c r="AW160" i="35"/>
  <c r="AE160" i="35"/>
  <c r="AY160" i="35" s="1"/>
  <c r="AZ150" i="35"/>
  <c r="AK150" i="35"/>
  <c r="BB150" i="35" s="1"/>
  <c r="AZ154" i="35"/>
  <c r="AK154" i="35"/>
  <c r="BB154" i="35" s="1"/>
  <c r="X141" i="35"/>
  <c r="AW161" i="35"/>
  <c r="AE161" i="35"/>
  <c r="AY161" i="35" s="1"/>
  <c r="X130" i="35"/>
  <c r="AZ170" i="35"/>
  <c r="AK170" i="35"/>
  <c r="BB170" i="35" s="1"/>
  <c r="AW150" i="35"/>
  <c r="AE150" i="35"/>
  <c r="AY150" i="35" s="1"/>
  <c r="AW169" i="35"/>
  <c r="AE169" i="35"/>
  <c r="AY169" i="35" s="1"/>
  <c r="AZ162" i="35"/>
  <c r="AK162" i="35"/>
  <c r="BB162" i="35" s="1"/>
  <c r="X191" i="35"/>
  <c r="BI171" i="35"/>
  <c r="BI172" i="35" s="1"/>
  <c r="X41" i="35"/>
  <c r="AQ167" i="35"/>
  <c r="BE167" i="35" s="1"/>
  <c r="BC167" i="35"/>
  <c r="AQ164" i="35"/>
  <c r="BC152" i="35"/>
  <c r="AQ152" i="35"/>
  <c r="BE152" i="35" s="1"/>
  <c r="AW162" i="35"/>
  <c r="AE162" i="35"/>
  <c r="AY162" i="35" s="1"/>
  <c r="AQ154" i="35"/>
  <c r="BE154" i="35" s="1"/>
  <c r="AW158" i="35"/>
  <c r="AE158" i="35"/>
  <c r="AY158" i="35" s="1"/>
  <c r="BC153" i="35"/>
  <c r="AQ153" i="35"/>
  <c r="BE153" i="35" s="1"/>
  <c r="BC168" i="35"/>
  <c r="AQ168" i="35"/>
  <c r="BE168" i="35" s="1"/>
  <c r="AZ156" i="35"/>
  <c r="AK156" i="35"/>
  <c r="BB156" i="35" s="1"/>
  <c r="AT95" i="35"/>
  <c r="CC41" i="35"/>
  <c r="AW168" i="35"/>
  <c r="AE168" i="35"/>
  <c r="AY168" i="35" s="1"/>
  <c r="AZ165" i="35"/>
  <c r="AK165" i="35"/>
  <c r="BB165" i="35" s="1"/>
  <c r="BC151" i="35"/>
  <c r="AQ151" i="35"/>
  <c r="BE151" i="35" s="1"/>
  <c r="AZ155" i="35"/>
  <c r="AK155" i="35"/>
  <c r="BB155" i="35" s="1"/>
  <c r="AZ168" i="35"/>
  <c r="AK168" i="35"/>
  <c r="BB168" i="35" s="1"/>
  <c r="AW151" i="35"/>
  <c r="AE151" i="35"/>
  <c r="AY151" i="35" s="1"/>
  <c r="AE163" i="35"/>
  <c r="AY163" i="35" s="1"/>
  <c r="AW163" i="35"/>
  <c r="AW164" i="35"/>
  <c r="AE164" i="35"/>
  <c r="AY164" i="35" s="1"/>
  <c r="X132" i="35"/>
  <c r="AZ157" i="35"/>
  <c r="AK157" i="35"/>
  <c r="BB157" i="35" s="1"/>
  <c r="AU95" i="35"/>
  <c r="CD41" i="35"/>
  <c r="AQ166" i="35"/>
  <c r="BE166" i="35" s="1"/>
  <c r="BC166" i="35"/>
  <c r="AZ171" i="35"/>
  <c r="AK171" i="35"/>
  <c r="BB171" i="35" s="1"/>
  <c r="BC150" i="35"/>
  <c r="AQ150" i="35"/>
  <c r="BE150" i="35" s="1"/>
  <c r="AQ169" i="35"/>
  <c r="BE169" i="35" s="1"/>
  <c r="AK160" i="35"/>
  <c r="BB160" i="35" s="1"/>
  <c r="X134" i="35"/>
  <c r="AZ152" i="35"/>
  <c r="AK152" i="35"/>
  <c r="BB152" i="35" s="1"/>
  <c r="BC170" i="35"/>
  <c r="AQ170" i="35"/>
  <c r="BE170" i="35" s="1"/>
  <c r="BC165" i="35"/>
  <c r="AQ165" i="35"/>
  <c r="BE165" i="35" s="1"/>
  <c r="AZ159" i="35"/>
  <c r="AK159" i="35"/>
  <c r="BB159" i="35" s="1"/>
  <c r="V189" i="34"/>
  <c r="AV171" i="34"/>
  <c r="BF170" i="34"/>
  <c r="AV170" i="34"/>
  <c r="BG169" i="34"/>
  <c r="BF169" i="34"/>
  <c r="AV169" i="34"/>
  <c r="BF168" i="34"/>
  <c r="AV168" i="34"/>
  <c r="BF167" i="34"/>
  <c r="AV167" i="34"/>
  <c r="BF166" i="34"/>
  <c r="AV166" i="34"/>
  <c r="BF165" i="34"/>
  <c r="AV165" i="34"/>
  <c r="BF164" i="34"/>
  <c r="AV164" i="34"/>
  <c r="BF163" i="34"/>
  <c r="AV163" i="34"/>
  <c r="BF162" i="34"/>
  <c r="AV162" i="34"/>
  <c r="BF161" i="34"/>
  <c r="AV161" i="34"/>
  <c r="BF160" i="34"/>
  <c r="AV160" i="34"/>
  <c r="BF159" i="34"/>
  <c r="AV159" i="34"/>
  <c r="BF158" i="34"/>
  <c r="AV158" i="34"/>
  <c r="BF157" i="34"/>
  <c r="AV157" i="34"/>
  <c r="BF156" i="34"/>
  <c r="AV156" i="34"/>
  <c r="BF155" i="34"/>
  <c r="AV155" i="34"/>
  <c r="BF154" i="34"/>
  <c r="AV154" i="34"/>
  <c r="BF153" i="34"/>
  <c r="AV153" i="34"/>
  <c r="BF152" i="34"/>
  <c r="AV152" i="34"/>
  <c r="BF151" i="34"/>
  <c r="AV151" i="34"/>
  <c r="BF150" i="34"/>
  <c r="AV150" i="34"/>
  <c r="BE149" i="34"/>
  <c r="BD149" i="34"/>
  <c r="BC149" i="34"/>
  <c r="BB149" i="34"/>
  <c r="BA149" i="34"/>
  <c r="AZ149" i="34"/>
  <c r="AY149" i="34"/>
  <c r="AX149" i="34"/>
  <c r="AW149" i="34"/>
  <c r="B149" i="34"/>
  <c r="BC148" i="34"/>
  <c r="AZ148" i="34"/>
  <c r="AY148" i="34"/>
  <c r="AX148" i="34"/>
  <c r="AW148" i="34"/>
  <c r="AV148" i="34"/>
  <c r="BB144" i="34"/>
  <c r="Q144" i="34" s="1"/>
  <c r="BA144" i="34"/>
  <c r="P144" i="34" s="1"/>
  <c r="AZ144" i="34"/>
  <c r="N144" i="34" s="1"/>
  <c r="AW144" i="34"/>
  <c r="I144" i="34" s="1"/>
  <c r="AV144" i="34"/>
  <c r="H144" i="34" s="1"/>
  <c r="AU144" i="34"/>
  <c r="F144" i="34" s="1"/>
  <c r="BB143" i="34"/>
  <c r="Q143" i="34" s="1"/>
  <c r="BA143" i="34"/>
  <c r="P143" i="34" s="1"/>
  <c r="AZ143" i="34"/>
  <c r="N143" i="34" s="1"/>
  <c r="AW143" i="34"/>
  <c r="I143" i="34" s="1"/>
  <c r="AV143" i="34"/>
  <c r="H143" i="34" s="1"/>
  <c r="AU143" i="34"/>
  <c r="F143" i="34" s="1"/>
  <c r="BB142" i="34"/>
  <c r="Q142" i="34" s="1"/>
  <c r="BA142" i="34"/>
  <c r="P142" i="34" s="1"/>
  <c r="AZ142" i="34"/>
  <c r="N142" i="34" s="1"/>
  <c r="AW142" i="34"/>
  <c r="I142" i="34" s="1"/>
  <c r="AV142" i="34"/>
  <c r="H142" i="34" s="1"/>
  <c r="AU142" i="34"/>
  <c r="F142" i="34" s="1"/>
  <c r="BB141" i="34"/>
  <c r="Q141" i="34" s="1"/>
  <c r="BA141" i="34"/>
  <c r="P141" i="34" s="1"/>
  <c r="AZ141" i="34"/>
  <c r="N141" i="34" s="1"/>
  <c r="AW141" i="34"/>
  <c r="I141" i="34" s="1"/>
  <c r="AV141" i="34"/>
  <c r="H141" i="34" s="1"/>
  <c r="AU141" i="34"/>
  <c r="F141" i="34" s="1"/>
  <c r="BB140" i="34"/>
  <c r="Q140" i="34" s="1"/>
  <c r="BA140" i="34"/>
  <c r="P140" i="34" s="1"/>
  <c r="AZ140" i="34"/>
  <c r="N140" i="34" s="1"/>
  <c r="AW140" i="34"/>
  <c r="I140" i="34" s="1"/>
  <c r="AV140" i="34"/>
  <c r="H140" i="34" s="1"/>
  <c r="AU140" i="34"/>
  <c r="F140" i="34" s="1"/>
  <c r="BB139" i="34"/>
  <c r="Q139" i="34" s="1"/>
  <c r="BA139" i="34"/>
  <c r="P139" i="34" s="1"/>
  <c r="AZ139" i="34"/>
  <c r="N139" i="34" s="1"/>
  <c r="AW139" i="34"/>
  <c r="I139" i="34" s="1"/>
  <c r="AV139" i="34"/>
  <c r="H139" i="34" s="1"/>
  <c r="AU139" i="34"/>
  <c r="F139" i="34" s="1"/>
  <c r="BB138" i="34"/>
  <c r="Q138" i="34" s="1"/>
  <c r="BA138" i="34"/>
  <c r="P138" i="34" s="1"/>
  <c r="AZ138" i="34"/>
  <c r="N138" i="34" s="1"/>
  <c r="AW138" i="34"/>
  <c r="I138" i="34" s="1"/>
  <c r="AV138" i="34"/>
  <c r="H138" i="34" s="1"/>
  <c r="AU138" i="34"/>
  <c r="F138" i="34" s="1"/>
  <c r="BB137" i="34"/>
  <c r="Q137" i="34" s="1"/>
  <c r="BA137" i="34"/>
  <c r="P137" i="34" s="1"/>
  <c r="AZ137" i="34"/>
  <c r="N137" i="34" s="1"/>
  <c r="AW137" i="34"/>
  <c r="I137" i="34" s="1"/>
  <c r="AV137" i="34"/>
  <c r="H137" i="34" s="1"/>
  <c r="AU137" i="34"/>
  <c r="F137" i="34" s="1"/>
  <c r="BB136" i="34"/>
  <c r="Q136" i="34" s="1"/>
  <c r="BA136" i="34"/>
  <c r="P136" i="34" s="1"/>
  <c r="AZ136" i="34"/>
  <c r="N136" i="34" s="1"/>
  <c r="AW136" i="34"/>
  <c r="I136" i="34" s="1"/>
  <c r="AV136" i="34"/>
  <c r="H136" i="34" s="1"/>
  <c r="AU136" i="34"/>
  <c r="F136" i="34" s="1"/>
  <c r="BB135" i="34"/>
  <c r="Q135" i="34" s="1"/>
  <c r="BA135" i="34"/>
  <c r="P135" i="34" s="1"/>
  <c r="AZ135" i="34"/>
  <c r="N135" i="34" s="1"/>
  <c r="AW135" i="34"/>
  <c r="I135" i="34" s="1"/>
  <c r="AV135" i="34"/>
  <c r="H135" i="34" s="1"/>
  <c r="AU135" i="34"/>
  <c r="F135" i="34" s="1"/>
  <c r="BB134" i="34"/>
  <c r="Q134" i="34" s="1"/>
  <c r="BA134" i="34"/>
  <c r="P134" i="34" s="1"/>
  <c r="AZ134" i="34"/>
  <c r="N134" i="34" s="1"/>
  <c r="AW134" i="34"/>
  <c r="I134" i="34" s="1"/>
  <c r="AV134" i="34"/>
  <c r="H134" i="34" s="1"/>
  <c r="AU134" i="34"/>
  <c r="F134" i="34" s="1"/>
  <c r="BB133" i="34"/>
  <c r="Q133" i="34" s="1"/>
  <c r="BA133" i="34"/>
  <c r="P133" i="34" s="1"/>
  <c r="AZ133" i="34"/>
  <c r="N133" i="34" s="1"/>
  <c r="AW133" i="34"/>
  <c r="I133" i="34" s="1"/>
  <c r="AV133" i="34"/>
  <c r="H133" i="34" s="1"/>
  <c r="AU133" i="34"/>
  <c r="F133" i="34" s="1"/>
  <c r="BB132" i="34"/>
  <c r="Q132" i="34" s="1"/>
  <c r="BA132" i="34"/>
  <c r="P132" i="34" s="1"/>
  <c r="AZ132" i="34"/>
  <c r="N132" i="34" s="1"/>
  <c r="AW132" i="34"/>
  <c r="I132" i="34" s="1"/>
  <c r="AV132" i="34"/>
  <c r="H132" i="34" s="1"/>
  <c r="AU132" i="34"/>
  <c r="F132" i="34" s="1"/>
  <c r="BB131" i="34"/>
  <c r="Q131" i="34" s="1"/>
  <c r="BA131" i="34"/>
  <c r="P131" i="34" s="1"/>
  <c r="AZ131" i="34"/>
  <c r="N131" i="34" s="1"/>
  <c r="AW131" i="34"/>
  <c r="I131" i="34" s="1"/>
  <c r="AV131" i="34"/>
  <c r="H131" i="34" s="1"/>
  <c r="AU131" i="34"/>
  <c r="F131" i="34" s="1"/>
  <c r="BB130" i="34"/>
  <c r="Q130" i="34" s="1"/>
  <c r="BA130" i="34"/>
  <c r="P130" i="34" s="1"/>
  <c r="AZ130" i="34"/>
  <c r="N130" i="34" s="1"/>
  <c r="AW130" i="34"/>
  <c r="I130" i="34" s="1"/>
  <c r="AV130" i="34"/>
  <c r="H130" i="34" s="1"/>
  <c r="AU130" i="34"/>
  <c r="F130" i="34" s="1"/>
  <c r="BB129" i="34"/>
  <c r="Q129" i="34" s="1"/>
  <c r="BA129" i="34"/>
  <c r="P129" i="34" s="1"/>
  <c r="AZ129" i="34"/>
  <c r="N129" i="34" s="1"/>
  <c r="AW129" i="34"/>
  <c r="I129" i="34" s="1"/>
  <c r="AV129" i="34"/>
  <c r="H129" i="34" s="1"/>
  <c r="AU129" i="34"/>
  <c r="F129" i="34" s="1"/>
  <c r="BB128" i="34"/>
  <c r="Q128" i="34" s="1"/>
  <c r="BA128" i="34"/>
  <c r="P128" i="34" s="1"/>
  <c r="AZ128" i="34"/>
  <c r="N128" i="34" s="1"/>
  <c r="AW128" i="34"/>
  <c r="I128" i="34" s="1"/>
  <c r="AV128" i="34"/>
  <c r="H128" i="34" s="1"/>
  <c r="AU128" i="34"/>
  <c r="F128" i="34" s="1"/>
  <c r="BB127" i="34"/>
  <c r="Q127" i="34" s="1"/>
  <c r="BA127" i="34"/>
  <c r="P127" i="34" s="1"/>
  <c r="AZ127" i="34"/>
  <c r="N127" i="34" s="1"/>
  <c r="AW127" i="34"/>
  <c r="I127" i="34" s="1"/>
  <c r="AV127" i="34"/>
  <c r="H127" i="34" s="1"/>
  <c r="AU127" i="34"/>
  <c r="F127" i="34" s="1"/>
  <c r="BB126" i="34"/>
  <c r="Q126" i="34" s="1"/>
  <c r="BA126" i="34"/>
  <c r="P126" i="34" s="1"/>
  <c r="AZ126" i="34"/>
  <c r="N126" i="34" s="1"/>
  <c r="AW126" i="34"/>
  <c r="I126" i="34" s="1"/>
  <c r="AV126" i="34"/>
  <c r="H126" i="34" s="1"/>
  <c r="AU126" i="34"/>
  <c r="F126" i="34" s="1"/>
  <c r="BB125" i="34"/>
  <c r="Q125" i="34" s="1"/>
  <c r="BA125" i="34"/>
  <c r="P125" i="34" s="1"/>
  <c r="AZ125" i="34"/>
  <c r="N125" i="34" s="1"/>
  <c r="AW125" i="34"/>
  <c r="I125" i="34" s="1"/>
  <c r="AV125" i="34"/>
  <c r="H125" i="34" s="1"/>
  <c r="AU125" i="34"/>
  <c r="F125" i="34" s="1"/>
  <c r="BB124" i="34"/>
  <c r="Q124" i="34" s="1"/>
  <c r="BA124" i="34"/>
  <c r="P124" i="34" s="1"/>
  <c r="AZ124" i="34"/>
  <c r="N124" i="34" s="1"/>
  <c r="AW124" i="34"/>
  <c r="I124" i="34" s="1"/>
  <c r="AV124" i="34"/>
  <c r="H124" i="34" s="1"/>
  <c r="AU124" i="34"/>
  <c r="F124" i="34" s="1"/>
  <c r="BB123" i="34"/>
  <c r="Q123" i="34" s="1"/>
  <c r="BA123" i="34"/>
  <c r="P123" i="34" s="1"/>
  <c r="AZ123" i="34"/>
  <c r="N123" i="34" s="1"/>
  <c r="AW123" i="34"/>
  <c r="I123" i="34" s="1"/>
  <c r="AV123" i="34"/>
  <c r="H123" i="34" s="1"/>
  <c r="AU123" i="34"/>
  <c r="F123" i="34" s="1"/>
  <c r="W122" i="34"/>
  <c r="AZ116" i="34"/>
  <c r="AU116" i="34"/>
  <c r="AO116" i="34"/>
  <c r="AI116" i="34"/>
  <c r="AC116" i="34"/>
  <c r="B114" i="34" s="1"/>
  <c r="AZ115" i="34"/>
  <c r="AU115" i="34"/>
  <c r="AO115" i="34"/>
  <c r="AI115" i="34"/>
  <c r="B113" i="34" s="1"/>
  <c r="AC115" i="34"/>
  <c r="AZ114" i="34"/>
  <c r="AU114" i="34"/>
  <c r="AO114" i="34"/>
  <c r="AI114" i="34"/>
  <c r="B112" i="34" s="1"/>
  <c r="AC114" i="34"/>
  <c r="AZ113" i="34"/>
  <c r="AU113" i="34"/>
  <c r="AO113" i="34"/>
  <c r="AI113" i="34"/>
  <c r="B111" i="34" s="1"/>
  <c r="AC113" i="34"/>
  <c r="AZ112" i="34"/>
  <c r="AU112" i="34"/>
  <c r="AO112" i="34"/>
  <c r="AI112" i="34"/>
  <c r="B110" i="34" s="1"/>
  <c r="AC112" i="34"/>
  <c r="AZ111" i="34"/>
  <c r="AU111" i="34"/>
  <c r="AO111" i="34"/>
  <c r="AI111" i="34"/>
  <c r="B109" i="34" s="1"/>
  <c r="AC111" i="34"/>
  <c r="AZ110" i="34"/>
  <c r="AU110" i="34"/>
  <c r="AO110" i="34"/>
  <c r="AI110" i="34"/>
  <c r="B108" i="34" s="1"/>
  <c r="AC110" i="34"/>
  <c r="AZ109" i="34"/>
  <c r="AU109" i="34"/>
  <c r="AO109" i="34"/>
  <c r="AI109" i="34"/>
  <c r="B107" i="34" s="1"/>
  <c r="AC109" i="34"/>
  <c r="AV93" i="34"/>
  <c r="AG93" i="34"/>
  <c r="U93" i="34"/>
  <c r="T93" i="34"/>
  <c r="S93" i="34"/>
  <c r="R93" i="34"/>
  <c r="Q93" i="34"/>
  <c r="P93" i="34"/>
  <c r="O93" i="34"/>
  <c r="N93" i="34"/>
  <c r="M93" i="34"/>
  <c r="L93" i="34"/>
  <c r="K93" i="34"/>
  <c r="J93" i="34"/>
  <c r="I93" i="34"/>
  <c r="H93" i="34"/>
  <c r="G93" i="34"/>
  <c r="F93" i="34"/>
  <c r="E93" i="34"/>
  <c r="D93" i="34"/>
  <c r="C93" i="34"/>
  <c r="B93" i="34"/>
  <c r="U92" i="34"/>
  <c r="T92" i="34"/>
  <c r="S92" i="34"/>
  <c r="R92" i="34"/>
  <c r="Q92" i="34"/>
  <c r="P92" i="34"/>
  <c r="O92" i="34"/>
  <c r="N92" i="34"/>
  <c r="M92" i="34"/>
  <c r="L92" i="34"/>
  <c r="K92" i="34"/>
  <c r="J92" i="34"/>
  <c r="I92" i="34"/>
  <c r="H92" i="34"/>
  <c r="G92" i="34"/>
  <c r="F92" i="34"/>
  <c r="E92" i="34"/>
  <c r="D92" i="34"/>
  <c r="C92" i="34"/>
  <c r="B92" i="34"/>
  <c r="U91" i="34"/>
  <c r="T91" i="34"/>
  <c r="S91" i="34"/>
  <c r="R91" i="34"/>
  <c r="Q91" i="34"/>
  <c r="P91" i="34"/>
  <c r="O91" i="34"/>
  <c r="N91" i="34"/>
  <c r="M91" i="34"/>
  <c r="L91" i="34"/>
  <c r="K91" i="34"/>
  <c r="J91" i="34"/>
  <c r="I91" i="34"/>
  <c r="H91" i="34"/>
  <c r="G91" i="34"/>
  <c r="F91" i="34"/>
  <c r="E91" i="34"/>
  <c r="D91" i="34"/>
  <c r="X91" i="34" s="1"/>
  <c r="C91" i="34"/>
  <c r="W91" i="34" s="1"/>
  <c r="B91" i="34"/>
  <c r="U90" i="34"/>
  <c r="T90" i="34"/>
  <c r="S90" i="34"/>
  <c r="R90" i="34"/>
  <c r="Q90" i="34"/>
  <c r="P90" i="34"/>
  <c r="O90" i="34"/>
  <c r="N90" i="34"/>
  <c r="M90" i="34"/>
  <c r="L90" i="34"/>
  <c r="K90" i="34"/>
  <c r="J90" i="34"/>
  <c r="I90" i="34"/>
  <c r="H90" i="34"/>
  <c r="G90" i="34"/>
  <c r="F90" i="34"/>
  <c r="E90" i="34"/>
  <c r="D90" i="34"/>
  <c r="X90" i="34" s="1"/>
  <c r="C90" i="34"/>
  <c r="W90" i="34" s="1"/>
  <c r="B90" i="34"/>
  <c r="U89" i="34"/>
  <c r="T89" i="34"/>
  <c r="S89" i="34"/>
  <c r="R89" i="34"/>
  <c r="Q89" i="34"/>
  <c r="P89" i="34"/>
  <c r="O89" i="34"/>
  <c r="N89" i="34"/>
  <c r="M89" i="34"/>
  <c r="L89" i="34"/>
  <c r="K89" i="34"/>
  <c r="J89" i="34"/>
  <c r="I89" i="34"/>
  <c r="H89" i="34"/>
  <c r="G89" i="34"/>
  <c r="F89" i="34"/>
  <c r="E89" i="34"/>
  <c r="Y89" i="34" s="1"/>
  <c r="D89" i="34"/>
  <c r="X89" i="34" s="1"/>
  <c r="C89" i="34"/>
  <c r="W89" i="34" s="1"/>
  <c r="B89" i="34"/>
  <c r="V89" i="34" s="1"/>
  <c r="AG88" i="34"/>
  <c r="U88" i="34"/>
  <c r="T88" i="34"/>
  <c r="S88" i="34"/>
  <c r="R88" i="34"/>
  <c r="Q88" i="34"/>
  <c r="P88" i="34"/>
  <c r="O88" i="34"/>
  <c r="N88" i="34"/>
  <c r="M88" i="34"/>
  <c r="L88" i="34"/>
  <c r="K88" i="34"/>
  <c r="J88" i="34"/>
  <c r="I88" i="34"/>
  <c r="H88" i="34"/>
  <c r="G88" i="34"/>
  <c r="F88" i="34"/>
  <c r="E88" i="34"/>
  <c r="Y88" i="34" s="1"/>
  <c r="D88" i="34"/>
  <c r="X88" i="34" s="1"/>
  <c r="C88" i="34"/>
  <c r="B88" i="34"/>
  <c r="V88" i="34" s="1"/>
  <c r="U87" i="34"/>
  <c r="T87" i="34"/>
  <c r="S87" i="34"/>
  <c r="R87" i="34"/>
  <c r="Q87" i="34"/>
  <c r="P87" i="34"/>
  <c r="O87" i="34"/>
  <c r="N87" i="34"/>
  <c r="M87" i="34"/>
  <c r="L87" i="34"/>
  <c r="K87" i="34"/>
  <c r="J87" i="34"/>
  <c r="I87" i="34"/>
  <c r="H87" i="34"/>
  <c r="G87" i="34"/>
  <c r="F87" i="34"/>
  <c r="E87" i="34"/>
  <c r="Y87" i="34" s="1"/>
  <c r="D87" i="34"/>
  <c r="X87" i="34" s="1"/>
  <c r="C87" i="34"/>
  <c r="B87" i="34"/>
  <c r="V87" i="34" s="1"/>
  <c r="U86" i="34"/>
  <c r="T86" i="34"/>
  <c r="S86" i="34"/>
  <c r="R86" i="34"/>
  <c r="Q86" i="34"/>
  <c r="P86" i="34"/>
  <c r="O86" i="34"/>
  <c r="N86" i="34"/>
  <c r="M86" i="34"/>
  <c r="L86" i="34"/>
  <c r="K86" i="34"/>
  <c r="J86" i="34"/>
  <c r="I86" i="34"/>
  <c r="H86" i="34"/>
  <c r="G86" i="34"/>
  <c r="F86" i="34"/>
  <c r="E86" i="34"/>
  <c r="Y86" i="34" s="1"/>
  <c r="D86" i="34"/>
  <c r="X86" i="34" s="1"/>
  <c r="C86" i="34"/>
  <c r="W86" i="34" s="1"/>
  <c r="B86" i="34"/>
  <c r="V86" i="34" s="1"/>
  <c r="U85" i="34"/>
  <c r="T85" i="34"/>
  <c r="S85" i="34"/>
  <c r="R85" i="34"/>
  <c r="Q85" i="34"/>
  <c r="P85" i="34"/>
  <c r="O85" i="34"/>
  <c r="N85" i="34"/>
  <c r="M85" i="34"/>
  <c r="L85" i="34"/>
  <c r="K85" i="34"/>
  <c r="J85" i="34"/>
  <c r="I85" i="34"/>
  <c r="H85" i="34"/>
  <c r="G85" i="34"/>
  <c r="F85" i="34"/>
  <c r="E85" i="34"/>
  <c r="Y85" i="34" s="1"/>
  <c r="D85" i="34"/>
  <c r="C85" i="34"/>
  <c r="W85" i="34" s="1"/>
  <c r="B85" i="34"/>
  <c r="V85" i="34" s="1"/>
  <c r="U84" i="34"/>
  <c r="T84" i="34"/>
  <c r="S84" i="34"/>
  <c r="R84" i="34"/>
  <c r="Q84" i="34"/>
  <c r="P84" i="34"/>
  <c r="O84" i="34"/>
  <c r="N84" i="34"/>
  <c r="M84" i="34"/>
  <c r="L84" i="34"/>
  <c r="K84" i="34"/>
  <c r="J84" i="34"/>
  <c r="I84" i="34"/>
  <c r="H84" i="34"/>
  <c r="G84" i="34"/>
  <c r="F84" i="34"/>
  <c r="E84" i="34"/>
  <c r="Y84" i="34" s="1"/>
  <c r="D84" i="34"/>
  <c r="X84" i="34" s="1"/>
  <c r="C84" i="34"/>
  <c r="W84" i="34" s="1"/>
  <c r="B84" i="34"/>
  <c r="V84" i="34" s="1"/>
  <c r="U83" i="34"/>
  <c r="T83" i="34"/>
  <c r="S83" i="34"/>
  <c r="R83" i="34"/>
  <c r="Q83" i="34"/>
  <c r="P83" i="34"/>
  <c r="O83" i="34"/>
  <c r="N83" i="34"/>
  <c r="M83" i="34"/>
  <c r="L83" i="34"/>
  <c r="K83" i="34"/>
  <c r="J83" i="34"/>
  <c r="I83" i="34"/>
  <c r="H83" i="34"/>
  <c r="G83" i="34"/>
  <c r="F83" i="34"/>
  <c r="E83" i="34"/>
  <c r="Y83" i="34" s="1"/>
  <c r="D83" i="34"/>
  <c r="X83" i="34" s="1"/>
  <c r="C83" i="34"/>
  <c r="W83" i="34" s="1"/>
  <c r="B83" i="34"/>
  <c r="V83" i="34" s="1"/>
  <c r="U82" i="34"/>
  <c r="T82" i="34"/>
  <c r="S82" i="34"/>
  <c r="R82" i="34"/>
  <c r="Q82" i="34"/>
  <c r="P82" i="34"/>
  <c r="O82" i="34"/>
  <c r="N82" i="34"/>
  <c r="M82" i="34"/>
  <c r="L82" i="34"/>
  <c r="K82" i="34"/>
  <c r="J82" i="34"/>
  <c r="I82" i="34"/>
  <c r="H82" i="34"/>
  <c r="G82" i="34"/>
  <c r="F82" i="34"/>
  <c r="E82" i="34"/>
  <c r="Y82" i="34" s="1"/>
  <c r="D82" i="34"/>
  <c r="X82" i="34" s="1"/>
  <c r="C82" i="34"/>
  <c r="W82" i="34" s="1"/>
  <c r="B82" i="34"/>
  <c r="V82" i="34" s="1"/>
  <c r="U81" i="34"/>
  <c r="T81" i="34"/>
  <c r="S81" i="34"/>
  <c r="R81" i="34"/>
  <c r="Q81" i="34"/>
  <c r="P81" i="34"/>
  <c r="O81" i="34"/>
  <c r="N81" i="34"/>
  <c r="M81" i="34"/>
  <c r="L81" i="34"/>
  <c r="K81" i="34"/>
  <c r="J81" i="34"/>
  <c r="I81" i="34"/>
  <c r="H81" i="34"/>
  <c r="G81" i="34"/>
  <c r="F81" i="34"/>
  <c r="E81" i="34"/>
  <c r="Y81" i="34" s="1"/>
  <c r="D81" i="34"/>
  <c r="X81" i="34" s="1"/>
  <c r="C81" i="34"/>
  <c r="W81" i="34" s="1"/>
  <c r="B81" i="34"/>
  <c r="U80" i="34"/>
  <c r="T80" i="34"/>
  <c r="S80" i="34"/>
  <c r="R80" i="34"/>
  <c r="Q80" i="34"/>
  <c r="P80" i="34"/>
  <c r="O80" i="34"/>
  <c r="N80" i="34"/>
  <c r="M80" i="34"/>
  <c r="L80" i="34"/>
  <c r="K80" i="34"/>
  <c r="J80" i="34"/>
  <c r="I80" i="34"/>
  <c r="H80" i="34"/>
  <c r="G80" i="34"/>
  <c r="F80" i="34"/>
  <c r="E80" i="34"/>
  <c r="Y80" i="34" s="1"/>
  <c r="D80" i="34"/>
  <c r="X80" i="34" s="1"/>
  <c r="C80" i="34"/>
  <c r="W80" i="34" s="1"/>
  <c r="B80" i="34"/>
  <c r="V80" i="34" s="1"/>
  <c r="U79" i="34"/>
  <c r="T79" i="34"/>
  <c r="S79" i="34"/>
  <c r="R79" i="34"/>
  <c r="Q79" i="34"/>
  <c r="P79" i="34"/>
  <c r="O79" i="34"/>
  <c r="N79" i="34"/>
  <c r="M79" i="34"/>
  <c r="L79" i="34"/>
  <c r="K79" i="34"/>
  <c r="J79" i="34"/>
  <c r="I79" i="34"/>
  <c r="H79" i="34"/>
  <c r="G79" i="34"/>
  <c r="F79" i="34"/>
  <c r="E79" i="34"/>
  <c r="Y79" i="34" s="1"/>
  <c r="D79" i="34"/>
  <c r="X79" i="34" s="1"/>
  <c r="C79" i="34"/>
  <c r="B79" i="34"/>
  <c r="V79" i="34" s="1"/>
  <c r="U78" i="34"/>
  <c r="T78" i="34"/>
  <c r="S78" i="34"/>
  <c r="R78" i="34"/>
  <c r="Q78" i="34"/>
  <c r="P78" i="34"/>
  <c r="O78" i="34"/>
  <c r="N78" i="34"/>
  <c r="M78" i="34"/>
  <c r="L78" i="34"/>
  <c r="K78" i="34"/>
  <c r="J78" i="34"/>
  <c r="I78" i="34"/>
  <c r="H78" i="34"/>
  <c r="G78" i="34"/>
  <c r="F78" i="34"/>
  <c r="E78" i="34"/>
  <c r="Y78" i="34" s="1"/>
  <c r="D78" i="34"/>
  <c r="X78" i="34" s="1"/>
  <c r="C78" i="34"/>
  <c r="B78" i="34"/>
  <c r="V78" i="34" s="1"/>
  <c r="U77" i="34"/>
  <c r="T77" i="34"/>
  <c r="S77" i="34"/>
  <c r="R77" i="34"/>
  <c r="Q77" i="34"/>
  <c r="P77" i="34"/>
  <c r="O77" i="34"/>
  <c r="N77" i="34"/>
  <c r="M77" i="34"/>
  <c r="L77" i="34"/>
  <c r="K77" i="34"/>
  <c r="J77" i="34"/>
  <c r="I77" i="34"/>
  <c r="H77" i="34"/>
  <c r="G77" i="34"/>
  <c r="F77" i="34"/>
  <c r="E77" i="34"/>
  <c r="Y77" i="34" s="1"/>
  <c r="D77" i="34"/>
  <c r="X77" i="34" s="1"/>
  <c r="C77" i="34"/>
  <c r="W77" i="34" s="1"/>
  <c r="B77" i="34"/>
  <c r="U76" i="34"/>
  <c r="T76" i="34"/>
  <c r="S76" i="34"/>
  <c r="R76" i="34"/>
  <c r="Q76" i="34"/>
  <c r="P76" i="34"/>
  <c r="O76" i="34"/>
  <c r="N76" i="34"/>
  <c r="M76" i="34"/>
  <c r="L76" i="34"/>
  <c r="K76" i="34"/>
  <c r="J76" i="34"/>
  <c r="I76" i="34"/>
  <c r="H76" i="34"/>
  <c r="G76" i="34"/>
  <c r="F76" i="34"/>
  <c r="E76" i="34"/>
  <c r="Y76" i="34" s="1"/>
  <c r="D76" i="34"/>
  <c r="X76" i="34" s="1"/>
  <c r="C76" i="34"/>
  <c r="W76" i="34" s="1"/>
  <c r="B76" i="34"/>
  <c r="V76" i="34" s="1"/>
  <c r="U75" i="34"/>
  <c r="T75" i="34"/>
  <c r="S75" i="34"/>
  <c r="R75" i="34"/>
  <c r="Q75" i="34"/>
  <c r="P75" i="34"/>
  <c r="O75" i="34"/>
  <c r="N75" i="34"/>
  <c r="M75" i="34"/>
  <c r="L75" i="34"/>
  <c r="K75" i="34"/>
  <c r="J75" i="34"/>
  <c r="I75" i="34"/>
  <c r="H75" i="34"/>
  <c r="G75" i="34"/>
  <c r="F75" i="34"/>
  <c r="E75" i="34"/>
  <c r="Y75" i="34" s="1"/>
  <c r="D75" i="34"/>
  <c r="X75" i="34" s="1"/>
  <c r="C75" i="34"/>
  <c r="B75" i="34"/>
  <c r="U74" i="34"/>
  <c r="T74" i="34"/>
  <c r="S74" i="34"/>
  <c r="R74" i="34"/>
  <c r="Q74" i="34"/>
  <c r="P74" i="34"/>
  <c r="O74" i="34"/>
  <c r="N74" i="34"/>
  <c r="M74" i="34"/>
  <c r="L74" i="34"/>
  <c r="K74" i="34"/>
  <c r="J74" i="34"/>
  <c r="I74" i="34"/>
  <c r="H74" i="34"/>
  <c r="G74" i="34"/>
  <c r="F74" i="34"/>
  <c r="E74" i="34"/>
  <c r="Y74" i="34" s="1"/>
  <c r="D74" i="34"/>
  <c r="X74" i="34" s="1"/>
  <c r="C74" i="34"/>
  <c r="W74" i="34" s="1"/>
  <c r="B74" i="34"/>
  <c r="V74" i="34" s="1"/>
  <c r="U73" i="34"/>
  <c r="T73" i="34"/>
  <c r="S73" i="34"/>
  <c r="R73" i="34"/>
  <c r="Q73" i="34"/>
  <c r="P73" i="34"/>
  <c r="O73" i="34"/>
  <c r="N73" i="34"/>
  <c r="M73" i="34"/>
  <c r="L73" i="34"/>
  <c r="K73" i="34"/>
  <c r="J73" i="34"/>
  <c r="I73" i="34"/>
  <c r="H73" i="34"/>
  <c r="G73" i="34"/>
  <c r="F73" i="34"/>
  <c r="E73" i="34"/>
  <c r="D73" i="34"/>
  <c r="X73" i="34" s="1"/>
  <c r="C73" i="34"/>
  <c r="W73" i="34" s="1"/>
  <c r="B73" i="34"/>
  <c r="U72" i="34"/>
  <c r="T72" i="34"/>
  <c r="S72" i="34"/>
  <c r="R72" i="34"/>
  <c r="Q72" i="34"/>
  <c r="P72" i="34"/>
  <c r="O72" i="34"/>
  <c r="N72" i="34"/>
  <c r="M72" i="34"/>
  <c r="L72" i="34"/>
  <c r="K72" i="34"/>
  <c r="J72" i="34"/>
  <c r="I72" i="34"/>
  <c r="H72" i="34"/>
  <c r="G72" i="34"/>
  <c r="F72" i="34"/>
  <c r="E72" i="34"/>
  <c r="Y72" i="34" s="1"/>
  <c r="D72" i="34"/>
  <c r="X72" i="34" s="1"/>
  <c r="C72" i="34"/>
  <c r="W72" i="34" s="1"/>
  <c r="B72" i="34"/>
  <c r="V72" i="34" s="1"/>
  <c r="S71" i="34"/>
  <c r="O71" i="34"/>
  <c r="K71" i="34"/>
  <c r="G71" i="34"/>
  <c r="C71" i="34"/>
  <c r="B63" i="34"/>
  <c r="B62" i="34"/>
  <c r="B61" i="34"/>
  <c r="B60" i="34"/>
  <c r="B59" i="34"/>
  <c r="B58" i="34"/>
  <c r="B57" i="34"/>
  <c r="B56" i="34"/>
  <c r="AC42" i="34"/>
  <c r="DP40" i="34"/>
  <c r="DI40" i="34"/>
  <c r="DB40" i="34"/>
  <c r="CU40" i="34"/>
  <c r="CN40" i="34"/>
  <c r="BZ40" i="34"/>
  <c r="AE144" i="34" s="1"/>
  <c r="BY40" i="34"/>
  <c r="BX40" i="34"/>
  <c r="BW40" i="34"/>
  <c r="AC144" i="34" s="1"/>
  <c r="R144" i="34" s="1"/>
  <c r="BV40" i="34"/>
  <c r="BU40" i="34"/>
  <c r="BT40" i="34"/>
  <c r="BS40" i="34"/>
  <c r="BR40" i="34"/>
  <c r="AQ144" i="34" s="1"/>
  <c r="BQ40" i="34"/>
  <c r="BP40" i="34"/>
  <c r="BO40" i="34"/>
  <c r="AO144" i="34" s="1"/>
  <c r="J144" i="34" s="1"/>
  <c r="BN40" i="34"/>
  <c r="BM40" i="34"/>
  <c r="BL40" i="34"/>
  <c r="BK40" i="34"/>
  <c r="BJ40" i="34"/>
  <c r="AK144" i="34" s="1"/>
  <c r="BI40" i="34"/>
  <c r="BH40" i="34"/>
  <c r="BG40" i="34"/>
  <c r="AI144" i="34" s="1"/>
  <c r="B144" i="34" s="1"/>
  <c r="U40" i="34"/>
  <c r="T40" i="34"/>
  <c r="S40" i="34"/>
  <c r="R40" i="34"/>
  <c r="Q40" i="34"/>
  <c r="P40" i="34"/>
  <c r="AQ40" i="34" s="1"/>
  <c r="O40" i="34"/>
  <c r="O191" i="34" s="1"/>
  <c r="N40" i="34"/>
  <c r="M40" i="34"/>
  <c r="L40" i="34"/>
  <c r="K40" i="34"/>
  <c r="J40" i="34"/>
  <c r="I40" i="34"/>
  <c r="H40" i="34"/>
  <c r="G40" i="34"/>
  <c r="F40" i="34"/>
  <c r="E40" i="34"/>
  <c r="D40" i="34"/>
  <c r="C40" i="34"/>
  <c r="C50" i="34" s="1"/>
  <c r="C51" i="34" s="1"/>
  <c r="B40" i="34"/>
  <c r="DP39" i="34"/>
  <c r="DI39" i="34"/>
  <c r="DB39" i="34"/>
  <c r="CU39" i="34"/>
  <c r="CN39" i="34"/>
  <c r="BZ39" i="34"/>
  <c r="BY39" i="34"/>
  <c r="AD143" i="34" s="1"/>
  <c r="BX39" i="34"/>
  <c r="BW39" i="34"/>
  <c r="AC143" i="34" s="1"/>
  <c r="R143" i="34" s="1"/>
  <c r="BV39" i="34"/>
  <c r="BU39" i="34"/>
  <c r="BT39" i="34"/>
  <c r="BS39" i="34"/>
  <c r="BR39" i="34"/>
  <c r="BQ39" i="34"/>
  <c r="AP143" i="34" s="1"/>
  <c r="BP39" i="34"/>
  <c r="BO39" i="34"/>
  <c r="AO143" i="34" s="1"/>
  <c r="J143" i="34" s="1"/>
  <c r="BN39" i="34"/>
  <c r="BM39" i="34"/>
  <c r="BL39" i="34"/>
  <c r="BK39" i="34"/>
  <c r="BJ39" i="34"/>
  <c r="BI39" i="34"/>
  <c r="AJ143" i="34" s="1"/>
  <c r="BH39" i="34"/>
  <c r="CB39" i="34" s="1"/>
  <c r="BG39" i="34"/>
  <c r="AI143" i="34" s="1"/>
  <c r="B143" i="34" s="1"/>
  <c r="U39" i="34"/>
  <c r="T39" i="34"/>
  <c r="S39" i="34"/>
  <c r="R39" i="34"/>
  <c r="Q39" i="34"/>
  <c r="AR39" i="34" s="1"/>
  <c r="P39" i="34"/>
  <c r="O39" i="34"/>
  <c r="N39" i="34"/>
  <c r="M39" i="34"/>
  <c r="L39" i="34"/>
  <c r="K39" i="34"/>
  <c r="J39" i="34"/>
  <c r="I39" i="34"/>
  <c r="H39" i="34"/>
  <c r="G39" i="34"/>
  <c r="F39" i="34"/>
  <c r="E39" i="34"/>
  <c r="D39" i="34"/>
  <c r="C39" i="34"/>
  <c r="B39" i="34"/>
  <c r="DP38" i="34"/>
  <c r="DI38" i="34"/>
  <c r="DB38" i="34"/>
  <c r="CU38" i="34"/>
  <c r="CN38" i="34"/>
  <c r="BZ38" i="34"/>
  <c r="BY38" i="34"/>
  <c r="BX38" i="34"/>
  <c r="BW38" i="34"/>
  <c r="AC142" i="34" s="1"/>
  <c r="R142" i="34" s="1"/>
  <c r="BV38" i="34"/>
  <c r="BU38" i="34"/>
  <c r="BT38" i="34"/>
  <c r="BS38" i="34"/>
  <c r="BR38" i="34"/>
  <c r="BQ38" i="34"/>
  <c r="BP38" i="34"/>
  <c r="BO38" i="34"/>
  <c r="AO142" i="34" s="1"/>
  <c r="J142" i="34" s="1"/>
  <c r="BN38" i="34"/>
  <c r="BM38" i="34"/>
  <c r="BL38" i="34"/>
  <c r="BK38" i="34"/>
  <c r="BJ38" i="34"/>
  <c r="BI38" i="34"/>
  <c r="BH38" i="34"/>
  <c r="CB38" i="34" s="1"/>
  <c r="BG38" i="34"/>
  <c r="AI142" i="34" s="1"/>
  <c r="B142" i="34" s="1"/>
  <c r="U38" i="34"/>
  <c r="T38" i="34"/>
  <c r="AU38" i="34" s="1"/>
  <c r="S38" i="34"/>
  <c r="R38" i="34"/>
  <c r="AS38" i="34" s="1"/>
  <c r="Q38" i="34"/>
  <c r="P38" i="34"/>
  <c r="AQ38" i="34" s="1"/>
  <c r="O38" i="34"/>
  <c r="N38" i="34"/>
  <c r="M38" i="34"/>
  <c r="L38" i="34"/>
  <c r="K38" i="34"/>
  <c r="J38" i="34"/>
  <c r="I38" i="34"/>
  <c r="H38" i="34"/>
  <c r="G38" i="34"/>
  <c r="F38" i="34"/>
  <c r="E38" i="34"/>
  <c r="D38" i="34"/>
  <c r="C38" i="34"/>
  <c r="W38" i="34" s="1"/>
  <c r="B38" i="34"/>
  <c r="DP37" i="34"/>
  <c r="DI37" i="34"/>
  <c r="DB37" i="34"/>
  <c r="CU37" i="34"/>
  <c r="CN37" i="34"/>
  <c r="BZ37" i="34"/>
  <c r="BY37" i="34"/>
  <c r="BX37" i="34"/>
  <c r="BW37" i="34"/>
  <c r="AC141" i="34" s="1"/>
  <c r="R141" i="34" s="1"/>
  <c r="BV37" i="34"/>
  <c r="BU37" i="34"/>
  <c r="BT37" i="34"/>
  <c r="BS37" i="34"/>
  <c r="BR37" i="34"/>
  <c r="BQ37" i="34"/>
  <c r="AP141" i="34" s="1"/>
  <c r="BP37" i="34"/>
  <c r="BO37" i="34"/>
  <c r="AO141" i="34" s="1"/>
  <c r="J141" i="34" s="1"/>
  <c r="BN37" i="34"/>
  <c r="BM37" i="34"/>
  <c r="BL37" i="34"/>
  <c r="BK37" i="34"/>
  <c r="BJ37" i="34"/>
  <c r="CD37" i="34" s="1"/>
  <c r="BI37" i="34"/>
  <c r="BH37" i="34"/>
  <c r="CB37" i="34" s="1"/>
  <c r="BG37" i="34"/>
  <c r="AI141" i="34" s="1"/>
  <c r="B141" i="34" s="1"/>
  <c r="V141" i="34" s="1"/>
  <c r="U37" i="34"/>
  <c r="T37" i="34"/>
  <c r="S37" i="34"/>
  <c r="R37" i="34"/>
  <c r="Q37" i="34"/>
  <c r="P37" i="34"/>
  <c r="O37" i="34"/>
  <c r="N37" i="34"/>
  <c r="M37" i="34"/>
  <c r="L37" i="34"/>
  <c r="K37" i="34"/>
  <c r="J37" i="34"/>
  <c r="I37" i="34"/>
  <c r="H37" i="34"/>
  <c r="G37" i="34"/>
  <c r="F37" i="34"/>
  <c r="E37" i="34"/>
  <c r="D37" i="34"/>
  <c r="C37" i="34"/>
  <c r="W37" i="34" s="1"/>
  <c r="B37" i="34"/>
  <c r="DP36" i="34"/>
  <c r="DI36" i="34"/>
  <c r="DB36" i="34"/>
  <c r="CU36" i="34"/>
  <c r="CN36" i="34"/>
  <c r="BZ36" i="34"/>
  <c r="AE140" i="34" s="1"/>
  <c r="BY36" i="34"/>
  <c r="BX36" i="34"/>
  <c r="BW36" i="34"/>
  <c r="AC140" i="34" s="1"/>
  <c r="R140" i="34" s="1"/>
  <c r="BV36" i="34"/>
  <c r="BU36" i="34"/>
  <c r="BT36" i="34"/>
  <c r="BS36" i="34"/>
  <c r="BR36" i="34"/>
  <c r="BQ36" i="34"/>
  <c r="BP36" i="34"/>
  <c r="BO36" i="34"/>
  <c r="AO140" i="34" s="1"/>
  <c r="J140" i="34" s="1"/>
  <c r="BN36" i="34"/>
  <c r="BM36" i="34"/>
  <c r="BL36" i="34"/>
  <c r="BK36" i="34"/>
  <c r="BJ36" i="34"/>
  <c r="BI36" i="34"/>
  <c r="BH36" i="34"/>
  <c r="CB36" i="34" s="1"/>
  <c r="BG36" i="34"/>
  <c r="U36" i="34"/>
  <c r="T36" i="34"/>
  <c r="S36" i="34"/>
  <c r="R36" i="34"/>
  <c r="Q36" i="34"/>
  <c r="P36" i="34"/>
  <c r="O36" i="34"/>
  <c r="N36" i="34"/>
  <c r="M36" i="34"/>
  <c r="L36" i="34"/>
  <c r="K36" i="34"/>
  <c r="J36" i="34"/>
  <c r="I36" i="34"/>
  <c r="H36" i="34"/>
  <c r="G36" i="34"/>
  <c r="F36" i="34"/>
  <c r="E36" i="34"/>
  <c r="D36" i="34"/>
  <c r="C36" i="34"/>
  <c r="W36" i="34" s="1"/>
  <c r="B36" i="34"/>
  <c r="DP35" i="34"/>
  <c r="DI35" i="34"/>
  <c r="DB35" i="34"/>
  <c r="CU35" i="34"/>
  <c r="CN35" i="34"/>
  <c r="BZ35" i="34"/>
  <c r="BY35" i="34"/>
  <c r="BX35" i="34"/>
  <c r="BW35" i="34"/>
  <c r="AC139" i="34" s="1"/>
  <c r="R139" i="34" s="1"/>
  <c r="BV35" i="34"/>
  <c r="BU35" i="34"/>
  <c r="BT35" i="34"/>
  <c r="BS35" i="34"/>
  <c r="BR35" i="34"/>
  <c r="BQ35" i="34"/>
  <c r="BP35" i="34"/>
  <c r="BO35" i="34"/>
  <c r="AO139" i="34" s="1"/>
  <c r="J139" i="34" s="1"/>
  <c r="BN35" i="34"/>
  <c r="BM35" i="34"/>
  <c r="BL35" i="34"/>
  <c r="BK35" i="34"/>
  <c r="BJ35" i="34"/>
  <c r="BI35" i="34"/>
  <c r="BH35" i="34"/>
  <c r="CB35" i="34" s="1"/>
  <c r="BG35" i="34"/>
  <c r="AI139" i="34" s="1"/>
  <c r="B139" i="34" s="1"/>
  <c r="V139" i="34" s="1"/>
  <c r="U35" i="34"/>
  <c r="T35" i="34"/>
  <c r="S35" i="34"/>
  <c r="R35" i="34"/>
  <c r="Q35" i="34"/>
  <c r="P35" i="34"/>
  <c r="O35" i="34"/>
  <c r="N35" i="34"/>
  <c r="M35" i="34"/>
  <c r="AO35" i="34" s="1"/>
  <c r="L35" i="34"/>
  <c r="K35" i="34"/>
  <c r="J35" i="34"/>
  <c r="I35" i="34"/>
  <c r="H35" i="34"/>
  <c r="G35" i="34"/>
  <c r="F35" i="34"/>
  <c r="E35" i="34"/>
  <c r="D35" i="34"/>
  <c r="C35" i="34"/>
  <c r="W35" i="34" s="1"/>
  <c r="B35" i="34"/>
  <c r="DP34" i="34"/>
  <c r="DI34" i="34"/>
  <c r="DB34" i="34"/>
  <c r="CU34" i="34"/>
  <c r="CN34" i="34"/>
  <c r="BZ34" i="34"/>
  <c r="BY34" i="34"/>
  <c r="BX34" i="34"/>
  <c r="BW34" i="34"/>
  <c r="AC138" i="34" s="1"/>
  <c r="R138" i="34" s="1"/>
  <c r="BV34" i="34"/>
  <c r="BU34" i="34"/>
  <c r="BT34" i="34"/>
  <c r="BS34" i="34"/>
  <c r="BR34" i="34"/>
  <c r="BQ34" i="34"/>
  <c r="BP34" i="34"/>
  <c r="BO34" i="34"/>
  <c r="AO138" i="34" s="1"/>
  <c r="J138" i="34" s="1"/>
  <c r="BN34" i="34"/>
  <c r="BM34" i="34"/>
  <c r="BL34" i="34"/>
  <c r="BK34" i="34"/>
  <c r="BJ34" i="34"/>
  <c r="BI34" i="34"/>
  <c r="BH34" i="34"/>
  <c r="CB34" i="34" s="1"/>
  <c r="BG34" i="34"/>
  <c r="AI138" i="34" s="1"/>
  <c r="B138" i="34" s="1"/>
  <c r="V138" i="34" s="1"/>
  <c r="U34" i="34"/>
  <c r="T34" i="34"/>
  <c r="S34" i="34"/>
  <c r="R34" i="34"/>
  <c r="Q34" i="34"/>
  <c r="P34" i="34"/>
  <c r="O34" i="34"/>
  <c r="N34" i="34"/>
  <c r="M34" i="34"/>
  <c r="L34" i="34"/>
  <c r="K34" i="34"/>
  <c r="J34" i="34"/>
  <c r="I34" i="34"/>
  <c r="H34" i="34"/>
  <c r="G34" i="34"/>
  <c r="F34" i="34"/>
  <c r="E34" i="34"/>
  <c r="D34" i="34"/>
  <c r="C34" i="34"/>
  <c r="W34" i="34" s="1"/>
  <c r="B34" i="34"/>
  <c r="DP33" i="34"/>
  <c r="DI33" i="34"/>
  <c r="DB33" i="34"/>
  <c r="CU33" i="34"/>
  <c r="CN33" i="34"/>
  <c r="BZ33" i="34"/>
  <c r="BY33" i="34"/>
  <c r="BX33" i="34"/>
  <c r="BW33" i="34"/>
  <c r="AC137" i="34" s="1"/>
  <c r="R137" i="34" s="1"/>
  <c r="BV33" i="34"/>
  <c r="BU33" i="34"/>
  <c r="BT33" i="34"/>
  <c r="BS33" i="34"/>
  <c r="BR33" i="34"/>
  <c r="BQ33" i="34"/>
  <c r="BP33" i="34"/>
  <c r="BO33" i="34"/>
  <c r="AO137" i="34" s="1"/>
  <c r="J137" i="34" s="1"/>
  <c r="BN33" i="34"/>
  <c r="BM33" i="34"/>
  <c r="BL33" i="34"/>
  <c r="BK33" i="34"/>
  <c r="BJ33" i="34"/>
  <c r="AK137" i="34" s="1"/>
  <c r="BI33" i="34"/>
  <c r="AJ137" i="34" s="1"/>
  <c r="BH33" i="34"/>
  <c r="CB33" i="34" s="1"/>
  <c r="BG33" i="34"/>
  <c r="AI137" i="34" s="1"/>
  <c r="B137" i="34" s="1"/>
  <c r="U33" i="34"/>
  <c r="T33" i="34"/>
  <c r="S33" i="34"/>
  <c r="R33" i="34"/>
  <c r="Q33" i="34"/>
  <c r="P33" i="34"/>
  <c r="O33" i="34"/>
  <c r="N33" i="34"/>
  <c r="M33" i="34"/>
  <c r="L33" i="34"/>
  <c r="K33" i="34"/>
  <c r="J33" i="34"/>
  <c r="I33" i="34"/>
  <c r="H33" i="34"/>
  <c r="G33" i="34"/>
  <c r="F33" i="34"/>
  <c r="E33" i="34"/>
  <c r="D33" i="34"/>
  <c r="C33" i="34"/>
  <c r="B33" i="34"/>
  <c r="DP32" i="34"/>
  <c r="DI32" i="34"/>
  <c r="DB32" i="34"/>
  <c r="CU32" i="34"/>
  <c r="CN32" i="34"/>
  <c r="BZ32" i="34"/>
  <c r="BY32" i="34"/>
  <c r="BX32" i="34"/>
  <c r="BW32" i="34"/>
  <c r="AC136" i="34" s="1"/>
  <c r="R136" i="34" s="1"/>
  <c r="BV32" i="34"/>
  <c r="BU32" i="34"/>
  <c r="BT32" i="34"/>
  <c r="BS32" i="34"/>
  <c r="BR32" i="34"/>
  <c r="AQ136" i="34" s="1"/>
  <c r="BQ32" i="34"/>
  <c r="BP32" i="34"/>
  <c r="BO32" i="34"/>
  <c r="AO136" i="34" s="1"/>
  <c r="J136" i="34" s="1"/>
  <c r="BN32" i="34"/>
  <c r="BM32" i="34"/>
  <c r="BL32" i="34"/>
  <c r="BK32" i="34"/>
  <c r="BJ32" i="34"/>
  <c r="CD32" i="34" s="1"/>
  <c r="BI32" i="34"/>
  <c r="BH32" i="34"/>
  <c r="CB32" i="34" s="1"/>
  <c r="BG32" i="34"/>
  <c r="AI136" i="34" s="1"/>
  <c r="B136" i="34" s="1"/>
  <c r="V136" i="34" s="1"/>
  <c r="U32" i="34"/>
  <c r="T32" i="34"/>
  <c r="S32" i="34"/>
  <c r="R32" i="34"/>
  <c r="Q32" i="34"/>
  <c r="P32" i="34"/>
  <c r="O32" i="34"/>
  <c r="N32" i="34"/>
  <c r="M32" i="34"/>
  <c r="L32" i="34"/>
  <c r="K32" i="34"/>
  <c r="J32" i="34"/>
  <c r="I32" i="34"/>
  <c r="H32" i="34"/>
  <c r="G32" i="34"/>
  <c r="F32" i="34"/>
  <c r="E32" i="34"/>
  <c r="D32" i="34"/>
  <c r="C32" i="34"/>
  <c r="W32" i="34" s="1"/>
  <c r="B32" i="34"/>
  <c r="DP31" i="34"/>
  <c r="DI31" i="34"/>
  <c r="DB31" i="34"/>
  <c r="CU31" i="34"/>
  <c r="CN31" i="34"/>
  <c r="BZ31" i="34"/>
  <c r="BY31" i="34"/>
  <c r="BX31" i="34"/>
  <c r="BW31" i="34"/>
  <c r="AC135" i="34" s="1"/>
  <c r="R135" i="34" s="1"/>
  <c r="BV31" i="34"/>
  <c r="BU31" i="34"/>
  <c r="BT31" i="34"/>
  <c r="BS31" i="34"/>
  <c r="BR31" i="34"/>
  <c r="BQ31" i="34"/>
  <c r="BP31" i="34"/>
  <c r="BO31" i="34"/>
  <c r="AO135" i="34" s="1"/>
  <c r="J135" i="34" s="1"/>
  <c r="BN31" i="34"/>
  <c r="BM31" i="34"/>
  <c r="BL31" i="34"/>
  <c r="BK31" i="34"/>
  <c r="BJ31" i="34"/>
  <c r="CD31" i="34" s="1"/>
  <c r="BI31" i="34"/>
  <c r="AJ135" i="34" s="1"/>
  <c r="BH31" i="34"/>
  <c r="CB31" i="34" s="1"/>
  <c r="BG31" i="34"/>
  <c r="AI135" i="34" s="1"/>
  <c r="B135" i="34" s="1"/>
  <c r="V135" i="34" s="1"/>
  <c r="U31" i="34"/>
  <c r="T31" i="34"/>
  <c r="S31" i="34"/>
  <c r="R31" i="34"/>
  <c r="Q31" i="34"/>
  <c r="P31" i="34"/>
  <c r="O31" i="34"/>
  <c r="N31" i="34"/>
  <c r="M31" i="34"/>
  <c r="L31" i="34"/>
  <c r="AN31" i="34" s="1"/>
  <c r="K31" i="34"/>
  <c r="J31" i="34"/>
  <c r="I31" i="34"/>
  <c r="H31" i="34"/>
  <c r="G31" i="34"/>
  <c r="F31" i="34"/>
  <c r="E31" i="34"/>
  <c r="D31" i="34"/>
  <c r="C31" i="34"/>
  <c r="W31" i="34" s="1"/>
  <c r="B31" i="34"/>
  <c r="DP30" i="34"/>
  <c r="DI30" i="34"/>
  <c r="DB30" i="34"/>
  <c r="CU30" i="34"/>
  <c r="CN30" i="34"/>
  <c r="BZ30" i="34"/>
  <c r="BY30" i="34"/>
  <c r="BX30" i="34"/>
  <c r="BW30" i="34"/>
  <c r="AC134" i="34" s="1"/>
  <c r="R134" i="34" s="1"/>
  <c r="BV30" i="34"/>
  <c r="BU30" i="34"/>
  <c r="BT30" i="34"/>
  <c r="BS30" i="34"/>
  <c r="BR30" i="34"/>
  <c r="AQ134" i="34" s="1"/>
  <c r="BQ30" i="34"/>
  <c r="BP30" i="34"/>
  <c r="BO30" i="34"/>
  <c r="AO134" i="34" s="1"/>
  <c r="J134" i="34" s="1"/>
  <c r="BN30" i="34"/>
  <c r="BM30" i="34"/>
  <c r="BL30" i="34"/>
  <c r="BK30" i="34"/>
  <c r="BJ30" i="34"/>
  <c r="CD30" i="34" s="1"/>
  <c r="BI30" i="34"/>
  <c r="BH30" i="34"/>
  <c r="BG30" i="34"/>
  <c r="U30" i="34"/>
  <c r="T30" i="34"/>
  <c r="S30" i="34"/>
  <c r="R30" i="34"/>
  <c r="Q30" i="34"/>
  <c r="P30" i="34"/>
  <c r="O30" i="34"/>
  <c r="N30" i="34"/>
  <c r="M30" i="34"/>
  <c r="L30" i="34"/>
  <c r="AN30" i="34" s="1"/>
  <c r="K30" i="34"/>
  <c r="J30" i="34"/>
  <c r="I30" i="34"/>
  <c r="H30" i="34"/>
  <c r="G30" i="34"/>
  <c r="F30" i="34"/>
  <c r="E30" i="34"/>
  <c r="D30" i="34"/>
  <c r="C30" i="34"/>
  <c r="W30" i="34" s="1"/>
  <c r="B30" i="34"/>
  <c r="DP29" i="34"/>
  <c r="DI29" i="34"/>
  <c r="DB29" i="34"/>
  <c r="CU29" i="34"/>
  <c r="CN29" i="34"/>
  <c r="BZ29" i="34"/>
  <c r="BY29" i="34"/>
  <c r="BX29" i="34"/>
  <c r="BW29" i="34"/>
  <c r="AC133" i="34" s="1"/>
  <c r="R133" i="34" s="1"/>
  <c r="BV29" i="34"/>
  <c r="BU29" i="34"/>
  <c r="BT29" i="34"/>
  <c r="BS29" i="34"/>
  <c r="BR29" i="34"/>
  <c r="BQ29" i="34"/>
  <c r="BP29" i="34"/>
  <c r="BO29" i="34"/>
  <c r="AO133" i="34" s="1"/>
  <c r="J133" i="34" s="1"/>
  <c r="BN29" i="34"/>
  <c r="BM29" i="34"/>
  <c r="BL29" i="34"/>
  <c r="BK29" i="34"/>
  <c r="BJ29" i="34"/>
  <c r="BI29" i="34"/>
  <c r="AJ133" i="34" s="1"/>
  <c r="BH29" i="34"/>
  <c r="CB29" i="34" s="1"/>
  <c r="BG29" i="34"/>
  <c r="AI133" i="34" s="1"/>
  <c r="B133" i="34" s="1"/>
  <c r="U29" i="34"/>
  <c r="T29" i="34"/>
  <c r="S29" i="34"/>
  <c r="R29" i="34"/>
  <c r="Q29" i="34"/>
  <c r="P29" i="34"/>
  <c r="O29" i="34"/>
  <c r="N29" i="34"/>
  <c r="AP29" i="34" s="1"/>
  <c r="M29" i="34"/>
  <c r="L29" i="34"/>
  <c r="K29" i="34"/>
  <c r="J29" i="34"/>
  <c r="I29" i="34"/>
  <c r="H29" i="34"/>
  <c r="G29" i="34"/>
  <c r="F29" i="34"/>
  <c r="E29" i="34"/>
  <c r="D29" i="34"/>
  <c r="C29" i="34"/>
  <c r="B29" i="34"/>
  <c r="DP28" i="34"/>
  <c r="DI28" i="34"/>
  <c r="DB28" i="34"/>
  <c r="CU28" i="34"/>
  <c r="CN28" i="34"/>
  <c r="BZ28" i="34"/>
  <c r="BY28" i="34"/>
  <c r="BX28" i="34"/>
  <c r="BW28" i="34"/>
  <c r="AC132" i="34" s="1"/>
  <c r="R132" i="34" s="1"/>
  <c r="BV28" i="34"/>
  <c r="BU28" i="34"/>
  <c r="BT28" i="34"/>
  <c r="BS28" i="34"/>
  <c r="BR28" i="34"/>
  <c r="AQ132" i="34" s="1"/>
  <c r="BQ28" i="34"/>
  <c r="BP28" i="34"/>
  <c r="BO28" i="34"/>
  <c r="AO132" i="34" s="1"/>
  <c r="J132" i="34" s="1"/>
  <c r="BN28" i="34"/>
  <c r="BM28" i="34"/>
  <c r="BL28" i="34"/>
  <c r="BK28" i="34"/>
  <c r="BJ28" i="34"/>
  <c r="BI28" i="34"/>
  <c r="BH28" i="34"/>
  <c r="CB28" i="34" s="1"/>
  <c r="BG28" i="34"/>
  <c r="AI132" i="34" s="1"/>
  <c r="B132" i="34" s="1"/>
  <c r="U28" i="34"/>
  <c r="T28" i="34"/>
  <c r="S28" i="34"/>
  <c r="R28" i="34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X28" i="34" s="1"/>
  <c r="C28" i="34"/>
  <c r="W28" i="34" s="1"/>
  <c r="B28" i="34"/>
  <c r="DP27" i="34"/>
  <c r="DI27" i="34"/>
  <c r="DB27" i="34"/>
  <c r="CU27" i="34"/>
  <c r="CN27" i="34"/>
  <c r="BZ27" i="34"/>
  <c r="BY27" i="34"/>
  <c r="BX27" i="34"/>
  <c r="BW27" i="34"/>
  <c r="AC131" i="34" s="1"/>
  <c r="R131" i="34" s="1"/>
  <c r="BV27" i="34"/>
  <c r="BU27" i="34"/>
  <c r="BT27" i="34"/>
  <c r="BS27" i="34"/>
  <c r="BR27" i="34"/>
  <c r="BQ27" i="34"/>
  <c r="BP27" i="34"/>
  <c r="BO27" i="34"/>
  <c r="AO131" i="34" s="1"/>
  <c r="J131" i="34" s="1"/>
  <c r="BN27" i="34"/>
  <c r="BM27" i="34"/>
  <c r="BL27" i="34"/>
  <c r="BK27" i="34"/>
  <c r="BJ27" i="34"/>
  <c r="BI27" i="34"/>
  <c r="AJ131" i="34" s="1"/>
  <c r="BH27" i="34"/>
  <c r="CB27" i="34" s="1"/>
  <c r="BG27" i="34"/>
  <c r="AI131" i="34" s="1"/>
  <c r="B131" i="34" s="1"/>
  <c r="U27" i="34"/>
  <c r="T27" i="34"/>
  <c r="S27" i="34"/>
  <c r="R27" i="34"/>
  <c r="Q27" i="34"/>
  <c r="AR27" i="34" s="1"/>
  <c r="P27" i="34"/>
  <c r="O27" i="34"/>
  <c r="N27" i="34"/>
  <c r="M27" i="34"/>
  <c r="L27" i="34"/>
  <c r="K27" i="34"/>
  <c r="J27" i="34"/>
  <c r="I27" i="34"/>
  <c r="H27" i="34"/>
  <c r="G27" i="34"/>
  <c r="F27" i="34"/>
  <c r="E27" i="34"/>
  <c r="D27" i="34"/>
  <c r="C27" i="34"/>
  <c r="B27" i="34"/>
  <c r="DP26" i="34"/>
  <c r="DI26" i="34"/>
  <c r="DB26" i="34"/>
  <c r="CU26" i="34"/>
  <c r="CN26" i="34"/>
  <c r="BZ26" i="34"/>
  <c r="BY26" i="34"/>
  <c r="BX26" i="34"/>
  <c r="BW26" i="34"/>
  <c r="AC130" i="34" s="1"/>
  <c r="R130" i="34" s="1"/>
  <c r="BV26" i="34"/>
  <c r="BU26" i="34"/>
  <c r="BT26" i="34"/>
  <c r="BS26" i="34"/>
  <c r="BR26" i="34"/>
  <c r="AQ130" i="34" s="1"/>
  <c r="BQ26" i="34"/>
  <c r="BP26" i="34"/>
  <c r="BO26" i="34"/>
  <c r="AO130" i="34" s="1"/>
  <c r="J130" i="34" s="1"/>
  <c r="BN26" i="34"/>
  <c r="BM26" i="34"/>
  <c r="BL26" i="34"/>
  <c r="BK26" i="34"/>
  <c r="BJ26" i="34"/>
  <c r="BI26" i="34"/>
  <c r="CC26" i="34" s="1"/>
  <c r="BH26" i="34"/>
  <c r="BG26" i="34"/>
  <c r="AI130" i="34" s="1"/>
  <c r="B130" i="34" s="1"/>
  <c r="V130" i="34" s="1"/>
  <c r="U26" i="34"/>
  <c r="T26" i="34"/>
  <c r="S26" i="34"/>
  <c r="R26" i="34"/>
  <c r="Q26" i="34"/>
  <c r="P26" i="34"/>
  <c r="O26" i="34"/>
  <c r="N26" i="34"/>
  <c r="M26" i="34"/>
  <c r="L26" i="34"/>
  <c r="K26" i="34"/>
  <c r="J26" i="34"/>
  <c r="AK26" i="34" s="1"/>
  <c r="I26" i="34"/>
  <c r="H26" i="34"/>
  <c r="G26" i="34"/>
  <c r="F26" i="34"/>
  <c r="E26" i="34"/>
  <c r="D26" i="34"/>
  <c r="C26" i="34"/>
  <c r="B26" i="34"/>
  <c r="DP25" i="34"/>
  <c r="DI25" i="34"/>
  <c r="DB25" i="34"/>
  <c r="CU25" i="34"/>
  <c r="CN25" i="34"/>
  <c r="BZ25" i="34"/>
  <c r="BY25" i="34"/>
  <c r="BX25" i="34"/>
  <c r="BW25" i="34"/>
  <c r="AC129" i="34" s="1"/>
  <c r="R129" i="34" s="1"/>
  <c r="BV25" i="34"/>
  <c r="BU25" i="34"/>
  <c r="BT25" i="34"/>
  <c r="BS25" i="34"/>
  <c r="BR25" i="34"/>
  <c r="BQ25" i="34"/>
  <c r="BP25" i="34"/>
  <c r="BO25" i="34"/>
  <c r="AO129" i="34" s="1"/>
  <c r="J129" i="34" s="1"/>
  <c r="BN25" i="34"/>
  <c r="BM25" i="34"/>
  <c r="BL25" i="34"/>
  <c r="BK25" i="34"/>
  <c r="BJ25" i="34"/>
  <c r="CD25" i="34" s="1"/>
  <c r="BI25" i="34"/>
  <c r="AJ129" i="34" s="1"/>
  <c r="BH25" i="34"/>
  <c r="CB25" i="34" s="1"/>
  <c r="BG25" i="34"/>
  <c r="AI129" i="34" s="1"/>
  <c r="B129" i="34" s="1"/>
  <c r="V129" i="34" s="1"/>
  <c r="U25" i="34"/>
  <c r="T25" i="34"/>
  <c r="S25" i="34"/>
  <c r="R25" i="34"/>
  <c r="Q25" i="34"/>
  <c r="P25" i="34"/>
  <c r="O25" i="34"/>
  <c r="N25" i="34"/>
  <c r="AP25" i="34" s="1"/>
  <c r="M25" i="34"/>
  <c r="L25" i="34"/>
  <c r="K25" i="34"/>
  <c r="J25" i="34"/>
  <c r="I25" i="34"/>
  <c r="H25" i="34"/>
  <c r="G25" i="34"/>
  <c r="F25" i="34"/>
  <c r="E25" i="34"/>
  <c r="D25" i="34"/>
  <c r="C25" i="34"/>
  <c r="B25" i="34"/>
  <c r="DP24" i="34"/>
  <c r="DI24" i="34"/>
  <c r="DB24" i="34"/>
  <c r="CU24" i="34"/>
  <c r="CN24" i="34"/>
  <c r="BZ24" i="34"/>
  <c r="BY24" i="34"/>
  <c r="BX24" i="34"/>
  <c r="BW24" i="34"/>
  <c r="AC128" i="34" s="1"/>
  <c r="R128" i="34" s="1"/>
  <c r="BV24" i="34"/>
  <c r="BU24" i="34"/>
  <c r="BT24" i="34"/>
  <c r="BS24" i="34"/>
  <c r="BR24" i="34"/>
  <c r="AQ128" i="34" s="1"/>
  <c r="BQ24" i="34"/>
  <c r="BP24" i="34"/>
  <c r="BO24" i="34"/>
  <c r="AO128" i="34" s="1"/>
  <c r="J128" i="34" s="1"/>
  <c r="BN24" i="34"/>
  <c r="BM24" i="34"/>
  <c r="BL24" i="34"/>
  <c r="BK24" i="34"/>
  <c r="BJ24" i="34"/>
  <c r="CD24" i="34" s="1"/>
  <c r="BI24" i="34"/>
  <c r="BH24" i="34"/>
  <c r="CB24" i="34" s="1"/>
  <c r="BG24" i="34"/>
  <c r="AI128" i="34" s="1"/>
  <c r="B128" i="34" s="1"/>
  <c r="V128" i="34" s="1"/>
  <c r="U24" i="34"/>
  <c r="T24" i="34"/>
  <c r="S24" i="34"/>
  <c r="R24" i="34"/>
  <c r="Q24" i="34"/>
  <c r="P24" i="34"/>
  <c r="AQ24" i="34" s="1"/>
  <c r="O24" i="34"/>
  <c r="N24" i="34"/>
  <c r="M24" i="34"/>
  <c r="L24" i="34"/>
  <c r="K24" i="34"/>
  <c r="J24" i="34"/>
  <c r="I24" i="34"/>
  <c r="H24" i="34"/>
  <c r="G24" i="34"/>
  <c r="F24" i="34"/>
  <c r="E24" i="34"/>
  <c r="D24" i="34"/>
  <c r="C24" i="34"/>
  <c r="W24" i="34" s="1"/>
  <c r="B24" i="34"/>
  <c r="DY23" i="34"/>
  <c r="DP23" i="34"/>
  <c r="DI23" i="34"/>
  <c r="DB23" i="34"/>
  <c r="CU23" i="34"/>
  <c r="CN23" i="34"/>
  <c r="BZ23" i="34"/>
  <c r="BY23" i="34"/>
  <c r="BX23" i="34"/>
  <c r="BW23" i="34"/>
  <c r="AC127" i="34" s="1"/>
  <c r="R127" i="34" s="1"/>
  <c r="BV23" i="34"/>
  <c r="BU23" i="34"/>
  <c r="BT23" i="34"/>
  <c r="BS23" i="34"/>
  <c r="BR23" i="34"/>
  <c r="BQ23" i="34"/>
  <c r="BP23" i="34"/>
  <c r="BO23" i="34"/>
  <c r="AO127" i="34" s="1"/>
  <c r="J127" i="34" s="1"/>
  <c r="BN23" i="34"/>
  <c r="BM23" i="34"/>
  <c r="BL23" i="34"/>
  <c r="BK23" i="34"/>
  <c r="BJ23" i="34"/>
  <c r="BI23" i="34"/>
  <c r="AJ127" i="34" s="1"/>
  <c r="BH23" i="34"/>
  <c r="CB23" i="34" s="1"/>
  <c r="BG23" i="34"/>
  <c r="AI127" i="34" s="1"/>
  <c r="B127" i="34" s="1"/>
  <c r="V127" i="34" s="1"/>
  <c r="U23" i="34"/>
  <c r="T23" i="34"/>
  <c r="S23" i="34"/>
  <c r="R23" i="34"/>
  <c r="AS23" i="34" s="1"/>
  <c r="Q23" i="34"/>
  <c r="P23" i="34"/>
  <c r="O23" i="34"/>
  <c r="N23" i="34"/>
  <c r="M23" i="34"/>
  <c r="L23" i="34"/>
  <c r="K23" i="34"/>
  <c r="J23" i="34"/>
  <c r="AK23" i="34" s="1"/>
  <c r="I23" i="34"/>
  <c r="H23" i="34"/>
  <c r="G23" i="34"/>
  <c r="F23" i="34"/>
  <c r="E23" i="34"/>
  <c r="D23" i="34"/>
  <c r="C23" i="34"/>
  <c r="W23" i="34" s="1"/>
  <c r="B23" i="34"/>
  <c r="DY22" i="34"/>
  <c r="DP22" i="34"/>
  <c r="DI22" i="34"/>
  <c r="DB22" i="34"/>
  <c r="CU22" i="34"/>
  <c r="CN22" i="34"/>
  <c r="BZ22" i="34"/>
  <c r="BY22" i="34"/>
  <c r="BX22" i="34"/>
  <c r="BW22" i="34"/>
  <c r="AC126" i="34" s="1"/>
  <c r="R126" i="34" s="1"/>
  <c r="BV22" i="34"/>
  <c r="BU22" i="34"/>
  <c r="BT22" i="34"/>
  <c r="BS22" i="34"/>
  <c r="BR22" i="34"/>
  <c r="AQ126" i="34" s="1"/>
  <c r="BQ22" i="34"/>
  <c r="BP22" i="34"/>
  <c r="BO22" i="34"/>
  <c r="AO126" i="34" s="1"/>
  <c r="J126" i="34" s="1"/>
  <c r="BN22" i="34"/>
  <c r="BM22" i="34"/>
  <c r="BL22" i="34"/>
  <c r="BK22" i="34"/>
  <c r="BJ22" i="34"/>
  <c r="BI22" i="34"/>
  <c r="BH22" i="34"/>
  <c r="CB22" i="34" s="1"/>
  <c r="BG22" i="34"/>
  <c r="AI126" i="34" s="1"/>
  <c r="B126" i="34" s="1"/>
  <c r="V126" i="34" s="1"/>
  <c r="U22" i="34"/>
  <c r="T22" i="34"/>
  <c r="S22" i="34"/>
  <c r="R22" i="34"/>
  <c r="Q22" i="34"/>
  <c r="P22" i="34"/>
  <c r="O22" i="34"/>
  <c r="N22" i="34"/>
  <c r="M22" i="34"/>
  <c r="L22" i="34"/>
  <c r="K22" i="34"/>
  <c r="J22" i="34"/>
  <c r="I22" i="34"/>
  <c r="H22" i="34"/>
  <c r="G22" i="34"/>
  <c r="F22" i="34"/>
  <c r="E22" i="34"/>
  <c r="D22" i="34"/>
  <c r="C22" i="34"/>
  <c r="B22" i="34"/>
  <c r="DY21" i="34"/>
  <c r="DP21" i="34"/>
  <c r="DI21" i="34"/>
  <c r="DB21" i="34"/>
  <c r="CU21" i="34"/>
  <c r="CN21" i="34"/>
  <c r="BZ21" i="34"/>
  <c r="BY21" i="34"/>
  <c r="BX21" i="34"/>
  <c r="BW21" i="34"/>
  <c r="AC125" i="34" s="1"/>
  <c r="R125" i="34" s="1"/>
  <c r="BV21" i="34"/>
  <c r="BU21" i="34"/>
  <c r="BT21" i="34"/>
  <c r="BS21" i="34"/>
  <c r="BR21" i="34"/>
  <c r="BQ21" i="34"/>
  <c r="BP21" i="34"/>
  <c r="BO21" i="34"/>
  <c r="AO125" i="34" s="1"/>
  <c r="J125" i="34" s="1"/>
  <c r="BN21" i="34"/>
  <c r="BM21" i="34"/>
  <c r="BL21" i="34"/>
  <c r="BK21" i="34"/>
  <c r="BJ21" i="34"/>
  <c r="CD21" i="34" s="1"/>
  <c r="BI21" i="34"/>
  <c r="AJ125" i="34" s="1"/>
  <c r="BH21" i="34"/>
  <c r="CB21" i="34" s="1"/>
  <c r="BG21" i="34"/>
  <c r="AI125" i="34" s="1"/>
  <c r="B125" i="34" s="1"/>
  <c r="V125" i="34" s="1"/>
  <c r="U21" i="34"/>
  <c r="T21" i="34"/>
  <c r="S21" i="34"/>
  <c r="R21" i="34"/>
  <c r="Q21" i="34"/>
  <c r="P21" i="34"/>
  <c r="O21" i="34"/>
  <c r="N21" i="34"/>
  <c r="M21" i="34"/>
  <c r="L21" i="34"/>
  <c r="K21" i="34"/>
  <c r="J21" i="34"/>
  <c r="I21" i="34"/>
  <c r="H21" i="34"/>
  <c r="G21" i="34"/>
  <c r="F21" i="34"/>
  <c r="E21" i="34"/>
  <c r="D21" i="34"/>
  <c r="C21" i="34"/>
  <c r="B21" i="34"/>
  <c r="DY20" i="34"/>
  <c r="DP20" i="34"/>
  <c r="DI20" i="34"/>
  <c r="DB20" i="34"/>
  <c r="CU20" i="34"/>
  <c r="CN20" i="34"/>
  <c r="BZ20" i="34"/>
  <c r="BY20" i="34"/>
  <c r="BX20" i="34"/>
  <c r="BW20" i="34"/>
  <c r="AC124" i="34" s="1"/>
  <c r="R124" i="34" s="1"/>
  <c r="BV20" i="34"/>
  <c r="BU20" i="34"/>
  <c r="BT20" i="34"/>
  <c r="BS20" i="34"/>
  <c r="BR20" i="34"/>
  <c r="AQ124" i="34" s="1"/>
  <c r="M124" i="34" s="1"/>
  <c r="BQ20" i="34"/>
  <c r="BP20" i="34"/>
  <c r="BO20" i="34"/>
  <c r="AO124" i="34" s="1"/>
  <c r="J124" i="34" s="1"/>
  <c r="BN20" i="34"/>
  <c r="BM20" i="34"/>
  <c r="BL20" i="34"/>
  <c r="BK20" i="34"/>
  <c r="BJ20" i="34"/>
  <c r="CD20" i="34" s="1"/>
  <c r="BI20" i="34"/>
  <c r="BH20" i="34"/>
  <c r="CB20" i="34" s="1"/>
  <c r="BG20" i="34"/>
  <c r="U20" i="34"/>
  <c r="T20" i="34"/>
  <c r="S20" i="34"/>
  <c r="R20" i="34"/>
  <c r="Q20" i="34"/>
  <c r="P20" i="34"/>
  <c r="O20" i="34"/>
  <c r="N20" i="34"/>
  <c r="M20" i="34"/>
  <c r="L20" i="34"/>
  <c r="K20" i="34"/>
  <c r="J20" i="34"/>
  <c r="I20" i="34"/>
  <c r="H20" i="34"/>
  <c r="G20" i="34"/>
  <c r="F20" i="34"/>
  <c r="E20" i="34"/>
  <c r="D20" i="34"/>
  <c r="C20" i="34"/>
  <c r="B20" i="34"/>
  <c r="DY19" i="34"/>
  <c r="DP19" i="34"/>
  <c r="DI19" i="34"/>
  <c r="DB19" i="34"/>
  <c r="CU19" i="34"/>
  <c r="CN19" i="34"/>
  <c r="BZ19" i="34"/>
  <c r="BY19" i="34"/>
  <c r="BX19" i="34"/>
  <c r="BW19" i="34"/>
  <c r="AC123" i="34" s="1"/>
  <c r="R123" i="34" s="1"/>
  <c r="BV19" i="34"/>
  <c r="BU19" i="34"/>
  <c r="BT19" i="34"/>
  <c r="BS19" i="34"/>
  <c r="BR19" i="34"/>
  <c r="BQ19" i="34"/>
  <c r="BP19" i="34"/>
  <c r="BO19" i="34"/>
  <c r="AO123" i="34" s="1"/>
  <c r="J123" i="34" s="1"/>
  <c r="BN19" i="34"/>
  <c r="BM19" i="34"/>
  <c r="BL19" i="34"/>
  <c r="BK19" i="34"/>
  <c r="BJ19" i="34"/>
  <c r="BI19" i="34"/>
  <c r="BH19" i="34"/>
  <c r="CB19" i="34" s="1"/>
  <c r="BG19" i="34"/>
  <c r="AI123" i="34" s="1"/>
  <c r="B123" i="34" s="1"/>
  <c r="U19" i="34"/>
  <c r="T19" i="34"/>
  <c r="S19" i="34"/>
  <c r="R19" i="34"/>
  <c r="Q19" i="34"/>
  <c r="P19" i="34"/>
  <c r="O19" i="34"/>
  <c r="N19" i="34"/>
  <c r="M19" i="34"/>
  <c r="L19" i="34"/>
  <c r="K19" i="34"/>
  <c r="J19" i="34"/>
  <c r="I19" i="34"/>
  <c r="H19" i="34"/>
  <c r="G19" i="34"/>
  <c r="F19" i="34"/>
  <c r="E19" i="34"/>
  <c r="D19" i="34"/>
  <c r="C19" i="34"/>
  <c r="B19" i="34"/>
  <c r="BX18" i="34"/>
  <c r="BT18" i="34"/>
  <c r="BS18" i="34"/>
  <c r="BP18" i="34"/>
  <c r="BL18" i="34"/>
  <c r="BH18" i="34"/>
  <c r="CB18" i="34" s="1"/>
  <c r="S18" i="34"/>
  <c r="S122" i="34" s="1"/>
  <c r="O18" i="34"/>
  <c r="O122" i="34" s="1"/>
  <c r="K18" i="34"/>
  <c r="K122" i="34" s="1"/>
  <c r="G18" i="34"/>
  <c r="G122" i="34" s="1"/>
  <c r="C18" i="34"/>
  <c r="C122" i="34" s="1"/>
  <c r="BG11" i="34"/>
  <c r="BG10" i="34"/>
  <c r="B10" i="34"/>
  <c r="BG9" i="34"/>
  <c r="B9" i="34"/>
  <c r="BG8" i="34"/>
  <c r="B8" i="34"/>
  <c r="BG7" i="34"/>
  <c r="B7" i="34"/>
  <c r="BG6" i="34"/>
  <c r="B6" i="34"/>
  <c r="BG5" i="34"/>
  <c r="B5" i="34"/>
  <c r="BG4" i="34"/>
  <c r="B4" i="34"/>
  <c r="B3" i="34"/>
  <c r="A17" i="34" s="1"/>
  <c r="BF17" i="34" s="1"/>
  <c r="V81" i="34" l="1"/>
  <c r="X85" i="34"/>
  <c r="W93" i="34"/>
  <c r="W94" i="34" s="1"/>
  <c r="C7" i="55"/>
  <c r="C12" i="55"/>
  <c r="C190" i="34"/>
  <c r="CC20" i="34"/>
  <c r="W92" i="34"/>
  <c r="V123" i="34"/>
  <c r="CC32" i="34"/>
  <c r="CB26" i="34"/>
  <c r="W25" i="34"/>
  <c r="BH156" i="34" s="1"/>
  <c r="G185" i="34"/>
  <c r="W88" i="34"/>
  <c r="W75" i="34"/>
  <c r="CD23" i="34"/>
  <c r="Y92" i="34"/>
  <c r="C173" i="34"/>
  <c r="CD26" i="34"/>
  <c r="B151" i="34"/>
  <c r="B152" i="34" s="1"/>
  <c r="J151" i="34"/>
  <c r="J152" i="34" s="1"/>
  <c r="R151" i="34"/>
  <c r="R152" i="34" s="1"/>
  <c r="V137" i="34"/>
  <c r="V90" i="34"/>
  <c r="K172" i="34"/>
  <c r="W29" i="34"/>
  <c r="W78" i="34"/>
  <c r="AC4" i="34"/>
  <c r="B135" i="28"/>
  <c r="AC8" i="34"/>
  <c r="B139" i="28"/>
  <c r="C151" i="28"/>
  <c r="D170" i="34"/>
  <c r="C150" i="28"/>
  <c r="L170" i="34"/>
  <c r="I150" i="28"/>
  <c r="T170" i="34"/>
  <c r="O150" i="28"/>
  <c r="E171" i="34"/>
  <c r="D151" i="28"/>
  <c r="J151" i="28"/>
  <c r="U171" i="34"/>
  <c r="P151" i="28"/>
  <c r="I173" i="34"/>
  <c r="G153" i="28"/>
  <c r="M153" i="28"/>
  <c r="B175" i="34"/>
  <c r="B155" i="28"/>
  <c r="J175" i="34"/>
  <c r="H155" i="28"/>
  <c r="R175" i="34"/>
  <c r="N155" i="28"/>
  <c r="D176" i="34"/>
  <c r="C156" i="28"/>
  <c r="L176" i="34"/>
  <c r="I156" i="28"/>
  <c r="T176" i="34"/>
  <c r="O156" i="28"/>
  <c r="D157" i="28"/>
  <c r="M177" i="34"/>
  <c r="J157" i="28"/>
  <c r="U177" i="34"/>
  <c r="P157" i="28"/>
  <c r="F178" i="34"/>
  <c r="E158" i="28"/>
  <c r="N178" i="34"/>
  <c r="K158" i="28"/>
  <c r="F159" i="28"/>
  <c r="P179" i="34"/>
  <c r="L159" i="28"/>
  <c r="I180" i="34"/>
  <c r="G160" i="28"/>
  <c r="Q180" i="34"/>
  <c r="M160" i="28"/>
  <c r="B161" i="28"/>
  <c r="J181" i="34"/>
  <c r="H161" i="28"/>
  <c r="N161" i="28"/>
  <c r="E183" i="34"/>
  <c r="D163" i="28"/>
  <c r="M183" i="34"/>
  <c r="J163" i="28"/>
  <c r="U183" i="34"/>
  <c r="P163" i="28"/>
  <c r="H184" i="34"/>
  <c r="F164" i="28"/>
  <c r="P184" i="34"/>
  <c r="L164" i="28"/>
  <c r="F186" i="34"/>
  <c r="E166" i="28"/>
  <c r="N186" i="34"/>
  <c r="K166" i="28"/>
  <c r="H187" i="34"/>
  <c r="F167" i="28"/>
  <c r="L167" i="28"/>
  <c r="I188" i="34"/>
  <c r="G168" i="28"/>
  <c r="Q188" i="34"/>
  <c r="M168" i="28"/>
  <c r="C169" i="28"/>
  <c r="I169" i="28"/>
  <c r="T189" i="34"/>
  <c r="O169" i="28"/>
  <c r="D190" i="34"/>
  <c r="C170" i="28"/>
  <c r="I170" i="28"/>
  <c r="T190" i="34"/>
  <c r="O170" i="28"/>
  <c r="E191" i="34"/>
  <c r="D38" i="37"/>
  <c r="D171" i="28"/>
  <c r="M191" i="34"/>
  <c r="J38" i="37"/>
  <c r="J171" i="28"/>
  <c r="U191" i="34"/>
  <c r="P38" i="37"/>
  <c r="P171" i="28"/>
  <c r="AC5" i="34"/>
  <c r="B136" i="28"/>
  <c r="M170" i="34"/>
  <c r="J150" i="28"/>
  <c r="E151" i="28"/>
  <c r="H172" i="34"/>
  <c r="F152" i="28"/>
  <c r="P172" i="34"/>
  <c r="L152" i="28"/>
  <c r="B173" i="34"/>
  <c r="B153" i="28"/>
  <c r="J173" i="34"/>
  <c r="H153" i="28"/>
  <c r="R173" i="34"/>
  <c r="N153" i="28"/>
  <c r="D174" i="34"/>
  <c r="C154" i="28"/>
  <c r="L174" i="34"/>
  <c r="I154" i="28"/>
  <c r="T174" i="34"/>
  <c r="O154" i="28"/>
  <c r="E176" i="34"/>
  <c r="D156" i="28"/>
  <c r="M176" i="34"/>
  <c r="J156" i="28"/>
  <c r="U176" i="34"/>
  <c r="P156" i="28"/>
  <c r="F177" i="34"/>
  <c r="E157" i="28"/>
  <c r="N177" i="34"/>
  <c r="K157" i="28"/>
  <c r="I179" i="34"/>
  <c r="G159" i="28"/>
  <c r="M159" i="28"/>
  <c r="B180" i="34"/>
  <c r="B160" i="28"/>
  <c r="J180" i="34"/>
  <c r="H160" i="28"/>
  <c r="R180" i="34"/>
  <c r="N160" i="28"/>
  <c r="D182" i="34"/>
  <c r="C162" i="28"/>
  <c r="L182" i="34"/>
  <c r="I162" i="28"/>
  <c r="T182" i="34"/>
  <c r="O162" i="28"/>
  <c r="E163" i="28"/>
  <c r="K163" i="28"/>
  <c r="I184" i="34"/>
  <c r="G164" i="28"/>
  <c r="Q184" i="34"/>
  <c r="M164" i="28"/>
  <c r="D185" i="34"/>
  <c r="C165" i="28"/>
  <c r="L185" i="34"/>
  <c r="I165" i="28"/>
  <c r="T185" i="34"/>
  <c r="O165" i="28"/>
  <c r="I187" i="34"/>
  <c r="G167" i="28"/>
  <c r="Q187" i="34"/>
  <c r="M167" i="28"/>
  <c r="B188" i="34"/>
  <c r="B168" i="28"/>
  <c r="J188" i="34"/>
  <c r="H168" i="28"/>
  <c r="R188" i="34"/>
  <c r="N168" i="28"/>
  <c r="E189" i="34"/>
  <c r="D169" i="28"/>
  <c r="M189" i="34"/>
  <c r="J169" i="28"/>
  <c r="P169" i="28"/>
  <c r="Y39" i="34"/>
  <c r="BJ170" i="34" s="1"/>
  <c r="D170" i="28"/>
  <c r="J170" i="28"/>
  <c r="P170" i="28"/>
  <c r="F191" i="34"/>
  <c r="E38" i="37"/>
  <c r="E171" i="28"/>
  <c r="N191" i="34"/>
  <c r="K38" i="37"/>
  <c r="K171" i="28"/>
  <c r="AO40" i="34"/>
  <c r="J170" i="34"/>
  <c r="H150" i="28"/>
  <c r="AC9" i="34"/>
  <c r="B140" i="28"/>
  <c r="E170" i="34"/>
  <c r="D150" i="28"/>
  <c r="U170" i="34"/>
  <c r="P150" i="28"/>
  <c r="K151" i="28"/>
  <c r="AC10" i="34"/>
  <c r="B141" i="28"/>
  <c r="F170" i="34"/>
  <c r="E150" i="28"/>
  <c r="N170" i="34"/>
  <c r="K150" i="28"/>
  <c r="AN19" i="34"/>
  <c r="I172" i="34"/>
  <c r="G152" i="28"/>
  <c r="Q172" i="34"/>
  <c r="M152" i="28"/>
  <c r="E174" i="34"/>
  <c r="D154" i="28"/>
  <c r="M174" i="34"/>
  <c r="J154" i="28"/>
  <c r="U174" i="34"/>
  <c r="P154" i="28"/>
  <c r="C155" i="28"/>
  <c r="I155" i="28"/>
  <c r="T175" i="34"/>
  <c r="O155" i="28"/>
  <c r="F176" i="34"/>
  <c r="E156" i="28"/>
  <c r="N176" i="34"/>
  <c r="K156" i="28"/>
  <c r="AO26" i="34"/>
  <c r="H178" i="34"/>
  <c r="F158" i="28"/>
  <c r="P178" i="34"/>
  <c r="L158" i="28"/>
  <c r="B179" i="34"/>
  <c r="B159" i="28"/>
  <c r="J179" i="34"/>
  <c r="H159" i="28"/>
  <c r="R179" i="34"/>
  <c r="N159" i="28"/>
  <c r="D181" i="34"/>
  <c r="C161" i="28"/>
  <c r="L181" i="34"/>
  <c r="I161" i="28"/>
  <c r="T181" i="34"/>
  <c r="O161" i="28"/>
  <c r="D162" i="28"/>
  <c r="J162" i="28"/>
  <c r="U182" i="34"/>
  <c r="P162" i="28"/>
  <c r="B184" i="34"/>
  <c r="B164" i="28"/>
  <c r="J184" i="34"/>
  <c r="H164" i="28"/>
  <c r="R184" i="34"/>
  <c r="N164" i="28"/>
  <c r="E185" i="34"/>
  <c r="D165" i="28"/>
  <c r="M185" i="34"/>
  <c r="J165" i="28"/>
  <c r="U185" i="34"/>
  <c r="P165" i="28"/>
  <c r="H186" i="34"/>
  <c r="F166" i="28"/>
  <c r="P186" i="34"/>
  <c r="L166" i="28"/>
  <c r="B187" i="34"/>
  <c r="B167" i="28"/>
  <c r="J187" i="34"/>
  <c r="H167" i="28"/>
  <c r="R187" i="34"/>
  <c r="N167" i="28"/>
  <c r="F189" i="34"/>
  <c r="E169" i="28"/>
  <c r="K169" i="28"/>
  <c r="E170" i="28"/>
  <c r="N190" i="34"/>
  <c r="K170" i="28"/>
  <c r="W39" i="34"/>
  <c r="Y91" i="34"/>
  <c r="AC6" i="34"/>
  <c r="B137" i="28"/>
  <c r="F151" i="28"/>
  <c r="P171" i="34"/>
  <c r="L151" i="28"/>
  <c r="B152" i="28"/>
  <c r="J172" i="34"/>
  <c r="H152" i="28"/>
  <c r="N152" i="28"/>
  <c r="C153" i="28"/>
  <c r="I153" i="28"/>
  <c r="T173" i="34"/>
  <c r="O153" i="28"/>
  <c r="E154" i="28"/>
  <c r="K154" i="28"/>
  <c r="D155" i="28"/>
  <c r="M175" i="34"/>
  <c r="J155" i="28"/>
  <c r="P155" i="28"/>
  <c r="F157" i="28"/>
  <c r="P177" i="34"/>
  <c r="L157" i="28"/>
  <c r="I178" i="34"/>
  <c r="G158" i="28"/>
  <c r="Q178" i="34"/>
  <c r="M158" i="28"/>
  <c r="D180" i="34"/>
  <c r="C160" i="28"/>
  <c r="L180" i="34"/>
  <c r="I160" i="28"/>
  <c r="T180" i="34"/>
  <c r="O160" i="28"/>
  <c r="E181" i="34"/>
  <c r="D161" i="28"/>
  <c r="M181" i="34"/>
  <c r="J161" i="28"/>
  <c r="U181" i="34"/>
  <c r="P161" i="28"/>
  <c r="F182" i="34"/>
  <c r="E162" i="28"/>
  <c r="N182" i="34"/>
  <c r="K162" i="28"/>
  <c r="F163" i="28"/>
  <c r="P183" i="34"/>
  <c r="L163" i="28"/>
  <c r="F185" i="34"/>
  <c r="E165" i="28"/>
  <c r="N185" i="34"/>
  <c r="K165" i="28"/>
  <c r="I186" i="34"/>
  <c r="G166" i="28"/>
  <c r="Q186" i="34"/>
  <c r="M166" i="28"/>
  <c r="D188" i="34"/>
  <c r="C168" i="28"/>
  <c r="L188" i="34"/>
  <c r="I168" i="28"/>
  <c r="T188" i="34"/>
  <c r="O168" i="28"/>
  <c r="H191" i="34"/>
  <c r="F38" i="37"/>
  <c r="F171" i="28"/>
  <c r="L38" i="37"/>
  <c r="L171" i="28"/>
  <c r="V92" i="34"/>
  <c r="H170" i="34"/>
  <c r="F150" i="28"/>
  <c r="P170" i="34"/>
  <c r="L150" i="28"/>
  <c r="G151" i="28"/>
  <c r="M151" i="28"/>
  <c r="E173" i="34"/>
  <c r="D153" i="28"/>
  <c r="J153" i="28"/>
  <c r="U173" i="34"/>
  <c r="P153" i="28"/>
  <c r="AN23" i="34"/>
  <c r="E155" i="28"/>
  <c r="K155" i="28"/>
  <c r="H176" i="34"/>
  <c r="F156" i="28"/>
  <c r="P176" i="34"/>
  <c r="L156" i="28"/>
  <c r="I177" i="34"/>
  <c r="G157" i="28"/>
  <c r="M157" i="28"/>
  <c r="B178" i="34"/>
  <c r="B158" i="28"/>
  <c r="J178" i="34"/>
  <c r="H158" i="28"/>
  <c r="R178" i="34"/>
  <c r="N158" i="28"/>
  <c r="C159" i="28"/>
  <c r="L179" i="34"/>
  <c r="I159" i="28"/>
  <c r="T179" i="34"/>
  <c r="O159" i="28"/>
  <c r="E180" i="34"/>
  <c r="D160" i="28"/>
  <c r="M180" i="34"/>
  <c r="J160" i="28"/>
  <c r="U180" i="34"/>
  <c r="P160" i="28"/>
  <c r="E161" i="28"/>
  <c r="K161" i="28"/>
  <c r="I183" i="34"/>
  <c r="G163" i="28"/>
  <c r="M163" i="28"/>
  <c r="C164" i="28"/>
  <c r="L184" i="34"/>
  <c r="I164" i="28"/>
  <c r="T184" i="34"/>
  <c r="O164" i="28"/>
  <c r="B166" i="28"/>
  <c r="V35" i="34"/>
  <c r="H166" i="28"/>
  <c r="N166" i="28"/>
  <c r="C167" i="28"/>
  <c r="L187" i="34"/>
  <c r="I167" i="28"/>
  <c r="O167" i="28"/>
  <c r="D168" i="28"/>
  <c r="J168" i="28"/>
  <c r="U188" i="34"/>
  <c r="P168" i="28"/>
  <c r="H189" i="34"/>
  <c r="F169" i="28"/>
  <c r="L169" i="28"/>
  <c r="H190" i="34"/>
  <c r="F170" i="28"/>
  <c r="P190" i="34"/>
  <c r="L170" i="28"/>
  <c r="G38" i="37"/>
  <c r="G171" i="28"/>
  <c r="M38" i="37"/>
  <c r="M171" i="28"/>
  <c r="AC3" i="34"/>
  <c r="B134" i="28"/>
  <c r="AC7" i="34"/>
  <c r="B138" i="28"/>
  <c r="I170" i="34"/>
  <c r="G150" i="28"/>
  <c r="Q170" i="34"/>
  <c r="M150" i="28"/>
  <c r="B171" i="34"/>
  <c r="B151" i="28"/>
  <c r="J171" i="34"/>
  <c r="H151" i="28"/>
  <c r="R171" i="34"/>
  <c r="N151" i="28"/>
  <c r="C152" i="28"/>
  <c r="I152" i="28"/>
  <c r="O152" i="28"/>
  <c r="F173" i="34"/>
  <c r="E153" i="28"/>
  <c r="N173" i="34"/>
  <c r="K153" i="28"/>
  <c r="H174" i="34"/>
  <c r="F154" i="28"/>
  <c r="P174" i="34"/>
  <c r="L154" i="28"/>
  <c r="I176" i="34"/>
  <c r="G156" i="28"/>
  <c r="Q176" i="34"/>
  <c r="M156" i="28"/>
  <c r="B157" i="28"/>
  <c r="J177" i="34"/>
  <c r="H157" i="28"/>
  <c r="R177" i="34"/>
  <c r="N157" i="28"/>
  <c r="E179" i="34"/>
  <c r="D159" i="28"/>
  <c r="M179" i="34"/>
  <c r="J159" i="28"/>
  <c r="U179" i="34"/>
  <c r="P159" i="28"/>
  <c r="F180" i="34"/>
  <c r="E160" i="28"/>
  <c r="N180" i="34"/>
  <c r="K160" i="28"/>
  <c r="AO29" i="34"/>
  <c r="AO30" i="34"/>
  <c r="H182" i="34"/>
  <c r="F162" i="28"/>
  <c r="P182" i="34"/>
  <c r="L162" i="28"/>
  <c r="B163" i="28"/>
  <c r="J183" i="34"/>
  <c r="H163" i="28"/>
  <c r="R183" i="34"/>
  <c r="N163" i="28"/>
  <c r="E184" i="34"/>
  <c r="D164" i="28"/>
  <c r="M184" i="34"/>
  <c r="J164" i="28"/>
  <c r="U184" i="34"/>
  <c r="P164" i="28"/>
  <c r="F165" i="28"/>
  <c r="P185" i="34"/>
  <c r="L165" i="28"/>
  <c r="D167" i="28"/>
  <c r="M187" i="34"/>
  <c r="J167" i="28"/>
  <c r="U187" i="34"/>
  <c r="P167" i="28"/>
  <c r="F188" i="34"/>
  <c r="E168" i="28"/>
  <c r="N188" i="34"/>
  <c r="K168" i="28"/>
  <c r="I189" i="34"/>
  <c r="G169" i="28"/>
  <c r="Q189" i="34"/>
  <c r="M169" i="28"/>
  <c r="I190" i="34"/>
  <c r="G170" i="28"/>
  <c r="Q190" i="34"/>
  <c r="M170" i="28"/>
  <c r="B191" i="34"/>
  <c r="B45" i="34"/>
  <c r="R64" i="2"/>
  <c r="R69" i="2" s="1"/>
  <c r="B171" i="28"/>
  <c r="J191" i="34"/>
  <c r="H38" i="37"/>
  <c r="R65" i="2"/>
  <c r="H171" i="28"/>
  <c r="R191" i="34"/>
  <c r="N38" i="37"/>
  <c r="N171" i="28"/>
  <c r="R66" i="2"/>
  <c r="N150" i="28"/>
  <c r="E172" i="34"/>
  <c r="D152" i="28"/>
  <c r="M172" i="34"/>
  <c r="J152" i="28"/>
  <c r="U172" i="34"/>
  <c r="P152" i="28"/>
  <c r="I174" i="34"/>
  <c r="G154" i="28"/>
  <c r="Q174" i="34"/>
  <c r="M154" i="28"/>
  <c r="F155" i="28"/>
  <c r="P175" i="34"/>
  <c r="L155" i="28"/>
  <c r="B176" i="34"/>
  <c r="B156" i="28"/>
  <c r="J176" i="34"/>
  <c r="H156" i="28"/>
  <c r="R176" i="34"/>
  <c r="N156" i="28"/>
  <c r="D178" i="34"/>
  <c r="C158" i="28"/>
  <c r="L178" i="34"/>
  <c r="I158" i="28"/>
  <c r="T178" i="34"/>
  <c r="O158" i="28"/>
  <c r="AH28" i="34"/>
  <c r="E159" i="28"/>
  <c r="K159" i="28"/>
  <c r="R159" i="28"/>
  <c r="F161" i="28"/>
  <c r="P181" i="34"/>
  <c r="L161" i="28"/>
  <c r="I182" i="34"/>
  <c r="G162" i="28"/>
  <c r="Q182" i="34"/>
  <c r="M162" i="28"/>
  <c r="F184" i="34"/>
  <c r="E164" i="28"/>
  <c r="N184" i="34"/>
  <c r="K164" i="28"/>
  <c r="I185" i="34"/>
  <c r="G165" i="28"/>
  <c r="M165" i="28"/>
  <c r="D186" i="34"/>
  <c r="C166" i="28"/>
  <c r="L186" i="34"/>
  <c r="I166" i="28"/>
  <c r="T186" i="34"/>
  <c r="O166" i="28"/>
  <c r="E167" i="28"/>
  <c r="K167" i="28"/>
  <c r="AN36" i="34"/>
  <c r="B169" i="28"/>
  <c r="J189" i="34"/>
  <c r="H169" i="28"/>
  <c r="N169" i="28"/>
  <c r="B190" i="34"/>
  <c r="B170" i="28"/>
  <c r="J190" i="34"/>
  <c r="H170" i="28"/>
  <c r="R190" i="34"/>
  <c r="N170" i="28"/>
  <c r="V75" i="34"/>
  <c r="V77" i="34"/>
  <c r="B170" i="34"/>
  <c r="B150" i="28"/>
  <c r="I151" i="28"/>
  <c r="T171" i="34"/>
  <c r="O151" i="28"/>
  <c r="E152" i="28"/>
  <c r="K152" i="28"/>
  <c r="F153" i="28"/>
  <c r="P173" i="34"/>
  <c r="L153" i="28"/>
  <c r="B154" i="28"/>
  <c r="J174" i="34"/>
  <c r="H154" i="28"/>
  <c r="R174" i="34"/>
  <c r="N154" i="28"/>
  <c r="I175" i="34"/>
  <c r="G155" i="28"/>
  <c r="M155" i="28"/>
  <c r="C157" i="28"/>
  <c r="L177" i="34"/>
  <c r="I157" i="28"/>
  <c r="O157" i="28"/>
  <c r="E178" i="34"/>
  <c r="D158" i="28"/>
  <c r="M178" i="34"/>
  <c r="J158" i="28"/>
  <c r="U178" i="34"/>
  <c r="P158" i="28"/>
  <c r="AP28" i="34"/>
  <c r="H180" i="34"/>
  <c r="F160" i="28"/>
  <c r="P180" i="34"/>
  <c r="L160" i="28"/>
  <c r="I181" i="34"/>
  <c r="G161" i="28"/>
  <c r="M161" i="28"/>
  <c r="B182" i="34"/>
  <c r="B162" i="28"/>
  <c r="J182" i="34"/>
  <c r="H162" i="28"/>
  <c r="R182" i="34"/>
  <c r="N162" i="28"/>
  <c r="C163" i="28"/>
  <c r="I163" i="28"/>
  <c r="T183" i="34"/>
  <c r="O163" i="28"/>
  <c r="B185" i="34"/>
  <c r="B165" i="28"/>
  <c r="J185" i="34"/>
  <c r="H165" i="28"/>
  <c r="R185" i="34"/>
  <c r="N165" i="28"/>
  <c r="E186" i="34"/>
  <c r="D166" i="28"/>
  <c r="M186" i="34"/>
  <c r="J166" i="28"/>
  <c r="U186" i="34"/>
  <c r="P166" i="28"/>
  <c r="AO36" i="34"/>
  <c r="H188" i="34"/>
  <c r="F168" i="28"/>
  <c r="P188" i="34"/>
  <c r="L168" i="28"/>
  <c r="D191" i="34"/>
  <c r="C38" i="37"/>
  <c r="C171" i="28"/>
  <c r="L191" i="34"/>
  <c r="I38" i="37"/>
  <c r="I171" i="28"/>
  <c r="T191" i="34"/>
  <c r="O38" i="37"/>
  <c r="O171" i="28"/>
  <c r="W87" i="34"/>
  <c r="Y144" i="35"/>
  <c r="Y145" i="35" s="1"/>
  <c r="X144" i="35"/>
  <c r="X145" i="35" s="1"/>
  <c r="AV95" i="35"/>
  <c r="Q177" i="34"/>
  <c r="Q183" i="34"/>
  <c r="P189" i="34"/>
  <c r="Q185" i="34"/>
  <c r="Q175" i="34"/>
  <c r="Q181" i="34"/>
  <c r="Q173" i="34"/>
  <c r="P187" i="34"/>
  <c r="Q179" i="34"/>
  <c r="P191" i="34"/>
  <c r="H185" i="34"/>
  <c r="H175" i="34"/>
  <c r="H181" i="34"/>
  <c r="H173" i="34"/>
  <c r="H179" i="34"/>
  <c r="H171" i="34"/>
  <c r="H177" i="34"/>
  <c r="H183" i="34"/>
  <c r="Y90" i="34"/>
  <c r="K179" i="34"/>
  <c r="Y73" i="34"/>
  <c r="W79" i="34"/>
  <c r="M173" i="34"/>
  <c r="X92" i="34"/>
  <c r="X93" i="34" s="1"/>
  <c r="X94" i="34" s="1"/>
  <c r="M171" i="34"/>
  <c r="L190" i="34"/>
  <c r="B172" i="34"/>
  <c r="D179" i="34"/>
  <c r="D184" i="34"/>
  <c r="D187" i="34"/>
  <c r="E175" i="34"/>
  <c r="B183" i="34"/>
  <c r="E187" i="34"/>
  <c r="B189" i="34"/>
  <c r="B174" i="34"/>
  <c r="D177" i="34"/>
  <c r="E177" i="34"/>
  <c r="B181" i="34"/>
  <c r="R172" i="34"/>
  <c r="U175" i="34"/>
  <c r="T187" i="34"/>
  <c r="R170" i="34"/>
  <c r="R189" i="34"/>
  <c r="T177" i="34"/>
  <c r="R181" i="34"/>
  <c r="U190" i="34"/>
  <c r="AQ34" i="34"/>
  <c r="AP33" i="34"/>
  <c r="AQ28" i="34"/>
  <c r="AP19" i="34"/>
  <c r="AR19" i="34"/>
  <c r="AP22" i="34"/>
  <c r="AP34" i="34"/>
  <c r="AP35" i="34"/>
  <c r="CB40" i="34"/>
  <c r="CB41" i="34" s="1"/>
  <c r="CB30" i="34"/>
  <c r="J45" i="34"/>
  <c r="K132" i="34"/>
  <c r="X20" i="34"/>
  <c r="X171" i="34" s="1"/>
  <c r="V133" i="34"/>
  <c r="AO19" i="34"/>
  <c r="AO23" i="34"/>
  <c r="AO24" i="34"/>
  <c r="V131" i="34"/>
  <c r="AO32" i="34"/>
  <c r="AK38" i="34"/>
  <c r="AM38" i="34" s="1"/>
  <c r="AK94" i="34"/>
  <c r="V143" i="34"/>
  <c r="V132" i="34"/>
  <c r="CA22" i="34"/>
  <c r="CA28" i="34"/>
  <c r="AN37" i="34"/>
  <c r="X24" i="34"/>
  <c r="AN39" i="34"/>
  <c r="CD19" i="34"/>
  <c r="AO21" i="34"/>
  <c r="AN27" i="34"/>
  <c r="AI20" i="34"/>
  <c r="AI24" i="34"/>
  <c r="AI34" i="34"/>
  <c r="AH29" i="34"/>
  <c r="AH25" i="34"/>
  <c r="AH33" i="34"/>
  <c r="AH34" i="34"/>
  <c r="AJ19" i="34"/>
  <c r="AH22" i="34"/>
  <c r="AH35" i="34"/>
  <c r="AJ39" i="34"/>
  <c r="X19" i="34"/>
  <c r="BI150" i="34" s="1"/>
  <c r="AF36" i="34"/>
  <c r="CC21" i="34"/>
  <c r="V29" i="34"/>
  <c r="V180" i="34" s="1"/>
  <c r="V39" i="34"/>
  <c r="CA21" i="34"/>
  <c r="AU76" i="34" s="1"/>
  <c r="V30" i="34"/>
  <c r="V181" i="34" s="1"/>
  <c r="AG36" i="34"/>
  <c r="AG40" i="34"/>
  <c r="CA33" i="34"/>
  <c r="AF37" i="34"/>
  <c r="AG23" i="34"/>
  <c r="AF30" i="34"/>
  <c r="V32" i="34"/>
  <c r="AF19" i="34"/>
  <c r="AG30" i="34"/>
  <c r="AG32" i="34"/>
  <c r="AG21" i="34"/>
  <c r="AC21" i="34"/>
  <c r="AC46" i="34" s="1"/>
  <c r="AC47" i="34" s="1"/>
  <c r="AF23" i="34"/>
  <c r="CA25" i="34"/>
  <c r="AU80" i="34" s="1"/>
  <c r="AF27" i="34"/>
  <c r="AG29" i="34"/>
  <c r="AF31" i="34"/>
  <c r="CA34" i="34"/>
  <c r="X36" i="34"/>
  <c r="BI167" i="34" s="1"/>
  <c r="W22" i="34"/>
  <c r="W126" i="34" s="1"/>
  <c r="Y26" i="34"/>
  <c r="Y177" i="34" s="1"/>
  <c r="CA26" i="34"/>
  <c r="AT81" i="34" s="1"/>
  <c r="X30" i="34"/>
  <c r="X181" i="34" s="1"/>
  <c r="CD33" i="34"/>
  <c r="AG26" i="34"/>
  <c r="Y35" i="34"/>
  <c r="Y38" i="34"/>
  <c r="Y189" i="34" s="1"/>
  <c r="V20" i="34"/>
  <c r="V23" i="34"/>
  <c r="BG154" i="34" s="1"/>
  <c r="V24" i="34"/>
  <c r="BG155" i="34" s="1"/>
  <c r="AG35" i="34"/>
  <c r="AC38" i="34"/>
  <c r="AE38" i="34" s="1"/>
  <c r="B50" i="34"/>
  <c r="B51" i="34" s="1"/>
  <c r="X23" i="34"/>
  <c r="X27" i="34"/>
  <c r="X178" i="34" s="1"/>
  <c r="X29" i="34"/>
  <c r="X180" i="34" s="1"/>
  <c r="V31" i="34"/>
  <c r="BG162" i="34" s="1"/>
  <c r="CC31" i="34"/>
  <c r="V36" i="34"/>
  <c r="AG38" i="34"/>
  <c r="AF39" i="34"/>
  <c r="C143" i="34"/>
  <c r="Y21" i="34"/>
  <c r="Y172" i="34" s="1"/>
  <c r="AC23" i="34"/>
  <c r="AE23" i="34" s="1"/>
  <c r="AG24" i="34"/>
  <c r="Y27" i="34"/>
  <c r="Y178" i="34" s="1"/>
  <c r="Y29" i="34"/>
  <c r="X34" i="34"/>
  <c r="AU20" i="34"/>
  <c r="AR95" i="34"/>
  <c r="AS21" i="34"/>
  <c r="AS46" i="34" s="1"/>
  <c r="AS47" i="34" s="1"/>
  <c r="AS19" i="34"/>
  <c r="AS44" i="34" s="1"/>
  <c r="AS45" i="34" s="1"/>
  <c r="AU24" i="34"/>
  <c r="AV31" i="34"/>
  <c r="AK75" i="34"/>
  <c r="AP124" i="34"/>
  <c r="F171" i="34"/>
  <c r="AH20" i="34"/>
  <c r="N171" i="34"/>
  <c r="AP20" i="34"/>
  <c r="AE77" i="34"/>
  <c r="AJ126" i="34"/>
  <c r="AK77" i="34"/>
  <c r="AP126" i="34"/>
  <c r="AQ77" i="34"/>
  <c r="AD126" i="34"/>
  <c r="BI155" i="34"/>
  <c r="G176" i="34"/>
  <c r="G129" i="34"/>
  <c r="O176" i="34"/>
  <c r="O129" i="34"/>
  <c r="D189" i="34"/>
  <c r="AF38" i="34"/>
  <c r="X38" i="34"/>
  <c r="L189" i="34"/>
  <c r="AN38" i="34"/>
  <c r="S170" i="34"/>
  <c r="S123" i="34"/>
  <c r="AG19" i="34"/>
  <c r="AJ123" i="34"/>
  <c r="AE74" i="34"/>
  <c r="CC19" i="34"/>
  <c r="AP123" i="34"/>
  <c r="AK74" i="34"/>
  <c r="AQ74" i="34"/>
  <c r="AD123" i="34"/>
  <c r="AO20" i="34"/>
  <c r="AI22" i="34"/>
  <c r="B177" i="34"/>
  <c r="V26" i="34"/>
  <c r="AI28" i="34"/>
  <c r="G186" i="34"/>
  <c r="G139" i="34"/>
  <c r="O186" i="34"/>
  <c r="O139" i="34"/>
  <c r="W186" i="34"/>
  <c r="BH166" i="34"/>
  <c r="W139" i="34"/>
  <c r="C170" i="34"/>
  <c r="C123" i="34"/>
  <c r="X179" i="34"/>
  <c r="BI159" i="34"/>
  <c r="F181" i="34"/>
  <c r="AH30" i="34"/>
  <c r="E188" i="34"/>
  <c r="Y37" i="34"/>
  <c r="AG37" i="34"/>
  <c r="V19" i="34"/>
  <c r="AH19" i="34"/>
  <c r="AQ19" i="34"/>
  <c r="AK123" i="34"/>
  <c r="AF74" i="34"/>
  <c r="Y20" i="34"/>
  <c r="AQ20" i="34"/>
  <c r="AK21" i="34"/>
  <c r="AJ128" i="34"/>
  <c r="AE79" i="34"/>
  <c r="AK79" i="34"/>
  <c r="AP128" i="34"/>
  <c r="AD128" i="34"/>
  <c r="AQ79" i="34"/>
  <c r="AS26" i="34"/>
  <c r="C184" i="34"/>
  <c r="C137" i="34"/>
  <c r="W33" i="34"/>
  <c r="K184" i="34"/>
  <c r="K137" i="34"/>
  <c r="S184" i="34"/>
  <c r="S137" i="34"/>
  <c r="AR91" i="34"/>
  <c r="K170" i="34"/>
  <c r="K123" i="34"/>
  <c r="G170" i="34"/>
  <c r="G123" i="34"/>
  <c r="O170" i="34"/>
  <c r="O123" i="34"/>
  <c r="W19" i="34"/>
  <c r="AI19" i="34"/>
  <c r="CA19" i="34"/>
  <c r="I171" i="34"/>
  <c r="AJ20" i="34"/>
  <c r="Q171" i="34"/>
  <c r="AR20" i="34"/>
  <c r="D172" i="34"/>
  <c r="X21" i="34"/>
  <c r="AF21" i="34"/>
  <c r="L172" i="34"/>
  <c r="AN21" i="34"/>
  <c r="T172" i="34"/>
  <c r="AU21" i="34"/>
  <c r="D173" i="34"/>
  <c r="AF22" i="34"/>
  <c r="L173" i="34"/>
  <c r="AN22" i="34"/>
  <c r="CC22" i="34"/>
  <c r="W174" i="34"/>
  <c r="BH154" i="34"/>
  <c r="W127" i="34"/>
  <c r="AM23" i="34"/>
  <c r="CA23" i="34"/>
  <c r="AU78" i="34" s="1"/>
  <c r="AK131" i="34"/>
  <c r="AL131" i="34" s="1"/>
  <c r="AF82" i="34"/>
  <c r="CD27" i="34"/>
  <c r="AQ131" i="34"/>
  <c r="AL82" i="34"/>
  <c r="AE131" i="34"/>
  <c r="AR82" i="34"/>
  <c r="G180" i="34"/>
  <c r="G133" i="34"/>
  <c r="O180" i="34"/>
  <c r="O133" i="34"/>
  <c r="W180" i="34"/>
  <c r="BH160" i="34"/>
  <c r="W133" i="34"/>
  <c r="E182" i="34"/>
  <c r="Y31" i="34"/>
  <c r="AG31" i="34"/>
  <c r="M182" i="34"/>
  <c r="AO31" i="34"/>
  <c r="AI140" i="34"/>
  <c r="B140" i="34" s="1"/>
  <c r="V140" i="34" s="1"/>
  <c r="CA36" i="34"/>
  <c r="AV37" i="34"/>
  <c r="X170" i="34"/>
  <c r="AQ22" i="34"/>
  <c r="W175" i="34"/>
  <c r="BH155" i="34"/>
  <c r="W128" i="34"/>
  <c r="C176" i="34"/>
  <c r="C129" i="34"/>
  <c r="K176" i="34"/>
  <c r="K129" i="34"/>
  <c r="S176" i="34"/>
  <c r="S129" i="34"/>
  <c r="AJ138" i="34"/>
  <c r="AE89" i="34"/>
  <c r="CC34" i="34"/>
  <c r="AP138" i="34"/>
  <c r="AK89" i="34"/>
  <c r="AD138" i="34"/>
  <c r="AQ89" i="34"/>
  <c r="F187" i="34"/>
  <c r="AH36" i="34"/>
  <c r="N187" i="34"/>
  <c r="AP36" i="34"/>
  <c r="AE75" i="34"/>
  <c r="AJ124" i="34"/>
  <c r="N181" i="34"/>
  <c r="AP30" i="34"/>
  <c r="M188" i="34"/>
  <c r="AO37" i="34"/>
  <c r="Y19" i="34"/>
  <c r="AK19" i="34"/>
  <c r="C171" i="34"/>
  <c r="C124" i="34"/>
  <c r="W20" i="34"/>
  <c r="K171" i="34"/>
  <c r="K124" i="34"/>
  <c r="S171" i="34"/>
  <c r="S124" i="34"/>
  <c r="AG20" i="34"/>
  <c r="AI124" i="34"/>
  <c r="B124" i="34" s="1"/>
  <c r="V124" i="34" s="1"/>
  <c r="CA20" i="34"/>
  <c r="F172" i="34"/>
  <c r="AH21" i="34"/>
  <c r="N172" i="34"/>
  <c r="AP21" i="34"/>
  <c r="V21" i="34"/>
  <c r="AU22" i="34"/>
  <c r="D175" i="34"/>
  <c r="AF24" i="34"/>
  <c r="L175" i="34"/>
  <c r="AN24" i="34"/>
  <c r="CC24" i="34"/>
  <c r="AJ27" i="34"/>
  <c r="W183" i="34"/>
  <c r="BH163" i="34"/>
  <c r="W136" i="34"/>
  <c r="AU32" i="34"/>
  <c r="AK142" i="34"/>
  <c r="CD38" i="34"/>
  <c r="AQ142" i="34"/>
  <c r="AL93" i="34"/>
  <c r="AE142" i="34"/>
  <c r="AR93" i="34"/>
  <c r="AQ75" i="34"/>
  <c r="AD124" i="34"/>
  <c r="AC19" i="34"/>
  <c r="AV19" i="34"/>
  <c r="D171" i="34"/>
  <c r="AF20" i="34"/>
  <c r="L171" i="34"/>
  <c r="AN20" i="34"/>
  <c r="X22" i="34"/>
  <c r="F174" i="34"/>
  <c r="AH23" i="34"/>
  <c r="N174" i="34"/>
  <c r="AP23" i="34"/>
  <c r="AC26" i="34"/>
  <c r="AJ132" i="34"/>
  <c r="AE83" i="34"/>
  <c r="CC28" i="34"/>
  <c r="AK83" i="34"/>
  <c r="AP132" i="34"/>
  <c r="AD132" i="34"/>
  <c r="AQ83" i="34"/>
  <c r="AI134" i="34"/>
  <c r="B134" i="34" s="1"/>
  <c r="V134" i="34" s="1"/>
  <c r="CA30" i="34"/>
  <c r="AU85" i="34" s="1"/>
  <c r="D183" i="34"/>
  <c r="X32" i="34"/>
  <c r="AF32" i="34"/>
  <c r="L183" i="34"/>
  <c r="AN32" i="34"/>
  <c r="AV20" i="34"/>
  <c r="C172" i="34"/>
  <c r="C125" i="34"/>
  <c r="S172" i="34"/>
  <c r="S125" i="34"/>
  <c r="Y22" i="34"/>
  <c r="AJ22" i="34"/>
  <c r="AR22" i="34"/>
  <c r="AK126" i="34"/>
  <c r="AF77" i="34"/>
  <c r="AP153" i="34"/>
  <c r="BD153" i="34" s="1"/>
  <c r="M126" i="34"/>
  <c r="AE126" i="34"/>
  <c r="AR77" i="34"/>
  <c r="G174" i="34"/>
  <c r="G127" i="34"/>
  <c r="O174" i="34"/>
  <c r="O127" i="34"/>
  <c r="AV24" i="34"/>
  <c r="AU25" i="34"/>
  <c r="CC25" i="34"/>
  <c r="C177" i="34"/>
  <c r="C130" i="34"/>
  <c r="K177" i="34"/>
  <c r="K130" i="34"/>
  <c r="S177" i="34"/>
  <c r="S130" i="34"/>
  <c r="AC27" i="34"/>
  <c r="AK27" i="34"/>
  <c r="AS27" i="34"/>
  <c r="CA27" i="34"/>
  <c r="Y28" i="34"/>
  <c r="AJ28" i="34"/>
  <c r="AR28" i="34"/>
  <c r="AK132" i="34"/>
  <c r="AF83" i="34"/>
  <c r="AP159" i="34"/>
  <c r="BD159" i="34" s="1"/>
  <c r="M132" i="34"/>
  <c r="AE132" i="34"/>
  <c r="AR83" i="34"/>
  <c r="AI29" i="34"/>
  <c r="AQ29" i="34"/>
  <c r="AI160" i="34"/>
  <c r="D133" i="34"/>
  <c r="AP133" i="34"/>
  <c r="AK84" i="34"/>
  <c r="AD133" i="34"/>
  <c r="AQ84" i="34"/>
  <c r="G181" i="34"/>
  <c r="G134" i="34"/>
  <c r="O181" i="34"/>
  <c r="O134" i="34"/>
  <c r="W181" i="34"/>
  <c r="BH161" i="34"/>
  <c r="W134" i="34"/>
  <c r="AV32" i="34"/>
  <c r="AU33" i="34"/>
  <c r="CC33" i="34"/>
  <c r="Y34" i="34"/>
  <c r="AJ34" i="34"/>
  <c r="AR34" i="34"/>
  <c r="AK138" i="34"/>
  <c r="AF89" i="34"/>
  <c r="AQ138" i="34"/>
  <c r="AL89" i="34"/>
  <c r="AE138" i="34"/>
  <c r="AR89" i="34"/>
  <c r="X35" i="34"/>
  <c r="AI35" i="34"/>
  <c r="AQ35" i="34"/>
  <c r="AJ139" i="34"/>
  <c r="AE90" i="34"/>
  <c r="AP139" i="34"/>
  <c r="AK90" i="34"/>
  <c r="AD139" i="34"/>
  <c r="AQ90" i="34"/>
  <c r="G187" i="34"/>
  <c r="G140" i="34"/>
  <c r="O187" i="34"/>
  <c r="O140" i="34"/>
  <c r="W187" i="34"/>
  <c r="BH167" i="34"/>
  <c r="W140" i="34"/>
  <c r="V37" i="34"/>
  <c r="U189" i="34"/>
  <c r="AV38" i="34"/>
  <c r="AH38" i="34"/>
  <c r="AR38" i="34"/>
  <c r="AK143" i="34"/>
  <c r="AF94" i="34"/>
  <c r="CD39" i="34"/>
  <c r="AQ143" i="34"/>
  <c r="AR143" i="34" s="1"/>
  <c r="AL94" i="34"/>
  <c r="AE143" i="34"/>
  <c r="AR94" i="34"/>
  <c r="AL77" i="34"/>
  <c r="AL81" i="34"/>
  <c r="C126" i="34"/>
  <c r="AC22" i="34"/>
  <c r="AK22" i="34"/>
  <c r="AS22" i="34"/>
  <c r="X174" i="34"/>
  <c r="BI154" i="34"/>
  <c r="AI23" i="34"/>
  <c r="AQ23" i="34"/>
  <c r="AI154" i="34"/>
  <c r="D127" i="34"/>
  <c r="AP127" i="34"/>
  <c r="AK78" i="34"/>
  <c r="AD127" i="34"/>
  <c r="AQ78" i="34"/>
  <c r="F175" i="34"/>
  <c r="N175" i="34"/>
  <c r="AF25" i="34"/>
  <c r="AN25" i="34"/>
  <c r="AV25" i="34"/>
  <c r="AU26" i="34"/>
  <c r="C178" i="34"/>
  <c r="C131" i="34"/>
  <c r="K178" i="34"/>
  <c r="K131" i="34"/>
  <c r="S178" i="34"/>
  <c r="S131" i="34"/>
  <c r="AC28" i="34"/>
  <c r="AK28" i="34"/>
  <c r="AS28" i="34"/>
  <c r="AJ29" i="34"/>
  <c r="AR29" i="34"/>
  <c r="AK133" i="34"/>
  <c r="AL133" i="34" s="1"/>
  <c r="AF84" i="34"/>
  <c r="AQ133" i="34"/>
  <c r="AL84" i="34"/>
  <c r="AE133" i="34"/>
  <c r="AR84" i="34"/>
  <c r="AI30" i="34"/>
  <c r="AQ30" i="34"/>
  <c r="AJ134" i="34"/>
  <c r="AE85" i="34"/>
  <c r="AP134" i="34"/>
  <c r="AK85" i="34"/>
  <c r="AD134" i="34"/>
  <c r="AQ85" i="34"/>
  <c r="G182" i="34"/>
  <c r="G135" i="34"/>
  <c r="O182" i="34"/>
  <c r="O135" i="34"/>
  <c r="W182" i="34"/>
  <c r="BH162" i="34"/>
  <c r="W135" i="34"/>
  <c r="AH31" i="34"/>
  <c r="AP31" i="34"/>
  <c r="F183" i="34"/>
  <c r="N183" i="34"/>
  <c r="AF33" i="34"/>
  <c r="AN33" i="34"/>
  <c r="AV33" i="34"/>
  <c r="AC34" i="34"/>
  <c r="AK34" i="34"/>
  <c r="AS34" i="34"/>
  <c r="BJ166" i="34"/>
  <c r="AJ35" i="34"/>
  <c r="AR35" i="34"/>
  <c r="AK139" i="34"/>
  <c r="AF90" i="34"/>
  <c r="AQ139" i="34"/>
  <c r="AL90" i="34"/>
  <c r="AE139" i="34"/>
  <c r="AR90" i="34"/>
  <c r="X187" i="34"/>
  <c r="AI36" i="34"/>
  <c r="AQ36" i="34"/>
  <c r="AE91" i="34"/>
  <c r="AP140" i="34"/>
  <c r="AK91" i="34"/>
  <c r="AD140" i="34"/>
  <c r="AQ91" i="34"/>
  <c r="G188" i="34"/>
  <c r="G141" i="34"/>
  <c r="O188" i="34"/>
  <c r="O141" i="34"/>
  <c r="W188" i="34"/>
  <c r="BH168" i="34"/>
  <c r="W141" i="34"/>
  <c r="AH37" i="34"/>
  <c r="AP37" i="34"/>
  <c r="N189" i="34"/>
  <c r="AP38" i="34"/>
  <c r="W189" i="34"/>
  <c r="BH169" i="34"/>
  <c r="W142" i="34"/>
  <c r="AI38" i="34"/>
  <c r="AJ144" i="34"/>
  <c r="AE95" i="34"/>
  <c r="AP144" i="34"/>
  <c r="AK95" i="34"/>
  <c r="AD144" i="34"/>
  <c r="AQ95" i="34"/>
  <c r="AS95" i="34" s="1"/>
  <c r="AE76" i="34"/>
  <c r="AE80" i="34"/>
  <c r="AE84" i="34"/>
  <c r="AL85" i="34"/>
  <c r="AQ123" i="34"/>
  <c r="AL74" i="34"/>
  <c r="AR74" i="34"/>
  <c r="AE123" i="34"/>
  <c r="G171" i="34"/>
  <c r="G124" i="34"/>
  <c r="O171" i="34"/>
  <c r="O124" i="34"/>
  <c r="AV21" i="34"/>
  <c r="K173" i="34"/>
  <c r="K126" i="34"/>
  <c r="S173" i="34"/>
  <c r="S126" i="34"/>
  <c r="Y23" i="34"/>
  <c r="AJ23" i="34"/>
  <c r="AR23" i="34"/>
  <c r="AK127" i="34"/>
  <c r="AL127" i="34" s="1"/>
  <c r="AF78" i="34"/>
  <c r="AQ127" i="34"/>
  <c r="AL78" i="34"/>
  <c r="AE127" i="34"/>
  <c r="AR78" i="34"/>
  <c r="G175" i="34"/>
  <c r="G128" i="34"/>
  <c r="O175" i="34"/>
  <c r="O128" i="34"/>
  <c r="AH24" i="34"/>
  <c r="AP24" i="34"/>
  <c r="V25" i="34"/>
  <c r="AG25" i="34"/>
  <c r="AO25" i="34"/>
  <c r="AF26" i="34"/>
  <c r="AN26" i="34"/>
  <c r="AV26" i="34"/>
  <c r="AU27" i="34"/>
  <c r="CC27" i="34"/>
  <c r="C179" i="34"/>
  <c r="C132" i="34"/>
  <c r="S179" i="34"/>
  <c r="S132" i="34"/>
  <c r="AC29" i="34"/>
  <c r="AK29" i="34"/>
  <c r="AS29" i="34"/>
  <c r="CA29" i="34"/>
  <c r="Y30" i="34"/>
  <c r="AJ30" i="34"/>
  <c r="AR30" i="34"/>
  <c r="AK134" i="34"/>
  <c r="AF85" i="34"/>
  <c r="AP161" i="34"/>
  <c r="BD161" i="34" s="1"/>
  <c r="M134" i="34"/>
  <c r="AE134" i="34"/>
  <c r="AR85" i="34"/>
  <c r="X31" i="34"/>
  <c r="AI31" i="34"/>
  <c r="AQ31" i="34"/>
  <c r="AI162" i="34"/>
  <c r="D135" i="34"/>
  <c r="AP135" i="34"/>
  <c r="AK86" i="34"/>
  <c r="AD135" i="34"/>
  <c r="AQ86" i="34"/>
  <c r="G183" i="34"/>
  <c r="G136" i="34"/>
  <c r="O183" i="34"/>
  <c r="O136" i="34"/>
  <c r="AH32" i="34"/>
  <c r="AP32" i="34"/>
  <c r="V33" i="34"/>
  <c r="AG33" i="34"/>
  <c r="AO33" i="34"/>
  <c r="C185" i="34"/>
  <c r="C138" i="34"/>
  <c r="K185" i="34"/>
  <c r="K138" i="34"/>
  <c r="S185" i="34"/>
  <c r="S138" i="34"/>
  <c r="B186" i="34"/>
  <c r="J186" i="34"/>
  <c r="R186" i="34"/>
  <c r="AC35" i="34"/>
  <c r="AK35" i="34"/>
  <c r="AS35" i="34"/>
  <c r="CA35" i="34"/>
  <c r="Y36" i="34"/>
  <c r="AJ36" i="34"/>
  <c r="AR36" i="34"/>
  <c r="AK140" i="34"/>
  <c r="AF91" i="34"/>
  <c r="AQ140" i="34"/>
  <c r="AL91" i="34"/>
  <c r="AD167" i="34"/>
  <c r="AX167" i="34" s="1"/>
  <c r="U140" i="34"/>
  <c r="X37" i="34"/>
  <c r="AI37" i="34"/>
  <c r="AQ37" i="34"/>
  <c r="AJ141" i="34"/>
  <c r="AE92" i="34"/>
  <c r="AO168" i="34"/>
  <c r="L141" i="34"/>
  <c r="AD141" i="34"/>
  <c r="AQ92" i="34"/>
  <c r="G189" i="34"/>
  <c r="G142" i="34"/>
  <c r="O189" i="34"/>
  <c r="O142" i="34"/>
  <c r="AJ38" i="34"/>
  <c r="B101" i="34"/>
  <c r="AV27" i="34"/>
  <c r="AU28" i="34"/>
  <c r="C180" i="34"/>
  <c r="C133" i="34"/>
  <c r="K180" i="34"/>
  <c r="K133" i="34"/>
  <c r="S180" i="34"/>
  <c r="S133" i="34"/>
  <c r="AC30" i="34"/>
  <c r="AK30" i="34"/>
  <c r="AS30" i="34"/>
  <c r="AJ31" i="34"/>
  <c r="AR31" i="34"/>
  <c r="AK135" i="34"/>
  <c r="AF86" i="34"/>
  <c r="AQ135" i="34"/>
  <c r="AL86" i="34"/>
  <c r="AE135" i="34"/>
  <c r="AR86" i="34"/>
  <c r="AI32" i="34"/>
  <c r="AQ32" i="34"/>
  <c r="AJ136" i="34"/>
  <c r="AE87" i="34"/>
  <c r="AK87" i="34"/>
  <c r="AP136" i="34"/>
  <c r="AD136" i="34"/>
  <c r="AQ87" i="34"/>
  <c r="G184" i="34"/>
  <c r="G137" i="34"/>
  <c r="O184" i="34"/>
  <c r="O137" i="34"/>
  <c r="AU34" i="34"/>
  <c r="C186" i="34"/>
  <c r="C139" i="34"/>
  <c r="K186" i="34"/>
  <c r="K139" i="34"/>
  <c r="S186" i="34"/>
  <c r="S139" i="34"/>
  <c r="AC36" i="34"/>
  <c r="AK36" i="34"/>
  <c r="AS36" i="34"/>
  <c r="AJ37" i="34"/>
  <c r="AR37" i="34"/>
  <c r="AK141" i="34"/>
  <c r="AF92" i="34"/>
  <c r="AQ141" i="34"/>
  <c r="AR141" i="34" s="1"/>
  <c r="AL92" i="34"/>
  <c r="AE141" i="34"/>
  <c r="AR92" i="34"/>
  <c r="BJ169" i="34"/>
  <c r="J101" i="34"/>
  <c r="R101" i="34"/>
  <c r="AK124" i="34"/>
  <c r="AF75" i="34"/>
  <c r="AP151" i="34"/>
  <c r="BD151" i="34" s="1"/>
  <c r="AE124" i="34"/>
  <c r="AR75" i="34"/>
  <c r="G172" i="34"/>
  <c r="G125" i="34"/>
  <c r="O172" i="34"/>
  <c r="O125" i="34"/>
  <c r="W21" i="34"/>
  <c r="AV22" i="34"/>
  <c r="CD22" i="34"/>
  <c r="C174" i="34"/>
  <c r="C127" i="34"/>
  <c r="K174" i="34"/>
  <c r="K127" i="34"/>
  <c r="S174" i="34"/>
  <c r="S127" i="34"/>
  <c r="Y24" i="34"/>
  <c r="AJ24" i="34"/>
  <c r="AR24" i="34"/>
  <c r="AK128" i="34"/>
  <c r="AF79" i="34"/>
  <c r="AP155" i="34"/>
  <c r="BD155" i="34" s="1"/>
  <c r="M128" i="34"/>
  <c r="AE128" i="34"/>
  <c r="AR79" i="34"/>
  <c r="X25" i="34"/>
  <c r="AI25" i="34"/>
  <c r="AQ25" i="34"/>
  <c r="AI156" i="34"/>
  <c r="D129" i="34"/>
  <c r="AP129" i="34"/>
  <c r="AK80" i="34"/>
  <c r="AD129" i="34"/>
  <c r="AQ80" i="34"/>
  <c r="G177" i="34"/>
  <c r="G130" i="34"/>
  <c r="O177" i="34"/>
  <c r="O130" i="34"/>
  <c r="W26" i="34"/>
  <c r="AH26" i="34"/>
  <c r="AP26" i="34"/>
  <c r="V27" i="34"/>
  <c r="AG27" i="34"/>
  <c r="AO27" i="34"/>
  <c r="AF28" i="34"/>
  <c r="AN28" i="34"/>
  <c r="AV28" i="34"/>
  <c r="CD28" i="34"/>
  <c r="AU29" i="34"/>
  <c r="CC29" i="34"/>
  <c r="C181" i="34"/>
  <c r="C134" i="34"/>
  <c r="K181" i="34"/>
  <c r="K134" i="34"/>
  <c r="S181" i="34"/>
  <c r="S134" i="34"/>
  <c r="AC31" i="34"/>
  <c r="AK31" i="34"/>
  <c r="AS31" i="34"/>
  <c r="CA31" i="34"/>
  <c r="AU86" i="34" s="1"/>
  <c r="Y32" i="34"/>
  <c r="AJ32" i="34"/>
  <c r="AR32" i="34"/>
  <c r="AK136" i="34"/>
  <c r="AF87" i="34"/>
  <c r="AP163" i="34"/>
  <c r="BD163" i="34" s="1"/>
  <c r="M136" i="34"/>
  <c r="AE136" i="34"/>
  <c r="AR87" i="34"/>
  <c r="X33" i="34"/>
  <c r="AI33" i="34"/>
  <c r="AQ33" i="34"/>
  <c r="AI164" i="34"/>
  <c r="D137" i="34"/>
  <c r="AP137" i="34"/>
  <c r="AK88" i="34"/>
  <c r="AD137" i="34"/>
  <c r="AQ88" i="34"/>
  <c r="AF34" i="34"/>
  <c r="AN34" i="34"/>
  <c r="AV34" i="34"/>
  <c r="CD34" i="34"/>
  <c r="AU89" i="34" s="1"/>
  <c r="AU35" i="34"/>
  <c r="CC35" i="34"/>
  <c r="C187" i="34"/>
  <c r="C140" i="34"/>
  <c r="K187" i="34"/>
  <c r="K140" i="34"/>
  <c r="S187" i="34"/>
  <c r="S140" i="34"/>
  <c r="AC37" i="34"/>
  <c r="AK37" i="34"/>
  <c r="AS37" i="34"/>
  <c r="CA37" i="34"/>
  <c r="AU92" i="34" s="1"/>
  <c r="E190" i="34"/>
  <c r="AG39" i="34"/>
  <c r="M190" i="34"/>
  <c r="AO39" i="34"/>
  <c r="AV39" i="34"/>
  <c r="AI40" i="34"/>
  <c r="AL75" i="34"/>
  <c r="AL79" i="34"/>
  <c r="AL83" i="34"/>
  <c r="AU19" i="34"/>
  <c r="AC20" i="34"/>
  <c r="AK20" i="34"/>
  <c r="AS20" i="34"/>
  <c r="AI21" i="34"/>
  <c r="AQ21" i="34"/>
  <c r="D125" i="34"/>
  <c r="AI152" i="34"/>
  <c r="AP125" i="34"/>
  <c r="AK76" i="34"/>
  <c r="AD125" i="34"/>
  <c r="AQ76" i="34"/>
  <c r="V22" i="34"/>
  <c r="AG22" i="34"/>
  <c r="AO22" i="34"/>
  <c r="AU23" i="34"/>
  <c r="CC23" i="34"/>
  <c r="AC24" i="34"/>
  <c r="AK24" i="34"/>
  <c r="AS24" i="34"/>
  <c r="CA24" i="34"/>
  <c r="AU79" i="34" s="1"/>
  <c r="Y25" i="34"/>
  <c r="AJ25" i="34"/>
  <c r="AR25" i="34"/>
  <c r="AK129" i="34"/>
  <c r="AF80" i="34"/>
  <c r="AQ129" i="34"/>
  <c r="AL80" i="34"/>
  <c r="AE129" i="34"/>
  <c r="AR80" i="34"/>
  <c r="X26" i="34"/>
  <c r="AI26" i="34"/>
  <c r="AQ26" i="34"/>
  <c r="AJ130" i="34"/>
  <c r="AE81" i="34"/>
  <c r="AP130" i="34"/>
  <c r="AK81" i="34"/>
  <c r="AD130" i="34"/>
  <c r="AQ81" i="34"/>
  <c r="G178" i="34"/>
  <c r="G131" i="34"/>
  <c r="O178" i="34"/>
  <c r="O131" i="34"/>
  <c r="W27" i="34"/>
  <c r="AH27" i="34"/>
  <c r="AP27" i="34"/>
  <c r="F179" i="34"/>
  <c r="N179" i="34"/>
  <c r="V28" i="34"/>
  <c r="AG28" i="34"/>
  <c r="AO28" i="34"/>
  <c r="AF29" i="34"/>
  <c r="AN29" i="34"/>
  <c r="AV29" i="34"/>
  <c r="CD29" i="34"/>
  <c r="AU30" i="34"/>
  <c r="CC30" i="34"/>
  <c r="C182" i="34"/>
  <c r="C135" i="34"/>
  <c r="K182" i="34"/>
  <c r="K135" i="34"/>
  <c r="S182" i="34"/>
  <c r="S135" i="34"/>
  <c r="AC32" i="34"/>
  <c r="AK32" i="34"/>
  <c r="AS32" i="34"/>
  <c r="CA32" i="34"/>
  <c r="AU87" i="34" s="1"/>
  <c r="Y33" i="34"/>
  <c r="AJ33" i="34"/>
  <c r="AR33" i="34"/>
  <c r="AJ164" i="34"/>
  <c r="E137" i="34"/>
  <c r="AQ137" i="34"/>
  <c r="AL88" i="34"/>
  <c r="AE137" i="34"/>
  <c r="AR88" i="34"/>
  <c r="V34" i="34"/>
  <c r="AG34" i="34"/>
  <c r="AO34" i="34"/>
  <c r="AF35" i="34"/>
  <c r="AN35" i="34"/>
  <c r="AV35" i="34"/>
  <c r="CD35" i="34"/>
  <c r="AU36" i="34"/>
  <c r="CC36" i="34"/>
  <c r="C188" i="34"/>
  <c r="C141" i="34"/>
  <c r="K188" i="34"/>
  <c r="K141" i="34"/>
  <c r="S188" i="34"/>
  <c r="S141" i="34"/>
  <c r="F190" i="34"/>
  <c r="AH39" i="34"/>
  <c r="B99" i="34"/>
  <c r="V73" i="34"/>
  <c r="J99" i="34"/>
  <c r="R99" i="34"/>
  <c r="AE78" i="34"/>
  <c r="AE82" i="34"/>
  <c r="AL137" i="34"/>
  <c r="G138" i="34"/>
  <c r="BJ152" i="34"/>
  <c r="AJ21" i="34"/>
  <c r="AR21" i="34"/>
  <c r="AK125" i="34"/>
  <c r="AF76" i="34"/>
  <c r="AQ125" i="34"/>
  <c r="AL76" i="34"/>
  <c r="AE125" i="34"/>
  <c r="AR76" i="34"/>
  <c r="G173" i="34"/>
  <c r="G126" i="34"/>
  <c r="O173" i="34"/>
  <c r="O126" i="34"/>
  <c r="AV23" i="34"/>
  <c r="C175" i="34"/>
  <c r="C128" i="34"/>
  <c r="K175" i="34"/>
  <c r="K128" i="34"/>
  <c r="S175" i="34"/>
  <c r="S128" i="34"/>
  <c r="AC25" i="34"/>
  <c r="AK25" i="34"/>
  <c r="AS25" i="34"/>
  <c r="AJ26" i="34"/>
  <c r="AR26" i="34"/>
  <c r="AK130" i="34"/>
  <c r="AF81" i="34"/>
  <c r="AP157" i="34"/>
  <c r="BD157" i="34" s="1"/>
  <c r="M130" i="34"/>
  <c r="AE130" i="34"/>
  <c r="AR81" i="34"/>
  <c r="BI158" i="34"/>
  <c r="AI27" i="34"/>
  <c r="AQ27" i="34"/>
  <c r="AI158" i="34"/>
  <c r="D131" i="34"/>
  <c r="AP131" i="34"/>
  <c r="AK82" i="34"/>
  <c r="AM82" i="34" s="1"/>
  <c r="AD131" i="34"/>
  <c r="AQ82" i="34"/>
  <c r="AS82" i="34" s="1"/>
  <c r="G179" i="34"/>
  <c r="G132" i="34"/>
  <c r="O179" i="34"/>
  <c r="O132" i="34"/>
  <c r="W179" i="34"/>
  <c r="BH159" i="34"/>
  <c r="W132" i="34"/>
  <c r="AV30" i="34"/>
  <c r="AU31" i="34"/>
  <c r="C183" i="34"/>
  <c r="C136" i="34"/>
  <c r="K183" i="34"/>
  <c r="K136" i="34"/>
  <c r="S183" i="34"/>
  <c r="S136" i="34"/>
  <c r="AC33" i="34"/>
  <c r="AK33" i="34"/>
  <c r="AS33" i="34"/>
  <c r="O185" i="34"/>
  <c r="O138" i="34"/>
  <c r="W185" i="34"/>
  <c r="BH165" i="34"/>
  <c r="W138" i="34"/>
  <c r="V186" i="34"/>
  <c r="BG166" i="34"/>
  <c r="AV36" i="34"/>
  <c r="CD36" i="34"/>
  <c r="AU37" i="34"/>
  <c r="CC37" i="34"/>
  <c r="C189" i="34"/>
  <c r="C142" i="34"/>
  <c r="K189" i="34"/>
  <c r="K142" i="34"/>
  <c r="S189" i="34"/>
  <c r="S142" i="34"/>
  <c r="AO38" i="34"/>
  <c r="AJ142" i="34"/>
  <c r="CC38" i="34"/>
  <c r="AK93" i="34"/>
  <c r="AP142" i="34"/>
  <c r="AD142" i="34"/>
  <c r="AQ93" i="34"/>
  <c r="G190" i="34"/>
  <c r="G143" i="34"/>
  <c r="O190" i="34"/>
  <c r="O143" i="34"/>
  <c r="W190" i="34"/>
  <c r="BH170" i="34"/>
  <c r="W143" i="34"/>
  <c r="AE86" i="34"/>
  <c r="AL87" i="34"/>
  <c r="AK92" i="34"/>
  <c r="AM92" i="34" s="1"/>
  <c r="K125" i="34"/>
  <c r="AJ140" i="34"/>
  <c r="AC39" i="34"/>
  <c r="AK39" i="34"/>
  <c r="AS39" i="34"/>
  <c r="CA39" i="34"/>
  <c r="I191" i="34"/>
  <c r="Q191" i="34"/>
  <c r="AJ40" i="34"/>
  <c r="AR40" i="34"/>
  <c r="AJ171" i="34"/>
  <c r="BA171" i="34" s="1"/>
  <c r="E144" i="34"/>
  <c r="AP171" i="34"/>
  <c r="BD171" i="34" s="1"/>
  <c r="M144" i="34"/>
  <c r="AD171" i="34"/>
  <c r="AX171" i="34" s="1"/>
  <c r="U144" i="34"/>
  <c r="K190" i="34"/>
  <c r="K143" i="34"/>
  <c r="S190" i="34"/>
  <c r="S143" i="34"/>
  <c r="AC40" i="34"/>
  <c r="AK40" i="34"/>
  <c r="AL26" i="34" s="1"/>
  <c r="AS40" i="34"/>
  <c r="F50" i="34"/>
  <c r="F51" i="34" s="1"/>
  <c r="AF95" i="34"/>
  <c r="AU39" i="34"/>
  <c r="CC39" i="34"/>
  <c r="C191" i="34"/>
  <c r="C144" i="34"/>
  <c r="K191" i="34"/>
  <c r="K144" i="34"/>
  <c r="S191" i="34"/>
  <c r="S144" i="34"/>
  <c r="J50" i="34"/>
  <c r="J51" i="34" s="1"/>
  <c r="AQ94" i="34"/>
  <c r="AU40" i="34"/>
  <c r="K50" i="34"/>
  <c r="K51" i="34" s="1"/>
  <c r="BG170" i="34"/>
  <c r="AF40" i="34"/>
  <c r="AN40" i="34"/>
  <c r="AV40" i="34"/>
  <c r="N50" i="34"/>
  <c r="N51" i="34" s="1"/>
  <c r="AE94" i="34"/>
  <c r="AL95" i="34"/>
  <c r="O144" i="34"/>
  <c r="AP39" i="34"/>
  <c r="R50" i="34"/>
  <c r="R51" i="34" s="1"/>
  <c r="X39" i="34"/>
  <c r="AI39" i="34"/>
  <c r="AQ39" i="34"/>
  <c r="D143" i="34"/>
  <c r="AI170" i="34"/>
  <c r="AO170" i="34"/>
  <c r="L143" i="34"/>
  <c r="AC170" i="34"/>
  <c r="AF143" i="34"/>
  <c r="T143" i="34"/>
  <c r="G191" i="34"/>
  <c r="G144" i="34"/>
  <c r="W40" i="34"/>
  <c r="AH40" i="34"/>
  <c r="AP40" i="34"/>
  <c r="S50" i="34"/>
  <c r="S51" i="34" s="1"/>
  <c r="BF151" i="33"/>
  <c r="BF152" i="33"/>
  <c r="BF153" i="33"/>
  <c r="BF154" i="33"/>
  <c r="BF155" i="33"/>
  <c r="BF156" i="33"/>
  <c r="BF157" i="33"/>
  <c r="BF158" i="33"/>
  <c r="BF159" i="33"/>
  <c r="BF160" i="33"/>
  <c r="BF161" i="33"/>
  <c r="BF162" i="33"/>
  <c r="BF163" i="33"/>
  <c r="BF164" i="33"/>
  <c r="BF165" i="33"/>
  <c r="BF166" i="33"/>
  <c r="BF167" i="33"/>
  <c r="BF168" i="33"/>
  <c r="BF169" i="33"/>
  <c r="BF170" i="33"/>
  <c r="BF150" i="33"/>
  <c r="BG169" i="33"/>
  <c r="AT75" i="34" l="1"/>
  <c r="Y190" i="34"/>
  <c r="AT78" i="34"/>
  <c r="D12" i="55"/>
  <c r="C12" i="54"/>
  <c r="EN11" i="45"/>
  <c r="D55" i="45"/>
  <c r="B55" i="45"/>
  <c r="Y93" i="34"/>
  <c r="Y94" i="34" s="1"/>
  <c r="EN7" i="45"/>
  <c r="C7" i="54"/>
  <c r="D51" i="45"/>
  <c r="B51" i="45"/>
  <c r="D7" i="55"/>
  <c r="BJ157" i="34"/>
  <c r="V182" i="34"/>
  <c r="V174" i="34"/>
  <c r="W176" i="34"/>
  <c r="AU81" i="34"/>
  <c r="BG160" i="34"/>
  <c r="W129" i="34"/>
  <c r="AU84" i="34"/>
  <c r="AU91" i="34"/>
  <c r="AT90" i="34"/>
  <c r="BG161" i="34"/>
  <c r="BI151" i="34"/>
  <c r="V175" i="34"/>
  <c r="AS94" i="34"/>
  <c r="AT80" i="34"/>
  <c r="AV80" i="34" s="1"/>
  <c r="AT83" i="34"/>
  <c r="AT92" i="34"/>
  <c r="AV92" i="34" s="1"/>
  <c r="AT84" i="34"/>
  <c r="AM90" i="34"/>
  <c r="AT88" i="34"/>
  <c r="AT21" i="34"/>
  <c r="AT85" i="34"/>
  <c r="AV85" i="34" s="1"/>
  <c r="AU83" i="34"/>
  <c r="V190" i="34"/>
  <c r="AG78" i="34"/>
  <c r="V93" i="34"/>
  <c r="V94" i="34" s="1"/>
  <c r="AU74" i="34"/>
  <c r="AM93" i="34"/>
  <c r="W173" i="34"/>
  <c r="AM94" i="34"/>
  <c r="R157" i="28"/>
  <c r="R164" i="28"/>
  <c r="S158" i="28"/>
  <c r="Q155" i="28"/>
  <c r="Q170" i="28"/>
  <c r="S156" i="28"/>
  <c r="S163" i="28"/>
  <c r="R153" i="28"/>
  <c r="Q162" i="28"/>
  <c r="Q154" i="28"/>
  <c r="S157" i="28"/>
  <c r="Q160" i="28"/>
  <c r="Q165" i="28"/>
  <c r="Q153" i="28"/>
  <c r="BI160" i="34"/>
  <c r="R160" i="28"/>
  <c r="BG151" i="34"/>
  <c r="Q151" i="28"/>
  <c r="R151" i="28"/>
  <c r="R170" i="28"/>
  <c r="S164" i="28"/>
  <c r="R168" i="28"/>
  <c r="R162" i="28"/>
  <c r="S154" i="28"/>
  <c r="S159" i="28"/>
  <c r="Q152" i="28"/>
  <c r="S150" i="28"/>
  <c r="S162" i="28"/>
  <c r="BJ158" i="34"/>
  <c r="Q150" i="28"/>
  <c r="AE21" i="34"/>
  <c r="S152" i="28"/>
  <c r="R158" i="28"/>
  <c r="S169" i="28"/>
  <c r="R167" i="28"/>
  <c r="Q158" i="28"/>
  <c r="R156" i="28"/>
  <c r="S167" i="28"/>
  <c r="Q164" i="28"/>
  <c r="S161" i="28"/>
  <c r="Q156" i="28"/>
  <c r="Q168" i="28"/>
  <c r="R166" i="28"/>
  <c r="R152" i="28"/>
  <c r="AS74" i="34"/>
  <c r="R154" i="28"/>
  <c r="Y186" i="34"/>
  <c r="S166" i="28"/>
  <c r="R150" i="28"/>
  <c r="R155" i="28"/>
  <c r="S155" i="28"/>
  <c r="S165" i="28"/>
  <c r="S153" i="28"/>
  <c r="S168" i="28"/>
  <c r="Q157" i="28"/>
  <c r="Q166" i="28"/>
  <c r="Q159" i="28"/>
  <c r="R163" i="28"/>
  <c r="S151" i="28"/>
  <c r="X185" i="34"/>
  <c r="R165" i="28"/>
  <c r="Q161" i="28"/>
  <c r="AT39" i="34"/>
  <c r="AV81" i="34"/>
  <c r="R169" i="28"/>
  <c r="X175" i="34"/>
  <c r="Y180" i="34"/>
  <c r="S160" i="28"/>
  <c r="V187" i="34"/>
  <c r="Q167" i="28"/>
  <c r="BI161" i="34"/>
  <c r="R161" i="28"/>
  <c r="V183" i="34"/>
  <c r="Q163" i="28"/>
  <c r="S170" i="28"/>
  <c r="AM85" i="34"/>
  <c r="BJ160" i="34"/>
  <c r="BG163" i="34"/>
  <c r="AM76" i="34"/>
  <c r="AU77" i="34"/>
  <c r="AT76" i="34"/>
  <c r="BG167" i="34"/>
  <c r="AT77" i="34"/>
  <c r="AV77" i="34" s="1"/>
  <c r="AM80" i="34"/>
  <c r="X143" i="34"/>
  <c r="AL38" i="34"/>
  <c r="AL23" i="34"/>
  <c r="AM95" i="34"/>
  <c r="AV76" i="34"/>
  <c r="AT82" i="34"/>
  <c r="BI165" i="34"/>
  <c r="V144" i="34"/>
  <c r="V145" i="34" s="1"/>
  <c r="BH153" i="34"/>
  <c r="AT91" i="34"/>
  <c r="AT86" i="34"/>
  <c r="AV86" i="34" s="1"/>
  <c r="AT94" i="34"/>
  <c r="AU88" i="34"/>
  <c r="AG77" i="34"/>
  <c r="AG83" i="34"/>
  <c r="AG86" i="34"/>
  <c r="AG82" i="34"/>
  <c r="AU90" i="34"/>
  <c r="AG84" i="34"/>
  <c r="AT89" i="34"/>
  <c r="AV89" i="34" s="1"/>
  <c r="AG94" i="34"/>
  <c r="AT87" i="34"/>
  <c r="AV87" i="34" s="1"/>
  <c r="AT32" i="34"/>
  <c r="AS80" i="34"/>
  <c r="AS90" i="34"/>
  <c r="AT26" i="34"/>
  <c r="AS81" i="34"/>
  <c r="AS89" i="34"/>
  <c r="AS78" i="34"/>
  <c r="AS85" i="34"/>
  <c r="AT19" i="34"/>
  <c r="AS87" i="34"/>
  <c r="AT30" i="34"/>
  <c r="AI157" i="34"/>
  <c r="D130" i="34"/>
  <c r="AL130" i="34"/>
  <c r="AZ170" i="34"/>
  <c r="AC66" i="34"/>
  <c r="AE40" i="34"/>
  <c r="AD40" i="34"/>
  <c r="AC67" i="34"/>
  <c r="AC169" i="34"/>
  <c r="AF142" i="34"/>
  <c r="T142" i="34"/>
  <c r="AM33" i="34"/>
  <c r="AL33" i="34"/>
  <c r="AO158" i="34"/>
  <c r="L131" i="34"/>
  <c r="AR131" i="34"/>
  <c r="AJ152" i="34"/>
  <c r="BA152" i="34" s="1"/>
  <c r="E125" i="34"/>
  <c r="AD164" i="34"/>
  <c r="AX164" i="34" s="1"/>
  <c r="U137" i="34"/>
  <c r="AG81" i="34"/>
  <c r="AP156" i="34"/>
  <c r="BD156" i="34" s="1"/>
  <c r="M129" i="34"/>
  <c r="AK48" i="34"/>
  <c r="AK49" i="34" s="1"/>
  <c r="AL24" i="34"/>
  <c r="AM24" i="34"/>
  <c r="T125" i="34"/>
  <c r="AF125" i="34"/>
  <c r="AC152" i="34"/>
  <c r="AK54" i="34"/>
  <c r="AK55" i="34" s="1"/>
  <c r="AK56" i="34" s="1"/>
  <c r="AL20" i="34"/>
  <c r="AM20" i="34"/>
  <c r="AE37" i="34"/>
  <c r="AD37" i="34"/>
  <c r="AO164" i="34"/>
  <c r="BC164" i="34" s="1"/>
  <c r="AR137" i="34"/>
  <c r="L137" i="34"/>
  <c r="X137" i="34" s="1"/>
  <c r="AT31" i="34"/>
  <c r="AJ155" i="34"/>
  <c r="BA155" i="34" s="1"/>
  <c r="E128" i="34"/>
  <c r="Y128" i="34" s="1"/>
  <c r="AJ168" i="34"/>
  <c r="BA168" i="34" s="1"/>
  <c r="E141" i="34"/>
  <c r="AL141" i="34"/>
  <c r="AI168" i="34"/>
  <c r="D141" i="34"/>
  <c r="X141" i="34" s="1"/>
  <c r="AE35" i="34"/>
  <c r="AD35" i="34"/>
  <c r="AM29" i="34"/>
  <c r="AL29" i="34"/>
  <c r="AC171" i="34"/>
  <c r="T144" i="34"/>
  <c r="AF144" i="34"/>
  <c r="AG91" i="34"/>
  <c r="AP166" i="34"/>
  <c r="BD166" i="34" s="1"/>
  <c r="M139" i="34"/>
  <c r="AM34" i="34"/>
  <c r="AL34" i="34"/>
  <c r="AC62" i="34"/>
  <c r="AC63" i="34" s="1"/>
  <c r="AC64" i="34" s="1"/>
  <c r="AE28" i="34"/>
  <c r="AD28" i="34"/>
  <c r="AD165" i="34"/>
  <c r="AX165" i="34" s="1"/>
  <c r="U138" i="34"/>
  <c r="AD159" i="34"/>
  <c r="AX159" i="34" s="1"/>
  <c r="U132" i="34"/>
  <c r="AC159" i="34"/>
  <c r="AF132" i="34"/>
  <c r="T132" i="34"/>
  <c r="AT23" i="34"/>
  <c r="W171" i="34"/>
  <c r="BH151" i="34"/>
  <c r="W124" i="34"/>
  <c r="X172" i="34"/>
  <c r="BI152" i="34"/>
  <c r="W170" i="34"/>
  <c r="BH150" i="34"/>
  <c r="W123" i="34"/>
  <c r="AK46" i="34"/>
  <c r="AK47" i="34" s="1"/>
  <c r="AM21" i="34"/>
  <c r="AL21" i="34"/>
  <c r="AC150" i="34"/>
  <c r="AF123" i="34"/>
  <c r="T123" i="34"/>
  <c r="D126" i="34"/>
  <c r="AL126" i="34"/>
  <c r="AI153" i="34"/>
  <c r="AM39" i="34"/>
  <c r="AL39" i="34"/>
  <c r="AO169" i="34"/>
  <c r="L142" i="34"/>
  <c r="AR142" i="34"/>
  <c r="AC48" i="34"/>
  <c r="AC49" i="34" s="1"/>
  <c r="AD24" i="34"/>
  <c r="AE24" i="34"/>
  <c r="V178" i="34"/>
  <c r="BG158" i="34"/>
  <c r="AZ162" i="34"/>
  <c r="AJ170" i="34"/>
  <c r="BA170" i="34" s="1"/>
  <c r="E143" i="34"/>
  <c r="Y188" i="34"/>
  <c r="BJ168" i="34"/>
  <c r="AE39" i="34"/>
  <c r="AD39" i="34"/>
  <c r="X131" i="34"/>
  <c r="AS50" i="34"/>
  <c r="AS51" i="34" s="1"/>
  <c r="AT25" i="34"/>
  <c r="M137" i="34"/>
  <c r="Y137" i="34" s="1"/>
  <c r="AP164" i="34"/>
  <c r="BD164" i="34" s="1"/>
  <c r="AL32" i="34"/>
  <c r="AM32" i="34"/>
  <c r="V179" i="34"/>
  <c r="BG159" i="34"/>
  <c r="AJ156" i="34"/>
  <c r="BA156" i="34" s="1"/>
  <c r="E129" i="34"/>
  <c r="AV78" i="34"/>
  <c r="AO152" i="34"/>
  <c r="L125" i="34"/>
  <c r="X125" i="34" s="1"/>
  <c r="AR125" i="34"/>
  <c r="AK164" i="34"/>
  <c r="AE31" i="34"/>
  <c r="AD31" i="34"/>
  <c r="AF129" i="34"/>
  <c r="T129" i="34"/>
  <c r="AC156" i="34"/>
  <c r="X176" i="34"/>
  <c r="BI156" i="34"/>
  <c r="AD151" i="34"/>
  <c r="AX151" i="34" s="1"/>
  <c r="U124" i="34"/>
  <c r="AC163" i="34"/>
  <c r="AF136" i="34"/>
  <c r="T136" i="34"/>
  <c r="AD162" i="34"/>
  <c r="AX162" i="34" s="1"/>
  <c r="U135" i="34"/>
  <c r="AM30" i="34"/>
  <c r="AL30" i="34"/>
  <c r="AS92" i="34"/>
  <c r="AJ161" i="34"/>
  <c r="BA161" i="34" s="1"/>
  <c r="E134" i="34"/>
  <c r="Y134" i="34" s="1"/>
  <c r="AO171" i="34"/>
  <c r="L144" i="34"/>
  <c r="E12" i="55" s="1"/>
  <c r="G12" i="55" s="1"/>
  <c r="AR144" i="34"/>
  <c r="AJ166" i="34"/>
  <c r="BA166" i="34" s="1"/>
  <c r="E139" i="34"/>
  <c r="T127" i="34"/>
  <c r="AC154" i="34"/>
  <c r="AF127" i="34"/>
  <c r="AG90" i="34"/>
  <c r="AP165" i="34"/>
  <c r="BD165" i="34" s="1"/>
  <c r="M138" i="34"/>
  <c r="AZ160" i="34"/>
  <c r="AK59" i="34"/>
  <c r="AK60" i="34" s="1"/>
  <c r="AK61" i="34" s="1"/>
  <c r="AM27" i="34"/>
  <c r="AL27" i="34"/>
  <c r="AD153" i="34"/>
  <c r="AX153" i="34" s="1"/>
  <c r="U126" i="34"/>
  <c r="X183" i="34"/>
  <c r="BI163" i="34"/>
  <c r="AM83" i="34"/>
  <c r="U142" i="34"/>
  <c r="AD169" i="34"/>
  <c r="AX169" i="34" s="1"/>
  <c r="AM89" i="34"/>
  <c r="AU82" i="34"/>
  <c r="AS79" i="34"/>
  <c r="Y171" i="34"/>
  <c r="BJ151" i="34"/>
  <c r="V177" i="34"/>
  <c r="BG157" i="34"/>
  <c r="AM74" i="34"/>
  <c r="AD23" i="34"/>
  <c r="AU75" i="34"/>
  <c r="AV75" i="34" s="1"/>
  <c r="AC54" i="34"/>
  <c r="AC55" i="34" s="1"/>
  <c r="AC56" i="34" s="1"/>
  <c r="AE20" i="34"/>
  <c r="AD20" i="34"/>
  <c r="AM31" i="34"/>
  <c r="AL31" i="34"/>
  <c r="AO166" i="34"/>
  <c r="L139" i="34"/>
  <c r="AR139" i="34"/>
  <c r="AW170" i="34"/>
  <c r="AL140" i="34"/>
  <c r="AI167" i="34"/>
  <c r="D140" i="34"/>
  <c r="AZ158" i="34"/>
  <c r="AK50" i="34"/>
  <c r="AK51" i="34" s="1"/>
  <c r="AM25" i="34"/>
  <c r="AL25" i="34"/>
  <c r="AD32" i="34"/>
  <c r="AE32" i="34"/>
  <c r="AZ152" i="34"/>
  <c r="AK152" i="34"/>
  <c r="BB152" i="34" s="1"/>
  <c r="AJ163" i="34"/>
  <c r="BA163" i="34" s="1"/>
  <c r="E136" i="34"/>
  <c r="Y136" i="34" s="1"/>
  <c r="Y175" i="34"/>
  <c r="BJ155" i="34"/>
  <c r="AT36" i="34"/>
  <c r="AO163" i="34"/>
  <c r="AR136" i="34"/>
  <c r="L136" i="34"/>
  <c r="AE30" i="34"/>
  <c r="AD30" i="34"/>
  <c r="AF141" i="34"/>
  <c r="AC168" i="34"/>
  <c r="T141" i="34"/>
  <c r="X188" i="34"/>
  <c r="BI168" i="34"/>
  <c r="AS86" i="34"/>
  <c r="AG95" i="34"/>
  <c r="AF134" i="34"/>
  <c r="T134" i="34"/>
  <c r="AC161" i="34"/>
  <c r="AM78" i="34"/>
  <c r="D139" i="34"/>
  <c r="AL139" i="34"/>
  <c r="AI166" i="34"/>
  <c r="AC59" i="34"/>
  <c r="AC60" i="34" s="1"/>
  <c r="AC61" i="34" s="1"/>
  <c r="AE27" i="34"/>
  <c r="AD27" i="34"/>
  <c r="AO165" i="34"/>
  <c r="AR138" i="34"/>
  <c r="L138" i="34"/>
  <c r="X40" i="34"/>
  <c r="AC155" i="34"/>
  <c r="AF128" i="34"/>
  <c r="T128" i="34"/>
  <c r="AO150" i="34"/>
  <c r="L123" i="34"/>
  <c r="AR123" i="34"/>
  <c r="AT38" i="34"/>
  <c r="AM26" i="34"/>
  <c r="AE33" i="34"/>
  <c r="AD33" i="34"/>
  <c r="AE34" i="34"/>
  <c r="AD34" i="34"/>
  <c r="AJ160" i="34"/>
  <c r="BA160" i="34" s="1"/>
  <c r="E133" i="34"/>
  <c r="AI169" i="34"/>
  <c r="AL142" i="34"/>
  <c r="D142" i="34"/>
  <c r="X142" i="34" s="1"/>
  <c r="AD152" i="34"/>
  <c r="AX152" i="34" s="1"/>
  <c r="U125" i="34"/>
  <c r="W177" i="34"/>
  <c r="BH157" i="34"/>
  <c r="W130" i="34"/>
  <c r="AO156" i="34"/>
  <c r="AR129" i="34"/>
  <c r="L129" i="34"/>
  <c r="X129" i="34" s="1"/>
  <c r="AD155" i="34"/>
  <c r="AX155" i="34" s="1"/>
  <c r="U128" i="34"/>
  <c r="W172" i="34"/>
  <c r="BH152" i="34"/>
  <c r="W125" i="34"/>
  <c r="U141" i="34"/>
  <c r="AD168" i="34"/>
  <c r="AX168" i="34" s="1"/>
  <c r="AM36" i="34"/>
  <c r="AL36" i="34"/>
  <c r="AM87" i="34"/>
  <c r="AP162" i="34"/>
  <c r="BD162" i="34" s="1"/>
  <c r="M135" i="34"/>
  <c r="Y187" i="34"/>
  <c r="BJ167" i="34"/>
  <c r="V184" i="34"/>
  <c r="BG164" i="34"/>
  <c r="T135" i="34"/>
  <c r="AC162" i="34"/>
  <c r="AF135" i="34"/>
  <c r="X182" i="34"/>
  <c r="BI162" i="34"/>
  <c r="Y174" i="34"/>
  <c r="BJ154" i="34"/>
  <c r="AG80" i="34"/>
  <c r="AI171" i="34"/>
  <c r="D144" i="34"/>
  <c r="E7" i="55" s="1"/>
  <c r="G7" i="55" s="1"/>
  <c r="AL144" i="34"/>
  <c r="AS91" i="34"/>
  <c r="AO154" i="34"/>
  <c r="L127" i="34"/>
  <c r="X127" i="34" s="1"/>
  <c r="AR127" i="34"/>
  <c r="AT22" i="34"/>
  <c r="U143" i="34"/>
  <c r="AD170" i="34"/>
  <c r="AX170" i="34" s="1"/>
  <c r="AJ165" i="34"/>
  <c r="BA165" i="34" s="1"/>
  <c r="E138" i="34"/>
  <c r="AS84" i="34"/>
  <c r="AJ159" i="34"/>
  <c r="BA159" i="34" s="1"/>
  <c r="E132" i="34"/>
  <c r="Y132" i="34" s="1"/>
  <c r="AP169" i="34"/>
  <c r="BD169" i="34" s="1"/>
  <c r="M142" i="34"/>
  <c r="V172" i="34"/>
  <c r="BG152" i="34"/>
  <c r="CD40" i="34"/>
  <c r="AD21" i="34"/>
  <c r="AJ158" i="34"/>
  <c r="BA158" i="34" s="1"/>
  <c r="E131" i="34"/>
  <c r="AO155" i="34"/>
  <c r="AR128" i="34"/>
  <c r="L128" i="34"/>
  <c r="AJ150" i="34"/>
  <c r="BA150" i="34" s="1"/>
  <c r="E123" i="34"/>
  <c r="CC40" i="34"/>
  <c r="AT74" i="34"/>
  <c r="AC153" i="34"/>
  <c r="AF126" i="34"/>
  <c r="T126" i="34"/>
  <c r="V171" i="34"/>
  <c r="AL125" i="34"/>
  <c r="X190" i="34"/>
  <c r="BI170" i="34"/>
  <c r="AC50" i="34"/>
  <c r="AC51" i="34" s="1"/>
  <c r="AE25" i="34"/>
  <c r="AD25" i="34"/>
  <c r="X177" i="34"/>
  <c r="BI157" i="34"/>
  <c r="AJ157" i="34"/>
  <c r="BA157" i="34" s="1"/>
  <c r="E130" i="34"/>
  <c r="Y130" i="34" s="1"/>
  <c r="AF130" i="34"/>
  <c r="AC157" i="34"/>
  <c r="T130" i="34"/>
  <c r="Y176" i="34"/>
  <c r="BJ156" i="34"/>
  <c r="AS88" i="34"/>
  <c r="X184" i="34"/>
  <c r="BI164" i="34"/>
  <c r="AL129" i="34"/>
  <c r="AJ151" i="34"/>
  <c r="BA151" i="34" s="1"/>
  <c r="E124" i="34"/>
  <c r="Y124" i="34" s="1"/>
  <c r="AE36" i="34"/>
  <c r="AD36" i="34"/>
  <c r="AG87" i="34"/>
  <c r="AM86" i="34"/>
  <c r="Y181" i="34"/>
  <c r="BJ161" i="34"/>
  <c r="V176" i="34"/>
  <c r="BG156" i="34"/>
  <c r="AD154" i="34"/>
  <c r="AX154" i="34" s="1"/>
  <c r="U127" i="34"/>
  <c r="AG76" i="34"/>
  <c r="T140" i="34"/>
  <c r="AC167" i="34"/>
  <c r="AF140" i="34"/>
  <c r="AO161" i="34"/>
  <c r="AR134" i="34"/>
  <c r="L134" i="34"/>
  <c r="AD160" i="34"/>
  <c r="AX160" i="34" s="1"/>
  <c r="U133" i="34"/>
  <c r="AL22" i="34"/>
  <c r="AM22" i="34"/>
  <c r="AC160" i="34"/>
  <c r="AF133" i="34"/>
  <c r="T133" i="34"/>
  <c r="AI159" i="34"/>
  <c r="AL132" i="34"/>
  <c r="D132" i="34"/>
  <c r="AC44" i="34"/>
  <c r="AC45" i="34" s="1"/>
  <c r="AE19" i="34"/>
  <c r="AD19" i="34"/>
  <c r="AG89" i="34"/>
  <c r="Y182" i="34"/>
  <c r="BJ162" i="34"/>
  <c r="AM79" i="34"/>
  <c r="AG74" i="34"/>
  <c r="AS77" i="34"/>
  <c r="AO151" i="34"/>
  <c r="L124" i="34"/>
  <c r="AR124" i="34"/>
  <c r="AD157" i="34"/>
  <c r="AX157" i="34" s="1"/>
  <c r="U130" i="34"/>
  <c r="AJ167" i="34"/>
  <c r="BA167" i="34" s="1"/>
  <c r="E140" i="34"/>
  <c r="AE29" i="34"/>
  <c r="AD29" i="34"/>
  <c r="AJ154" i="34"/>
  <c r="BA154" i="34" s="1"/>
  <c r="E127" i="34"/>
  <c r="AP150" i="34"/>
  <c r="BD150" i="34" s="1"/>
  <c r="M123" i="34"/>
  <c r="AS59" i="34"/>
  <c r="AS60" i="34" s="1"/>
  <c r="AS61" i="34" s="1"/>
  <c r="AT27" i="34"/>
  <c r="Y173" i="34"/>
  <c r="BJ153" i="34"/>
  <c r="AO159" i="34"/>
  <c r="AR132" i="34"/>
  <c r="L132" i="34"/>
  <c r="AC165" i="34"/>
  <c r="AF138" i="34"/>
  <c r="T138" i="34"/>
  <c r="AP158" i="34"/>
  <c r="BD158" i="34" s="1"/>
  <c r="M131" i="34"/>
  <c r="W191" i="34"/>
  <c r="BH171" i="34"/>
  <c r="BH172" i="34" s="1"/>
  <c r="W144" i="34"/>
  <c r="W145" i="34" s="1"/>
  <c r="W41" i="34"/>
  <c r="W50" i="34"/>
  <c r="W51" i="34" s="1"/>
  <c r="AP152" i="34"/>
  <c r="BD152" i="34" s="1"/>
  <c r="M125" i="34"/>
  <c r="V185" i="34"/>
  <c r="BG165" i="34"/>
  <c r="AM81" i="34"/>
  <c r="AD156" i="34"/>
  <c r="AX156" i="34" s="1"/>
  <c r="U129" i="34"/>
  <c r="V173" i="34"/>
  <c r="BG153" i="34"/>
  <c r="AT37" i="34"/>
  <c r="AC164" i="34"/>
  <c r="AF137" i="34"/>
  <c r="T137" i="34"/>
  <c r="Y183" i="34"/>
  <c r="BJ163" i="34"/>
  <c r="AP168" i="34"/>
  <c r="BD168" i="34" s="1"/>
  <c r="M141" i="34"/>
  <c r="AI163" i="34"/>
  <c r="AL136" i="34"/>
  <c r="D136" i="34"/>
  <c r="AJ162" i="34"/>
  <c r="BA162" i="34" s="1"/>
  <c r="E135" i="34"/>
  <c r="BC168" i="34"/>
  <c r="AT35" i="34"/>
  <c r="AO162" i="34"/>
  <c r="L135" i="34"/>
  <c r="X135" i="34" s="1"/>
  <c r="AR135" i="34"/>
  <c r="AD161" i="34"/>
  <c r="AX161" i="34" s="1"/>
  <c r="U134" i="34"/>
  <c r="AD150" i="34"/>
  <c r="AX150" i="34" s="1"/>
  <c r="U123" i="34"/>
  <c r="AM91" i="34"/>
  <c r="AD166" i="34"/>
  <c r="AX166" i="34" s="1"/>
  <c r="U139" i="34"/>
  <c r="AG85" i="34"/>
  <c r="AS62" i="34"/>
  <c r="AS63" i="34" s="1"/>
  <c r="AS64" i="34" s="1"/>
  <c r="AT28" i="34"/>
  <c r="AD22" i="34"/>
  <c r="AE22" i="34"/>
  <c r="M143" i="34"/>
  <c r="AP170" i="34"/>
  <c r="BD170" i="34" s="1"/>
  <c r="V188" i="34"/>
  <c r="BG168" i="34"/>
  <c r="X186" i="34"/>
  <c r="BI166" i="34"/>
  <c r="AM84" i="34"/>
  <c r="AJ153" i="34"/>
  <c r="BA153" i="34" s="1"/>
  <c r="E126" i="34"/>
  <c r="Y126" i="34" s="1"/>
  <c r="AC151" i="34"/>
  <c r="T124" i="34"/>
  <c r="AF124" i="34"/>
  <c r="E142" i="34"/>
  <c r="AJ169" i="34"/>
  <c r="AT79" i="34"/>
  <c r="AV79" i="34" s="1"/>
  <c r="AK44" i="34"/>
  <c r="AK45" i="34" s="1"/>
  <c r="AM19" i="34"/>
  <c r="AL19" i="34"/>
  <c r="AL124" i="34"/>
  <c r="AI151" i="34"/>
  <c r="D124" i="34"/>
  <c r="AI165" i="34"/>
  <c r="D138" i="34"/>
  <c r="AL138" i="34"/>
  <c r="CA40" i="34"/>
  <c r="CA41" i="34" s="1"/>
  <c r="W184" i="34"/>
  <c r="BH164" i="34"/>
  <c r="W137" i="34"/>
  <c r="AG79" i="34"/>
  <c r="AI150" i="34"/>
  <c r="D123" i="34"/>
  <c r="AL123" i="34"/>
  <c r="X189" i="34"/>
  <c r="BI169" i="34"/>
  <c r="AO153" i="34"/>
  <c r="AR126" i="34"/>
  <c r="L126" i="34"/>
  <c r="AM75" i="34"/>
  <c r="BC170" i="34"/>
  <c r="AS66" i="34"/>
  <c r="AT40" i="34"/>
  <c r="AS67" i="34"/>
  <c r="T131" i="34"/>
  <c r="AC158" i="34"/>
  <c r="AF131" i="34"/>
  <c r="AL143" i="34"/>
  <c r="AK66" i="34"/>
  <c r="AM40" i="34"/>
  <c r="AL40" i="34"/>
  <c r="AK67" i="34"/>
  <c r="AS93" i="34"/>
  <c r="AT33" i="34"/>
  <c r="AD38" i="34"/>
  <c r="Y184" i="34"/>
  <c r="BJ164" i="34"/>
  <c r="W178" i="34"/>
  <c r="BH158" i="34"/>
  <c r="W131" i="34"/>
  <c r="AO157" i="34"/>
  <c r="AR130" i="34"/>
  <c r="L130" i="34"/>
  <c r="AS48" i="34"/>
  <c r="AS49" i="34" s="1"/>
  <c r="AT24" i="34"/>
  <c r="AS76" i="34"/>
  <c r="AS54" i="34"/>
  <c r="AS55" i="34" s="1"/>
  <c r="AS56" i="34" s="1"/>
  <c r="AT20" i="34"/>
  <c r="AM37" i="34"/>
  <c r="AL37" i="34"/>
  <c r="AM88" i="34"/>
  <c r="AD163" i="34"/>
  <c r="AX163" i="34" s="1"/>
  <c r="U136" i="34"/>
  <c r="AZ156" i="34"/>
  <c r="AK156" i="34"/>
  <c r="BB156" i="34" s="1"/>
  <c r="AG92" i="34"/>
  <c r="AP167" i="34"/>
  <c r="BD167" i="34" s="1"/>
  <c r="M140" i="34"/>
  <c r="AM35" i="34"/>
  <c r="AL35" i="34"/>
  <c r="AL135" i="34"/>
  <c r="AT29" i="34"/>
  <c r="AP154" i="34"/>
  <c r="BD154" i="34" s="1"/>
  <c r="M127" i="34"/>
  <c r="AO167" i="34"/>
  <c r="L140" i="34"/>
  <c r="AR140" i="34"/>
  <c r="AT34" i="34"/>
  <c r="AI161" i="34"/>
  <c r="D134" i="34"/>
  <c r="X134" i="34" s="1"/>
  <c r="AL134" i="34"/>
  <c r="AP160" i="34"/>
  <c r="BD160" i="34" s="1"/>
  <c r="M133" i="34"/>
  <c r="AK62" i="34"/>
  <c r="AK63" i="34" s="1"/>
  <c r="AK64" i="34" s="1"/>
  <c r="AM28" i="34"/>
  <c r="AL28" i="34"/>
  <c r="AZ154" i="34"/>
  <c r="AU94" i="34"/>
  <c r="AC166" i="34"/>
  <c r="T139" i="34"/>
  <c r="AF139" i="34"/>
  <c r="Y185" i="34"/>
  <c r="BJ165" i="34"/>
  <c r="AO160" i="34"/>
  <c r="AR133" i="34"/>
  <c r="L133" i="34"/>
  <c r="X133" i="34" s="1"/>
  <c r="Y179" i="34"/>
  <c r="BJ159" i="34"/>
  <c r="AS83" i="34"/>
  <c r="AE26" i="34"/>
  <c r="AD26" i="34"/>
  <c r="X173" i="34"/>
  <c r="BI153" i="34"/>
  <c r="AS75" i="34"/>
  <c r="Y170" i="34"/>
  <c r="BJ150" i="34"/>
  <c r="Y40" i="34"/>
  <c r="AG75" i="34"/>
  <c r="AD158" i="34"/>
  <c r="AX158" i="34" s="1"/>
  <c r="U131" i="34"/>
  <c r="AI155" i="34"/>
  <c r="AL128" i="34"/>
  <c r="D128" i="34"/>
  <c r="V170" i="34"/>
  <c r="BG150" i="34"/>
  <c r="V40" i="34"/>
  <c r="AM77" i="34"/>
  <c r="AV83" i="34" l="1"/>
  <c r="Y142" i="34"/>
  <c r="AV91" i="34"/>
  <c r="X128" i="34"/>
  <c r="Y139" i="34"/>
  <c r="EN12" i="45"/>
  <c r="C14" i="55"/>
  <c r="C14" i="54"/>
  <c r="EO7" i="45"/>
  <c r="D7" i="54"/>
  <c r="E51" i="45"/>
  <c r="C51" i="45"/>
  <c r="EP12" i="45"/>
  <c r="E14" i="55"/>
  <c r="E14" i="54"/>
  <c r="C9" i="54"/>
  <c r="C9" i="55"/>
  <c r="EN8" i="45"/>
  <c r="EP8" i="45"/>
  <c r="E9" i="55"/>
  <c r="E9" i="54"/>
  <c r="EO11" i="45"/>
  <c r="D12" i="54"/>
  <c r="C55" i="45"/>
  <c r="E55" i="45"/>
  <c r="AV90" i="34"/>
  <c r="AK154" i="34"/>
  <c r="BB154" i="34" s="1"/>
  <c r="Y135" i="34"/>
  <c r="X124" i="34"/>
  <c r="AV84" i="34"/>
  <c r="AV74" i="34"/>
  <c r="X138" i="34"/>
  <c r="AQ168" i="34"/>
  <c r="BE168" i="34" s="1"/>
  <c r="Y123" i="34"/>
  <c r="Y138" i="34"/>
  <c r="X132" i="34"/>
  <c r="AV88" i="34"/>
  <c r="Y129" i="34"/>
  <c r="X136" i="34"/>
  <c r="AQ170" i="34"/>
  <c r="BE170" i="34" s="1"/>
  <c r="X139" i="34"/>
  <c r="AV82" i="34"/>
  <c r="R171" i="28"/>
  <c r="Q171" i="28"/>
  <c r="S171" i="28"/>
  <c r="Y133" i="34"/>
  <c r="Y143" i="34"/>
  <c r="X123" i="34"/>
  <c r="X140" i="34"/>
  <c r="AV94" i="34"/>
  <c r="AZ155" i="34"/>
  <c r="AK155" i="34"/>
  <c r="BB155" i="34" s="1"/>
  <c r="AQ154" i="34"/>
  <c r="BE154" i="34" s="1"/>
  <c r="BC154" i="34"/>
  <c r="BC160" i="34"/>
  <c r="AQ160" i="34"/>
  <c r="BE160" i="34" s="1"/>
  <c r="AZ161" i="34"/>
  <c r="AK161" i="34"/>
  <c r="BB161" i="34" s="1"/>
  <c r="AW151" i="34"/>
  <c r="AE151" i="34"/>
  <c r="AY151" i="34" s="1"/>
  <c r="Y140" i="34"/>
  <c r="AU95" i="34"/>
  <c r="CD41" i="34"/>
  <c r="BC165" i="34"/>
  <c r="AQ165" i="34"/>
  <c r="BE165" i="34" s="1"/>
  <c r="AZ167" i="34"/>
  <c r="AK167" i="34"/>
  <c r="BB167" i="34" s="1"/>
  <c r="AW154" i="34"/>
  <c r="AE154" i="34"/>
  <c r="AY154" i="34" s="1"/>
  <c r="AW163" i="34"/>
  <c r="AE163" i="34"/>
  <c r="AY163" i="34" s="1"/>
  <c r="X126" i="34"/>
  <c r="AZ168" i="34"/>
  <c r="AK168" i="34"/>
  <c r="BB168" i="34" s="1"/>
  <c r="AW165" i="34"/>
  <c r="AE165" i="34"/>
  <c r="AY165" i="34" s="1"/>
  <c r="BC150" i="34"/>
  <c r="AQ150" i="34"/>
  <c r="BE150" i="34" s="1"/>
  <c r="AW161" i="34"/>
  <c r="AE161" i="34"/>
  <c r="AY161" i="34" s="1"/>
  <c r="AW168" i="34"/>
  <c r="AE168" i="34"/>
  <c r="AY168" i="34" s="1"/>
  <c r="AK162" i="34"/>
  <c r="BB162" i="34" s="1"/>
  <c r="AW171" i="34"/>
  <c r="AE171" i="34"/>
  <c r="AY171" i="34" s="1"/>
  <c r="AQ164" i="34"/>
  <c r="BE164" i="34" s="1"/>
  <c r="AK170" i="34"/>
  <c r="BB170" i="34" s="1"/>
  <c r="V191" i="34"/>
  <c r="BG171" i="34"/>
  <c r="BG172" i="34" s="1"/>
  <c r="V41" i="34"/>
  <c r="V50" i="34"/>
  <c r="V51" i="34" s="1"/>
  <c r="AQ162" i="34"/>
  <c r="BE162" i="34" s="1"/>
  <c r="BC162" i="34"/>
  <c r="AZ163" i="34"/>
  <c r="AK163" i="34"/>
  <c r="BB163" i="34" s="1"/>
  <c r="AW164" i="34"/>
  <c r="AE164" i="34"/>
  <c r="AY164" i="34" s="1"/>
  <c r="AZ159" i="34"/>
  <c r="AK159" i="34"/>
  <c r="BB159" i="34" s="1"/>
  <c r="AW162" i="34"/>
  <c r="AE162" i="34"/>
  <c r="AY162" i="34" s="1"/>
  <c r="AE170" i="34"/>
  <c r="AY170" i="34" s="1"/>
  <c r="AK160" i="34"/>
  <c r="BB160" i="34" s="1"/>
  <c r="AW159" i="34"/>
  <c r="AE159" i="34"/>
  <c r="AY159" i="34" s="1"/>
  <c r="Y141" i="34"/>
  <c r="Y125" i="34"/>
  <c r="BC155" i="34"/>
  <c r="AQ155" i="34"/>
  <c r="BE155" i="34" s="1"/>
  <c r="AZ171" i="34"/>
  <c r="AK171" i="34"/>
  <c r="BB171" i="34" s="1"/>
  <c r="BC169" i="34"/>
  <c r="AQ169" i="34"/>
  <c r="BE169" i="34" s="1"/>
  <c r="AW150" i="34"/>
  <c r="AE150" i="34"/>
  <c r="AY150" i="34" s="1"/>
  <c r="AW152" i="34"/>
  <c r="AE152" i="34"/>
  <c r="AY152" i="34" s="1"/>
  <c r="AZ150" i="34"/>
  <c r="AK150" i="34"/>
  <c r="BB150" i="34" s="1"/>
  <c r="AQ167" i="34"/>
  <c r="BE167" i="34" s="1"/>
  <c r="BC167" i="34"/>
  <c r="AW158" i="34"/>
  <c r="AE158" i="34"/>
  <c r="AY158" i="34" s="1"/>
  <c r="AZ165" i="34"/>
  <c r="AK165" i="34"/>
  <c r="BB165" i="34" s="1"/>
  <c r="BC159" i="34"/>
  <c r="AQ159" i="34"/>
  <c r="BE159" i="34" s="1"/>
  <c r="Y127" i="34"/>
  <c r="BC161" i="34"/>
  <c r="AQ161" i="34"/>
  <c r="BE161" i="34" s="1"/>
  <c r="AW157" i="34"/>
  <c r="AE157" i="34"/>
  <c r="AY157" i="34" s="1"/>
  <c r="AW153" i="34"/>
  <c r="AE153" i="34"/>
  <c r="AY153" i="34" s="1"/>
  <c r="Y131" i="34"/>
  <c r="AW155" i="34"/>
  <c r="AE155" i="34"/>
  <c r="AY155" i="34" s="1"/>
  <c r="AW169" i="34"/>
  <c r="AE169" i="34"/>
  <c r="AY169" i="34" s="1"/>
  <c r="X130" i="34"/>
  <c r="BC163" i="34"/>
  <c r="AQ163" i="34"/>
  <c r="BE163" i="34" s="1"/>
  <c r="AQ166" i="34"/>
  <c r="BE166" i="34" s="1"/>
  <c r="BC166" i="34"/>
  <c r="AW166" i="34"/>
  <c r="AE166" i="34"/>
  <c r="AY166" i="34" s="1"/>
  <c r="AW160" i="34"/>
  <c r="AE160" i="34"/>
  <c r="AY160" i="34" s="1"/>
  <c r="X191" i="34"/>
  <c r="BI171" i="34"/>
  <c r="BI172" i="34" s="1"/>
  <c r="X41" i="34"/>
  <c r="AZ166" i="34"/>
  <c r="AK166" i="34"/>
  <c r="BB166" i="34" s="1"/>
  <c r="AK158" i="34"/>
  <c r="BB158" i="34" s="1"/>
  <c r="AW156" i="34"/>
  <c r="AE156" i="34"/>
  <c r="AY156" i="34" s="1"/>
  <c r="BC152" i="34"/>
  <c r="AQ152" i="34"/>
  <c r="BE152" i="34" s="1"/>
  <c r="AZ157" i="34"/>
  <c r="AK157" i="34"/>
  <c r="BB157" i="34" s="1"/>
  <c r="Y191" i="34"/>
  <c r="BJ171" i="34"/>
  <c r="BJ172" i="34" s="1"/>
  <c r="Y41" i="34"/>
  <c r="AQ157" i="34"/>
  <c r="BE157" i="34" s="1"/>
  <c r="BC157" i="34"/>
  <c r="BC153" i="34"/>
  <c r="AQ153" i="34"/>
  <c r="BE153" i="34" s="1"/>
  <c r="AZ151" i="34"/>
  <c r="AK151" i="34"/>
  <c r="BB151" i="34" s="1"/>
  <c r="BC151" i="34"/>
  <c r="AQ151" i="34"/>
  <c r="BE151" i="34" s="1"/>
  <c r="AW167" i="34"/>
  <c r="AE167" i="34"/>
  <c r="AY167" i="34" s="1"/>
  <c r="AT95" i="34"/>
  <c r="AV95" i="34" s="1"/>
  <c r="CC41" i="34"/>
  <c r="BC156" i="34"/>
  <c r="AQ156" i="34"/>
  <c r="BE156" i="34" s="1"/>
  <c r="AK169" i="34"/>
  <c r="BC171" i="34"/>
  <c r="AQ171" i="34"/>
  <c r="BE171" i="34" s="1"/>
  <c r="AZ153" i="34"/>
  <c r="AK153" i="34"/>
  <c r="BB153" i="34" s="1"/>
  <c r="BC158" i="34"/>
  <c r="AQ158" i="34"/>
  <c r="BE158" i="34" s="1"/>
  <c r="D14" i="56" l="1"/>
  <c r="D14" i="58"/>
  <c r="D9" i="56"/>
  <c r="D9" i="58"/>
  <c r="F9" i="54"/>
  <c r="EQ8" i="45"/>
  <c r="F9" i="55"/>
  <c r="F14" i="54"/>
  <c r="EQ12" i="45"/>
  <c r="F14" i="55"/>
  <c r="EO12" i="45"/>
  <c r="D14" i="55"/>
  <c r="D14" i="54"/>
  <c r="D9" i="55"/>
  <c r="D9" i="54"/>
  <c r="EO8" i="45"/>
  <c r="Y144" i="34"/>
  <c r="Y145" i="34" s="1"/>
  <c r="X144" i="34"/>
  <c r="X145" i="34" s="1"/>
  <c r="DD38" i="33"/>
  <c r="DG89" i="42" s="1"/>
  <c r="CW33" i="33"/>
  <c r="CY84" i="42" s="1"/>
  <c r="CP38" i="33"/>
  <c r="CP33" i="33"/>
  <c r="CQ84" i="42" s="1"/>
  <c r="DK38" i="33" l="1"/>
  <c r="DO89" i="42" s="1"/>
  <c r="CQ89" i="42"/>
  <c r="V189" i="33"/>
  <c r="AV171" i="33"/>
  <c r="AV170" i="33"/>
  <c r="AV169" i="33"/>
  <c r="AV168" i="33"/>
  <c r="AV167" i="33"/>
  <c r="AV166" i="33"/>
  <c r="AV165" i="33"/>
  <c r="AV164" i="33"/>
  <c r="AV163" i="33"/>
  <c r="B163" i="33"/>
  <c r="AV162" i="33"/>
  <c r="AV161" i="33"/>
  <c r="AV160" i="33"/>
  <c r="AV159" i="33"/>
  <c r="AV158" i="33"/>
  <c r="AV157" i="33"/>
  <c r="AV156" i="33"/>
  <c r="AV155" i="33"/>
  <c r="AV154" i="33"/>
  <c r="AV153" i="33"/>
  <c r="AV152" i="33"/>
  <c r="AV151" i="33"/>
  <c r="AV150" i="33"/>
  <c r="BE149" i="33"/>
  <c r="BD149" i="33"/>
  <c r="BC149" i="33"/>
  <c r="BB149" i="33"/>
  <c r="BA149" i="33"/>
  <c r="AZ149" i="33"/>
  <c r="AY149" i="33"/>
  <c r="AX149" i="33"/>
  <c r="AW149" i="33"/>
  <c r="B149" i="33"/>
  <c r="BC148" i="33"/>
  <c r="AZ148" i="33"/>
  <c r="AY148" i="33"/>
  <c r="AX148" i="33"/>
  <c r="AW148" i="33"/>
  <c r="AV148" i="33"/>
  <c r="BB144" i="33"/>
  <c r="Q144" i="33" s="1"/>
  <c r="BA144" i="33"/>
  <c r="P144" i="33" s="1"/>
  <c r="AZ144" i="33"/>
  <c r="N144" i="33" s="1"/>
  <c r="AW144" i="33"/>
  <c r="I144" i="33" s="1"/>
  <c r="AV144" i="33"/>
  <c r="H144" i="33" s="1"/>
  <c r="AU144" i="33"/>
  <c r="F144" i="33" s="1"/>
  <c r="BB143" i="33"/>
  <c r="Q143" i="33" s="1"/>
  <c r="BA143" i="33"/>
  <c r="P143" i="33" s="1"/>
  <c r="AZ143" i="33"/>
  <c r="N143" i="33" s="1"/>
  <c r="AW143" i="33"/>
  <c r="I143" i="33" s="1"/>
  <c r="AV143" i="33"/>
  <c r="H143" i="33" s="1"/>
  <c r="AU143" i="33"/>
  <c r="F143" i="33" s="1"/>
  <c r="BB142" i="33"/>
  <c r="Q142" i="33" s="1"/>
  <c r="BA142" i="33"/>
  <c r="P142" i="33" s="1"/>
  <c r="AZ142" i="33"/>
  <c r="N142" i="33" s="1"/>
  <c r="AW142" i="33"/>
  <c r="I142" i="33" s="1"/>
  <c r="AV142" i="33"/>
  <c r="H142" i="33" s="1"/>
  <c r="AU142" i="33"/>
  <c r="F142" i="33" s="1"/>
  <c r="BB141" i="33"/>
  <c r="Q141" i="33" s="1"/>
  <c r="BA141" i="33"/>
  <c r="P141" i="33" s="1"/>
  <c r="AZ141" i="33"/>
  <c r="N141" i="33" s="1"/>
  <c r="AW141" i="33"/>
  <c r="I141" i="33" s="1"/>
  <c r="AV141" i="33"/>
  <c r="H141" i="33" s="1"/>
  <c r="AU141" i="33"/>
  <c r="F141" i="33" s="1"/>
  <c r="BB140" i="33"/>
  <c r="Q140" i="33" s="1"/>
  <c r="BA140" i="33"/>
  <c r="P140" i="33" s="1"/>
  <c r="AZ140" i="33"/>
  <c r="N140" i="33" s="1"/>
  <c r="AW140" i="33"/>
  <c r="I140" i="33" s="1"/>
  <c r="AV140" i="33"/>
  <c r="H140" i="33" s="1"/>
  <c r="AU140" i="33"/>
  <c r="F140" i="33" s="1"/>
  <c r="BB139" i="33"/>
  <c r="Q139" i="33" s="1"/>
  <c r="BA139" i="33"/>
  <c r="P139" i="33" s="1"/>
  <c r="AZ139" i="33"/>
  <c r="N139" i="33" s="1"/>
  <c r="AW139" i="33"/>
  <c r="AV139" i="33"/>
  <c r="H139" i="33" s="1"/>
  <c r="AU139" i="33"/>
  <c r="F139" i="33" s="1"/>
  <c r="I139" i="33"/>
  <c r="BB138" i="33"/>
  <c r="Q138" i="33" s="1"/>
  <c r="BA138" i="33"/>
  <c r="P138" i="33" s="1"/>
  <c r="AZ138" i="33"/>
  <c r="N138" i="33" s="1"/>
  <c r="AW138" i="33"/>
  <c r="I138" i="33" s="1"/>
  <c r="AV138" i="33"/>
  <c r="H138" i="33" s="1"/>
  <c r="AU138" i="33"/>
  <c r="F138" i="33" s="1"/>
  <c r="BB137" i="33"/>
  <c r="Q137" i="33" s="1"/>
  <c r="BA137" i="33"/>
  <c r="P137" i="33" s="1"/>
  <c r="AZ137" i="33"/>
  <c r="N137" i="33" s="1"/>
  <c r="AW137" i="33"/>
  <c r="I137" i="33" s="1"/>
  <c r="AV137" i="33"/>
  <c r="H137" i="33" s="1"/>
  <c r="AU137" i="33"/>
  <c r="F137" i="33" s="1"/>
  <c r="BB136" i="33"/>
  <c r="Q136" i="33" s="1"/>
  <c r="BA136" i="33"/>
  <c r="P136" i="33" s="1"/>
  <c r="AZ136" i="33"/>
  <c r="N136" i="33" s="1"/>
  <c r="AW136" i="33"/>
  <c r="I136" i="33" s="1"/>
  <c r="AV136" i="33"/>
  <c r="H136" i="33" s="1"/>
  <c r="AU136" i="33"/>
  <c r="F136" i="33" s="1"/>
  <c r="BB135" i="33"/>
  <c r="Q135" i="33" s="1"/>
  <c r="BA135" i="33"/>
  <c r="P135" i="33" s="1"/>
  <c r="AZ135" i="33"/>
  <c r="N135" i="33" s="1"/>
  <c r="AW135" i="33"/>
  <c r="I135" i="33" s="1"/>
  <c r="AV135" i="33"/>
  <c r="H135" i="33" s="1"/>
  <c r="AU135" i="33"/>
  <c r="F135" i="33" s="1"/>
  <c r="BB134" i="33"/>
  <c r="Q134" i="33" s="1"/>
  <c r="BA134" i="33"/>
  <c r="P134" i="33" s="1"/>
  <c r="AZ134" i="33"/>
  <c r="N134" i="33" s="1"/>
  <c r="AW134" i="33"/>
  <c r="I134" i="33" s="1"/>
  <c r="AV134" i="33"/>
  <c r="H134" i="33" s="1"/>
  <c r="AU134" i="33"/>
  <c r="F134" i="33" s="1"/>
  <c r="BB133" i="33"/>
  <c r="Q133" i="33" s="1"/>
  <c r="BA133" i="33"/>
  <c r="P133" i="33" s="1"/>
  <c r="AZ133" i="33"/>
  <c r="N133" i="33" s="1"/>
  <c r="AW133" i="33"/>
  <c r="I133" i="33" s="1"/>
  <c r="AV133" i="33"/>
  <c r="H133" i="33" s="1"/>
  <c r="AU133" i="33"/>
  <c r="F133" i="33" s="1"/>
  <c r="BB132" i="33"/>
  <c r="Q132" i="33" s="1"/>
  <c r="BA132" i="33"/>
  <c r="P132" i="33" s="1"/>
  <c r="AZ132" i="33"/>
  <c r="N132" i="33" s="1"/>
  <c r="AW132" i="33"/>
  <c r="I132" i="33" s="1"/>
  <c r="AV132" i="33"/>
  <c r="H132" i="33" s="1"/>
  <c r="AU132" i="33"/>
  <c r="F132" i="33" s="1"/>
  <c r="BB131" i="33"/>
  <c r="Q131" i="33" s="1"/>
  <c r="BA131" i="33"/>
  <c r="P131" i="33" s="1"/>
  <c r="AZ131" i="33"/>
  <c r="N131" i="33" s="1"/>
  <c r="AW131" i="33"/>
  <c r="I131" i="33" s="1"/>
  <c r="AV131" i="33"/>
  <c r="H131" i="33" s="1"/>
  <c r="AU131" i="33"/>
  <c r="F131" i="33" s="1"/>
  <c r="BB130" i="33"/>
  <c r="Q130" i="33" s="1"/>
  <c r="BA130" i="33"/>
  <c r="P130" i="33" s="1"/>
  <c r="AZ130" i="33"/>
  <c r="N130" i="33" s="1"/>
  <c r="AW130" i="33"/>
  <c r="I130" i="33" s="1"/>
  <c r="AV130" i="33"/>
  <c r="H130" i="33" s="1"/>
  <c r="AU130" i="33"/>
  <c r="F130" i="33" s="1"/>
  <c r="BB129" i="33"/>
  <c r="Q129" i="33" s="1"/>
  <c r="BA129" i="33"/>
  <c r="P129" i="33" s="1"/>
  <c r="AZ129" i="33"/>
  <c r="N129" i="33" s="1"/>
  <c r="AW129" i="33"/>
  <c r="I129" i="33" s="1"/>
  <c r="AV129" i="33"/>
  <c r="H129" i="33" s="1"/>
  <c r="AU129" i="33"/>
  <c r="F129" i="33" s="1"/>
  <c r="BB128" i="33"/>
  <c r="Q128" i="33" s="1"/>
  <c r="BA128" i="33"/>
  <c r="P128" i="33" s="1"/>
  <c r="AZ128" i="33"/>
  <c r="N128" i="33" s="1"/>
  <c r="AW128" i="33"/>
  <c r="I128" i="33" s="1"/>
  <c r="AV128" i="33"/>
  <c r="H128" i="33" s="1"/>
  <c r="AU128" i="33"/>
  <c r="F128" i="33" s="1"/>
  <c r="BB127" i="33"/>
  <c r="Q127" i="33" s="1"/>
  <c r="BA127" i="33"/>
  <c r="P127" i="33" s="1"/>
  <c r="AZ127" i="33"/>
  <c r="N127" i="33" s="1"/>
  <c r="AW127" i="33"/>
  <c r="I127" i="33" s="1"/>
  <c r="AV127" i="33"/>
  <c r="H127" i="33" s="1"/>
  <c r="AU127" i="33"/>
  <c r="F127" i="33" s="1"/>
  <c r="BB126" i="33"/>
  <c r="Q126" i="33" s="1"/>
  <c r="BA126" i="33"/>
  <c r="P126" i="33" s="1"/>
  <c r="AZ126" i="33"/>
  <c r="N126" i="33" s="1"/>
  <c r="AW126" i="33"/>
  <c r="I126" i="33" s="1"/>
  <c r="AV126" i="33"/>
  <c r="H126" i="33" s="1"/>
  <c r="AU126" i="33"/>
  <c r="F126" i="33" s="1"/>
  <c r="BB125" i="33"/>
  <c r="Q125" i="33" s="1"/>
  <c r="BA125" i="33"/>
  <c r="P125" i="33" s="1"/>
  <c r="AZ125" i="33"/>
  <c r="N125" i="33" s="1"/>
  <c r="AW125" i="33"/>
  <c r="I125" i="33" s="1"/>
  <c r="AV125" i="33"/>
  <c r="H125" i="33" s="1"/>
  <c r="AU125" i="33"/>
  <c r="F125" i="33" s="1"/>
  <c r="BB124" i="33"/>
  <c r="Q124" i="33" s="1"/>
  <c r="BA124" i="33"/>
  <c r="P124" i="33" s="1"/>
  <c r="AZ124" i="33"/>
  <c r="N124" i="33" s="1"/>
  <c r="AW124" i="33"/>
  <c r="I124" i="33" s="1"/>
  <c r="AV124" i="33"/>
  <c r="H124" i="33" s="1"/>
  <c r="AU124" i="33"/>
  <c r="F124" i="33" s="1"/>
  <c r="BB123" i="33"/>
  <c r="Q123" i="33" s="1"/>
  <c r="BA123" i="33"/>
  <c r="P123" i="33" s="1"/>
  <c r="AZ123" i="33"/>
  <c r="N123" i="33" s="1"/>
  <c r="AW123" i="33"/>
  <c r="I123" i="33" s="1"/>
  <c r="AV123" i="33"/>
  <c r="H123" i="33" s="1"/>
  <c r="AU123" i="33"/>
  <c r="F123" i="33" s="1"/>
  <c r="W122" i="33"/>
  <c r="AZ116" i="33"/>
  <c r="AU116" i="33"/>
  <c r="AO116" i="33"/>
  <c r="AI116" i="33"/>
  <c r="AC116" i="33"/>
  <c r="B114" i="33" s="1"/>
  <c r="AZ115" i="33"/>
  <c r="AU115" i="33"/>
  <c r="AO115" i="33"/>
  <c r="AI115" i="33"/>
  <c r="B113" i="33" s="1"/>
  <c r="AC115" i="33"/>
  <c r="AZ114" i="33"/>
  <c r="AU114" i="33"/>
  <c r="AO114" i="33"/>
  <c r="AI114" i="33"/>
  <c r="B112" i="33" s="1"/>
  <c r="AC114" i="33"/>
  <c r="AZ113" i="33"/>
  <c r="AU113" i="33"/>
  <c r="AO113" i="33"/>
  <c r="AI113" i="33"/>
  <c r="B111" i="33" s="1"/>
  <c r="AC113" i="33"/>
  <c r="AZ112" i="33"/>
  <c r="AU112" i="33"/>
  <c r="AO112" i="33"/>
  <c r="AI112" i="33"/>
  <c r="B110" i="33" s="1"/>
  <c r="AC112" i="33"/>
  <c r="AZ111" i="33"/>
  <c r="AU111" i="33"/>
  <c r="AO111" i="33"/>
  <c r="AI111" i="33"/>
  <c r="B109" i="33" s="1"/>
  <c r="AC111" i="33"/>
  <c r="AZ110" i="33"/>
  <c r="AU110" i="33"/>
  <c r="AO110" i="33"/>
  <c r="AI110" i="33"/>
  <c r="B108" i="33" s="1"/>
  <c r="AC110" i="33"/>
  <c r="AZ109" i="33"/>
  <c r="AU109" i="33"/>
  <c r="AO109" i="33"/>
  <c r="AI109" i="33"/>
  <c r="B107" i="33" s="1"/>
  <c r="AC109" i="33"/>
  <c r="AV93" i="33"/>
  <c r="AG93" i="33"/>
  <c r="U93" i="33"/>
  <c r="T93" i="33"/>
  <c r="S93" i="33"/>
  <c r="R93" i="33"/>
  <c r="Q93" i="33"/>
  <c r="P93" i="33"/>
  <c r="O93" i="33"/>
  <c r="N93" i="33"/>
  <c r="M93" i="33"/>
  <c r="L93" i="33"/>
  <c r="K93" i="33"/>
  <c r="J93" i="33"/>
  <c r="I93" i="33"/>
  <c r="H93" i="33"/>
  <c r="G93" i="33"/>
  <c r="F93" i="33"/>
  <c r="E93" i="33"/>
  <c r="D93" i="33"/>
  <c r="C93" i="33"/>
  <c r="W93" i="33" s="1"/>
  <c r="W94" i="33" s="1"/>
  <c r="B93" i="33"/>
  <c r="U92" i="33"/>
  <c r="T92" i="33"/>
  <c r="S92" i="33"/>
  <c r="R92" i="33"/>
  <c r="Q92" i="33"/>
  <c r="P92" i="33"/>
  <c r="O92" i="33"/>
  <c r="N92" i="33"/>
  <c r="M92" i="33"/>
  <c r="L92" i="33"/>
  <c r="K92" i="33"/>
  <c r="J92" i="33"/>
  <c r="I92" i="33"/>
  <c r="H92" i="33"/>
  <c r="G92" i="33"/>
  <c r="F92" i="33"/>
  <c r="E92" i="33"/>
  <c r="D92" i="33"/>
  <c r="C92" i="33"/>
  <c r="W92" i="33" s="1"/>
  <c r="B92" i="33"/>
  <c r="U91" i="33"/>
  <c r="T91" i="33"/>
  <c r="S91" i="33"/>
  <c r="R91" i="33"/>
  <c r="Q91" i="33"/>
  <c r="P91" i="33"/>
  <c r="O91" i="33"/>
  <c r="N91" i="33"/>
  <c r="M91" i="33"/>
  <c r="L91" i="33"/>
  <c r="K91" i="33"/>
  <c r="J91" i="33"/>
  <c r="I91" i="33"/>
  <c r="H91" i="33"/>
  <c r="G91" i="33"/>
  <c r="F91" i="33"/>
  <c r="E91" i="33"/>
  <c r="Y91" i="33" s="1"/>
  <c r="D91" i="33"/>
  <c r="X91" i="33" s="1"/>
  <c r="C91" i="33"/>
  <c r="W91" i="33" s="1"/>
  <c r="B91" i="33"/>
  <c r="U90" i="33"/>
  <c r="T90" i="33"/>
  <c r="S90" i="33"/>
  <c r="R90" i="33"/>
  <c r="Q90" i="33"/>
  <c r="P90" i="33"/>
  <c r="O90" i="33"/>
  <c r="N90" i="33"/>
  <c r="M90" i="33"/>
  <c r="L90" i="33"/>
  <c r="K90" i="33"/>
  <c r="J90" i="33"/>
  <c r="I90" i="33"/>
  <c r="H90" i="33"/>
  <c r="G90" i="33"/>
  <c r="F90" i="33"/>
  <c r="E90" i="33"/>
  <c r="Y90" i="33" s="1"/>
  <c r="D90" i="33"/>
  <c r="X90" i="33" s="1"/>
  <c r="C90" i="33"/>
  <c r="B90" i="33"/>
  <c r="V90" i="33" s="1"/>
  <c r="U89" i="33"/>
  <c r="T89" i="33"/>
  <c r="S89" i="33"/>
  <c r="R89" i="33"/>
  <c r="Q89" i="33"/>
  <c r="P89" i="33"/>
  <c r="O89" i="33"/>
  <c r="N89" i="33"/>
  <c r="M89" i="33"/>
  <c r="L89" i="33"/>
  <c r="K89" i="33"/>
  <c r="J89" i="33"/>
  <c r="I89" i="33"/>
  <c r="H89" i="33"/>
  <c r="G89" i="33"/>
  <c r="F89" i="33"/>
  <c r="E89" i="33"/>
  <c r="D89" i="33"/>
  <c r="C89" i="33"/>
  <c r="W89" i="33" s="1"/>
  <c r="B89" i="33"/>
  <c r="V89" i="33" s="1"/>
  <c r="AG88" i="33"/>
  <c r="U88" i="33"/>
  <c r="T88" i="33"/>
  <c r="S88" i="33"/>
  <c r="R88" i="33"/>
  <c r="Q88" i="33"/>
  <c r="P88" i="33"/>
  <c r="O88" i="33"/>
  <c r="N88" i="33"/>
  <c r="M88" i="33"/>
  <c r="L88" i="33"/>
  <c r="K88" i="33"/>
  <c r="J88" i="33"/>
  <c r="I88" i="33"/>
  <c r="H88" i="33"/>
  <c r="G88" i="33"/>
  <c r="F88" i="33"/>
  <c r="E88" i="33"/>
  <c r="Y88" i="33" s="1"/>
  <c r="D88" i="33"/>
  <c r="X88" i="33" s="1"/>
  <c r="C88" i="33"/>
  <c r="W88" i="33" s="1"/>
  <c r="B88" i="33"/>
  <c r="U87" i="33"/>
  <c r="T87" i="33"/>
  <c r="S87" i="33"/>
  <c r="R87" i="33"/>
  <c r="Q87" i="33"/>
  <c r="P87" i="33"/>
  <c r="O87" i="33"/>
  <c r="N87" i="33"/>
  <c r="M87" i="33"/>
  <c r="L87" i="33"/>
  <c r="K87" i="33"/>
  <c r="J87" i="33"/>
  <c r="I87" i="33"/>
  <c r="H87" i="33"/>
  <c r="G87" i="33"/>
  <c r="F87" i="33"/>
  <c r="E87" i="33"/>
  <c r="Y87" i="33" s="1"/>
  <c r="D87" i="33"/>
  <c r="X87" i="33" s="1"/>
  <c r="C87" i="33"/>
  <c r="W87" i="33" s="1"/>
  <c r="B87" i="33"/>
  <c r="V87" i="33" s="1"/>
  <c r="U86" i="33"/>
  <c r="T86" i="33"/>
  <c r="S86" i="33"/>
  <c r="R86" i="33"/>
  <c r="Q86" i="33"/>
  <c r="P86" i="33"/>
  <c r="O86" i="33"/>
  <c r="N86" i="33"/>
  <c r="M86" i="33"/>
  <c r="L86" i="33"/>
  <c r="K86" i="33"/>
  <c r="J86" i="33"/>
  <c r="I86" i="33"/>
  <c r="H86" i="33"/>
  <c r="G86" i="33"/>
  <c r="F86" i="33"/>
  <c r="E86" i="33"/>
  <c r="Y86" i="33" s="1"/>
  <c r="D86" i="33"/>
  <c r="X86" i="33" s="1"/>
  <c r="C86" i="33"/>
  <c r="W86" i="33" s="1"/>
  <c r="B86" i="33"/>
  <c r="V86" i="33" s="1"/>
  <c r="U85" i="33"/>
  <c r="T85" i="33"/>
  <c r="S85" i="33"/>
  <c r="R85" i="33"/>
  <c r="Q85" i="33"/>
  <c r="P85" i="33"/>
  <c r="O85" i="33"/>
  <c r="N85" i="33"/>
  <c r="M85" i="33"/>
  <c r="L85" i="33"/>
  <c r="K85" i="33"/>
  <c r="J85" i="33"/>
  <c r="I85" i="33"/>
  <c r="H85" i="33"/>
  <c r="G85" i="33"/>
  <c r="F85" i="33"/>
  <c r="E85" i="33"/>
  <c r="Y85" i="33" s="1"/>
  <c r="D85" i="33"/>
  <c r="X85" i="33" s="1"/>
  <c r="C85" i="33"/>
  <c r="W85" i="33" s="1"/>
  <c r="B85" i="33"/>
  <c r="U84" i="33"/>
  <c r="T84" i="33"/>
  <c r="S84" i="33"/>
  <c r="R84" i="33"/>
  <c r="Q84" i="33"/>
  <c r="P84" i="33"/>
  <c r="O84" i="33"/>
  <c r="N84" i="33"/>
  <c r="M84" i="33"/>
  <c r="L84" i="33"/>
  <c r="K84" i="33"/>
  <c r="J84" i="33"/>
  <c r="I84" i="33"/>
  <c r="H84" i="33"/>
  <c r="G84" i="33"/>
  <c r="F84" i="33"/>
  <c r="E84" i="33"/>
  <c r="Y84" i="33" s="1"/>
  <c r="D84" i="33"/>
  <c r="X84" i="33" s="1"/>
  <c r="C84" i="33"/>
  <c r="W84" i="33" s="1"/>
  <c r="B84" i="33"/>
  <c r="V84" i="33" s="1"/>
  <c r="U83" i="33"/>
  <c r="T83" i="33"/>
  <c r="S83" i="33"/>
  <c r="R83" i="33"/>
  <c r="Q83" i="33"/>
  <c r="P83" i="33"/>
  <c r="O83" i="33"/>
  <c r="N83" i="33"/>
  <c r="M83" i="33"/>
  <c r="L83" i="33"/>
  <c r="K83" i="33"/>
  <c r="J83" i="33"/>
  <c r="I83" i="33"/>
  <c r="H83" i="33"/>
  <c r="G83" i="33"/>
  <c r="F83" i="33"/>
  <c r="E83" i="33"/>
  <c r="Y83" i="33" s="1"/>
  <c r="D83" i="33"/>
  <c r="X83" i="33" s="1"/>
  <c r="C83" i="33"/>
  <c r="W83" i="33" s="1"/>
  <c r="B83" i="33"/>
  <c r="V83" i="33" s="1"/>
  <c r="U82" i="33"/>
  <c r="T82" i="33"/>
  <c r="S82" i="33"/>
  <c r="R82" i="33"/>
  <c r="Q82" i="33"/>
  <c r="P82" i="33"/>
  <c r="O82" i="33"/>
  <c r="N82" i="33"/>
  <c r="M82" i="33"/>
  <c r="L82" i="33"/>
  <c r="K82" i="33"/>
  <c r="J82" i="33"/>
  <c r="I82" i="33"/>
  <c r="H82" i="33"/>
  <c r="G82" i="33"/>
  <c r="F82" i="33"/>
  <c r="E82" i="33"/>
  <c r="Y82" i="33" s="1"/>
  <c r="D82" i="33"/>
  <c r="X82" i="33" s="1"/>
  <c r="C82" i="33"/>
  <c r="W82" i="33" s="1"/>
  <c r="B82" i="33"/>
  <c r="V82" i="33" s="1"/>
  <c r="U81" i="33"/>
  <c r="T81" i="33"/>
  <c r="S81" i="33"/>
  <c r="R81" i="33"/>
  <c r="Q81" i="33"/>
  <c r="P81" i="33"/>
  <c r="O81" i="33"/>
  <c r="N81" i="33"/>
  <c r="M81" i="33"/>
  <c r="L81" i="33"/>
  <c r="K81" i="33"/>
  <c r="J81" i="33"/>
  <c r="I81" i="33"/>
  <c r="H81" i="33"/>
  <c r="G81" i="33"/>
  <c r="F81" i="33"/>
  <c r="E81" i="33"/>
  <c r="Y81" i="33" s="1"/>
  <c r="D81" i="33"/>
  <c r="X81" i="33" s="1"/>
  <c r="C81" i="33"/>
  <c r="B81" i="33"/>
  <c r="U80" i="33"/>
  <c r="T80" i="33"/>
  <c r="S80" i="33"/>
  <c r="R80" i="33"/>
  <c r="Q80" i="33"/>
  <c r="P80" i="33"/>
  <c r="O80" i="33"/>
  <c r="N80" i="33"/>
  <c r="M80" i="33"/>
  <c r="L80" i="33"/>
  <c r="K80" i="33"/>
  <c r="J80" i="33"/>
  <c r="I80" i="33"/>
  <c r="H80" i="33"/>
  <c r="G80" i="33"/>
  <c r="F80" i="33"/>
  <c r="E80" i="33"/>
  <c r="Y80" i="33" s="1"/>
  <c r="D80" i="33"/>
  <c r="X80" i="33" s="1"/>
  <c r="C80" i="33"/>
  <c r="W80" i="33" s="1"/>
  <c r="B80" i="33"/>
  <c r="V80" i="33" s="1"/>
  <c r="U79" i="33"/>
  <c r="T79" i="33"/>
  <c r="S79" i="33"/>
  <c r="R79" i="33"/>
  <c r="Q79" i="33"/>
  <c r="P79" i="33"/>
  <c r="O79" i="33"/>
  <c r="N79" i="33"/>
  <c r="M79" i="33"/>
  <c r="L79" i="33"/>
  <c r="K79" i="33"/>
  <c r="J79" i="33"/>
  <c r="I79" i="33"/>
  <c r="H79" i="33"/>
  <c r="G79" i="33"/>
  <c r="F79" i="33"/>
  <c r="E79" i="33"/>
  <c r="D79" i="33"/>
  <c r="X79" i="33" s="1"/>
  <c r="C79" i="33"/>
  <c r="W79" i="33" s="1"/>
  <c r="B79" i="33"/>
  <c r="V79" i="33" s="1"/>
  <c r="U78" i="33"/>
  <c r="T78" i="33"/>
  <c r="S78" i="33"/>
  <c r="R78" i="33"/>
  <c r="Q78" i="33"/>
  <c r="P78" i="33"/>
  <c r="O78" i="33"/>
  <c r="N78" i="33"/>
  <c r="M78" i="33"/>
  <c r="L78" i="33"/>
  <c r="K78" i="33"/>
  <c r="J78" i="33"/>
  <c r="I78" i="33"/>
  <c r="H78" i="33"/>
  <c r="G78" i="33"/>
  <c r="F78" i="33"/>
  <c r="E78" i="33"/>
  <c r="Y78" i="33" s="1"/>
  <c r="D78" i="33"/>
  <c r="X78" i="33" s="1"/>
  <c r="C78" i="33"/>
  <c r="W78" i="33" s="1"/>
  <c r="B78" i="33"/>
  <c r="U77" i="33"/>
  <c r="T77" i="33"/>
  <c r="S77" i="33"/>
  <c r="R77" i="33"/>
  <c r="Q77" i="33"/>
  <c r="P77" i="33"/>
  <c r="O77" i="33"/>
  <c r="N77" i="33"/>
  <c r="M77" i="33"/>
  <c r="L77" i="33"/>
  <c r="K77" i="33"/>
  <c r="J77" i="33"/>
  <c r="I77" i="33"/>
  <c r="H77" i="33"/>
  <c r="G77" i="33"/>
  <c r="F77" i="33"/>
  <c r="E77" i="33"/>
  <c r="Y77" i="33" s="1"/>
  <c r="D77" i="33"/>
  <c r="X77" i="33" s="1"/>
  <c r="C77" i="33"/>
  <c r="W77" i="33" s="1"/>
  <c r="B77" i="33"/>
  <c r="U76" i="33"/>
  <c r="T76" i="33"/>
  <c r="S76" i="33"/>
  <c r="R76" i="33"/>
  <c r="Q76" i="33"/>
  <c r="P76" i="33"/>
  <c r="O76" i="33"/>
  <c r="N76" i="33"/>
  <c r="M76" i="33"/>
  <c r="L76" i="33"/>
  <c r="K76" i="33"/>
  <c r="J76" i="33"/>
  <c r="I76" i="33"/>
  <c r="H76" i="33"/>
  <c r="G76" i="33"/>
  <c r="F76" i="33"/>
  <c r="E76" i="33"/>
  <c r="Y76" i="33" s="1"/>
  <c r="D76" i="33"/>
  <c r="X76" i="33" s="1"/>
  <c r="C76" i="33"/>
  <c r="W76" i="33" s="1"/>
  <c r="B76" i="33"/>
  <c r="V76" i="33" s="1"/>
  <c r="U75" i="33"/>
  <c r="T75" i="33"/>
  <c r="S75" i="33"/>
  <c r="R75" i="33"/>
  <c r="Q75" i="33"/>
  <c r="P75" i="33"/>
  <c r="O75" i="33"/>
  <c r="N75" i="33"/>
  <c r="M75" i="33"/>
  <c r="L75" i="33"/>
  <c r="K75" i="33"/>
  <c r="J75" i="33"/>
  <c r="I75" i="33"/>
  <c r="H75" i="33"/>
  <c r="G75" i="33"/>
  <c r="F75" i="33"/>
  <c r="E75" i="33"/>
  <c r="D75" i="33"/>
  <c r="X75" i="33" s="1"/>
  <c r="C75" i="33"/>
  <c r="W75" i="33" s="1"/>
  <c r="B75" i="33"/>
  <c r="V75" i="33" s="1"/>
  <c r="U74" i="33"/>
  <c r="T74" i="33"/>
  <c r="S74" i="33"/>
  <c r="R74" i="33"/>
  <c r="Q74" i="33"/>
  <c r="P74" i="33"/>
  <c r="O74" i="33"/>
  <c r="N74" i="33"/>
  <c r="M74" i="33"/>
  <c r="L74" i="33"/>
  <c r="K74" i="33"/>
  <c r="J74" i="33"/>
  <c r="I74" i="33"/>
  <c r="H74" i="33"/>
  <c r="G74" i="33"/>
  <c r="F74" i="33"/>
  <c r="E74" i="33"/>
  <c r="Y74" i="33" s="1"/>
  <c r="D74" i="33"/>
  <c r="X74" i="33" s="1"/>
  <c r="C74" i="33"/>
  <c r="W74" i="33" s="1"/>
  <c r="B74" i="33"/>
  <c r="U73" i="33"/>
  <c r="T73" i="33"/>
  <c r="S73" i="33"/>
  <c r="R73" i="33"/>
  <c r="Q73" i="33"/>
  <c r="P73" i="33"/>
  <c r="O73" i="33"/>
  <c r="N73" i="33"/>
  <c r="M73" i="33"/>
  <c r="L73" i="33"/>
  <c r="K73" i="33"/>
  <c r="J73" i="33"/>
  <c r="I73" i="33"/>
  <c r="H73" i="33"/>
  <c r="G73" i="33"/>
  <c r="F73" i="33"/>
  <c r="E73" i="33"/>
  <c r="Y73" i="33" s="1"/>
  <c r="D73" i="33"/>
  <c r="X73" i="33" s="1"/>
  <c r="C73" i="33"/>
  <c r="B73" i="33"/>
  <c r="U72" i="33"/>
  <c r="T72" i="33"/>
  <c r="S72" i="33"/>
  <c r="R72" i="33"/>
  <c r="Q72" i="33"/>
  <c r="P72" i="33"/>
  <c r="O72" i="33"/>
  <c r="N72" i="33"/>
  <c r="M72" i="33"/>
  <c r="L72" i="33"/>
  <c r="K72" i="33"/>
  <c r="J72" i="33"/>
  <c r="I72" i="33"/>
  <c r="H72" i="33"/>
  <c r="G72" i="33"/>
  <c r="F72" i="33"/>
  <c r="E72" i="33"/>
  <c r="Y72" i="33" s="1"/>
  <c r="D72" i="33"/>
  <c r="X72" i="33" s="1"/>
  <c r="C72" i="33"/>
  <c r="W72" i="33" s="1"/>
  <c r="B72" i="33"/>
  <c r="V72" i="33" s="1"/>
  <c r="S71" i="33"/>
  <c r="O71" i="33"/>
  <c r="K71" i="33"/>
  <c r="G71" i="33"/>
  <c r="C71" i="33"/>
  <c r="B63" i="33"/>
  <c r="B62" i="33"/>
  <c r="B61" i="33"/>
  <c r="B60" i="33"/>
  <c r="B59" i="33"/>
  <c r="B58" i="33"/>
  <c r="B57" i="33"/>
  <c r="B56" i="33"/>
  <c r="AC42" i="33"/>
  <c r="DP40" i="33"/>
  <c r="DI40" i="33"/>
  <c r="DB40" i="33"/>
  <c r="CU40" i="33"/>
  <c r="CN40" i="33"/>
  <c r="BZ40" i="33"/>
  <c r="AE144" i="33" s="1"/>
  <c r="BY40" i="33"/>
  <c r="BX40" i="33"/>
  <c r="BW40" i="33"/>
  <c r="AC144" i="33" s="1"/>
  <c r="R144" i="33" s="1"/>
  <c r="BV40" i="33"/>
  <c r="BU40" i="33"/>
  <c r="BT40" i="33"/>
  <c r="BS40" i="33"/>
  <c r="BR40" i="33"/>
  <c r="BQ40" i="33"/>
  <c r="AP144" i="33" s="1"/>
  <c r="BP40" i="33"/>
  <c r="BO40" i="33"/>
  <c r="AO144" i="33" s="1"/>
  <c r="J144" i="33" s="1"/>
  <c r="BN40" i="33"/>
  <c r="BM40" i="33"/>
  <c r="BL40" i="33"/>
  <c r="BK40" i="33"/>
  <c r="BJ40" i="33"/>
  <c r="BI40" i="33"/>
  <c r="BH40" i="33"/>
  <c r="CB40" i="33" s="1"/>
  <c r="CB41" i="33" s="1"/>
  <c r="BG40" i="33"/>
  <c r="AI144" i="33" s="1"/>
  <c r="B144" i="33" s="1"/>
  <c r="U40" i="33"/>
  <c r="T40" i="33"/>
  <c r="S40" i="33"/>
  <c r="R40" i="33"/>
  <c r="Q40" i="33"/>
  <c r="P40" i="33"/>
  <c r="O40" i="33"/>
  <c r="N40" i="33"/>
  <c r="M40" i="33"/>
  <c r="L40" i="33"/>
  <c r="K40" i="33"/>
  <c r="K50" i="33" s="1"/>
  <c r="K51" i="33" s="1"/>
  <c r="J40" i="33"/>
  <c r="I40" i="33"/>
  <c r="H40" i="33"/>
  <c r="G40" i="33"/>
  <c r="F40" i="33"/>
  <c r="E40" i="33"/>
  <c r="D40" i="33"/>
  <c r="C40" i="33"/>
  <c r="C50" i="33" s="1"/>
  <c r="C51" i="33" s="1"/>
  <c r="B40" i="33"/>
  <c r="DP39" i="33"/>
  <c r="DI39" i="33"/>
  <c r="DB39" i="33"/>
  <c r="CU39" i="33"/>
  <c r="CN39" i="33"/>
  <c r="BZ39" i="33"/>
  <c r="AE143" i="33" s="1"/>
  <c r="BY39" i="33"/>
  <c r="BX39" i="33"/>
  <c r="BW39" i="33"/>
  <c r="AC143" i="33" s="1"/>
  <c r="R143" i="33" s="1"/>
  <c r="BV39" i="33"/>
  <c r="BU39" i="33"/>
  <c r="BT39" i="33"/>
  <c r="BS39" i="33"/>
  <c r="BR39" i="33"/>
  <c r="BQ39" i="33"/>
  <c r="AP143" i="33" s="1"/>
  <c r="BP39" i="33"/>
  <c r="BO39" i="33"/>
  <c r="AO143" i="33" s="1"/>
  <c r="J143" i="33" s="1"/>
  <c r="BN39" i="33"/>
  <c r="BM39" i="33"/>
  <c r="BL39" i="33"/>
  <c r="BK39" i="33"/>
  <c r="BJ39" i="33"/>
  <c r="AK143" i="33" s="1"/>
  <c r="BI39" i="33"/>
  <c r="BH39" i="33"/>
  <c r="CB39" i="33" s="1"/>
  <c r="BG39" i="33"/>
  <c r="AI143" i="33" s="1"/>
  <c r="B143" i="33" s="1"/>
  <c r="V143" i="33" s="1"/>
  <c r="U39" i="33"/>
  <c r="T39" i="33"/>
  <c r="S39" i="33"/>
  <c r="R39" i="33"/>
  <c r="Q39" i="33"/>
  <c r="P39" i="33"/>
  <c r="O39" i="33"/>
  <c r="N39" i="33"/>
  <c r="M39" i="33"/>
  <c r="L39" i="33"/>
  <c r="K39" i="33"/>
  <c r="J39" i="33"/>
  <c r="I39" i="33"/>
  <c r="H39" i="33"/>
  <c r="G39" i="33"/>
  <c r="F39" i="33"/>
  <c r="E39" i="33"/>
  <c r="D39" i="33"/>
  <c r="C39" i="33"/>
  <c r="B39" i="33"/>
  <c r="DP38" i="33"/>
  <c r="DI38" i="33"/>
  <c r="DB38" i="33"/>
  <c r="CU38" i="33"/>
  <c r="CN38" i="33"/>
  <c r="BZ38" i="33"/>
  <c r="BY38" i="33"/>
  <c r="BX38" i="33"/>
  <c r="BW38" i="33"/>
  <c r="AC142" i="33" s="1"/>
  <c r="R142" i="33" s="1"/>
  <c r="BV38" i="33"/>
  <c r="BU38" i="33"/>
  <c r="BT38" i="33"/>
  <c r="BS38" i="33"/>
  <c r="BR38" i="33"/>
  <c r="BQ38" i="33"/>
  <c r="BP38" i="33"/>
  <c r="BO38" i="33"/>
  <c r="AO142" i="33" s="1"/>
  <c r="J142" i="33" s="1"/>
  <c r="BN38" i="33"/>
  <c r="BM38" i="33"/>
  <c r="BL38" i="33"/>
  <c r="BK38" i="33"/>
  <c r="BJ38" i="33"/>
  <c r="BI38" i="33"/>
  <c r="AJ142" i="33" s="1"/>
  <c r="BH38" i="33"/>
  <c r="CB38" i="33" s="1"/>
  <c r="BG38" i="33"/>
  <c r="AI142" i="33" s="1"/>
  <c r="B142" i="33" s="1"/>
  <c r="U38" i="33"/>
  <c r="T38" i="33"/>
  <c r="S38" i="33"/>
  <c r="R38" i="33"/>
  <c r="Q38" i="33"/>
  <c r="P38" i="33"/>
  <c r="O38" i="33"/>
  <c r="N38" i="33"/>
  <c r="M38" i="33"/>
  <c r="L38" i="33"/>
  <c r="K38" i="33"/>
  <c r="J38" i="33"/>
  <c r="I38" i="33"/>
  <c r="H38" i="33"/>
  <c r="G38" i="33"/>
  <c r="F38" i="33"/>
  <c r="E38" i="33"/>
  <c r="D38" i="33"/>
  <c r="C38" i="33"/>
  <c r="W38" i="33" s="1"/>
  <c r="BH169" i="33" s="1"/>
  <c r="B38" i="33"/>
  <c r="DP37" i="33"/>
  <c r="DI37" i="33"/>
  <c r="DB37" i="33"/>
  <c r="CU37" i="33"/>
  <c r="CN37" i="33"/>
  <c r="BZ37" i="33"/>
  <c r="AE141" i="33" s="1"/>
  <c r="BY37" i="33"/>
  <c r="BX37" i="33"/>
  <c r="BW37" i="33"/>
  <c r="AC141" i="33" s="1"/>
  <c r="R141" i="33" s="1"/>
  <c r="BV37" i="33"/>
  <c r="BU37" i="33"/>
  <c r="BT37" i="33"/>
  <c r="BS37" i="33"/>
  <c r="BR37" i="33"/>
  <c r="BQ37" i="33"/>
  <c r="BP37" i="33"/>
  <c r="BO37" i="33"/>
  <c r="AO141" i="33" s="1"/>
  <c r="J141" i="33" s="1"/>
  <c r="BN37" i="33"/>
  <c r="BM37" i="33"/>
  <c r="BL37" i="33"/>
  <c r="BK37" i="33"/>
  <c r="BJ37" i="33"/>
  <c r="AK141" i="33" s="1"/>
  <c r="BI37" i="33"/>
  <c r="BH37" i="33"/>
  <c r="BG37" i="33"/>
  <c r="AI141" i="33" s="1"/>
  <c r="B141" i="33" s="1"/>
  <c r="V141" i="33" s="1"/>
  <c r="U37" i="33"/>
  <c r="T37" i="33"/>
  <c r="S37" i="33"/>
  <c r="R37" i="33"/>
  <c r="Q37" i="33"/>
  <c r="P37" i="33"/>
  <c r="O37" i="33"/>
  <c r="N37" i="33"/>
  <c r="M37" i="33"/>
  <c r="L37" i="33"/>
  <c r="K37" i="33"/>
  <c r="J37" i="33"/>
  <c r="I37" i="33"/>
  <c r="H37" i="33"/>
  <c r="G37" i="33"/>
  <c r="F37" i="33"/>
  <c r="E37" i="33"/>
  <c r="D37" i="33"/>
  <c r="C37" i="33"/>
  <c r="B37" i="33"/>
  <c r="DP36" i="33"/>
  <c r="DI36" i="33"/>
  <c r="DB36" i="33"/>
  <c r="CU36" i="33"/>
  <c r="CN36" i="33"/>
  <c r="BZ36" i="33"/>
  <c r="AE140" i="33" s="1"/>
  <c r="BY36" i="33"/>
  <c r="BX36" i="33"/>
  <c r="BW36" i="33"/>
  <c r="AC140" i="33" s="1"/>
  <c r="R140" i="33" s="1"/>
  <c r="BV36" i="33"/>
  <c r="BU36" i="33"/>
  <c r="BT36" i="33"/>
  <c r="BS36" i="33"/>
  <c r="BR36" i="33"/>
  <c r="BQ36" i="33"/>
  <c r="AP140" i="33" s="1"/>
  <c r="BP36" i="33"/>
  <c r="BO36" i="33"/>
  <c r="AO140" i="33" s="1"/>
  <c r="J140" i="33" s="1"/>
  <c r="BN36" i="33"/>
  <c r="BM36" i="33"/>
  <c r="BL36" i="33"/>
  <c r="BK36" i="33"/>
  <c r="BJ36" i="33"/>
  <c r="CD36" i="33" s="1"/>
  <c r="BI36" i="33"/>
  <c r="CC36" i="33" s="1"/>
  <c r="BH36" i="33"/>
  <c r="CB36" i="33" s="1"/>
  <c r="BG36" i="33"/>
  <c r="AI140" i="33" s="1"/>
  <c r="B140" i="33" s="1"/>
  <c r="V140" i="33" s="1"/>
  <c r="U36" i="33"/>
  <c r="T36" i="33"/>
  <c r="S36" i="33"/>
  <c r="R36" i="33"/>
  <c r="Q36" i="33"/>
  <c r="P36" i="33"/>
  <c r="O36" i="33"/>
  <c r="N36" i="33"/>
  <c r="M36" i="33"/>
  <c r="L36" i="33"/>
  <c r="K36" i="33"/>
  <c r="J36" i="33"/>
  <c r="I36" i="33"/>
  <c r="H36" i="33"/>
  <c r="G36" i="33"/>
  <c r="F36" i="33"/>
  <c r="E36" i="33"/>
  <c r="D36" i="33"/>
  <c r="C36" i="33"/>
  <c r="W36" i="33" s="1"/>
  <c r="BH167" i="33" s="1"/>
  <c r="B36" i="33"/>
  <c r="DP35" i="33"/>
  <c r="DI35" i="33"/>
  <c r="DB35" i="33"/>
  <c r="CU35" i="33"/>
  <c r="CN35" i="33"/>
  <c r="BZ35" i="33"/>
  <c r="BY35" i="33"/>
  <c r="BX35" i="33"/>
  <c r="BW35" i="33"/>
  <c r="AC139" i="33" s="1"/>
  <c r="R139" i="33" s="1"/>
  <c r="BV35" i="33"/>
  <c r="BU35" i="33"/>
  <c r="BT35" i="33"/>
  <c r="BS35" i="33"/>
  <c r="BR35" i="33"/>
  <c r="BQ35" i="33"/>
  <c r="BP35" i="33"/>
  <c r="BO35" i="33"/>
  <c r="AO139" i="33" s="1"/>
  <c r="J139" i="33" s="1"/>
  <c r="BN35" i="33"/>
  <c r="BM35" i="33"/>
  <c r="BL35" i="33"/>
  <c r="BK35" i="33"/>
  <c r="BJ35" i="33"/>
  <c r="BI35" i="33"/>
  <c r="BH35" i="33"/>
  <c r="CB35" i="33" s="1"/>
  <c r="BG35" i="33"/>
  <c r="U35" i="33"/>
  <c r="T35" i="33"/>
  <c r="S35" i="33"/>
  <c r="R35" i="33"/>
  <c r="Q35" i="33"/>
  <c r="P35" i="33"/>
  <c r="O35" i="33"/>
  <c r="N35" i="33"/>
  <c r="M35" i="33"/>
  <c r="L35" i="33"/>
  <c r="K35" i="33"/>
  <c r="J35" i="33"/>
  <c r="I35" i="33"/>
  <c r="H35" i="33"/>
  <c r="G35" i="33"/>
  <c r="F35" i="33"/>
  <c r="E35" i="33"/>
  <c r="D35" i="33"/>
  <c r="C35" i="33"/>
  <c r="B35" i="33"/>
  <c r="DP34" i="33"/>
  <c r="DI34" i="33"/>
  <c r="DB34" i="33"/>
  <c r="CU34" i="33"/>
  <c r="CN34" i="33"/>
  <c r="BZ34" i="33"/>
  <c r="BY34" i="33"/>
  <c r="BX34" i="33"/>
  <c r="BW34" i="33"/>
  <c r="AC138" i="33" s="1"/>
  <c r="R138" i="33" s="1"/>
  <c r="BV34" i="33"/>
  <c r="BU34" i="33"/>
  <c r="BT34" i="33"/>
  <c r="BS34" i="33"/>
  <c r="BR34" i="33"/>
  <c r="BQ34" i="33"/>
  <c r="BP34" i="33"/>
  <c r="BO34" i="33"/>
  <c r="AO138" i="33" s="1"/>
  <c r="J138" i="33" s="1"/>
  <c r="BN34" i="33"/>
  <c r="BM34" i="33"/>
  <c r="BL34" i="33"/>
  <c r="BK34" i="33"/>
  <c r="BJ34" i="33"/>
  <c r="CD34" i="33" s="1"/>
  <c r="BI34" i="33"/>
  <c r="BH34" i="33"/>
  <c r="CB34" i="33" s="1"/>
  <c r="BG34" i="33"/>
  <c r="AI138" i="33" s="1"/>
  <c r="B138" i="33" s="1"/>
  <c r="V138" i="33" s="1"/>
  <c r="U34" i="33"/>
  <c r="T34" i="33"/>
  <c r="S34" i="33"/>
  <c r="R34" i="33"/>
  <c r="Q34" i="33"/>
  <c r="P34" i="33"/>
  <c r="O34" i="33"/>
  <c r="N34" i="33"/>
  <c r="M34" i="33"/>
  <c r="L34" i="33"/>
  <c r="K34" i="33"/>
  <c r="J34" i="33"/>
  <c r="I34" i="33"/>
  <c r="H34" i="33"/>
  <c r="G34" i="33"/>
  <c r="F34" i="33"/>
  <c r="E34" i="33"/>
  <c r="D34" i="33"/>
  <c r="C34" i="33"/>
  <c r="W34" i="33" s="1"/>
  <c r="BH165" i="33" s="1"/>
  <c r="B34" i="33"/>
  <c r="DP33" i="33"/>
  <c r="DI33" i="33"/>
  <c r="DB33" i="33"/>
  <c r="CU33" i="33"/>
  <c r="CN33" i="33"/>
  <c r="BZ33" i="33"/>
  <c r="BY33" i="33"/>
  <c r="AD137" i="33" s="1"/>
  <c r="BX33" i="33"/>
  <c r="BW33" i="33"/>
  <c r="AC137" i="33" s="1"/>
  <c r="R137" i="33" s="1"/>
  <c r="BV33" i="33"/>
  <c r="BU33" i="33"/>
  <c r="BT33" i="33"/>
  <c r="BS33" i="33"/>
  <c r="BR33" i="33"/>
  <c r="BQ33" i="33"/>
  <c r="AP137" i="33" s="1"/>
  <c r="BP33" i="33"/>
  <c r="BO33" i="33"/>
  <c r="AO137" i="33" s="1"/>
  <c r="J137" i="33" s="1"/>
  <c r="BN33" i="33"/>
  <c r="BM33" i="33"/>
  <c r="BL33" i="33"/>
  <c r="BK33" i="33"/>
  <c r="BJ33" i="33"/>
  <c r="AK137" i="33" s="1"/>
  <c r="BI33" i="33"/>
  <c r="AJ137" i="33" s="1"/>
  <c r="BH33" i="33"/>
  <c r="BG33" i="33"/>
  <c r="AI137" i="33" s="1"/>
  <c r="B137" i="33" s="1"/>
  <c r="U33" i="33"/>
  <c r="T33" i="33"/>
  <c r="S33" i="33"/>
  <c r="R33" i="33"/>
  <c r="Q33" i="33"/>
  <c r="P33" i="33"/>
  <c r="O33" i="33"/>
  <c r="N33" i="33"/>
  <c r="M33" i="33"/>
  <c r="L33" i="33"/>
  <c r="K33" i="33"/>
  <c r="J33" i="33"/>
  <c r="I33" i="33"/>
  <c r="H33" i="33"/>
  <c r="G33" i="33"/>
  <c r="F33" i="33"/>
  <c r="E33" i="33"/>
  <c r="D33" i="33"/>
  <c r="C33" i="33"/>
  <c r="B33" i="33"/>
  <c r="DP32" i="33"/>
  <c r="DI32" i="33"/>
  <c r="DB32" i="33"/>
  <c r="CU32" i="33"/>
  <c r="CN32" i="33"/>
  <c r="BZ32" i="33"/>
  <c r="BY32" i="33"/>
  <c r="BX32" i="33"/>
  <c r="BW32" i="33"/>
  <c r="AC136" i="33" s="1"/>
  <c r="R136" i="33" s="1"/>
  <c r="BV32" i="33"/>
  <c r="BU32" i="33"/>
  <c r="BT32" i="33"/>
  <c r="BS32" i="33"/>
  <c r="BR32" i="33"/>
  <c r="BQ32" i="33"/>
  <c r="BP32" i="33"/>
  <c r="BO32" i="33"/>
  <c r="AO136" i="33" s="1"/>
  <c r="J136" i="33" s="1"/>
  <c r="BN32" i="33"/>
  <c r="BM32" i="33"/>
  <c r="BL32" i="33"/>
  <c r="BK32" i="33"/>
  <c r="BJ32" i="33"/>
  <c r="CD32" i="33" s="1"/>
  <c r="BI32" i="33"/>
  <c r="CC32" i="33" s="1"/>
  <c r="BH32" i="33"/>
  <c r="CB32" i="33" s="1"/>
  <c r="BG32" i="33"/>
  <c r="AI136" i="33" s="1"/>
  <c r="B136" i="33" s="1"/>
  <c r="V136" i="33" s="1"/>
  <c r="U32" i="33"/>
  <c r="T32" i="33"/>
  <c r="S32" i="33"/>
  <c r="R32" i="33"/>
  <c r="Q32" i="33"/>
  <c r="P32" i="33"/>
  <c r="O32" i="33"/>
  <c r="N32" i="33"/>
  <c r="M32" i="33"/>
  <c r="L32" i="33"/>
  <c r="K32" i="33"/>
  <c r="J32" i="33"/>
  <c r="I32" i="33"/>
  <c r="H32" i="33"/>
  <c r="G32" i="33"/>
  <c r="F32" i="33"/>
  <c r="E32" i="33"/>
  <c r="D32" i="33"/>
  <c r="C32" i="33"/>
  <c r="B32" i="33"/>
  <c r="DP31" i="33"/>
  <c r="DI31" i="33"/>
  <c r="DB31" i="33"/>
  <c r="CU31" i="33"/>
  <c r="CN31" i="33"/>
  <c r="BZ31" i="33"/>
  <c r="BY31" i="33"/>
  <c r="BX31" i="33"/>
  <c r="BW31" i="33"/>
  <c r="AC135" i="33" s="1"/>
  <c r="R135" i="33" s="1"/>
  <c r="BV31" i="33"/>
  <c r="BU31" i="33"/>
  <c r="BT31" i="33"/>
  <c r="BS31" i="33"/>
  <c r="BR31" i="33"/>
  <c r="BQ31" i="33"/>
  <c r="BP31" i="33"/>
  <c r="BO31" i="33"/>
  <c r="AO135" i="33" s="1"/>
  <c r="J135" i="33" s="1"/>
  <c r="BN31" i="33"/>
  <c r="BM31" i="33"/>
  <c r="BL31" i="33"/>
  <c r="BK31" i="33"/>
  <c r="BJ31" i="33"/>
  <c r="BI31" i="33"/>
  <c r="BH31" i="33"/>
  <c r="BG31" i="33"/>
  <c r="AI135" i="33" s="1"/>
  <c r="B135" i="33" s="1"/>
  <c r="U31" i="33"/>
  <c r="T31" i="33"/>
  <c r="S31" i="33"/>
  <c r="R31" i="33"/>
  <c r="Q31" i="33"/>
  <c r="P31" i="33"/>
  <c r="O31" i="33"/>
  <c r="N31" i="33"/>
  <c r="M31" i="33"/>
  <c r="L31" i="33"/>
  <c r="K31" i="33"/>
  <c r="J31" i="33"/>
  <c r="I31" i="33"/>
  <c r="H31" i="33"/>
  <c r="G31" i="33"/>
  <c r="F31" i="33"/>
  <c r="E31" i="33"/>
  <c r="D31" i="33"/>
  <c r="C31" i="33"/>
  <c r="B31" i="33"/>
  <c r="DP30" i="33"/>
  <c r="DI30" i="33"/>
  <c r="DB30" i="33"/>
  <c r="CU30" i="33"/>
  <c r="CN30" i="33"/>
  <c r="BZ30" i="33"/>
  <c r="BY30" i="33"/>
  <c r="BX30" i="33"/>
  <c r="BW30" i="33"/>
  <c r="AC134" i="33" s="1"/>
  <c r="R134" i="33" s="1"/>
  <c r="BV30" i="33"/>
  <c r="BU30" i="33"/>
  <c r="BT30" i="33"/>
  <c r="BS30" i="33"/>
  <c r="BR30" i="33"/>
  <c r="BQ30" i="33"/>
  <c r="BP30" i="33"/>
  <c r="BO30" i="33"/>
  <c r="AO134" i="33" s="1"/>
  <c r="J134" i="33" s="1"/>
  <c r="BN30" i="33"/>
  <c r="BM30" i="33"/>
  <c r="BL30" i="33"/>
  <c r="BK30" i="33"/>
  <c r="BJ30" i="33"/>
  <c r="CD30" i="33" s="1"/>
  <c r="BI30" i="33"/>
  <c r="CC30" i="33" s="1"/>
  <c r="BH30" i="33"/>
  <c r="CB30" i="33" s="1"/>
  <c r="BG30" i="33"/>
  <c r="AI134" i="33" s="1"/>
  <c r="B134" i="33" s="1"/>
  <c r="V134" i="33" s="1"/>
  <c r="U30" i="33"/>
  <c r="T30" i="33"/>
  <c r="S30" i="33"/>
  <c r="R30" i="33"/>
  <c r="Q30" i="33"/>
  <c r="P30" i="33"/>
  <c r="O30" i="33"/>
  <c r="N30" i="33"/>
  <c r="M30" i="33"/>
  <c r="L30" i="33"/>
  <c r="K30" i="33"/>
  <c r="J30" i="33"/>
  <c r="I30" i="33"/>
  <c r="H30" i="33"/>
  <c r="G30" i="33"/>
  <c r="F30" i="33"/>
  <c r="E30" i="33"/>
  <c r="D30" i="33"/>
  <c r="C30" i="33"/>
  <c r="B30" i="33"/>
  <c r="DP29" i="33"/>
  <c r="DI29" i="33"/>
  <c r="DB29" i="33"/>
  <c r="CU29" i="33"/>
  <c r="CN29" i="33"/>
  <c r="BZ29" i="33"/>
  <c r="BY29" i="33"/>
  <c r="BX29" i="33"/>
  <c r="BW29" i="33"/>
  <c r="AC133" i="33" s="1"/>
  <c r="R133" i="33" s="1"/>
  <c r="BV29" i="33"/>
  <c r="BU29" i="33"/>
  <c r="BT29" i="33"/>
  <c r="BS29" i="33"/>
  <c r="BR29" i="33"/>
  <c r="BQ29" i="33"/>
  <c r="BP29" i="33"/>
  <c r="BO29" i="33"/>
  <c r="AO133" i="33" s="1"/>
  <c r="J133" i="33" s="1"/>
  <c r="BN29" i="33"/>
  <c r="BM29" i="33"/>
  <c r="BL29" i="33"/>
  <c r="BK29" i="33"/>
  <c r="BJ29" i="33"/>
  <c r="CD29" i="33" s="1"/>
  <c r="BI29" i="33"/>
  <c r="BH29" i="33"/>
  <c r="CB29" i="33" s="1"/>
  <c r="BG29" i="33"/>
  <c r="AI133" i="33" s="1"/>
  <c r="B133" i="33" s="1"/>
  <c r="V133" i="33" s="1"/>
  <c r="U29" i="33"/>
  <c r="T29" i="33"/>
  <c r="S29" i="33"/>
  <c r="R29" i="33"/>
  <c r="Q29" i="33"/>
  <c r="P29" i="33"/>
  <c r="O29" i="33"/>
  <c r="N29" i="33"/>
  <c r="M29" i="33"/>
  <c r="L29" i="33"/>
  <c r="K29" i="33"/>
  <c r="J29" i="33"/>
  <c r="I29" i="33"/>
  <c r="H29" i="33"/>
  <c r="G29" i="33"/>
  <c r="F29" i="33"/>
  <c r="E29" i="33"/>
  <c r="D29" i="33"/>
  <c r="C29" i="33"/>
  <c r="B29" i="33"/>
  <c r="DP28" i="33"/>
  <c r="DI28" i="33"/>
  <c r="DB28" i="33"/>
  <c r="CU28" i="33"/>
  <c r="CN28" i="33"/>
  <c r="BZ28" i="33"/>
  <c r="BY28" i="33"/>
  <c r="BX28" i="33"/>
  <c r="BW28" i="33"/>
  <c r="AC132" i="33" s="1"/>
  <c r="R132" i="33" s="1"/>
  <c r="BV28" i="33"/>
  <c r="BU28" i="33"/>
  <c r="BT28" i="33"/>
  <c r="BS28" i="33"/>
  <c r="BR28" i="33"/>
  <c r="BQ28" i="33"/>
  <c r="BP28" i="33"/>
  <c r="BO28" i="33"/>
  <c r="AO132" i="33" s="1"/>
  <c r="J132" i="33" s="1"/>
  <c r="BN28" i="33"/>
  <c r="BM28" i="33"/>
  <c r="BL28" i="33"/>
  <c r="BK28" i="33"/>
  <c r="BJ28" i="33"/>
  <c r="CD28" i="33" s="1"/>
  <c r="BI28" i="33"/>
  <c r="CC28" i="33" s="1"/>
  <c r="BH28" i="33"/>
  <c r="CB28" i="33" s="1"/>
  <c r="BG28" i="33"/>
  <c r="AI132" i="33" s="1"/>
  <c r="B132" i="33" s="1"/>
  <c r="U28" i="33"/>
  <c r="T28" i="33"/>
  <c r="S28" i="33"/>
  <c r="R28" i="33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W28" i="33" s="1"/>
  <c r="BH159" i="33" s="1"/>
  <c r="B28" i="33"/>
  <c r="DP27" i="33"/>
  <c r="DI27" i="33"/>
  <c r="DB27" i="33"/>
  <c r="CU27" i="33"/>
  <c r="CN27" i="33"/>
  <c r="BZ27" i="33"/>
  <c r="BY27" i="33"/>
  <c r="BX27" i="33"/>
  <c r="BW27" i="33"/>
  <c r="AC131" i="33" s="1"/>
  <c r="R131" i="33" s="1"/>
  <c r="BV27" i="33"/>
  <c r="BU27" i="33"/>
  <c r="BT27" i="33"/>
  <c r="BS27" i="33"/>
  <c r="BR27" i="33"/>
  <c r="BQ27" i="33"/>
  <c r="BP27" i="33"/>
  <c r="BO27" i="33"/>
  <c r="AO131" i="33" s="1"/>
  <c r="J131" i="33" s="1"/>
  <c r="BN27" i="33"/>
  <c r="BM27" i="33"/>
  <c r="BL27" i="33"/>
  <c r="BK27" i="33"/>
  <c r="BJ27" i="33"/>
  <c r="CD27" i="33" s="1"/>
  <c r="BI27" i="33"/>
  <c r="BH27" i="33"/>
  <c r="CB27" i="33" s="1"/>
  <c r="BG27" i="33"/>
  <c r="AI131" i="33" s="1"/>
  <c r="B131" i="33" s="1"/>
  <c r="U27" i="33"/>
  <c r="T27" i="33"/>
  <c r="S27" i="33"/>
  <c r="R27" i="33"/>
  <c r="Q27" i="33"/>
  <c r="P27" i="33"/>
  <c r="O27" i="33"/>
  <c r="N27" i="33"/>
  <c r="M27" i="33"/>
  <c r="L27" i="33"/>
  <c r="K27" i="33"/>
  <c r="J27" i="33"/>
  <c r="I27" i="33"/>
  <c r="H27" i="33"/>
  <c r="G27" i="33"/>
  <c r="F27" i="33"/>
  <c r="E27" i="33"/>
  <c r="D27" i="33"/>
  <c r="C27" i="33"/>
  <c r="B27" i="33"/>
  <c r="DP26" i="33"/>
  <c r="DI26" i="33"/>
  <c r="DB26" i="33"/>
  <c r="CU26" i="33"/>
  <c r="CN26" i="33"/>
  <c r="BZ26" i="33"/>
  <c r="BY26" i="33"/>
  <c r="BX26" i="33"/>
  <c r="BW26" i="33"/>
  <c r="AC130" i="33" s="1"/>
  <c r="R130" i="33" s="1"/>
  <c r="BV26" i="33"/>
  <c r="BU26" i="33"/>
  <c r="BT26" i="33"/>
  <c r="BS26" i="33"/>
  <c r="BR26" i="33"/>
  <c r="BQ26" i="33"/>
  <c r="BP26" i="33"/>
  <c r="BO26" i="33"/>
  <c r="AO130" i="33" s="1"/>
  <c r="J130" i="33" s="1"/>
  <c r="BN26" i="33"/>
  <c r="BM26" i="33"/>
  <c r="BL26" i="33"/>
  <c r="BK26" i="33"/>
  <c r="BJ26" i="33"/>
  <c r="CD26" i="33" s="1"/>
  <c r="BI26" i="33"/>
  <c r="BH26" i="33"/>
  <c r="CB26" i="33" s="1"/>
  <c r="BG26" i="33"/>
  <c r="AI130" i="33" s="1"/>
  <c r="B130" i="33" s="1"/>
  <c r="V130" i="33" s="1"/>
  <c r="U26" i="33"/>
  <c r="T26" i="33"/>
  <c r="S26" i="33"/>
  <c r="R26" i="33"/>
  <c r="Q26" i="33"/>
  <c r="P26" i="33"/>
  <c r="O26" i="33"/>
  <c r="N26" i="33"/>
  <c r="M26" i="33"/>
  <c r="L26" i="33"/>
  <c r="K26" i="33"/>
  <c r="J26" i="33"/>
  <c r="I26" i="33"/>
  <c r="H26" i="33"/>
  <c r="G26" i="33"/>
  <c r="F26" i="33"/>
  <c r="E26" i="33"/>
  <c r="D26" i="33"/>
  <c r="C26" i="33"/>
  <c r="B26" i="33"/>
  <c r="DP25" i="33"/>
  <c r="DI25" i="33"/>
  <c r="DB25" i="33"/>
  <c r="CU25" i="33"/>
  <c r="CN25" i="33"/>
  <c r="BZ25" i="33"/>
  <c r="BY25" i="33"/>
  <c r="BX25" i="33"/>
  <c r="BW25" i="33"/>
  <c r="AC129" i="33" s="1"/>
  <c r="R129" i="33" s="1"/>
  <c r="BV25" i="33"/>
  <c r="BU25" i="33"/>
  <c r="BT25" i="33"/>
  <c r="BS25" i="33"/>
  <c r="BR25" i="33"/>
  <c r="BQ25" i="33"/>
  <c r="BP25" i="33"/>
  <c r="BO25" i="33"/>
  <c r="AO129" i="33" s="1"/>
  <c r="J129" i="33" s="1"/>
  <c r="BN25" i="33"/>
  <c r="BM25" i="33"/>
  <c r="BL25" i="33"/>
  <c r="BK25" i="33"/>
  <c r="BJ25" i="33"/>
  <c r="BI25" i="33"/>
  <c r="BH25" i="33"/>
  <c r="CB25" i="33" s="1"/>
  <c r="BG25" i="33"/>
  <c r="AI129" i="33" s="1"/>
  <c r="B129" i="33" s="1"/>
  <c r="U25" i="33"/>
  <c r="T25" i="33"/>
  <c r="S25" i="33"/>
  <c r="R25" i="33"/>
  <c r="Q25" i="33"/>
  <c r="P25" i="33"/>
  <c r="O25" i="33"/>
  <c r="N25" i="33"/>
  <c r="M25" i="33"/>
  <c r="L25" i="33"/>
  <c r="K25" i="33"/>
  <c r="J25" i="33"/>
  <c r="I25" i="33"/>
  <c r="H25" i="33"/>
  <c r="G25" i="33"/>
  <c r="F25" i="33"/>
  <c r="E25" i="33"/>
  <c r="D25" i="33"/>
  <c r="C25" i="33"/>
  <c r="B25" i="33"/>
  <c r="DP24" i="33"/>
  <c r="DI24" i="33"/>
  <c r="DB24" i="33"/>
  <c r="CU24" i="33"/>
  <c r="CN24" i="33"/>
  <c r="BZ24" i="33"/>
  <c r="BY24" i="33"/>
  <c r="BX24" i="33"/>
  <c r="BW24" i="33"/>
  <c r="AC128" i="33" s="1"/>
  <c r="R128" i="33" s="1"/>
  <c r="BV24" i="33"/>
  <c r="BU24" i="33"/>
  <c r="BT24" i="33"/>
  <c r="BS24" i="33"/>
  <c r="BR24" i="33"/>
  <c r="BQ24" i="33"/>
  <c r="BP24" i="33"/>
  <c r="BO24" i="33"/>
  <c r="AO128" i="33" s="1"/>
  <c r="J128" i="33" s="1"/>
  <c r="BN24" i="33"/>
  <c r="BM24" i="33"/>
  <c r="BL24" i="33"/>
  <c r="BK24" i="33"/>
  <c r="BJ24" i="33"/>
  <c r="CD24" i="33" s="1"/>
  <c r="BI24" i="33"/>
  <c r="CC24" i="33" s="1"/>
  <c r="BH24" i="33"/>
  <c r="CB24" i="33" s="1"/>
  <c r="BG24" i="33"/>
  <c r="AI128" i="33" s="1"/>
  <c r="B128" i="33" s="1"/>
  <c r="U24" i="33"/>
  <c r="T24" i="33"/>
  <c r="S24" i="33"/>
  <c r="R24" i="33"/>
  <c r="Q24" i="33"/>
  <c r="P24" i="33"/>
  <c r="O24" i="33"/>
  <c r="N24" i="33"/>
  <c r="M24" i="33"/>
  <c r="L24" i="33"/>
  <c r="K24" i="33"/>
  <c r="J24" i="33"/>
  <c r="I24" i="33"/>
  <c r="H24" i="33"/>
  <c r="G24" i="33"/>
  <c r="F24" i="33"/>
  <c r="E24" i="33"/>
  <c r="D24" i="33"/>
  <c r="C24" i="33"/>
  <c r="W24" i="33" s="1"/>
  <c r="BH155" i="33" s="1"/>
  <c r="B24" i="33"/>
  <c r="DY23" i="33"/>
  <c r="DP23" i="33"/>
  <c r="DI23" i="33"/>
  <c r="DB23" i="33"/>
  <c r="CU23" i="33"/>
  <c r="CN23" i="33"/>
  <c r="BZ23" i="33"/>
  <c r="BY23" i="33"/>
  <c r="BX23" i="33"/>
  <c r="BW23" i="33"/>
  <c r="AC127" i="33" s="1"/>
  <c r="R127" i="33" s="1"/>
  <c r="BV23" i="33"/>
  <c r="BU23" i="33"/>
  <c r="BT23" i="33"/>
  <c r="BS23" i="33"/>
  <c r="BR23" i="33"/>
  <c r="BQ23" i="33"/>
  <c r="BP23" i="33"/>
  <c r="BO23" i="33"/>
  <c r="AO127" i="33" s="1"/>
  <c r="J127" i="33" s="1"/>
  <c r="BN23" i="33"/>
  <c r="BM23" i="33"/>
  <c r="BL23" i="33"/>
  <c r="BK23" i="33"/>
  <c r="BJ23" i="33"/>
  <c r="BI23" i="33"/>
  <c r="BH23" i="33"/>
  <c r="CB23" i="33" s="1"/>
  <c r="BG23" i="33"/>
  <c r="AI127" i="33" s="1"/>
  <c r="B127" i="33" s="1"/>
  <c r="U23" i="33"/>
  <c r="T23" i="33"/>
  <c r="S23" i="33"/>
  <c r="R23" i="33"/>
  <c r="Q23" i="33"/>
  <c r="P23" i="33"/>
  <c r="O23" i="33"/>
  <c r="N23" i="33"/>
  <c r="M23" i="33"/>
  <c r="L23" i="33"/>
  <c r="K23" i="33"/>
  <c r="J23" i="33"/>
  <c r="I23" i="33"/>
  <c r="H23" i="33"/>
  <c r="G23" i="33"/>
  <c r="F23" i="33"/>
  <c r="E23" i="33"/>
  <c r="D23" i="33"/>
  <c r="C23" i="33"/>
  <c r="B23" i="33"/>
  <c r="DY22" i="33"/>
  <c r="DP22" i="33"/>
  <c r="DI22" i="33"/>
  <c r="DB22" i="33"/>
  <c r="CU22" i="33"/>
  <c r="CN22" i="33"/>
  <c r="BZ22" i="33"/>
  <c r="BY22" i="33"/>
  <c r="BX22" i="33"/>
  <c r="BW22" i="33"/>
  <c r="AC126" i="33" s="1"/>
  <c r="R126" i="33" s="1"/>
  <c r="BV22" i="33"/>
  <c r="BU22" i="33"/>
  <c r="BT22" i="33"/>
  <c r="BS22" i="33"/>
  <c r="BR22" i="33"/>
  <c r="BQ22" i="33"/>
  <c r="BP22" i="33"/>
  <c r="BO22" i="33"/>
  <c r="AO126" i="33" s="1"/>
  <c r="J126" i="33" s="1"/>
  <c r="BN22" i="33"/>
  <c r="BM22" i="33"/>
  <c r="BL22" i="33"/>
  <c r="BK22" i="33"/>
  <c r="BJ22" i="33"/>
  <c r="CD22" i="33" s="1"/>
  <c r="BI22" i="33"/>
  <c r="BH22" i="33"/>
  <c r="CB22" i="33" s="1"/>
  <c r="BG22" i="33"/>
  <c r="U22" i="33"/>
  <c r="T22" i="33"/>
  <c r="S22" i="33"/>
  <c r="R22" i="33"/>
  <c r="Q22" i="33"/>
  <c r="P22" i="33"/>
  <c r="O22" i="33"/>
  <c r="N22" i="33"/>
  <c r="M22" i="33"/>
  <c r="L22" i="33"/>
  <c r="K22" i="33"/>
  <c r="J22" i="33"/>
  <c r="I22" i="33"/>
  <c r="H22" i="33"/>
  <c r="G22" i="33"/>
  <c r="F22" i="33"/>
  <c r="E22" i="33"/>
  <c r="D22" i="33"/>
  <c r="C22" i="33"/>
  <c r="B22" i="33"/>
  <c r="DY21" i="33"/>
  <c r="DP21" i="33"/>
  <c r="DI21" i="33"/>
  <c r="DB21" i="33"/>
  <c r="CU21" i="33"/>
  <c r="CN21" i="33"/>
  <c r="BZ21" i="33"/>
  <c r="BY21" i="33"/>
  <c r="BX21" i="33"/>
  <c r="BW21" i="33"/>
  <c r="AC125" i="33" s="1"/>
  <c r="R125" i="33" s="1"/>
  <c r="BV21" i="33"/>
  <c r="BU21" i="33"/>
  <c r="BT21" i="33"/>
  <c r="BS21" i="33"/>
  <c r="BR21" i="33"/>
  <c r="BQ21" i="33"/>
  <c r="BP21" i="33"/>
  <c r="BO21" i="33"/>
  <c r="AO125" i="33" s="1"/>
  <c r="J125" i="33" s="1"/>
  <c r="BN21" i="33"/>
  <c r="BM21" i="33"/>
  <c r="BL21" i="33"/>
  <c r="BK21" i="33"/>
  <c r="BJ21" i="33"/>
  <c r="CD21" i="33" s="1"/>
  <c r="BI21" i="33"/>
  <c r="BH21" i="33"/>
  <c r="CB21" i="33" s="1"/>
  <c r="BG21" i="33"/>
  <c r="AI125" i="33" s="1"/>
  <c r="B125" i="33" s="1"/>
  <c r="V125" i="33" s="1"/>
  <c r="U21" i="33"/>
  <c r="T21" i="33"/>
  <c r="S21" i="33"/>
  <c r="R21" i="33"/>
  <c r="Q21" i="33"/>
  <c r="P21" i="33"/>
  <c r="O21" i="33"/>
  <c r="N21" i="33"/>
  <c r="M21" i="33"/>
  <c r="L21" i="33"/>
  <c r="K21" i="33"/>
  <c r="J21" i="33"/>
  <c r="I21" i="33"/>
  <c r="H21" i="33"/>
  <c r="G21" i="33"/>
  <c r="F21" i="33"/>
  <c r="E21" i="33"/>
  <c r="D21" i="33"/>
  <c r="C21" i="33"/>
  <c r="B21" i="33"/>
  <c r="DY20" i="33"/>
  <c r="DP20" i="33"/>
  <c r="DI20" i="33"/>
  <c r="DB20" i="33"/>
  <c r="CU20" i="33"/>
  <c r="CN20" i="33"/>
  <c r="BZ20" i="33"/>
  <c r="BY20" i="33"/>
  <c r="BX20" i="33"/>
  <c r="BW20" i="33"/>
  <c r="AC124" i="33" s="1"/>
  <c r="R124" i="33" s="1"/>
  <c r="BV20" i="33"/>
  <c r="BU20" i="33"/>
  <c r="BT20" i="33"/>
  <c r="BS20" i="33"/>
  <c r="BR20" i="33"/>
  <c r="BQ20" i="33"/>
  <c r="BP20" i="33"/>
  <c r="BO20" i="33"/>
  <c r="AO124" i="33" s="1"/>
  <c r="J124" i="33" s="1"/>
  <c r="BN20" i="33"/>
  <c r="BM20" i="33"/>
  <c r="BL20" i="33"/>
  <c r="BK20" i="33"/>
  <c r="BJ20" i="33"/>
  <c r="BI20" i="33"/>
  <c r="BH20" i="33"/>
  <c r="CB20" i="33" s="1"/>
  <c r="BG20" i="33"/>
  <c r="AI124" i="33" s="1"/>
  <c r="B124" i="33" s="1"/>
  <c r="V124" i="33" s="1"/>
  <c r="U20" i="33"/>
  <c r="T20" i="33"/>
  <c r="AU20" i="33" s="1"/>
  <c r="S20" i="33"/>
  <c r="R20" i="33"/>
  <c r="Q20" i="33"/>
  <c r="P20" i="33"/>
  <c r="O20" i="33"/>
  <c r="N20" i="33"/>
  <c r="M20" i="33"/>
  <c r="L20" i="33"/>
  <c r="K20" i="33"/>
  <c r="J20" i="33"/>
  <c r="I20" i="33"/>
  <c r="H20" i="33"/>
  <c r="G20" i="33"/>
  <c r="F20" i="33"/>
  <c r="E20" i="33"/>
  <c r="D20" i="33"/>
  <c r="C20" i="33"/>
  <c r="B20" i="33"/>
  <c r="DY19" i="33"/>
  <c r="DP19" i="33"/>
  <c r="DI19" i="33"/>
  <c r="DB19" i="33"/>
  <c r="CU19" i="33"/>
  <c r="CN19" i="33"/>
  <c r="BZ19" i="33"/>
  <c r="BY19" i="33"/>
  <c r="BX19" i="33"/>
  <c r="BW19" i="33"/>
  <c r="AC123" i="33" s="1"/>
  <c r="R123" i="33" s="1"/>
  <c r="BV19" i="33"/>
  <c r="BU19" i="33"/>
  <c r="BT19" i="33"/>
  <c r="BS19" i="33"/>
  <c r="BR19" i="33"/>
  <c r="BQ19" i="33"/>
  <c r="BP19" i="33"/>
  <c r="BO19" i="33"/>
  <c r="AO123" i="33" s="1"/>
  <c r="J123" i="33" s="1"/>
  <c r="BN19" i="33"/>
  <c r="BM19" i="33"/>
  <c r="BL19" i="33"/>
  <c r="BK19" i="33"/>
  <c r="BJ19" i="33"/>
  <c r="CD19" i="33" s="1"/>
  <c r="BI19" i="33"/>
  <c r="BH19" i="33"/>
  <c r="CB19" i="33" s="1"/>
  <c r="BG19" i="33"/>
  <c r="U19" i="33"/>
  <c r="T19" i="33"/>
  <c r="S19" i="33"/>
  <c r="R19" i="33"/>
  <c r="Q19" i="33"/>
  <c r="P19" i="33"/>
  <c r="O19" i="33"/>
  <c r="N19" i="33"/>
  <c r="M19" i="33"/>
  <c r="L19" i="33"/>
  <c r="K19" i="33"/>
  <c r="J19" i="33"/>
  <c r="I19" i="33"/>
  <c r="H19" i="33"/>
  <c r="G19" i="33"/>
  <c r="F19" i="33"/>
  <c r="E19" i="33"/>
  <c r="D19" i="33"/>
  <c r="C19" i="33"/>
  <c r="W19" i="33" s="1"/>
  <c r="BH150" i="33" s="1"/>
  <c r="B19" i="33"/>
  <c r="BX18" i="33"/>
  <c r="BT18" i="33"/>
  <c r="BS18" i="33"/>
  <c r="BP18" i="33"/>
  <c r="BL18" i="33"/>
  <c r="BH18" i="33"/>
  <c r="CB18" i="33" s="1"/>
  <c r="S18" i="33"/>
  <c r="S122" i="33" s="1"/>
  <c r="O18" i="33"/>
  <c r="O122" i="33" s="1"/>
  <c r="K18" i="33"/>
  <c r="K122" i="33" s="1"/>
  <c r="G18" i="33"/>
  <c r="G122" i="33" s="1"/>
  <c r="C18" i="33"/>
  <c r="C122" i="33" s="1"/>
  <c r="BG11" i="33"/>
  <c r="AC10" i="33" s="1"/>
  <c r="BG10" i="33"/>
  <c r="B10" i="33"/>
  <c r="BG9" i="33"/>
  <c r="AC8" i="33" s="1"/>
  <c r="AC9" i="33"/>
  <c r="B9" i="33"/>
  <c r="BG8" i="33"/>
  <c r="AC7" i="33" s="1"/>
  <c r="B8" i="33"/>
  <c r="BG7" i="33"/>
  <c r="AC6" i="33" s="1"/>
  <c r="B7" i="33"/>
  <c r="BG6" i="33"/>
  <c r="AC5" i="33" s="1"/>
  <c r="B6" i="33"/>
  <c r="BG5" i="33"/>
  <c r="AC4" i="33" s="1"/>
  <c r="B5" i="33"/>
  <c r="BG4" i="33"/>
  <c r="AC3" i="33" s="1"/>
  <c r="B4" i="33"/>
  <c r="B3" i="33"/>
  <c r="A17" i="33" s="1"/>
  <c r="BF17" i="33" s="1"/>
  <c r="Y92" i="33" l="1"/>
  <c r="V77" i="33"/>
  <c r="W73" i="33"/>
  <c r="X89" i="33"/>
  <c r="CB31" i="33"/>
  <c r="B151" i="33"/>
  <c r="B152" i="33" s="1"/>
  <c r="J151" i="33"/>
  <c r="J152" i="33" s="1"/>
  <c r="W32" i="33"/>
  <c r="BH163" i="33" s="1"/>
  <c r="W33" i="33"/>
  <c r="BH164" i="33" s="1"/>
  <c r="AI164" i="33"/>
  <c r="V129" i="33"/>
  <c r="J101" i="33"/>
  <c r="R101" i="33"/>
  <c r="H170" i="33"/>
  <c r="B171" i="33"/>
  <c r="M173" i="33"/>
  <c r="L171" i="33"/>
  <c r="T171" i="33"/>
  <c r="AG21" i="33"/>
  <c r="AV21" i="33"/>
  <c r="I174" i="33"/>
  <c r="F176" i="33"/>
  <c r="N176" i="33"/>
  <c r="I177" i="33"/>
  <c r="Q177" i="33"/>
  <c r="T178" i="33"/>
  <c r="AC29" i="33"/>
  <c r="E181" i="33"/>
  <c r="M181" i="33"/>
  <c r="AR34" i="33"/>
  <c r="X35" i="33"/>
  <c r="T186" i="33"/>
  <c r="B188" i="33"/>
  <c r="J188" i="33"/>
  <c r="H190" i="33"/>
  <c r="P190" i="33"/>
  <c r="R171" i="33"/>
  <c r="E171" i="33"/>
  <c r="M171" i="33"/>
  <c r="F172" i="33"/>
  <c r="N172" i="33"/>
  <c r="AQ22" i="33"/>
  <c r="AF24" i="33"/>
  <c r="B177" i="33"/>
  <c r="J177" i="33"/>
  <c r="R177" i="33"/>
  <c r="E178" i="33"/>
  <c r="M178" i="33"/>
  <c r="U178" i="33"/>
  <c r="H179" i="33"/>
  <c r="P179" i="33"/>
  <c r="I182" i="33"/>
  <c r="Q182" i="33"/>
  <c r="AC34" i="33"/>
  <c r="J185" i="33"/>
  <c r="R185" i="33"/>
  <c r="E186" i="33"/>
  <c r="U186" i="33"/>
  <c r="L191" i="33"/>
  <c r="T191" i="33"/>
  <c r="E175" i="33"/>
  <c r="F178" i="33"/>
  <c r="N178" i="33"/>
  <c r="I179" i="33"/>
  <c r="Q179" i="33"/>
  <c r="T180" i="33"/>
  <c r="E183" i="33"/>
  <c r="M183" i="33"/>
  <c r="H184" i="33"/>
  <c r="P184" i="33"/>
  <c r="I187" i="33"/>
  <c r="Q187" i="33"/>
  <c r="D188" i="33"/>
  <c r="L188" i="33"/>
  <c r="T188" i="33"/>
  <c r="B190" i="33"/>
  <c r="J190" i="33"/>
  <c r="R190" i="33"/>
  <c r="E191" i="33"/>
  <c r="M191" i="33"/>
  <c r="U191" i="33"/>
  <c r="T170" i="33"/>
  <c r="I173" i="33"/>
  <c r="M175" i="33"/>
  <c r="AG19" i="33"/>
  <c r="AO19" i="33"/>
  <c r="H172" i="33"/>
  <c r="P172" i="33"/>
  <c r="B173" i="33"/>
  <c r="J173" i="33"/>
  <c r="R173" i="33"/>
  <c r="AF23" i="33"/>
  <c r="L174" i="33"/>
  <c r="T174" i="33"/>
  <c r="I176" i="33"/>
  <c r="T177" i="33"/>
  <c r="B179" i="33"/>
  <c r="J179" i="33"/>
  <c r="R179" i="33"/>
  <c r="H181" i="33"/>
  <c r="P181" i="33"/>
  <c r="I184" i="33"/>
  <c r="Q184" i="33"/>
  <c r="D185" i="33"/>
  <c r="L185" i="33"/>
  <c r="T185" i="33"/>
  <c r="AC36" i="33"/>
  <c r="J187" i="33"/>
  <c r="E188" i="33"/>
  <c r="M188" i="33"/>
  <c r="U188" i="33"/>
  <c r="H189" i="33"/>
  <c r="P189" i="33"/>
  <c r="F191" i="33"/>
  <c r="N191" i="33"/>
  <c r="D170" i="33"/>
  <c r="Q173" i="33"/>
  <c r="F170" i="33"/>
  <c r="N170" i="33"/>
  <c r="H171" i="33"/>
  <c r="P171" i="33"/>
  <c r="I172" i="33"/>
  <c r="Q172" i="33"/>
  <c r="E174" i="33"/>
  <c r="M174" i="33"/>
  <c r="U174" i="33"/>
  <c r="AC25" i="33"/>
  <c r="AC50" i="33" s="1"/>
  <c r="AC51" i="33" s="1"/>
  <c r="J176" i="33"/>
  <c r="R176" i="33"/>
  <c r="E177" i="33"/>
  <c r="M177" i="33"/>
  <c r="H178" i="33"/>
  <c r="P178" i="33"/>
  <c r="F180" i="33"/>
  <c r="N180" i="33"/>
  <c r="I181" i="33"/>
  <c r="Q181" i="33"/>
  <c r="Y34" i="33"/>
  <c r="H186" i="33"/>
  <c r="P186" i="33"/>
  <c r="I189" i="33"/>
  <c r="Q189" i="33"/>
  <c r="D190" i="33"/>
  <c r="L190" i="33"/>
  <c r="T190" i="33"/>
  <c r="L170" i="33"/>
  <c r="D173" i="33"/>
  <c r="L173" i="33"/>
  <c r="T173" i="33"/>
  <c r="H175" i="33"/>
  <c r="P175" i="33"/>
  <c r="B181" i="33"/>
  <c r="J181" i="33"/>
  <c r="R181" i="33"/>
  <c r="E182" i="33"/>
  <c r="M182" i="33"/>
  <c r="U182" i="33"/>
  <c r="H183" i="33"/>
  <c r="P183" i="33"/>
  <c r="I186" i="33"/>
  <c r="Q186" i="33"/>
  <c r="L187" i="33"/>
  <c r="AG39" i="33"/>
  <c r="AO39" i="33"/>
  <c r="H191" i="33"/>
  <c r="P191" i="33"/>
  <c r="Q175" i="33"/>
  <c r="D176" i="33"/>
  <c r="T176" i="33"/>
  <c r="E179" i="33"/>
  <c r="M179" i="33"/>
  <c r="H180" i="33"/>
  <c r="F182" i="33"/>
  <c r="N182" i="33"/>
  <c r="I183" i="33"/>
  <c r="Q183" i="33"/>
  <c r="L184" i="33"/>
  <c r="T184" i="33"/>
  <c r="V35" i="33"/>
  <c r="H188" i="33"/>
  <c r="P188" i="33"/>
  <c r="I191" i="33"/>
  <c r="Q191" i="33"/>
  <c r="V81" i="33"/>
  <c r="B101" i="33"/>
  <c r="P170" i="33"/>
  <c r="J171" i="33"/>
  <c r="E173" i="33"/>
  <c r="I175" i="33"/>
  <c r="L176" i="33"/>
  <c r="I170" i="33"/>
  <c r="Q170" i="33"/>
  <c r="D172" i="33"/>
  <c r="L172" i="33"/>
  <c r="T172" i="33"/>
  <c r="B175" i="33"/>
  <c r="J175" i="33"/>
  <c r="R175" i="33"/>
  <c r="Y25" i="33"/>
  <c r="AI26" i="33"/>
  <c r="AQ26" i="33"/>
  <c r="I180" i="33"/>
  <c r="Q180" i="33"/>
  <c r="X30" i="33"/>
  <c r="T181" i="33"/>
  <c r="B183" i="33"/>
  <c r="R183" i="33"/>
  <c r="E184" i="33"/>
  <c r="M184" i="33"/>
  <c r="U184" i="33"/>
  <c r="H185" i="33"/>
  <c r="P185" i="33"/>
  <c r="F187" i="33"/>
  <c r="N187" i="33"/>
  <c r="L189" i="33"/>
  <c r="F175" i="33"/>
  <c r="N175" i="33"/>
  <c r="F183" i="33"/>
  <c r="N183" i="33"/>
  <c r="Y32" i="33"/>
  <c r="I190" i="33"/>
  <c r="Q190" i="33"/>
  <c r="Y89" i="33"/>
  <c r="F173" i="33"/>
  <c r="N173" i="33"/>
  <c r="AK22" i="33"/>
  <c r="F177" i="33"/>
  <c r="N177" i="33"/>
  <c r="J184" i="33"/>
  <c r="AU21" i="33"/>
  <c r="J178" i="33"/>
  <c r="F185" i="33"/>
  <c r="N185" i="33"/>
  <c r="V78" i="33"/>
  <c r="F179" i="33"/>
  <c r="N179" i="33"/>
  <c r="V88" i="33"/>
  <c r="J180" i="33"/>
  <c r="J174" i="33"/>
  <c r="F181" i="33"/>
  <c r="N181" i="33"/>
  <c r="J182" i="33"/>
  <c r="E189" i="33"/>
  <c r="M189" i="33"/>
  <c r="R188" i="33"/>
  <c r="U173" i="33"/>
  <c r="U177" i="33"/>
  <c r="U185" i="33"/>
  <c r="U171" i="33"/>
  <c r="U179" i="33"/>
  <c r="T187" i="33"/>
  <c r="U181" i="33"/>
  <c r="T189" i="33"/>
  <c r="U175" i="33"/>
  <c r="U183" i="33"/>
  <c r="R170" i="33"/>
  <c r="R184" i="33"/>
  <c r="R187" i="33"/>
  <c r="R151" i="33"/>
  <c r="R152" i="33" s="1"/>
  <c r="R178" i="33"/>
  <c r="R180" i="33"/>
  <c r="U187" i="33"/>
  <c r="R99" i="33"/>
  <c r="R174" i="33"/>
  <c r="R172" i="33"/>
  <c r="R182" i="33"/>
  <c r="U189" i="33"/>
  <c r="B170" i="33"/>
  <c r="B184" i="33"/>
  <c r="D187" i="33"/>
  <c r="W90" i="33"/>
  <c r="B99" i="33"/>
  <c r="X92" i="33"/>
  <c r="X93" i="33" s="1"/>
  <c r="X94" i="33" s="1"/>
  <c r="B174" i="33"/>
  <c r="D189" i="33"/>
  <c r="V74" i="33"/>
  <c r="D191" i="33"/>
  <c r="Y75" i="33"/>
  <c r="Y79" i="33"/>
  <c r="Y93" i="33" s="1"/>
  <c r="Y94" i="33" s="1"/>
  <c r="M186" i="33"/>
  <c r="W81" i="33"/>
  <c r="W179" i="33" s="1"/>
  <c r="J170" i="33"/>
  <c r="V85" i="33"/>
  <c r="J183" i="33"/>
  <c r="V92" i="33"/>
  <c r="J99" i="33"/>
  <c r="J172" i="33"/>
  <c r="H187" i="33"/>
  <c r="F189" i="33"/>
  <c r="F171" i="33"/>
  <c r="H174" i="33"/>
  <c r="F184" i="33"/>
  <c r="I185" i="33"/>
  <c r="H176" i="33"/>
  <c r="Q176" i="33"/>
  <c r="P187" i="33"/>
  <c r="N189" i="33"/>
  <c r="P180" i="33"/>
  <c r="N171" i="33"/>
  <c r="P174" i="33"/>
  <c r="Q174" i="33"/>
  <c r="N184" i="33"/>
  <c r="Q185" i="33"/>
  <c r="P176" i="33"/>
  <c r="AP28" i="33"/>
  <c r="AP30" i="33"/>
  <c r="AH32" i="33"/>
  <c r="AH36" i="33"/>
  <c r="AI32" i="33"/>
  <c r="AJ38" i="33"/>
  <c r="AJ24" i="33"/>
  <c r="AJ34" i="33"/>
  <c r="V137" i="33"/>
  <c r="W21" i="33"/>
  <c r="BH152" i="33" s="1"/>
  <c r="V132" i="33"/>
  <c r="AN20" i="33"/>
  <c r="CC26" i="33"/>
  <c r="W30" i="33"/>
  <c r="W26" i="33"/>
  <c r="BH157" i="33" s="1"/>
  <c r="V135" i="33"/>
  <c r="V128" i="33"/>
  <c r="V131" i="33"/>
  <c r="AO26" i="33"/>
  <c r="V21" i="33"/>
  <c r="CB33" i="33"/>
  <c r="CB37" i="33"/>
  <c r="AO24" i="33"/>
  <c r="V127" i="33"/>
  <c r="AO30" i="33"/>
  <c r="AO37" i="33"/>
  <c r="CC20" i="33"/>
  <c r="V26" i="33"/>
  <c r="AF21" i="33"/>
  <c r="V23" i="33"/>
  <c r="Y37" i="33"/>
  <c r="Y21" i="33"/>
  <c r="Y26" i="33"/>
  <c r="AF36" i="33"/>
  <c r="X34" i="33"/>
  <c r="Y28" i="33"/>
  <c r="Y179" i="33" s="1"/>
  <c r="CA31" i="33"/>
  <c r="V19" i="33"/>
  <c r="W40" i="33"/>
  <c r="CA21" i="33"/>
  <c r="AU76" i="33" s="1"/>
  <c r="AG37" i="33"/>
  <c r="AG26" i="33"/>
  <c r="Y30" i="33"/>
  <c r="AG22" i="33"/>
  <c r="CA36" i="33"/>
  <c r="AT91" i="33" s="1"/>
  <c r="AS34" i="33"/>
  <c r="AS22" i="33"/>
  <c r="AS25" i="33"/>
  <c r="CA20" i="33"/>
  <c r="AO22" i="33"/>
  <c r="AK23" i="33"/>
  <c r="D175" i="33"/>
  <c r="L175" i="33"/>
  <c r="T175" i="33"/>
  <c r="AR24" i="33"/>
  <c r="U176" i="33"/>
  <c r="I178" i="33"/>
  <c r="Q178" i="33"/>
  <c r="AG28" i="33"/>
  <c r="AG30" i="33"/>
  <c r="AG32" i="33"/>
  <c r="AH34" i="33"/>
  <c r="AU34" i="33"/>
  <c r="X38" i="33"/>
  <c r="AH40" i="33"/>
  <c r="AK20" i="33"/>
  <c r="Y19" i="33"/>
  <c r="AS20" i="33"/>
  <c r="AI21" i="33"/>
  <c r="V22" i="33"/>
  <c r="AP22" i="33"/>
  <c r="AN23" i="33"/>
  <c r="AU24" i="33"/>
  <c r="AJ26" i="33"/>
  <c r="AH28" i="33"/>
  <c r="AH30" i="33"/>
  <c r="AI34" i="33"/>
  <c r="AK36" i="33"/>
  <c r="I188" i="33"/>
  <c r="Q188" i="33"/>
  <c r="AI38" i="33"/>
  <c r="AP40" i="33"/>
  <c r="Y183" i="33"/>
  <c r="AJ21" i="33"/>
  <c r="X22" i="33"/>
  <c r="AU23" i="33"/>
  <c r="V24" i="33"/>
  <c r="CA25" i="33"/>
  <c r="CA27" i="33"/>
  <c r="AU82" i="33" s="1"/>
  <c r="AO28" i="33"/>
  <c r="CA29" i="33"/>
  <c r="AU84" i="33" s="1"/>
  <c r="T182" i="33"/>
  <c r="D183" i="33"/>
  <c r="L183" i="33"/>
  <c r="T183" i="33"/>
  <c r="Y35" i="33"/>
  <c r="AN36" i="33"/>
  <c r="V20" i="33"/>
  <c r="E172" i="33"/>
  <c r="M172" i="33"/>
  <c r="U172" i="33"/>
  <c r="AN21" i="33"/>
  <c r="H173" i="33"/>
  <c r="P173" i="33"/>
  <c r="Y22" i="33"/>
  <c r="AJ25" i="33"/>
  <c r="T179" i="33"/>
  <c r="E180" i="33"/>
  <c r="M180" i="33"/>
  <c r="U180" i="33"/>
  <c r="AO32" i="33"/>
  <c r="CA33" i="33"/>
  <c r="AN34" i="33"/>
  <c r="AG35" i="33"/>
  <c r="AP36" i="33"/>
  <c r="AQ38" i="33"/>
  <c r="AJ23" i="33"/>
  <c r="AP21" i="33"/>
  <c r="AR26" i="33"/>
  <c r="AK31" i="33"/>
  <c r="V32" i="33"/>
  <c r="AP32" i="33"/>
  <c r="AP34" i="33"/>
  <c r="B186" i="33"/>
  <c r="J186" i="33"/>
  <c r="R186" i="33"/>
  <c r="AO35" i="33"/>
  <c r="AS36" i="33"/>
  <c r="AR38" i="33"/>
  <c r="E190" i="33"/>
  <c r="M190" i="33"/>
  <c r="U190" i="33"/>
  <c r="AC20" i="33"/>
  <c r="AQ21" i="33"/>
  <c r="AI22" i="33"/>
  <c r="AC23" i="33"/>
  <c r="AI24" i="33"/>
  <c r="AV25" i="33"/>
  <c r="AK27" i="33"/>
  <c r="AK59" i="33" s="1"/>
  <c r="AK60" i="33" s="1"/>
  <c r="AK61" i="33" s="1"/>
  <c r="V28" i="33"/>
  <c r="AS29" i="33"/>
  <c r="V30" i="33"/>
  <c r="AS31" i="33"/>
  <c r="AQ32" i="33"/>
  <c r="Y185" i="33"/>
  <c r="AQ34" i="33"/>
  <c r="CA34" i="33"/>
  <c r="AU89" i="33" s="1"/>
  <c r="AR35" i="33"/>
  <c r="X36" i="33"/>
  <c r="AV36" i="33"/>
  <c r="AU38" i="33"/>
  <c r="V39" i="33"/>
  <c r="E170" i="33"/>
  <c r="M170" i="33"/>
  <c r="I171" i="33"/>
  <c r="Q171" i="33"/>
  <c r="AJ20" i="33"/>
  <c r="AJ22" i="33"/>
  <c r="H177" i="33"/>
  <c r="P177" i="33"/>
  <c r="X32" i="33"/>
  <c r="V37" i="33"/>
  <c r="Y39" i="33"/>
  <c r="N50" i="33"/>
  <c r="N51" i="33" s="1"/>
  <c r="C171" i="33"/>
  <c r="C124" i="33"/>
  <c r="K173" i="33"/>
  <c r="K126" i="33"/>
  <c r="AI126" i="33"/>
  <c r="B126" i="33" s="1"/>
  <c r="V126" i="33" s="1"/>
  <c r="CA22" i="33"/>
  <c r="AU77" i="33" s="1"/>
  <c r="CA23" i="33"/>
  <c r="AI25" i="33"/>
  <c r="AK129" i="33"/>
  <c r="AF80" i="33"/>
  <c r="AL80" i="33"/>
  <c r="AQ129" i="33"/>
  <c r="AR80" i="33"/>
  <c r="AE129" i="33"/>
  <c r="D179" i="33"/>
  <c r="AF28" i="33"/>
  <c r="L179" i="33"/>
  <c r="AN28" i="33"/>
  <c r="D180" i="33"/>
  <c r="AF29" i="33"/>
  <c r="L180" i="33"/>
  <c r="AN29" i="33"/>
  <c r="H182" i="33"/>
  <c r="AI31" i="33"/>
  <c r="P182" i="33"/>
  <c r="AQ31" i="33"/>
  <c r="C173" i="33"/>
  <c r="C126" i="33"/>
  <c r="G170" i="33"/>
  <c r="G123" i="33"/>
  <c r="O170" i="33"/>
  <c r="O123" i="33"/>
  <c r="W170" i="33"/>
  <c r="W123" i="33"/>
  <c r="AH19" i="33"/>
  <c r="AP19" i="33"/>
  <c r="D171" i="33"/>
  <c r="X20" i="33"/>
  <c r="AF20" i="33"/>
  <c r="AO20" i="33"/>
  <c r="F174" i="33"/>
  <c r="AH23" i="33"/>
  <c r="N174" i="33"/>
  <c r="AP23" i="33"/>
  <c r="AP24" i="33"/>
  <c r="E176" i="33"/>
  <c r="AG25" i="33"/>
  <c r="M176" i="33"/>
  <c r="AO25" i="33"/>
  <c r="AK130" i="33"/>
  <c r="AF81" i="33"/>
  <c r="AL81" i="33"/>
  <c r="AQ130" i="33"/>
  <c r="AE130" i="33"/>
  <c r="AR81" i="33"/>
  <c r="AU27" i="33"/>
  <c r="AI28" i="33"/>
  <c r="AJ133" i="33"/>
  <c r="AE84" i="33"/>
  <c r="CC29" i="33"/>
  <c r="AK84" i="33"/>
  <c r="AP133" i="33"/>
  <c r="AD133" i="33"/>
  <c r="AQ84" i="33"/>
  <c r="AQ30" i="33"/>
  <c r="AK134" i="33"/>
  <c r="AF85" i="33"/>
  <c r="AL85" i="33"/>
  <c r="AQ134" i="33"/>
  <c r="AE134" i="33"/>
  <c r="AR85" i="33"/>
  <c r="AE86" i="33"/>
  <c r="AJ135" i="33"/>
  <c r="CC31" i="33"/>
  <c r="AP135" i="33"/>
  <c r="AK86" i="33"/>
  <c r="AD135" i="33"/>
  <c r="AQ86" i="33"/>
  <c r="K171" i="33"/>
  <c r="K124" i="33"/>
  <c r="S173" i="33"/>
  <c r="S126" i="33"/>
  <c r="X19" i="33"/>
  <c r="AI19" i="33"/>
  <c r="AQ19" i="33"/>
  <c r="AI123" i="33"/>
  <c r="B123" i="33" s="1"/>
  <c r="V123" i="33" s="1"/>
  <c r="CA19" i="33"/>
  <c r="AU74" i="33" s="1"/>
  <c r="AG20" i="33"/>
  <c r="AP20" i="33"/>
  <c r="AH21" i="33"/>
  <c r="AR21" i="33"/>
  <c r="AH22" i="33"/>
  <c r="AR22" i="33"/>
  <c r="AJ126" i="33"/>
  <c r="AE77" i="33"/>
  <c r="AP126" i="33"/>
  <c r="AK77" i="33"/>
  <c r="AD126" i="33"/>
  <c r="AQ77" i="33"/>
  <c r="Y23" i="33"/>
  <c r="AV23" i="33"/>
  <c r="AG24" i="33"/>
  <c r="AQ24" i="33"/>
  <c r="X25" i="33"/>
  <c r="AK25" i="33"/>
  <c r="AU25" i="33"/>
  <c r="CD25" i="33"/>
  <c r="D177" i="33"/>
  <c r="AF26" i="33"/>
  <c r="L177" i="33"/>
  <c r="AN26" i="33"/>
  <c r="AH26" i="33"/>
  <c r="AU26" i="33"/>
  <c r="B178" i="33"/>
  <c r="V27" i="33"/>
  <c r="AI27" i="33"/>
  <c r="X29" i="33"/>
  <c r="AQ29" i="33"/>
  <c r="AF84" i="33"/>
  <c r="AK133" i="33"/>
  <c r="AL84" i="33"/>
  <c r="AQ133" i="33"/>
  <c r="AE133" i="33"/>
  <c r="AR84" i="33"/>
  <c r="AU30" i="33"/>
  <c r="B182" i="33"/>
  <c r="V31" i="33"/>
  <c r="AK135" i="33"/>
  <c r="AF86" i="33"/>
  <c r="CD31" i="33"/>
  <c r="AQ135" i="33"/>
  <c r="AL86" i="33"/>
  <c r="AE135" i="33"/>
  <c r="AR86" i="33"/>
  <c r="S171" i="33"/>
  <c r="S124" i="33"/>
  <c r="AJ19" i="33"/>
  <c r="AR19" i="33"/>
  <c r="AH20" i="33"/>
  <c r="AR20" i="33"/>
  <c r="AJ125" i="33"/>
  <c r="AE76" i="33"/>
  <c r="AP125" i="33"/>
  <c r="AK76" i="33"/>
  <c r="AD125" i="33"/>
  <c r="AQ76" i="33"/>
  <c r="AH24" i="33"/>
  <c r="C178" i="33"/>
  <c r="C131" i="33"/>
  <c r="W27" i="33"/>
  <c r="BH158" i="33" s="1"/>
  <c r="K178" i="33"/>
  <c r="K131" i="33"/>
  <c r="S178" i="33"/>
  <c r="S131" i="33"/>
  <c r="G179" i="33"/>
  <c r="G132" i="33"/>
  <c r="O179" i="33"/>
  <c r="O132" i="33"/>
  <c r="W132" i="33"/>
  <c r="C182" i="33"/>
  <c r="C135" i="33"/>
  <c r="W31" i="33"/>
  <c r="BH162" i="33" s="1"/>
  <c r="K182" i="33"/>
  <c r="K135" i="33"/>
  <c r="S182" i="33"/>
  <c r="S135" i="33"/>
  <c r="AE34" i="33"/>
  <c r="AC19" i="33"/>
  <c r="G171" i="33"/>
  <c r="G124" i="33"/>
  <c r="AP124" i="33"/>
  <c r="AK75" i="33"/>
  <c r="AE128" i="33"/>
  <c r="AR79" i="33"/>
  <c r="D178" i="33"/>
  <c r="AF27" i="33"/>
  <c r="L178" i="33"/>
  <c r="AN27" i="33"/>
  <c r="X28" i="33"/>
  <c r="D181" i="33"/>
  <c r="AF30" i="33"/>
  <c r="L181" i="33"/>
  <c r="AN30" i="33"/>
  <c r="D182" i="33"/>
  <c r="X31" i="33"/>
  <c r="AF31" i="33"/>
  <c r="L182" i="33"/>
  <c r="AN31" i="33"/>
  <c r="AS19" i="33"/>
  <c r="W20" i="33"/>
  <c r="BH151" i="33" s="1"/>
  <c r="AR76" i="33"/>
  <c r="AE125" i="33"/>
  <c r="O173" i="33"/>
  <c r="O126" i="33"/>
  <c r="AK128" i="33"/>
  <c r="AF79" i="33"/>
  <c r="C170" i="33"/>
  <c r="C123" i="33"/>
  <c r="K170" i="33"/>
  <c r="K123" i="33"/>
  <c r="S170" i="33"/>
  <c r="S123" i="33"/>
  <c r="AK123" i="33"/>
  <c r="AF74" i="33"/>
  <c r="AQ123" i="33"/>
  <c r="AL74" i="33"/>
  <c r="AR74" i="33"/>
  <c r="AE123" i="33"/>
  <c r="Y20" i="33"/>
  <c r="AK124" i="33"/>
  <c r="AF75" i="33"/>
  <c r="CD20" i="33"/>
  <c r="AQ124" i="33"/>
  <c r="AL75" i="33"/>
  <c r="AE124" i="33"/>
  <c r="AR75" i="33"/>
  <c r="X21" i="33"/>
  <c r="CC22" i="33"/>
  <c r="AO23" i="33"/>
  <c r="G175" i="33"/>
  <c r="G128" i="33"/>
  <c r="O175" i="33"/>
  <c r="O128" i="33"/>
  <c r="W175" i="33"/>
  <c r="W128" i="33"/>
  <c r="AV24" i="33"/>
  <c r="CA24" i="33"/>
  <c r="AU79" i="33" s="1"/>
  <c r="AN25" i="33"/>
  <c r="G177" i="33"/>
  <c r="G130" i="33"/>
  <c r="O177" i="33"/>
  <c r="O130" i="33"/>
  <c r="AJ131" i="33"/>
  <c r="AE82" i="33"/>
  <c r="CC27" i="33"/>
  <c r="AP131" i="33"/>
  <c r="AK82" i="33"/>
  <c r="AD131" i="33"/>
  <c r="AQ82" i="33"/>
  <c r="AQ28" i="33"/>
  <c r="AF83" i="33"/>
  <c r="AK132" i="33"/>
  <c r="AQ132" i="33"/>
  <c r="AL83" i="33"/>
  <c r="AR83" i="33"/>
  <c r="AE132" i="33"/>
  <c r="AU29" i="33"/>
  <c r="AI30" i="33"/>
  <c r="AP123" i="33"/>
  <c r="AK74" i="33"/>
  <c r="AD124" i="33"/>
  <c r="AQ75" i="33"/>
  <c r="W172" i="33"/>
  <c r="W125" i="33"/>
  <c r="AQ125" i="33"/>
  <c r="AL76" i="33"/>
  <c r="G173" i="33"/>
  <c r="G126" i="33"/>
  <c r="C174" i="33"/>
  <c r="C127" i="33"/>
  <c r="W23" i="33"/>
  <c r="BH154" i="33" s="1"/>
  <c r="K174" i="33"/>
  <c r="K127" i="33"/>
  <c r="S174" i="33"/>
  <c r="S127" i="33"/>
  <c r="AR23" i="33"/>
  <c r="AJ127" i="33"/>
  <c r="AE78" i="33"/>
  <c r="CC23" i="33"/>
  <c r="AP127" i="33"/>
  <c r="AK78" i="33"/>
  <c r="AD127" i="33"/>
  <c r="AQ78" i="33"/>
  <c r="X24" i="33"/>
  <c r="B176" i="33"/>
  <c r="V25" i="33"/>
  <c r="AQ25" i="33"/>
  <c r="X26" i="33"/>
  <c r="X27" i="33"/>
  <c r="AQ27" i="33"/>
  <c r="AK131" i="33"/>
  <c r="AF82" i="33"/>
  <c r="AQ131" i="33"/>
  <c r="AL82" i="33"/>
  <c r="AR82" i="33"/>
  <c r="AE131" i="33"/>
  <c r="AU28" i="33"/>
  <c r="B180" i="33"/>
  <c r="V29" i="33"/>
  <c r="AI29" i="33"/>
  <c r="AC31" i="33"/>
  <c r="AU31" i="33"/>
  <c r="G183" i="33"/>
  <c r="G136" i="33"/>
  <c r="O183" i="33"/>
  <c r="O136" i="33"/>
  <c r="W183" i="33"/>
  <c r="W136" i="33"/>
  <c r="D184" i="33"/>
  <c r="X33" i="33"/>
  <c r="AF33" i="33"/>
  <c r="AK19" i="33"/>
  <c r="AJ123" i="33"/>
  <c r="AE74" i="33"/>
  <c r="AD123" i="33"/>
  <c r="AQ74" i="33"/>
  <c r="O171" i="33"/>
  <c r="O124" i="33"/>
  <c r="AJ124" i="33"/>
  <c r="AE75" i="33"/>
  <c r="G172" i="33"/>
  <c r="G125" i="33"/>
  <c r="O172" i="33"/>
  <c r="O125" i="33"/>
  <c r="AK125" i="33"/>
  <c r="AF76" i="33"/>
  <c r="W22" i="33"/>
  <c r="BH153" i="33" s="1"/>
  <c r="AQ128" i="33"/>
  <c r="AL79" i="33"/>
  <c r="AU19" i="33"/>
  <c r="U170" i="33"/>
  <c r="AV19" i="33"/>
  <c r="AF19" i="33"/>
  <c r="AN19" i="33"/>
  <c r="CC19" i="33"/>
  <c r="AV20" i="33"/>
  <c r="B172" i="33"/>
  <c r="AC21" i="33"/>
  <c r="AO21" i="33"/>
  <c r="CC21" i="33"/>
  <c r="AC22" i="33"/>
  <c r="D174" i="33"/>
  <c r="X23" i="33"/>
  <c r="AG23" i="33"/>
  <c r="AS23" i="33"/>
  <c r="AK127" i="33"/>
  <c r="AF78" i="33"/>
  <c r="CD23" i="33"/>
  <c r="AL78" i="33"/>
  <c r="AQ127" i="33"/>
  <c r="AE127" i="33"/>
  <c r="AR78" i="33"/>
  <c r="Y24" i="33"/>
  <c r="AN24" i="33"/>
  <c r="C176" i="33"/>
  <c r="C129" i="33"/>
  <c r="W25" i="33"/>
  <c r="BH156" i="33" s="1"/>
  <c r="K176" i="33"/>
  <c r="K129" i="33"/>
  <c r="S176" i="33"/>
  <c r="S129" i="33"/>
  <c r="AF25" i="33"/>
  <c r="AR25" i="33"/>
  <c r="AJ129" i="33"/>
  <c r="AE80" i="33"/>
  <c r="CC25" i="33"/>
  <c r="AP129" i="33"/>
  <c r="AK80" i="33"/>
  <c r="AD129" i="33"/>
  <c r="AQ80" i="33"/>
  <c r="AP26" i="33"/>
  <c r="AC27" i="33"/>
  <c r="AS27" i="33"/>
  <c r="C180" i="33"/>
  <c r="C133" i="33"/>
  <c r="W29" i="33"/>
  <c r="BH160" i="33" s="1"/>
  <c r="K180" i="33"/>
  <c r="K133" i="33"/>
  <c r="S180" i="33"/>
  <c r="S133" i="33"/>
  <c r="AK29" i="33"/>
  <c r="G181" i="33"/>
  <c r="G134" i="33"/>
  <c r="O181" i="33"/>
  <c r="O134" i="33"/>
  <c r="AU33" i="33"/>
  <c r="AJ164" i="33"/>
  <c r="E137" i="33"/>
  <c r="AQ137" i="33"/>
  <c r="AR137" i="33" s="1"/>
  <c r="AL88" i="33"/>
  <c r="AE137" i="33"/>
  <c r="AF137" i="33" s="1"/>
  <c r="AR88" i="33"/>
  <c r="G185" i="33"/>
  <c r="G138" i="33"/>
  <c r="O185" i="33"/>
  <c r="O138" i="33"/>
  <c r="AJ138" i="33"/>
  <c r="AE89" i="33"/>
  <c r="AP138" i="33"/>
  <c r="AK89" i="33"/>
  <c r="AD138" i="33"/>
  <c r="AQ89" i="33"/>
  <c r="C188" i="33"/>
  <c r="C141" i="33"/>
  <c r="W37" i="33"/>
  <c r="BH168" i="33" s="1"/>
  <c r="K188" i="33"/>
  <c r="K141" i="33"/>
  <c r="S188" i="33"/>
  <c r="S141" i="33"/>
  <c r="B191" i="33"/>
  <c r="B45" i="33"/>
  <c r="B50" i="33"/>
  <c r="B51" i="33" s="1"/>
  <c r="J191" i="33"/>
  <c r="J50" i="33"/>
  <c r="J51" i="33" s="1"/>
  <c r="J45" i="33"/>
  <c r="R191" i="33"/>
  <c r="R50" i="33"/>
  <c r="R51" i="33" s="1"/>
  <c r="AV27" i="33"/>
  <c r="AJ28" i="33"/>
  <c r="AR28" i="33"/>
  <c r="AV29" i="33"/>
  <c r="AJ30" i="33"/>
  <c r="AR30" i="33"/>
  <c r="AV31" i="33"/>
  <c r="AJ32" i="33"/>
  <c r="AR32" i="33"/>
  <c r="AN33" i="33"/>
  <c r="AV33" i="33"/>
  <c r="AK34" i="33"/>
  <c r="AK138" i="33"/>
  <c r="AF89" i="33"/>
  <c r="AQ138" i="33"/>
  <c r="AL89" i="33"/>
  <c r="AE138" i="33"/>
  <c r="AR89" i="33"/>
  <c r="AQ35" i="33"/>
  <c r="AJ139" i="33"/>
  <c r="CC35" i="33"/>
  <c r="AE90" i="33"/>
  <c r="AP139" i="33"/>
  <c r="AK90" i="33"/>
  <c r="AD139" i="33"/>
  <c r="AQ90" i="33"/>
  <c r="B187" i="33"/>
  <c r="V36" i="33"/>
  <c r="F190" i="33"/>
  <c r="AH39" i="33"/>
  <c r="N190" i="33"/>
  <c r="AP39" i="33"/>
  <c r="AS40" i="33"/>
  <c r="AK21" i="33"/>
  <c r="AS21" i="33"/>
  <c r="AU22" i="33"/>
  <c r="AK126" i="33"/>
  <c r="AF77" i="33"/>
  <c r="AL77" i="33"/>
  <c r="AQ126" i="33"/>
  <c r="AE126" i="33"/>
  <c r="AR77" i="33"/>
  <c r="G174" i="33"/>
  <c r="G127" i="33"/>
  <c r="O174" i="33"/>
  <c r="O127" i="33"/>
  <c r="AC24" i="33"/>
  <c r="AK24" i="33"/>
  <c r="AS24" i="33"/>
  <c r="AC26" i="33"/>
  <c r="AK26" i="33"/>
  <c r="AS26" i="33"/>
  <c r="AG27" i="33"/>
  <c r="AO27" i="33"/>
  <c r="AC28" i="33"/>
  <c r="AK28" i="33"/>
  <c r="AS28" i="33"/>
  <c r="AG29" i="33"/>
  <c r="AO29" i="33"/>
  <c r="AC30" i="33"/>
  <c r="AK30" i="33"/>
  <c r="AS30" i="33"/>
  <c r="AG31" i="33"/>
  <c r="AO31" i="33"/>
  <c r="AC32" i="33"/>
  <c r="AK32" i="33"/>
  <c r="AS32" i="33"/>
  <c r="V33" i="33"/>
  <c r="AG33" i="33"/>
  <c r="AO33" i="33"/>
  <c r="AK139" i="33"/>
  <c r="AF90" i="33"/>
  <c r="CD35" i="33"/>
  <c r="AQ139" i="33"/>
  <c r="AL90" i="33"/>
  <c r="AE139" i="33"/>
  <c r="AR90" i="33"/>
  <c r="AI36" i="33"/>
  <c r="G189" i="33"/>
  <c r="G142" i="33"/>
  <c r="O189" i="33"/>
  <c r="O142" i="33"/>
  <c r="AI20" i="33"/>
  <c r="AQ20" i="33"/>
  <c r="C172" i="33"/>
  <c r="C125" i="33"/>
  <c r="K172" i="33"/>
  <c r="K125" i="33"/>
  <c r="S172" i="33"/>
  <c r="S125" i="33"/>
  <c r="AF22" i="33"/>
  <c r="AN22" i="33"/>
  <c r="AV22" i="33"/>
  <c r="AI23" i="33"/>
  <c r="AQ23" i="33"/>
  <c r="C175" i="33"/>
  <c r="C128" i="33"/>
  <c r="K175" i="33"/>
  <c r="K128" i="33"/>
  <c r="S175" i="33"/>
  <c r="S128" i="33"/>
  <c r="AJ128" i="33"/>
  <c r="AE79" i="33"/>
  <c r="AG79" i="33" s="1"/>
  <c r="AP128" i="33"/>
  <c r="AK79" i="33"/>
  <c r="AD128" i="33"/>
  <c r="AQ79" i="33"/>
  <c r="G176" i="33"/>
  <c r="G129" i="33"/>
  <c r="O176" i="33"/>
  <c r="O129" i="33"/>
  <c r="AH25" i="33"/>
  <c r="AP25" i="33"/>
  <c r="C177" i="33"/>
  <c r="C130" i="33"/>
  <c r="K177" i="33"/>
  <c r="K130" i="33"/>
  <c r="S177" i="33"/>
  <c r="S130" i="33"/>
  <c r="AJ130" i="33"/>
  <c r="AE81" i="33"/>
  <c r="AP130" i="33"/>
  <c r="AK81" i="33"/>
  <c r="AM81" i="33" s="1"/>
  <c r="AD130" i="33"/>
  <c r="AQ81" i="33"/>
  <c r="G178" i="33"/>
  <c r="G131" i="33"/>
  <c r="O178" i="33"/>
  <c r="O131" i="33"/>
  <c r="AH27" i="33"/>
  <c r="AP27" i="33"/>
  <c r="C179" i="33"/>
  <c r="C132" i="33"/>
  <c r="K179" i="33"/>
  <c r="K132" i="33"/>
  <c r="S179" i="33"/>
  <c r="S132" i="33"/>
  <c r="AJ132" i="33"/>
  <c r="AE83" i="33"/>
  <c r="AP132" i="33"/>
  <c r="AK83" i="33"/>
  <c r="AD132" i="33"/>
  <c r="AQ83" i="33"/>
  <c r="G180" i="33"/>
  <c r="G133" i="33"/>
  <c r="O180" i="33"/>
  <c r="O133" i="33"/>
  <c r="AH29" i="33"/>
  <c r="AP29" i="33"/>
  <c r="C181" i="33"/>
  <c r="C134" i="33"/>
  <c r="K181" i="33"/>
  <c r="K134" i="33"/>
  <c r="S181" i="33"/>
  <c r="S134" i="33"/>
  <c r="AJ134" i="33"/>
  <c r="AE85" i="33"/>
  <c r="AK85" i="33"/>
  <c r="AP134" i="33"/>
  <c r="AQ85" i="33"/>
  <c r="AD134" i="33"/>
  <c r="G182" i="33"/>
  <c r="G135" i="33"/>
  <c r="O182" i="33"/>
  <c r="O135" i="33"/>
  <c r="AH31" i="33"/>
  <c r="AP31" i="33"/>
  <c r="C183" i="33"/>
  <c r="C136" i="33"/>
  <c r="K183" i="33"/>
  <c r="K136" i="33"/>
  <c r="S183" i="33"/>
  <c r="S136" i="33"/>
  <c r="AJ136" i="33"/>
  <c r="AE87" i="33"/>
  <c r="AP136" i="33"/>
  <c r="AK87" i="33"/>
  <c r="AD136" i="33"/>
  <c r="AQ87" i="33"/>
  <c r="G184" i="33"/>
  <c r="G137" i="33"/>
  <c r="O184" i="33"/>
  <c r="O137" i="33"/>
  <c r="AH33" i="33"/>
  <c r="AP33" i="33"/>
  <c r="CC33" i="33"/>
  <c r="B185" i="33"/>
  <c r="V34" i="33"/>
  <c r="AV34" i="33"/>
  <c r="CC34" i="33"/>
  <c r="C186" i="33"/>
  <c r="C139" i="33"/>
  <c r="W35" i="33"/>
  <c r="BH166" i="33" s="1"/>
  <c r="K186" i="33"/>
  <c r="K139" i="33"/>
  <c r="S186" i="33"/>
  <c r="S139" i="33"/>
  <c r="F188" i="33"/>
  <c r="AH37" i="33"/>
  <c r="N188" i="33"/>
  <c r="AP37" i="33"/>
  <c r="AU32" i="33"/>
  <c r="AK136" i="33"/>
  <c r="AF87" i="33"/>
  <c r="AQ136" i="33"/>
  <c r="AL87" i="33"/>
  <c r="AE136" i="33"/>
  <c r="AR87" i="33"/>
  <c r="AI33" i="33"/>
  <c r="AQ33" i="33"/>
  <c r="CD33" i="33"/>
  <c r="C185" i="33"/>
  <c r="C138" i="33"/>
  <c r="K185" i="33"/>
  <c r="K138" i="33"/>
  <c r="S185" i="33"/>
  <c r="S138" i="33"/>
  <c r="D186" i="33"/>
  <c r="AF35" i="33"/>
  <c r="L186" i="33"/>
  <c r="AN35" i="33"/>
  <c r="AI35" i="33"/>
  <c r="AU35" i="33"/>
  <c r="E187" i="33"/>
  <c r="Y36" i="33"/>
  <c r="AG36" i="33"/>
  <c r="M187" i="33"/>
  <c r="AO36" i="33"/>
  <c r="AV26" i="33"/>
  <c r="CA26" i="33"/>
  <c r="AU81" i="33" s="1"/>
  <c r="Y27" i="33"/>
  <c r="AJ27" i="33"/>
  <c r="AR27" i="33"/>
  <c r="AV28" i="33"/>
  <c r="CA28" i="33"/>
  <c r="AU83" i="33" s="1"/>
  <c r="Y29" i="33"/>
  <c r="AJ29" i="33"/>
  <c r="AR29" i="33"/>
  <c r="AV30" i="33"/>
  <c r="CA30" i="33"/>
  <c r="AU85" i="33" s="1"/>
  <c r="Y31" i="33"/>
  <c r="AJ31" i="33"/>
  <c r="AR31" i="33"/>
  <c r="AF32" i="33"/>
  <c r="AN32" i="33"/>
  <c r="AV32" i="33"/>
  <c r="CA32" i="33"/>
  <c r="AU87" i="33" s="1"/>
  <c r="Y33" i="33"/>
  <c r="AJ33" i="33"/>
  <c r="AR33" i="33"/>
  <c r="AF34" i="33"/>
  <c r="AJ35" i="33"/>
  <c r="W187" i="33"/>
  <c r="W140" i="33"/>
  <c r="AJ141" i="33"/>
  <c r="AE92" i="33"/>
  <c r="CC37" i="33"/>
  <c r="AP141" i="33"/>
  <c r="AK92" i="33"/>
  <c r="AD141" i="33"/>
  <c r="AQ92" i="33"/>
  <c r="B189" i="33"/>
  <c r="AC38" i="33"/>
  <c r="J189" i="33"/>
  <c r="AK38" i="33"/>
  <c r="R189" i="33"/>
  <c r="AS38" i="33"/>
  <c r="AK142" i="33"/>
  <c r="AL142" i="33" s="1"/>
  <c r="CD38" i="33"/>
  <c r="AQ142" i="33"/>
  <c r="AL93" i="33"/>
  <c r="AE142" i="33"/>
  <c r="AR93" i="33"/>
  <c r="AC40" i="33"/>
  <c r="AD34" i="33" s="1"/>
  <c r="AC33" i="33"/>
  <c r="AK33" i="33"/>
  <c r="AS33" i="33"/>
  <c r="E185" i="33"/>
  <c r="AG34" i="33"/>
  <c r="M185" i="33"/>
  <c r="AO34" i="33"/>
  <c r="F186" i="33"/>
  <c r="AH35" i="33"/>
  <c r="N186" i="33"/>
  <c r="AP35" i="33"/>
  <c r="G187" i="33"/>
  <c r="G140" i="33"/>
  <c r="O187" i="33"/>
  <c r="O140" i="33"/>
  <c r="AQ36" i="33"/>
  <c r="W189" i="33"/>
  <c r="W142" i="33"/>
  <c r="C184" i="33"/>
  <c r="C137" i="33"/>
  <c r="K184" i="33"/>
  <c r="K137" i="33"/>
  <c r="S184" i="33"/>
  <c r="S137" i="33"/>
  <c r="D137" i="33"/>
  <c r="AL137" i="33"/>
  <c r="W185" i="33"/>
  <c r="W138" i="33"/>
  <c r="G186" i="33"/>
  <c r="G139" i="33"/>
  <c r="AI139" i="33"/>
  <c r="B139" i="33" s="1"/>
  <c r="V139" i="33" s="1"/>
  <c r="CA35" i="33"/>
  <c r="AK40" i="33"/>
  <c r="AO164" i="33"/>
  <c r="BC164" i="33" s="1"/>
  <c r="L137" i="33"/>
  <c r="AC164" i="33"/>
  <c r="T137" i="33"/>
  <c r="AC35" i="33"/>
  <c r="AK35" i="33"/>
  <c r="AS35" i="33"/>
  <c r="AC37" i="33"/>
  <c r="AK37" i="33"/>
  <c r="AS37" i="33"/>
  <c r="AH38" i="33"/>
  <c r="AP38" i="33"/>
  <c r="AC39" i="33"/>
  <c r="AK39" i="33"/>
  <c r="AS39" i="33"/>
  <c r="AG40" i="33"/>
  <c r="AO40" i="33"/>
  <c r="AR91" i="33"/>
  <c r="AR95" i="33"/>
  <c r="C190" i="33"/>
  <c r="C143" i="33"/>
  <c r="K190" i="33"/>
  <c r="K143" i="33"/>
  <c r="S190" i="33"/>
  <c r="S143" i="33"/>
  <c r="AJ143" i="33"/>
  <c r="AE94" i="33"/>
  <c r="AO170" i="33"/>
  <c r="L143" i="33"/>
  <c r="AD143" i="33"/>
  <c r="AQ94" i="33"/>
  <c r="G191" i="33"/>
  <c r="G144" i="33"/>
  <c r="O191" i="33"/>
  <c r="O144" i="33"/>
  <c r="AF92" i="33"/>
  <c r="AF94" i="33"/>
  <c r="AU37" i="33"/>
  <c r="AJ168" i="33"/>
  <c r="BA168" i="33" s="1"/>
  <c r="E141" i="33"/>
  <c r="AQ141" i="33"/>
  <c r="AL92" i="33"/>
  <c r="AD168" i="33"/>
  <c r="AX168" i="33" s="1"/>
  <c r="U141" i="33"/>
  <c r="Y38" i="33"/>
  <c r="AU39" i="33"/>
  <c r="AJ170" i="33"/>
  <c r="BA170" i="33" s="1"/>
  <c r="E143" i="33"/>
  <c r="AQ143" i="33"/>
  <c r="AL94" i="33"/>
  <c r="AD170" i="33"/>
  <c r="AX170" i="33" s="1"/>
  <c r="U143" i="33"/>
  <c r="AI40" i="33"/>
  <c r="AQ40" i="33"/>
  <c r="F50" i="33"/>
  <c r="F51" i="33" s="1"/>
  <c r="AK94" i="33"/>
  <c r="AV35" i="33"/>
  <c r="AJ36" i="33"/>
  <c r="AR36" i="33"/>
  <c r="AF37" i="33"/>
  <c r="AN37" i="33"/>
  <c r="AV37" i="33"/>
  <c r="CA37" i="33"/>
  <c r="AI169" i="33"/>
  <c r="D142" i="33"/>
  <c r="AP142" i="33"/>
  <c r="AK93" i="33"/>
  <c r="AD142" i="33"/>
  <c r="AQ93" i="33"/>
  <c r="AF39" i="33"/>
  <c r="AN39" i="33"/>
  <c r="AV39" i="33"/>
  <c r="CA39" i="33"/>
  <c r="AJ40" i="33"/>
  <c r="AR40" i="33"/>
  <c r="V73" i="33"/>
  <c r="V171" i="33" s="1"/>
  <c r="AR92" i="33"/>
  <c r="AR94" i="33"/>
  <c r="O186" i="33"/>
  <c r="O139" i="33"/>
  <c r="C187" i="33"/>
  <c r="C140" i="33"/>
  <c r="K187" i="33"/>
  <c r="K140" i="33"/>
  <c r="S187" i="33"/>
  <c r="S140" i="33"/>
  <c r="AE91" i="33"/>
  <c r="AJ140" i="33"/>
  <c r="AO167" i="33"/>
  <c r="L140" i="33"/>
  <c r="AD140" i="33"/>
  <c r="AQ91" i="33"/>
  <c r="G188" i="33"/>
  <c r="G141" i="33"/>
  <c r="O188" i="33"/>
  <c r="O141" i="33"/>
  <c r="C189" i="33"/>
  <c r="C142" i="33"/>
  <c r="K189" i="33"/>
  <c r="K142" i="33"/>
  <c r="S189" i="33"/>
  <c r="S142" i="33"/>
  <c r="G190" i="33"/>
  <c r="G143" i="33"/>
  <c r="O190" i="33"/>
  <c r="O143" i="33"/>
  <c r="W39" i="33"/>
  <c r="BH170" i="33" s="1"/>
  <c r="CC39" i="33"/>
  <c r="C191" i="33"/>
  <c r="C144" i="33"/>
  <c r="K191" i="33"/>
  <c r="K144" i="33"/>
  <c r="S191" i="33"/>
  <c r="S144" i="33"/>
  <c r="AJ144" i="33"/>
  <c r="AE95" i="33"/>
  <c r="AO171" i="33"/>
  <c r="L144" i="33"/>
  <c r="AD144" i="33"/>
  <c r="AQ95" i="33"/>
  <c r="AK88" i="33"/>
  <c r="AU36" i="33"/>
  <c r="AK140" i="33"/>
  <c r="AF91" i="33"/>
  <c r="AQ140" i="33"/>
  <c r="AR140" i="33" s="1"/>
  <c r="AL91" i="33"/>
  <c r="AD167" i="33"/>
  <c r="AX167" i="33" s="1"/>
  <c r="U140" i="33"/>
  <c r="X37" i="33"/>
  <c r="AI37" i="33"/>
  <c r="AQ37" i="33"/>
  <c r="CD37" i="33"/>
  <c r="AF38" i="33"/>
  <c r="AN38" i="33"/>
  <c r="AV38" i="33"/>
  <c r="CC38" i="33"/>
  <c r="X39" i="33"/>
  <c r="AI39" i="33"/>
  <c r="AQ39" i="33"/>
  <c r="CD39" i="33"/>
  <c r="AU40" i="33"/>
  <c r="AK144" i="33"/>
  <c r="AF95" i="33"/>
  <c r="AQ144" i="33"/>
  <c r="AR144" i="33" s="1"/>
  <c r="AL95" i="33"/>
  <c r="AD171" i="33"/>
  <c r="AX171" i="33" s="1"/>
  <c r="U144" i="33"/>
  <c r="AK91" i="33"/>
  <c r="AK95" i="33"/>
  <c r="AJ37" i="33"/>
  <c r="AR37" i="33"/>
  <c r="AG38" i="33"/>
  <c r="AO38" i="33"/>
  <c r="AJ39" i="33"/>
  <c r="AR39" i="33"/>
  <c r="AF40" i="33"/>
  <c r="AN40" i="33"/>
  <c r="AV40" i="33"/>
  <c r="S50" i="33"/>
  <c r="S51" i="33" s="1"/>
  <c r="AQ88" i="33"/>
  <c r="CP89" i="32"/>
  <c r="CP84" i="32"/>
  <c r="AC42" i="32"/>
  <c r="B149" i="32"/>
  <c r="W177" i="33" l="1"/>
  <c r="W137" i="33"/>
  <c r="W184" i="33"/>
  <c r="AE36" i="33"/>
  <c r="AU78" i="33"/>
  <c r="AG83" i="33"/>
  <c r="W130" i="33"/>
  <c r="AE25" i="33"/>
  <c r="AT78" i="33"/>
  <c r="AT38" i="33"/>
  <c r="AS79" i="33"/>
  <c r="AG81" i="33"/>
  <c r="AT94" i="33"/>
  <c r="AS83" i="33"/>
  <c r="AM20" i="33"/>
  <c r="AT37" i="33"/>
  <c r="Y177" i="33"/>
  <c r="AT36" i="33"/>
  <c r="V186" i="33"/>
  <c r="AE29" i="33"/>
  <c r="AM22" i="33"/>
  <c r="AT79" i="33"/>
  <c r="AM94" i="33"/>
  <c r="AT39" i="33"/>
  <c r="AM85" i="33"/>
  <c r="AT30" i="33"/>
  <c r="AE23" i="33"/>
  <c r="AT35" i="33"/>
  <c r="AL31" i="33"/>
  <c r="AT33" i="33"/>
  <c r="AT82" i="33"/>
  <c r="AV82" i="33" s="1"/>
  <c r="AT26" i="33"/>
  <c r="AT32" i="33"/>
  <c r="AG80" i="33"/>
  <c r="V182" i="33"/>
  <c r="BG162" i="33"/>
  <c r="Y190" i="33"/>
  <c r="BJ170" i="33"/>
  <c r="X187" i="33"/>
  <c r="BI167" i="33"/>
  <c r="X173" i="33"/>
  <c r="BI153" i="33"/>
  <c r="V173" i="33"/>
  <c r="BG153" i="33"/>
  <c r="V170" i="33"/>
  <c r="BG150" i="33"/>
  <c r="V174" i="33"/>
  <c r="BG154" i="33"/>
  <c r="W181" i="33"/>
  <c r="BH161" i="33"/>
  <c r="X184" i="33"/>
  <c r="BI164" i="33"/>
  <c r="X179" i="33"/>
  <c r="BI159" i="33"/>
  <c r="X171" i="33"/>
  <c r="BI151" i="33"/>
  <c r="V188" i="33"/>
  <c r="BG168" i="33"/>
  <c r="V179" i="33"/>
  <c r="BG159" i="33"/>
  <c r="Y182" i="33"/>
  <c r="BJ162" i="33"/>
  <c r="Y187" i="33"/>
  <c r="BJ167" i="33"/>
  <c r="AT28" i="33"/>
  <c r="AS62" i="33"/>
  <c r="AS63" i="33" s="1"/>
  <c r="AS64" i="33" s="1"/>
  <c r="V176" i="33"/>
  <c r="BG156" i="33"/>
  <c r="X180" i="33"/>
  <c r="BI160" i="33"/>
  <c r="AM84" i="33"/>
  <c r="BJ159" i="33"/>
  <c r="V177" i="33"/>
  <c r="BG157" i="33"/>
  <c r="V172" i="33"/>
  <c r="BG152" i="33"/>
  <c r="X190" i="33"/>
  <c r="BI170" i="33"/>
  <c r="X188" i="33"/>
  <c r="BI168" i="33"/>
  <c r="Y184" i="33"/>
  <c r="BJ164" i="33"/>
  <c r="AK62" i="33"/>
  <c r="AK63" i="33" s="1"/>
  <c r="AK64" i="33" s="1"/>
  <c r="X172" i="33"/>
  <c r="BI152" i="33"/>
  <c r="Y171" i="33"/>
  <c r="BJ151" i="33"/>
  <c r="X182" i="33"/>
  <c r="BI162" i="33"/>
  <c r="Y174" i="33"/>
  <c r="BJ154" i="33"/>
  <c r="X183" i="33"/>
  <c r="BI163" i="33"/>
  <c r="BG151" i="33"/>
  <c r="Y170" i="33"/>
  <c r="BJ150" i="33"/>
  <c r="Y181" i="33"/>
  <c r="BJ161" i="33"/>
  <c r="X185" i="33"/>
  <c r="BI165" i="33"/>
  <c r="BJ163" i="33"/>
  <c r="AS88" i="33"/>
  <c r="Y178" i="33"/>
  <c r="BJ158" i="33"/>
  <c r="AC62" i="33"/>
  <c r="AC63" i="33" s="1"/>
  <c r="AC64" i="33" s="1"/>
  <c r="V180" i="33"/>
  <c r="BG160" i="33"/>
  <c r="X175" i="33"/>
  <c r="BI155" i="33"/>
  <c r="V178" i="33"/>
  <c r="BG158" i="33"/>
  <c r="BI150" i="33"/>
  <c r="V183" i="33"/>
  <c r="BG163" i="33"/>
  <c r="Y173" i="33"/>
  <c r="BJ153" i="33"/>
  <c r="Y175" i="33"/>
  <c r="BJ155" i="33"/>
  <c r="BG170" i="33"/>
  <c r="Y186" i="33"/>
  <c r="BJ166" i="33"/>
  <c r="BJ157" i="33"/>
  <c r="X181" i="33"/>
  <c r="BI161" i="33"/>
  <c r="BG166" i="33"/>
  <c r="X186" i="33"/>
  <c r="BI166" i="33"/>
  <c r="X178" i="33"/>
  <c r="BI158" i="33"/>
  <c r="V175" i="33"/>
  <c r="BG155" i="33"/>
  <c r="X189" i="33"/>
  <c r="BI169" i="33"/>
  <c r="AS50" i="33"/>
  <c r="AS51" i="33" s="1"/>
  <c r="AT25" i="33"/>
  <c r="Y172" i="33"/>
  <c r="BJ152" i="33"/>
  <c r="Y189" i="33"/>
  <c r="BJ169" i="33"/>
  <c r="Y180" i="33"/>
  <c r="BJ160" i="33"/>
  <c r="V185" i="33"/>
  <c r="BG165" i="33"/>
  <c r="V184" i="33"/>
  <c r="BG164" i="33"/>
  <c r="V187" i="33"/>
  <c r="BG167" i="33"/>
  <c r="X174" i="33"/>
  <c r="BI154" i="33"/>
  <c r="X177" i="33"/>
  <c r="BI157" i="33"/>
  <c r="X176" i="33"/>
  <c r="BI156" i="33"/>
  <c r="V181" i="33"/>
  <c r="BG161" i="33"/>
  <c r="W191" i="33"/>
  <c r="BH171" i="33"/>
  <c r="BH172" i="33" s="1"/>
  <c r="Y188" i="33"/>
  <c r="BJ168" i="33"/>
  <c r="Y176" i="33"/>
  <c r="BJ156" i="33"/>
  <c r="BJ165" i="33"/>
  <c r="AS80" i="33"/>
  <c r="AM36" i="33"/>
  <c r="AU91" i="33"/>
  <c r="AV91" i="33" s="1"/>
  <c r="AU86" i="33"/>
  <c r="AT86" i="33"/>
  <c r="V190" i="33"/>
  <c r="AM31" i="33"/>
  <c r="AT75" i="33"/>
  <c r="AM93" i="33"/>
  <c r="W134" i="33"/>
  <c r="AM92" i="33"/>
  <c r="AM83" i="33"/>
  <c r="AT88" i="33"/>
  <c r="AU80" i="33"/>
  <c r="AT87" i="33"/>
  <c r="AV87" i="33" s="1"/>
  <c r="AT80" i="33"/>
  <c r="AT89" i="33"/>
  <c r="AV89" i="33" s="1"/>
  <c r="AT76" i="33"/>
  <c r="AV76" i="33" s="1"/>
  <c r="AU75" i="33"/>
  <c r="AU88" i="33"/>
  <c r="AG85" i="33"/>
  <c r="AK164" i="33"/>
  <c r="AU92" i="33"/>
  <c r="W50" i="33"/>
  <c r="W51" i="33" s="1"/>
  <c r="W41" i="33"/>
  <c r="W144" i="33"/>
  <c r="W145" i="33" s="1"/>
  <c r="AG91" i="33"/>
  <c r="AT84" i="33"/>
  <c r="AV84" i="33" s="1"/>
  <c r="AS85" i="33"/>
  <c r="AS93" i="33"/>
  <c r="AS89" i="33"/>
  <c r="AS81" i="33"/>
  <c r="AM78" i="33"/>
  <c r="AE20" i="33"/>
  <c r="AT92" i="33"/>
  <c r="AT77" i="33"/>
  <c r="AV77" i="33" s="1"/>
  <c r="AG84" i="33"/>
  <c r="AG92" i="33"/>
  <c r="AM95" i="33"/>
  <c r="AD36" i="33"/>
  <c r="AS90" i="33"/>
  <c r="AM76" i="33"/>
  <c r="AM88" i="33"/>
  <c r="AG89" i="33"/>
  <c r="X137" i="33"/>
  <c r="AD20" i="33"/>
  <c r="AM74" i="33"/>
  <c r="AM82" i="33"/>
  <c r="AG86" i="33"/>
  <c r="AS84" i="33"/>
  <c r="W190" i="33"/>
  <c r="W143" i="33"/>
  <c r="AI170" i="33"/>
  <c r="D143" i="33"/>
  <c r="X143" i="33" s="1"/>
  <c r="AL143" i="33"/>
  <c r="AE38" i="33"/>
  <c r="AD38" i="33"/>
  <c r="AI168" i="33"/>
  <c r="D141" i="33"/>
  <c r="AL141" i="33"/>
  <c r="AD163" i="33"/>
  <c r="AX163" i="33" s="1"/>
  <c r="U136" i="33"/>
  <c r="AC163" i="33"/>
  <c r="T136" i="33"/>
  <c r="AF136" i="33"/>
  <c r="AI159" i="33"/>
  <c r="AL132" i="33"/>
  <c r="D132" i="33"/>
  <c r="AO157" i="33"/>
  <c r="AR130" i="33"/>
  <c r="L130" i="33"/>
  <c r="AC155" i="33"/>
  <c r="AF128" i="33"/>
  <c r="T128" i="33"/>
  <c r="AP166" i="33"/>
  <c r="BD166" i="33" s="1"/>
  <c r="M139" i="33"/>
  <c r="AM32" i="33"/>
  <c r="AL32" i="33"/>
  <c r="AD26" i="33"/>
  <c r="AE26" i="33"/>
  <c r="AK46" i="33"/>
  <c r="AK47" i="33" s="1"/>
  <c r="AL21" i="33"/>
  <c r="AM21" i="33"/>
  <c r="W188" i="33"/>
  <c r="W141" i="33"/>
  <c r="W180" i="33"/>
  <c r="W133" i="33"/>
  <c r="AC156" i="33"/>
  <c r="AF129" i="33"/>
  <c r="T129" i="33"/>
  <c r="AJ154" i="33"/>
  <c r="BA154" i="33" s="1"/>
  <c r="E127" i="33"/>
  <c r="AC46" i="33"/>
  <c r="AC47" i="33" s="1"/>
  <c r="AD21" i="33"/>
  <c r="AE21" i="33"/>
  <c r="AJ152" i="33"/>
  <c r="BA152" i="33" s="1"/>
  <c r="E125" i="33"/>
  <c r="AD158" i="33"/>
  <c r="AX158" i="33" s="1"/>
  <c r="U131" i="33"/>
  <c r="AJ151" i="33"/>
  <c r="BA151" i="33" s="1"/>
  <c r="E124" i="33"/>
  <c r="AJ150" i="33"/>
  <c r="BA150" i="33" s="1"/>
  <c r="E123" i="33"/>
  <c r="AJ155" i="33"/>
  <c r="BA155" i="33" s="1"/>
  <c r="E128" i="33"/>
  <c r="W182" i="33"/>
  <c r="W135" i="33"/>
  <c r="AO152" i="33"/>
  <c r="AR125" i="33"/>
  <c r="L125" i="33"/>
  <c r="Y40" i="33"/>
  <c r="AM86" i="33"/>
  <c r="AW164" i="33"/>
  <c r="U142" i="33"/>
  <c r="AD169" i="33"/>
  <c r="AX169" i="33" s="1"/>
  <c r="AM37" i="33"/>
  <c r="AL37" i="33"/>
  <c r="AP171" i="33"/>
  <c r="BD171" i="33" s="1"/>
  <c r="M144" i="33"/>
  <c r="AS95" i="33"/>
  <c r="AO169" i="33"/>
  <c r="AR142" i="33"/>
  <c r="L142" i="33"/>
  <c r="X142" i="33" s="1"/>
  <c r="AS94" i="33"/>
  <c r="AE37" i="33"/>
  <c r="AD37" i="33"/>
  <c r="AP169" i="33"/>
  <c r="BD169" i="33" s="1"/>
  <c r="M142" i="33"/>
  <c r="W186" i="33"/>
  <c r="W139" i="33"/>
  <c r="AM87" i="33"/>
  <c r="AC161" i="33"/>
  <c r="AF134" i="33"/>
  <c r="T134" i="33"/>
  <c r="AM79" i="33"/>
  <c r="AU90" i="33"/>
  <c r="AE32" i="33"/>
  <c r="AD32" i="33"/>
  <c r="AS48" i="33"/>
  <c r="AS49" i="33" s="1"/>
  <c r="AT24" i="33"/>
  <c r="AD153" i="33"/>
  <c r="AX153" i="33" s="1"/>
  <c r="U126" i="33"/>
  <c r="AS66" i="33"/>
  <c r="AT40" i="33"/>
  <c r="AS67" i="33"/>
  <c r="AT22" i="33"/>
  <c r="AT29" i="33"/>
  <c r="AI165" i="33"/>
  <c r="D138" i="33"/>
  <c r="AL138" i="33"/>
  <c r="AP164" i="33"/>
  <c r="BD164" i="33" s="1"/>
  <c r="M137" i="33"/>
  <c r="Y137" i="33" s="1"/>
  <c r="AM80" i="33"/>
  <c r="AM23" i="33"/>
  <c r="AT23" i="33"/>
  <c r="AS74" i="33"/>
  <c r="AO154" i="33"/>
  <c r="AR127" i="33"/>
  <c r="L127" i="33"/>
  <c r="AO150" i="33"/>
  <c r="AR123" i="33"/>
  <c r="L123" i="33"/>
  <c r="AO158" i="33"/>
  <c r="AR131" i="33"/>
  <c r="L131" i="33"/>
  <c r="AK54" i="33"/>
  <c r="AK55" i="33" s="1"/>
  <c r="AK56" i="33" s="1"/>
  <c r="AG76" i="33"/>
  <c r="AP162" i="33"/>
  <c r="BD162" i="33" s="1"/>
  <c r="M135" i="33"/>
  <c r="AD160" i="33"/>
  <c r="AX160" i="33" s="1"/>
  <c r="U133" i="33"/>
  <c r="AS77" i="33"/>
  <c r="X170" i="33"/>
  <c r="X40" i="33"/>
  <c r="AO162" i="33"/>
  <c r="AR135" i="33"/>
  <c r="L135" i="33"/>
  <c r="AD156" i="33"/>
  <c r="AX156" i="33" s="1"/>
  <c r="U129" i="33"/>
  <c r="AC171" i="33"/>
  <c r="AF144" i="33"/>
  <c r="T144" i="33"/>
  <c r="BC167" i="33"/>
  <c r="AC170" i="33"/>
  <c r="T143" i="33"/>
  <c r="AF143" i="33"/>
  <c r="AL33" i="33"/>
  <c r="AM33" i="33"/>
  <c r="AS92" i="33"/>
  <c r="AP163" i="33"/>
  <c r="BD163" i="33" s="1"/>
  <c r="M136" i="33"/>
  <c r="AO163" i="33"/>
  <c r="AR136" i="33"/>
  <c r="L136" i="33"/>
  <c r="AI157" i="33"/>
  <c r="AL130" i="33"/>
  <c r="D130" i="33"/>
  <c r="AO155" i="33"/>
  <c r="AR128" i="33"/>
  <c r="L128" i="33"/>
  <c r="AL28" i="33"/>
  <c r="AM28" i="33"/>
  <c r="AK48" i="33"/>
  <c r="AK49" i="33" s="1"/>
  <c r="AL24" i="33"/>
  <c r="AM24" i="33"/>
  <c r="AP153" i="33"/>
  <c r="BD153" i="33" s="1"/>
  <c r="M126" i="33"/>
  <c r="AC166" i="33"/>
  <c r="AF139" i="33"/>
  <c r="T139" i="33"/>
  <c r="U138" i="33"/>
  <c r="AD165" i="33"/>
  <c r="AX165" i="33" s="1"/>
  <c r="AO156" i="33"/>
  <c r="AR129" i="33"/>
  <c r="L129" i="33"/>
  <c r="AC54" i="33"/>
  <c r="AC55" i="33" s="1"/>
  <c r="AC56" i="33" s="1"/>
  <c r="AC150" i="33"/>
  <c r="AF123" i="33"/>
  <c r="T123" i="33"/>
  <c r="AV78" i="33"/>
  <c r="AP152" i="33"/>
  <c r="BD152" i="33" s="1"/>
  <c r="M125" i="33"/>
  <c r="AP159" i="33"/>
  <c r="BD159" i="33" s="1"/>
  <c r="M132" i="33"/>
  <c r="AD155" i="33"/>
  <c r="AX155" i="33" s="1"/>
  <c r="U128" i="33"/>
  <c r="AT81" i="33"/>
  <c r="AV81" i="33" s="1"/>
  <c r="AI152" i="33"/>
  <c r="AL125" i="33"/>
  <c r="D125" i="33"/>
  <c r="X125" i="33" s="1"/>
  <c r="AP160" i="33"/>
  <c r="BD160" i="33" s="1"/>
  <c r="M133" i="33"/>
  <c r="AC153" i="33"/>
  <c r="AF126" i="33"/>
  <c r="T126" i="33"/>
  <c r="AJ161" i="33"/>
  <c r="BA161" i="33" s="1"/>
  <c r="E134" i="33"/>
  <c r="AI160" i="33"/>
  <c r="AL133" i="33"/>
  <c r="D133" i="33"/>
  <c r="AJ157" i="33"/>
  <c r="BA157" i="33" s="1"/>
  <c r="E130" i="33"/>
  <c r="AT31" i="33"/>
  <c r="AI171" i="33"/>
  <c r="AL144" i="33"/>
  <c r="D144" i="33"/>
  <c r="AC167" i="33"/>
  <c r="T140" i="33"/>
  <c r="AF140" i="33"/>
  <c r="AJ171" i="33"/>
  <c r="BA171" i="33" s="1"/>
  <c r="E144" i="33"/>
  <c r="AI167" i="33"/>
  <c r="AL140" i="33"/>
  <c r="D140" i="33"/>
  <c r="X140" i="33" s="1"/>
  <c r="AP170" i="33"/>
  <c r="BD170" i="33" s="1"/>
  <c r="M143" i="33"/>
  <c r="Y143" i="33" s="1"/>
  <c r="AP168" i="33"/>
  <c r="BD168" i="33" s="1"/>
  <c r="M141" i="33"/>
  <c r="Y141" i="33" s="1"/>
  <c r="AR143" i="33"/>
  <c r="AM39" i="33"/>
  <c r="AL39" i="33"/>
  <c r="AM35" i="33"/>
  <c r="AL35" i="33"/>
  <c r="AD33" i="33"/>
  <c r="AE33" i="33"/>
  <c r="E142" i="33"/>
  <c r="AJ169" i="33"/>
  <c r="AK169" i="33" s="1"/>
  <c r="AC168" i="33"/>
  <c r="T141" i="33"/>
  <c r="AF141" i="33"/>
  <c r="AL36" i="33"/>
  <c r="AG87" i="33"/>
  <c r="AR134" i="33"/>
  <c r="AO161" i="33"/>
  <c r="L134" i="33"/>
  <c r="AJ166" i="33"/>
  <c r="BA166" i="33" s="1"/>
  <c r="E139" i="33"/>
  <c r="Y139" i="33" s="1"/>
  <c r="AD28" i="33"/>
  <c r="AE28" i="33"/>
  <c r="AC48" i="33"/>
  <c r="AC49" i="33" s="1"/>
  <c r="AD24" i="33"/>
  <c r="AE24" i="33"/>
  <c r="AM90" i="33"/>
  <c r="AM29" i="33"/>
  <c r="AL29" i="33"/>
  <c r="AT83" i="33"/>
  <c r="AV83" i="33" s="1"/>
  <c r="AD154" i="33"/>
  <c r="AX154" i="33" s="1"/>
  <c r="U127" i="33"/>
  <c r="AG74" i="33"/>
  <c r="AD31" i="33"/>
  <c r="AE31" i="33"/>
  <c r="AP158" i="33"/>
  <c r="BD158" i="33" s="1"/>
  <c r="M131" i="33"/>
  <c r="AG78" i="33"/>
  <c r="W174" i="33"/>
  <c r="W127" i="33"/>
  <c r="AJ159" i="33"/>
  <c r="BA159" i="33" s="1"/>
  <c r="E132" i="33"/>
  <c r="AG82" i="33"/>
  <c r="AD151" i="33"/>
  <c r="AX151" i="33" s="1"/>
  <c r="U124" i="33"/>
  <c r="AD150" i="33"/>
  <c r="AX150" i="33" s="1"/>
  <c r="U123" i="33"/>
  <c r="AD152" i="33"/>
  <c r="AX152" i="33" s="1"/>
  <c r="U125" i="33"/>
  <c r="AM75" i="33"/>
  <c r="AT85" i="33"/>
  <c r="AV85" i="33" s="1"/>
  <c r="AK50" i="33"/>
  <c r="AK51" i="33" s="1"/>
  <c r="AM25" i="33"/>
  <c r="AL25" i="33"/>
  <c r="AM77" i="33"/>
  <c r="AI162" i="33"/>
  <c r="D135" i="33"/>
  <c r="X135" i="33" s="1"/>
  <c r="AL135" i="33"/>
  <c r="AT34" i="33"/>
  <c r="AP156" i="33"/>
  <c r="BD156" i="33" s="1"/>
  <c r="M129" i="33"/>
  <c r="AP167" i="33"/>
  <c r="BD167" i="33" s="1"/>
  <c r="M140" i="33"/>
  <c r="V93" i="33"/>
  <c r="V94" i="33" s="1"/>
  <c r="AL136" i="33"/>
  <c r="AI163" i="33"/>
  <c r="D136" i="33"/>
  <c r="AC159" i="33"/>
  <c r="AF132" i="33"/>
  <c r="T132" i="33"/>
  <c r="AI155" i="33"/>
  <c r="AL128" i="33"/>
  <c r="D128" i="33"/>
  <c r="AO166" i="33"/>
  <c r="AR139" i="33"/>
  <c r="L139" i="33"/>
  <c r="M138" i="33"/>
  <c r="AP165" i="33"/>
  <c r="BD165" i="33" s="1"/>
  <c r="AS59" i="33"/>
  <c r="AS60" i="33" s="1"/>
  <c r="AS61" i="33" s="1"/>
  <c r="AT27" i="33"/>
  <c r="W176" i="33"/>
  <c r="W129" i="33"/>
  <c r="AP154" i="33"/>
  <c r="BD154" i="33" s="1"/>
  <c r="M127" i="33"/>
  <c r="AI150" i="33"/>
  <c r="AL123" i="33"/>
  <c r="D123" i="33"/>
  <c r="AI154" i="33"/>
  <c r="AL127" i="33"/>
  <c r="D127" i="33"/>
  <c r="AI158" i="33"/>
  <c r="AL131" i="33"/>
  <c r="D131" i="33"/>
  <c r="AO151" i="33"/>
  <c r="AR124" i="33"/>
  <c r="L124" i="33"/>
  <c r="AJ162" i="33"/>
  <c r="BA162" i="33" s="1"/>
  <c r="E135" i="33"/>
  <c r="AJ160" i="33"/>
  <c r="BA160" i="33" s="1"/>
  <c r="E133" i="33"/>
  <c r="AO153" i="33"/>
  <c r="AR126" i="33"/>
  <c r="L126" i="33"/>
  <c r="AE39" i="33"/>
  <c r="AD39" i="33"/>
  <c r="AM40" i="33"/>
  <c r="AK66" i="33"/>
  <c r="AL40" i="33"/>
  <c r="AK67" i="33"/>
  <c r="AL20" i="33"/>
  <c r="AL22" i="33"/>
  <c r="AL27" i="33"/>
  <c r="AM91" i="33"/>
  <c r="AU94" i="33"/>
  <c r="AV94" i="33" s="1"/>
  <c r="BC171" i="33"/>
  <c r="AQ171" i="33"/>
  <c r="BE171" i="33" s="1"/>
  <c r="BC170" i="33"/>
  <c r="AC67" i="33"/>
  <c r="AE40" i="33"/>
  <c r="AD40" i="33"/>
  <c r="AC66" i="33"/>
  <c r="AD23" i="33"/>
  <c r="AD29" i="33"/>
  <c r="AO168" i="33"/>
  <c r="AR141" i="33"/>
  <c r="L141" i="33"/>
  <c r="AL30" i="33"/>
  <c r="AM30" i="33"/>
  <c r="AJ153" i="33"/>
  <c r="BA153" i="33" s="1"/>
  <c r="E126" i="33"/>
  <c r="AG90" i="33"/>
  <c r="AF138" i="33"/>
  <c r="AC165" i="33"/>
  <c r="T138" i="33"/>
  <c r="AC59" i="33"/>
  <c r="AC60" i="33" s="1"/>
  <c r="AC61" i="33" s="1"/>
  <c r="AE27" i="33"/>
  <c r="AD27" i="33"/>
  <c r="AI156" i="33"/>
  <c r="AL129" i="33"/>
  <c r="D129" i="33"/>
  <c r="X129" i="33" s="1"/>
  <c r="AE22" i="33"/>
  <c r="AD22" i="33"/>
  <c r="CC40" i="33"/>
  <c r="AT74" i="33"/>
  <c r="AV74" i="33" s="1"/>
  <c r="AP155" i="33"/>
  <c r="BD155" i="33" s="1"/>
  <c r="M128" i="33"/>
  <c r="AG75" i="33"/>
  <c r="AK44" i="33"/>
  <c r="AK45" i="33" s="1"/>
  <c r="AM19" i="33"/>
  <c r="AL19" i="33"/>
  <c r="AJ158" i="33"/>
  <c r="BA158" i="33" s="1"/>
  <c r="E131" i="33"/>
  <c r="AS75" i="33"/>
  <c r="AM27" i="33"/>
  <c r="AD25" i="33"/>
  <c r="AP151" i="33"/>
  <c r="BD151" i="33" s="1"/>
  <c r="M124" i="33"/>
  <c r="W171" i="33"/>
  <c r="W124" i="33"/>
  <c r="AS76" i="33"/>
  <c r="CD40" i="33"/>
  <c r="AG77" i="33"/>
  <c r="CA40" i="33"/>
  <c r="CA41" i="33" s="1"/>
  <c r="AC160" i="33"/>
  <c r="AF133" i="33"/>
  <c r="T133" i="33"/>
  <c r="AE35" i="33"/>
  <c r="AD35" i="33"/>
  <c r="AJ163" i="33"/>
  <c r="BA163" i="33" s="1"/>
  <c r="E136" i="33"/>
  <c r="Y136" i="33" s="1"/>
  <c r="AJ167" i="33"/>
  <c r="BA167" i="33" s="1"/>
  <c r="E140" i="33"/>
  <c r="AG95" i="33"/>
  <c r="AS91" i="33"/>
  <c r="AG94" i="33"/>
  <c r="AM38" i="33"/>
  <c r="AL38" i="33"/>
  <c r="AI161" i="33"/>
  <c r="D134" i="33"/>
  <c r="X134" i="33" s="1"/>
  <c r="AL134" i="33"/>
  <c r="AO159" i="33"/>
  <c r="AR132" i="33"/>
  <c r="L132" i="33"/>
  <c r="AC157" i="33"/>
  <c r="AF130" i="33"/>
  <c r="T130" i="33"/>
  <c r="AD166" i="33"/>
  <c r="AX166" i="33" s="1"/>
  <c r="U139" i="33"/>
  <c r="AD30" i="33"/>
  <c r="AE30" i="33"/>
  <c r="AT90" i="33"/>
  <c r="E138" i="33"/>
  <c r="AJ165" i="33"/>
  <c r="BA165" i="33" s="1"/>
  <c r="AM89" i="33"/>
  <c r="W173" i="33"/>
  <c r="W126" i="33"/>
  <c r="AI151" i="33"/>
  <c r="AL124" i="33"/>
  <c r="D124" i="33"/>
  <c r="V40" i="33"/>
  <c r="AS78" i="33"/>
  <c r="AC151" i="33"/>
  <c r="AF124" i="33"/>
  <c r="T124" i="33"/>
  <c r="AS82" i="33"/>
  <c r="AP150" i="33"/>
  <c r="BD150" i="33" s="1"/>
  <c r="M123" i="33"/>
  <c r="AS44" i="33"/>
  <c r="AS45" i="33" s="1"/>
  <c r="AT19" i="33"/>
  <c r="AC152" i="33"/>
  <c r="AF125" i="33"/>
  <c r="T125" i="33"/>
  <c r="AI153" i="33"/>
  <c r="AL126" i="33"/>
  <c r="D126" i="33"/>
  <c r="X126" i="33" s="1"/>
  <c r="V144" i="33"/>
  <c r="V145" i="33" s="1"/>
  <c r="AS86" i="33"/>
  <c r="AD161" i="33"/>
  <c r="AX161" i="33" s="1"/>
  <c r="U134" i="33"/>
  <c r="AO160" i="33"/>
  <c r="AR133" i="33"/>
  <c r="L133" i="33"/>
  <c r="AD157" i="33"/>
  <c r="AX157" i="33" s="1"/>
  <c r="U130" i="33"/>
  <c r="AJ156" i="33"/>
  <c r="BA156" i="33" s="1"/>
  <c r="E129" i="33"/>
  <c r="AL23" i="33"/>
  <c r="AC169" i="33"/>
  <c r="AF142" i="33"/>
  <c r="T142" i="33"/>
  <c r="AS87" i="33"/>
  <c r="AL26" i="33"/>
  <c r="AM26" i="33"/>
  <c r="AS46" i="33"/>
  <c r="AS47" i="33" s="1"/>
  <c r="AT21" i="33"/>
  <c r="AI166" i="33"/>
  <c r="D139" i="33"/>
  <c r="AL139" i="33"/>
  <c r="AM34" i="33"/>
  <c r="AL34" i="33"/>
  <c r="AO165" i="33"/>
  <c r="AR138" i="33"/>
  <c r="L138" i="33"/>
  <c r="AD164" i="33"/>
  <c r="AX164" i="33" s="1"/>
  <c r="U137" i="33"/>
  <c r="AV79" i="33"/>
  <c r="AC154" i="33"/>
  <c r="AF127" i="33"/>
  <c r="T127" i="33"/>
  <c r="AS54" i="33"/>
  <c r="AS55" i="33" s="1"/>
  <c r="AS56" i="33" s="1"/>
  <c r="AD159" i="33"/>
  <c r="AX159" i="33" s="1"/>
  <c r="U132" i="33"/>
  <c r="AC158" i="33"/>
  <c r="AF131" i="33"/>
  <c r="T131" i="33"/>
  <c r="AC44" i="33"/>
  <c r="AC45" i="33" s="1"/>
  <c r="AE19" i="33"/>
  <c r="AD19" i="33"/>
  <c r="W178" i="33"/>
  <c r="W131" i="33"/>
  <c r="AD162" i="33"/>
  <c r="AX162" i="33" s="1"/>
  <c r="U135" i="33"/>
  <c r="AC162" i="33"/>
  <c r="T135" i="33"/>
  <c r="AF135" i="33"/>
  <c r="AP161" i="33"/>
  <c r="BD161" i="33" s="1"/>
  <c r="M134" i="33"/>
  <c r="AP157" i="33"/>
  <c r="BD157" i="33" s="1"/>
  <c r="M130" i="33"/>
  <c r="AT20" i="33"/>
  <c r="DY19" i="32"/>
  <c r="DY20" i="32"/>
  <c r="DY21" i="32"/>
  <c r="DY22" i="32"/>
  <c r="DY23" i="32"/>
  <c r="DD38" i="32"/>
  <c r="CU25" i="32"/>
  <c r="CP33" i="32"/>
  <c r="CP38" i="32"/>
  <c r="Y129" i="33" l="1"/>
  <c r="Y138" i="33"/>
  <c r="X128" i="33"/>
  <c r="Y135" i="33"/>
  <c r="Y132" i="33"/>
  <c r="Y133" i="33"/>
  <c r="DG89" i="41"/>
  <c r="DK38" i="32"/>
  <c r="CQ89" i="41"/>
  <c r="X123" i="33"/>
  <c r="CQ84" i="41"/>
  <c r="X131" i="33"/>
  <c r="AV86" i="33"/>
  <c r="AV80" i="33"/>
  <c r="X124" i="33"/>
  <c r="Y140" i="33"/>
  <c r="X136" i="33"/>
  <c r="BI171" i="33"/>
  <c r="BI172" i="33" s="1"/>
  <c r="BG171" i="33"/>
  <c r="BG172" i="33" s="1"/>
  <c r="BJ171" i="33"/>
  <c r="BJ172" i="33" s="1"/>
  <c r="X127" i="33"/>
  <c r="AV90" i="33"/>
  <c r="Y142" i="33"/>
  <c r="AV75" i="33"/>
  <c r="AV88" i="33"/>
  <c r="AQ164" i="33"/>
  <c r="BE164" i="33" s="1"/>
  <c r="AV92" i="33"/>
  <c r="X139" i="33"/>
  <c r="Y131" i="33"/>
  <c r="AQ165" i="33"/>
  <c r="BE165" i="33" s="1"/>
  <c r="BC165" i="33"/>
  <c r="AW152" i="33"/>
  <c r="AE152" i="33"/>
  <c r="AY152" i="33" s="1"/>
  <c r="AW151" i="33"/>
  <c r="AE151" i="33"/>
  <c r="AY151" i="33" s="1"/>
  <c r="AZ154" i="33"/>
  <c r="AK154" i="33"/>
  <c r="BB154" i="33" s="1"/>
  <c r="AZ157" i="33"/>
  <c r="AK157" i="33"/>
  <c r="BB157" i="33" s="1"/>
  <c r="X191" i="33"/>
  <c r="X41" i="33"/>
  <c r="BC169" i="33"/>
  <c r="AQ169" i="33"/>
  <c r="BE169" i="33" s="1"/>
  <c r="Y127" i="33"/>
  <c r="AW154" i="33"/>
  <c r="AE154" i="33"/>
  <c r="AY154" i="33" s="1"/>
  <c r="AZ161" i="33"/>
  <c r="AK161" i="33"/>
  <c r="BB161" i="33" s="1"/>
  <c r="AZ155" i="33"/>
  <c r="AK155" i="33"/>
  <c r="BB155" i="33" s="1"/>
  <c r="AW168" i="33"/>
  <c r="AE168" i="33"/>
  <c r="AY168" i="33" s="1"/>
  <c r="AW167" i="33"/>
  <c r="AE167" i="33"/>
  <c r="AY167" i="33" s="1"/>
  <c r="X133" i="33"/>
  <c r="AW153" i="33"/>
  <c r="AE153" i="33"/>
  <c r="AY153" i="33" s="1"/>
  <c r="AW150" i="33"/>
  <c r="AE150" i="33"/>
  <c r="AY150" i="33" s="1"/>
  <c r="BC157" i="33"/>
  <c r="AQ157" i="33"/>
  <c r="BE157" i="33" s="1"/>
  <c r="AW162" i="33"/>
  <c r="AE162" i="33"/>
  <c r="AY162" i="33" s="1"/>
  <c r="V191" i="33"/>
  <c r="V50" i="33"/>
  <c r="V51" i="33" s="1"/>
  <c r="V41" i="33"/>
  <c r="AW160" i="33"/>
  <c r="AE160" i="33"/>
  <c r="AY160" i="33" s="1"/>
  <c r="BC151" i="33"/>
  <c r="AQ151" i="33"/>
  <c r="BE151" i="33" s="1"/>
  <c r="AZ162" i="33"/>
  <c r="AK162" i="33"/>
  <c r="BB162" i="33" s="1"/>
  <c r="AW171" i="33"/>
  <c r="AE171" i="33"/>
  <c r="AY171" i="33" s="1"/>
  <c r="BC154" i="33"/>
  <c r="AQ154" i="33"/>
  <c r="BE154" i="33" s="1"/>
  <c r="X138" i="33"/>
  <c r="AE164" i="33"/>
  <c r="AY164" i="33" s="1"/>
  <c r="Y128" i="33"/>
  <c r="Y125" i="33"/>
  <c r="X132" i="33"/>
  <c r="AW158" i="33"/>
  <c r="AE158" i="33"/>
  <c r="AY158" i="33" s="1"/>
  <c r="AW157" i="33"/>
  <c r="AE157" i="33"/>
  <c r="AY157" i="33" s="1"/>
  <c r="AE165" i="33"/>
  <c r="AY165" i="33" s="1"/>
  <c r="AW165" i="33"/>
  <c r="BC153" i="33"/>
  <c r="AQ153" i="33"/>
  <c r="BE153" i="33" s="1"/>
  <c r="AZ150" i="33"/>
  <c r="AK150" i="33"/>
  <c r="BB150" i="33" s="1"/>
  <c r="BC161" i="33"/>
  <c r="AQ161" i="33"/>
  <c r="BE161" i="33" s="1"/>
  <c r="AZ160" i="33"/>
  <c r="AK160" i="33"/>
  <c r="BB160" i="33" s="1"/>
  <c r="AE166" i="33"/>
  <c r="AY166" i="33" s="1"/>
  <c r="AW166" i="33"/>
  <c r="AQ163" i="33"/>
  <c r="BE163" i="33" s="1"/>
  <c r="BC163" i="33"/>
  <c r="AK165" i="33"/>
  <c r="BB165" i="33" s="1"/>
  <c r="AZ165" i="33"/>
  <c r="AW159" i="33"/>
  <c r="AE159" i="33"/>
  <c r="AY159" i="33" s="1"/>
  <c r="AZ167" i="33"/>
  <c r="AK167" i="33"/>
  <c r="BB167" i="33" s="1"/>
  <c r="AZ171" i="33"/>
  <c r="AK171" i="33"/>
  <c r="BB171" i="33" s="1"/>
  <c r="Y134" i="33"/>
  <c r="BC158" i="33"/>
  <c r="AQ158" i="33"/>
  <c r="BE158" i="33" s="1"/>
  <c r="AW161" i="33"/>
  <c r="AE161" i="33"/>
  <c r="AY161" i="33" s="1"/>
  <c r="Y191" i="33"/>
  <c r="Y41" i="33"/>
  <c r="Y123" i="33"/>
  <c r="AW156" i="33"/>
  <c r="AE156" i="33"/>
  <c r="AY156" i="33" s="1"/>
  <c r="AZ159" i="33"/>
  <c r="AK159" i="33"/>
  <c r="BB159" i="33" s="1"/>
  <c r="X141" i="33"/>
  <c r="AZ170" i="33"/>
  <c r="AK170" i="33"/>
  <c r="BB170" i="33" s="1"/>
  <c r="AZ166" i="33"/>
  <c r="AK166" i="33"/>
  <c r="BB166" i="33" s="1"/>
  <c r="AW169" i="33"/>
  <c r="AE169" i="33"/>
  <c r="AY169" i="33" s="1"/>
  <c r="AZ153" i="33"/>
  <c r="AK153" i="33"/>
  <c r="BB153" i="33" s="1"/>
  <c r="AZ151" i="33"/>
  <c r="AK151" i="33"/>
  <c r="BB151" i="33" s="1"/>
  <c r="AU95" i="33"/>
  <c r="CD41" i="33"/>
  <c r="AZ156" i="33"/>
  <c r="AK156" i="33"/>
  <c r="BB156" i="33" s="1"/>
  <c r="AZ158" i="33"/>
  <c r="AK158" i="33"/>
  <c r="BB158" i="33" s="1"/>
  <c r="BC156" i="33"/>
  <c r="AQ156" i="33"/>
  <c r="BE156" i="33" s="1"/>
  <c r="BC155" i="33"/>
  <c r="AQ155" i="33"/>
  <c r="BE155" i="33" s="1"/>
  <c r="AW170" i="33"/>
  <c r="AE170" i="33"/>
  <c r="AY170" i="33" s="1"/>
  <c r="AZ168" i="33"/>
  <c r="AK168" i="33"/>
  <c r="BB168" i="33" s="1"/>
  <c r="BC160" i="33"/>
  <c r="AQ160" i="33"/>
  <c r="BE160" i="33" s="1"/>
  <c r="BC159" i="33"/>
  <c r="AQ159" i="33"/>
  <c r="BE159" i="33" s="1"/>
  <c r="Y126" i="33"/>
  <c r="AQ170" i="33"/>
  <c r="BE170" i="33" s="1"/>
  <c r="BC166" i="33"/>
  <c r="AQ166" i="33"/>
  <c r="BE166" i="33" s="1"/>
  <c r="AZ163" i="33"/>
  <c r="AK163" i="33"/>
  <c r="BB163" i="33" s="1"/>
  <c r="AZ152" i="33"/>
  <c r="AK152" i="33"/>
  <c r="BB152" i="33" s="1"/>
  <c r="X130" i="33"/>
  <c r="AQ167" i="33"/>
  <c r="BE167" i="33" s="1"/>
  <c r="Y124" i="33"/>
  <c r="AW155" i="33"/>
  <c r="AE155" i="33"/>
  <c r="AY155" i="33" s="1"/>
  <c r="AT95" i="33"/>
  <c r="CC41" i="33"/>
  <c r="BC168" i="33"/>
  <c r="AQ168" i="33"/>
  <c r="BE168" i="33" s="1"/>
  <c r="Y130" i="33"/>
  <c r="BC162" i="33"/>
  <c r="AQ162" i="33"/>
  <c r="BE162" i="33" s="1"/>
  <c r="BC150" i="33"/>
  <c r="AQ150" i="33"/>
  <c r="BE150" i="33" s="1"/>
  <c r="BC152" i="33"/>
  <c r="AQ152" i="33"/>
  <c r="BE152" i="33" s="1"/>
  <c r="AW163" i="33"/>
  <c r="AE163" i="33"/>
  <c r="AY163" i="33" s="1"/>
  <c r="V189" i="32"/>
  <c r="AV171" i="32"/>
  <c r="AV170" i="32"/>
  <c r="AV169" i="32"/>
  <c r="AV168" i="32"/>
  <c r="AV167" i="32"/>
  <c r="AV166" i="32"/>
  <c r="AV165" i="32"/>
  <c r="AV164" i="32"/>
  <c r="AV163" i="32"/>
  <c r="B163" i="32"/>
  <c r="AV162" i="32"/>
  <c r="AV161" i="32"/>
  <c r="AV160" i="32"/>
  <c r="AV159" i="32"/>
  <c r="AV158" i="32"/>
  <c r="AV157" i="32"/>
  <c r="AV156" i="32"/>
  <c r="AV155" i="32"/>
  <c r="AV154" i="32"/>
  <c r="AV153" i="32"/>
  <c r="AV152" i="32"/>
  <c r="AV151" i="32"/>
  <c r="AV150" i="32"/>
  <c r="BE149" i="32"/>
  <c r="BD149" i="32"/>
  <c r="BC149" i="32"/>
  <c r="BB149" i="32"/>
  <c r="BA149" i="32"/>
  <c r="AZ149" i="32"/>
  <c r="AY149" i="32"/>
  <c r="AX149" i="32"/>
  <c r="AW149" i="32"/>
  <c r="BC148" i="32"/>
  <c r="AZ148" i="32"/>
  <c r="AY148" i="32"/>
  <c r="AX148" i="32"/>
  <c r="AW148" i="32"/>
  <c r="AV148" i="32"/>
  <c r="BB144" i="32"/>
  <c r="Q144" i="32" s="1"/>
  <c r="BA144" i="32"/>
  <c r="P144" i="32" s="1"/>
  <c r="AZ144" i="32"/>
  <c r="N144" i="32" s="1"/>
  <c r="AW144" i="32"/>
  <c r="I144" i="32" s="1"/>
  <c r="AV144" i="32"/>
  <c r="H144" i="32" s="1"/>
  <c r="AU144" i="32"/>
  <c r="F144" i="32" s="1"/>
  <c r="BB143" i="32"/>
  <c r="Q143" i="32" s="1"/>
  <c r="BA143" i="32"/>
  <c r="P143" i="32" s="1"/>
  <c r="AZ143" i="32"/>
  <c r="N143" i="32" s="1"/>
  <c r="AW143" i="32"/>
  <c r="I143" i="32" s="1"/>
  <c r="AV143" i="32"/>
  <c r="H143" i="32" s="1"/>
  <c r="AU143" i="32"/>
  <c r="F143" i="32" s="1"/>
  <c r="BB142" i="32"/>
  <c r="Q142" i="32" s="1"/>
  <c r="BA142" i="32"/>
  <c r="P142" i="32" s="1"/>
  <c r="AZ142" i="32"/>
  <c r="N142" i="32" s="1"/>
  <c r="AW142" i="32"/>
  <c r="I142" i="32" s="1"/>
  <c r="AV142" i="32"/>
  <c r="H142" i="32" s="1"/>
  <c r="AU142" i="32"/>
  <c r="F142" i="32" s="1"/>
  <c r="BB141" i="32"/>
  <c r="Q141" i="32" s="1"/>
  <c r="BA141" i="32"/>
  <c r="P141" i="32" s="1"/>
  <c r="AZ141" i="32"/>
  <c r="N141" i="32" s="1"/>
  <c r="AW141" i="32"/>
  <c r="I141" i="32" s="1"/>
  <c r="AV141" i="32"/>
  <c r="H141" i="32" s="1"/>
  <c r="AU141" i="32"/>
  <c r="F141" i="32" s="1"/>
  <c r="BB140" i="32"/>
  <c r="Q140" i="32" s="1"/>
  <c r="BA140" i="32"/>
  <c r="P140" i="32" s="1"/>
  <c r="AZ140" i="32"/>
  <c r="N140" i="32" s="1"/>
  <c r="AW140" i="32"/>
  <c r="I140" i="32" s="1"/>
  <c r="AV140" i="32"/>
  <c r="H140" i="32" s="1"/>
  <c r="AU140" i="32"/>
  <c r="F140" i="32" s="1"/>
  <c r="BB139" i="32"/>
  <c r="Q139" i="32" s="1"/>
  <c r="BA139" i="32"/>
  <c r="P139" i="32" s="1"/>
  <c r="AZ139" i="32"/>
  <c r="N139" i="32" s="1"/>
  <c r="AW139" i="32"/>
  <c r="I139" i="32" s="1"/>
  <c r="AV139" i="32"/>
  <c r="H139" i="32" s="1"/>
  <c r="AU139" i="32"/>
  <c r="F139" i="32" s="1"/>
  <c r="BB138" i="32"/>
  <c r="Q138" i="32" s="1"/>
  <c r="BA138" i="32"/>
  <c r="P138" i="32" s="1"/>
  <c r="AZ138" i="32"/>
  <c r="N138" i="32" s="1"/>
  <c r="AW138" i="32"/>
  <c r="I138" i="32" s="1"/>
  <c r="AV138" i="32"/>
  <c r="H138" i="32" s="1"/>
  <c r="AU138" i="32"/>
  <c r="F138" i="32" s="1"/>
  <c r="BB137" i="32"/>
  <c r="Q137" i="32" s="1"/>
  <c r="BA137" i="32"/>
  <c r="P137" i="32" s="1"/>
  <c r="AZ137" i="32"/>
  <c r="N137" i="32" s="1"/>
  <c r="AW137" i="32"/>
  <c r="I137" i="32" s="1"/>
  <c r="AV137" i="32"/>
  <c r="H137" i="32" s="1"/>
  <c r="AU137" i="32"/>
  <c r="F137" i="32" s="1"/>
  <c r="BB136" i="32"/>
  <c r="Q136" i="32" s="1"/>
  <c r="BA136" i="32"/>
  <c r="P136" i="32" s="1"/>
  <c r="AZ136" i="32"/>
  <c r="N136" i="32" s="1"/>
  <c r="AW136" i="32"/>
  <c r="I136" i="32" s="1"/>
  <c r="AV136" i="32"/>
  <c r="H136" i="32" s="1"/>
  <c r="AU136" i="32"/>
  <c r="F136" i="32" s="1"/>
  <c r="BB135" i="32"/>
  <c r="Q135" i="32" s="1"/>
  <c r="BA135" i="32"/>
  <c r="P135" i="32" s="1"/>
  <c r="AZ135" i="32"/>
  <c r="N135" i="32" s="1"/>
  <c r="AW135" i="32"/>
  <c r="I135" i="32" s="1"/>
  <c r="AV135" i="32"/>
  <c r="H135" i="32" s="1"/>
  <c r="AU135" i="32"/>
  <c r="F135" i="32" s="1"/>
  <c r="BB134" i="32"/>
  <c r="Q134" i="32" s="1"/>
  <c r="BA134" i="32"/>
  <c r="P134" i="32" s="1"/>
  <c r="AZ134" i="32"/>
  <c r="N134" i="32" s="1"/>
  <c r="AW134" i="32"/>
  <c r="I134" i="32" s="1"/>
  <c r="AV134" i="32"/>
  <c r="H134" i="32" s="1"/>
  <c r="AU134" i="32"/>
  <c r="F134" i="32" s="1"/>
  <c r="BB133" i="32"/>
  <c r="Q133" i="32" s="1"/>
  <c r="BA133" i="32"/>
  <c r="P133" i="32" s="1"/>
  <c r="AZ133" i="32"/>
  <c r="N133" i="32" s="1"/>
  <c r="AW133" i="32"/>
  <c r="I133" i="32" s="1"/>
  <c r="AV133" i="32"/>
  <c r="H133" i="32" s="1"/>
  <c r="AU133" i="32"/>
  <c r="F133" i="32" s="1"/>
  <c r="BB132" i="32"/>
  <c r="Q132" i="32" s="1"/>
  <c r="BA132" i="32"/>
  <c r="P132" i="32" s="1"/>
  <c r="AZ132" i="32"/>
  <c r="N132" i="32" s="1"/>
  <c r="AW132" i="32"/>
  <c r="I132" i="32" s="1"/>
  <c r="AV132" i="32"/>
  <c r="H132" i="32" s="1"/>
  <c r="AU132" i="32"/>
  <c r="F132" i="32" s="1"/>
  <c r="BB131" i="32"/>
  <c r="Q131" i="32" s="1"/>
  <c r="BA131" i="32"/>
  <c r="P131" i="32" s="1"/>
  <c r="AZ131" i="32"/>
  <c r="N131" i="32" s="1"/>
  <c r="AW131" i="32"/>
  <c r="I131" i="32" s="1"/>
  <c r="AV131" i="32"/>
  <c r="H131" i="32" s="1"/>
  <c r="AU131" i="32"/>
  <c r="F131" i="32" s="1"/>
  <c r="BB130" i="32"/>
  <c r="Q130" i="32" s="1"/>
  <c r="BA130" i="32"/>
  <c r="P130" i="32" s="1"/>
  <c r="AZ130" i="32"/>
  <c r="N130" i="32" s="1"/>
  <c r="AW130" i="32"/>
  <c r="I130" i="32" s="1"/>
  <c r="AV130" i="32"/>
  <c r="H130" i="32" s="1"/>
  <c r="AU130" i="32"/>
  <c r="F130" i="32" s="1"/>
  <c r="BB129" i="32"/>
  <c r="Q129" i="32" s="1"/>
  <c r="BA129" i="32"/>
  <c r="P129" i="32" s="1"/>
  <c r="AZ129" i="32"/>
  <c r="N129" i="32" s="1"/>
  <c r="AW129" i="32"/>
  <c r="I129" i="32" s="1"/>
  <c r="AV129" i="32"/>
  <c r="H129" i="32" s="1"/>
  <c r="AU129" i="32"/>
  <c r="F129" i="32" s="1"/>
  <c r="BB128" i="32"/>
  <c r="Q128" i="32" s="1"/>
  <c r="BA128" i="32"/>
  <c r="P128" i="32" s="1"/>
  <c r="AZ128" i="32"/>
  <c r="N128" i="32" s="1"/>
  <c r="AW128" i="32"/>
  <c r="I128" i="32" s="1"/>
  <c r="AV128" i="32"/>
  <c r="H128" i="32" s="1"/>
  <c r="AU128" i="32"/>
  <c r="F128" i="32" s="1"/>
  <c r="BB127" i="32"/>
  <c r="Q127" i="32" s="1"/>
  <c r="BA127" i="32"/>
  <c r="P127" i="32" s="1"/>
  <c r="AZ127" i="32"/>
  <c r="N127" i="32" s="1"/>
  <c r="AW127" i="32"/>
  <c r="I127" i="32" s="1"/>
  <c r="AV127" i="32"/>
  <c r="H127" i="32" s="1"/>
  <c r="AU127" i="32"/>
  <c r="F127" i="32" s="1"/>
  <c r="BB126" i="32"/>
  <c r="Q126" i="32" s="1"/>
  <c r="BA126" i="32"/>
  <c r="P126" i="32" s="1"/>
  <c r="AZ126" i="32"/>
  <c r="N126" i="32" s="1"/>
  <c r="AW126" i="32"/>
  <c r="I126" i="32" s="1"/>
  <c r="AV126" i="32"/>
  <c r="H126" i="32" s="1"/>
  <c r="AU126" i="32"/>
  <c r="F126" i="32" s="1"/>
  <c r="BB125" i="32"/>
  <c r="Q125" i="32" s="1"/>
  <c r="BA125" i="32"/>
  <c r="P125" i="32" s="1"/>
  <c r="AZ125" i="32"/>
  <c r="N125" i="32" s="1"/>
  <c r="AW125" i="32"/>
  <c r="I125" i="32" s="1"/>
  <c r="AV125" i="32"/>
  <c r="H125" i="32" s="1"/>
  <c r="AU125" i="32"/>
  <c r="F125" i="32" s="1"/>
  <c r="BB124" i="32"/>
  <c r="Q124" i="32" s="1"/>
  <c r="BA124" i="32"/>
  <c r="P124" i="32" s="1"/>
  <c r="AZ124" i="32"/>
  <c r="N124" i="32" s="1"/>
  <c r="AW124" i="32"/>
  <c r="I124" i="32" s="1"/>
  <c r="AV124" i="32"/>
  <c r="H124" i="32" s="1"/>
  <c r="AU124" i="32"/>
  <c r="F124" i="32" s="1"/>
  <c r="BB123" i="32"/>
  <c r="Q123" i="32" s="1"/>
  <c r="BA123" i="32"/>
  <c r="P123" i="32" s="1"/>
  <c r="AZ123" i="32"/>
  <c r="N123" i="32" s="1"/>
  <c r="AW123" i="32"/>
  <c r="I123" i="32" s="1"/>
  <c r="AV123" i="32"/>
  <c r="H123" i="32" s="1"/>
  <c r="AU123" i="32"/>
  <c r="F123" i="32" s="1"/>
  <c r="W122" i="32"/>
  <c r="AZ116" i="32"/>
  <c r="AU116" i="32"/>
  <c r="AO116" i="32"/>
  <c r="AI116" i="32"/>
  <c r="AC116" i="32"/>
  <c r="B114" i="32" s="1"/>
  <c r="AZ115" i="32"/>
  <c r="AU115" i="32"/>
  <c r="AO115" i="32"/>
  <c r="AI115" i="32"/>
  <c r="B113" i="32" s="1"/>
  <c r="AC115" i="32"/>
  <c r="AZ114" i="32"/>
  <c r="AU114" i="32"/>
  <c r="AO114" i="32"/>
  <c r="AI114" i="32"/>
  <c r="B112" i="32" s="1"/>
  <c r="AC114" i="32"/>
  <c r="AZ113" i="32"/>
  <c r="AU113" i="32"/>
  <c r="AO113" i="32"/>
  <c r="AI113" i="32"/>
  <c r="B111" i="32" s="1"/>
  <c r="AC113" i="32"/>
  <c r="AZ112" i="32"/>
  <c r="AU112" i="32"/>
  <c r="AO112" i="32"/>
  <c r="AI112" i="32"/>
  <c r="B110" i="32" s="1"/>
  <c r="AC112" i="32"/>
  <c r="AZ111" i="32"/>
  <c r="AU111" i="32"/>
  <c r="AO111" i="32"/>
  <c r="AI111" i="32"/>
  <c r="B109" i="32" s="1"/>
  <c r="AC111" i="32"/>
  <c r="AZ110" i="32"/>
  <c r="AU110" i="32"/>
  <c r="AO110" i="32"/>
  <c r="AI110" i="32"/>
  <c r="B108" i="32" s="1"/>
  <c r="AC110" i="32"/>
  <c r="AZ109" i="32"/>
  <c r="AU109" i="32"/>
  <c r="AO109" i="32"/>
  <c r="AI109" i="32"/>
  <c r="B107" i="32" s="1"/>
  <c r="AC109" i="32"/>
  <c r="AV93" i="32"/>
  <c r="AG93" i="32"/>
  <c r="U93" i="32"/>
  <c r="T93" i="32"/>
  <c r="S93" i="32"/>
  <c r="R93" i="32"/>
  <c r="Q93" i="32"/>
  <c r="P93" i="32"/>
  <c r="O93" i="32"/>
  <c r="N93" i="32"/>
  <c r="M93" i="32"/>
  <c r="L93" i="32"/>
  <c r="K93" i="32"/>
  <c r="J93" i="32"/>
  <c r="I93" i="32"/>
  <c r="H93" i="32"/>
  <c r="G93" i="32"/>
  <c r="F93" i="32"/>
  <c r="E93" i="32"/>
  <c r="D93" i="32"/>
  <c r="C93" i="32"/>
  <c r="B93" i="32"/>
  <c r="U92" i="32"/>
  <c r="T92" i="32"/>
  <c r="S92" i="32"/>
  <c r="R92" i="32"/>
  <c r="Q92" i="32"/>
  <c r="P92" i="32"/>
  <c r="O92" i="32"/>
  <c r="N92" i="32"/>
  <c r="M92" i="32"/>
  <c r="L92" i="32"/>
  <c r="K92" i="32"/>
  <c r="J92" i="32"/>
  <c r="I92" i="32"/>
  <c r="H92" i="32"/>
  <c r="G92" i="32"/>
  <c r="F92" i="32"/>
  <c r="E92" i="32"/>
  <c r="Y92" i="32" s="1"/>
  <c r="D92" i="32"/>
  <c r="X92" i="32" s="1"/>
  <c r="C92" i="32"/>
  <c r="W92" i="32" s="1"/>
  <c r="B92" i="32"/>
  <c r="V92" i="32" s="1"/>
  <c r="U91" i="32"/>
  <c r="T91" i="32"/>
  <c r="S91" i="32"/>
  <c r="R91" i="32"/>
  <c r="Q91" i="32"/>
  <c r="P91" i="32"/>
  <c r="O91" i="32"/>
  <c r="N91" i="32"/>
  <c r="M91" i="32"/>
  <c r="L91" i="32"/>
  <c r="K91" i="32"/>
  <c r="J91" i="32"/>
  <c r="I91" i="32"/>
  <c r="H91" i="32"/>
  <c r="G91" i="32"/>
  <c r="F91" i="32"/>
  <c r="E91" i="32"/>
  <c r="Y91" i="32" s="1"/>
  <c r="D91" i="32"/>
  <c r="X91" i="32" s="1"/>
  <c r="C91" i="32"/>
  <c r="B91" i="32"/>
  <c r="U90" i="32"/>
  <c r="T90" i="32"/>
  <c r="S90" i="32"/>
  <c r="R90" i="32"/>
  <c r="Q90" i="32"/>
  <c r="P90" i="32"/>
  <c r="O90" i="32"/>
  <c r="N90" i="32"/>
  <c r="M90" i="32"/>
  <c r="L90" i="32"/>
  <c r="K90" i="32"/>
  <c r="J90" i="32"/>
  <c r="I90" i="32"/>
  <c r="H90" i="32"/>
  <c r="G90" i="32"/>
  <c r="F90" i="32"/>
  <c r="E90" i="32"/>
  <c r="Y90" i="32" s="1"/>
  <c r="D90" i="32"/>
  <c r="X90" i="32" s="1"/>
  <c r="C90" i="32"/>
  <c r="W90" i="32" s="1"/>
  <c r="B90" i="32"/>
  <c r="V90" i="32" s="1"/>
  <c r="U89" i="32"/>
  <c r="T89" i="32"/>
  <c r="S89" i="32"/>
  <c r="R89" i="32"/>
  <c r="Q89" i="32"/>
  <c r="P89" i="32"/>
  <c r="O89" i="32"/>
  <c r="N89" i="32"/>
  <c r="M89" i="32"/>
  <c r="L89" i="32"/>
  <c r="K89" i="32"/>
  <c r="J89" i="32"/>
  <c r="I89" i="32"/>
  <c r="H89" i="32"/>
  <c r="G89" i="32"/>
  <c r="F89" i="32"/>
  <c r="E89" i="32"/>
  <c r="Y89" i="32" s="1"/>
  <c r="D89" i="32"/>
  <c r="X89" i="32" s="1"/>
  <c r="C89" i="32"/>
  <c r="B89" i="32"/>
  <c r="V89" i="32" s="1"/>
  <c r="AG88" i="32"/>
  <c r="U88" i="32"/>
  <c r="T88" i="32"/>
  <c r="S88" i="32"/>
  <c r="R88" i="32"/>
  <c r="Q88" i="32"/>
  <c r="P88" i="32"/>
  <c r="O88" i="32"/>
  <c r="N88" i="32"/>
  <c r="M88" i="32"/>
  <c r="L88" i="32"/>
  <c r="K88" i="32"/>
  <c r="J88" i="32"/>
  <c r="I88" i="32"/>
  <c r="H88" i="32"/>
  <c r="G88" i="32"/>
  <c r="F88" i="32"/>
  <c r="E88" i="32"/>
  <c r="Y88" i="32" s="1"/>
  <c r="D88" i="32"/>
  <c r="X88" i="32" s="1"/>
  <c r="C88" i="32"/>
  <c r="B88" i="32"/>
  <c r="V88" i="32" s="1"/>
  <c r="U87" i="32"/>
  <c r="T87" i="32"/>
  <c r="S87" i="32"/>
  <c r="R87" i="32"/>
  <c r="Q87" i="32"/>
  <c r="P87" i="32"/>
  <c r="O87" i="32"/>
  <c r="N87" i="32"/>
  <c r="M87" i="32"/>
  <c r="L87" i="32"/>
  <c r="K87" i="32"/>
  <c r="J87" i="32"/>
  <c r="I87" i="32"/>
  <c r="H87" i="32"/>
  <c r="G87" i="32"/>
  <c r="F87" i="32"/>
  <c r="E87" i="32"/>
  <c r="Y87" i="32" s="1"/>
  <c r="D87" i="32"/>
  <c r="X87" i="32" s="1"/>
  <c r="C87" i="32"/>
  <c r="B87" i="32"/>
  <c r="V87" i="32" s="1"/>
  <c r="U86" i="32"/>
  <c r="T86" i="32"/>
  <c r="S86" i="32"/>
  <c r="R86" i="32"/>
  <c r="Q86" i="32"/>
  <c r="P86" i="32"/>
  <c r="O86" i="32"/>
  <c r="N86" i="32"/>
  <c r="M86" i="32"/>
  <c r="L86" i="32"/>
  <c r="K86" i="32"/>
  <c r="J86" i="32"/>
  <c r="I86" i="32"/>
  <c r="H86" i="32"/>
  <c r="G86" i="32"/>
  <c r="F86" i="32"/>
  <c r="E86" i="32"/>
  <c r="Y86" i="32" s="1"/>
  <c r="D86" i="32"/>
  <c r="X86" i="32" s="1"/>
  <c r="C86" i="32"/>
  <c r="B86" i="32"/>
  <c r="V86" i="32" s="1"/>
  <c r="U85" i="32"/>
  <c r="T85" i="32"/>
  <c r="S85" i="32"/>
  <c r="R85" i="32"/>
  <c r="Q85" i="32"/>
  <c r="P85" i="32"/>
  <c r="O85" i="32"/>
  <c r="N85" i="32"/>
  <c r="M85" i="32"/>
  <c r="L85" i="32"/>
  <c r="K85" i="32"/>
  <c r="J85" i="32"/>
  <c r="I85" i="32"/>
  <c r="H85" i="32"/>
  <c r="G85" i="32"/>
  <c r="F85" i="32"/>
  <c r="E85" i="32"/>
  <c r="Y85" i="32" s="1"/>
  <c r="D85" i="32"/>
  <c r="X85" i="32" s="1"/>
  <c r="C85" i="32"/>
  <c r="W85" i="32" s="1"/>
  <c r="B85" i="32"/>
  <c r="V85" i="32" s="1"/>
  <c r="U84" i="32"/>
  <c r="T84" i="32"/>
  <c r="S84" i="32"/>
  <c r="R84" i="32"/>
  <c r="Q84" i="32"/>
  <c r="P84" i="32"/>
  <c r="O84" i="32"/>
  <c r="N84" i="32"/>
  <c r="M84" i="32"/>
  <c r="L84" i="32"/>
  <c r="K84" i="32"/>
  <c r="J84" i="32"/>
  <c r="I84" i="32"/>
  <c r="H84" i="32"/>
  <c r="G84" i="32"/>
  <c r="F84" i="32"/>
  <c r="E84" i="32"/>
  <c r="Y84" i="32" s="1"/>
  <c r="D84" i="32"/>
  <c r="X84" i="32" s="1"/>
  <c r="C84" i="32"/>
  <c r="W84" i="32" s="1"/>
  <c r="B84" i="32"/>
  <c r="V84" i="32" s="1"/>
  <c r="U83" i="32"/>
  <c r="T83" i="32"/>
  <c r="S83" i="32"/>
  <c r="R83" i="32"/>
  <c r="Q83" i="32"/>
  <c r="P83" i="32"/>
  <c r="O83" i="32"/>
  <c r="N83" i="32"/>
  <c r="M83" i="32"/>
  <c r="L83" i="32"/>
  <c r="K83" i="32"/>
  <c r="J83" i="32"/>
  <c r="I83" i="32"/>
  <c r="H83" i="32"/>
  <c r="G83" i="32"/>
  <c r="F83" i="32"/>
  <c r="E83" i="32"/>
  <c r="D83" i="32"/>
  <c r="X83" i="32" s="1"/>
  <c r="C83" i="32"/>
  <c r="W83" i="32" s="1"/>
  <c r="B83" i="32"/>
  <c r="V83" i="32" s="1"/>
  <c r="U82" i="32"/>
  <c r="T82" i="32"/>
  <c r="S82" i="32"/>
  <c r="R82" i="32"/>
  <c r="Q82" i="32"/>
  <c r="P82" i="32"/>
  <c r="O82" i="32"/>
  <c r="N82" i="32"/>
  <c r="M82" i="32"/>
  <c r="L82" i="32"/>
  <c r="K82" i="32"/>
  <c r="J82" i="32"/>
  <c r="I82" i="32"/>
  <c r="H82" i="32"/>
  <c r="G82" i="32"/>
  <c r="F82" i="32"/>
  <c r="E82" i="32"/>
  <c r="Y82" i="32" s="1"/>
  <c r="D82" i="32"/>
  <c r="X82" i="32" s="1"/>
  <c r="C82" i="32"/>
  <c r="W82" i="32" s="1"/>
  <c r="B82" i="32"/>
  <c r="V82" i="32" s="1"/>
  <c r="U81" i="32"/>
  <c r="T81" i="32"/>
  <c r="S81" i="32"/>
  <c r="R81" i="32"/>
  <c r="Q81" i="32"/>
  <c r="P81" i="32"/>
  <c r="O81" i="32"/>
  <c r="N81" i="32"/>
  <c r="M81" i="32"/>
  <c r="L81" i="32"/>
  <c r="K81" i="32"/>
  <c r="J81" i="32"/>
  <c r="I81" i="32"/>
  <c r="H81" i="32"/>
  <c r="G81" i="32"/>
  <c r="F81" i="32"/>
  <c r="E81" i="32"/>
  <c r="Y81" i="32" s="1"/>
  <c r="D81" i="32"/>
  <c r="X81" i="32" s="1"/>
  <c r="C81" i="32"/>
  <c r="W81" i="32" s="1"/>
  <c r="B81" i="32"/>
  <c r="V81" i="32" s="1"/>
  <c r="U80" i="32"/>
  <c r="T80" i="32"/>
  <c r="S80" i="32"/>
  <c r="R80" i="32"/>
  <c r="Q80" i="32"/>
  <c r="P80" i="32"/>
  <c r="O80" i="32"/>
  <c r="N80" i="32"/>
  <c r="M80" i="32"/>
  <c r="L80" i="32"/>
  <c r="K80" i="32"/>
  <c r="J80" i="32"/>
  <c r="I80" i="32"/>
  <c r="H80" i="32"/>
  <c r="G80" i="32"/>
  <c r="F80" i="32"/>
  <c r="E80" i="32"/>
  <c r="Y80" i="32" s="1"/>
  <c r="D80" i="32"/>
  <c r="X80" i="32" s="1"/>
  <c r="C80" i="32"/>
  <c r="B80" i="32"/>
  <c r="U79" i="32"/>
  <c r="T79" i="32"/>
  <c r="S79" i="32"/>
  <c r="R79" i="32"/>
  <c r="Q79" i="32"/>
  <c r="P79" i="32"/>
  <c r="O79" i="32"/>
  <c r="N79" i="32"/>
  <c r="M79" i="32"/>
  <c r="L79" i="32"/>
  <c r="K79" i="32"/>
  <c r="J79" i="32"/>
  <c r="I79" i="32"/>
  <c r="H79" i="32"/>
  <c r="G79" i="32"/>
  <c r="F79" i="32"/>
  <c r="E79" i="32"/>
  <c r="D79" i="32"/>
  <c r="C79" i="32"/>
  <c r="B79" i="32"/>
  <c r="U78" i="32"/>
  <c r="T78" i="32"/>
  <c r="S78" i="32"/>
  <c r="R78" i="32"/>
  <c r="Q78" i="32"/>
  <c r="P78" i="32"/>
  <c r="O78" i="32"/>
  <c r="N78" i="32"/>
  <c r="M78" i="32"/>
  <c r="L78" i="32"/>
  <c r="K78" i="32"/>
  <c r="J78" i="32"/>
  <c r="I78" i="32"/>
  <c r="H78" i="32"/>
  <c r="G78" i="32"/>
  <c r="F78" i="32"/>
  <c r="E78" i="32"/>
  <c r="Y78" i="32" s="1"/>
  <c r="D78" i="32"/>
  <c r="C78" i="32"/>
  <c r="W78" i="32" s="1"/>
  <c r="B78" i="32"/>
  <c r="V78" i="32" s="1"/>
  <c r="U77" i="32"/>
  <c r="T77" i="32"/>
  <c r="S77" i="32"/>
  <c r="R77" i="32"/>
  <c r="Q77" i="32"/>
  <c r="P77" i="32"/>
  <c r="O77" i="32"/>
  <c r="N77" i="32"/>
  <c r="M77" i="32"/>
  <c r="L77" i="32"/>
  <c r="K77" i="32"/>
  <c r="J77" i="32"/>
  <c r="I77" i="32"/>
  <c r="H77" i="32"/>
  <c r="G77" i="32"/>
  <c r="F77" i="32"/>
  <c r="E77" i="32"/>
  <c r="Y77" i="32" s="1"/>
  <c r="D77" i="32"/>
  <c r="X77" i="32" s="1"/>
  <c r="C77" i="32"/>
  <c r="W77" i="32" s="1"/>
  <c r="B77" i="32"/>
  <c r="V77" i="32" s="1"/>
  <c r="U76" i="32"/>
  <c r="T76" i="32"/>
  <c r="S76" i="32"/>
  <c r="R76" i="32"/>
  <c r="Q76" i="32"/>
  <c r="P76" i="32"/>
  <c r="O76" i="32"/>
  <c r="N76" i="32"/>
  <c r="M76" i="32"/>
  <c r="L76" i="32"/>
  <c r="K76" i="32"/>
  <c r="J76" i="32"/>
  <c r="I76" i="32"/>
  <c r="H76" i="32"/>
  <c r="G76" i="32"/>
  <c r="F76" i="32"/>
  <c r="E76" i="32"/>
  <c r="D76" i="32"/>
  <c r="X76" i="32" s="1"/>
  <c r="C76" i="32"/>
  <c r="W76" i="32" s="1"/>
  <c r="B76" i="32"/>
  <c r="U75" i="32"/>
  <c r="T75" i="32"/>
  <c r="S75" i="32"/>
  <c r="R75" i="32"/>
  <c r="Q75" i="32"/>
  <c r="P75" i="32"/>
  <c r="O75" i="32"/>
  <c r="N75" i="32"/>
  <c r="M75" i="32"/>
  <c r="L75" i="32"/>
  <c r="K75" i="32"/>
  <c r="J75" i="32"/>
  <c r="I75" i="32"/>
  <c r="H75" i="32"/>
  <c r="G75" i="32"/>
  <c r="F75" i="32"/>
  <c r="E75" i="32"/>
  <c r="Y75" i="32" s="1"/>
  <c r="D75" i="32"/>
  <c r="X75" i="32" s="1"/>
  <c r="C75" i="32"/>
  <c r="W75" i="32" s="1"/>
  <c r="B75" i="32"/>
  <c r="V75" i="32" s="1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Y74" i="32" s="1"/>
  <c r="D74" i="32"/>
  <c r="X74" i="32" s="1"/>
  <c r="C74" i="32"/>
  <c r="W74" i="32" s="1"/>
  <c r="B74" i="32"/>
  <c r="V74" i="32" s="1"/>
  <c r="U73" i="32"/>
  <c r="T73" i="32"/>
  <c r="S73" i="32"/>
  <c r="R73" i="32"/>
  <c r="Q73" i="32"/>
  <c r="P73" i="32"/>
  <c r="O73" i="32"/>
  <c r="N73" i="32"/>
  <c r="M73" i="32"/>
  <c r="L73" i="32"/>
  <c r="K73" i="32"/>
  <c r="J73" i="32"/>
  <c r="I73" i="32"/>
  <c r="H73" i="32"/>
  <c r="G73" i="32"/>
  <c r="F73" i="32"/>
  <c r="E73" i="32"/>
  <c r="D73" i="32"/>
  <c r="X73" i="32" s="1"/>
  <c r="C73" i="32"/>
  <c r="B73" i="32"/>
  <c r="V73" i="32" s="1"/>
  <c r="U72" i="32"/>
  <c r="T72" i="32"/>
  <c r="S72" i="32"/>
  <c r="R72" i="32"/>
  <c r="Q72" i="32"/>
  <c r="P72" i="32"/>
  <c r="O72" i="32"/>
  <c r="N72" i="32"/>
  <c r="M72" i="32"/>
  <c r="L72" i="32"/>
  <c r="K72" i="32"/>
  <c r="J72" i="32"/>
  <c r="I72" i="32"/>
  <c r="H72" i="32"/>
  <c r="G72" i="32"/>
  <c r="F72" i="32"/>
  <c r="E72" i="32"/>
  <c r="Y72" i="32" s="1"/>
  <c r="D72" i="32"/>
  <c r="X72" i="32" s="1"/>
  <c r="C72" i="32"/>
  <c r="W72" i="32" s="1"/>
  <c r="B72" i="32"/>
  <c r="V72" i="32" s="1"/>
  <c r="S71" i="32"/>
  <c r="O71" i="32"/>
  <c r="K71" i="32"/>
  <c r="G71" i="32"/>
  <c r="C71" i="32"/>
  <c r="B63" i="32"/>
  <c r="B62" i="32"/>
  <c r="B61" i="32"/>
  <c r="B60" i="32"/>
  <c r="B59" i="32"/>
  <c r="B58" i="32"/>
  <c r="B57" i="32"/>
  <c r="B56" i="32"/>
  <c r="DP40" i="32"/>
  <c r="DI40" i="32"/>
  <c r="DB40" i="32"/>
  <c r="CU40" i="32"/>
  <c r="CN40" i="32"/>
  <c r="BZ40" i="32"/>
  <c r="AE144" i="32" s="1"/>
  <c r="BY40" i="32"/>
  <c r="AD144" i="32" s="1"/>
  <c r="BX40" i="32"/>
  <c r="BW40" i="32"/>
  <c r="AC144" i="32" s="1"/>
  <c r="R144" i="32" s="1"/>
  <c r="BV40" i="32"/>
  <c r="BU40" i="32"/>
  <c r="BT40" i="32"/>
  <c r="BS40" i="32"/>
  <c r="BR40" i="32"/>
  <c r="BQ40" i="32"/>
  <c r="BP40" i="32"/>
  <c r="BO40" i="32"/>
  <c r="AO144" i="32" s="1"/>
  <c r="J144" i="32" s="1"/>
  <c r="BN40" i="32"/>
  <c r="BM40" i="32"/>
  <c r="BL40" i="32"/>
  <c r="BK40" i="32"/>
  <c r="BJ40" i="32"/>
  <c r="BI40" i="32"/>
  <c r="BH40" i="32"/>
  <c r="BG40" i="32"/>
  <c r="AI144" i="32" s="1"/>
  <c r="B144" i="32" s="1"/>
  <c r="U40" i="32"/>
  <c r="T40" i="32"/>
  <c r="S40" i="32"/>
  <c r="R40" i="32"/>
  <c r="Q40" i="32"/>
  <c r="P40" i="32"/>
  <c r="O40" i="32"/>
  <c r="N40" i="32"/>
  <c r="M40" i="32"/>
  <c r="L40" i="32"/>
  <c r="AN40" i="32" s="1"/>
  <c r="K40" i="32"/>
  <c r="J40" i="32"/>
  <c r="I40" i="32"/>
  <c r="H40" i="32"/>
  <c r="G40" i="32"/>
  <c r="F40" i="32"/>
  <c r="E40" i="32"/>
  <c r="D40" i="32"/>
  <c r="C40" i="32"/>
  <c r="B40" i="32"/>
  <c r="DP39" i="32"/>
  <c r="DI39" i="32"/>
  <c r="DB39" i="32"/>
  <c r="CU39" i="32"/>
  <c r="CN39" i="32"/>
  <c r="BZ39" i="32"/>
  <c r="BY39" i="32"/>
  <c r="AD143" i="32" s="1"/>
  <c r="BX39" i="32"/>
  <c r="BW39" i="32"/>
  <c r="AC143" i="32" s="1"/>
  <c r="R143" i="32" s="1"/>
  <c r="BV39" i="32"/>
  <c r="BU39" i="32"/>
  <c r="BT39" i="32"/>
  <c r="BS39" i="32"/>
  <c r="BR39" i="32"/>
  <c r="BQ39" i="32"/>
  <c r="AP143" i="32" s="1"/>
  <c r="BP39" i="32"/>
  <c r="BO39" i="32"/>
  <c r="AO143" i="32" s="1"/>
  <c r="J143" i="32" s="1"/>
  <c r="BN39" i="32"/>
  <c r="BM39" i="32"/>
  <c r="BL39" i="32"/>
  <c r="BK39" i="32"/>
  <c r="BJ39" i="32"/>
  <c r="BI39" i="32"/>
  <c r="CC39" i="32" s="1"/>
  <c r="BH39" i="32"/>
  <c r="CB39" i="32" s="1"/>
  <c r="BG39" i="32"/>
  <c r="AI143" i="32" s="1"/>
  <c r="B143" i="32" s="1"/>
  <c r="U39" i="32"/>
  <c r="T39" i="32"/>
  <c r="S39" i="32"/>
  <c r="R39" i="32"/>
  <c r="Q39" i="32"/>
  <c r="P39" i="32"/>
  <c r="O39" i="32"/>
  <c r="N39" i="32"/>
  <c r="M39" i="32"/>
  <c r="L39" i="32"/>
  <c r="K39" i="32"/>
  <c r="J39" i="32"/>
  <c r="I39" i="32"/>
  <c r="H39" i="32"/>
  <c r="G39" i="32"/>
  <c r="F39" i="32"/>
  <c r="E39" i="32"/>
  <c r="Y39" i="32" s="1"/>
  <c r="D39" i="32"/>
  <c r="AF39" i="32" s="1"/>
  <c r="C39" i="32"/>
  <c r="W39" i="32" s="1"/>
  <c r="B39" i="32"/>
  <c r="DP38" i="32"/>
  <c r="DI38" i="32"/>
  <c r="DB38" i="32"/>
  <c r="CU38" i="32"/>
  <c r="CN38" i="32"/>
  <c r="BZ38" i="32"/>
  <c r="BY38" i="32"/>
  <c r="BX38" i="32"/>
  <c r="BW38" i="32"/>
  <c r="AC142" i="32" s="1"/>
  <c r="R142" i="32" s="1"/>
  <c r="BV38" i="32"/>
  <c r="BU38" i="32"/>
  <c r="BT38" i="32"/>
  <c r="BS38" i="32"/>
  <c r="BR38" i="32"/>
  <c r="AQ142" i="32" s="1"/>
  <c r="BQ38" i="32"/>
  <c r="BP38" i="32"/>
  <c r="BO38" i="32"/>
  <c r="AO142" i="32" s="1"/>
  <c r="J142" i="32" s="1"/>
  <c r="BN38" i="32"/>
  <c r="BM38" i="32"/>
  <c r="BL38" i="32"/>
  <c r="BK38" i="32"/>
  <c r="BJ38" i="32"/>
  <c r="AK142" i="32" s="1"/>
  <c r="BI38" i="32"/>
  <c r="AJ142" i="32" s="1"/>
  <c r="BH38" i="32"/>
  <c r="CB38" i="32" s="1"/>
  <c r="BG38" i="32"/>
  <c r="AI142" i="32" s="1"/>
  <c r="B142" i="32" s="1"/>
  <c r="U38" i="32"/>
  <c r="T38" i="32"/>
  <c r="S38" i="32"/>
  <c r="R38" i="32"/>
  <c r="AS38" i="32" s="1"/>
  <c r="Q38" i="32"/>
  <c r="P38" i="32"/>
  <c r="AQ38" i="32" s="1"/>
  <c r="O38" i="32"/>
  <c r="N38" i="32"/>
  <c r="M38" i="32"/>
  <c r="L38" i="32"/>
  <c r="K38" i="32"/>
  <c r="J38" i="32"/>
  <c r="I38" i="32"/>
  <c r="H38" i="32"/>
  <c r="G38" i="32"/>
  <c r="F38" i="32"/>
  <c r="E38" i="32"/>
  <c r="D38" i="32"/>
  <c r="C38" i="32"/>
  <c r="B38" i="32"/>
  <c r="DP37" i="32"/>
  <c r="DI37" i="32"/>
  <c r="DB37" i="32"/>
  <c r="CU37" i="32"/>
  <c r="CN37" i="32"/>
  <c r="BZ37" i="32"/>
  <c r="BY37" i="32"/>
  <c r="AD141" i="32" s="1"/>
  <c r="BX37" i="32"/>
  <c r="BW37" i="32"/>
  <c r="AC141" i="32" s="1"/>
  <c r="R141" i="32" s="1"/>
  <c r="BV37" i="32"/>
  <c r="BU37" i="32"/>
  <c r="BT37" i="32"/>
  <c r="BS37" i="32"/>
  <c r="BR37" i="32"/>
  <c r="BQ37" i="32"/>
  <c r="AP141" i="32" s="1"/>
  <c r="BP37" i="32"/>
  <c r="BO37" i="32"/>
  <c r="AO141" i="32" s="1"/>
  <c r="J141" i="32" s="1"/>
  <c r="BN37" i="32"/>
  <c r="BM37" i="32"/>
  <c r="BL37" i="32"/>
  <c r="BK37" i="32"/>
  <c r="BJ37" i="32"/>
  <c r="CD37" i="32" s="1"/>
  <c r="BI37" i="32"/>
  <c r="CC37" i="32" s="1"/>
  <c r="BH37" i="32"/>
  <c r="CB37" i="32" s="1"/>
  <c r="BG37" i="32"/>
  <c r="AI141" i="32" s="1"/>
  <c r="B141" i="32" s="1"/>
  <c r="V141" i="32" s="1"/>
  <c r="U37" i="32"/>
  <c r="T37" i="32"/>
  <c r="S37" i="32"/>
  <c r="R37" i="32"/>
  <c r="Q37" i="32"/>
  <c r="P37" i="32"/>
  <c r="O37" i="32"/>
  <c r="N37" i="32"/>
  <c r="M37" i="32"/>
  <c r="L37" i="32"/>
  <c r="K37" i="32"/>
  <c r="J37" i="32"/>
  <c r="I37" i="32"/>
  <c r="H37" i="32"/>
  <c r="G37" i="32"/>
  <c r="F37" i="32"/>
  <c r="E37" i="32"/>
  <c r="D37" i="32"/>
  <c r="C37" i="32"/>
  <c r="W37" i="32" s="1"/>
  <c r="B37" i="32"/>
  <c r="DP36" i="32"/>
  <c r="DI36" i="32"/>
  <c r="DB36" i="32"/>
  <c r="CU36" i="32"/>
  <c r="CN36" i="32"/>
  <c r="BZ36" i="32"/>
  <c r="AE140" i="32" s="1"/>
  <c r="BY36" i="32"/>
  <c r="AD140" i="32" s="1"/>
  <c r="BX36" i="32"/>
  <c r="BW36" i="32"/>
  <c r="AC140" i="32" s="1"/>
  <c r="R140" i="32" s="1"/>
  <c r="BV36" i="32"/>
  <c r="BU36" i="32"/>
  <c r="BT36" i="32"/>
  <c r="BS36" i="32"/>
  <c r="BR36" i="32"/>
  <c r="BQ36" i="32"/>
  <c r="BP36" i="32"/>
  <c r="BO36" i="32"/>
  <c r="AO140" i="32" s="1"/>
  <c r="J140" i="32" s="1"/>
  <c r="BN36" i="32"/>
  <c r="BM36" i="32"/>
  <c r="BL36" i="32"/>
  <c r="BK36" i="32"/>
  <c r="BJ36" i="32"/>
  <c r="CD36" i="32" s="1"/>
  <c r="BI36" i="32"/>
  <c r="CC36" i="32" s="1"/>
  <c r="BH36" i="32"/>
  <c r="CB36" i="32" s="1"/>
  <c r="BG36" i="32"/>
  <c r="AI140" i="32" s="1"/>
  <c r="B140" i="32" s="1"/>
  <c r="V140" i="32" s="1"/>
  <c r="U36" i="32"/>
  <c r="T36" i="32"/>
  <c r="S36" i="32"/>
  <c r="R36" i="32"/>
  <c r="Q36" i="32"/>
  <c r="P36" i="32"/>
  <c r="O36" i="32"/>
  <c r="N36" i="32"/>
  <c r="M36" i="32"/>
  <c r="AO36" i="32" s="1"/>
  <c r="L36" i="32"/>
  <c r="K36" i="32"/>
  <c r="J36" i="32"/>
  <c r="I36" i="32"/>
  <c r="H36" i="32"/>
  <c r="G36" i="32"/>
  <c r="F36" i="32"/>
  <c r="E36" i="32"/>
  <c r="D36" i="32"/>
  <c r="C36" i="32"/>
  <c r="B36" i="32"/>
  <c r="DP35" i="32"/>
  <c r="DI35" i="32"/>
  <c r="DB35" i="32"/>
  <c r="CU35" i="32"/>
  <c r="CN35" i="32"/>
  <c r="BZ35" i="32"/>
  <c r="BY35" i="32"/>
  <c r="BX35" i="32"/>
  <c r="BW35" i="32"/>
  <c r="AC139" i="32" s="1"/>
  <c r="R139" i="32" s="1"/>
  <c r="BV35" i="32"/>
  <c r="BU35" i="32"/>
  <c r="BT35" i="32"/>
  <c r="BS35" i="32"/>
  <c r="BR35" i="32"/>
  <c r="BQ35" i="32"/>
  <c r="BP35" i="32"/>
  <c r="BO35" i="32"/>
  <c r="AO139" i="32" s="1"/>
  <c r="J139" i="32" s="1"/>
  <c r="BN35" i="32"/>
  <c r="BM35" i="32"/>
  <c r="BL35" i="32"/>
  <c r="BK35" i="32"/>
  <c r="BJ35" i="32"/>
  <c r="AK139" i="32" s="1"/>
  <c r="BI35" i="32"/>
  <c r="CC35" i="32" s="1"/>
  <c r="BH35" i="32"/>
  <c r="CB35" i="32" s="1"/>
  <c r="BG35" i="32"/>
  <c r="AI139" i="32" s="1"/>
  <c r="B139" i="32" s="1"/>
  <c r="V139" i="32" s="1"/>
  <c r="U35" i="32"/>
  <c r="T35" i="32"/>
  <c r="S35" i="32"/>
  <c r="R35" i="32"/>
  <c r="Q35" i="32"/>
  <c r="P35" i="32"/>
  <c r="O35" i="32"/>
  <c r="N35" i="32"/>
  <c r="M35" i="32"/>
  <c r="L35" i="32"/>
  <c r="K35" i="32"/>
  <c r="J35" i="32"/>
  <c r="I35" i="32"/>
  <c r="H35" i="32"/>
  <c r="G35" i="32"/>
  <c r="F35" i="32"/>
  <c r="E35" i="32"/>
  <c r="D35" i="32"/>
  <c r="C35" i="32"/>
  <c r="W35" i="32" s="1"/>
  <c r="B35" i="32"/>
  <c r="DP34" i="32"/>
  <c r="DI34" i="32"/>
  <c r="DB34" i="32"/>
  <c r="CU34" i="32"/>
  <c r="CN34" i="32"/>
  <c r="BZ34" i="32"/>
  <c r="BY34" i="32"/>
  <c r="BX34" i="32"/>
  <c r="BW34" i="32"/>
  <c r="AC138" i="32" s="1"/>
  <c r="R138" i="32" s="1"/>
  <c r="BV34" i="32"/>
  <c r="BU34" i="32"/>
  <c r="BT34" i="32"/>
  <c r="BS34" i="32"/>
  <c r="BR34" i="32"/>
  <c r="BQ34" i="32"/>
  <c r="BP34" i="32"/>
  <c r="BO34" i="32"/>
  <c r="AO138" i="32" s="1"/>
  <c r="J138" i="32" s="1"/>
  <c r="BN34" i="32"/>
  <c r="BM34" i="32"/>
  <c r="BL34" i="32"/>
  <c r="BK34" i="32"/>
  <c r="BJ34" i="32"/>
  <c r="BI34" i="32"/>
  <c r="BH34" i="32"/>
  <c r="CB34" i="32" s="1"/>
  <c r="BG34" i="32"/>
  <c r="AI138" i="32" s="1"/>
  <c r="B138" i="32" s="1"/>
  <c r="V138" i="32" s="1"/>
  <c r="U34" i="32"/>
  <c r="T34" i="32"/>
  <c r="S34" i="32"/>
  <c r="R34" i="32"/>
  <c r="Q34" i="32"/>
  <c r="P34" i="32"/>
  <c r="O34" i="32"/>
  <c r="N34" i="32"/>
  <c r="M34" i="32"/>
  <c r="L34" i="32"/>
  <c r="K34" i="32"/>
  <c r="J34" i="32"/>
  <c r="I34" i="32"/>
  <c r="H34" i="32"/>
  <c r="G34" i="32"/>
  <c r="G185" i="32" s="1"/>
  <c r="F34" i="32"/>
  <c r="E34" i="32"/>
  <c r="D34" i="32"/>
  <c r="C34" i="32"/>
  <c r="B34" i="32"/>
  <c r="DP33" i="32"/>
  <c r="DI33" i="32"/>
  <c r="DB33" i="32"/>
  <c r="CU33" i="32"/>
  <c r="CN33" i="32"/>
  <c r="BZ33" i="32"/>
  <c r="BY33" i="32"/>
  <c r="BX33" i="32"/>
  <c r="BW33" i="32"/>
  <c r="AC137" i="32" s="1"/>
  <c r="R137" i="32" s="1"/>
  <c r="BV33" i="32"/>
  <c r="BU33" i="32"/>
  <c r="BT33" i="32"/>
  <c r="BS33" i="32"/>
  <c r="BR33" i="32"/>
  <c r="BQ33" i="32"/>
  <c r="BP33" i="32"/>
  <c r="BO33" i="32"/>
  <c r="AO137" i="32" s="1"/>
  <c r="J137" i="32" s="1"/>
  <c r="BN33" i="32"/>
  <c r="BM33" i="32"/>
  <c r="BL33" i="32"/>
  <c r="BK33" i="32"/>
  <c r="BJ33" i="32"/>
  <c r="AK137" i="32" s="1"/>
  <c r="BI33" i="32"/>
  <c r="AJ137" i="32" s="1"/>
  <c r="BH33" i="32"/>
  <c r="CB33" i="32" s="1"/>
  <c r="BG33" i="32"/>
  <c r="U33" i="32"/>
  <c r="T33" i="32"/>
  <c r="S33" i="32"/>
  <c r="R33" i="32"/>
  <c r="Q33" i="32"/>
  <c r="P33" i="32"/>
  <c r="O33" i="32"/>
  <c r="N33" i="32"/>
  <c r="M33" i="32"/>
  <c r="L33" i="32"/>
  <c r="K33" i="32"/>
  <c r="J33" i="32"/>
  <c r="I33" i="32"/>
  <c r="H33" i="32"/>
  <c r="G33" i="32"/>
  <c r="F33" i="32"/>
  <c r="E33" i="32"/>
  <c r="D33" i="32"/>
  <c r="C33" i="32"/>
  <c r="B33" i="32"/>
  <c r="DP32" i="32"/>
  <c r="DI32" i="32"/>
  <c r="DB32" i="32"/>
  <c r="CU32" i="32"/>
  <c r="CN32" i="32"/>
  <c r="BZ32" i="32"/>
  <c r="BY32" i="32"/>
  <c r="BX32" i="32"/>
  <c r="BW32" i="32"/>
  <c r="AC136" i="32" s="1"/>
  <c r="R136" i="32" s="1"/>
  <c r="BV32" i="32"/>
  <c r="BU32" i="32"/>
  <c r="BT32" i="32"/>
  <c r="BS32" i="32"/>
  <c r="BR32" i="32"/>
  <c r="BQ32" i="32"/>
  <c r="AP136" i="32" s="1"/>
  <c r="BP32" i="32"/>
  <c r="BO32" i="32"/>
  <c r="AO136" i="32" s="1"/>
  <c r="J136" i="32" s="1"/>
  <c r="BN32" i="32"/>
  <c r="BM32" i="32"/>
  <c r="BL32" i="32"/>
  <c r="BK32" i="32"/>
  <c r="BJ32" i="32"/>
  <c r="BI32" i="32"/>
  <c r="CC32" i="32" s="1"/>
  <c r="BH32" i="32"/>
  <c r="CB32" i="32" s="1"/>
  <c r="BG32" i="32"/>
  <c r="AI136" i="32" s="1"/>
  <c r="B136" i="32" s="1"/>
  <c r="V136" i="32" s="1"/>
  <c r="U32" i="32"/>
  <c r="T32" i="32"/>
  <c r="S32" i="32"/>
  <c r="R32" i="32"/>
  <c r="Q32" i="32"/>
  <c r="P32" i="32"/>
  <c r="O32" i="32"/>
  <c r="N32" i="32"/>
  <c r="M32" i="32"/>
  <c r="L32" i="32"/>
  <c r="K32" i="32"/>
  <c r="J32" i="32"/>
  <c r="I32" i="32"/>
  <c r="H32" i="32"/>
  <c r="G32" i="32"/>
  <c r="F32" i="32"/>
  <c r="E32" i="32"/>
  <c r="D32" i="32"/>
  <c r="C32" i="32"/>
  <c r="W32" i="32" s="1"/>
  <c r="B32" i="32"/>
  <c r="DP31" i="32"/>
  <c r="DI31" i="32"/>
  <c r="DB31" i="32"/>
  <c r="CU31" i="32"/>
  <c r="CN31" i="32"/>
  <c r="BZ31" i="32"/>
  <c r="AE135" i="32" s="1"/>
  <c r="BY31" i="32"/>
  <c r="BX31" i="32"/>
  <c r="BW31" i="32"/>
  <c r="AC135" i="32" s="1"/>
  <c r="R135" i="32" s="1"/>
  <c r="BV31" i="32"/>
  <c r="BU31" i="32"/>
  <c r="BT31" i="32"/>
  <c r="BS31" i="32"/>
  <c r="BR31" i="32"/>
  <c r="BQ31" i="32"/>
  <c r="AP135" i="32" s="1"/>
  <c r="BP31" i="32"/>
  <c r="BO31" i="32"/>
  <c r="AO135" i="32" s="1"/>
  <c r="J135" i="32" s="1"/>
  <c r="BN31" i="32"/>
  <c r="BM31" i="32"/>
  <c r="BL31" i="32"/>
  <c r="BK31" i="32"/>
  <c r="BJ31" i="32"/>
  <c r="CD31" i="32" s="1"/>
  <c r="BI31" i="32"/>
  <c r="AJ135" i="32" s="1"/>
  <c r="BH31" i="32"/>
  <c r="CB31" i="32" s="1"/>
  <c r="BG31" i="32"/>
  <c r="U31" i="32"/>
  <c r="T31" i="32"/>
  <c r="S31" i="32"/>
  <c r="R31" i="32"/>
  <c r="Q31" i="32"/>
  <c r="P31" i="32"/>
  <c r="AQ31" i="32" s="1"/>
  <c r="O31" i="32"/>
  <c r="N31" i="32"/>
  <c r="M31" i="32"/>
  <c r="L31" i="32"/>
  <c r="K31" i="32"/>
  <c r="J31" i="32"/>
  <c r="I31" i="32"/>
  <c r="H31" i="32"/>
  <c r="G31" i="32"/>
  <c r="F31" i="32"/>
  <c r="E31" i="32"/>
  <c r="D31" i="32"/>
  <c r="C31" i="32"/>
  <c r="B31" i="32"/>
  <c r="DP30" i="32"/>
  <c r="DI30" i="32"/>
  <c r="DB30" i="32"/>
  <c r="CU30" i="32"/>
  <c r="CN30" i="32"/>
  <c r="BZ30" i="32"/>
  <c r="BY30" i="32"/>
  <c r="BX30" i="32"/>
  <c r="BW30" i="32"/>
  <c r="AC134" i="32" s="1"/>
  <c r="R134" i="32" s="1"/>
  <c r="BV30" i="32"/>
  <c r="BU30" i="32"/>
  <c r="BT30" i="32"/>
  <c r="BS30" i="32"/>
  <c r="BR30" i="32"/>
  <c r="BQ30" i="32"/>
  <c r="AP134" i="32" s="1"/>
  <c r="BP30" i="32"/>
  <c r="BO30" i="32"/>
  <c r="AO134" i="32" s="1"/>
  <c r="J134" i="32" s="1"/>
  <c r="BN30" i="32"/>
  <c r="BM30" i="32"/>
  <c r="BL30" i="32"/>
  <c r="BK30" i="32"/>
  <c r="BJ30" i="32"/>
  <c r="BI30" i="32"/>
  <c r="CC30" i="32" s="1"/>
  <c r="BH30" i="32"/>
  <c r="CB30" i="32" s="1"/>
  <c r="BG30" i="32"/>
  <c r="AI134" i="32" s="1"/>
  <c r="B134" i="32" s="1"/>
  <c r="V134" i="32" s="1"/>
  <c r="U30" i="32"/>
  <c r="T30" i="32"/>
  <c r="S30" i="32"/>
  <c r="R30" i="32"/>
  <c r="Q30" i="32"/>
  <c r="P30" i="32"/>
  <c r="O30" i="32"/>
  <c r="N30" i="32"/>
  <c r="M30" i="32"/>
  <c r="L30" i="32"/>
  <c r="K30" i="32"/>
  <c r="J30" i="32"/>
  <c r="I30" i="32"/>
  <c r="H30" i="32"/>
  <c r="G30" i="32"/>
  <c r="F30" i="32"/>
  <c r="E30" i="32"/>
  <c r="D30" i="32"/>
  <c r="C30" i="32"/>
  <c r="B30" i="32"/>
  <c r="DP29" i="32"/>
  <c r="DI29" i="32"/>
  <c r="DB29" i="32"/>
  <c r="CU29" i="32"/>
  <c r="CN29" i="32"/>
  <c r="BZ29" i="32"/>
  <c r="AE133" i="32" s="1"/>
  <c r="BY29" i="32"/>
  <c r="BX29" i="32"/>
  <c r="BW29" i="32"/>
  <c r="AC133" i="32" s="1"/>
  <c r="R133" i="32" s="1"/>
  <c r="BV29" i="32"/>
  <c r="BU29" i="32"/>
  <c r="BT29" i="32"/>
  <c r="BS29" i="32"/>
  <c r="BR29" i="32"/>
  <c r="BQ29" i="32"/>
  <c r="AP133" i="32" s="1"/>
  <c r="BP29" i="32"/>
  <c r="BO29" i="32"/>
  <c r="AO133" i="32" s="1"/>
  <c r="J133" i="32" s="1"/>
  <c r="BN29" i="32"/>
  <c r="BM29" i="32"/>
  <c r="BL29" i="32"/>
  <c r="BK29" i="32"/>
  <c r="BJ29" i="32"/>
  <c r="CD29" i="32" s="1"/>
  <c r="BI29" i="32"/>
  <c r="AJ133" i="32" s="1"/>
  <c r="BH29" i="32"/>
  <c r="CB29" i="32" s="1"/>
  <c r="BG29" i="32"/>
  <c r="U29" i="32"/>
  <c r="T29" i="32"/>
  <c r="S29" i="32"/>
  <c r="R29" i="32"/>
  <c r="Q29" i="32"/>
  <c r="P29" i="32"/>
  <c r="O29" i="32"/>
  <c r="N29" i="32"/>
  <c r="M29" i="32"/>
  <c r="L29" i="32"/>
  <c r="K29" i="32"/>
  <c r="J29" i="32"/>
  <c r="I29" i="32"/>
  <c r="H29" i="32"/>
  <c r="G29" i="32"/>
  <c r="F29" i="32"/>
  <c r="E29" i="32"/>
  <c r="D29" i="32"/>
  <c r="C29" i="32"/>
  <c r="B29" i="32"/>
  <c r="DP28" i="32"/>
  <c r="DI28" i="32"/>
  <c r="DB28" i="32"/>
  <c r="CU28" i="32"/>
  <c r="CN28" i="32"/>
  <c r="BZ28" i="32"/>
  <c r="BY28" i="32"/>
  <c r="BX28" i="32"/>
  <c r="BW28" i="32"/>
  <c r="AC132" i="32" s="1"/>
  <c r="R132" i="32" s="1"/>
  <c r="BV28" i="32"/>
  <c r="BU28" i="32"/>
  <c r="BT28" i="32"/>
  <c r="BS28" i="32"/>
  <c r="BR28" i="32"/>
  <c r="BQ28" i="32"/>
  <c r="BP28" i="32"/>
  <c r="BO28" i="32"/>
  <c r="AO132" i="32" s="1"/>
  <c r="J132" i="32" s="1"/>
  <c r="BN28" i="32"/>
  <c r="BM28" i="32"/>
  <c r="BL28" i="32"/>
  <c r="BK28" i="32"/>
  <c r="BJ28" i="32"/>
  <c r="BI28" i="32"/>
  <c r="CC28" i="32" s="1"/>
  <c r="BH28" i="32"/>
  <c r="CB28" i="32" s="1"/>
  <c r="BG28" i="32"/>
  <c r="AI132" i="32" s="1"/>
  <c r="B132" i="32" s="1"/>
  <c r="V132" i="32" s="1"/>
  <c r="U28" i="32"/>
  <c r="T28" i="32"/>
  <c r="S28" i="32"/>
  <c r="R28" i="32"/>
  <c r="Q28" i="32"/>
  <c r="AR28" i="32" s="1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W28" i="32" s="1"/>
  <c r="B28" i="32"/>
  <c r="DP27" i="32"/>
  <c r="DI27" i="32"/>
  <c r="DB27" i="32"/>
  <c r="CU27" i="32"/>
  <c r="CN27" i="32"/>
  <c r="BZ27" i="32"/>
  <c r="BY27" i="32"/>
  <c r="BX27" i="32"/>
  <c r="BW27" i="32"/>
  <c r="AC131" i="32" s="1"/>
  <c r="R131" i="32" s="1"/>
  <c r="BV27" i="32"/>
  <c r="BU27" i="32"/>
  <c r="BT27" i="32"/>
  <c r="BS27" i="32"/>
  <c r="BR27" i="32"/>
  <c r="BQ27" i="32"/>
  <c r="BP27" i="32"/>
  <c r="BO27" i="32"/>
  <c r="AO131" i="32" s="1"/>
  <c r="J131" i="32" s="1"/>
  <c r="BN27" i="32"/>
  <c r="BM27" i="32"/>
  <c r="BL27" i="32"/>
  <c r="BK27" i="32"/>
  <c r="BJ27" i="32"/>
  <c r="CD27" i="32" s="1"/>
  <c r="BI27" i="32"/>
  <c r="BH27" i="32"/>
  <c r="CB27" i="32" s="1"/>
  <c r="BG27" i="32"/>
  <c r="AI131" i="32" s="1"/>
  <c r="B131" i="32" s="1"/>
  <c r="V131" i="32" s="1"/>
  <c r="U27" i="32"/>
  <c r="T27" i="32"/>
  <c r="S27" i="32"/>
  <c r="R27" i="32"/>
  <c r="Q27" i="32"/>
  <c r="AR27" i="32" s="1"/>
  <c r="P27" i="32"/>
  <c r="O27" i="32"/>
  <c r="N27" i="32"/>
  <c r="M27" i="32"/>
  <c r="L27" i="32"/>
  <c r="K27" i="32"/>
  <c r="J27" i="32"/>
  <c r="I27" i="32"/>
  <c r="H27" i="32"/>
  <c r="G27" i="32"/>
  <c r="F27" i="32"/>
  <c r="E27" i="32"/>
  <c r="D27" i="32"/>
  <c r="C27" i="32"/>
  <c r="B27" i="32"/>
  <c r="DP26" i="32"/>
  <c r="DI26" i="32"/>
  <c r="DB26" i="32"/>
  <c r="CU26" i="32"/>
  <c r="CN26" i="32"/>
  <c r="BZ26" i="32"/>
  <c r="BY26" i="32"/>
  <c r="AD130" i="32" s="1"/>
  <c r="BX26" i="32"/>
  <c r="BW26" i="32"/>
  <c r="AC130" i="32" s="1"/>
  <c r="R130" i="32" s="1"/>
  <c r="BV26" i="32"/>
  <c r="BU26" i="32"/>
  <c r="BT26" i="32"/>
  <c r="BS26" i="32"/>
  <c r="BR26" i="32"/>
  <c r="BQ26" i="32"/>
  <c r="AP130" i="32" s="1"/>
  <c r="BP26" i="32"/>
  <c r="BO26" i="32"/>
  <c r="AO130" i="32" s="1"/>
  <c r="J130" i="32" s="1"/>
  <c r="BN26" i="32"/>
  <c r="BM26" i="32"/>
  <c r="BL26" i="32"/>
  <c r="BK26" i="32"/>
  <c r="BJ26" i="32"/>
  <c r="CD26" i="32" s="1"/>
  <c r="BI26" i="32"/>
  <c r="CC26" i="32" s="1"/>
  <c r="BH26" i="32"/>
  <c r="CB26" i="32" s="1"/>
  <c r="BG26" i="32"/>
  <c r="AI130" i="32" s="1"/>
  <c r="B130" i="32" s="1"/>
  <c r="V130" i="32" s="1"/>
  <c r="U26" i="32"/>
  <c r="AV26" i="32" s="1"/>
  <c r="T26" i="32"/>
  <c r="S26" i="32"/>
  <c r="R26" i="32"/>
  <c r="Q26" i="32"/>
  <c r="P26" i="32"/>
  <c r="AQ26" i="32" s="1"/>
  <c r="O26" i="32"/>
  <c r="N26" i="32"/>
  <c r="M26" i="32"/>
  <c r="L26" i="32"/>
  <c r="K26" i="32"/>
  <c r="J26" i="32"/>
  <c r="AK26" i="32" s="1"/>
  <c r="I26" i="32"/>
  <c r="H26" i="32"/>
  <c r="G26" i="32"/>
  <c r="F26" i="32"/>
  <c r="E26" i="32"/>
  <c r="D26" i="32"/>
  <c r="AF26" i="32" s="1"/>
  <c r="C26" i="32"/>
  <c r="W26" i="32" s="1"/>
  <c r="B26" i="32"/>
  <c r="DP25" i="32"/>
  <c r="DI25" i="32"/>
  <c r="DB25" i="32"/>
  <c r="CN25" i="32"/>
  <c r="BZ25" i="32"/>
  <c r="BY25" i="32"/>
  <c r="BX25" i="32"/>
  <c r="BW25" i="32"/>
  <c r="AC129" i="32" s="1"/>
  <c r="R129" i="32" s="1"/>
  <c r="BV25" i="32"/>
  <c r="BU25" i="32"/>
  <c r="BT25" i="32"/>
  <c r="BS25" i="32"/>
  <c r="BR25" i="32"/>
  <c r="BQ25" i="32"/>
  <c r="BP25" i="32"/>
  <c r="BO25" i="32"/>
  <c r="AO129" i="32" s="1"/>
  <c r="J129" i="32" s="1"/>
  <c r="BN25" i="32"/>
  <c r="BM25" i="32"/>
  <c r="BL25" i="32"/>
  <c r="BK25" i="32"/>
  <c r="BJ25" i="32"/>
  <c r="CD25" i="32" s="1"/>
  <c r="BI25" i="32"/>
  <c r="BH25" i="32"/>
  <c r="CB25" i="32" s="1"/>
  <c r="BG25" i="32"/>
  <c r="AI129" i="32" s="1"/>
  <c r="B129" i="32" s="1"/>
  <c r="V129" i="32" s="1"/>
  <c r="U25" i="32"/>
  <c r="T25" i="32"/>
  <c r="S25" i="32"/>
  <c r="R25" i="32"/>
  <c r="Q25" i="32"/>
  <c r="AR25" i="32" s="1"/>
  <c r="P25" i="32"/>
  <c r="O25" i="32"/>
  <c r="N25" i="32"/>
  <c r="M25" i="32"/>
  <c r="L25" i="32"/>
  <c r="K25" i="32"/>
  <c r="J25" i="32"/>
  <c r="I25" i="32"/>
  <c r="H25" i="32"/>
  <c r="G25" i="32"/>
  <c r="F25" i="32"/>
  <c r="E25" i="32"/>
  <c r="D25" i="32"/>
  <c r="C25" i="32"/>
  <c r="B25" i="32"/>
  <c r="DP24" i="32"/>
  <c r="DI24" i="32"/>
  <c r="DB24" i="32"/>
  <c r="CU24" i="32"/>
  <c r="CN24" i="32"/>
  <c r="BZ24" i="32"/>
  <c r="BY24" i="32"/>
  <c r="AD128" i="32" s="1"/>
  <c r="BX24" i="32"/>
  <c r="BW24" i="32"/>
  <c r="AC128" i="32" s="1"/>
  <c r="R128" i="32" s="1"/>
  <c r="BV24" i="32"/>
  <c r="BU24" i="32"/>
  <c r="BT24" i="32"/>
  <c r="BS24" i="32"/>
  <c r="BR24" i="32"/>
  <c r="BQ24" i="32"/>
  <c r="AP128" i="32" s="1"/>
  <c r="BP24" i="32"/>
  <c r="BO24" i="32"/>
  <c r="AO128" i="32" s="1"/>
  <c r="J128" i="32" s="1"/>
  <c r="BN24" i="32"/>
  <c r="BM24" i="32"/>
  <c r="BL24" i="32"/>
  <c r="BK24" i="32"/>
  <c r="BJ24" i="32"/>
  <c r="CD24" i="32" s="1"/>
  <c r="BI24" i="32"/>
  <c r="CC24" i="32" s="1"/>
  <c r="BH24" i="32"/>
  <c r="BG24" i="32"/>
  <c r="AI128" i="32" s="1"/>
  <c r="B128" i="32" s="1"/>
  <c r="V128" i="32" s="1"/>
  <c r="U24" i="32"/>
  <c r="T24" i="32"/>
  <c r="S24" i="32"/>
  <c r="R24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E24" i="32"/>
  <c r="D24" i="32"/>
  <c r="C24" i="32"/>
  <c r="W24" i="32" s="1"/>
  <c r="B24" i="32"/>
  <c r="DP23" i="32"/>
  <c r="DI23" i="32"/>
  <c r="DB23" i="32"/>
  <c r="CU23" i="32"/>
  <c r="CN23" i="32"/>
  <c r="BZ23" i="32"/>
  <c r="BY23" i="32"/>
  <c r="BX23" i="32"/>
  <c r="BW23" i="32"/>
  <c r="AC127" i="32" s="1"/>
  <c r="R127" i="32" s="1"/>
  <c r="BV23" i="32"/>
  <c r="BU23" i="32"/>
  <c r="BT23" i="32"/>
  <c r="BS23" i="32"/>
  <c r="BR23" i="32"/>
  <c r="BQ23" i="32"/>
  <c r="BP23" i="32"/>
  <c r="BO23" i="32"/>
  <c r="AO127" i="32" s="1"/>
  <c r="J127" i="32" s="1"/>
  <c r="BN23" i="32"/>
  <c r="BM23" i="32"/>
  <c r="BL23" i="32"/>
  <c r="BK23" i="32"/>
  <c r="BJ23" i="32"/>
  <c r="BI23" i="32"/>
  <c r="CC23" i="32" s="1"/>
  <c r="BH23" i="32"/>
  <c r="CB23" i="32" s="1"/>
  <c r="BG23" i="32"/>
  <c r="AI127" i="32" s="1"/>
  <c r="B127" i="32" s="1"/>
  <c r="V127" i="32" s="1"/>
  <c r="U23" i="32"/>
  <c r="T23" i="32"/>
  <c r="S23" i="32"/>
  <c r="R23" i="32"/>
  <c r="Q23" i="32"/>
  <c r="P23" i="32"/>
  <c r="O23" i="32"/>
  <c r="N23" i="32"/>
  <c r="M23" i="32"/>
  <c r="L23" i="32"/>
  <c r="K23" i="32"/>
  <c r="J23" i="32"/>
  <c r="AK23" i="32" s="1"/>
  <c r="I23" i="32"/>
  <c r="H23" i="32"/>
  <c r="G23" i="32"/>
  <c r="F23" i="32"/>
  <c r="E23" i="32"/>
  <c r="D23" i="32"/>
  <c r="C23" i="32"/>
  <c r="W23" i="32" s="1"/>
  <c r="B23" i="32"/>
  <c r="DP22" i="32"/>
  <c r="DI22" i="32"/>
  <c r="DB22" i="32"/>
  <c r="CU22" i="32"/>
  <c r="CN22" i="32"/>
  <c r="BZ22" i="32"/>
  <c r="BY22" i="32"/>
  <c r="BX22" i="32"/>
  <c r="BW22" i="32"/>
  <c r="AC126" i="32" s="1"/>
  <c r="R126" i="32" s="1"/>
  <c r="BV22" i="32"/>
  <c r="BU22" i="32"/>
  <c r="BT22" i="32"/>
  <c r="BS22" i="32"/>
  <c r="BR22" i="32"/>
  <c r="BQ22" i="32"/>
  <c r="BP22" i="32"/>
  <c r="BO22" i="32"/>
  <c r="AO126" i="32" s="1"/>
  <c r="J126" i="32" s="1"/>
  <c r="BN22" i="32"/>
  <c r="BM22" i="32"/>
  <c r="BL22" i="32"/>
  <c r="BK22" i="32"/>
  <c r="BJ22" i="32"/>
  <c r="BI22" i="32"/>
  <c r="CC22" i="32" s="1"/>
  <c r="BH22" i="32"/>
  <c r="CB22" i="32" s="1"/>
  <c r="BG22" i="32"/>
  <c r="AI126" i="32" s="1"/>
  <c r="B126" i="32" s="1"/>
  <c r="V126" i="32" s="1"/>
  <c r="U22" i="32"/>
  <c r="T22" i="32"/>
  <c r="S22" i="32"/>
  <c r="R22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C22" i="32"/>
  <c r="W22" i="32" s="1"/>
  <c r="B22" i="32"/>
  <c r="DP21" i="32"/>
  <c r="DI21" i="32"/>
  <c r="DB21" i="32"/>
  <c r="CU21" i="32"/>
  <c r="CN21" i="32"/>
  <c r="BZ21" i="32"/>
  <c r="BY21" i="32"/>
  <c r="BX21" i="32"/>
  <c r="BW21" i="32"/>
  <c r="AC125" i="32" s="1"/>
  <c r="R125" i="32" s="1"/>
  <c r="BV21" i="32"/>
  <c r="BU21" i="32"/>
  <c r="BT21" i="32"/>
  <c r="BS21" i="32"/>
  <c r="BR21" i="32"/>
  <c r="BQ21" i="32"/>
  <c r="BP21" i="32"/>
  <c r="BO21" i="32"/>
  <c r="AO125" i="32" s="1"/>
  <c r="J125" i="32" s="1"/>
  <c r="BN21" i="32"/>
  <c r="BM21" i="32"/>
  <c r="BL21" i="32"/>
  <c r="BK21" i="32"/>
  <c r="BJ21" i="32"/>
  <c r="BI21" i="32"/>
  <c r="BH21" i="32"/>
  <c r="BG21" i="32"/>
  <c r="AI125" i="32" s="1"/>
  <c r="B125" i="32" s="1"/>
  <c r="V125" i="32" s="1"/>
  <c r="U21" i="32"/>
  <c r="T21" i="32"/>
  <c r="S21" i="32"/>
  <c r="R21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E21" i="32"/>
  <c r="D21" i="32"/>
  <c r="C21" i="32"/>
  <c r="W21" i="32" s="1"/>
  <c r="B21" i="32"/>
  <c r="DP20" i="32"/>
  <c r="DI20" i="32"/>
  <c r="DB20" i="32"/>
  <c r="CU20" i="32"/>
  <c r="CN20" i="32"/>
  <c r="BZ20" i="32"/>
  <c r="BY20" i="32"/>
  <c r="BX20" i="32"/>
  <c r="BW20" i="32"/>
  <c r="AC124" i="32" s="1"/>
  <c r="R124" i="32" s="1"/>
  <c r="BV20" i="32"/>
  <c r="BU20" i="32"/>
  <c r="BT20" i="32"/>
  <c r="BS20" i="32"/>
  <c r="BR20" i="32"/>
  <c r="BQ20" i="32"/>
  <c r="BP20" i="32"/>
  <c r="BO20" i="32"/>
  <c r="AO124" i="32" s="1"/>
  <c r="J124" i="32" s="1"/>
  <c r="BN20" i="32"/>
  <c r="BM20" i="32"/>
  <c r="BL20" i="32"/>
  <c r="BK20" i="32"/>
  <c r="BJ20" i="32"/>
  <c r="CD20" i="32" s="1"/>
  <c r="BI20" i="32"/>
  <c r="CC20" i="32" s="1"/>
  <c r="BH20" i="32"/>
  <c r="CB20" i="32" s="1"/>
  <c r="BG20" i="32"/>
  <c r="AI124" i="32" s="1"/>
  <c r="B124" i="32" s="1"/>
  <c r="V124" i="32" s="1"/>
  <c r="U20" i="32"/>
  <c r="T20" i="32"/>
  <c r="S20" i="32"/>
  <c r="R20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E20" i="32"/>
  <c r="D20" i="32"/>
  <c r="C20" i="32"/>
  <c r="B20" i="32"/>
  <c r="DP19" i="32"/>
  <c r="DI19" i="32"/>
  <c r="DB19" i="32"/>
  <c r="CU19" i="32"/>
  <c r="CN19" i="32"/>
  <c r="BZ19" i="32"/>
  <c r="BY19" i="32"/>
  <c r="BX19" i="32"/>
  <c r="BW19" i="32"/>
  <c r="AC123" i="32" s="1"/>
  <c r="R123" i="32" s="1"/>
  <c r="BV19" i="32"/>
  <c r="BU19" i="32"/>
  <c r="BT19" i="32"/>
  <c r="BS19" i="32"/>
  <c r="BR19" i="32"/>
  <c r="BQ19" i="32"/>
  <c r="BP19" i="32"/>
  <c r="BO19" i="32"/>
  <c r="AO123" i="32" s="1"/>
  <c r="J123" i="32" s="1"/>
  <c r="BN19" i="32"/>
  <c r="BM19" i="32"/>
  <c r="BL19" i="32"/>
  <c r="BK19" i="32"/>
  <c r="BJ19" i="32"/>
  <c r="CD19" i="32" s="1"/>
  <c r="BI19" i="32"/>
  <c r="CC19" i="32" s="1"/>
  <c r="BH19" i="32"/>
  <c r="CB19" i="32" s="1"/>
  <c r="BG19" i="32"/>
  <c r="AI123" i="32" s="1"/>
  <c r="B123" i="32" s="1"/>
  <c r="V123" i="32" s="1"/>
  <c r="U19" i="32"/>
  <c r="T19" i="32"/>
  <c r="S19" i="32"/>
  <c r="R19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E19" i="32"/>
  <c r="D19" i="32"/>
  <c r="C19" i="32"/>
  <c r="B19" i="32"/>
  <c r="BX18" i="32"/>
  <c r="BT18" i="32"/>
  <c r="BS18" i="32"/>
  <c r="BP18" i="32"/>
  <c r="BL18" i="32"/>
  <c r="BH18" i="32"/>
  <c r="CB18" i="32" s="1"/>
  <c r="S18" i="32"/>
  <c r="S122" i="32" s="1"/>
  <c r="O18" i="32"/>
  <c r="O122" i="32" s="1"/>
  <c r="K18" i="32"/>
  <c r="K122" i="32" s="1"/>
  <c r="G18" i="32"/>
  <c r="G122" i="32" s="1"/>
  <c r="C18" i="32"/>
  <c r="C122" i="32" s="1"/>
  <c r="BG11" i="32"/>
  <c r="BG10" i="32"/>
  <c r="B10" i="32"/>
  <c r="BG9" i="32"/>
  <c r="B9" i="32"/>
  <c r="BG8" i="32"/>
  <c r="B8" i="32"/>
  <c r="BG7" i="32"/>
  <c r="B7" i="32"/>
  <c r="BG6" i="32"/>
  <c r="B6" i="32"/>
  <c r="BG5" i="32"/>
  <c r="B5" i="32"/>
  <c r="BG4" i="32"/>
  <c r="B4" i="32"/>
  <c r="B3" i="32"/>
  <c r="A17" i="32" s="1"/>
  <c r="BF17" i="32" s="1"/>
  <c r="X79" i="32" l="1"/>
  <c r="W38" i="32"/>
  <c r="W87" i="32"/>
  <c r="CB21" i="32"/>
  <c r="W79" i="32"/>
  <c r="CB24" i="32"/>
  <c r="V79" i="32"/>
  <c r="W20" i="32"/>
  <c r="W124" i="32" s="1"/>
  <c r="K175" i="32"/>
  <c r="W19" i="32"/>
  <c r="W170" i="32" s="1"/>
  <c r="V143" i="32"/>
  <c r="DO89" i="41"/>
  <c r="B50" i="32"/>
  <c r="B51" i="32" s="1"/>
  <c r="K179" i="32"/>
  <c r="B151" i="32"/>
  <c r="B152" i="32" s="1"/>
  <c r="J151" i="32"/>
  <c r="J152" i="32" s="1"/>
  <c r="R151" i="32"/>
  <c r="R152" i="32" s="1"/>
  <c r="V80" i="32"/>
  <c r="CD22" i="32"/>
  <c r="W30" i="32"/>
  <c r="W181" i="32" s="1"/>
  <c r="V76" i="32"/>
  <c r="N171" i="32"/>
  <c r="N174" i="32"/>
  <c r="H175" i="32"/>
  <c r="F177" i="32"/>
  <c r="U183" i="32"/>
  <c r="J188" i="32"/>
  <c r="Y79" i="32"/>
  <c r="AC10" i="32"/>
  <c r="AC3" i="32"/>
  <c r="I170" i="32"/>
  <c r="L171" i="32"/>
  <c r="N172" i="32"/>
  <c r="J170" i="32"/>
  <c r="R170" i="32"/>
  <c r="E171" i="32"/>
  <c r="M171" i="32"/>
  <c r="B173" i="32"/>
  <c r="J173" i="32"/>
  <c r="R173" i="32"/>
  <c r="E174" i="32"/>
  <c r="AO23" i="32"/>
  <c r="U174" i="32"/>
  <c r="B176" i="32"/>
  <c r="J176" i="32"/>
  <c r="R176" i="32"/>
  <c r="Y26" i="32"/>
  <c r="U177" i="32"/>
  <c r="B178" i="32"/>
  <c r="J178" i="32"/>
  <c r="R178" i="32"/>
  <c r="E180" i="32"/>
  <c r="M180" i="32"/>
  <c r="U180" i="32"/>
  <c r="H181" i="32"/>
  <c r="P181" i="32"/>
  <c r="B182" i="32"/>
  <c r="J182" i="32"/>
  <c r="R182" i="32"/>
  <c r="AF32" i="32"/>
  <c r="L183" i="32"/>
  <c r="T183" i="32"/>
  <c r="I185" i="32"/>
  <c r="Q185" i="32"/>
  <c r="D186" i="32"/>
  <c r="L186" i="32"/>
  <c r="T186" i="32"/>
  <c r="I188" i="32"/>
  <c r="Q188" i="32"/>
  <c r="D189" i="32"/>
  <c r="L189" i="32"/>
  <c r="T189" i="32"/>
  <c r="E190" i="32"/>
  <c r="M190" i="32"/>
  <c r="U190" i="32"/>
  <c r="F191" i="32"/>
  <c r="N191" i="32"/>
  <c r="F174" i="32"/>
  <c r="J185" i="32"/>
  <c r="E186" i="32"/>
  <c r="U189" i="32"/>
  <c r="Y190" i="32"/>
  <c r="D170" i="32"/>
  <c r="L170" i="32"/>
  <c r="T170" i="32"/>
  <c r="I172" i="32"/>
  <c r="Q172" i="32"/>
  <c r="CD21" i="32"/>
  <c r="D173" i="32"/>
  <c r="L173" i="32"/>
  <c r="T173" i="32"/>
  <c r="I175" i="32"/>
  <c r="Q175" i="32"/>
  <c r="L176" i="32"/>
  <c r="T176" i="32"/>
  <c r="D178" i="32"/>
  <c r="T178" i="32"/>
  <c r="Y28" i="32"/>
  <c r="U179" i="32"/>
  <c r="B181" i="32"/>
  <c r="J181" i="32"/>
  <c r="R181" i="32"/>
  <c r="D182" i="32"/>
  <c r="L182" i="32"/>
  <c r="T182" i="32"/>
  <c r="F183" i="32"/>
  <c r="N183" i="32"/>
  <c r="Q184" i="32"/>
  <c r="F186" i="32"/>
  <c r="N186" i="32"/>
  <c r="I187" i="32"/>
  <c r="Q187" i="32"/>
  <c r="F189" i="32"/>
  <c r="N189" i="32"/>
  <c r="P191" i="32"/>
  <c r="CB40" i="32"/>
  <c r="CB41" i="32" s="1"/>
  <c r="AC8" i="32"/>
  <c r="H172" i="32"/>
  <c r="N177" i="32"/>
  <c r="I181" i="32"/>
  <c r="P187" i="32"/>
  <c r="F190" i="32"/>
  <c r="AC5" i="32"/>
  <c r="AC9" i="32"/>
  <c r="E170" i="32"/>
  <c r="M170" i="32"/>
  <c r="U170" i="32"/>
  <c r="H171" i="32"/>
  <c r="P171" i="32"/>
  <c r="B172" i="32"/>
  <c r="J172" i="32"/>
  <c r="R172" i="32"/>
  <c r="E173" i="32"/>
  <c r="M173" i="32"/>
  <c r="U173" i="32"/>
  <c r="P174" i="32"/>
  <c r="B175" i="32"/>
  <c r="J175" i="32"/>
  <c r="R175" i="32"/>
  <c r="E176" i="32"/>
  <c r="M176" i="32"/>
  <c r="H177" i="32"/>
  <c r="P177" i="32"/>
  <c r="AP26" i="32"/>
  <c r="E178" i="32"/>
  <c r="M178" i="32"/>
  <c r="U178" i="32"/>
  <c r="F179" i="32"/>
  <c r="N179" i="32"/>
  <c r="H180" i="32"/>
  <c r="P180" i="32"/>
  <c r="E182" i="32"/>
  <c r="M182" i="32"/>
  <c r="U182" i="32"/>
  <c r="J184" i="32"/>
  <c r="R184" i="32"/>
  <c r="T185" i="32"/>
  <c r="B187" i="32"/>
  <c r="J187" i="32"/>
  <c r="R187" i="32"/>
  <c r="D188" i="32"/>
  <c r="L188" i="32"/>
  <c r="H190" i="32"/>
  <c r="P190" i="32"/>
  <c r="Q191" i="32"/>
  <c r="W80" i="32"/>
  <c r="W86" i="32"/>
  <c r="T179" i="32"/>
  <c r="F180" i="32"/>
  <c r="Q181" i="32"/>
  <c r="B185" i="32"/>
  <c r="U186" i="32"/>
  <c r="R188" i="32"/>
  <c r="Y83" i="32"/>
  <c r="F170" i="32"/>
  <c r="I171" i="32"/>
  <c r="Q171" i="32"/>
  <c r="N173" i="32"/>
  <c r="I174" i="32"/>
  <c r="Q174" i="32"/>
  <c r="I177" i="32"/>
  <c r="Q177" i="32"/>
  <c r="Q180" i="32"/>
  <c r="L181" i="32"/>
  <c r="T181" i="32"/>
  <c r="F182" i="32"/>
  <c r="N182" i="32"/>
  <c r="H183" i="32"/>
  <c r="P183" i="32"/>
  <c r="E185" i="32"/>
  <c r="M185" i="32"/>
  <c r="H186" i="32"/>
  <c r="P186" i="32"/>
  <c r="C187" i="32"/>
  <c r="S187" i="32"/>
  <c r="E188" i="32"/>
  <c r="M188" i="32"/>
  <c r="U188" i="32"/>
  <c r="H189" i="32"/>
  <c r="P189" i="32"/>
  <c r="I190" i="32"/>
  <c r="Q190" i="32"/>
  <c r="B191" i="32"/>
  <c r="J191" i="32"/>
  <c r="R191" i="32"/>
  <c r="W88" i="32"/>
  <c r="W186" i="32" s="1"/>
  <c r="X144" i="33"/>
  <c r="X145" i="33" s="1"/>
  <c r="P175" i="32"/>
  <c r="D179" i="32"/>
  <c r="P184" i="32"/>
  <c r="N190" i="32"/>
  <c r="AC6" i="32"/>
  <c r="B171" i="32"/>
  <c r="J171" i="32"/>
  <c r="R171" i="32"/>
  <c r="D172" i="32"/>
  <c r="L172" i="32"/>
  <c r="T172" i="32"/>
  <c r="J174" i="32"/>
  <c r="R174" i="32"/>
  <c r="D175" i="32"/>
  <c r="L175" i="32"/>
  <c r="AC26" i="32"/>
  <c r="AZ26" i="32" s="1"/>
  <c r="J177" i="32"/>
  <c r="R177" i="32"/>
  <c r="AR26" i="32"/>
  <c r="AV27" i="32"/>
  <c r="H179" i="32"/>
  <c r="P179" i="32"/>
  <c r="J180" i="32"/>
  <c r="R180" i="32"/>
  <c r="I183" i="32"/>
  <c r="Q183" i="32"/>
  <c r="D184" i="32"/>
  <c r="L184" i="32"/>
  <c r="T184" i="32"/>
  <c r="F185" i="32"/>
  <c r="N185" i="32"/>
  <c r="I186" i="32"/>
  <c r="Q186" i="32"/>
  <c r="D187" i="32"/>
  <c r="L187" i="32"/>
  <c r="T187" i="32"/>
  <c r="F188" i="32"/>
  <c r="N188" i="32"/>
  <c r="I189" i="32"/>
  <c r="Q189" i="32"/>
  <c r="B190" i="32"/>
  <c r="J190" i="32"/>
  <c r="R190" i="32"/>
  <c r="AC4" i="32"/>
  <c r="H184" i="32"/>
  <c r="R185" i="32"/>
  <c r="M186" i="32"/>
  <c r="H187" i="32"/>
  <c r="M189" i="32"/>
  <c r="H170" i="32"/>
  <c r="P170" i="32"/>
  <c r="E172" i="32"/>
  <c r="M172" i="32"/>
  <c r="U172" i="32"/>
  <c r="H173" i="32"/>
  <c r="P173" i="32"/>
  <c r="E175" i="32"/>
  <c r="M175" i="32"/>
  <c r="U175" i="32"/>
  <c r="H176" i="32"/>
  <c r="P176" i="32"/>
  <c r="H178" i="32"/>
  <c r="P178" i="32"/>
  <c r="I179" i="32"/>
  <c r="Q179" i="32"/>
  <c r="AK83" i="32"/>
  <c r="F181" i="32"/>
  <c r="N181" i="32"/>
  <c r="H182" i="32"/>
  <c r="P182" i="32"/>
  <c r="B183" i="32"/>
  <c r="J183" i="32"/>
  <c r="R183" i="32"/>
  <c r="E184" i="32"/>
  <c r="M184" i="32"/>
  <c r="U184" i="32"/>
  <c r="B186" i="32"/>
  <c r="J186" i="32"/>
  <c r="R186" i="32"/>
  <c r="E187" i="32"/>
  <c r="M187" i="32"/>
  <c r="U187" i="32"/>
  <c r="B189" i="32"/>
  <c r="J189" i="32"/>
  <c r="R189" i="32"/>
  <c r="D191" i="32"/>
  <c r="L191" i="32"/>
  <c r="Y144" i="33"/>
  <c r="Y145" i="33" s="1"/>
  <c r="F171" i="32"/>
  <c r="P172" i="32"/>
  <c r="L179" i="32"/>
  <c r="N180" i="32"/>
  <c r="B188" i="32"/>
  <c r="N170" i="32"/>
  <c r="AC7" i="32"/>
  <c r="Q170" i="32"/>
  <c r="T171" i="32"/>
  <c r="F172" i="32"/>
  <c r="I173" i="32"/>
  <c r="Q173" i="32"/>
  <c r="L174" i="32"/>
  <c r="T174" i="32"/>
  <c r="N175" i="32"/>
  <c r="Q176" i="32"/>
  <c r="D177" i="32"/>
  <c r="L177" i="32"/>
  <c r="T177" i="32"/>
  <c r="Q178" i="32"/>
  <c r="AC28" i="32"/>
  <c r="D180" i="32"/>
  <c r="L180" i="32"/>
  <c r="T180" i="32"/>
  <c r="I182" i="32"/>
  <c r="Q182" i="32"/>
  <c r="F184" i="32"/>
  <c r="N184" i="32"/>
  <c r="AO33" i="32"/>
  <c r="H185" i="32"/>
  <c r="P185" i="32"/>
  <c r="F187" i="32"/>
  <c r="N187" i="32"/>
  <c r="H188" i="32"/>
  <c r="P188" i="32"/>
  <c r="D190" i="32"/>
  <c r="L190" i="32"/>
  <c r="T190" i="32"/>
  <c r="E191" i="32"/>
  <c r="M191" i="32"/>
  <c r="U191" i="32"/>
  <c r="Y73" i="32"/>
  <c r="AV95" i="33"/>
  <c r="AP21" i="32"/>
  <c r="AP28" i="32"/>
  <c r="AR29" i="32"/>
  <c r="AQ33" i="32"/>
  <c r="AP37" i="32"/>
  <c r="AP32" i="32"/>
  <c r="AP36" i="32"/>
  <c r="AP30" i="32"/>
  <c r="AR31" i="32"/>
  <c r="AP35" i="32"/>
  <c r="AQ29" i="32"/>
  <c r="H191" i="32"/>
  <c r="I180" i="32"/>
  <c r="I191" i="32"/>
  <c r="F175" i="32"/>
  <c r="I176" i="32"/>
  <c r="I178" i="32"/>
  <c r="I184" i="32"/>
  <c r="F173" i="32"/>
  <c r="AJ25" i="32"/>
  <c r="AI38" i="32"/>
  <c r="AH36" i="32"/>
  <c r="AH37" i="32"/>
  <c r="AH21" i="32"/>
  <c r="AH35" i="32"/>
  <c r="AH26" i="32"/>
  <c r="AJ24" i="32"/>
  <c r="AJ27" i="32"/>
  <c r="AH28" i="32"/>
  <c r="AI29" i="32"/>
  <c r="AH30" i="32"/>
  <c r="AJ31" i="32"/>
  <c r="AH32" i="32"/>
  <c r="AO24" i="32"/>
  <c r="J45" i="32"/>
  <c r="AO31" i="32"/>
  <c r="AO20" i="32"/>
  <c r="Y21" i="32"/>
  <c r="Y172" i="32" s="1"/>
  <c r="AN19" i="32"/>
  <c r="AK38" i="32"/>
  <c r="AM38" i="32" s="1"/>
  <c r="AO21" i="32"/>
  <c r="AN35" i="32"/>
  <c r="AN22" i="32"/>
  <c r="AK24" i="32"/>
  <c r="AO34" i="32"/>
  <c r="AN39" i="32"/>
  <c r="BA39" i="32" s="1"/>
  <c r="W93" i="32"/>
  <c r="W94" i="32" s="1"/>
  <c r="M174" i="32"/>
  <c r="X78" i="32"/>
  <c r="W89" i="32"/>
  <c r="L178" i="32"/>
  <c r="W91" i="32"/>
  <c r="W189" i="32" s="1"/>
  <c r="Y76" i="32"/>
  <c r="W73" i="32"/>
  <c r="W171" i="32" s="1"/>
  <c r="K191" i="32"/>
  <c r="B170" i="32"/>
  <c r="X93" i="32"/>
  <c r="X94" i="32" s="1"/>
  <c r="D171" i="32"/>
  <c r="B174" i="32"/>
  <c r="C50" i="32"/>
  <c r="C51" i="32" s="1"/>
  <c r="E189" i="32"/>
  <c r="D176" i="32"/>
  <c r="B180" i="32"/>
  <c r="B184" i="32"/>
  <c r="V25" i="32"/>
  <c r="AF40" i="32"/>
  <c r="Y33" i="32"/>
  <c r="V34" i="32"/>
  <c r="X37" i="32"/>
  <c r="CC38" i="32"/>
  <c r="CA23" i="32"/>
  <c r="AT78" i="32" s="1"/>
  <c r="V22" i="32"/>
  <c r="V24" i="32"/>
  <c r="X27" i="32"/>
  <c r="Y24" i="32"/>
  <c r="AF28" i="32"/>
  <c r="V19" i="32"/>
  <c r="V23" i="32"/>
  <c r="X25" i="32"/>
  <c r="Y27" i="32"/>
  <c r="AG34" i="32"/>
  <c r="V36" i="32"/>
  <c r="X20" i="32"/>
  <c r="Y23" i="32"/>
  <c r="AF25" i="32"/>
  <c r="V31" i="32"/>
  <c r="Y36" i="32"/>
  <c r="Y20" i="32"/>
  <c r="AC23" i="32"/>
  <c r="AZ23" i="32" s="1"/>
  <c r="Y31" i="32"/>
  <c r="AG36" i="32"/>
  <c r="BB36" i="32" s="1"/>
  <c r="CA28" i="32"/>
  <c r="AT83" i="32" s="1"/>
  <c r="CA32" i="32"/>
  <c r="AT87" i="32" s="1"/>
  <c r="Y38" i="32"/>
  <c r="X29" i="32"/>
  <c r="CA30" i="32"/>
  <c r="AT85" i="32" s="1"/>
  <c r="V33" i="32"/>
  <c r="AC38" i="32"/>
  <c r="AE38" i="32" s="1"/>
  <c r="AF19" i="32"/>
  <c r="AF22" i="32"/>
  <c r="V29" i="32"/>
  <c r="X31" i="32"/>
  <c r="X33" i="32"/>
  <c r="X35" i="32"/>
  <c r="CA35" i="32"/>
  <c r="AT90" i="32" s="1"/>
  <c r="CA37" i="32"/>
  <c r="AU92" i="32" s="1"/>
  <c r="X24" i="32"/>
  <c r="V20" i="32"/>
  <c r="Y29" i="32"/>
  <c r="AG33" i="32"/>
  <c r="CD35" i="32"/>
  <c r="AG21" i="32"/>
  <c r="V27" i="32"/>
  <c r="CD33" i="32"/>
  <c r="CA19" i="32"/>
  <c r="AT74" i="32" s="1"/>
  <c r="AG20" i="32"/>
  <c r="CA22" i="32"/>
  <c r="Y25" i="32"/>
  <c r="CA25" i="32"/>
  <c r="AU80" i="32" s="1"/>
  <c r="AF27" i="32"/>
  <c r="CA27" i="32"/>
  <c r="AU82" i="32" s="1"/>
  <c r="Y34" i="32"/>
  <c r="U176" i="32"/>
  <c r="T191" i="32"/>
  <c r="U181" i="32"/>
  <c r="T175" i="32"/>
  <c r="U185" i="32"/>
  <c r="T188" i="32"/>
  <c r="R99" i="32"/>
  <c r="U171" i="32"/>
  <c r="AS24" i="32"/>
  <c r="AS23" i="32"/>
  <c r="AM23" i="32" s="1"/>
  <c r="AU24" i="32"/>
  <c r="AV25" i="32"/>
  <c r="AU23" i="32"/>
  <c r="AU38" i="32"/>
  <c r="AU34" i="32"/>
  <c r="AQ95" i="32"/>
  <c r="AV38" i="32"/>
  <c r="W172" i="32"/>
  <c r="W125" i="32"/>
  <c r="W173" i="32"/>
  <c r="W126" i="32"/>
  <c r="AI20" i="32"/>
  <c r="K172" i="32"/>
  <c r="K125" i="32"/>
  <c r="D181" i="32"/>
  <c r="X30" i="32"/>
  <c r="AE128" i="32"/>
  <c r="AF128" i="32" s="1"/>
  <c r="AR79" i="32"/>
  <c r="AU28" i="32"/>
  <c r="E181" i="32"/>
  <c r="AG30" i="32"/>
  <c r="Y30" i="32"/>
  <c r="M181" i="32"/>
  <c r="AO30" i="32"/>
  <c r="E183" i="32"/>
  <c r="AG32" i="32"/>
  <c r="Y32" i="32"/>
  <c r="M183" i="32"/>
  <c r="AO32" i="32"/>
  <c r="AU32" i="32"/>
  <c r="C185" i="32"/>
  <c r="C138" i="32"/>
  <c r="W34" i="32"/>
  <c r="K185" i="32"/>
  <c r="K138" i="32"/>
  <c r="S185" i="32"/>
  <c r="S138" i="32"/>
  <c r="AK138" i="32"/>
  <c r="AF89" i="32"/>
  <c r="CD34" i="32"/>
  <c r="AQ138" i="32"/>
  <c r="AL89" i="32"/>
  <c r="AE138" i="32"/>
  <c r="AR89" i="32"/>
  <c r="G170" i="32"/>
  <c r="G123" i="32"/>
  <c r="O170" i="32"/>
  <c r="O123" i="32"/>
  <c r="AH19" i="32"/>
  <c r="AP19" i="32"/>
  <c r="AC20" i="32"/>
  <c r="AK20" i="32"/>
  <c r="AS20" i="32"/>
  <c r="AF21" i="32"/>
  <c r="AN21" i="32"/>
  <c r="AV21" i="32"/>
  <c r="AF76" i="32"/>
  <c r="AK125" i="32"/>
  <c r="AQ125" i="32"/>
  <c r="AL76" i="32"/>
  <c r="AE125" i="32"/>
  <c r="AR76" i="32"/>
  <c r="G173" i="32"/>
  <c r="G126" i="32"/>
  <c r="O173" i="32"/>
  <c r="O126" i="32"/>
  <c r="AH22" i="32"/>
  <c r="AP22" i="32"/>
  <c r="AV23" i="32"/>
  <c r="AC24" i="32"/>
  <c r="AV24" i="32"/>
  <c r="CA24" i="32"/>
  <c r="AU79" i="32" s="1"/>
  <c r="AN25" i="32"/>
  <c r="E177" i="32"/>
  <c r="AG26" i="32"/>
  <c r="M177" i="32"/>
  <c r="AO26" i="32"/>
  <c r="AI26" i="32"/>
  <c r="AS26" i="32"/>
  <c r="AK130" i="32"/>
  <c r="AF81" i="32"/>
  <c r="AQ130" i="32"/>
  <c r="AR130" i="32" s="1"/>
  <c r="AL81" i="32"/>
  <c r="AE130" i="32"/>
  <c r="AF130" i="32" s="1"/>
  <c r="AR81" i="32"/>
  <c r="AN27" i="32"/>
  <c r="E179" i="32"/>
  <c r="AG28" i="32"/>
  <c r="M179" i="32"/>
  <c r="AO28" i="32"/>
  <c r="AI28" i="32"/>
  <c r="AV28" i="32"/>
  <c r="AV30" i="32"/>
  <c r="AV32" i="32"/>
  <c r="AR33" i="32"/>
  <c r="D185" i="32"/>
  <c r="AF34" i="32"/>
  <c r="X34" i="32"/>
  <c r="L185" i="32"/>
  <c r="AN34" i="32"/>
  <c r="AQ35" i="32"/>
  <c r="W142" i="32"/>
  <c r="AV19" i="32"/>
  <c r="AU30" i="32"/>
  <c r="X19" i="32"/>
  <c r="AI19" i="32"/>
  <c r="AQ19" i="32"/>
  <c r="C171" i="32"/>
  <c r="C124" i="32"/>
  <c r="K171" i="32"/>
  <c r="K124" i="32"/>
  <c r="S171" i="32"/>
  <c r="S124" i="32"/>
  <c r="AE75" i="32"/>
  <c r="AJ124" i="32"/>
  <c r="AP124" i="32"/>
  <c r="AK75" i="32"/>
  <c r="AD124" i="32"/>
  <c r="AQ75" i="32"/>
  <c r="V21" i="32"/>
  <c r="CA21" i="32"/>
  <c r="X22" i="32"/>
  <c r="AI22" i="32"/>
  <c r="AQ22" i="32"/>
  <c r="C174" i="32"/>
  <c r="C127" i="32"/>
  <c r="K174" i="32"/>
  <c r="K127" i="32"/>
  <c r="S174" i="32"/>
  <c r="S127" i="32"/>
  <c r="AN23" i="32"/>
  <c r="AN24" i="32"/>
  <c r="AO25" i="32"/>
  <c r="W177" i="32"/>
  <c r="W130" i="32"/>
  <c r="AJ26" i="32"/>
  <c r="AU26" i="32"/>
  <c r="CA26" i="32"/>
  <c r="AT81" i="32" s="1"/>
  <c r="AO27" i="32"/>
  <c r="W179" i="32"/>
  <c r="W132" i="32"/>
  <c r="AJ28" i="32"/>
  <c r="AI133" i="32"/>
  <c r="B133" i="32" s="1"/>
  <c r="V133" i="32" s="1"/>
  <c r="CA29" i="32"/>
  <c r="AU84" i="32" s="1"/>
  <c r="AI135" i="32"/>
  <c r="B135" i="32" s="1"/>
  <c r="V135" i="32" s="1"/>
  <c r="CA31" i="32"/>
  <c r="AU86" i="32" s="1"/>
  <c r="S172" i="32"/>
  <c r="S125" i="32"/>
  <c r="H174" i="32"/>
  <c r="AI23" i="32"/>
  <c r="AL78" i="32"/>
  <c r="AQ127" i="32"/>
  <c r="AS48" i="32"/>
  <c r="AS49" i="32" s="1"/>
  <c r="AE89" i="32"/>
  <c r="AJ138" i="32"/>
  <c r="CC34" i="32"/>
  <c r="AG19" i="32"/>
  <c r="AE76" i="32"/>
  <c r="AJ125" i="32"/>
  <c r="AD125" i="32"/>
  <c r="AQ76" i="32"/>
  <c r="AG22" i="32"/>
  <c r="AQ128" i="32"/>
  <c r="AR128" i="32" s="1"/>
  <c r="AL79" i="32"/>
  <c r="AU20" i="32"/>
  <c r="AQ124" i="32"/>
  <c r="AL75" i="32"/>
  <c r="AE124" i="32"/>
  <c r="AR75" i="32"/>
  <c r="O172" i="32"/>
  <c r="O125" i="32"/>
  <c r="Y22" i="32"/>
  <c r="AJ22" i="32"/>
  <c r="AR22" i="32"/>
  <c r="D174" i="32"/>
  <c r="X23" i="32"/>
  <c r="AF23" i="32"/>
  <c r="AF24" i="32"/>
  <c r="BA24" i="32" s="1"/>
  <c r="C176" i="32"/>
  <c r="C129" i="32"/>
  <c r="W25" i="32"/>
  <c r="K176" i="32"/>
  <c r="K129" i="32"/>
  <c r="S176" i="32"/>
  <c r="S129" i="32"/>
  <c r="AQ25" i="32"/>
  <c r="G177" i="32"/>
  <c r="G130" i="32"/>
  <c r="O177" i="32"/>
  <c r="O130" i="32"/>
  <c r="X26" i="32"/>
  <c r="C178" i="32"/>
  <c r="C131" i="32"/>
  <c r="W27" i="32"/>
  <c r="K178" i="32"/>
  <c r="K131" i="32"/>
  <c r="S178" i="32"/>
  <c r="S131" i="32"/>
  <c r="AQ27" i="32"/>
  <c r="G179" i="32"/>
  <c r="G132" i="32"/>
  <c r="O179" i="32"/>
  <c r="O132" i="32"/>
  <c r="X28" i="32"/>
  <c r="AF30" i="32"/>
  <c r="AI137" i="32"/>
  <c r="B137" i="32" s="1"/>
  <c r="V137" i="32" s="1"/>
  <c r="CA33" i="32"/>
  <c r="W139" i="32"/>
  <c r="AQ20" i="32"/>
  <c r="AK127" i="32"/>
  <c r="AF78" i="32"/>
  <c r="CD23" i="32"/>
  <c r="AP138" i="32"/>
  <c r="AK89" i="32"/>
  <c r="AO19" i="32"/>
  <c r="AJ20" i="32"/>
  <c r="AU21" i="32"/>
  <c r="Y19" i="32"/>
  <c r="AJ19" i="32"/>
  <c r="AR19" i="32"/>
  <c r="AK124" i="32"/>
  <c r="AF75" i="32"/>
  <c r="G172" i="32"/>
  <c r="G125" i="32"/>
  <c r="AC19" i="32"/>
  <c r="AK19" i="32"/>
  <c r="AS19" i="32"/>
  <c r="AF20" i="32"/>
  <c r="AN20" i="32"/>
  <c r="AV20" i="32"/>
  <c r="CA20" i="32"/>
  <c r="AU75" i="32" s="1"/>
  <c r="X21" i="32"/>
  <c r="AI21" i="32"/>
  <c r="AQ21" i="32"/>
  <c r="CC21" i="32"/>
  <c r="AC22" i="32"/>
  <c r="AK22" i="32"/>
  <c r="AS22" i="32"/>
  <c r="AG23" i="32"/>
  <c r="AP23" i="32"/>
  <c r="AG24" i="32"/>
  <c r="AP24" i="32"/>
  <c r="AG25" i="32"/>
  <c r="AJ129" i="32"/>
  <c r="AE80" i="32"/>
  <c r="CC25" i="32"/>
  <c r="AP129" i="32"/>
  <c r="AK80" i="32"/>
  <c r="AD129" i="32"/>
  <c r="AQ80" i="32"/>
  <c r="AG27" i="32"/>
  <c r="AJ131" i="32"/>
  <c r="AE82" i="32"/>
  <c r="CC27" i="32"/>
  <c r="AP131" i="32"/>
  <c r="AK82" i="32"/>
  <c r="AD131" i="32"/>
  <c r="AQ82" i="32"/>
  <c r="AN28" i="32"/>
  <c r="AI31" i="32"/>
  <c r="G186" i="32"/>
  <c r="G139" i="32"/>
  <c r="O186" i="32"/>
  <c r="O139" i="32"/>
  <c r="C172" i="32"/>
  <c r="C125" i="32"/>
  <c r="AV22" i="32"/>
  <c r="AE127" i="32"/>
  <c r="AR78" i="32"/>
  <c r="D183" i="32"/>
  <c r="X32" i="32"/>
  <c r="AR20" i="32"/>
  <c r="AP125" i="32"/>
  <c r="AK76" i="32"/>
  <c r="AO22" i="32"/>
  <c r="AK128" i="32"/>
  <c r="AF79" i="32"/>
  <c r="C170" i="32"/>
  <c r="C123" i="32"/>
  <c r="S170" i="32"/>
  <c r="S123" i="32"/>
  <c r="AJ123" i="32"/>
  <c r="AE74" i="32"/>
  <c r="AJ21" i="32"/>
  <c r="AR21" i="32"/>
  <c r="C173" i="32"/>
  <c r="C126" i="32"/>
  <c r="K173" i="32"/>
  <c r="K126" i="32"/>
  <c r="S173" i="32"/>
  <c r="S126" i="32"/>
  <c r="AE77" i="32"/>
  <c r="AJ126" i="32"/>
  <c r="AP126" i="32"/>
  <c r="AK77" i="32"/>
  <c r="AD126" i="32"/>
  <c r="AQ77" i="32"/>
  <c r="AH23" i="32"/>
  <c r="AR23" i="32"/>
  <c r="AH24" i="32"/>
  <c r="AQ24" i="32"/>
  <c r="AI25" i="32"/>
  <c r="AK129" i="32"/>
  <c r="AF80" i="32"/>
  <c r="AQ129" i="32"/>
  <c r="AL80" i="32"/>
  <c r="AE129" i="32"/>
  <c r="AR80" i="32"/>
  <c r="AN26" i="32"/>
  <c r="BA26" i="32" s="1"/>
  <c r="AI27" i="32"/>
  <c r="AK131" i="32"/>
  <c r="AF82" i="32"/>
  <c r="AQ131" i="32"/>
  <c r="AL82" i="32"/>
  <c r="AE131" i="32"/>
  <c r="AR82" i="32"/>
  <c r="AK134" i="32"/>
  <c r="AF85" i="32"/>
  <c r="CD30" i="32"/>
  <c r="AQ134" i="32"/>
  <c r="AR134" i="32" s="1"/>
  <c r="AL85" i="32"/>
  <c r="AE134" i="32"/>
  <c r="AR85" i="32"/>
  <c r="AK136" i="32"/>
  <c r="AF87" i="32"/>
  <c r="CD32" i="32"/>
  <c r="AQ136" i="32"/>
  <c r="AR136" i="32" s="1"/>
  <c r="AL87" i="32"/>
  <c r="AE136" i="32"/>
  <c r="AR87" i="32"/>
  <c r="AI33" i="32"/>
  <c r="AD138" i="32"/>
  <c r="AQ89" i="32"/>
  <c r="AS89" i="32" s="1"/>
  <c r="K170" i="32"/>
  <c r="K123" i="32"/>
  <c r="AK74" i="32"/>
  <c r="AP123" i="32"/>
  <c r="AD123" i="32"/>
  <c r="AQ74" i="32"/>
  <c r="AU19" i="32"/>
  <c r="AK123" i="32"/>
  <c r="AF74" i="32"/>
  <c r="AQ123" i="32"/>
  <c r="AL74" i="32"/>
  <c r="AE123" i="32"/>
  <c r="AR74" i="32"/>
  <c r="G171" i="32"/>
  <c r="G124" i="32"/>
  <c r="O171" i="32"/>
  <c r="O124" i="32"/>
  <c r="AH20" i="32"/>
  <c r="AP20" i="32"/>
  <c r="AC21" i="32"/>
  <c r="AK21" i="32"/>
  <c r="AS21" i="32"/>
  <c r="AU22" i="32"/>
  <c r="AK126" i="32"/>
  <c r="AF77" i="32"/>
  <c r="AQ126" i="32"/>
  <c r="AL77" i="32"/>
  <c r="AE126" i="32"/>
  <c r="AR77" i="32"/>
  <c r="G174" i="32"/>
  <c r="G127" i="32"/>
  <c r="O174" i="32"/>
  <c r="O127" i="32"/>
  <c r="W174" i="32"/>
  <c r="W127" i="32"/>
  <c r="AJ23" i="32"/>
  <c r="AJ127" i="32"/>
  <c r="AE78" i="32"/>
  <c r="AP127" i="32"/>
  <c r="AK78" i="32"/>
  <c r="AD127" i="32"/>
  <c r="AQ78" i="32"/>
  <c r="G175" i="32"/>
  <c r="G128" i="32"/>
  <c r="O175" i="32"/>
  <c r="O128" i="32"/>
  <c r="W175" i="32"/>
  <c r="W128" i="32"/>
  <c r="AI24" i="32"/>
  <c r="AR24" i="32"/>
  <c r="F176" i="32"/>
  <c r="AH25" i="32"/>
  <c r="N176" i="32"/>
  <c r="AP25" i="32"/>
  <c r="AU25" i="32"/>
  <c r="B177" i="32"/>
  <c r="V26" i="32"/>
  <c r="F178" i="32"/>
  <c r="AH27" i="32"/>
  <c r="N178" i="32"/>
  <c r="AP27" i="32"/>
  <c r="AU27" i="32"/>
  <c r="B179" i="32"/>
  <c r="V28" i="32"/>
  <c r="J179" i="32"/>
  <c r="AK28" i="32"/>
  <c r="R179" i="32"/>
  <c r="AS28" i="32"/>
  <c r="AQ28" i="32"/>
  <c r="AK132" i="32"/>
  <c r="AF83" i="32"/>
  <c r="CD28" i="32"/>
  <c r="AQ132" i="32"/>
  <c r="AL83" i="32"/>
  <c r="AE132" i="32"/>
  <c r="AR83" i="32"/>
  <c r="AJ29" i="32"/>
  <c r="AN30" i="32"/>
  <c r="AN32" i="32"/>
  <c r="AJ33" i="32"/>
  <c r="AI35" i="32"/>
  <c r="C180" i="32"/>
  <c r="C133" i="32"/>
  <c r="K180" i="32"/>
  <c r="K133" i="32"/>
  <c r="S180" i="32"/>
  <c r="S133" i="32"/>
  <c r="D133" i="32"/>
  <c r="AO160" i="32"/>
  <c r="L133" i="32"/>
  <c r="AD133" i="32"/>
  <c r="AQ84" i="32"/>
  <c r="G181" i="32"/>
  <c r="G134" i="32"/>
  <c r="O181" i="32"/>
  <c r="O134" i="32"/>
  <c r="C182" i="32"/>
  <c r="C135" i="32"/>
  <c r="K182" i="32"/>
  <c r="K135" i="32"/>
  <c r="S182" i="32"/>
  <c r="S135" i="32"/>
  <c r="D135" i="32"/>
  <c r="AO162" i="32"/>
  <c r="L135" i="32"/>
  <c r="AD135" i="32"/>
  <c r="AQ86" i="32"/>
  <c r="G183" i="32"/>
  <c r="G136" i="32"/>
  <c r="O183" i="32"/>
  <c r="O136" i="32"/>
  <c r="W183" i="32"/>
  <c r="W136" i="32"/>
  <c r="C184" i="32"/>
  <c r="C137" i="32"/>
  <c r="K184" i="32"/>
  <c r="K137" i="32"/>
  <c r="S184" i="32"/>
  <c r="S137" i="32"/>
  <c r="D137" i="32"/>
  <c r="AL137" i="32"/>
  <c r="AP137" i="32"/>
  <c r="AK88" i="32"/>
  <c r="AD137" i="32"/>
  <c r="AQ88" i="32"/>
  <c r="AC35" i="32"/>
  <c r="AK35" i="32"/>
  <c r="AS35" i="32"/>
  <c r="AC37" i="32"/>
  <c r="AK37" i="32"/>
  <c r="AS37" i="32"/>
  <c r="AH38" i="32"/>
  <c r="AP38" i="32"/>
  <c r="AU39" i="32"/>
  <c r="AK143" i="32"/>
  <c r="AF94" i="32"/>
  <c r="AQ143" i="32"/>
  <c r="AR143" i="32" s="1"/>
  <c r="AL94" i="32"/>
  <c r="AE143" i="32"/>
  <c r="AF143" i="32" s="1"/>
  <c r="AR94" i="32"/>
  <c r="AI40" i="32"/>
  <c r="AQ40" i="32"/>
  <c r="J50" i="32"/>
  <c r="J51" i="32" s="1"/>
  <c r="AQ91" i="32"/>
  <c r="G138" i="32"/>
  <c r="AU29" i="32"/>
  <c r="AK133" i="32"/>
  <c r="AL133" i="32" s="1"/>
  <c r="AF84" i="32"/>
  <c r="AQ133" i="32"/>
  <c r="AL84" i="32"/>
  <c r="AD160" i="32"/>
  <c r="AX160" i="32" s="1"/>
  <c r="U133" i="32"/>
  <c r="AI30" i="32"/>
  <c r="AQ30" i="32"/>
  <c r="AU31" i="32"/>
  <c r="AK135" i="32"/>
  <c r="AF86" i="32"/>
  <c r="AQ135" i="32"/>
  <c r="AL86" i="32"/>
  <c r="AD162" i="32"/>
  <c r="AX162" i="32" s="1"/>
  <c r="U135" i="32"/>
  <c r="AI32" i="32"/>
  <c r="AQ32" i="32"/>
  <c r="AU33" i="32"/>
  <c r="E137" i="32"/>
  <c r="AQ137" i="32"/>
  <c r="AL88" i="32"/>
  <c r="AE137" i="32"/>
  <c r="AR88" i="32"/>
  <c r="O185" i="32"/>
  <c r="O138" i="32"/>
  <c r="AH34" i="32"/>
  <c r="AP34" i="32"/>
  <c r="C186" i="32"/>
  <c r="C139" i="32"/>
  <c r="K186" i="32"/>
  <c r="K139" i="32"/>
  <c r="S186" i="32"/>
  <c r="S139" i="32"/>
  <c r="AJ139" i="32"/>
  <c r="AE90" i="32"/>
  <c r="AP139" i="32"/>
  <c r="AK90" i="32"/>
  <c r="AD139" i="32"/>
  <c r="AQ90" i="32"/>
  <c r="G187" i="32"/>
  <c r="G140" i="32"/>
  <c r="O187" i="32"/>
  <c r="O140" i="32"/>
  <c r="W36" i="32"/>
  <c r="C188" i="32"/>
  <c r="C141" i="32"/>
  <c r="K188" i="32"/>
  <c r="K141" i="32"/>
  <c r="S188" i="32"/>
  <c r="S141" i="32"/>
  <c r="AJ141" i="32"/>
  <c r="AE92" i="32"/>
  <c r="AO168" i="32"/>
  <c r="L141" i="32"/>
  <c r="AC168" i="32"/>
  <c r="T141" i="32"/>
  <c r="G189" i="32"/>
  <c r="G142" i="32"/>
  <c r="O189" i="32"/>
  <c r="O142" i="32"/>
  <c r="X38" i="32"/>
  <c r="AV39" i="32"/>
  <c r="CA39" i="32"/>
  <c r="AT94" i="32" s="1"/>
  <c r="AJ40" i="32"/>
  <c r="AR40" i="32"/>
  <c r="K50" i="32"/>
  <c r="K51" i="32" s="1"/>
  <c r="AK79" i="32"/>
  <c r="AM79" i="32" s="1"/>
  <c r="AK85" i="32"/>
  <c r="AR91" i="32"/>
  <c r="AK92" i="32"/>
  <c r="AK94" i="32"/>
  <c r="AF29" i="32"/>
  <c r="AN29" i="32"/>
  <c r="AV29" i="32"/>
  <c r="AJ30" i="32"/>
  <c r="AR30" i="32"/>
  <c r="AF31" i="32"/>
  <c r="AN31" i="32"/>
  <c r="AV31" i="32"/>
  <c r="AJ32" i="32"/>
  <c r="AR32" i="32"/>
  <c r="AF33" i="32"/>
  <c r="AN33" i="32"/>
  <c r="AV33" i="32"/>
  <c r="AI34" i="32"/>
  <c r="AQ34" i="32"/>
  <c r="AU35" i="32"/>
  <c r="AJ166" i="32"/>
  <c r="BA166" i="32" s="1"/>
  <c r="E139" i="32"/>
  <c r="AQ139" i="32"/>
  <c r="AL90" i="32"/>
  <c r="AE139" i="32"/>
  <c r="AR90" i="32"/>
  <c r="X36" i="32"/>
  <c r="AI36" i="32"/>
  <c r="AQ36" i="32"/>
  <c r="AU37" i="32"/>
  <c r="AK141" i="32"/>
  <c r="AF92" i="32"/>
  <c r="AQ141" i="32"/>
  <c r="AR141" i="32" s="1"/>
  <c r="AL92" i="32"/>
  <c r="AR92" i="32"/>
  <c r="AE141" i="32"/>
  <c r="AJ38" i="32"/>
  <c r="AR38" i="32"/>
  <c r="V39" i="32"/>
  <c r="AG39" i="32"/>
  <c r="AO39" i="32"/>
  <c r="AC40" i="32"/>
  <c r="AK40" i="32"/>
  <c r="AS40" i="32"/>
  <c r="N50" i="32"/>
  <c r="N51" i="32" s="1"/>
  <c r="AQ92" i="32"/>
  <c r="AQ94" i="32"/>
  <c r="AP132" i="32"/>
  <c r="K144" i="32"/>
  <c r="AG29" i="32"/>
  <c r="AO29" i="32"/>
  <c r="AC30" i="32"/>
  <c r="AK30" i="32"/>
  <c r="AS30" i="32"/>
  <c r="AG31" i="32"/>
  <c r="AC32" i="32"/>
  <c r="AK32" i="32"/>
  <c r="AS32" i="32"/>
  <c r="AJ34" i="32"/>
  <c r="AR34" i="32"/>
  <c r="AF35" i="32"/>
  <c r="AV35" i="32"/>
  <c r="AJ36" i="32"/>
  <c r="AR36" i="32"/>
  <c r="AF37" i="32"/>
  <c r="AN37" i="32"/>
  <c r="AV37" i="32"/>
  <c r="AL142" i="32"/>
  <c r="AI169" i="32"/>
  <c r="D142" i="32"/>
  <c r="AP142" i="32"/>
  <c r="AK93" i="32"/>
  <c r="AD142" i="32"/>
  <c r="AQ93" i="32"/>
  <c r="G190" i="32"/>
  <c r="G143" i="32"/>
  <c r="O190" i="32"/>
  <c r="O143" i="32"/>
  <c r="W190" i="32"/>
  <c r="W143" i="32"/>
  <c r="AH39" i="32"/>
  <c r="AP39" i="32"/>
  <c r="C191" i="32"/>
  <c r="C144" i="32"/>
  <c r="S191" i="32"/>
  <c r="S144" i="32"/>
  <c r="AJ144" i="32"/>
  <c r="AE95" i="32"/>
  <c r="AP144" i="32"/>
  <c r="AK95" i="32"/>
  <c r="AC171" i="32"/>
  <c r="AF144" i="32"/>
  <c r="T144" i="32"/>
  <c r="R50" i="32"/>
  <c r="R51" i="32" s="1"/>
  <c r="AQ79" i="32"/>
  <c r="AE86" i="32"/>
  <c r="S140" i="32"/>
  <c r="AQ23" i="32"/>
  <c r="C175" i="32"/>
  <c r="C128" i="32"/>
  <c r="S175" i="32"/>
  <c r="S128" i="32"/>
  <c r="AJ128" i="32"/>
  <c r="AE79" i="32"/>
  <c r="AO155" i="32"/>
  <c r="L128" i="32"/>
  <c r="AC155" i="32"/>
  <c r="T128" i="32"/>
  <c r="G176" i="32"/>
  <c r="G129" i="32"/>
  <c r="O176" i="32"/>
  <c r="O129" i="32"/>
  <c r="C177" i="32"/>
  <c r="C130" i="32"/>
  <c r="K177" i="32"/>
  <c r="K130" i="32"/>
  <c r="S177" i="32"/>
  <c r="S130" i="32"/>
  <c r="AE81" i="32"/>
  <c r="AJ130" i="32"/>
  <c r="AO157" i="32"/>
  <c r="L130" i="32"/>
  <c r="AC157" i="32"/>
  <c r="T130" i="32"/>
  <c r="G178" i="32"/>
  <c r="G131" i="32"/>
  <c r="O178" i="32"/>
  <c r="O131" i="32"/>
  <c r="C179" i="32"/>
  <c r="C132" i="32"/>
  <c r="S179" i="32"/>
  <c r="S132" i="32"/>
  <c r="AJ132" i="32"/>
  <c r="AE83" i="32"/>
  <c r="AQ83" i="32"/>
  <c r="AD132" i="32"/>
  <c r="G180" i="32"/>
  <c r="G133" i="32"/>
  <c r="O180" i="32"/>
  <c r="O133" i="32"/>
  <c r="W29" i="32"/>
  <c r="AH29" i="32"/>
  <c r="AP29" i="32"/>
  <c r="CC29" i="32"/>
  <c r="C181" i="32"/>
  <c r="C134" i="32"/>
  <c r="K181" i="32"/>
  <c r="K134" i="32"/>
  <c r="S181" i="32"/>
  <c r="S134" i="32"/>
  <c r="AE85" i="32"/>
  <c r="AJ134" i="32"/>
  <c r="L134" i="32"/>
  <c r="AO161" i="32"/>
  <c r="AD134" i="32"/>
  <c r="AQ85" i="32"/>
  <c r="G182" i="32"/>
  <c r="G135" i="32"/>
  <c r="O182" i="32"/>
  <c r="O135" i="32"/>
  <c r="W31" i="32"/>
  <c r="AH31" i="32"/>
  <c r="AP31" i="32"/>
  <c r="CC31" i="32"/>
  <c r="C183" i="32"/>
  <c r="C136" i="32"/>
  <c r="K183" i="32"/>
  <c r="K136" i="32"/>
  <c r="S183" i="32"/>
  <c r="S136" i="32"/>
  <c r="AJ136" i="32"/>
  <c r="AE87" i="32"/>
  <c r="AO163" i="32"/>
  <c r="AD136" i="32"/>
  <c r="AQ87" i="32"/>
  <c r="G184" i="32"/>
  <c r="G137" i="32"/>
  <c r="O184" i="32"/>
  <c r="O137" i="32"/>
  <c r="W33" i="32"/>
  <c r="AH33" i="32"/>
  <c r="AP33" i="32"/>
  <c r="CC33" i="32"/>
  <c r="AC34" i="32"/>
  <c r="AK34" i="32"/>
  <c r="AS34" i="32"/>
  <c r="V35" i="32"/>
  <c r="AG35" i="32"/>
  <c r="AO35" i="32"/>
  <c r="AC36" i="32"/>
  <c r="AK36" i="32"/>
  <c r="AS36" i="32"/>
  <c r="V37" i="32"/>
  <c r="AG37" i="32"/>
  <c r="AO37" i="32"/>
  <c r="AJ169" i="32"/>
  <c r="E142" i="32"/>
  <c r="AP169" i="32"/>
  <c r="BD169" i="32" s="1"/>
  <c r="M142" i="32"/>
  <c r="AE142" i="32"/>
  <c r="AR93" i="32"/>
  <c r="X39" i="32"/>
  <c r="AI39" i="32"/>
  <c r="AQ39" i="32"/>
  <c r="CD39" i="32"/>
  <c r="AU40" i="32"/>
  <c r="AK144" i="32"/>
  <c r="AF95" i="32"/>
  <c r="AQ144" i="32"/>
  <c r="AL95" i="32"/>
  <c r="U144" i="32"/>
  <c r="AD171" i="32"/>
  <c r="AX171" i="32" s="1"/>
  <c r="B45" i="32"/>
  <c r="S50" i="32"/>
  <c r="S51" i="32" s="1"/>
  <c r="B99" i="32"/>
  <c r="J99" i="32"/>
  <c r="AK81" i="32"/>
  <c r="AK86" i="32"/>
  <c r="AF90" i="32"/>
  <c r="AL93" i="32"/>
  <c r="L136" i="32"/>
  <c r="K187" i="32"/>
  <c r="K140" i="32"/>
  <c r="AJ140" i="32"/>
  <c r="AE91" i="32"/>
  <c r="AK91" i="32"/>
  <c r="AP140" i="32"/>
  <c r="AC167" i="32"/>
  <c r="AF140" i="32"/>
  <c r="T140" i="32"/>
  <c r="G188" i="32"/>
  <c r="G141" i="32"/>
  <c r="O188" i="32"/>
  <c r="O141" i="32"/>
  <c r="W188" i="32"/>
  <c r="W141" i="32"/>
  <c r="C189" i="32"/>
  <c r="C142" i="32"/>
  <c r="K189" i="32"/>
  <c r="K142" i="32"/>
  <c r="S189" i="32"/>
  <c r="S142" i="32"/>
  <c r="AJ39" i="32"/>
  <c r="AR39" i="32"/>
  <c r="AV40" i="32"/>
  <c r="AE84" i="32"/>
  <c r="AR86" i="32"/>
  <c r="AU36" i="32"/>
  <c r="AK140" i="32"/>
  <c r="AF91" i="32"/>
  <c r="AQ140" i="32"/>
  <c r="AL91" i="32"/>
  <c r="AD167" i="32"/>
  <c r="AX167" i="32" s="1"/>
  <c r="U140" i="32"/>
  <c r="AI37" i="32"/>
  <c r="AQ37" i="32"/>
  <c r="AF38" i="32"/>
  <c r="AN38" i="32"/>
  <c r="AC39" i="32"/>
  <c r="AK39" i="32"/>
  <c r="AS39" i="32"/>
  <c r="AG40" i="32"/>
  <c r="AO40" i="32"/>
  <c r="AQ81" i="32"/>
  <c r="AK84" i="32"/>
  <c r="AK87" i="32"/>
  <c r="K128" i="32"/>
  <c r="C140" i="32"/>
  <c r="AC25" i="32"/>
  <c r="AK25" i="32"/>
  <c r="AS25" i="32"/>
  <c r="AC27" i="32"/>
  <c r="AK27" i="32"/>
  <c r="AS27" i="32"/>
  <c r="AC29" i="32"/>
  <c r="AK29" i="32"/>
  <c r="AS29" i="32"/>
  <c r="V30" i="32"/>
  <c r="AC31" i="32"/>
  <c r="AK31" i="32"/>
  <c r="AS31" i="32"/>
  <c r="V32" i="32"/>
  <c r="AC33" i="32"/>
  <c r="AK33" i="32"/>
  <c r="AS33" i="32"/>
  <c r="AV34" i="32"/>
  <c r="CA34" i="32"/>
  <c r="Y35" i="32"/>
  <c r="AJ35" i="32"/>
  <c r="AR35" i="32"/>
  <c r="AF36" i="32"/>
  <c r="AN36" i="32"/>
  <c r="AV36" i="32"/>
  <c r="CA36" i="32"/>
  <c r="AT91" i="32" s="1"/>
  <c r="Y37" i="32"/>
  <c r="AJ37" i="32"/>
  <c r="AR37" i="32"/>
  <c r="AG38" i="32"/>
  <c r="AO38" i="32"/>
  <c r="CD38" i="32"/>
  <c r="C190" i="32"/>
  <c r="C143" i="32"/>
  <c r="K190" i="32"/>
  <c r="K143" i="32"/>
  <c r="S190" i="32"/>
  <c r="S143" i="32"/>
  <c r="AJ143" i="32"/>
  <c r="AE94" i="32"/>
  <c r="AO170" i="32"/>
  <c r="L143" i="32"/>
  <c r="AC170" i="32"/>
  <c r="T143" i="32"/>
  <c r="G191" i="32"/>
  <c r="G144" i="32"/>
  <c r="O191" i="32"/>
  <c r="O144" i="32"/>
  <c r="W40" i="32"/>
  <c r="AH40" i="32"/>
  <c r="AP40" i="32"/>
  <c r="F50" i="32"/>
  <c r="F51" i="32" s="1"/>
  <c r="AR84" i="32"/>
  <c r="AR95" i="32"/>
  <c r="K132" i="32"/>
  <c r="B58" i="18"/>
  <c r="C58" i="18"/>
  <c r="D58" i="18"/>
  <c r="E58" i="18"/>
  <c r="B59" i="18"/>
  <c r="C59" i="18"/>
  <c r="D59" i="18"/>
  <c r="E59" i="18"/>
  <c r="B60" i="18"/>
  <c r="C60" i="18"/>
  <c r="D60" i="18"/>
  <c r="E60" i="18"/>
  <c r="B61" i="18"/>
  <c r="C61" i="18"/>
  <c r="D61" i="18"/>
  <c r="E61" i="18"/>
  <c r="C57" i="18"/>
  <c r="D57" i="18"/>
  <c r="E57" i="18"/>
  <c r="B57" i="18"/>
  <c r="AM94" i="32" l="1"/>
  <c r="AG81" i="32"/>
  <c r="V93" i="32"/>
  <c r="V94" i="32" s="1"/>
  <c r="W123" i="32"/>
  <c r="AS85" i="32"/>
  <c r="AL24" i="32"/>
  <c r="BA28" i="32"/>
  <c r="BB25" i="32"/>
  <c r="AM85" i="32"/>
  <c r="BA25" i="32"/>
  <c r="BB34" i="32"/>
  <c r="BB31" i="32"/>
  <c r="AE26" i="32"/>
  <c r="AM78" i="32"/>
  <c r="BB33" i="32"/>
  <c r="AD28" i="32"/>
  <c r="AE28" i="32"/>
  <c r="AU78" i="32"/>
  <c r="AV78" i="32" s="1"/>
  <c r="AU77" i="32"/>
  <c r="AT88" i="32"/>
  <c r="W134" i="32"/>
  <c r="AM26" i="32"/>
  <c r="AM24" i="32"/>
  <c r="Y177" i="32"/>
  <c r="AU76" i="32"/>
  <c r="BA32" i="32"/>
  <c r="AM89" i="32"/>
  <c r="V177" i="32"/>
  <c r="V178" i="32"/>
  <c r="Y182" i="32"/>
  <c r="V187" i="32"/>
  <c r="X178" i="32"/>
  <c r="Y186" i="32"/>
  <c r="BA35" i="32"/>
  <c r="BA29" i="32"/>
  <c r="X179" i="32"/>
  <c r="Y173" i="32"/>
  <c r="Y181" i="32"/>
  <c r="BB21" i="32"/>
  <c r="V184" i="32"/>
  <c r="V175" i="32"/>
  <c r="V176" i="32"/>
  <c r="Y179" i="32"/>
  <c r="V188" i="32"/>
  <c r="V179" i="32"/>
  <c r="Y188" i="32"/>
  <c r="AK48" i="32"/>
  <c r="AK49" i="32" s="1"/>
  <c r="X183" i="32"/>
  <c r="BB24" i="32"/>
  <c r="Y176" i="32"/>
  <c r="X186" i="32"/>
  <c r="Y171" i="32"/>
  <c r="Y178" i="32"/>
  <c r="V173" i="32"/>
  <c r="V181" i="32"/>
  <c r="X173" i="32"/>
  <c r="X176" i="32"/>
  <c r="X189" i="32"/>
  <c r="Y183" i="32"/>
  <c r="BB20" i="32"/>
  <c r="Y180" i="32"/>
  <c r="X182" i="32"/>
  <c r="Y189" i="32"/>
  <c r="V182" i="32"/>
  <c r="V174" i="32"/>
  <c r="X187" i="32"/>
  <c r="X180" i="32"/>
  <c r="AG94" i="32"/>
  <c r="BB35" i="32"/>
  <c r="X174" i="32"/>
  <c r="V172" i="32"/>
  <c r="X185" i="32"/>
  <c r="V180" i="32"/>
  <c r="V170" i="32"/>
  <c r="X188" i="32"/>
  <c r="X172" i="32"/>
  <c r="X184" i="32"/>
  <c r="Y187" i="32"/>
  <c r="AG85" i="32"/>
  <c r="BB23" i="32"/>
  <c r="V186" i="32"/>
  <c r="AG87" i="32"/>
  <c r="AT86" i="32"/>
  <c r="AV86" i="32" s="1"/>
  <c r="AM83" i="32"/>
  <c r="BB27" i="32"/>
  <c r="X177" i="32"/>
  <c r="Y185" i="32"/>
  <c r="AT77" i="32"/>
  <c r="V171" i="32"/>
  <c r="BA22" i="32"/>
  <c r="Y174" i="32"/>
  <c r="V185" i="32"/>
  <c r="V183" i="32"/>
  <c r="AM87" i="32"/>
  <c r="AM86" i="32"/>
  <c r="X190" i="32"/>
  <c r="AT34" i="32"/>
  <c r="AS94" i="32"/>
  <c r="V190" i="32"/>
  <c r="AM76" i="32"/>
  <c r="AU81" i="32"/>
  <c r="Y93" i="32"/>
  <c r="Y94" i="32" s="1"/>
  <c r="X181" i="32"/>
  <c r="X175" i="32"/>
  <c r="X171" i="32"/>
  <c r="Y175" i="32"/>
  <c r="Y184" i="32"/>
  <c r="BB38" i="32"/>
  <c r="X133" i="32"/>
  <c r="AM84" i="32"/>
  <c r="BA38" i="32"/>
  <c r="AM81" i="32"/>
  <c r="AU83" i="32"/>
  <c r="AV83" i="32" s="1"/>
  <c r="BB32" i="32"/>
  <c r="BA34" i="32"/>
  <c r="BA19" i="32"/>
  <c r="BB29" i="32"/>
  <c r="BA31" i="32"/>
  <c r="BB30" i="32"/>
  <c r="BB39" i="32"/>
  <c r="BA36" i="32"/>
  <c r="BA23" i="32"/>
  <c r="AT84" i="32"/>
  <c r="AV84" i="32" s="1"/>
  <c r="AG79" i="32"/>
  <c r="AT82" i="32"/>
  <c r="AV82" i="32" s="1"/>
  <c r="AT92" i="32"/>
  <c r="AV92" i="32" s="1"/>
  <c r="AU88" i="32"/>
  <c r="AV88" i="32" s="1"/>
  <c r="AI164" i="32"/>
  <c r="AJ164" i="32"/>
  <c r="AG78" i="32"/>
  <c r="AG84" i="32"/>
  <c r="AT75" i="32"/>
  <c r="AV75" i="32" s="1"/>
  <c r="AU85" i="32"/>
  <c r="AU94" i="32"/>
  <c r="AV94" i="32" s="1"/>
  <c r="AI160" i="32"/>
  <c r="AZ160" i="32" s="1"/>
  <c r="AU87" i="32"/>
  <c r="AV87" i="32" s="1"/>
  <c r="AG74" i="32"/>
  <c r="AG91" i="32"/>
  <c r="AG76" i="32"/>
  <c r="CD40" i="32"/>
  <c r="CD41" i="32" s="1"/>
  <c r="AU74" i="32"/>
  <c r="AU91" i="32"/>
  <c r="AV91" i="32" s="1"/>
  <c r="AT79" i="32"/>
  <c r="AV79" i="32" s="1"/>
  <c r="AK169" i="32"/>
  <c r="AI162" i="32"/>
  <c r="AZ162" i="32" s="1"/>
  <c r="AG77" i="32"/>
  <c r="AT80" i="32"/>
  <c r="AV80" i="32" s="1"/>
  <c r="AG89" i="32"/>
  <c r="BA27" i="32"/>
  <c r="AU90" i="32"/>
  <c r="AV90" i="32" s="1"/>
  <c r="AG83" i="32"/>
  <c r="V144" i="32"/>
  <c r="V145" i="32" s="1"/>
  <c r="AE23" i="32"/>
  <c r="AS74" i="32"/>
  <c r="AT31" i="32"/>
  <c r="AT36" i="32"/>
  <c r="AT30" i="32"/>
  <c r="AS87" i="32"/>
  <c r="AT29" i="32"/>
  <c r="AT33" i="32"/>
  <c r="AT39" i="32"/>
  <c r="AS83" i="32"/>
  <c r="AS95" i="32"/>
  <c r="AT32" i="32"/>
  <c r="AS77" i="32"/>
  <c r="AS91" i="32"/>
  <c r="AS81" i="32"/>
  <c r="AS92" i="32"/>
  <c r="AT22" i="32"/>
  <c r="AS76" i="32"/>
  <c r="AW155" i="32"/>
  <c r="AP154" i="32"/>
  <c r="BD154" i="32" s="1"/>
  <c r="M127" i="32"/>
  <c r="AM33" i="32"/>
  <c r="AL33" i="32"/>
  <c r="AM29" i="32"/>
  <c r="AL29" i="32"/>
  <c r="Y142" i="32"/>
  <c r="BC157" i="32"/>
  <c r="AW171" i="32"/>
  <c r="AE171" i="32"/>
  <c r="AY171" i="32" s="1"/>
  <c r="AZ30" i="32"/>
  <c r="AD30" i="32"/>
  <c r="AE30" i="32"/>
  <c r="AS65" i="32"/>
  <c r="AS64" i="32"/>
  <c r="AT40" i="32"/>
  <c r="AT23" i="32"/>
  <c r="AD168" i="32"/>
  <c r="AX168" i="32" s="1"/>
  <c r="U141" i="32"/>
  <c r="AF141" i="32"/>
  <c r="AJ162" i="32"/>
  <c r="BA162" i="32" s="1"/>
  <c r="E135" i="32"/>
  <c r="AS88" i="32"/>
  <c r="BC162" i="32"/>
  <c r="AP159" i="32"/>
  <c r="BD159" i="32" s="1"/>
  <c r="M132" i="32"/>
  <c r="AL28" i="32"/>
  <c r="AM28" i="32"/>
  <c r="V40" i="32"/>
  <c r="AC153" i="32"/>
  <c r="T126" i="32"/>
  <c r="AF126" i="32"/>
  <c r="AO152" i="32"/>
  <c r="L125" i="32"/>
  <c r="AR125" i="32"/>
  <c r="AG80" i="32"/>
  <c r="AM22" i="32"/>
  <c r="AL22" i="32"/>
  <c r="AJ151" i="32"/>
  <c r="BA151" i="32" s="1"/>
  <c r="E124" i="32"/>
  <c r="AO165" i="32"/>
  <c r="AR138" i="32"/>
  <c r="L138" i="32"/>
  <c r="AU89" i="32"/>
  <c r="AD155" i="32"/>
  <c r="AX155" i="32" s="1"/>
  <c r="U128" i="32"/>
  <c r="AC50" i="32"/>
  <c r="AC51" i="32" s="1"/>
  <c r="AZ25" i="32"/>
  <c r="AE25" i="32"/>
  <c r="AD25" i="32"/>
  <c r="AC163" i="32"/>
  <c r="AF136" i="32"/>
  <c r="T136" i="32"/>
  <c r="AI161" i="32"/>
  <c r="D134" i="32"/>
  <c r="X134" i="32" s="1"/>
  <c r="AL134" i="32"/>
  <c r="AI166" i="32"/>
  <c r="D139" i="32"/>
  <c r="AL139" i="32"/>
  <c r="AZ35" i="32"/>
  <c r="AE35" i="32"/>
  <c r="AD35" i="32"/>
  <c r="AD153" i="32"/>
  <c r="AX153" i="32" s="1"/>
  <c r="U126" i="32"/>
  <c r="AJ158" i="32"/>
  <c r="BA158" i="32" s="1"/>
  <c r="E131" i="32"/>
  <c r="W178" i="32"/>
  <c r="W131" i="32"/>
  <c r="AI152" i="32"/>
  <c r="D125" i="32"/>
  <c r="AL125" i="32"/>
  <c r="AI170" i="32"/>
  <c r="AL143" i="32"/>
  <c r="D143" i="32"/>
  <c r="X143" i="32" s="1"/>
  <c r="AZ33" i="32"/>
  <c r="AE33" i="32"/>
  <c r="AD33" i="32"/>
  <c r="AZ29" i="32"/>
  <c r="AE29" i="32"/>
  <c r="AD29" i="32"/>
  <c r="AL39" i="32"/>
  <c r="AM39" i="32"/>
  <c r="AE167" i="32"/>
  <c r="AY167" i="32" s="1"/>
  <c r="AW167" i="32"/>
  <c r="W184" i="32"/>
  <c r="W137" i="32"/>
  <c r="BC163" i="32"/>
  <c r="AI157" i="32"/>
  <c r="D130" i="32"/>
  <c r="X130" i="32" s="1"/>
  <c r="AL130" i="32"/>
  <c r="AM95" i="32"/>
  <c r="AK65" i="32"/>
  <c r="AM40" i="32"/>
  <c r="AL40" i="32"/>
  <c r="AK64" i="32"/>
  <c r="AM92" i="32"/>
  <c r="AW168" i="32"/>
  <c r="AJ160" i="32"/>
  <c r="BA160" i="32" s="1"/>
  <c r="E133" i="32"/>
  <c r="AC164" i="32"/>
  <c r="AF137" i="32"/>
  <c r="T137" i="32"/>
  <c r="AL135" i="32"/>
  <c r="AS84" i="32"/>
  <c r="AS78" i="32"/>
  <c r="AP153" i="32"/>
  <c r="BD153" i="32" s="1"/>
  <c r="M126" i="32"/>
  <c r="AC150" i="32"/>
  <c r="AF123" i="32"/>
  <c r="T123" i="32"/>
  <c r="AD161" i="32"/>
  <c r="AX161" i="32" s="1"/>
  <c r="U134" i="32"/>
  <c r="AZ28" i="32"/>
  <c r="AJ156" i="32"/>
  <c r="BA156" i="32" s="1"/>
  <c r="E129" i="32"/>
  <c r="AM77" i="32"/>
  <c r="CA40" i="32"/>
  <c r="CA41" i="32" s="1"/>
  <c r="AS82" i="32"/>
  <c r="AI156" i="32"/>
  <c r="AL129" i="32"/>
  <c r="D129" i="32"/>
  <c r="AE22" i="32"/>
  <c r="AD22" i="32"/>
  <c r="AZ22" i="32"/>
  <c r="BA20" i="32"/>
  <c r="BB19" i="32"/>
  <c r="AS75" i="32"/>
  <c r="AD157" i="32"/>
  <c r="AX157" i="32" s="1"/>
  <c r="U130" i="32"/>
  <c r="BA21" i="32"/>
  <c r="AL30" i="32"/>
  <c r="AM30" i="32"/>
  <c r="AI158" i="32"/>
  <c r="D131" i="32"/>
  <c r="AL131" i="32"/>
  <c r="AP151" i="32"/>
  <c r="BD151" i="32" s="1"/>
  <c r="M124" i="32"/>
  <c r="AC48" i="32"/>
  <c r="AC49" i="32" s="1"/>
  <c r="AD24" i="32"/>
  <c r="AZ24" i="32"/>
  <c r="AE24" i="32"/>
  <c r="AS59" i="32"/>
  <c r="AS60" i="32" s="1"/>
  <c r="AS61" i="32" s="1"/>
  <c r="AT27" i="32"/>
  <c r="AD39" i="32"/>
  <c r="AZ39" i="32"/>
  <c r="AE39" i="32"/>
  <c r="AP167" i="32"/>
  <c r="BD167" i="32" s="1"/>
  <c r="M140" i="32"/>
  <c r="AO167" i="32"/>
  <c r="AR140" i="32"/>
  <c r="L140" i="32"/>
  <c r="W180" i="32"/>
  <c r="W133" i="32"/>
  <c r="AL132" i="32"/>
  <c r="AI159" i="32"/>
  <c r="D132" i="32"/>
  <c r="BC155" i="32"/>
  <c r="AO171" i="32"/>
  <c r="AR144" i="32"/>
  <c r="L144" i="32"/>
  <c r="AS93" i="32"/>
  <c r="AC65" i="32"/>
  <c r="AE40" i="32"/>
  <c r="AD40" i="32"/>
  <c r="AC64" i="32"/>
  <c r="AS90" i="32"/>
  <c r="AD170" i="32"/>
  <c r="AX170" i="32" s="1"/>
  <c r="U143" i="32"/>
  <c r="AT37" i="32"/>
  <c r="AM88" i="32"/>
  <c r="X135" i="32"/>
  <c r="AV85" i="32"/>
  <c r="AC160" i="32"/>
  <c r="AF133" i="32"/>
  <c r="T133" i="32"/>
  <c r="AC154" i="32"/>
  <c r="AF127" i="32"/>
  <c r="T127" i="32"/>
  <c r="AD150" i="32"/>
  <c r="AX150" i="32" s="1"/>
  <c r="U123" i="32"/>
  <c r="AO150" i="32"/>
  <c r="AR123" i="32"/>
  <c r="L123" i="32"/>
  <c r="AD163" i="32"/>
  <c r="AX163" i="32" s="1"/>
  <c r="U136" i="32"/>
  <c r="AD26" i="32"/>
  <c r="AO153" i="32"/>
  <c r="L126" i="32"/>
  <c r="AR126" i="32"/>
  <c r="AC158" i="32"/>
  <c r="T131" i="32"/>
  <c r="AF131" i="32"/>
  <c r="AT76" i="32"/>
  <c r="AS44" i="32"/>
  <c r="AS45" i="32" s="1"/>
  <c r="AT19" i="32"/>
  <c r="AV81" i="32"/>
  <c r="AT89" i="32"/>
  <c r="AC151" i="32"/>
  <c r="AF124" i="32"/>
  <c r="T124" i="32"/>
  <c r="BB26" i="32"/>
  <c r="AD23" i="32"/>
  <c r="AD152" i="32"/>
  <c r="AX152" i="32" s="1"/>
  <c r="U125" i="32"/>
  <c r="AS54" i="32"/>
  <c r="AS55" i="32" s="1"/>
  <c r="AS56" i="32" s="1"/>
  <c r="AT20" i="32"/>
  <c r="AJ165" i="32"/>
  <c r="BA165" i="32" s="1"/>
  <c r="E138" i="32"/>
  <c r="BC170" i="32"/>
  <c r="AP160" i="32"/>
  <c r="BD160" i="32" s="1"/>
  <c r="M133" i="32"/>
  <c r="AK59" i="32"/>
  <c r="AK60" i="32" s="1"/>
  <c r="AK61" i="32" s="1"/>
  <c r="AM27" i="32"/>
  <c r="AL27" i="32"/>
  <c r="AM91" i="32"/>
  <c r="BB37" i="32"/>
  <c r="AI163" i="32"/>
  <c r="AL136" i="32"/>
  <c r="D136" i="32"/>
  <c r="X136" i="32" s="1"/>
  <c r="AC161" i="32"/>
  <c r="AF134" i="32"/>
  <c r="T134" i="32"/>
  <c r="AG86" i="32"/>
  <c r="AG95" i="32"/>
  <c r="AC169" i="32"/>
  <c r="T142" i="32"/>
  <c r="AF142" i="32"/>
  <c r="BA37" i="32"/>
  <c r="AL32" i="32"/>
  <c r="AM32" i="32"/>
  <c r="AP168" i="32"/>
  <c r="BD168" i="32" s="1"/>
  <c r="M141" i="32"/>
  <c r="AD166" i="32"/>
  <c r="AX166" i="32" s="1"/>
  <c r="U139" i="32"/>
  <c r="AC166" i="32"/>
  <c r="T139" i="32"/>
  <c r="AF139" i="32"/>
  <c r="AD164" i="32"/>
  <c r="AX164" i="32" s="1"/>
  <c r="U137" i="32"/>
  <c r="AM37" i="32"/>
  <c r="AL37" i="32"/>
  <c r="AO164" i="32"/>
  <c r="BC164" i="32" s="1"/>
  <c r="AR137" i="32"/>
  <c r="L137" i="32"/>
  <c r="X137" i="32" s="1"/>
  <c r="AJ159" i="32"/>
  <c r="BA159" i="32" s="1"/>
  <c r="E132" i="32"/>
  <c r="AJ153" i="32"/>
  <c r="BA153" i="32" s="1"/>
  <c r="E126" i="32"/>
  <c r="AM74" i="32"/>
  <c r="AF138" i="32"/>
  <c r="AC165" i="32"/>
  <c r="T138" i="32"/>
  <c r="AP161" i="32"/>
  <c r="BD161" i="32" s="1"/>
  <c r="M134" i="32"/>
  <c r="AD158" i="32"/>
  <c r="AX158" i="32" s="1"/>
  <c r="U131" i="32"/>
  <c r="AI153" i="32"/>
  <c r="AL126" i="32"/>
  <c r="D126" i="32"/>
  <c r="AM82" i="32"/>
  <c r="AS80" i="32"/>
  <c r="AK44" i="32"/>
  <c r="AK45" i="32" s="1"/>
  <c r="AM19" i="32"/>
  <c r="AL19" i="32"/>
  <c r="Y170" i="32"/>
  <c r="Y40" i="32"/>
  <c r="BA30" i="32"/>
  <c r="AL26" i="32"/>
  <c r="AP155" i="32"/>
  <c r="BD155" i="32" s="1"/>
  <c r="M128" i="32"/>
  <c r="AI165" i="32"/>
  <c r="D138" i="32"/>
  <c r="X138" i="32" s="1"/>
  <c r="AL138" i="32"/>
  <c r="AM75" i="32"/>
  <c r="AP157" i="32"/>
  <c r="BD157" i="32" s="1"/>
  <c r="M130" i="32"/>
  <c r="AK54" i="32"/>
  <c r="AK55" i="32" s="1"/>
  <c r="AK56" i="32" s="1"/>
  <c r="AM20" i="32"/>
  <c r="AL20" i="32"/>
  <c r="AL38" i="32"/>
  <c r="AE36" i="32"/>
  <c r="AD36" i="32"/>
  <c r="AZ36" i="32"/>
  <c r="AC46" i="32"/>
  <c r="AC47" i="32" s="1"/>
  <c r="AE21" i="32"/>
  <c r="AD21" i="32"/>
  <c r="AZ21" i="32"/>
  <c r="AY21" i="32" s="1"/>
  <c r="AJ163" i="32"/>
  <c r="BA163" i="32" s="1"/>
  <c r="E136" i="32"/>
  <c r="AI150" i="32"/>
  <c r="AL123" i="32"/>
  <c r="D123" i="32"/>
  <c r="W185" i="32"/>
  <c r="W138" i="32"/>
  <c r="AM31" i="32"/>
  <c r="AL31" i="32"/>
  <c r="AJ167" i="32"/>
  <c r="BA167" i="32" s="1"/>
  <c r="E140" i="32"/>
  <c r="AP171" i="32"/>
  <c r="BD171" i="32" s="1"/>
  <c r="M144" i="32"/>
  <c r="AM34" i="32"/>
  <c r="AL34" i="32"/>
  <c r="BC161" i="32"/>
  <c r="AL128" i="32"/>
  <c r="AI155" i="32"/>
  <c r="D128" i="32"/>
  <c r="X128" i="32" s="1"/>
  <c r="AS79" i="32"/>
  <c r="AI171" i="32"/>
  <c r="D144" i="32"/>
  <c r="AL144" i="32"/>
  <c r="AM93" i="32"/>
  <c r="AZ32" i="32"/>
  <c r="AD32" i="32"/>
  <c r="AE32" i="32"/>
  <c r="AO159" i="32"/>
  <c r="AR132" i="32"/>
  <c r="L132" i="32"/>
  <c r="BC168" i="32"/>
  <c r="AM90" i="32"/>
  <c r="AP170" i="32"/>
  <c r="BD170" i="32" s="1"/>
  <c r="M143" i="32"/>
  <c r="AZ37" i="32"/>
  <c r="AE37" i="32"/>
  <c r="AD37" i="32"/>
  <c r="AS86" i="32"/>
  <c r="BC160" i="32"/>
  <c r="AO154" i="32"/>
  <c r="AR127" i="32"/>
  <c r="L127" i="32"/>
  <c r="AP150" i="32"/>
  <c r="BD150" i="32" s="1"/>
  <c r="M123" i="32"/>
  <c r="AP163" i="32"/>
  <c r="BD163" i="32" s="1"/>
  <c r="M136" i="32"/>
  <c r="L131" i="32"/>
  <c r="AO158" i="32"/>
  <c r="AR131" i="32"/>
  <c r="AF129" i="32"/>
  <c r="AC156" i="32"/>
  <c r="T129" i="32"/>
  <c r="AC44" i="32"/>
  <c r="AC45" i="32" s="1"/>
  <c r="AE19" i="32"/>
  <c r="AD19" i="32"/>
  <c r="AZ19" i="32"/>
  <c r="AJ154" i="32"/>
  <c r="BA154" i="32" s="1"/>
  <c r="E127" i="32"/>
  <c r="BB22" i="32"/>
  <c r="AO151" i="32"/>
  <c r="AR124" i="32"/>
  <c r="L124" i="32"/>
  <c r="AP152" i="32"/>
  <c r="BD152" i="32" s="1"/>
  <c r="M125" i="32"/>
  <c r="AC54" i="32"/>
  <c r="AC55" i="32" s="1"/>
  <c r="AC56" i="32" s="1"/>
  <c r="AZ20" i="32"/>
  <c r="AE20" i="32"/>
  <c r="AD20" i="32"/>
  <c r="AW170" i="32"/>
  <c r="AC59" i="32"/>
  <c r="AC60" i="32" s="1"/>
  <c r="AC61" i="32" s="1"/>
  <c r="AE27" i="32"/>
  <c r="AD27" i="32"/>
  <c r="AZ27" i="32"/>
  <c r="W191" i="32"/>
  <c r="W144" i="32"/>
  <c r="W145" i="32" s="1"/>
  <c r="W41" i="32"/>
  <c r="W50" i="32"/>
  <c r="W51" i="32" s="1"/>
  <c r="AZ31" i="32"/>
  <c r="AE31" i="32"/>
  <c r="AD31" i="32"/>
  <c r="AS50" i="32"/>
  <c r="AS51" i="32" s="1"/>
  <c r="AT25" i="32"/>
  <c r="AI167" i="32"/>
  <c r="AL140" i="32"/>
  <c r="D140" i="32"/>
  <c r="AD169" i="32"/>
  <c r="AX169" i="32" s="1"/>
  <c r="U142" i="32"/>
  <c r="AZ34" i="32"/>
  <c r="AE34" i="32"/>
  <c r="AD34" i="32"/>
  <c r="W182" i="32"/>
  <c r="W135" i="32"/>
  <c r="AW157" i="32"/>
  <c r="AO169" i="32"/>
  <c r="AR142" i="32"/>
  <c r="L142" i="32"/>
  <c r="X142" i="32" s="1"/>
  <c r="AJ168" i="32"/>
  <c r="BA168" i="32" s="1"/>
  <c r="E141" i="32"/>
  <c r="Y141" i="32" s="1"/>
  <c r="AP166" i="32"/>
  <c r="BD166" i="32" s="1"/>
  <c r="M139" i="32"/>
  <c r="Y139" i="32" s="1"/>
  <c r="BA33" i="32"/>
  <c r="AG92" i="32"/>
  <c r="W187" i="32"/>
  <c r="W140" i="32"/>
  <c r="AO166" i="32"/>
  <c r="L139" i="32"/>
  <c r="AR139" i="32"/>
  <c r="AP164" i="32"/>
  <c r="BD164" i="32" s="1"/>
  <c r="M137" i="32"/>
  <c r="Y137" i="32" s="1"/>
  <c r="AT35" i="32"/>
  <c r="AC162" i="32"/>
  <c r="T135" i="32"/>
  <c r="AF135" i="32"/>
  <c r="AR133" i="32"/>
  <c r="AS46" i="32"/>
  <c r="AS47" i="32" s="1"/>
  <c r="AT21" i="32"/>
  <c r="AP158" i="32"/>
  <c r="BD158" i="32" s="1"/>
  <c r="M131" i="32"/>
  <c r="AD156" i="32"/>
  <c r="AX156" i="32" s="1"/>
  <c r="U129" i="32"/>
  <c r="AJ155" i="32"/>
  <c r="BA155" i="32" s="1"/>
  <c r="E128" i="32"/>
  <c r="AD154" i="32"/>
  <c r="AX154" i="32" s="1"/>
  <c r="U127" i="32"/>
  <c r="AM80" i="32"/>
  <c r="AD151" i="32"/>
  <c r="AX151" i="32" s="1"/>
  <c r="U124" i="32"/>
  <c r="AI151" i="32"/>
  <c r="D124" i="32"/>
  <c r="AL124" i="32"/>
  <c r="BB28" i="32"/>
  <c r="AJ157" i="32"/>
  <c r="BA157" i="32" s="1"/>
  <c r="E130" i="32"/>
  <c r="AJ152" i="32"/>
  <c r="BA152" i="32" s="1"/>
  <c r="E125" i="32"/>
  <c r="Y125" i="32" s="1"/>
  <c r="AD165" i="32"/>
  <c r="AX165" i="32" s="1"/>
  <c r="U138" i="32"/>
  <c r="AV74" i="32"/>
  <c r="AC159" i="32"/>
  <c r="AF132" i="32"/>
  <c r="T132" i="32"/>
  <c r="AP156" i="32"/>
  <c r="BD156" i="32" s="1"/>
  <c r="M129" i="32"/>
  <c r="W176" i="32"/>
  <c r="W129" i="32"/>
  <c r="X170" i="32"/>
  <c r="X40" i="32"/>
  <c r="AP165" i="32"/>
  <c r="BD165" i="32" s="1"/>
  <c r="M138" i="32"/>
  <c r="AK50" i="32"/>
  <c r="AK51" i="32" s="1"/>
  <c r="AM25" i="32"/>
  <c r="AL25" i="32"/>
  <c r="AJ171" i="32"/>
  <c r="BA171" i="32" s="1"/>
  <c r="E144" i="32"/>
  <c r="AM36" i="32"/>
  <c r="AL36" i="32"/>
  <c r="AI168" i="32"/>
  <c r="AL141" i="32"/>
  <c r="D141" i="32"/>
  <c r="X141" i="32" s="1"/>
  <c r="AG90" i="32"/>
  <c r="AP162" i="32"/>
  <c r="BD162" i="32" s="1"/>
  <c r="M135" i="32"/>
  <c r="AJ170" i="32"/>
  <c r="BA170" i="32" s="1"/>
  <c r="E143" i="32"/>
  <c r="AM35" i="32"/>
  <c r="AL35" i="32"/>
  <c r="AR135" i="32"/>
  <c r="AD159" i="32"/>
  <c r="AX159" i="32" s="1"/>
  <c r="U132" i="32"/>
  <c r="AT28" i="32"/>
  <c r="AI154" i="32"/>
  <c r="D127" i="32"/>
  <c r="AL127" i="32"/>
  <c r="AK46" i="32"/>
  <c r="AK47" i="32" s="1"/>
  <c r="AM21" i="32"/>
  <c r="AL21" i="32"/>
  <c r="AJ150" i="32"/>
  <c r="BA150" i="32" s="1"/>
  <c r="E123" i="32"/>
  <c r="AD38" i="32"/>
  <c r="AJ161" i="32"/>
  <c r="BA161" i="32" s="1"/>
  <c r="E134" i="32"/>
  <c r="AG82" i="32"/>
  <c r="AO156" i="32"/>
  <c r="AR129" i="32"/>
  <c r="L129" i="32"/>
  <c r="AT38" i="32"/>
  <c r="AC152" i="32"/>
  <c r="T125" i="32"/>
  <c r="AF125" i="32"/>
  <c r="AT24" i="32"/>
  <c r="AG75" i="32"/>
  <c r="AT26" i="32"/>
  <c r="CC40" i="32"/>
  <c r="AL23" i="32"/>
  <c r="F17" i="31"/>
  <c r="AV76" i="32" l="1"/>
  <c r="AV77" i="32"/>
  <c r="AQ160" i="32"/>
  <c r="BE160" i="32" s="1"/>
  <c r="Y143" i="32"/>
  <c r="Y140" i="32"/>
  <c r="Y134" i="32"/>
  <c r="Y128" i="32"/>
  <c r="X124" i="32"/>
  <c r="X140" i="32"/>
  <c r="X123" i="32"/>
  <c r="X125" i="32"/>
  <c r="V41" i="32"/>
  <c r="AQ170" i="32"/>
  <c r="BE170" i="32" s="1"/>
  <c r="Y123" i="32"/>
  <c r="AQ161" i="32"/>
  <c r="BE161" i="32" s="1"/>
  <c r="AK164" i="32"/>
  <c r="Y127" i="32"/>
  <c r="AV89" i="32"/>
  <c r="BB40" i="32"/>
  <c r="BB41" i="32" s="1"/>
  <c r="AK160" i="32"/>
  <c r="BB160" i="32" s="1"/>
  <c r="AE157" i="32"/>
  <c r="AY157" i="32" s="1"/>
  <c r="AE168" i="32"/>
  <c r="AY168" i="32" s="1"/>
  <c r="AE170" i="32"/>
  <c r="AY170" i="32" s="1"/>
  <c r="AQ152" i="32"/>
  <c r="BE152" i="32" s="1"/>
  <c r="BC152" i="32"/>
  <c r="X127" i="32"/>
  <c r="AK167" i="32"/>
  <c r="BB167" i="32" s="1"/>
  <c r="AZ167" i="32"/>
  <c r="BC151" i="32"/>
  <c r="AQ151" i="32"/>
  <c r="BE151" i="32" s="1"/>
  <c r="Y132" i="32"/>
  <c r="BC153" i="32"/>
  <c r="AQ153" i="32"/>
  <c r="BE153" i="32" s="1"/>
  <c r="X132" i="32"/>
  <c r="BA40" i="32"/>
  <c r="BA41" i="32" s="1"/>
  <c r="AQ163" i="32"/>
  <c r="BE163" i="32" s="1"/>
  <c r="AZ170" i="32"/>
  <c r="AK170" i="32"/>
  <c r="BB170" i="32" s="1"/>
  <c r="Y124" i="32"/>
  <c r="AQ167" i="32"/>
  <c r="BE167" i="32" s="1"/>
  <c r="BC167" i="32"/>
  <c r="AK157" i="32"/>
  <c r="BB157" i="32" s="1"/>
  <c r="AZ157" i="32"/>
  <c r="AZ154" i="32"/>
  <c r="AK154" i="32"/>
  <c r="BB154" i="32" s="1"/>
  <c r="AZ168" i="32"/>
  <c r="AK168" i="32"/>
  <c r="BB168" i="32" s="1"/>
  <c r="AK151" i="32"/>
  <c r="BB151" i="32" s="1"/>
  <c r="AZ151" i="32"/>
  <c r="AQ166" i="32"/>
  <c r="BE166" i="32" s="1"/>
  <c r="BC166" i="32"/>
  <c r="AW156" i="32"/>
  <c r="AE156" i="32"/>
  <c r="AY156" i="32" s="1"/>
  <c r="AK171" i="32"/>
  <c r="BB171" i="32" s="1"/>
  <c r="AZ171" i="32"/>
  <c r="AK159" i="32"/>
  <c r="BB159" i="32" s="1"/>
  <c r="AZ159" i="32"/>
  <c r="AE150" i="32"/>
  <c r="AY150" i="32" s="1"/>
  <c r="AW150" i="32"/>
  <c r="AW164" i="32"/>
  <c r="AE164" i="32"/>
  <c r="AY164" i="32" s="1"/>
  <c r="Y129" i="32"/>
  <c r="Y133" i="32"/>
  <c r="AZ161" i="32"/>
  <c r="AK161" i="32"/>
  <c r="BB161" i="32" s="1"/>
  <c r="AW153" i="32"/>
  <c r="AE153" i="32"/>
  <c r="AY153" i="32" s="1"/>
  <c r="AK165" i="32"/>
  <c r="BB165" i="32" s="1"/>
  <c r="AZ165" i="32"/>
  <c r="AZ163" i="32"/>
  <c r="AK163" i="32"/>
  <c r="BB163" i="32" s="1"/>
  <c r="AZ158" i="32"/>
  <c r="AK158" i="32"/>
  <c r="BB158" i="32" s="1"/>
  <c r="AW152" i="32"/>
  <c r="AE152" i="32"/>
  <c r="AY152" i="32" s="1"/>
  <c r="AQ159" i="32"/>
  <c r="BE159" i="32" s="1"/>
  <c r="BC159" i="32"/>
  <c r="AT95" i="32"/>
  <c r="CC41" i="32"/>
  <c r="X126" i="32"/>
  <c r="AW165" i="32"/>
  <c r="AE165" i="32"/>
  <c r="AY165" i="32" s="1"/>
  <c r="Y138" i="32"/>
  <c r="AE154" i="32"/>
  <c r="AY154" i="32" s="1"/>
  <c r="AW154" i="32"/>
  <c r="AZ152" i="32"/>
  <c r="AK152" i="32"/>
  <c r="BB152" i="32" s="1"/>
  <c r="V191" i="32"/>
  <c r="V50" i="32"/>
  <c r="V51" i="32" s="1"/>
  <c r="AQ162" i="32"/>
  <c r="BE162" i="32" s="1"/>
  <c r="AK166" i="32"/>
  <c r="BB166" i="32" s="1"/>
  <c r="AZ166" i="32"/>
  <c r="AK162" i="32"/>
  <c r="BB162" i="32" s="1"/>
  <c r="Y130" i="32"/>
  <c r="BC169" i="32"/>
  <c r="AQ169" i="32"/>
  <c r="BE169" i="32" s="1"/>
  <c r="AZ40" i="32"/>
  <c r="AZ41" i="32" s="1"/>
  <c r="BC158" i="32"/>
  <c r="AQ158" i="32"/>
  <c r="BE158" i="32" s="1"/>
  <c r="BC154" i="32"/>
  <c r="AQ154" i="32"/>
  <c r="BE154" i="32" s="1"/>
  <c r="AZ155" i="32"/>
  <c r="AK155" i="32"/>
  <c r="BB155" i="32" s="1"/>
  <c r="AZ150" i="32"/>
  <c r="AK150" i="32"/>
  <c r="BB150" i="32" s="1"/>
  <c r="Y191" i="32"/>
  <c r="Y41" i="32"/>
  <c r="AE161" i="32"/>
  <c r="AY161" i="32" s="1"/>
  <c r="AW161" i="32"/>
  <c r="X129" i="32"/>
  <c r="AQ157" i="32"/>
  <c r="BE157" i="32" s="1"/>
  <c r="AQ156" i="32"/>
  <c r="BE156" i="32" s="1"/>
  <c r="BC156" i="32"/>
  <c r="Y136" i="32"/>
  <c r="AK153" i="32"/>
  <c r="BB153" i="32" s="1"/>
  <c r="AZ153" i="32"/>
  <c r="AW166" i="32"/>
  <c r="AE166" i="32"/>
  <c r="AY166" i="32" s="1"/>
  <c r="AE151" i="32"/>
  <c r="AY151" i="32" s="1"/>
  <c r="AW151" i="32"/>
  <c r="AE158" i="32"/>
  <c r="AY158" i="32" s="1"/>
  <c r="AW158" i="32"/>
  <c r="BC171" i="32"/>
  <c r="AQ171" i="32"/>
  <c r="BE171" i="32" s="1"/>
  <c r="AW163" i="32"/>
  <c r="AE163" i="32"/>
  <c r="AY163" i="32" s="1"/>
  <c r="AE155" i="32"/>
  <c r="AY155" i="32" s="1"/>
  <c r="AW169" i="32"/>
  <c r="AE169" i="32"/>
  <c r="AY169" i="32" s="1"/>
  <c r="AQ165" i="32"/>
  <c r="BE165" i="32" s="1"/>
  <c r="BC165" i="32"/>
  <c r="AW162" i="32"/>
  <c r="AE162" i="32"/>
  <c r="AY162" i="32" s="1"/>
  <c r="X191" i="32"/>
  <c r="X41" i="32"/>
  <c r="AW159" i="32"/>
  <c r="AE159" i="32"/>
  <c r="AY159" i="32" s="1"/>
  <c r="AQ168" i="32"/>
  <c r="BE168" i="32" s="1"/>
  <c r="Y126" i="32"/>
  <c r="AQ164" i="32"/>
  <c r="BE164" i="32" s="1"/>
  <c r="AU95" i="32"/>
  <c r="BC150" i="32"/>
  <c r="AQ150" i="32"/>
  <c r="BE150" i="32" s="1"/>
  <c r="AW160" i="32"/>
  <c r="AE160" i="32"/>
  <c r="AY160" i="32" s="1"/>
  <c r="AQ155" i="32"/>
  <c r="BE155" i="32" s="1"/>
  <c r="X131" i="32"/>
  <c r="AZ156" i="32"/>
  <c r="AK156" i="32"/>
  <c r="BB156" i="32" s="1"/>
  <c r="Y131" i="32"/>
  <c r="X139" i="32"/>
  <c r="Y135" i="32"/>
  <c r="CP38" i="26"/>
  <c r="CQ89" i="35" s="1"/>
  <c r="CP33" i="26"/>
  <c r="CQ84" i="35" s="1"/>
  <c r="X144" i="32" l="1"/>
  <c r="X145" i="32" s="1"/>
  <c r="Y144" i="32"/>
  <c r="Y145" i="32" s="1"/>
  <c r="AV95" i="32"/>
  <c r="W40" i="18"/>
  <c r="AL40" i="18" s="1"/>
  <c r="W39" i="18"/>
  <c r="AL39" i="18" s="1"/>
  <c r="W38" i="18"/>
  <c r="AL38" i="18" s="1"/>
  <c r="W37" i="18"/>
  <c r="AL37" i="18" s="1"/>
  <c r="B56" i="18"/>
  <c r="C56" i="18"/>
  <c r="D56" i="18"/>
  <c r="E56" i="18"/>
  <c r="A57" i="18"/>
  <c r="A58" i="18"/>
  <c r="A59" i="18"/>
  <c r="A60" i="18"/>
  <c r="A61" i="18"/>
  <c r="A56" i="18"/>
  <c r="B43" i="18"/>
  <c r="W36" i="18" s="1"/>
  <c r="AL36" i="18" s="1"/>
  <c r="B44" i="18"/>
  <c r="B45" i="18"/>
  <c r="B46" i="18"/>
  <c r="B47" i="18"/>
  <c r="B48" i="18"/>
  <c r="B49" i="18"/>
  <c r="B50" i="18"/>
  <c r="A44" i="18"/>
  <c r="A45" i="18"/>
  <c r="A46" i="18"/>
  <c r="A47" i="18"/>
  <c r="A48" i="18"/>
  <c r="A49" i="18"/>
  <c r="A50" i="18"/>
  <c r="A43" i="18"/>
  <c r="B147" i="28"/>
  <c r="B42" i="28"/>
  <c r="G121" i="31" l="1"/>
  <c r="G119" i="31"/>
  <c r="G117" i="31"/>
  <c r="F91" i="31"/>
  <c r="F89" i="31"/>
  <c r="G49" i="31"/>
  <c r="G47" i="31"/>
  <c r="G45" i="31"/>
  <c r="F19" i="31"/>
  <c r="F91" i="30"/>
  <c r="F89" i="30"/>
  <c r="F87" i="30"/>
  <c r="G20" i="30"/>
  <c r="F20" i="30"/>
  <c r="G19" i="30"/>
  <c r="G18" i="30"/>
  <c r="F18" i="30"/>
  <c r="G17" i="30"/>
  <c r="G16" i="30"/>
  <c r="F16" i="30"/>
  <c r="O118" i="29"/>
  <c r="N118" i="29"/>
  <c r="M118" i="29"/>
  <c r="L118" i="29"/>
  <c r="O117" i="29"/>
  <c r="N117" i="29"/>
  <c r="M117" i="29"/>
  <c r="L117" i="29"/>
  <c r="O116" i="29"/>
  <c r="N116" i="29"/>
  <c r="M116" i="29"/>
  <c r="L116" i="29"/>
  <c r="O115" i="29"/>
  <c r="N115" i="29"/>
  <c r="M115" i="29"/>
  <c r="L115" i="29"/>
  <c r="O114" i="29"/>
  <c r="N114" i="29"/>
  <c r="M114" i="29"/>
  <c r="L114" i="29"/>
  <c r="O113" i="29"/>
  <c r="N113" i="29"/>
  <c r="M113" i="29"/>
  <c r="L113" i="29"/>
  <c r="O112" i="29"/>
  <c r="N112" i="29"/>
  <c r="M112" i="29"/>
  <c r="L112" i="29"/>
  <c r="O111" i="29"/>
  <c r="N111" i="29"/>
  <c r="M111" i="29"/>
  <c r="L111" i="29"/>
  <c r="O110" i="29"/>
  <c r="N110" i="29"/>
  <c r="M110" i="29"/>
  <c r="L110" i="29"/>
  <c r="O109" i="29"/>
  <c r="N109" i="29"/>
  <c r="M109" i="29"/>
  <c r="L109" i="29"/>
  <c r="O108" i="29"/>
  <c r="N108" i="29"/>
  <c r="M108" i="29"/>
  <c r="L108" i="29"/>
  <c r="O107" i="29"/>
  <c r="N107" i="29"/>
  <c r="M107" i="29"/>
  <c r="L107" i="29"/>
  <c r="O106" i="29"/>
  <c r="N106" i="29"/>
  <c r="M106" i="29"/>
  <c r="L106" i="29"/>
  <c r="O105" i="29"/>
  <c r="S100" i="29" s="1"/>
  <c r="U100" i="29" s="1"/>
  <c r="N105" i="29"/>
  <c r="M105" i="29"/>
  <c r="L105" i="29"/>
  <c r="O104" i="29"/>
  <c r="N104" i="29"/>
  <c r="M104" i="29"/>
  <c r="L104" i="29"/>
  <c r="O103" i="29"/>
  <c r="N103" i="29"/>
  <c r="M103" i="29"/>
  <c r="L103" i="29"/>
  <c r="K95" i="29"/>
  <c r="K94" i="29"/>
  <c r="K93" i="29"/>
  <c r="K92" i="29"/>
  <c r="K91" i="29"/>
  <c r="K90" i="29"/>
  <c r="K89" i="29"/>
  <c r="K88" i="29"/>
  <c r="O31" i="29"/>
  <c r="N31" i="29"/>
  <c r="M31" i="29"/>
  <c r="L31" i="29"/>
  <c r="O30" i="29"/>
  <c r="N30" i="29"/>
  <c r="M30" i="29"/>
  <c r="L30" i="29"/>
  <c r="O29" i="29"/>
  <c r="N29" i="29"/>
  <c r="M29" i="29"/>
  <c r="L29" i="29"/>
  <c r="O28" i="29"/>
  <c r="N28" i="29"/>
  <c r="M28" i="29"/>
  <c r="L28" i="29"/>
  <c r="O27" i="29"/>
  <c r="N27" i="29"/>
  <c r="M27" i="29"/>
  <c r="L27" i="29"/>
  <c r="O26" i="29"/>
  <c r="N26" i="29"/>
  <c r="M26" i="29"/>
  <c r="L26" i="29"/>
  <c r="O25" i="29"/>
  <c r="N25" i="29"/>
  <c r="M25" i="29"/>
  <c r="L25" i="29"/>
  <c r="O24" i="29"/>
  <c r="N24" i="29"/>
  <c r="M24" i="29"/>
  <c r="L24" i="29"/>
  <c r="O23" i="29"/>
  <c r="N23" i="29"/>
  <c r="M23" i="29"/>
  <c r="L23" i="29"/>
  <c r="O22" i="29"/>
  <c r="N22" i="29"/>
  <c r="M22" i="29"/>
  <c r="L22" i="29"/>
  <c r="O21" i="29"/>
  <c r="N21" i="29"/>
  <c r="M21" i="29"/>
  <c r="L21" i="29"/>
  <c r="O20" i="29"/>
  <c r="N20" i="29"/>
  <c r="M20" i="29"/>
  <c r="L20" i="29"/>
  <c r="O19" i="29"/>
  <c r="N19" i="29"/>
  <c r="M19" i="29"/>
  <c r="L19" i="29"/>
  <c r="O18" i="29"/>
  <c r="S13" i="29" s="1"/>
  <c r="U13" i="29" s="1"/>
  <c r="N18" i="29"/>
  <c r="M18" i="29"/>
  <c r="L18" i="29"/>
  <c r="O17" i="29"/>
  <c r="N17" i="29"/>
  <c r="M17" i="29"/>
  <c r="L17" i="29"/>
  <c r="O16" i="29"/>
  <c r="S12" i="29" s="1"/>
  <c r="N16" i="29"/>
  <c r="M16" i="29"/>
  <c r="L16" i="29"/>
  <c r="K8" i="29"/>
  <c r="K7" i="29"/>
  <c r="K6" i="29"/>
  <c r="K5" i="29"/>
  <c r="K4" i="29"/>
  <c r="K3" i="29"/>
  <c r="K2" i="29"/>
  <c r="K1" i="29"/>
  <c r="P122" i="28"/>
  <c r="AK122" i="28" s="1"/>
  <c r="O122" i="28"/>
  <c r="AJ122" i="28" s="1"/>
  <c r="N122" i="28"/>
  <c r="AI122" i="28" s="1"/>
  <c r="M122" i="28"/>
  <c r="AH122" i="28" s="1"/>
  <c r="L122" i="28"/>
  <c r="AG122" i="28" s="1"/>
  <c r="K122" i="28"/>
  <c r="AF122" i="28" s="1"/>
  <c r="J122" i="28"/>
  <c r="AD122" i="28" s="1"/>
  <c r="I122" i="28"/>
  <c r="AC122" i="28" s="1"/>
  <c r="H122" i="28"/>
  <c r="AB122" i="28" s="1"/>
  <c r="G122" i="28"/>
  <c r="AA122" i="28" s="1"/>
  <c r="F122" i="28"/>
  <c r="Z122" i="28" s="1"/>
  <c r="E122" i="28"/>
  <c r="Y122" i="28" s="1"/>
  <c r="D122" i="28"/>
  <c r="W122" i="28" s="1"/>
  <c r="C122" i="28"/>
  <c r="V122" i="28" s="1"/>
  <c r="B122" i="28"/>
  <c r="U122" i="28" s="1"/>
  <c r="P121" i="28"/>
  <c r="AK121" i="28" s="1"/>
  <c r="O121" i="28"/>
  <c r="AJ121" i="28" s="1"/>
  <c r="N121" i="28"/>
  <c r="AI121" i="28" s="1"/>
  <c r="M121" i="28"/>
  <c r="AH121" i="28" s="1"/>
  <c r="L121" i="28"/>
  <c r="AG121" i="28" s="1"/>
  <c r="K121" i="28"/>
  <c r="AF121" i="28" s="1"/>
  <c r="J121" i="28"/>
  <c r="AD121" i="28" s="1"/>
  <c r="I121" i="28"/>
  <c r="AC121" i="28" s="1"/>
  <c r="H121" i="28"/>
  <c r="AB121" i="28" s="1"/>
  <c r="G121" i="28"/>
  <c r="AA121" i="28" s="1"/>
  <c r="F121" i="28"/>
  <c r="Z121" i="28" s="1"/>
  <c r="E121" i="28"/>
  <c r="Y121" i="28" s="1"/>
  <c r="D121" i="28"/>
  <c r="W121" i="28" s="1"/>
  <c r="C121" i="28"/>
  <c r="V121" i="28" s="1"/>
  <c r="B121" i="28"/>
  <c r="U121" i="28" s="1"/>
  <c r="P120" i="28"/>
  <c r="AK120" i="28" s="1"/>
  <c r="O120" i="28"/>
  <c r="AJ120" i="28" s="1"/>
  <c r="N120" i="28"/>
  <c r="AI120" i="28" s="1"/>
  <c r="M120" i="28"/>
  <c r="AH120" i="28" s="1"/>
  <c r="L120" i="28"/>
  <c r="AG120" i="28" s="1"/>
  <c r="K120" i="28"/>
  <c r="AF120" i="28" s="1"/>
  <c r="J120" i="28"/>
  <c r="AD120" i="28" s="1"/>
  <c r="I120" i="28"/>
  <c r="AC120" i="28" s="1"/>
  <c r="H120" i="28"/>
  <c r="AB120" i="28" s="1"/>
  <c r="G120" i="28"/>
  <c r="AA120" i="28" s="1"/>
  <c r="F120" i="28"/>
  <c r="Z120" i="28" s="1"/>
  <c r="E120" i="28"/>
  <c r="Y120" i="28" s="1"/>
  <c r="D120" i="28"/>
  <c r="W120" i="28" s="1"/>
  <c r="C120" i="28"/>
  <c r="V120" i="28" s="1"/>
  <c r="B120" i="28"/>
  <c r="U120" i="28" s="1"/>
  <c r="P119" i="28"/>
  <c r="AK119" i="28" s="1"/>
  <c r="O119" i="28"/>
  <c r="AJ119" i="28" s="1"/>
  <c r="N119" i="28"/>
  <c r="AI119" i="28" s="1"/>
  <c r="M119" i="28"/>
  <c r="AH119" i="28" s="1"/>
  <c r="L119" i="28"/>
  <c r="AG119" i="28" s="1"/>
  <c r="K119" i="28"/>
  <c r="AF119" i="28" s="1"/>
  <c r="J119" i="28"/>
  <c r="AD119" i="28" s="1"/>
  <c r="I119" i="28"/>
  <c r="AC119" i="28" s="1"/>
  <c r="H119" i="28"/>
  <c r="AB119" i="28" s="1"/>
  <c r="G119" i="28"/>
  <c r="AA119" i="28" s="1"/>
  <c r="F119" i="28"/>
  <c r="Z119" i="28" s="1"/>
  <c r="E119" i="28"/>
  <c r="Y119" i="28" s="1"/>
  <c r="D119" i="28"/>
  <c r="W119" i="28" s="1"/>
  <c r="C119" i="28"/>
  <c r="V119" i="28" s="1"/>
  <c r="B119" i="28"/>
  <c r="U119" i="28" s="1"/>
  <c r="P118" i="28"/>
  <c r="AK118" i="28" s="1"/>
  <c r="O118" i="28"/>
  <c r="AJ118" i="28" s="1"/>
  <c r="N118" i="28"/>
  <c r="AI118" i="28" s="1"/>
  <c r="M118" i="28"/>
  <c r="AH118" i="28" s="1"/>
  <c r="L118" i="28"/>
  <c r="AG118" i="28" s="1"/>
  <c r="K118" i="28"/>
  <c r="AF118" i="28" s="1"/>
  <c r="J118" i="28"/>
  <c r="AD118" i="28" s="1"/>
  <c r="I118" i="28"/>
  <c r="AC118" i="28" s="1"/>
  <c r="H118" i="28"/>
  <c r="AB118" i="28" s="1"/>
  <c r="G118" i="28"/>
  <c r="AA118" i="28" s="1"/>
  <c r="F118" i="28"/>
  <c r="Z118" i="28" s="1"/>
  <c r="E118" i="28"/>
  <c r="Y118" i="28" s="1"/>
  <c r="D118" i="28"/>
  <c r="W118" i="28" s="1"/>
  <c r="C118" i="28"/>
  <c r="V118" i="28" s="1"/>
  <c r="B118" i="28"/>
  <c r="U118" i="28" s="1"/>
  <c r="P117" i="28"/>
  <c r="AK117" i="28" s="1"/>
  <c r="O117" i="28"/>
  <c r="AJ117" i="28" s="1"/>
  <c r="N117" i="28"/>
  <c r="AI117" i="28" s="1"/>
  <c r="M117" i="28"/>
  <c r="AH117" i="28" s="1"/>
  <c r="L117" i="28"/>
  <c r="AG117" i="28" s="1"/>
  <c r="K117" i="28"/>
  <c r="AF117" i="28" s="1"/>
  <c r="J117" i="28"/>
  <c r="AD117" i="28" s="1"/>
  <c r="I117" i="28"/>
  <c r="AC117" i="28" s="1"/>
  <c r="H117" i="28"/>
  <c r="AB117" i="28" s="1"/>
  <c r="G117" i="28"/>
  <c r="AA117" i="28" s="1"/>
  <c r="F117" i="28"/>
  <c r="Z117" i="28" s="1"/>
  <c r="E117" i="28"/>
  <c r="Y117" i="28" s="1"/>
  <c r="D117" i="28"/>
  <c r="W117" i="28" s="1"/>
  <c r="C117" i="28"/>
  <c r="V117" i="28" s="1"/>
  <c r="B117" i="28"/>
  <c r="U117" i="28" s="1"/>
  <c r="P116" i="28"/>
  <c r="AK116" i="28" s="1"/>
  <c r="O116" i="28"/>
  <c r="AJ116" i="28" s="1"/>
  <c r="N116" i="28"/>
  <c r="AI116" i="28" s="1"/>
  <c r="M116" i="28"/>
  <c r="AH116" i="28" s="1"/>
  <c r="L116" i="28"/>
  <c r="AG116" i="28" s="1"/>
  <c r="K116" i="28"/>
  <c r="AF116" i="28" s="1"/>
  <c r="J116" i="28"/>
  <c r="AD116" i="28" s="1"/>
  <c r="I116" i="28"/>
  <c r="AC116" i="28" s="1"/>
  <c r="H116" i="28"/>
  <c r="AB116" i="28" s="1"/>
  <c r="G116" i="28"/>
  <c r="AA116" i="28" s="1"/>
  <c r="F116" i="28"/>
  <c r="Z116" i="28" s="1"/>
  <c r="E116" i="28"/>
  <c r="Y116" i="28" s="1"/>
  <c r="D116" i="28"/>
  <c r="W116" i="28" s="1"/>
  <c r="C116" i="28"/>
  <c r="V116" i="28" s="1"/>
  <c r="B116" i="28"/>
  <c r="U116" i="28" s="1"/>
  <c r="P115" i="28"/>
  <c r="AK115" i="28" s="1"/>
  <c r="O115" i="28"/>
  <c r="AJ115" i="28" s="1"/>
  <c r="N115" i="28"/>
  <c r="AI115" i="28" s="1"/>
  <c r="M115" i="28"/>
  <c r="AH115" i="28" s="1"/>
  <c r="L115" i="28"/>
  <c r="AG115" i="28" s="1"/>
  <c r="K115" i="28"/>
  <c r="AF115" i="28" s="1"/>
  <c r="J115" i="28"/>
  <c r="AD115" i="28" s="1"/>
  <c r="I115" i="28"/>
  <c r="AC115" i="28" s="1"/>
  <c r="H115" i="28"/>
  <c r="AB115" i="28" s="1"/>
  <c r="G115" i="28"/>
  <c r="AA115" i="28" s="1"/>
  <c r="F115" i="28"/>
  <c r="Z115" i="28" s="1"/>
  <c r="E115" i="28"/>
  <c r="Y115" i="28" s="1"/>
  <c r="D115" i="28"/>
  <c r="W115" i="28" s="1"/>
  <c r="C115" i="28"/>
  <c r="V115" i="28" s="1"/>
  <c r="B115" i="28"/>
  <c r="U115" i="28" s="1"/>
  <c r="P114" i="28"/>
  <c r="AK114" i="28" s="1"/>
  <c r="O114" i="28"/>
  <c r="AJ114" i="28" s="1"/>
  <c r="N114" i="28"/>
  <c r="AI114" i="28" s="1"/>
  <c r="M114" i="28"/>
  <c r="AH114" i="28" s="1"/>
  <c r="L114" i="28"/>
  <c r="AG114" i="28" s="1"/>
  <c r="K114" i="28"/>
  <c r="AF114" i="28" s="1"/>
  <c r="J114" i="28"/>
  <c r="AD114" i="28" s="1"/>
  <c r="I114" i="28"/>
  <c r="AC114" i="28" s="1"/>
  <c r="H114" i="28"/>
  <c r="AB114" i="28" s="1"/>
  <c r="G114" i="28"/>
  <c r="AA114" i="28" s="1"/>
  <c r="F114" i="28"/>
  <c r="Z114" i="28" s="1"/>
  <c r="E114" i="28"/>
  <c r="Y114" i="28" s="1"/>
  <c r="D114" i="28"/>
  <c r="W114" i="28" s="1"/>
  <c r="C114" i="28"/>
  <c r="V114" i="28" s="1"/>
  <c r="B114" i="28"/>
  <c r="U114" i="28" s="1"/>
  <c r="P113" i="28"/>
  <c r="AK113" i="28" s="1"/>
  <c r="O113" i="28"/>
  <c r="AJ113" i="28" s="1"/>
  <c r="N113" i="28"/>
  <c r="AI113" i="28" s="1"/>
  <c r="M113" i="28"/>
  <c r="AH113" i="28" s="1"/>
  <c r="L113" i="28"/>
  <c r="AG113" i="28" s="1"/>
  <c r="K113" i="28"/>
  <c r="AF113" i="28" s="1"/>
  <c r="J113" i="28"/>
  <c r="AD113" i="28" s="1"/>
  <c r="I113" i="28"/>
  <c r="AC113" i="28" s="1"/>
  <c r="H113" i="28"/>
  <c r="AB113" i="28" s="1"/>
  <c r="G113" i="28"/>
  <c r="AA113" i="28" s="1"/>
  <c r="F113" i="28"/>
  <c r="Z113" i="28" s="1"/>
  <c r="E113" i="28"/>
  <c r="Y113" i="28" s="1"/>
  <c r="D113" i="28"/>
  <c r="W113" i="28" s="1"/>
  <c r="C113" i="28"/>
  <c r="V113" i="28" s="1"/>
  <c r="B113" i="28"/>
  <c r="U113" i="28" s="1"/>
  <c r="P112" i="28"/>
  <c r="AK112" i="28" s="1"/>
  <c r="O112" i="28"/>
  <c r="AJ112" i="28" s="1"/>
  <c r="N112" i="28"/>
  <c r="AI112" i="28" s="1"/>
  <c r="M112" i="28"/>
  <c r="AH112" i="28" s="1"/>
  <c r="L112" i="28"/>
  <c r="AG112" i="28" s="1"/>
  <c r="K112" i="28"/>
  <c r="AF112" i="28" s="1"/>
  <c r="J112" i="28"/>
  <c r="AD112" i="28" s="1"/>
  <c r="I112" i="28"/>
  <c r="AC112" i="28" s="1"/>
  <c r="H112" i="28"/>
  <c r="AB112" i="28" s="1"/>
  <c r="G112" i="28"/>
  <c r="AA112" i="28" s="1"/>
  <c r="F112" i="28"/>
  <c r="Z112" i="28" s="1"/>
  <c r="E112" i="28"/>
  <c r="Y112" i="28" s="1"/>
  <c r="D112" i="28"/>
  <c r="W112" i="28" s="1"/>
  <c r="C112" i="28"/>
  <c r="V112" i="28" s="1"/>
  <c r="B112" i="28"/>
  <c r="U112" i="28" s="1"/>
  <c r="P111" i="28"/>
  <c r="AK111" i="28" s="1"/>
  <c r="O111" i="28"/>
  <c r="AJ111" i="28" s="1"/>
  <c r="N111" i="28"/>
  <c r="AI111" i="28" s="1"/>
  <c r="M111" i="28"/>
  <c r="AH111" i="28" s="1"/>
  <c r="L111" i="28"/>
  <c r="AG111" i="28" s="1"/>
  <c r="K111" i="28"/>
  <c r="AF111" i="28" s="1"/>
  <c r="J111" i="28"/>
  <c r="AD111" i="28" s="1"/>
  <c r="I111" i="28"/>
  <c r="AC111" i="28" s="1"/>
  <c r="H111" i="28"/>
  <c r="AB111" i="28" s="1"/>
  <c r="G111" i="28"/>
  <c r="AA111" i="28" s="1"/>
  <c r="F111" i="28"/>
  <c r="Z111" i="28" s="1"/>
  <c r="E111" i="28"/>
  <c r="Y111" i="28" s="1"/>
  <c r="D111" i="28"/>
  <c r="W111" i="28" s="1"/>
  <c r="C111" i="28"/>
  <c r="V111" i="28" s="1"/>
  <c r="B111" i="28"/>
  <c r="U111" i="28" s="1"/>
  <c r="P110" i="28"/>
  <c r="AK110" i="28" s="1"/>
  <c r="O110" i="28"/>
  <c r="AJ110" i="28" s="1"/>
  <c r="N110" i="28"/>
  <c r="AI110" i="28" s="1"/>
  <c r="M110" i="28"/>
  <c r="AH110" i="28" s="1"/>
  <c r="L110" i="28"/>
  <c r="AG110" i="28" s="1"/>
  <c r="K110" i="28"/>
  <c r="AF110" i="28" s="1"/>
  <c r="J110" i="28"/>
  <c r="AD110" i="28" s="1"/>
  <c r="I110" i="28"/>
  <c r="AC110" i="28" s="1"/>
  <c r="H110" i="28"/>
  <c r="AB110" i="28" s="1"/>
  <c r="G110" i="28"/>
  <c r="AA110" i="28" s="1"/>
  <c r="F110" i="28"/>
  <c r="Z110" i="28" s="1"/>
  <c r="E110" i="28"/>
  <c r="Y110" i="28" s="1"/>
  <c r="D110" i="28"/>
  <c r="W110" i="28" s="1"/>
  <c r="C110" i="28"/>
  <c r="V110" i="28" s="1"/>
  <c r="B110" i="28"/>
  <c r="U110" i="28" s="1"/>
  <c r="P109" i="28"/>
  <c r="AK109" i="28" s="1"/>
  <c r="O109" i="28"/>
  <c r="AJ109" i="28" s="1"/>
  <c r="N109" i="28"/>
  <c r="AI109" i="28" s="1"/>
  <c r="M109" i="28"/>
  <c r="AH109" i="28" s="1"/>
  <c r="L109" i="28"/>
  <c r="AG109" i="28" s="1"/>
  <c r="K109" i="28"/>
  <c r="AF109" i="28" s="1"/>
  <c r="J109" i="28"/>
  <c r="AD109" i="28" s="1"/>
  <c r="I109" i="28"/>
  <c r="AC109" i="28" s="1"/>
  <c r="H109" i="28"/>
  <c r="AB109" i="28" s="1"/>
  <c r="G109" i="28"/>
  <c r="AA109" i="28" s="1"/>
  <c r="F109" i="28"/>
  <c r="Z109" i="28" s="1"/>
  <c r="E109" i="28"/>
  <c r="Y109" i="28" s="1"/>
  <c r="D109" i="28"/>
  <c r="W109" i="28" s="1"/>
  <c r="C109" i="28"/>
  <c r="V109" i="28" s="1"/>
  <c r="B109" i="28"/>
  <c r="U109" i="28" s="1"/>
  <c r="P108" i="28"/>
  <c r="AK108" i="28" s="1"/>
  <c r="O108" i="28"/>
  <c r="AJ108" i="28" s="1"/>
  <c r="N108" i="28"/>
  <c r="AI108" i="28" s="1"/>
  <c r="M108" i="28"/>
  <c r="AH108" i="28" s="1"/>
  <c r="L108" i="28"/>
  <c r="AG108" i="28" s="1"/>
  <c r="K108" i="28"/>
  <c r="AF108" i="28" s="1"/>
  <c r="J108" i="28"/>
  <c r="AD108" i="28" s="1"/>
  <c r="I108" i="28"/>
  <c r="AC108" i="28" s="1"/>
  <c r="H108" i="28"/>
  <c r="AB108" i="28" s="1"/>
  <c r="G108" i="28"/>
  <c r="AA108" i="28" s="1"/>
  <c r="F108" i="28"/>
  <c r="Z108" i="28" s="1"/>
  <c r="E108" i="28"/>
  <c r="Y108" i="28" s="1"/>
  <c r="D108" i="28"/>
  <c r="W108" i="28" s="1"/>
  <c r="C108" i="28"/>
  <c r="V108" i="28" s="1"/>
  <c r="B108" i="28"/>
  <c r="U108" i="28" s="1"/>
  <c r="P107" i="28"/>
  <c r="AK107" i="28" s="1"/>
  <c r="O107" i="28"/>
  <c r="AJ107" i="28" s="1"/>
  <c r="N107" i="28"/>
  <c r="AI107" i="28" s="1"/>
  <c r="M107" i="28"/>
  <c r="AH107" i="28" s="1"/>
  <c r="L107" i="28"/>
  <c r="AG107" i="28" s="1"/>
  <c r="K107" i="28"/>
  <c r="AF107" i="28" s="1"/>
  <c r="J107" i="28"/>
  <c r="AD107" i="28" s="1"/>
  <c r="I107" i="28"/>
  <c r="AC107" i="28" s="1"/>
  <c r="H107" i="28"/>
  <c r="AB107" i="28" s="1"/>
  <c r="G107" i="28"/>
  <c r="AA107" i="28" s="1"/>
  <c r="F107" i="28"/>
  <c r="Z107" i="28" s="1"/>
  <c r="E107" i="28"/>
  <c r="Y107" i="28" s="1"/>
  <c r="D107" i="28"/>
  <c r="W107" i="28" s="1"/>
  <c r="C107" i="28"/>
  <c r="V107" i="28" s="1"/>
  <c r="B107" i="28"/>
  <c r="U107" i="28" s="1"/>
  <c r="AE106" i="28"/>
  <c r="X106" i="28"/>
  <c r="P106" i="28"/>
  <c r="AK106" i="28" s="1"/>
  <c r="O106" i="28"/>
  <c r="AJ106" i="28" s="1"/>
  <c r="N106" i="28"/>
  <c r="AI106" i="28" s="1"/>
  <c r="M106" i="28"/>
  <c r="AH106" i="28" s="1"/>
  <c r="L106" i="28"/>
  <c r="AG106" i="28" s="1"/>
  <c r="K106" i="28"/>
  <c r="AF106" i="28" s="1"/>
  <c r="J106" i="28"/>
  <c r="I106" i="28"/>
  <c r="H106" i="28"/>
  <c r="G106" i="28"/>
  <c r="F106" i="28"/>
  <c r="E106" i="28"/>
  <c r="D106" i="28"/>
  <c r="C106" i="28"/>
  <c r="B106" i="28"/>
  <c r="P105" i="28"/>
  <c r="AK105" i="28" s="1"/>
  <c r="O105" i="28"/>
  <c r="AJ105" i="28" s="1"/>
  <c r="N105" i="28"/>
  <c r="AI105" i="28" s="1"/>
  <c r="M105" i="28"/>
  <c r="AH105" i="28" s="1"/>
  <c r="L105" i="28"/>
  <c r="AG105" i="28" s="1"/>
  <c r="K105" i="28"/>
  <c r="AF105" i="28" s="1"/>
  <c r="J105" i="28"/>
  <c r="AD105" i="28" s="1"/>
  <c r="I105" i="28"/>
  <c r="AC105" i="28" s="1"/>
  <c r="H105" i="28"/>
  <c r="AB105" i="28" s="1"/>
  <c r="G105" i="28"/>
  <c r="AA105" i="28" s="1"/>
  <c r="F105" i="28"/>
  <c r="Z105" i="28" s="1"/>
  <c r="E105" i="28"/>
  <c r="Y105" i="28" s="1"/>
  <c r="D105" i="28"/>
  <c r="W105" i="28" s="1"/>
  <c r="C105" i="28"/>
  <c r="V105" i="28" s="1"/>
  <c r="B105" i="28"/>
  <c r="U105" i="28" s="1"/>
  <c r="P104" i="28"/>
  <c r="AK104" i="28" s="1"/>
  <c r="O104" i="28"/>
  <c r="AJ104" i="28" s="1"/>
  <c r="N104" i="28"/>
  <c r="AI104" i="28" s="1"/>
  <c r="M104" i="28"/>
  <c r="AH104" i="28" s="1"/>
  <c r="L104" i="28"/>
  <c r="AG104" i="28" s="1"/>
  <c r="K104" i="28"/>
  <c r="AF104" i="28" s="1"/>
  <c r="J104" i="28"/>
  <c r="AD104" i="28" s="1"/>
  <c r="I104" i="28"/>
  <c r="AC104" i="28" s="1"/>
  <c r="H104" i="28"/>
  <c r="AB104" i="28" s="1"/>
  <c r="G104" i="28"/>
  <c r="AA104" i="28" s="1"/>
  <c r="F104" i="28"/>
  <c r="Z104" i="28" s="1"/>
  <c r="E104" i="28"/>
  <c r="Y104" i="28" s="1"/>
  <c r="D104" i="28"/>
  <c r="W104" i="28" s="1"/>
  <c r="C104" i="28"/>
  <c r="V104" i="28" s="1"/>
  <c r="B104" i="28"/>
  <c r="U104" i="28" s="1"/>
  <c r="P103" i="28"/>
  <c r="AK103" i="28" s="1"/>
  <c r="O103" i="28"/>
  <c r="AJ103" i="28" s="1"/>
  <c r="N103" i="28"/>
  <c r="AI103" i="28" s="1"/>
  <c r="M103" i="28"/>
  <c r="AH103" i="28" s="1"/>
  <c r="L103" i="28"/>
  <c r="AG103" i="28" s="1"/>
  <c r="K103" i="28"/>
  <c r="AF103" i="28" s="1"/>
  <c r="J103" i="28"/>
  <c r="AD103" i="28" s="1"/>
  <c r="I103" i="28"/>
  <c r="AC103" i="28" s="1"/>
  <c r="H103" i="28"/>
  <c r="AB103" i="28" s="1"/>
  <c r="G103" i="28"/>
  <c r="AA103" i="28" s="1"/>
  <c r="F103" i="28"/>
  <c r="Z103" i="28" s="1"/>
  <c r="E103" i="28"/>
  <c r="Y103" i="28" s="1"/>
  <c r="D103" i="28"/>
  <c r="W103" i="28" s="1"/>
  <c r="C103" i="28"/>
  <c r="V103" i="28" s="1"/>
  <c r="B103" i="28"/>
  <c r="U103" i="28" s="1"/>
  <c r="B94" i="28"/>
  <c r="B93" i="28"/>
  <c r="B92" i="28"/>
  <c r="B91" i="28"/>
  <c r="B90" i="28"/>
  <c r="B89" i="28"/>
  <c r="B88" i="28"/>
  <c r="B87" i="28"/>
  <c r="N42" i="28"/>
  <c r="H42" i="28"/>
  <c r="P41" i="28"/>
  <c r="O41" i="28"/>
  <c r="N41" i="28"/>
  <c r="M41" i="28"/>
  <c r="L41" i="28"/>
  <c r="K41" i="28"/>
  <c r="J41" i="28"/>
  <c r="I41" i="28"/>
  <c r="H41" i="28"/>
  <c r="G41" i="28"/>
  <c r="F41" i="28"/>
  <c r="E41" i="28"/>
  <c r="D41" i="28"/>
  <c r="C41" i="28"/>
  <c r="B41" i="28"/>
  <c r="P39" i="28"/>
  <c r="O39" i="28"/>
  <c r="N39" i="28"/>
  <c r="M39" i="28"/>
  <c r="L39" i="28"/>
  <c r="K39" i="28"/>
  <c r="J39" i="28"/>
  <c r="I39" i="28"/>
  <c r="H39" i="28"/>
  <c r="G39" i="28"/>
  <c r="F39" i="28"/>
  <c r="E39" i="28"/>
  <c r="D39" i="28"/>
  <c r="C39" i="28"/>
  <c r="B39" i="28"/>
  <c r="W38" i="28"/>
  <c r="V38" i="28"/>
  <c r="U38" i="28"/>
  <c r="S38" i="28"/>
  <c r="R38" i="28"/>
  <c r="Q38" i="28"/>
  <c r="W37" i="28"/>
  <c r="V37" i="28"/>
  <c r="U37" i="28"/>
  <c r="S37" i="28"/>
  <c r="R37" i="28"/>
  <c r="Q37" i="28"/>
  <c r="W36" i="28"/>
  <c r="V36" i="28"/>
  <c r="U36" i="28"/>
  <c r="S36" i="28"/>
  <c r="R36" i="28"/>
  <c r="Q36" i="28"/>
  <c r="W35" i="28"/>
  <c r="V35" i="28"/>
  <c r="U35" i="28"/>
  <c r="S35" i="28"/>
  <c r="R35" i="28"/>
  <c r="Q35" i="28"/>
  <c r="W34" i="28"/>
  <c r="V34" i="28"/>
  <c r="U34" i="28"/>
  <c r="S34" i="28"/>
  <c r="R34" i="28"/>
  <c r="Q34" i="28"/>
  <c r="W33" i="28"/>
  <c r="V33" i="28"/>
  <c r="U33" i="28"/>
  <c r="S33" i="28"/>
  <c r="R33" i="28"/>
  <c r="Q33" i="28"/>
  <c r="W32" i="28"/>
  <c r="V32" i="28"/>
  <c r="U32" i="28"/>
  <c r="S32" i="28"/>
  <c r="R32" i="28"/>
  <c r="Q32" i="28"/>
  <c r="W31" i="28"/>
  <c r="V31" i="28"/>
  <c r="U31" i="28"/>
  <c r="S31" i="28"/>
  <c r="R31" i="28"/>
  <c r="Q31" i="28"/>
  <c r="W30" i="28"/>
  <c r="V30" i="28"/>
  <c r="U30" i="28"/>
  <c r="S30" i="28"/>
  <c r="R30" i="28"/>
  <c r="Q30" i="28"/>
  <c r="W29" i="28"/>
  <c r="V29" i="28"/>
  <c r="U29" i="28"/>
  <c r="S29" i="28"/>
  <c r="R29" i="28"/>
  <c r="Q29" i="28"/>
  <c r="W28" i="28"/>
  <c r="V28" i="28"/>
  <c r="U28" i="28"/>
  <c r="S28" i="28"/>
  <c r="R28" i="28"/>
  <c r="Q28" i="28"/>
  <c r="W27" i="28"/>
  <c r="V27" i="28"/>
  <c r="U27" i="28"/>
  <c r="S27" i="28"/>
  <c r="R27" i="28"/>
  <c r="Q27" i="28"/>
  <c r="W26" i="28"/>
  <c r="V26" i="28"/>
  <c r="U26" i="28"/>
  <c r="S26" i="28"/>
  <c r="R26" i="28"/>
  <c r="Q26" i="28"/>
  <c r="W25" i="28"/>
  <c r="V25" i="28"/>
  <c r="U25" i="28"/>
  <c r="S25" i="28"/>
  <c r="R25" i="28"/>
  <c r="Q25" i="28"/>
  <c r="W24" i="28"/>
  <c r="V24" i="28"/>
  <c r="U24" i="28"/>
  <c r="S24" i="28"/>
  <c r="R24" i="28"/>
  <c r="Q24" i="28"/>
  <c r="W23" i="28"/>
  <c r="V23" i="28"/>
  <c r="U23" i="28"/>
  <c r="S23" i="28"/>
  <c r="R23" i="28"/>
  <c r="Q23" i="28"/>
  <c r="W22" i="28"/>
  <c r="V22" i="28"/>
  <c r="U22" i="28"/>
  <c r="S22" i="28"/>
  <c r="R22" i="28"/>
  <c r="Q22" i="28"/>
  <c r="W21" i="28"/>
  <c r="V21" i="28"/>
  <c r="U21" i="28"/>
  <c r="S21" i="28"/>
  <c r="R21" i="28"/>
  <c r="Q21" i="28"/>
  <c r="W20" i="28"/>
  <c r="V20" i="28"/>
  <c r="U20" i="28"/>
  <c r="S20" i="28"/>
  <c r="R20" i="28"/>
  <c r="Q20" i="28"/>
  <c r="W19" i="28"/>
  <c r="V19" i="28"/>
  <c r="U19" i="28"/>
  <c r="S19" i="28"/>
  <c r="R19" i="28"/>
  <c r="Q19" i="28"/>
  <c r="AG48" i="27"/>
  <c r="AF48" i="27"/>
  <c r="AE48" i="27"/>
  <c r="AD48" i="27"/>
  <c r="AC48" i="27"/>
  <c r="AB48" i="27"/>
  <c r="AA48" i="27"/>
  <c r="Z48" i="27"/>
  <c r="Y48" i="27"/>
  <c r="X48" i="27"/>
  <c r="W48" i="27"/>
  <c r="V48" i="27"/>
  <c r="U48" i="27"/>
  <c r="T48" i="27"/>
  <c r="S48" i="27"/>
  <c r="AG47" i="27"/>
  <c r="AF47" i="27"/>
  <c r="AE47" i="27"/>
  <c r="AD47" i="27"/>
  <c r="AC47" i="27"/>
  <c r="AB47" i="27"/>
  <c r="AA47" i="27"/>
  <c r="Z47" i="27"/>
  <c r="Y47" i="27"/>
  <c r="X47" i="27"/>
  <c r="W47" i="27"/>
  <c r="V47" i="27"/>
  <c r="U47" i="27"/>
  <c r="T47" i="27"/>
  <c r="S47" i="27"/>
  <c r="AG46" i="27"/>
  <c r="AF46" i="27"/>
  <c r="AE46" i="27"/>
  <c r="AD46" i="27"/>
  <c r="AC46" i="27"/>
  <c r="AB46" i="27"/>
  <c r="AA46" i="27"/>
  <c r="Z46" i="27"/>
  <c r="Y46" i="27"/>
  <c r="X46" i="27"/>
  <c r="W46" i="27"/>
  <c r="V46" i="27"/>
  <c r="U46" i="27"/>
  <c r="T46" i="27"/>
  <c r="S46" i="27"/>
  <c r="AG45" i="27"/>
  <c r="AF45" i="27"/>
  <c r="AE45" i="27"/>
  <c r="AD45" i="27"/>
  <c r="AC45" i="27"/>
  <c r="AB45" i="27"/>
  <c r="AA45" i="27"/>
  <c r="Z45" i="27"/>
  <c r="Y45" i="27"/>
  <c r="X45" i="27"/>
  <c r="W45" i="27"/>
  <c r="V45" i="27"/>
  <c r="U45" i="27"/>
  <c r="T45" i="27"/>
  <c r="S45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AF22" i="27"/>
  <c r="AE22" i="27"/>
  <c r="AD22" i="27"/>
  <c r="AC22" i="27"/>
  <c r="AB22" i="27"/>
  <c r="AA22" i="27"/>
  <c r="Z22" i="27"/>
  <c r="Y22" i="27"/>
  <c r="X22" i="27"/>
  <c r="W22" i="27"/>
  <c r="V22" i="27"/>
  <c r="U22" i="27"/>
  <c r="T22" i="27"/>
  <c r="S22" i="27"/>
  <c r="R22" i="27"/>
  <c r="AF21" i="27"/>
  <c r="AE21" i="27"/>
  <c r="AD21" i="27"/>
  <c r="AC21" i="27"/>
  <c r="AB21" i="27"/>
  <c r="AA21" i="27"/>
  <c r="Z21" i="27"/>
  <c r="Y21" i="27"/>
  <c r="X21" i="27"/>
  <c r="W21" i="27"/>
  <c r="V21" i="27"/>
  <c r="U21" i="27"/>
  <c r="T21" i="27"/>
  <c r="S21" i="27"/>
  <c r="R21" i="27"/>
  <c r="AF20" i="27"/>
  <c r="AE20" i="27"/>
  <c r="AD20" i="27"/>
  <c r="AC20" i="27"/>
  <c r="AB20" i="27"/>
  <c r="AA20" i="27"/>
  <c r="Z20" i="27"/>
  <c r="Y20" i="27"/>
  <c r="X20" i="27"/>
  <c r="W20" i="27"/>
  <c r="V20" i="27"/>
  <c r="U20" i="27"/>
  <c r="T20" i="27"/>
  <c r="S20" i="27"/>
  <c r="R20" i="27"/>
  <c r="AF19" i="27"/>
  <c r="AE19" i="27"/>
  <c r="AD19" i="27"/>
  <c r="AC19" i="27"/>
  <c r="AB19" i="27"/>
  <c r="AA19" i="27"/>
  <c r="Z19" i="27"/>
  <c r="Y19" i="27"/>
  <c r="X19" i="27"/>
  <c r="W19" i="27"/>
  <c r="V19" i="27"/>
  <c r="U19" i="27"/>
  <c r="T19" i="27"/>
  <c r="S19" i="27"/>
  <c r="R19" i="27"/>
  <c r="R71" i="2"/>
  <c r="R70" i="2"/>
  <c r="R68" i="2"/>
  <c r="R63" i="2"/>
  <c r="R54" i="2"/>
  <c r="R59" i="2" s="1"/>
  <c r="R56" i="2"/>
  <c r="R60" i="2" s="1"/>
  <c r="O122" i="29" l="1"/>
  <c r="AL103" i="28"/>
  <c r="M32" i="29"/>
  <c r="AL106" i="28"/>
  <c r="AL108" i="28"/>
  <c r="AE110" i="28"/>
  <c r="X112" i="28"/>
  <c r="AL116" i="28"/>
  <c r="AE118" i="28"/>
  <c r="X120" i="28"/>
  <c r="L119" i="29"/>
  <c r="AL104" i="28"/>
  <c r="AE108" i="28"/>
  <c r="X110" i="28"/>
  <c r="AL114" i="28"/>
  <c r="AE116" i="28"/>
  <c r="X118" i="28"/>
  <c r="AL122" i="28"/>
  <c r="AE122" i="28"/>
  <c r="N32" i="29"/>
  <c r="M119" i="29"/>
  <c r="M37" i="29" s="1"/>
  <c r="O119" i="29"/>
  <c r="V100" i="29" s="1"/>
  <c r="O32" i="29"/>
  <c r="U12" i="29"/>
  <c r="AL112" i="28"/>
  <c r="AE103" i="28"/>
  <c r="AE111" i="28"/>
  <c r="X113" i="28"/>
  <c r="AL117" i="28"/>
  <c r="AE119" i="28"/>
  <c r="X121" i="28"/>
  <c r="S99" i="29"/>
  <c r="U99" i="29" s="1"/>
  <c r="N119" i="29"/>
  <c r="N37" i="29" s="1"/>
  <c r="L32" i="29"/>
  <c r="L34" i="29"/>
  <c r="M34" i="29"/>
  <c r="N34" i="29"/>
  <c r="O34" i="29"/>
  <c r="AE104" i="28"/>
  <c r="X108" i="28"/>
  <c r="AE114" i="28"/>
  <c r="X116" i="28"/>
  <c r="AL120" i="28"/>
  <c r="X105" i="28"/>
  <c r="AL111" i="28"/>
  <c r="AE113" i="28"/>
  <c r="X115" i="28"/>
  <c r="AL119" i="28"/>
  <c r="AE121" i="28"/>
  <c r="V19" i="29"/>
  <c r="W13" i="29"/>
  <c r="X13" i="29"/>
  <c r="X103" i="28"/>
  <c r="X104" i="28"/>
  <c r="AL110" i="28"/>
  <c r="AE112" i="28"/>
  <c r="X114" i="28"/>
  <c r="AL118" i="28"/>
  <c r="AE120" i="28"/>
  <c r="X122" i="28"/>
  <c r="AL109" i="28"/>
  <c r="AL105" i="28"/>
  <c r="AL107" i="28"/>
  <c r="AE109" i="28"/>
  <c r="X111" i="28"/>
  <c r="AL115" i="28"/>
  <c r="AE117" i="28"/>
  <c r="X119" i="28"/>
  <c r="AE105" i="28"/>
  <c r="X109" i="28"/>
  <c r="AL113" i="28"/>
  <c r="AE115" i="28"/>
  <c r="X117" i="28"/>
  <c r="AL121" i="28"/>
  <c r="R58" i="2"/>
  <c r="R61" i="2" s="1"/>
  <c r="B163" i="26"/>
  <c r="DY20" i="26"/>
  <c r="DY21" i="26"/>
  <c r="DY22" i="26"/>
  <c r="DY23" i="26"/>
  <c r="DY19" i="26"/>
  <c r="V99" i="29" l="1"/>
  <c r="L37" i="29"/>
  <c r="O37" i="29"/>
  <c r="P37" i="29" s="1"/>
  <c r="V12" i="29"/>
  <c r="X12" i="29"/>
  <c r="W12" i="29"/>
  <c r="V18" i="29"/>
  <c r="V13" i="29"/>
  <c r="V189" i="26"/>
  <c r="AV171" i="26"/>
  <c r="AV170" i="26"/>
  <c r="AV169" i="26"/>
  <c r="AV168" i="26"/>
  <c r="AV167" i="26"/>
  <c r="AV166" i="26"/>
  <c r="AV165" i="26"/>
  <c r="AV164" i="26"/>
  <c r="AV163" i="26"/>
  <c r="AV162" i="26"/>
  <c r="AV161" i="26"/>
  <c r="AV160" i="26"/>
  <c r="AV159" i="26"/>
  <c r="AV158" i="26"/>
  <c r="AV157" i="26"/>
  <c r="AV156" i="26"/>
  <c r="AV155" i="26"/>
  <c r="AV154" i="26"/>
  <c r="AV153" i="26"/>
  <c r="AV152" i="26"/>
  <c r="AV151" i="26"/>
  <c r="AV150" i="26"/>
  <c r="BE149" i="26"/>
  <c r="BD149" i="26"/>
  <c r="BC149" i="26"/>
  <c r="BB149" i="26"/>
  <c r="BA149" i="26"/>
  <c r="AZ149" i="26"/>
  <c r="AY149" i="26"/>
  <c r="AX149" i="26"/>
  <c r="AW149" i="26"/>
  <c r="BC148" i="26"/>
  <c r="AZ148" i="26"/>
  <c r="AY148" i="26"/>
  <c r="AX148" i="26"/>
  <c r="AW148" i="26"/>
  <c r="AV148" i="26"/>
  <c r="BB144" i="26"/>
  <c r="Q144" i="26" s="1"/>
  <c r="BA144" i="26"/>
  <c r="P144" i="26" s="1"/>
  <c r="AZ144" i="26"/>
  <c r="N144" i="26" s="1"/>
  <c r="AW144" i="26"/>
  <c r="I144" i="26" s="1"/>
  <c r="AV144" i="26"/>
  <c r="H144" i="26" s="1"/>
  <c r="AU144" i="26"/>
  <c r="F144" i="26" s="1"/>
  <c r="BB143" i="26"/>
  <c r="Q143" i="26" s="1"/>
  <c r="BA143" i="26"/>
  <c r="P143" i="26" s="1"/>
  <c r="AZ143" i="26"/>
  <c r="N143" i="26" s="1"/>
  <c r="AW143" i="26"/>
  <c r="I143" i="26" s="1"/>
  <c r="AV143" i="26"/>
  <c r="H143" i="26" s="1"/>
  <c r="AU143" i="26"/>
  <c r="F143" i="26" s="1"/>
  <c r="BB142" i="26"/>
  <c r="Q142" i="26" s="1"/>
  <c r="BA142" i="26"/>
  <c r="P142" i="26" s="1"/>
  <c r="AZ142" i="26"/>
  <c r="N142" i="26" s="1"/>
  <c r="AW142" i="26"/>
  <c r="I142" i="26" s="1"/>
  <c r="AV142" i="26"/>
  <c r="H142" i="26" s="1"/>
  <c r="AU142" i="26"/>
  <c r="F142" i="26" s="1"/>
  <c r="BB141" i="26"/>
  <c r="Q141" i="26" s="1"/>
  <c r="BA141" i="26"/>
  <c r="P141" i="26" s="1"/>
  <c r="AZ141" i="26"/>
  <c r="N141" i="26" s="1"/>
  <c r="AW141" i="26"/>
  <c r="I141" i="26" s="1"/>
  <c r="AV141" i="26"/>
  <c r="H141" i="26" s="1"/>
  <c r="AU141" i="26"/>
  <c r="F141" i="26" s="1"/>
  <c r="BB140" i="26"/>
  <c r="Q140" i="26" s="1"/>
  <c r="BA140" i="26"/>
  <c r="P140" i="26" s="1"/>
  <c r="AZ140" i="26"/>
  <c r="N140" i="26" s="1"/>
  <c r="AW140" i="26"/>
  <c r="I140" i="26" s="1"/>
  <c r="AV140" i="26"/>
  <c r="H140" i="26" s="1"/>
  <c r="AU140" i="26"/>
  <c r="F140" i="26" s="1"/>
  <c r="BB139" i="26"/>
  <c r="Q139" i="26" s="1"/>
  <c r="BA139" i="26"/>
  <c r="P139" i="26" s="1"/>
  <c r="AZ139" i="26"/>
  <c r="N139" i="26" s="1"/>
  <c r="AW139" i="26"/>
  <c r="I139" i="26" s="1"/>
  <c r="AV139" i="26"/>
  <c r="H139" i="26" s="1"/>
  <c r="AU139" i="26"/>
  <c r="F139" i="26" s="1"/>
  <c r="BB138" i="26"/>
  <c r="Q138" i="26" s="1"/>
  <c r="BA138" i="26"/>
  <c r="P138" i="26" s="1"/>
  <c r="AZ138" i="26"/>
  <c r="N138" i="26" s="1"/>
  <c r="AW138" i="26"/>
  <c r="I138" i="26" s="1"/>
  <c r="AV138" i="26"/>
  <c r="H138" i="26" s="1"/>
  <c r="AU138" i="26"/>
  <c r="F138" i="26" s="1"/>
  <c r="BB137" i="26"/>
  <c r="Q137" i="26" s="1"/>
  <c r="BA137" i="26"/>
  <c r="P137" i="26" s="1"/>
  <c r="AZ137" i="26"/>
  <c r="N137" i="26" s="1"/>
  <c r="AW137" i="26"/>
  <c r="I137" i="26" s="1"/>
  <c r="AV137" i="26"/>
  <c r="H137" i="26" s="1"/>
  <c r="AU137" i="26"/>
  <c r="F137" i="26" s="1"/>
  <c r="BB136" i="26"/>
  <c r="Q136" i="26" s="1"/>
  <c r="BA136" i="26"/>
  <c r="P136" i="26" s="1"/>
  <c r="AZ136" i="26"/>
  <c r="N136" i="26" s="1"/>
  <c r="AW136" i="26"/>
  <c r="I136" i="26" s="1"/>
  <c r="AV136" i="26"/>
  <c r="H136" i="26" s="1"/>
  <c r="AU136" i="26"/>
  <c r="F136" i="26" s="1"/>
  <c r="BB135" i="26"/>
  <c r="Q135" i="26" s="1"/>
  <c r="BA135" i="26"/>
  <c r="P135" i="26" s="1"/>
  <c r="AZ135" i="26"/>
  <c r="N135" i="26" s="1"/>
  <c r="AW135" i="26"/>
  <c r="I135" i="26" s="1"/>
  <c r="AV135" i="26"/>
  <c r="H135" i="26" s="1"/>
  <c r="AU135" i="26"/>
  <c r="F135" i="26" s="1"/>
  <c r="BB134" i="26"/>
  <c r="Q134" i="26" s="1"/>
  <c r="BA134" i="26"/>
  <c r="P134" i="26" s="1"/>
  <c r="AZ134" i="26"/>
  <c r="N134" i="26" s="1"/>
  <c r="AW134" i="26"/>
  <c r="I134" i="26" s="1"/>
  <c r="AV134" i="26"/>
  <c r="H134" i="26" s="1"/>
  <c r="AU134" i="26"/>
  <c r="F134" i="26" s="1"/>
  <c r="BB133" i="26"/>
  <c r="Q133" i="26" s="1"/>
  <c r="BA133" i="26"/>
  <c r="P133" i="26" s="1"/>
  <c r="AZ133" i="26"/>
  <c r="N133" i="26" s="1"/>
  <c r="AW133" i="26"/>
  <c r="I133" i="26" s="1"/>
  <c r="AV133" i="26"/>
  <c r="H133" i="26" s="1"/>
  <c r="AU133" i="26"/>
  <c r="F133" i="26" s="1"/>
  <c r="BB132" i="26"/>
  <c r="Q132" i="26" s="1"/>
  <c r="BA132" i="26"/>
  <c r="P132" i="26" s="1"/>
  <c r="AZ132" i="26"/>
  <c r="N132" i="26" s="1"/>
  <c r="AW132" i="26"/>
  <c r="I132" i="26" s="1"/>
  <c r="AV132" i="26"/>
  <c r="H132" i="26" s="1"/>
  <c r="AU132" i="26"/>
  <c r="F132" i="26" s="1"/>
  <c r="BB131" i="26"/>
  <c r="Q131" i="26" s="1"/>
  <c r="BA131" i="26"/>
  <c r="P131" i="26" s="1"/>
  <c r="AZ131" i="26"/>
  <c r="N131" i="26" s="1"/>
  <c r="AW131" i="26"/>
  <c r="I131" i="26" s="1"/>
  <c r="AV131" i="26"/>
  <c r="H131" i="26" s="1"/>
  <c r="AU131" i="26"/>
  <c r="F131" i="26" s="1"/>
  <c r="BB130" i="26"/>
  <c r="Q130" i="26" s="1"/>
  <c r="BA130" i="26"/>
  <c r="P130" i="26" s="1"/>
  <c r="AZ130" i="26"/>
  <c r="N130" i="26" s="1"/>
  <c r="AW130" i="26"/>
  <c r="I130" i="26" s="1"/>
  <c r="AV130" i="26"/>
  <c r="H130" i="26" s="1"/>
  <c r="AU130" i="26"/>
  <c r="F130" i="26" s="1"/>
  <c r="BB129" i="26"/>
  <c r="Q129" i="26" s="1"/>
  <c r="BA129" i="26"/>
  <c r="P129" i="26" s="1"/>
  <c r="AZ129" i="26"/>
  <c r="N129" i="26" s="1"/>
  <c r="AW129" i="26"/>
  <c r="I129" i="26" s="1"/>
  <c r="AV129" i="26"/>
  <c r="H129" i="26" s="1"/>
  <c r="AU129" i="26"/>
  <c r="F129" i="26" s="1"/>
  <c r="BB128" i="26"/>
  <c r="Q128" i="26" s="1"/>
  <c r="BA128" i="26"/>
  <c r="P128" i="26" s="1"/>
  <c r="AZ128" i="26"/>
  <c r="N128" i="26" s="1"/>
  <c r="AW128" i="26"/>
  <c r="I128" i="26" s="1"/>
  <c r="AV128" i="26"/>
  <c r="H128" i="26" s="1"/>
  <c r="AU128" i="26"/>
  <c r="F128" i="26" s="1"/>
  <c r="BB127" i="26"/>
  <c r="Q127" i="26" s="1"/>
  <c r="BA127" i="26"/>
  <c r="P127" i="26" s="1"/>
  <c r="AZ127" i="26"/>
  <c r="N127" i="26" s="1"/>
  <c r="AW127" i="26"/>
  <c r="I127" i="26" s="1"/>
  <c r="AV127" i="26"/>
  <c r="H127" i="26" s="1"/>
  <c r="AU127" i="26"/>
  <c r="F127" i="26" s="1"/>
  <c r="BB126" i="26"/>
  <c r="Q126" i="26" s="1"/>
  <c r="BA126" i="26"/>
  <c r="P126" i="26" s="1"/>
  <c r="AZ126" i="26"/>
  <c r="N126" i="26" s="1"/>
  <c r="AW126" i="26"/>
  <c r="I126" i="26" s="1"/>
  <c r="AV126" i="26"/>
  <c r="H126" i="26" s="1"/>
  <c r="AU126" i="26"/>
  <c r="F126" i="26" s="1"/>
  <c r="BB125" i="26"/>
  <c r="Q125" i="26" s="1"/>
  <c r="BA125" i="26"/>
  <c r="P125" i="26" s="1"/>
  <c r="AZ125" i="26"/>
  <c r="N125" i="26" s="1"/>
  <c r="AW125" i="26"/>
  <c r="I125" i="26" s="1"/>
  <c r="AV125" i="26"/>
  <c r="H125" i="26" s="1"/>
  <c r="AU125" i="26"/>
  <c r="F125" i="26" s="1"/>
  <c r="BB124" i="26"/>
  <c r="Q124" i="26" s="1"/>
  <c r="BA124" i="26"/>
  <c r="P124" i="26" s="1"/>
  <c r="AZ124" i="26"/>
  <c r="N124" i="26" s="1"/>
  <c r="AW124" i="26"/>
  <c r="I124" i="26" s="1"/>
  <c r="AV124" i="26"/>
  <c r="H124" i="26" s="1"/>
  <c r="AU124" i="26"/>
  <c r="F124" i="26" s="1"/>
  <c r="BB123" i="26"/>
  <c r="Q123" i="26" s="1"/>
  <c r="BA123" i="26"/>
  <c r="P123" i="26" s="1"/>
  <c r="AZ123" i="26"/>
  <c r="N123" i="26" s="1"/>
  <c r="AW123" i="26"/>
  <c r="I123" i="26" s="1"/>
  <c r="AV123" i="26"/>
  <c r="H123" i="26" s="1"/>
  <c r="AU123" i="26"/>
  <c r="F123" i="26" s="1"/>
  <c r="W122" i="26"/>
  <c r="AZ116" i="26"/>
  <c r="AU116" i="26"/>
  <c r="AO116" i="26"/>
  <c r="AI116" i="26"/>
  <c r="AC116" i="26"/>
  <c r="B114" i="26" s="1"/>
  <c r="AC115" i="26"/>
  <c r="AC114" i="26"/>
  <c r="AC113" i="26"/>
  <c r="AC112" i="26"/>
  <c r="AC111" i="26"/>
  <c r="AC110" i="26"/>
  <c r="AC109" i="26"/>
  <c r="AV93" i="26"/>
  <c r="AG93" i="26"/>
  <c r="U93" i="26"/>
  <c r="T93" i="26"/>
  <c r="S93" i="26"/>
  <c r="R93" i="26"/>
  <c r="Q93" i="26"/>
  <c r="P93" i="26"/>
  <c r="O93" i="26"/>
  <c r="N93" i="26"/>
  <c r="M93" i="26"/>
  <c r="L93" i="26"/>
  <c r="K93" i="26"/>
  <c r="J93" i="26"/>
  <c r="I93" i="26"/>
  <c r="H93" i="26"/>
  <c r="G93" i="26"/>
  <c r="F93" i="26"/>
  <c r="E93" i="26"/>
  <c r="D93" i="26"/>
  <c r="C93" i="26"/>
  <c r="W93" i="26" s="1"/>
  <c r="W94" i="26" s="1"/>
  <c r="B93" i="26"/>
  <c r="U92" i="26"/>
  <c r="T92" i="26"/>
  <c r="S92" i="26"/>
  <c r="R92" i="26"/>
  <c r="Q92" i="26"/>
  <c r="P92" i="26"/>
  <c r="O92" i="26"/>
  <c r="N92" i="26"/>
  <c r="M92" i="26"/>
  <c r="L92" i="26"/>
  <c r="K92" i="26"/>
  <c r="J92" i="26"/>
  <c r="I92" i="26"/>
  <c r="H92" i="26"/>
  <c r="G92" i="26"/>
  <c r="F92" i="26"/>
  <c r="E92" i="26"/>
  <c r="Y92" i="26" s="1"/>
  <c r="D92" i="26"/>
  <c r="X92" i="26" s="1"/>
  <c r="C92" i="26"/>
  <c r="W92" i="26" s="1"/>
  <c r="B92" i="26"/>
  <c r="U91" i="26"/>
  <c r="T91" i="26"/>
  <c r="S91" i="26"/>
  <c r="R91" i="26"/>
  <c r="Q91" i="26"/>
  <c r="P91" i="26"/>
  <c r="O91" i="26"/>
  <c r="N91" i="26"/>
  <c r="M91" i="26"/>
  <c r="L91" i="26"/>
  <c r="K91" i="26"/>
  <c r="J91" i="26"/>
  <c r="I91" i="26"/>
  <c r="H91" i="26"/>
  <c r="G91" i="26"/>
  <c r="F91" i="26"/>
  <c r="E91" i="26"/>
  <c r="Y91" i="26" s="1"/>
  <c r="D91" i="26"/>
  <c r="X91" i="26" s="1"/>
  <c r="C91" i="26"/>
  <c r="W91" i="26" s="1"/>
  <c r="B91" i="26"/>
  <c r="U90" i="26"/>
  <c r="T90" i="26"/>
  <c r="S90" i="26"/>
  <c r="R90" i="26"/>
  <c r="Q90" i="26"/>
  <c r="P90" i="26"/>
  <c r="O90" i="26"/>
  <c r="N90" i="26"/>
  <c r="M90" i="26"/>
  <c r="L90" i="26"/>
  <c r="K90" i="26"/>
  <c r="J90" i="26"/>
  <c r="I90" i="26"/>
  <c r="H90" i="26"/>
  <c r="G90" i="26"/>
  <c r="F90" i="26"/>
  <c r="E90" i="26"/>
  <c r="Y90" i="26" s="1"/>
  <c r="D90" i="26"/>
  <c r="C90" i="26"/>
  <c r="W90" i="26" s="1"/>
  <c r="B90" i="26"/>
  <c r="V90" i="26" s="1"/>
  <c r="U89" i="26"/>
  <c r="T89" i="26"/>
  <c r="S89" i="26"/>
  <c r="R89" i="26"/>
  <c r="Q89" i="26"/>
  <c r="P89" i="26"/>
  <c r="O89" i="26"/>
  <c r="N89" i="26"/>
  <c r="M89" i="26"/>
  <c r="L89" i="26"/>
  <c r="K89" i="26"/>
  <c r="J89" i="26"/>
  <c r="I89" i="26"/>
  <c r="H89" i="26"/>
  <c r="G89" i="26"/>
  <c r="F89" i="26"/>
  <c r="E89" i="26"/>
  <c r="Y89" i="26" s="1"/>
  <c r="D89" i="26"/>
  <c r="X89" i="26" s="1"/>
  <c r="C89" i="26"/>
  <c r="W89" i="26" s="1"/>
  <c r="B89" i="26"/>
  <c r="V89" i="26" s="1"/>
  <c r="AG88" i="26"/>
  <c r="U88" i="26"/>
  <c r="T88" i="26"/>
  <c r="S88" i="26"/>
  <c r="R88" i="26"/>
  <c r="Q88" i="26"/>
  <c r="P88" i="26"/>
  <c r="O88" i="26"/>
  <c r="N88" i="26"/>
  <c r="M88" i="26"/>
  <c r="L88" i="26"/>
  <c r="K88" i="26"/>
  <c r="J88" i="26"/>
  <c r="I88" i="26"/>
  <c r="H88" i="26"/>
  <c r="G88" i="26"/>
  <c r="F88" i="26"/>
  <c r="E88" i="26"/>
  <c r="D88" i="26"/>
  <c r="X88" i="26" s="1"/>
  <c r="C88" i="26"/>
  <c r="W88" i="26" s="1"/>
  <c r="B88" i="26"/>
  <c r="V88" i="26" s="1"/>
  <c r="U87" i="26"/>
  <c r="T87" i="26"/>
  <c r="S87" i="26"/>
  <c r="R87" i="26"/>
  <c r="Q87" i="26"/>
  <c r="P87" i="26"/>
  <c r="O87" i="26"/>
  <c r="N87" i="26"/>
  <c r="M87" i="26"/>
  <c r="L87" i="26"/>
  <c r="K87" i="26"/>
  <c r="J87" i="26"/>
  <c r="I87" i="26"/>
  <c r="H87" i="26"/>
  <c r="G87" i="26"/>
  <c r="F87" i="26"/>
  <c r="E87" i="26"/>
  <c r="Y87" i="26" s="1"/>
  <c r="D87" i="26"/>
  <c r="X87" i="26" s="1"/>
  <c r="C87" i="26"/>
  <c r="W87" i="26" s="1"/>
  <c r="B87" i="26"/>
  <c r="V87" i="26" s="1"/>
  <c r="U86" i="26"/>
  <c r="T86" i="26"/>
  <c r="S86" i="26"/>
  <c r="R86" i="26"/>
  <c r="Q86" i="26"/>
  <c r="P86" i="26"/>
  <c r="O86" i="26"/>
  <c r="N86" i="26"/>
  <c r="M86" i="26"/>
  <c r="L86" i="26"/>
  <c r="K86" i="26"/>
  <c r="J86" i="26"/>
  <c r="I86" i="26"/>
  <c r="H86" i="26"/>
  <c r="G86" i="26"/>
  <c r="F86" i="26"/>
  <c r="E86" i="26"/>
  <c r="Y86" i="26" s="1"/>
  <c r="D86" i="26"/>
  <c r="X86" i="26" s="1"/>
  <c r="C86" i="26"/>
  <c r="W86" i="26" s="1"/>
  <c r="B86" i="26"/>
  <c r="V86" i="26" s="1"/>
  <c r="U85" i="26"/>
  <c r="T85" i="26"/>
  <c r="S85" i="26"/>
  <c r="R85" i="26"/>
  <c r="Q85" i="26"/>
  <c r="P85" i="26"/>
  <c r="O85" i="26"/>
  <c r="N85" i="26"/>
  <c r="M85" i="26"/>
  <c r="L85" i="26"/>
  <c r="K85" i="26"/>
  <c r="J85" i="26"/>
  <c r="I85" i="26"/>
  <c r="H85" i="26"/>
  <c r="G85" i="26"/>
  <c r="F85" i="26"/>
  <c r="E85" i="26"/>
  <c r="Y85" i="26" s="1"/>
  <c r="D85" i="26"/>
  <c r="X85" i="26" s="1"/>
  <c r="C85" i="26"/>
  <c r="W85" i="26" s="1"/>
  <c r="B85" i="26"/>
  <c r="V85" i="26" s="1"/>
  <c r="U84" i="26"/>
  <c r="T84" i="26"/>
  <c r="S84" i="26"/>
  <c r="R84" i="26"/>
  <c r="Q84" i="26"/>
  <c r="P84" i="26"/>
  <c r="O84" i="26"/>
  <c r="N84" i="26"/>
  <c r="M84" i="26"/>
  <c r="L84" i="26"/>
  <c r="K84" i="26"/>
  <c r="J84" i="26"/>
  <c r="I84" i="26"/>
  <c r="H84" i="26"/>
  <c r="G84" i="26"/>
  <c r="F84" i="26"/>
  <c r="E84" i="26"/>
  <c r="Y84" i="26" s="1"/>
  <c r="D84" i="26"/>
  <c r="X84" i="26" s="1"/>
  <c r="C84" i="26"/>
  <c r="W84" i="26" s="1"/>
  <c r="B84" i="26"/>
  <c r="V84" i="26" s="1"/>
  <c r="U83" i="26"/>
  <c r="T83" i="26"/>
  <c r="S83" i="26"/>
  <c r="R83" i="26"/>
  <c r="Q83" i="26"/>
  <c r="P83" i="26"/>
  <c r="O83" i="26"/>
  <c r="N83" i="26"/>
  <c r="M83" i="26"/>
  <c r="L83" i="26"/>
  <c r="K83" i="26"/>
  <c r="J83" i="26"/>
  <c r="I83" i="26"/>
  <c r="H83" i="26"/>
  <c r="G83" i="26"/>
  <c r="F83" i="26"/>
  <c r="E83" i="26"/>
  <c r="Y83" i="26" s="1"/>
  <c r="D83" i="26"/>
  <c r="X83" i="26" s="1"/>
  <c r="C83" i="26"/>
  <c r="W83" i="26" s="1"/>
  <c r="B83" i="26"/>
  <c r="V83" i="26" s="1"/>
  <c r="U82" i="26"/>
  <c r="T82" i="26"/>
  <c r="S82" i="26"/>
  <c r="R82" i="26"/>
  <c r="Q82" i="26"/>
  <c r="P82" i="26"/>
  <c r="O82" i="26"/>
  <c r="N82" i="26"/>
  <c r="M82" i="26"/>
  <c r="L82" i="26"/>
  <c r="K82" i="26"/>
  <c r="J82" i="26"/>
  <c r="I82" i="26"/>
  <c r="H82" i="26"/>
  <c r="G82" i="26"/>
  <c r="F82" i="26"/>
  <c r="E82" i="26"/>
  <c r="Y82" i="26" s="1"/>
  <c r="D82" i="26"/>
  <c r="X82" i="26" s="1"/>
  <c r="C82" i="26"/>
  <c r="W82" i="26" s="1"/>
  <c r="B82" i="26"/>
  <c r="V82" i="26" s="1"/>
  <c r="U81" i="26"/>
  <c r="T81" i="26"/>
  <c r="S81" i="26"/>
  <c r="R81" i="26"/>
  <c r="Q81" i="26"/>
  <c r="P81" i="26"/>
  <c r="O81" i="26"/>
  <c r="N81" i="26"/>
  <c r="M81" i="26"/>
  <c r="L81" i="26"/>
  <c r="K81" i="26"/>
  <c r="J81" i="26"/>
  <c r="I81" i="26"/>
  <c r="H81" i="26"/>
  <c r="G81" i="26"/>
  <c r="F81" i="26"/>
  <c r="E81" i="26"/>
  <c r="Y81" i="26" s="1"/>
  <c r="D81" i="26"/>
  <c r="X81" i="26" s="1"/>
  <c r="C81" i="26"/>
  <c r="W81" i="26" s="1"/>
  <c r="B81" i="26"/>
  <c r="V81" i="26" s="1"/>
  <c r="U80" i="26"/>
  <c r="T80" i="26"/>
  <c r="S80" i="26"/>
  <c r="R80" i="26"/>
  <c r="Q80" i="26"/>
  <c r="P80" i="26"/>
  <c r="O80" i="26"/>
  <c r="N80" i="26"/>
  <c r="M80" i="26"/>
  <c r="L80" i="26"/>
  <c r="K80" i="26"/>
  <c r="J80" i="26"/>
  <c r="I80" i="26"/>
  <c r="H80" i="26"/>
  <c r="G80" i="26"/>
  <c r="F80" i="26"/>
  <c r="E80" i="26"/>
  <c r="Y80" i="26" s="1"/>
  <c r="D80" i="26"/>
  <c r="X80" i="26" s="1"/>
  <c r="C80" i="26"/>
  <c r="W80" i="26" s="1"/>
  <c r="B80" i="26"/>
  <c r="V80" i="26" s="1"/>
  <c r="U79" i="26"/>
  <c r="T79" i="26"/>
  <c r="S79" i="26"/>
  <c r="R79" i="26"/>
  <c r="Q79" i="26"/>
  <c r="P79" i="26"/>
  <c r="O79" i="26"/>
  <c r="N79" i="26"/>
  <c r="M79" i="26"/>
  <c r="L79" i="26"/>
  <c r="K79" i="26"/>
  <c r="J79" i="26"/>
  <c r="I79" i="26"/>
  <c r="H79" i="26"/>
  <c r="G79" i="26"/>
  <c r="F79" i="26"/>
  <c r="E79" i="26"/>
  <c r="Y79" i="26" s="1"/>
  <c r="D79" i="26"/>
  <c r="X79" i="26" s="1"/>
  <c r="C79" i="26"/>
  <c r="W79" i="26" s="1"/>
  <c r="B79" i="26"/>
  <c r="V79" i="26" s="1"/>
  <c r="U78" i="26"/>
  <c r="T78" i="26"/>
  <c r="S78" i="26"/>
  <c r="R78" i="26"/>
  <c r="Q78" i="26"/>
  <c r="P78" i="26"/>
  <c r="O78" i="26"/>
  <c r="N78" i="26"/>
  <c r="M78" i="26"/>
  <c r="L78" i="26"/>
  <c r="K78" i="26"/>
  <c r="J78" i="26"/>
  <c r="I78" i="26"/>
  <c r="H78" i="26"/>
  <c r="G78" i="26"/>
  <c r="F78" i="26"/>
  <c r="E78" i="26"/>
  <c r="Y78" i="26" s="1"/>
  <c r="D78" i="26"/>
  <c r="X78" i="26" s="1"/>
  <c r="C78" i="26"/>
  <c r="W78" i="26" s="1"/>
  <c r="B78" i="26"/>
  <c r="V78" i="26" s="1"/>
  <c r="U77" i="26"/>
  <c r="T77" i="26"/>
  <c r="S77" i="26"/>
  <c r="R77" i="26"/>
  <c r="Q77" i="26"/>
  <c r="P77" i="26"/>
  <c r="O77" i="26"/>
  <c r="N77" i="26"/>
  <c r="M77" i="26"/>
  <c r="L77" i="26"/>
  <c r="K77" i="26"/>
  <c r="J77" i="26"/>
  <c r="I77" i="26"/>
  <c r="H77" i="26"/>
  <c r="G77" i="26"/>
  <c r="F77" i="26"/>
  <c r="E77" i="26"/>
  <c r="Y77" i="26" s="1"/>
  <c r="D77" i="26"/>
  <c r="X77" i="26" s="1"/>
  <c r="C77" i="26"/>
  <c r="W77" i="26" s="1"/>
  <c r="B77" i="26"/>
  <c r="V77" i="26" s="1"/>
  <c r="U76" i="26"/>
  <c r="T76" i="26"/>
  <c r="S76" i="26"/>
  <c r="R76" i="26"/>
  <c r="Q76" i="26"/>
  <c r="P76" i="26"/>
  <c r="O76" i="26"/>
  <c r="N76" i="26"/>
  <c r="M76" i="26"/>
  <c r="L76" i="26"/>
  <c r="K76" i="26"/>
  <c r="J76" i="26"/>
  <c r="I76" i="26"/>
  <c r="H76" i="26"/>
  <c r="G76" i="26"/>
  <c r="F76" i="26"/>
  <c r="E76" i="26"/>
  <c r="Y76" i="26" s="1"/>
  <c r="D76" i="26"/>
  <c r="X76" i="26" s="1"/>
  <c r="C76" i="26"/>
  <c r="W76" i="26" s="1"/>
  <c r="B76" i="26"/>
  <c r="V76" i="26" s="1"/>
  <c r="U75" i="26"/>
  <c r="T75" i="26"/>
  <c r="S75" i="26"/>
  <c r="R75" i="26"/>
  <c r="Q75" i="26"/>
  <c r="P75" i="26"/>
  <c r="O75" i="26"/>
  <c r="N75" i="26"/>
  <c r="M75" i="26"/>
  <c r="L75" i="26"/>
  <c r="K75" i="26"/>
  <c r="J75" i="26"/>
  <c r="I75" i="26"/>
  <c r="H75" i="26"/>
  <c r="G75" i="26"/>
  <c r="F75" i="26"/>
  <c r="E75" i="26"/>
  <c r="Y75" i="26" s="1"/>
  <c r="D75" i="26"/>
  <c r="X75" i="26" s="1"/>
  <c r="C75" i="26"/>
  <c r="W75" i="26" s="1"/>
  <c r="B75" i="26"/>
  <c r="V75" i="26" s="1"/>
  <c r="U74" i="26"/>
  <c r="T74" i="26"/>
  <c r="S74" i="26"/>
  <c r="R74" i="26"/>
  <c r="Q74" i="26"/>
  <c r="P74" i="26"/>
  <c r="O74" i="26"/>
  <c r="N74" i="26"/>
  <c r="M74" i="26"/>
  <c r="L74" i="26"/>
  <c r="K74" i="26"/>
  <c r="J74" i="26"/>
  <c r="I74" i="26"/>
  <c r="H74" i="26"/>
  <c r="G74" i="26"/>
  <c r="F74" i="26"/>
  <c r="E74" i="26"/>
  <c r="D74" i="26"/>
  <c r="X74" i="26" s="1"/>
  <c r="C74" i="26"/>
  <c r="W74" i="26" s="1"/>
  <c r="B74" i="26"/>
  <c r="V74" i="26" s="1"/>
  <c r="U73" i="26"/>
  <c r="T73" i="26"/>
  <c r="S73" i="26"/>
  <c r="R73" i="26"/>
  <c r="Q73" i="26"/>
  <c r="P73" i="26"/>
  <c r="O73" i="26"/>
  <c r="N73" i="26"/>
  <c r="M73" i="26"/>
  <c r="L73" i="26"/>
  <c r="K73" i="26"/>
  <c r="J73" i="26"/>
  <c r="I73" i="26"/>
  <c r="H73" i="26"/>
  <c r="G73" i="26"/>
  <c r="F73" i="26"/>
  <c r="E73" i="26"/>
  <c r="Y73" i="26" s="1"/>
  <c r="D73" i="26"/>
  <c r="X73" i="26" s="1"/>
  <c r="C73" i="26"/>
  <c r="W73" i="26" s="1"/>
  <c r="B73" i="26"/>
  <c r="U72" i="26"/>
  <c r="T72" i="26"/>
  <c r="S72" i="26"/>
  <c r="R72" i="26"/>
  <c r="Q72" i="26"/>
  <c r="P72" i="26"/>
  <c r="O72" i="26"/>
  <c r="N72" i="26"/>
  <c r="M72" i="26"/>
  <c r="L72" i="26"/>
  <c r="K72" i="26"/>
  <c r="J72" i="26"/>
  <c r="I72" i="26"/>
  <c r="H72" i="26"/>
  <c r="G72" i="26"/>
  <c r="F72" i="26"/>
  <c r="E72" i="26"/>
  <c r="D72" i="26"/>
  <c r="X72" i="26" s="1"/>
  <c r="C72" i="26"/>
  <c r="W72" i="26" s="1"/>
  <c r="B72" i="26"/>
  <c r="V72" i="26" s="1"/>
  <c r="S71" i="26"/>
  <c r="O71" i="26"/>
  <c r="K71" i="26"/>
  <c r="G71" i="26"/>
  <c r="C71" i="26"/>
  <c r="B63" i="26"/>
  <c r="B62" i="26"/>
  <c r="B61" i="26"/>
  <c r="B60" i="26"/>
  <c r="B59" i="26"/>
  <c r="B58" i="26"/>
  <c r="B57" i="26"/>
  <c r="B56" i="26"/>
  <c r="DP40" i="26"/>
  <c r="DI40" i="26"/>
  <c r="DB40" i="26"/>
  <c r="CU40" i="26"/>
  <c r="CN40" i="26"/>
  <c r="BZ40" i="26"/>
  <c r="BY40" i="26"/>
  <c r="AD144" i="26" s="1"/>
  <c r="BX40" i="26"/>
  <c r="BW40" i="26"/>
  <c r="AC144" i="26" s="1"/>
  <c r="R144" i="26" s="1"/>
  <c r="BV40" i="26"/>
  <c r="BU40" i="26"/>
  <c r="BT40" i="26"/>
  <c r="BS40" i="26"/>
  <c r="BR40" i="26"/>
  <c r="AQ144" i="26" s="1"/>
  <c r="BQ40" i="26"/>
  <c r="AP144" i="26" s="1"/>
  <c r="BP40" i="26"/>
  <c r="BO40" i="26"/>
  <c r="AO144" i="26" s="1"/>
  <c r="J144" i="26" s="1"/>
  <c r="BN40" i="26"/>
  <c r="BM40" i="26"/>
  <c r="BL40" i="26"/>
  <c r="BK40" i="26"/>
  <c r="BJ40" i="26"/>
  <c r="AK144" i="26" s="1"/>
  <c r="BI40" i="26"/>
  <c r="BH40" i="26"/>
  <c r="BG40" i="26"/>
  <c r="AI144" i="26" s="1"/>
  <c r="B144" i="26" s="1"/>
  <c r="U40" i="26"/>
  <c r="U191" i="26" s="1"/>
  <c r="T40" i="26"/>
  <c r="T191" i="26" s="1"/>
  <c r="S40" i="26"/>
  <c r="R40" i="26"/>
  <c r="Q40" i="26"/>
  <c r="P40" i="26"/>
  <c r="O40" i="26"/>
  <c r="N40" i="26"/>
  <c r="M40" i="26"/>
  <c r="M191" i="26" s="1"/>
  <c r="L40" i="26"/>
  <c r="L191" i="26" s="1"/>
  <c r="K40" i="26"/>
  <c r="J40" i="26"/>
  <c r="I40" i="26"/>
  <c r="H40" i="26"/>
  <c r="G40" i="26"/>
  <c r="F40" i="26"/>
  <c r="E40" i="26"/>
  <c r="E191" i="26" s="1"/>
  <c r="D40" i="26"/>
  <c r="D191" i="26" s="1"/>
  <c r="C40" i="26"/>
  <c r="W40" i="26" s="1"/>
  <c r="B40" i="26"/>
  <c r="DP39" i="26"/>
  <c r="DI39" i="26"/>
  <c r="DB39" i="26"/>
  <c r="CU39" i="26"/>
  <c r="CN39" i="26"/>
  <c r="BZ39" i="26"/>
  <c r="AE143" i="26" s="1"/>
  <c r="BY39" i="26"/>
  <c r="AD143" i="26" s="1"/>
  <c r="BX39" i="26"/>
  <c r="BW39" i="26"/>
  <c r="AC143" i="26" s="1"/>
  <c r="R143" i="26" s="1"/>
  <c r="BV39" i="26"/>
  <c r="BU39" i="26"/>
  <c r="BT39" i="26"/>
  <c r="BS39" i="26"/>
  <c r="BR39" i="26"/>
  <c r="BQ39" i="26"/>
  <c r="BP39" i="26"/>
  <c r="BO39" i="26"/>
  <c r="AO143" i="26" s="1"/>
  <c r="J143" i="26" s="1"/>
  <c r="BN39" i="26"/>
  <c r="BM39" i="26"/>
  <c r="BL39" i="26"/>
  <c r="BK39" i="26"/>
  <c r="BJ39" i="26"/>
  <c r="AK143" i="26" s="1"/>
  <c r="BI39" i="26"/>
  <c r="AJ143" i="26" s="1"/>
  <c r="BH39" i="26"/>
  <c r="CB39" i="26" s="1"/>
  <c r="BG39" i="26"/>
  <c r="AI143" i="26" s="1"/>
  <c r="B143" i="26" s="1"/>
  <c r="V143" i="26" s="1"/>
  <c r="U39" i="26"/>
  <c r="U190" i="26" s="1"/>
  <c r="T39" i="26"/>
  <c r="S39" i="26"/>
  <c r="R39" i="26"/>
  <c r="R190" i="26" s="1"/>
  <c r="Q39" i="26"/>
  <c r="Q190" i="26" s="1"/>
  <c r="P39" i="26"/>
  <c r="P190" i="26" s="1"/>
  <c r="O39" i="26"/>
  <c r="N39" i="26"/>
  <c r="N190" i="26" s="1"/>
  <c r="M39" i="26"/>
  <c r="M190" i="26" s="1"/>
  <c r="L39" i="26"/>
  <c r="K39" i="26"/>
  <c r="J39" i="26"/>
  <c r="J190" i="26" s="1"/>
  <c r="I39" i="26"/>
  <c r="I190" i="26" s="1"/>
  <c r="H39" i="26"/>
  <c r="H190" i="26" s="1"/>
  <c r="G39" i="26"/>
  <c r="F39" i="26"/>
  <c r="F190" i="26" s="1"/>
  <c r="E39" i="26"/>
  <c r="E190" i="26" s="1"/>
  <c r="D39" i="26"/>
  <c r="C39" i="26"/>
  <c r="B39" i="26"/>
  <c r="B190" i="26" s="1"/>
  <c r="DP38" i="26"/>
  <c r="DI38" i="26"/>
  <c r="DB38" i="26"/>
  <c r="CU38" i="26"/>
  <c r="CN38" i="26"/>
  <c r="BZ38" i="26"/>
  <c r="AE142" i="26" s="1"/>
  <c r="BY38" i="26"/>
  <c r="AD142" i="26" s="1"/>
  <c r="BX38" i="26"/>
  <c r="BW38" i="26"/>
  <c r="AC142" i="26" s="1"/>
  <c r="R142" i="26" s="1"/>
  <c r="BV38" i="26"/>
  <c r="BU38" i="26"/>
  <c r="BT38" i="26"/>
  <c r="BS38" i="26"/>
  <c r="BR38" i="26"/>
  <c r="AQ142" i="26" s="1"/>
  <c r="BQ38" i="26"/>
  <c r="AP142" i="26" s="1"/>
  <c r="BP38" i="26"/>
  <c r="BO38" i="26"/>
  <c r="AO142" i="26" s="1"/>
  <c r="J142" i="26" s="1"/>
  <c r="BN38" i="26"/>
  <c r="BM38" i="26"/>
  <c r="BL38" i="26"/>
  <c r="BK38" i="26"/>
  <c r="BJ38" i="26"/>
  <c r="AK142" i="26" s="1"/>
  <c r="BI38" i="26"/>
  <c r="AJ142" i="26" s="1"/>
  <c r="BH38" i="26"/>
  <c r="CB38" i="26" s="1"/>
  <c r="BG38" i="26"/>
  <c r="AI142" i="26" s="1"/>
  <c r="B142" i="26" s="1"/>
  <c r="U38" i="26"/>
  <c r="U189" i="26" s="1"/>
  <c r="T38" i="26"/>
  <c r="T189" i="26" s="1"/>
  <c r="S38" i="26"/>
  <c r="R38" i="26"/>
  <c r="Q38" i="26"/>
  <c r="P38" i="26"/>
  <c r="O38" i="26"/>
  <c r="N38" i="26"/>
  <c r="M38" i="26"/>
  <c r="M189" i="26" s="1"/>
  <c r="L38" i="26"/>
  <c r="L189" i="26" s="1"/>
  <c r="K38" i="26"/>
  <c r="J38" i="26"/>
  <c r="I38" i="26"/>
  <c r="H38" i="26"/>
  <c r="G38" i="26"/>
  <c r="F38" i="26"/>
  <c r="E38" i="26"/>
  <c r="D38" i="26"/>
  <c r="C38" i="26"/>
  <c r="W38" i="26" s="1"/>
  <c r="B38" i="26"/>
  <c r="DP37" i="26"/>
  <c r="DI37" i="26"/>
  <c r="DB37" i="26"/>
  <c r="CU37" i="26"/>
  <c r="CN37" i="26"/>
  <c r="BZ37" i="26"/>
  <c r="AE141" i="26" s="1"/>
  <c r="BY37" i="26"/>
  <c r="AD141" i="26" s="1"/>
  <c r="BX37" i="26"/>
  <c r="BW37" i="26"/>
  <c r="AC141" i="26" s="1"/>
  <c r="R141" i="26" s="1"/>
  <c r="BV37" i="26"/>
  <c r="BU37" i="26"/>
  <c r="BT37" i="26"/>
  <c r="BS37" i="26"/>
  <c r="BR37" i="26"/>
  <c r="AQ141" i="26" s="1"/>
  <c r="BQ37" i="26"/>
  <c r="AP141" i="26" s="1"/>
  <c r="BP37" i="26"/>
  <c r="BO37" i="26"/>
  <c r="AO141" i="26" s="1"/>
  <c r="J141" i="26" s="1"/>
  <c r="BN37" i="26"/>
  <c r="BM37" i="26"/>
  <c r="BL37" i="26"/>
  <c r="BK37" i="26"/>
  <c r="BJ37" i="26"/>
  <c r="AK141" i="26" s="1"/>
  <c r="BI37" i="26"/>
  <c r="AJ141" i="26" s="1"/>
  <c r="BH37" i="26"/>
  <c r="CB37" i="26" s="1"/>
  <c r="BG37" i="26"/>
  <c r="AI141" i="26" s="1"/>
  <c r="B141" i="26" s="1"/>
  <c r="V141" i="26" s="1"/>
  <c r="U37" i="26"/>
  <c r="T37" i="26"/>
  <c r="S37" i="26"/>
  <c r="R37" i="26"/>
  <c r="Q37" i="26"/>
  <c r="Q188" i="26" s="1"/>
  <c r="P37" i="26"/>
  <c r="P188" i="26" s="1"/>
  <c r="O37" i="26"/>
  <c r="N37" i="26"/>
  <c r="M37" i="26"/>
  <c r="L37" i="26"/>
  <c r="K37" i="26"/>
  <c r="J37" i="26"/>
  <c r="I37" i="26"/>
  <c r="I188" i="26" s="1"/>
  <c r="H37" i="26"/>
  <c r="H188" i="26" s="1"/>
  <c r="G37" i="26"/>
  <c r="F37" i="26"/>
  <c r="E37" i="26"/>
  <c r="D37" i="26"/>
  <c r="C37" i="26"/>
  <c r="B37" i="26"/>
  <c r="DP36" i="26"/>
  <c r="DI36" i="26"/>
  <c r="DB36" i="26"/>
  <c r="CU36" i="26"/>
  <c r="CN36" i="26"/>
  <c r="BZ36" i="26"/>
  <c r="AE140" i="26" s="1"/>
  <c r="BY36" i="26"/>
  <c r="AD140" i="26" s="1"/>
  <c r="BX36" i="26"/>
  <c r="BW36" i="26"/>
  <c r="AC140" i="26" s="1"/>
  <c r="R140" i="26" s="1"/>
  <c r="BV36" i="26"/>
  <c r="BU36" i="26"/>
  <c r="BT36" i="26"/>
  <c r="BS36" i="26"/>
  <c r="BR36" i="26"/>
  <c r="AQ140" i="26" s="1"/>
  <c r="BQ36" i="26"/>
  <c r="AP140" i="26" s="1"/>
  <c r="BP36" i="26"/>
  <c r="BO36" i="26"/>
  <c r="AO140" i="26" s="1"/>
  <c r="J140" i="26" s="1"/>
  <c r="BN36" i="26"/>
  <c r="BM36" i="26"/>
  <c r="BL36" i="26"/>
  <c r="BK36" i="26"/>
  <c r="BJ36" i="26"/>
  <c r="AK140" i="26" s="1"/>
  <c r="BI36" i="26"/>
  <c r="AJ140" i="26" s="1"/>
  <c r="BH36" i="26"/>
  <c r="CB36" i="26" s="1"/>
  <c r="BG36" i="26"/>
  <c r="U36" i="26"/>
  <c r="U187" i="26" s="1"/>
  <c r="T36" i="26"/>
  <c r="T187" i="26" s="1"/>
  <c r="S36" i="26"/>
  <c r="R36" i="26"/>
  <c r="Q36" i="26"/>
  <c r="P36" i="26"/>
  <c r="O36" i="26"/>
  <c r="N36" i="26"/>
  <c r="M36" i="26"/>
  <c r="M187" i="26" s="1"/>
  <c r="L36" i="26"/>
  <c r="L187" i="26" s="1"/>
  <c r="K36" i="26"/>
  <c r="J36" i="26"/>
  <c r="I36" i="26"/>
  <c r="H36" i="26"/>
  <c r="G36" i="26"/>
  <c r="F36" i="26"/>
  <c r="E36" i="26"/>
  <c r="E187" i="26" s="1"/>
  <c r="D36" i="26"/>
  <c r="D187" i="26" s="1"/>
  <c r="C36" i="26"/>
  <c r="W36" i="26" s="1"/>
  <c r="B36" i="26"/>
  <c r="DP35" i="26"/>
  <c r="DI35" i="26"/>
  <c r="DB35" i="26"/>
  <c r="CU35" i="26"/>
  <c r="CN35" i="26"/>
  <c r="BZ35" i="26"/>
  <c r="AE139" i="26" s="1"/>
  <c r="BY35" i="26"/>
  <c r="BX35" i="26"/>
  <c r="BW35" i="26"/>
  <c r="AC139" i="26" s="1"/>
  <c r="R139" i="26" s="1"/>
  <c r="BV35" i="26"/>
  <c r="BU35" i="26"/>
  <c r="BT35" i="26"/>
  <c r="BS35" i="26"/>
  <c r="BR35" i="26"/>
  <c r="AQ139" i="26" s="1"/>
  <c r="BQ35" i="26"/>
  <c r="BP35" i="26"/>
  <c r="BO35" i="26"/>
  <c r="AO139" i="26" s="1"/>
  <c r="J139" i="26" s="1"/>
  <c r="BN35" i="26"/>
  <c r="BM35" i="26"/>
  <c r="BL35" i="26"/>
  <c r="BK35" i="26"/>
  <c r="BJ35" i="26"/>
  <c r="AK139" i="26" s="1"/>
  <c r="BI35" i="26"/>
  <c r="BH35" i="26"/>
  <c r="BG35" i="26"/>
  <c r="AI139" i="26" s="1"/>
  <c r="B139" i="26" s="1"/>
  <c r="V139" i="26" s="1"/>
  <c r="U35" i="26"/>
  <c r="T35" i="26"/>
  <c r="T186" i="26" s="1"/>
  <c r="S35" i="26"/>
  <c r="R35" i="26"/>
  <c r="R186" i="26" s="1"/>
  <c r="Q35" i="26"/>
  <c r="Q186" i="26" s="1"/>
  <c r="P35" i="26"/>
  <c r="O35" i="26"/>
  <c r="N35" i="26"/>
  <c r="M35" i="26"/>
  <c r="L35" i="26"/>
  <c r="L186" i="26" s="1"/>
  <c r="K35" i="26"/>
  <c r="J35" i="26"/>
  <c r="J186" i="26" s="1"/>
  <c r="I35" i="26"/>
  <c r="I186" i="26" s="1"/>
  <c r="H35" i="26"/>
  <c r="G35" i="26"/>
  <c r="F35" i="26"/>
  <c r="E35" i="26"/>
  <c r="D35" i="26"/>
  <c r="AF35" i="26" s="1"/>
  <c r="C35" i="26"/>
  <c r="B35" i="26"/>
  <c r="B186" i="26" s="1"/>
  <c r="DP34" i="26"/>
  <c r="DI34" i="26"/>
  <c r="DB34" i="26"/>
  <c r="CU34" i="26"/>
  <c r="CN34" i="26"/>
  <c r="BZ34" i="26"/>
  <c r="AE138" i="26" s="1"/>
  <c r="BY34" i="26"/>
  <c r="AD138" i="26" s="1"/>
  <c r="BX34" i="26"/>
  <c r="BW34" i="26"/>
  <c r="AC138" i="26" s="1"/>
  <c r="R138" i="26" s="1"/>
  <c r="BV34" i="26"/>
  <c r="BU34" i="26"/>
  <c r="BT34" i="26"/>
  <c r="BS34" i="26"/>
  <c r="BR34" i="26"/>
  <c r="AQ138" i="26" s="1"/>
  <c r="BQ34" i="26"/>
  <c r="AP138" i="26" s="1"/>
  <c r="BP34" i="26"/>
  <c r="BO34" i="26"/>
  <c r="AO138" i="26" s="1"/>
  <c r="J138" i="26" s="1"/>
  <c r="BN34" i="26"/>
  <c r="BM34" i="26"/>
  <c r="BL34" i="26"/>
  <c r="BK34" i="26"/>
  <c r="BJ34" i="26"/>
  <c r="AK138" i="26" s="1"/>
  <c r="BI34" i="26"/>
  <c r="AJ138" i="26" s="1"/>
  <c r="BH34" i="26"/>
  <c r="CB34" i="26" s="1"/>
  <c r="BG34" i="26"/>
  <c r="U34" i="26"/>
  <c r="U185" i="26" s="1"/>
  <c r="T34" i="26"/>
  <c r="S34" i="26"/>
  <c r="R34" i="26"/>
  <c r="Q34" i="26"/>
  <c r="P34" i="26"/>
  <c r="P185" i="26" s="1"/>
  <c r="O34" i="26"/>
  <c r="N34" i="26"/>
  <c r="N185" i="26" s="1"/>
  <c r="M34" i="26"/>
  <c r="M185" i="26" s="1"/>
  <c r="L34" i="26"/>
  <c r="K34" i="26"/>
  <c r="J34" i="26"/>
  <c r="I34" i="26"/>
  <c r="H34" i="26"/>
  <c r="H185" i="26" s="1"/>
  <c r="G34" i="26"/>
  <c r="F34" i="26"/>
  <c r="F185" i="26" s="1"/>
  <c r="E34" i="26"/>
  <c r="E185" i="26" s="1"/>
  <c r="D34" i="26"/>
  <c r="C34" i="26"/>
  <c r="W34" i="26" s="1"/>
  <c r="B34" i="26"/>
  <c r="DP33" i="26"/>
  <c r="DI33" i="26"/>
  <c r="DB33" i="26"/>
  <c r="CU33" i="26"/>
  <c r="CN33" i="26"/>
  <c r="BZ33" i="26"/>
  <c r="AE137" i="26" s="1"/>
  <c r="BY33" i="26"/>
  <c r="BX33" i="26"/>
  <c r="BW33" i="26"/>
  <c r="AC137" i="26" s="1"/>
  <c r="R137" i="26" s="1"/>
  <c r="BV33" i="26"/>
  <c r="BU33" i="26"/>
  <c r="BT33" i="26"/>
  <c r="BS33" i="26"/>
  <c r="BR33" i="26"/>
  <c r="AQ137" i="26" s="1"/>
  <c r="BQ33" i="26"/>
  <c r="BP33" i="26"/>
  <c r="BO33" i="26"/>
  <c r="AO137" i="26" s="1"/>
  <c r="J137" i="26" s="1"/>
  <c r="BN33" i="26"/>
  <c r="BM33" i="26"/>
  <c r="BL33" i="26"/>
  <c r="BK33" i="26"/>
  <c r="BJ33" i="26"/>
  <c r="AK137" i="26" s="1"/>
  <c r="BI33" i="26"/>
  <c r="BH33" i="26"/>
  <c r="CB33" i="26" s="1"/>
  <c r="BG33" i="26"/>
  <c r="AI137" i="26" s="1"/>
  <c r="B137" i="26" s="1"/>
  <c r="V137" i="26" s="1"/>
  <c r="U33" i="26"/>
  <c r="T33" i="26"/>
  <c r="T184" i="26" s="1"/>
  <c r="S33" i="26"/>
  <c r="R33" i="26"/>
  <c r="R184" i="26" s="1"/>
  <c r="Q33" i="26"/>
  <c r="Q184" i="26" s="1"/>
  <c r="P33" i="26"/>
  <c r="P184" i="26" s="1"/>
  <c r="O33" i="26"/>
  <c r="N33" i="26"/>
  <c r="M33" i="26"/>
  <c r="L33" i="26"/>
  <c r="L184" i="26" s="1"/>
  <c r="K33" i="26"/>
  <c r="J33" i="26"/>
  <c r="J184" i="26" s="1"/>
  <c r="I33" i="26"/>
  <c r="I184" i="26" s="1"/>
  <c r="H33" i="26"/>
  <c r="H184" i="26" s="1"/>
  <c r="G33" i="26"/>
  <c r="F33" i="26"/>
  <c r="E33" i="26"/>
  <c r="D33" i="26"/>
  <c r="C33" i="26"/>
  <c r="B33" i="26"/>
  <c r="DP32" i="26"/>
  <c r="DI32" i="26"/>
  <c r="DB32" i="26"/>
  <c r="CU32" i="26"/>
  <c r="CN32" i="26"/>
  <c r="BZ32" i="26"/>
  <c r="AE136" i="26" s="1"/>
  <c r="BY32" i="26"/>
  <c r="AD136" i="26" s="1"/>
  <c r="BX32" i="26"/>
  <c r="BW32" i="26"/>
  <c r="AC136" i="26" s="1"/>
  <c r="R136" i="26" s="1"/>
  <c r="BV32" i="26"/>
  <c r="BU32" i="26"/>
  <c r="BT32" i="26"/>
  <c r="BS32" i="26"/>
  <c r="BR32" i="26"/>
  <c r="AQ136" i="26" s="1"/>
  <c r="BQ32" i="26"/>
  <c r="AP136" i="26" s="1"/>
  <c r="BP32" i="26"/>
  <c r="BO32" i="26"/>
  <c r="AO136" i="26" s="1"/>
  <c r="J136" i="26" s="1"/>
  <c r="BN32" i="26"/>
  <c r="BM32" i="26"/>
  <c r="BL32" i="26"/>
  <c r="BK32" i="26"/>
  <c r="BJ32" i="26"/>
  <c r="AK136" i="26" s="1"/>
  <c r="BI32" i="26"/>
  <c r="AJ136" i="26" s="1"/>
  <c r="BH32" i="26"/>
  <c r="BG32" i="26"/>
  <c r="U32" i="26"/>
  <c r="U183" i="26" s="1"/>
  <c r="T32" i="26"/>
  <c r="S32" i="26"/>
  <c r="R32" i="26"/>
  <c r="Q32" i="26"/>
  <c r="P32" i="26"/>
  <c r="P183" i="26" s="1"/>
  <c r="O32" i="26"/>
  <c r="N32" i="26"/>
  <c r="N183" i="26" s="1"/>
  <c r="M32" i="26"/>
  <c r="M183" i="26" s="1"/>
  <c r="L32" i="26"/>
  <c r="K32" i="26"/>
  <c r="J32" i="26"/>
  <c r="I32" i="26"/>
  <c r="H32" i="26"/>
  <c r="H183" i="26" s="1"/>
  <c r="G32" i="26"/>
  <c r="F32" i="26"/>
  <c r="F183" i="26" s="1"/>
  <c r="E32" i="26"/>
  <c r="E183" i="26" s="1"/>
  <c r="D32" i="26"/>
  <c r="C32" i="26"/>
  <c r="W32" i="26" s="1"/>
  <c r="B32" i="26"/>
  <c r="AC32" i="26" s="1"/>
  <c r="DP31" i="26"/>
  <c r="DI31" i="26"/>
  <c r="DB31" i="26"/>
  <c r="CU31" i="26"/>
  <c r="CN31" i="26"/>
  <c r="BZ31" i="26"/>
  <c r="BY31" i="26"/>
  <c r="BX31" i="26"/>
  <c r="BW31" i="26"/>
  <c r="AC135" i="26" s="1"/>
  <c r="R135" i="26" s="1"/>
  <c r="BV31" i="26"/>
  <c r="BU31" i="26"/>
  <c r="BT31" i="26"/>
  <c r="BS31" i="26"/>
  <c r="BR31" i="26"/>
  <c r="BQ31" i="26"/>
  <c r="BP31" i="26"/>
  <c r="BO31" i="26"/>
  <c r="AO135" i="26" s="1"/>
  <c r="J135" i="26" s="1"/>
  <c r="BN31" i="26"/>
  <c r="BM31" i="26"/>
  <c r="BL31" i="26"/>
  <c r="BK31" i="26"/>
  <c r="BJ31" i="26"/>
  <c r="BI31" i="26"/>
  <c r="BH31" i="26"/>
  <c r="BG31" i="26"/>
  <c r="AI135" i="26" s="1"/>
  <c r="B135" i="26" s="1"/>
  <c r="V135" i="26" s="1"/>
  <c r="U31" i="26"/>
  <c r="T31" i="26"/>
  <c r="T182" i="26" s="1"/>
  <c r="S31" i="26"/>
  <c r="R31" i="26"/>
  <c r="R182" i="26" s="1"/>
  <c r="Q31" i="26"/>
  <c r="Q182" i="26" s="1"/>
  <c r="P31" i="26"/>
  <c r="O31" i="26"/>
  <c r="N31" i="26"/>
  <c r="M31" i="26"/>
  <c r="L31" i="26"/>
  <c r="L182" i="26" s="1"/>
  <c r="K31" i="26"/>
  <c r="J31" i="26"/>
  <c r="J182" i="26" s="1"/>
  <c r="I31" i="26"/>
  <c r="I182" i="26" s="1"/>
  <c r="H31" i="26"/>
  <c r="G31" i="26"/>
  <c r="F31" i="26"/>
  <c r="E31" i="26"/>
  <c r="AG31" i="26" s="1"/>
  <c r="D31" i="26"/>
  <c r="AF31" i="26" s="1"/>
  <c r="C31" i="26"/>
  <c r="B31" i="26"/>
  <c r="B182" i="26" s="1"/>
  <c r="DP30" i="26"/>
  <c r="DI30" i="26"/>
  <c r="DB30" i="26"/>
  <c r="CU30" i="26"/>
  <c r="CN30" i="26"/>
  <c r="BZ30" i="26"/>
  <c r="AE134" i="26" s="1"/>
  <c r="BY30" i="26"/>
  <c r="AD134" i="26" s="1"/>
  <c r="BX30" i="26"/>
  <c r="BW30" i="26"/>
  <c r="AC134" i="26" s="1"/>
  <c r="R134" i="26" s="1"/>
  <c r="BV30" i="26"/>
  <c r="BU30" i="26"/>
  <c r="BT30" i="26"/>
  <c r="BS30" i="26"/>
  <c r="BR30" i="26"/>
  <c r="AQ134" i="26" s="1"/>
  <c r="BQ30" i="26"/>
  <c r="AP134" i="26" s="1"/>
  <c r="BP30" i="26"/>
  <c r="BO30" i="26"/>
  <c r="AO134" i="26" s="1"/>
  <c r="J134" i="26" s="1"/>
  <c r="BN30" i="26"/>
  <c r="BM30" i="26"/>
  <c r="BL30" i="26"/>
  <c r="BK30" i="26"/>
  <c r="BJ30" i="26"/>
  <c r="AK134" i="26" s="1"/>
  <c r="BI30" i="26"/>
  <c r="AJ134" i="26" s="1"/>
  <c r="BH30" i="26"/>
  <c r="CB30" i="26" s="1"/>
  <c r="BG30" i="26"/>
  <c r="AI134" i="26" s="1"/>
  <c r="B134" i="26" s="1"/>
  <c r="V134" i="26" s="1"/>
  <c r="U30" i="26"/>
  <c r="U181" i="26" s="1"/>
  <c r="T30" i="26"/>
  <c r="T181" i="26" s="1"/>
  <c r="S30" i="26"/>
  <c r="R30" i="26"/>
  <c r="R181" i="26" s="1"/>
  <c r="Q30" i="26"/>
  <c r="P30" i="26"/>
  <c r="P181" i="26" s="1"/>
  <c r="O30" i="26"/>
  <c r="N30" i="26"/>
  <c r="N181" i="26" s="1"/>
  <c r="M30" i="26"/>
  <c r="M181" i="26" s="1"/>
  <c r="L30" i="26"/>
  <c r="L181" i="26" s="1"/>
  <c r="K30" i="26"/>
  <c r="J30" i="26"/>
  <c r="J181" i="26" s="1"/>
  <c r="I30" i="26"/>
  <c r="H30" i="26"/>
  <c r="H181" i="26" s="1"/>
  <c r="G30" i="26"/>
  <c r="F30" i="26"/>
  <c r="F181" i="26" s="1"/>
  <c r="E30" i="26"/>
  <c r="E181" i="26" s="1"/>
  <c r="D30" i="26"/>
  <c r="D181" i="26" s="1"/>
  <c r="C30" i="26"/>
  <c r="W30" i="26" s="1"/>
  <c r="B30" i="26"/>
  <c r="B181" i="26" s="1"/>
  <c r="DP29" i="26"/>
  <c r="DI29" i="26"/>
  <c r="DB29" i="26"/>
  <c r="CU29" i="26"/>
  <c r="CN29" i="26"/>
  <c r="BZ29" i="26"/>
  <c r="BY29" i="26"/>
  <c r="BX29" i="26"/>
  <c r="BW29" i="26"/>
  <c r="AC133" i="26" s="1"/>
  <c r="R133" i="26" s="1"/>
  <c r="BV29" i="26"/>
  <c r="BU29" i="26"/>
  <c r="BT29" i="26"/>
  <c r="BS29" i="26"/>
  <c r="BR29" i="26"/>
  <c r="BQ29" i="26"/>
  <c r="BP29" i="26"/>
  <c r="BO29" i="26"/>
  <c r="AO133" i="26" s="1"/>
  <c r="J133" i="26" s="1"/>
  <c r="BN29" i="26"/>
  <c r="BM29" i="26"/>
  <c r="BL29" i="26"/>
  <c r="BK29" i="26"/>
  <c r="BJ29" i="26"/>
  <c r="BI29" i="26"/>
  <c r="BH29" i="26"/>
  <c r="CB29" i="26" s="1"/>
  <c r="BG29" i="26"/>
  <c r="AI133" i="26" s="1"/>
  <c r="B133" i="26" s="1"/>
  <c r="V133" i="26" s="1"/>
  <c r="U29" i="26"/>
  <c r="T29" i="26"/>
  <c r="T180" i="26" s="1"/>
  <c r="S29" i="26"/>
  <c r="R29" i="26"/>
  <c r="R180" i="26" s="1"/>
  <c r="Q29" i="26"/>
  <c r="Q180" i="26" s="1"/>
  <c r="P29" i="26"/>
  <c r="P180" i="26" s="1"/>
  <c r="O29" i="26"/>
  <c r="N29" i="26"/>
  <c r="M29" i="26"/>
  <c r="L29" i="26"/>
  <c r="L180" i="26" s="1"/>
  <c r="K29" i="26"/>
  <c r="J29" i="26"/>
  <c r="J180" i="26" s="1"/>
  <c r="I29" i="26"/>
  <c r="I180" i="26" s="1"/>
  <c r="H29" i="26"/>
  <c r="H180" i="26" s="1"/>
  <c r="G29" i="26"/>
  <c r="F29" i="26"/>
  <c r="E29" i="26"/>
  <c r="D29" i="26"/>
  <c r="C29" i="26"/>
  <c r="B29" i="26"/>
  <c r="B180" i="26" s="1"/>
  <c r="DP28" i="26"/>
  <c r="DI28" i="26"/>
  <c r="DB28" i="26"/>
  <c r="CU28" i="26"/>
  <c r="CN28" i="26"/>
  <c r="BZ28" i="26"/>
  <c r="BY28" i="26"/>
  <c r="AD132" i="26" s="1"/>
  <c r="BX28" i="26"/>
  <c r="BW28" i="26"/>
  <c r="AC132" i="26" s="1"/>
  <c r="R132" i="26" s="1"/>
  <c r="BV28" i="26"/>
  <c r="BU28" i="26"/>
  <c r="BT28" i="26"/>
  <c r="BS28" i="26"/>
  <c r="BR28" i="26"/>
  <c r="BQ28" i="26"/>
  <c r="AP132" i="26" s="1"/>
  <c r="BP28" i="26"/>
  <c r="BO28" i="26"/>
  <c r="AO132" i="26" s="1"/>
  <c r="J132" i="26" s="1"/>
  <c r="BN28" i="26"/>
  <c r="BM28" i="26"/>
  <c r="BL28" i="26"/>
  <c r="BK28" i="26"/>
  <c r="BJ28" i="26"/>
  <c r="BI28" i="26"/>
  <c r="AJ132" i="26" s="1"/>
  <c r="BH28" i="26"/>
  <c r="BG28" i="26"/>
  <c r="AI132" i="26" s="1"/>
  <c r="B132" i="26" s="1"/>
  <c r="V132" i="26" s="1"/>
  <c r="U28" i="26"/>
  <c r="U179" i="26" s="1"/>
  <c r="T28" i="26"/>
  <c r="S28" i="26"/>
  <c r="R28" i="26"/>
  <c r="Q28" i="26"/>
  <c r="P28" i="26"/>
  <c r="P179" i="26" s="1"/>
  <c r="O28" i="26"/>
  <c r="N28" i="26"/>
  <c r="N179" i="26" s="1"/>
  <c r="M28" i="26"/>
  <c r="M179" i="26" s="1"/>
  <c r="L28" i="26"/>
  <c r="K28" i="26"/>
  <c r="J28" i="26"/>
  <c r="I28" i="26"/>
  <c r="H28" i="26"/>
  <c r="H179" i="26" s="1"/>
  <c r="G28" i="26"/>
  <c r="F28" i="26"/>
  <c r="F179" i="26" s="1"/>
  <c r="E28" i="26"/>
  <c r="E179" i="26" s="1"/>
  <c r="D28" i="26"/>
  <c r="C28" i="26"/>
  <c r="W28" i="26" s="1"/>
  <c r="B28" i="26"/>
  <c r="DP27" i="26"/>
  <c r="DI27" i="26"/>
  <c r="DB27" i="26"/>
  <c r="CU27" i="26"/>
  <c r="CN27" i="26"/>
  <c r="BZ27" i="26"/>
  <c r="BY27" i="26"/>
  <c r="BX27" i="26"/>
  <c r="BW27" i="26"/>
  <c r="AC131" i="26" s="1"/>
  <c r="R131" i="26" s="1"/>
  <c r="BV27" i="26"/>
  <c r="BU27" i="26"/>
  <c r="BT27" i="26"/>
  <c r="BS27" i="26"/>
  <c r="BR27" i="26"/>
  <c r="BQ27" i="26"/>
  <c r="BP27" i="26"/>
  <c r="BO27" i="26"/>
  <c r="AO131" i="26" s="1"/>
  <c r="J131" i="26" s="1"/>
  <c r="BN27" i="26"/>
  <c r="BM27" i="26"/>
  <c r="BL27" i="26"/>
  <c r="BK27" i="26"/>
  <c r="BJ27" i="26"/>
  <c r="BI27" i="26"/>
  <c r="BH27" i="26"/>
  <c r="CB27" i="26" s="1"/>
  <c r="BG27" i="26"/>
  <c r="AI131" i="26" s="1"/>
  <c r="B131" i="26" s="1"/>
  <c r="V131" i="26" s="1"/>
  <c r="U27" i="26"/>
  <c r="T27" i="26"/>
  <c r="T178" i="26" s="1"/>
  <c r="S27" i="26"/>
  <c r="R27" i="26"/>
  <c r="R178" i="26" s="1"/>
  <c r="Q27" i="26"/>
  <c r="Q178" i="26" s="1"/>
  <c r="P27" i="26"/>
  <c r="O27" i="26"/>
  <c r="N27" i="26"/>
  <c r="M27" i="26"/>
  <c r="L27" i="26"/>
  <c r="L178" i="26" s="1"/>
  <c r="K27" i="26"/>
  <c r="J27" i="26"/>
  <c r="J178" i="26" s="1"/>
  <c r="I27" i="26"/>
  <c r="I178" i="26" s="1"/>
  <c r="H27" i="26"/>
  <c r="G27" i="26"/>
  <c r="F27" i="26"/>
  <c r="E27" i="26"/>
  <c r="Y27" i="26" s="1"/>
  <c r="D27" i="26"/>
  <c r="AF27" i="26" s="1"/>
  <c r="C27" i="26"/>
  <c r="W27" i="26" s="1"/>
  <c r="B27" i="26"/>
  <c r="B178" i="26" s="1"/>
  <c r="DP26" i="26"/>
  <c r="DI26" i="26"/>
  <c r="DB26" i="26"/>
  <c r="CU26" i="26"/>
  <c r="CN26" i="26"/>
  <c r="BZ26" i="26"/>
  <c r="BY26" i="26"/>
  <c r="BX26" i="26"/>
  <c r="BW26" i="26"/>
  <c r="AC130" i="26" s="1"/>
  <c r="R130" i="26" s="1"/>
  <c r="BV26" i="26"/>
  <c r="BU26" i="26"/>
  <c r="BT26" i="26"/>
  <c r="BS26" i="26"/>
  <c r="BR26" i="26"/>
  <c r="BQ26" i="26"/>
  <c r="BP26" i="26"/>
  <c r="BO26" i="26"/>
  <c r="AO130" i="26" s="1"/>
  <c r="J130" i="26" s="1"/>
  <c r="BN26" i="26"/>
  <c r="BM26" i="26"/>
  <c r="BL26" i="26"/>
  <c r="BK26" i="26"/>
  <c r="BJ26" i="26"/>
  <c r="CD26" i="26" s="1"/>
  <c r="BI26" i="26"/>
  <c r="CC26" i="26" s="1"/>
  <c r="BH26" i="26"/>
  <c r="CB26" i="26" s="1"/>
  <c r="BG26" i="26"/>
  <c r="AI130" i="26" s="1"/>
  <c r="B130" i="26" s="1"/>
  <c r="V130" i="26" s="1"/>
  <c r="U26" i="26"/>
  <c r="U177" i="26" s="1"/>
  <c r="T26" i="26"/>
  <c r="S26" i="26"/>
  <c r="R26" i="26"/>
  <c r="Q26" i="26"/>
  <c r="P26" i="26"/>
  <c r="P177" i="26" s="1"/>
  <c r="O26" i="26"/>
  <c r="N26" i="26"/>
  <c r="N177" i="26" s="1"/>
  <c r="M26" i="26"/>
  <c r="M177" i="26" s="1"/>
  <c r="L26" i="26"/>
  <c r="K26" i="26"/>
  <c r="J26" i="26"/>
  <c r="I26" i="26"/>
  <c r="H26" i="26"/>
  <c r="H177" i="26" s="1"/>
  <c r="G26" i="26"/>
  <c r="F26" i="26"/>
  <c r="F177" i="26" s="1"/>
  <c r="E26" i="26"/>
  <c r="E177" i="26" s="1"/>
  <c r="D26" i="26"/>
  <c r="C26" i="26"/>
  <c r="W26" i="26" s="1"/>
  <c r="B26" i="26"/>
  <c r="DP25" i="26"/>
  <c r="DI25" i="26"/>
  <c r="DB25" i="26"/>
  <c r="CU25" i="26"/>
  <c r="CN25" i="26"/>
  <c r="BZ25" i="26"/>
  <c r="BY25" i="26"/>
  <c r="BX25" i="26"/>
  <c r="BW25" i="26"/>
  <c r="AC129" i="26" s="1"/>
  <c r="R129" i="26" s="1"/>
  <c r="BV25" i="26"/>
  <c r="BU25" i="26"/>
  <c r="BT25" i="26"/>
  <c r="BS25" i="26"/>
  <c r="BR25" i="26"/>
  <c r="BQ25" i="26"/>
  <c r="BP25" i="26"/>
  <c r="BO25" i="26"/>
  <c r="AO129" i="26" s="1"/>
  <c r="J129" i="26" s="1"/>
  <c r="BN25" i="26"/>
  <c r="BM25" i="26"/>
  <c r="BL25" i="26"/>
  <c r="BK25" i="26"/>
  <c r="BJ25" i="26"/>
  <c r="CD25" i="26" s="1"/>
  <c r="BI25" i="26"/>
  <c r="CC25" i="26" s="1"/>
  <c r="BH25" i="26"/>
  <c r="BG25" i="26"/>
  <c r="AI129" i="26" s="1"/>
  <c r="B129" i="26" s="1"/>
  <c r="V129" i="26" s="1"/>
  <c r="U25" i="26"/>
  <c r="T25" i="26"/>
  <c r="T176" i="26" s="1"/>
  <c r="S25" i="26"/>
  <c r="R25" i="26"/>
  <c r="R176" i="26" s="1"/>
  <c r="Q25" i="26"/>
  <c r="Q176" i="26" s="1"/>
  <c r="P25" i="26"/>
  <c r="O25" i="26"/>
  <c r="N25" i="26"/>
  <c r="M25" i="26"/>
  <c r="L25" i="26"/>
  <c r="L176" i="26" s="1"/>
  <c r="K25" i="26"/>
  <c r="J25" i="26"/>
  <c r="J176" i="26" s="1"/>
  <c r="I25" i="26"/>
  <c r="I176" i="26" s="1"/>
  <c r="H25" i="26"/>
  <c r="G25" i="26"/>
  <c r="F25" i="26"/>
  <c r="E25" i="26"/>
  <c r="D25" i="26"/>
  <c r="X25" i="26" s="1"/>
  <c r="C25" i="26"/>
  <c r="B25" i="26"/>
  <c r="B176" i="26" s="1"/>
  <c r="DP24" i="26"/>
  <c r="DI24" i="26"/>
  <c r="DB24" i="26"/>
  <c r="CU24" i="26"/>
  <c r="CN24" i="26"/>
  <c r="BZ24" i="26"/>
  <c r="BY24" i="26"/>
  <c r="BX24" i="26"/>
  <c r="BW24" i="26"/>
  <c r="AC128" i="26" s="1"/>
  <c r="R128" i="26" s="1"/>
  <c r="BV24" i="26"/>
  <c r="BU24" i="26"/>
  <c r="BT24" i="26"/>
  <c r="BS24" i="26"/>
  <c r="BR24" i="26"/>
  <c r="BQ24" i="26"/>
  <c r="BP24" i="26"/>
  <c r="BO24" i="26"/>
  <c r="AO128" i="26" s="1"/>
  <c r="J128" i="26" s="1"/>
  <c r="BN24" i="26"/>
  <c r="BM24" i="26"/>
  <c r="BL24" i="26"/>
  <c r="BK24" i="26"/>
  <c r="BJ24" i="26"/>
  <c r="CD24" i="26" s="1"/>
  <c r="BI24" i="26"/>
  <c r="CC24" i="26" s="1"/>
  <c r="BH24" i="26"/>
  <c r="BG24" i="26"/>
  <c r="AI128" i="26" s="1"/>
  <c r="B128" i="26" s="1"/>
  <c r="V128" i="26" s="1"/>
  <c r="U24" i="26"/>
  <c r="U175" i="26" s="1"/>
  <c r="T24" i="26"/>
  <c r="S24" i="26"/>
  <c r="R24" i="26"/>
  <c r="Q24" i="26"/>
  <c r="P24" i="26"/>
  <c r="P175" i="26" s="1"/>
  <c r="O24" i="26"/>
  <c r="N24" i="26"/>
  <c r="N175" i="26" s="1"/>
  <c r="M24" i="26"/>
  <c r="M175" i="26" s="1"/>
  <c r="L24" i="26"/>
  <c r="K24" i="26"/>
  <c r="J24" i="26"/>
  <c r="I24" i="26"/>
  <c r="H24" i="26"/>
  <c r="H175" i="26" s="1"/>
  <c r="G24" i="26"/>
  <c r="F24" i="26"/>
  <c r="F175" i="26" s="1"/>
  <c r="E24" i="26"/>
  <c r="E175" i="26" s="1"/>
  <c r="D24" i="26"/>
  <c r="C24" i="26"/>
  <c r="B24" i="26"/>
  <c r="DP23" i="26"/>
  <c r="DI23" i="26"/>
  <c r="DB23" i="26"/>
  <c r="CU23" i="26"/>
  <c r="CN23" i="26"/>
  <c r="BZ23" i="26"/>
  <c r="BY23" i="26"/>
  <c r="BX23" i="26"/>
  <c r="BW23" i="26"/>
  <c r="AC127" i="26" s="1"/>
  <c r="R127" i="26" s="1"/>
  <c r="BV23" i="26"/>
  <c r="BU23" i="26"/>
  <c r="BT23" i="26"/>
  <c r="BS23" i="26"/>
  <c r="BR23" i="26"/>
  <c r="BQ23" i="26"/>
  <c r="BP23" i="26"/>
  <c r="BO23" i="26"/>
  <c r="AO127" i="26" s="1"/>
  <c r="J127" i="26" s="1"/>
  <c r="BN23" i="26"/>
  <c r="BM23" i="26"/>
  <c r="BL23" i="26"/>
  <c r="BK23" i="26"/>
  <c r="BJ23" i="26"/>
  <c r="CD23" i="26" s="1"/>
  <c r="BI23" i="26"/>
  <c r="CC23" i="26" s="1"/>
  <c r="BH23" i="26"/>
  <c r="CB23" i="26" s="1"/>
  <c r="BG23" i="26"/>
  <c r="AI127" i="26" s="1"/>
  <c r="B127" i="26" s="1"/>
  <c r="V127" i="26" s="1"/>
  <c r="U23" i="26"/>
  <c r="T23" i="26"/>
  <c r="T174" i="26" s="1"/>
  <c r="S23" i="26"/>
  <c r="R23" i="26"/>
  <c r="R174" i="26" s="1"/>
  <c r="Q23" i="26"/>
  <c r="Q174" i="26" s="1"/>
  <c r="P23" i="26"/>
  <c r="P174" i="26" s="1"/>
  <c r="O23" i="26"/>
  <c r="N23" i="26"/>
  <c r="M23" i="26"/>
  <c r="L23" i="26"/>
  <c r="L174" i="26" s="1"/>
  <c r="K23" i="26"/>
  <c r="J23" i="26"/>
  <c r="J174" i="26" s="1"/>
  <c r="I23" i="26"/>
  <c r="I174" i="26" s="1"/>
  <c r="H23" i="26"/>
  <c r="H174" i="26" s="1"/>
  <c r="G23" i="26"/>
  <c r="F23" i="26"/>
  <c r="E23" i="26"/>
  <c r="D23" i="26"/>
  <c r="D174" i="26" s="1"/>
  <c r="C23" i="26"/>
  <c r="W23" i="26" s="1"/>
  <c r="B23" i="26"/>
  <c r="B174" i="26" s="1"/>
  <c r="DP22" i="26"/>
  <c r="DI22" i="26"/>
  <c r="DB22" i="26"/>
  <c r="CU22" i="26"/>
  <c r="CN22" i="26"/>
  <c r="BZ22" i="26"/>
  <c r="BY22" i="26"/>
  <c r="BX22" i="26"/>
  <c r="BW22" i="26"/>
  <c r="AC126" i="26" s="1"/>
  <c r="R126" i="26" s="1"/>
  <c r="BV22" i="26"/>
  <c r="BU22" i="26"/>
  <c r="BT22" i="26"/>
  <c r="BS22" i="26"/>
  <c r="BR22" i="26"/>
  <c r="BQ22" i="26"/>
  <c r="BP22" i="26"/>
  <c r="BO22" i="26"/>
  <c r="AO126" i="26" s="1"/>
  <c r="J126" i="26" s="1"/>
  <c r="BN22" i="26"/>
  <c r="BM22" i="26"/>
  <c r="BL22" i="26"/>
  <c r="BK22" i="26"/>
  <c r="BJ22" i="26"/>
  <c r="BI22" i="26"/>
  <c r="CC22" i="26" s="1"/>
  <c r="BH22" i="26"/>
  <c r="BG22" i="26"/>
  <c r="AI126" i="26" s="1"/>
  <c r="B126" i="26" s="1"/>
  <c r="V126" i="26" s="1"/>
  <c r="U22" i="26"/>
  <c r="U173" i="26" s="1"/>
  <c r="T22" i="26"/>
  <c r="T173" i="26" s="1"/>
  <c r="S22" i="26"/>
  <c r="R22" i="26"/>
  <c r="R173" i="26" s="1"/>
  <c r="Q22" i="26"/>
  <c r="P22" i="26"/>
  <c r="P173" i="26" s="1"/>
  <c r="O22" i="26"/>
  <c r="N22" i="26"/>
  <c r="N173" i="26" s="1"/>
  <c r="M22" i="26"/>
  <c r="M173" i="26" s="1"/>
  <c r="L22" i="26"/>
  <c r="L173" i="26" s="1"/>
  <c r="K22" i="26"/>
  <c r="J22" i="26"/>
  <c r="J173" i="26" s="1"/>
  <c r="I22" i="26"/>
  <c r="H22" i="26"/>
  <c r="H173" i="26" s="1"/>
  <c r="G22" i="26"/>
  <c r="F22" i="26"/>
  <c r="F173" i="26" s="1"/>
  <c r="E22" i="26"/>
  <c r="E173" i="26" s="1"/>
  <c r="D22" i="26"/>
  <c r="D173" i="26" s="1"/>
  <c r="C22" i="26"/>
  <c r="B22" i="26"/>
  <c r="DP21" i="26"/>
  <c r="DI21" i="26"/>
  <c r="DB21" i="26"/>
  <c r="CU21" i="26"/>
  <c r="CN21" i="26"/>
  <c r="BZ21" i="26"/>
  <c r="BY21" i="26"/>
  <c r="BX21" i="26"/>
  <c r="BW21" i="26"/>
  <c r="AC125" i="26" s="1"/>
  <c r="R125" i="26" s="1"/>
  <c r="BV21" i="26"/>
  <c r="BU21" i="26"/>
  <c r="BT21" i="26"/>
  <c r="BS21" i="26"/>
  <c r="BR21" i="26"/>
  <c r="BQ21" i="26"/>
  <c r="BP21" i="26"/>
  <c r="BO21" i="26"/>
  <c r="AO125" i="26" s="1"/>
  <c r="J125" i="26" s="1"/>
  <c r="BN21" i="26"/>
  <c r="BM21" i="26"/>
  <c r="BL21" i="26"/>
  <c r="BK21" i="26"/>
  <c r="BJ21" i="26"/>
  <c r="CD21" i="26" s="1"/>
  <c r="BI21" i="26"/>
  <c r="BH21" i="26"/>
  <c r="CB21" i="26" s="1"/>
  <c r="BG21" i="26"/>
  <c r="AI125" i="26" s="1"/>
  <c r="B125" i="26" s="1"/>
  <c r="V125" i="26" s="1"/>
  <c r="U21" i="26"/>
  <c r="T21" i="26"/>
  <c r="T172" i="26" s="1"/>
  <c r="S21" i="26"/>
  <c r="R21" i="26"/>
  <c r="R172" i="26" s="1"/>
  <c r="Q21" i="26"/>
  <c r="Q172" i="26" s="1"/>
  <c r="P21" i="26"/>
  <c r="O21" i="26"/>
  <c r="N21" i="26"/>
  <c r="M21" i="26"/>
  <c r="L21" i="26"/>
  <c r="L172" i="26" s="1"/>
  <c r="K21" i="26"/>
  <c r="J21" i="26"/>
  <c r="J172" i="26" s="1"/>
  <c r="I21" i="26"/>
  <c r="I172" i="26" s="1"/>
  <c r="H21" i="26"/>
  <c r="G21" i="26"/>
  <c r="F21" i="26"/>
  <c r="E21" i="26"/>
  <c r="D21" i="26"/>
  <c r="D172" i="26" s="1"/>
  <c r="C21" i="26"/>
  <c r="W21" i="26" s="1"/>
  <c r="B21" i="26"/>
  <c r="B172" i="26" s="1"/>
  <c r="DP20" i="26"/>
  <c r="DI20" i="26"/>
  <c r="DB20" i="26"/>
  <c r="CU20" i="26"/>
  <c r="CN20" i="26"/>
  <c r="BZ20" i="26"/>
  <c r="BY20" i="26"/>
  <c r="BX20" i="26"/>
  <c r="BW20" i="26"/>
  <c r="AC124" i="26" s="1"/>
  <c r="R124" i="26" s="1"/>
  <c r="BV20" i="26"/>
  <c r="BU20" i="26"/>
  <c r="BT20" i="26"/>
  <c r="BS20" i="26"/>
  <c r="BR20" i="26"/>
  <c r="BQ20" i="26"/>
  <c r="BP20" i="26"/>
  <c r="BO20" i="26"/>
  <c r="AO124" i="26" s="1"/>
  <c r="J124" i="26" s="1"/>
  <c r="BN20" i="26"/>
  <c r="BM20" i="26"/>
  <c r="BL20" i="26"/>
  <c r="BK20" i="26"/>
  <c r="BJ20" i="26"/>
  <c r="BI20" i="26"/>
  <c r="CC20" i="26" s="1"/>
  <c r="BH20" i="26"/>
  <c r="CB20" i="26" s="1"/>
  <c r="BG20" i="26"/>
  <c r="AI124" i="26" s="1"/>
  <c r="B124" i="26" s="1"/>
  <c r="V124" i="26" s="1"/>
  <c r="U20" i="26"/>
  <c r="U171" i="26" s="1"/>
  <c r="T20" i="26"/>
  <c r="S20" i="26"/>
  <c r="R20" i="26"/>
  <c r="Q20" i="26"/>
  <c r="P20" i="26"/>
  <c r="P171" i="26" s="1"/>
  <c r="O20" i="26"/>
  <c r="N20" i="26"/>
  <c r="N171" i="26" s="1"/>
  <c r="M20" i="26"/>
  <c r="M171" i="26" s="1"/>
  <c r="L20" i="26"/>
  <c r="K20" i="26"/>
  <c r="J20" i="26"/>
  <c r="I20" i="26"/>
  <c r="H20" i="26"/>
  <c r="H171" i="26" s="1"/>
  <c r="G20" i="26"/>
  <c r="F20" i="26"/>
  <c r="F171" i="26" s="1"/>
  <c r="E20" i="26"/>
  <c r="E171" i="26" s="1"/>
  <c r="D20" i="26"/>
  <c r="C20" i="26"/>
  <c r="W20" i="26" s="1"/>
  <c r="B20" i="26"/>
  <c r="DP19" i="26"/>
  <c r="DI19" i="26"/>
  <c r="DB19" i="26"/>
  <c r="CU19" i="26"/>
  <c r="CN19" i="26"/>
  <c r="BZ19" i="26"/>
  <c r="BY19" i="26"/>
  <c r="BX19" i="26"/>
  <c r="BW19" i="26"/>
  <c r="AC123" i="26" s="1"/>
  <c r="R123" i="26" s="1"/>
  <c r="BV19" i="26"/>
  <c r="BU19" i="26"/>
  <c r="BT19" i="26"/>
  <c r="BS19" i="26"/>
  <c r="BR19" i="26"/>
  <c r="BQ19" i="26"/>
  <c r="BP19" i="26"/>
  <c r="BO19" i="26"/>
  <c r="AO123" i="26" s="1"/>
  <c r="J123" i="26" s="1"/>
  <c r="BN19" i="26"/>
  <c r="BM19" i="26"/>
  <c r="BL19" i="26"/>
  <c r="BK19" i="26"/>
  <c r="BJ19" i="26"/>
  <c r="CD19" i="26" s="1"/>
  <c r="BI19" i="26"/>
  <c r="BH19" i="26"/>
  <c r="CB19" i="26" s="1"/>
  <c r="BG19" i="26"/>
  <c r="AI123" i="26" s="1"/>
  <c r="B123" i="26" s="1"/>
  <c r="V123" i="26" s="1"/>
  <c r="U19" i="26"/>
  <c r="T19" i="26"/>
  <c r="T170" i="26" s="1"/>
  <c r="S19" i="26"/>
  <c r="R19" i="26"/>
  <c r="R170" i="26" s="1"/>
  <c r="Q19" i="26"/>
  <c r="Q170" i="26" s="1"/>
  <c r="P19" i="26"/>
  <c r="O19" i="26"/>
  <c r="N19" i="26"/>
  <c r="M19" i="26"/>
  <c r="L19" i="26"/>
  <c r="L170" i="26" s="1"/>
  <c r="K19" i="26"/>
  <c r="J19" i="26"/>
  <c r="J170" i="26" s="1"/>
  <c r="I19" i="26"/>
  <c r="I170" i="26" s="1"/>
  <c r="H19" i="26"/>
  <c r="G19" i="26"/>
  <c r="F19" i="26"/>
  <c r="E19" i="26"/>
  <c r="D19" i="26"/>
  <c r="D170" i="26" s="1"/>
  <c r="C19" i="26"/>
  <c r="W19" i="26" s="1"/>
  <c r="B19" i="26"/>
  <c r="B170" i="26" s="1"/>
  <c r="BX18" i="26"/>
  <c r="BT18" i="26"/>
  <c r="BS18" i="26"/>
  <c r="BP18" i="26"/>
  <c r="BL18" i="26"/>
  <c r="BH18" i="26"/>
  <c r="CB18" i="26" s="1"/>
  <c r="S18" i="26"/>
  <c r="S122" i="26" s="1"/>
  <c r="O18" i="26"/>
  <c r="O122" i="26" s="1"/>
  <c r="K18" i="26"/>
  <c r="K122" i="26" s="1"/>
  <c r="G18" i="26"/>
  <c r="G122" i="26" s="1"/>
  <c r="C18" i="26"/>
  <c r="C122" i="26" s="1"/>
  <c r="AZ115" i="26"/>
  <c r="AU115" i="26"/>
  <c r="AO115" i="26"/>
  <c r="AI115" i="26"/>
  <c r="B113" i="26" s="1"/>
  <c r="BG11" i="26"/>
  <c r="AC10" i="26" s="1"/>
  <c r="AZ114" i="26"/>
  <c r="AU114" i="26"/>
  <c r="AO114" i="26"/>
  <c r="AI114" i="26"/>
  <c r="B112" i="26" s="1"/>
  <c r="BG10" i="26"/>
  <c r="AC9" i="26" s="1"/>
  <c r="B10" i="26"/>
  <c r="AZ113" i="26"/>
  <c r="AU113" i="26"/>
  <c r="AO113" i="26"/>
  <c r="AI113" i="26"/>
  <c r="B111" i="26" s="1"/>
  <c r="BG9" i="26"/>
  <c r="AC8" i="26" s="1"/>
  <c r="B9" i="26"/>
  <c r="AZ112" i="26"/>
  <c r="AU112" i="26"/>
  <c r="AO112" i="26"/>
  <c r="AI112" i="26"/>
  <c r="B110" i="26" s="1"/>
  <c r="BG8" i="26"/>
  <c r="AC7" i="26" s="1"/>
  <c r="B8" i="26"/>
  <c r="AZ111" i="26"/>
  <c r="AU111" i="26"/>
  <c r="AO111" i="26"/>
  <c r="AI111" i="26"/>
  <c r="B109" i="26" s="1"/>
  <c r="BG7" i="26"/>
  <c r="AC6" i="26" s="1"/>
  <c r="B7" i="26"/>
  <c r="AZ110" i="26"/>
  <c r="AU110" i="26"/>
  <c r="AO110" i="26"/>
  <c r="AI110" i="26"/>
  <c r="B108" i="26" s="1"/>
  <c r="BG6" i="26"/>
  <c r="AC5" i="26" s="1"/>
  <c r="B6" i="26"/>
  <c r="AZ109" i="26"/>
  <c r="AU109" i="26"/>
  <c r="AO109" i="26"/>
  <c r="AI109" i="26"/>
  <c r="B107" i="26" s="1"/>
  <c r="BG5" i="26"/>
  <c r="AC4" i="26" s="1"/>
  <c r="B5" i="26"/>
  <c r="BG4" i="26"/>
  <c r="AC3" i="26" s="1"/>
  <c r="B4" i="26"/>
  <c r="B3" i="26"/>
  <c r="A17" i="26" s="1"/>
  <c r="BF17" i="26" s="1"/>
  <c r="F172" i="26" l="1"/>
  <c r="N172" i="26"/>
  <c r="I189" i="26"/>
  <c r="Q189" i="26"/>
  <c r="F174" i="26"/>
  <c r="N174" i="26"/>
  <c r="I191" i="26"/>
  <c r="Q191" i="26"/>
  <c r="J175" i="26"/>
  <c r="R175" i="26"/>
  <c r="J183" i="26"/>
  <c r="R183" i="26"/>
  <c r="F176" i="26"/>
  <c r="N176" i="26"/>
  <c r="J177" i="26"/>
  <c r="R177" i="26"/>
  <c r="B185" i="26"/>
  <c r="J185" i="26"/>
  <c r="R185" i="26"/>
  <c r="F170" i="26"/>
  <c r="N170" i="26"/>
  <c r="F178" i="26"/>
  <c r="N178" i="26"/>
  <c r="F186" i="26"/>
  <c r="N186" i="26"/>
  <c r="I187" i="26"/>
  <c r="Q187" i="26"/>
  <c r="J171" i="26"/>
  <c r="R171" i="26"/>
  <c r="B179" i="26"/>
  <c r="J179" i="26"/>
  <c r="R179" i="26"/>
  <c r="U188" i="26"/>
  <c r="CD22" i="26"/>
  <c r="CB32" i="26"/>
  <c r="CB40" i="26"/>
  <c r="CB41" i="26" s="1"/>
  <c r="CB24" i="26"/>
  <c r="Y74" i="26"/>
  <c r="Y88" i="26"/>
  <c r="CC19" i="26"/>
  <c r="AF25" i="26"/>
  <c r="X90" i="26"/>
  <c r="H172" i="26"/>
  <c r="P172" i="26"/>
  <c r="D179" i="26"/>
  <c r="L179" i="26"/>
  <c r="T179" i="26"/>
  <c r="J189" i="26"/>
  <c r="R189" i="26"/>
  <c r="F187" i="26"/>
  <c r="B191" i="26"/>
  <c r="J191" i="26"/>
  <c r="W24" i="26"/>
  <c r="N187" i="26"/>
  <c r="D175" i="26"/>
  <c r="L175" i="26"/>
  <c r="T175" i="26"/>
  <c r="H182" i="26"/>
  <c r="P182" i="26"/>
  <c r="B188" i="26"/>
  <c r="J188" i="26"/>
  <c r="R188" i="26"/>
  <c r="K50" i="26"/>
  <c r="K51" i="26" s="1"/>
  <c r="S50" i="26"/>
  <c r="S51" i="26" s="1"/>
  <c r="R191" i="26"/>
  <c r="H176" i="26"/>
  <c r="P176" i="26"/>
  <c r="D183" i="26"/>
  <c r="L183" i="26"/>
  <c r="T183" i="26"/>
  <c r="F189" i="26"/>
  <c r="N189" i="26"/>
  <c r="V92" i="26"/>
  <c r="H170" i="26"/>
  <c r="P170" i="26"/>
  <c r="D177" i="26"/>
  <c r="L177" i="26"/>
  <c r="T177" i="26"/>
  <c r="D185" i="26"/>
  <c r="L185" i="26"/>
  <c r="T185" i="26"/>
  <c r="J187" i="26"/>
  <c r="R187" i="26"/>
  <c r="F191" i="26"/>
  <c r="N191" i="26"/>
  <c r="B151" i="26"/>
  <c r="B152" i="26" s="1"/>
  <c r="J151" i="26"/>
  <c r="J152" i="26" s="1"/>
  <c r="R151" i="26"/>
  <c r="R152" i="26" s="1"/>
  <c r="D171" i="26"/>
  <c r="L171" i="26"/>
  <c r="T171" i="26"/>
  <c r="H178" i="26"/>
  <c r="P178" i="26"/>
  <c r="H186" i="26"/>
  <c r="P186" i="26"/>
  <c r="F188" i="26"/>
  <c r="N188" i="26"/>
  <c r="E176" i="26"/>
  <c r="M176" i="26"/>
  <c r="U176" i="26"/>
  <c r="I183" i="26"/>
  <c r="Q183" i="26"/>
  <c r="AF34" i="26"/>
  <c r="D190" i="26"/>
  <c r="L190" i="26"/>
  <c r="T190" i="26"/>
  <c r="E170" i="26"/>
  <c r="M170" i="26"/>
  <c r="U170" i="26"/>
  <c r="I177" i="26"/>
  <c r="Q177" i="26"/>
  <c r="U184" i="26"/>
  <c r="AO39" i="26"/>
  <c r="H191" i="26"/>
  <c r="P191" i="26"/>
  <c r="I171" i="26"/>
  <c r="Q171" i="26"/>
  <c r="M178" i="26"/>
  <c r="U178" i="26"/>
  <c r="I185" i="26"/>
  <c r="Q185" i="26"/>
  <c r="E172" i="26"/>
  <c r="M172" i="26"/>
  <c r="U172" i="26"/>
  <c r="I179" i="26"/>
  <c r="Q179" i="26"/>
  <c r="Y72" i="26"/>
  <c r="Y93" i="26" s="1"/>
  <c r="Y94" i="26" s="1"/>
  <c r="I173" i="26"/>
  <c r="Q173" i="26"/>
  <c r="M180" i="26"/>
  <c r="U180" i="26"/>
  <c r="AF32" i="26"/>
  <c r="U186" i="26"/>
  <c r="H187" i="26"/>
  <c r="P187" i="26"/>
  <c r="E174" i="26"/>
  <c r="M174" i="26"/>
  <c r="U174" i="26"/>
  <c r="I181" i="26"/>
  <c r="Q181" i="26"/>
  <c r="D188" i="26"/>
  <c r="L188" i="26"/>
  <c r="T188" i="26"/>
  <c r="I175" i="26"/>
  <c r="Q175" i="26"/>
  <c r="M182" i="26"/>
  <c r="U182" i="26"/>
  <c r="H189" i="26"/>
  <c r="P189" i="26"/>
  <c r="CC27" i="26"/>
  <c r="AP34" i="26"/>
  <c r="CD39" i="26"/>
  <c r="CD27" i="26"/>
  <c r="W39" i="26"/>
  <c r="W190" i="26" s="1"/>
  <c r="AG25" i="26"/>
  <c r="W22" i="26"/>
  <c r="AF23" i="26"/>
  <c r="AO28" i="26"/>
  <c r="AH32" i="26"/>
  <c r="AJ36" i="26"/>
  <c r="AG23" i="26"/>
  <c r="CB25" i="26"/>
  <c r="CD29" i="26"/>
  <c r="AQ32" i="26"/>
  <c r="AH23" i="26"/>
  <c r="AG27" i="26"/>
  <c r="CB28" i="26"/>
  <c r="AP23" i="26"/>
  <c r="W25" i="26"/>
  <c r="W176" i="26" s="1"/>
  <c r="AG30" i="26"/>
  <c r="CB31" i="26"/>
  <c r="CD20" i="26"/>
  <c r="CB22" i="26"/>
  <c r="AP30" i="26"/>
  <c r="CB35" i="26"/>
  <c r="CC39" i="26"/>
  <c r="E189" i="26"/>
  <c r="D189" i="26"/>
  <c r="AC38" i="26"/>
  <c r="AF33" i="26"/>
  <c r="B184" i="26"/>
  <c r="AP36" i="26"/>
  <c r="AQ30" i="26"/>
  <c r="AR36" i="26"/>
  <c r="AR30" i="26"/>
  <c r="AP28" i="26"/>
  <c r="N50" i="26"/>
  <c r="N51" i="26" s="1"/>
  <c r="AQ28" i="26"/>
  <c r="AP20" i="26"/>
  <c r="AQ38" i="26"/>
  <c r="AP32" i="26"/>
  <c r="AJ23" i="26"/>
  <c r="AH20" i="26"/>
  <c r="AH34" i="26"/>
  <c r="AH30" i="26"/>
  <c r="AI32" i="26"/>
  <c r="AH36" i="26"/>
  <c r="AI38" i="26"/>
  <c r="CD28" i="26"/>
  <c r="V35" i="26"/>
  <c r="V186" i="26" s="1"/>
  <c r="AK38" i="26"/>
  <c r="CC30" i="26"/>
  <c r="Y34" i="26"/>
  <c r="Y185" i="26" s="1"/>
  <c r="CC36" i="26"/>
  <c r="AN29" i="26"/>
  <c r="CD30" i="26"/>
  <c r="V22" i="26"/>
  <c r="AO23" i="26"/>
  <c r="AN27" i="26"/>
  <c r="BA27" i="26" s="1"/>
  <c r="CA29" i="26"/>
  <c r="X32" i="26"/>
  <c r="AN36" i="26"/>
  <c r="AO19" i="26"/>
  <c r="AO20" i="26"/>
  <c r="AN25" i="26"/>
  <c r="BA25" i="26" s="1"/>
  <c r="AO27" i="26"/>
  <c r="AN31" i="26"/>
  <c r="BA31" i="26" s="1"/>
  <c r="X34" i="26"/>
  <c r="X185" i="26" s="1"/>
  <c r="V37" i="26"/>
  <c r="AO22" i="26"/>
  <c r="AO25" i="26"/>
  <c r="BB25" i="26" s="1"/>
  <c r="AN37" i="26"/>
  <c r="V39" i="26"/>
  <c r="V190" i="26" s="1"/>
  <c r="AO29" i="26"/>
  <c r="AN32" i="26"/>
  <c r="X39" i="26"/>
  <c r="X190" i="26" s="1"/>
  <c r="AN30" i="26"/>
  <c r="AN34" i="26"/>
  <c r="X36" i="26"/>
  <c r="AN39" i="26"/>
  <c r="X27" i="26"/>
  <c r="X178" i="26" s="1"/>
  <c r="AO30" i="26"/>
  <c r="AN35" i="26"/>
  <c r="BA35" i="26" s="1"/>
  <c r="CA22" i="26"/>
  <c r="AT77" i="26" s="1"/>
  <c r="AN23" i="26"/>
  <c r="X20" i="26"/>
  <c r="X171" i="26" s="1"/>
  <c r="Y20" i="26"/>
  <c r="Y171" i="26" s="1"/>
  <c r="CA26" i="26"/>
  <c r="AU81" i="26" s="1"/>
  <c r="AC29" i="26"/>
  <c r="CA31" i="26"/>
  <c r="Y36" i="26"/>
  <c r="Y187" i="26" s="1"/>
  <c r="AF37" i="26"/>
  <c r="Y39" i="26"/>
  <c r="Y190" i="26" s="1"/>
  <c r="V19" i="26"/>
  <c r="V170" i="26" s="1"/>
  <c r="CA19" i="26"/>
  <c r="AU74" i="26" s="1"/>
  <c r="AG20" i="26"/>
  <c r="CA24" i="26"/>
  <c r="AT79" i="26" s="1"/>
  <c r="CC34" i="26"/>
  <c r="AF36" i="26"/>
  <c r="AF39" i="26"/>
  <c r="X23" i="26"/>
  <c r="X174" i="26" s="1"/>
  <c r="V27" i="26"/>
  <c r="V178" i="26" s="1"/>
  <c r="V31" i="26"/>
  <c r="V182" i="26" s="1"/>
  <c r="CC32" i="26"/>
  <c r="CA33" i="26"/>
  <c r="CD34" i="26"/>
  <c r="X38" i="26"/>
  <c r="AG39" i="26"/>
  <c r="AG19" i="26"/>
  <c r="Y23" i="26"/>
  <c r="Y174" i="26" s="1"/>
  <c r="V25" i="26"/>
  <c r="V176" i="26" s="1"/>
  <c r="CA28" i="26"/>
  <c r="CD32" i="26"/>
  <c r="CA35" i="26"/>
  <c r="Y38" i="26"/>
  <c r="CC28" i="26"/>
  <c r="Y32" i="26"/>
  <c r="Y183" i="26" s="1"/>
  <c r="V33" i="26"/>
  <c r="CD36" i="26"/>
  <c r="AG22" i="26"/>
  <c r="Y25" i="26"/>
  <c r="Y176" i="26" s="1"/>
  <c r="CA37" i="26"/>
  <c r="D178" i="26"/>
  <c r="D176" i="26"/>
  <c r="B187" i="26"/>
  <c r="X176" i="26"/>
  <c r="B189" i="26"/>
  <c r="D180" i="26"/>
  <c r="Y178" i="26"/>
  <c r="E180" i="26"/>
  <c r="B173" i="26"/>
  <c r="B177" i="26"/>
  <c r="B175" i="26"/>
  <c r="E178" i="26"/>
  <c r="B171" i="26"/>
  <c r="D186" i="26"/>
  <c r="V173" i="26"/>
  <c r="B99" i="26"/>
  <c r="X183" i="26"/>
  <c r="V73" i="26"/>
  <c r="V188" i="26"/>
  <c r="AV29" i="26"/>
  <c r="AV28" i="26"/>
  <c r="AU31" i="26"/>
  <c r="AS32" i="26"/>
  <c r="AE32" i="26" s="1"/>
  <c r="AU29" i="26"/>
  <c r="AU21" i="26"/>
  <c r="AS38" i="26"/>
  <c r="AU38" i="26"/>
  <c r="W172" i="26"/>
  <c r="W125" i="26"/>
  <c r="W175" i="26"/>
  <c r="W128" i="26"/>
  <c r="W177" i="26"/>
  <c r="W130" i="26"/>
  <c r="AR20" i="26"/>
  <c r="AH19" i="26"/>
  <c r="AK20" i="26"/>
  <c r="AF21" i="26"/>
  <c r="X19" i="26"/>
  <c r="AI19" i="26"/>
  <c r="AQ19" i="26"/>
  <c r="C171" i="26"/>
  <c r="C124" i="26"/>
  <c r="K171" i="26"/>
  <c r="K124" i="26"/>
  <c r="S171" i="26"/>
  <c r="S124" i="26"/>
  <c r="AE75" i="26"/>
  <c r="AJ124" i="26"/>
  <c r="AP124" i="26"/>
  <c r="AK75" i="26"/>
  <c r="AD124" i="26"/>
  <c r="AQ75" i="26"/>
  <c r="V21" i="26"/>
  <c r="V172" i="26" s="1"/>
  <c r="AG21" i="26"/>
  <c r="AO21" i="26"/>
  <c r="CA21" i="26"/>
  <c r="AU76" i="26" s="1"/>
  <c r="X22" i="26"/>
  <c r="X173" i="26" s="1"/>
  <c r="AI22" i="26"/>
  <c r="AQ22" i="26"/>
  <c r="C174" i="26"/>
  <c r="C127" i="26"/>
  <c r="K174" i="26"/>
  <c r="K127" i="26"/>
  <c r="S174" i="26"/>
  <c r="S127" i="26"/>
  <c r="AJ127" i="26"/>
  <c r="AE78" i="26"/>
  <c r="AP127" i="26"/>
  <c r="AK78" i="26"/>
  <c r="AD127" i="26"/>
  <c r="AQ78" i="26"/>
  <c r="V24" i="26"/>
  <c r="V175" i="26" s="1"/>
  <c r="AG24" i="26"/>
  <c r="AO24" i="26"/>
  <c r="AC25" i="26"/>
  <c r="AK25" i="26"/>
  <c r="AS25" i="26"/>
  <c r="V26" i="26"/>
  <c r="V177" i="26" s="1"/>
  <c r="AG26" i="26"/>
  <c r="AO26" i="26"/>
  <c r="AC27" i="26"/>
  <c r="AK27" i="26"/>
  <c r="AS27" i="26"/>
  <c r="V28" i="26"/>
  <c r="V179" i="26" s="1"/>
  <c r="AH28" i="26"/>
  <c r="AG29" i="26"/>
  <c r="AQ29" i="26"/>
  <c r="V30" i="26"/>
  <c r="V181" i="26" s="1"/>
  <c r="AI30" i="26"/>
  <c r="AS30" i="26"/>
  <c r="AV31" i="26"/>
  <c r="AJ32" i="26"/>
  <c r="F184" i="26"/>
  <c r="AH33" i="26"/>
  <c r="N184" i="26"/>
  <c r="AP33" i="26"/>
  <c r="AU33" i="26"/>
  <c r="AV35" i="26"/>
  <c r="W187" i="26"/>
  <c r="W140" i="26"/>
  <c r="E188" i="26"/>
  <c r="AG37" i="26"/>
  <c r="Y37" i="26"/>
  <c r="Y188" i="26" s="1"/>
  <c r="M188" i="26"/>
  <c r="AO37" i="26"/>
  <c r="G170" i="26"/>
  <c r="G123" i="26"/>
  <c r="Y19" i="26"/>
  <c r="AJ19" i="26"/>
  <c r="AR19" i="26"/>
  <c r="AU20" i="26"/>
  <c r="AK124" i="26"/>
  <c r="AF75" i="26"/>
  <c r="AQ124" i="26"/>
  <c r="AL75" i="26"/>
  <c r="AR75" i="26"/>
  <c r="AE124" i="26"/>
  <c r="G172" i="26"/>
  <c r="G125" i="26"/>
  <c r="O172" i="26"/>
  <c r="O125" i="26"/>
  <c r="AH21" i="26"/>
  <c r="AP21" i="26"/>
  <c r="Y22" i="26"/>
  <c r="Y173" i="26" s="1"/>
  <c r="AJ22" i="26"/>
  <c r="AR22" i="26"/>
  <c r="AU23" i="26"/>
  <c r="AK127" i="26"/>
  <c r="AF78" i="26"/>
  <c r="AQ127" i="26"/>
  <c r="AL78" i="26"/>
  <c r="AE127" i="26"/>
  <c r="AR78" i="26"/>
  <c r="G175" i="26"/>
  <c r="G128" i="26"/>
  <c r="O175" i="26"/>
  <c r="O128" i="26"/>
  <c r="AH24" i="26"/>
  <c r="AP24" i="26"/>
  <c r="C176" i="26"/>
  <c r="C129" i="26"/>
  <c r="K176" i="26"/>
  <c r="K129" i="26"/>
  <c r="S176" i="26"/>
  <c r="S129" i="26"/>
  <c r="AJ129" i="26"/>
  <c r="AE80" i="26"/>
  <c r="AP129" i="26"/>
  <c r="AK80" i="26"/>
  <c r="AD129" i="26"/>
  <c r="AQ80" i="26"/>
  <c r="G177" i="26"/>
  <c r="G130" i="26"/>
  <c r="O177" i="26"/>
  <c r="O130" i="26"/>
  <c r="AH26" i="26"/>
  <c r="AP26" i="26"/>
  <c r="C178" i="26"/>
  <c r="C131" i="26"/>
  <c r="K178" i="26"/>
  <c r="K131" i="26"/>
  <c r="S178" i="26"/>
  <c r="S131" i="26"/>
  <c r="AJ131" i="26"/>
  <c r="AE82" i="26"/>
  <c r="AP131" i="26"/>
  <c r="AK82" i="26"/>
  <c r="AD131" i="26"/>
  <c r="AQ82" i="26"/>
  <c r="G179" i="26"/>
  <c r="G132" i="26"/>
  <c r="O179" i="26"/>
  <c r="O132" i="26"/>
  <c r="W179" i="26"/>
  <c r="W132" i="26"/>
  <c r="AI28" i="26"/>
  <c r="AR28" i="26"/>
  <c r="F180" i="26"/>
  <c r="AH29" i="26"/>
  <c r="N180" i="26"/>
  <c r="AP29" i="26"/>
  <c r="V29" i="26"/>
  <c r="V180" i="26" s="1"/>
  <c r="AI29" i="26"/>
  <c r="AR29" i="26"/>
  <c r="G181" i="26"/>
  <c r="G134" i="26"/>
  <c r="O181" i="26"/>
  <c r="O134" i="26"/>
  <c r="W181" i="26"/>
  <c r="W134" i="26"/>
  <c r="AJ30" i="26"/>
  <c r="AV30" i="26"/>
  <c r="CA30" i="26"/>
  <c r="W183" i="26"/>
  <c r="W136" i="26"/>
  <c r="AK32" i="26"/>
  <c r="AZ32" i="26" s="1"/>
  <c r="AI136" i="26"/>
  <c r="B136" i="26" s="1"/>
  <c r="V136" i="26" s="1"/>
  <c r="CA32" i="26"/>
  <c r="AV33" i="26"/>
  <c r="W185" i="26"/>
  <c r="W138" i="26"/>
  <c r="AR34" i="26"/>
  <c r="E186" i="26"/>
  <c r="AG35" i="26"/>
  <c r="Y35" i="26"/>
  <c r="M186" i="26"/>
  <c r="AO35" i="26"/>
  <c r="G187" i="26"/>
  <c r="G140" i="26"/>
  <c r="O187" i="26"/>
  <c r="O140" i="26"/>
  <c r="AI168" i="26"/>
  <c r="AL141" i="26"/>
  <c r="D141" i="26"/>
  <c r="AJ20" i="26"/>
  <c r="AJ125" i="26"/>
  <c r="AE76" i="26"/>
  <c r="AK76" i="26"/>
  <c r="AP125" i="26"/>
  <c r="AR23" i="26"/>
  <c r="AQ128" i="26"/>
  <c r="AL79" i="26"/>
  <c r="O170" i="26"/>
  <c r="O123" i="26"/>
  <c r="AS20" i="26"/>
  <c r="AN21" i="26"/>
  <c r="AC19" i="26"/>
  <c r="AK19" i="26"/>
  <c r="AS19" i="26"/>
  <c r="AF20" i="26"/>
  <c r="AN20" i="26"/>
  <c r="AV20" i="26"/>
  <c r="CA20" i="26"/>
  <c r="AT75" i="26" s="1"/>
  <c r="X21" i="26"/>
  <c r="X172" i="26" s="1"/>
  <c r="AI21" i="26"/>
  <c r="AQ21" i="26"/>
  <c r="CC21" i="26"/>
  <c r="AC22" i="26"/>
  <c r="AK22" i="26"/>
  <c r="AS22" i="26"/>
  <c r="AV23" i="26"/>
  <c r="CA23" i="26"/>
  <c r="AT78" i="26" s="1"/>
  <c r="X24" i="26"/>
  <c r="X175" i="26" s="1"/>
  <c r="AI24" i="26"/>
  <c r="AQ24" i="26"/>
  <c r="AU25" i="26"/>
  <c r="AK129" i="26"/>
  <c r="AF80" i="26"/>
  <c r="AL80" i="26"/>
  <c r="AQ129" i="26"/>
  <c r="AR80" i="26"/>
  <c r="AE129" i="26"/>
  <c r="X26" i="26"/>
  <c r="X177" i="26" s="1"/>
  <c r="AI26" i="26"/>
  <c r="AQ26" i="26"/>
  <c r="AU27" i="26"/>
  <c r="AK131" i="26"/>
  <c r="AF82" i="26"/>
  <c r="AQ131" i="26"/>
  <c r="AL82" i="26"/>
  <c r="AE131" i="26"/>
  <c r="AR82" i="26"/>
  <c r="X28" i="26"/>
  <c r="X179" i="26" s="1"/>
  <c r="AJ28" i="26"/>
  <c r="AS28" i="26"/>
  <c r="X29" i="26"/>
  <c r="X180" i="26" s="1"/>
  <c r="AJ29" i="26"/>
  <c r="AS29" i="26"/>
  <c r="AJ133" i="26"/>
  <c r="AE84" i="26"/>
  <c r="CC29" i="26"/>
  <c r="AT84" i="26" s="1"/>
  <c r="AP133" i="26"/>
  <c r="AK84" i="26"/>
  <c r="AD133" i="26"/>
  <c r="AQ84" i="26"/>
  <c r="X30" i="26"/>
  <c r="X181" i="26" s="1"/>
  <c r="AK30" i="26"/>
  <c r="C182" i="26"/>
  <c r="C135" i="26"/>
  <c r="W31" i="26"/>
  <c r="K182" i="26"/>
  <c r="K135" i="26"/>
  <c r="S182" i="26"/>
  <c r="S135" i="26"/>
  <c r="G183" i="26"/>
  <c r="G136" i="26"/>
  <c r="O183" i="26"/>
  <c r="O136" i="26"/>
  <c r="G185" i="26"/>
  <c r="G138" i="26"/>
  <c r="O185" i="26"/>
  <c r="O138" i="26"/>
  <c r="AI140" i="26"/>
  <c r="B140" i="26" s="1"/>
  <c r="V140" i="26" s="1"/>
  <c r="CA36" i="26"/>
  <c r="AT91" i="26" s="1"/>
  <c r="W191" i="26"/>
  <c r="W144" i="26"/>
  <c r="W41" i="26"/>
  <c r="W50" i="26"/>
  <c r="W51" i="26" s="1"/>
  <c r="AU19" i="26"/>
  <c r="AD125" i="26"/>
  <c r="AQ76" i="26"/>
  <c r="AP19" i="26"/>
  <c r="C170" i="26"/>
  <c r="C123" i="26"/>
  <c r="K170" i="26"/>
  <c r="K123" i="26"/>
  <c r="S170" i="26"/>
  <c r="S123" i="26"/>
  <c r="AE74" i="26"/>
  <c r="AJ123" i="26"/>
  <c r="AP123" i="26"/>
  <c r="AK74" i="26"/>
  <c r="AD123" i="26"/>
  <c r="AQ74" i="26"/>
  <c r="V20" i="26"/>
  <c r="Y21" i="26"/>
  <c r="Y172" i="26" s="1"/>
  <c r="AJ21" i="26"/>
  <c r="AR21" i="26"/>
  <c r="C173" i="26"/>
  <c r="C126" i="26"/>
  <c r="K173" i="26"/>
  <c r="K126" i="26"/>
  <c r="S173" i="26"/>
  <c r="S126" i="26"/>
  <c r="AJ126" i="26"/>
  <c r="AE77" i="26"/>
  <c r="AP126" i="26"/>
  <c r="AK77" i="26"/>
  <c r="AD126" i="26"/>
  <c r="AQ77" i="26"/>
  <c r="V23" i="26"/>
  <c r="V174" i="26" s="1"/>
  <c r="Y24" i="26"/>
  <c r="Y175" i="26" s="1"/>
  <c r="AJ24" i="26"/>
  <c r="AR24" i="26"/>
  <c r="AV25" i="26"/>
  <c r="CA25" i="26"/>
  <c r="AU80" i="26" s="1"/>
  <c r="Y26" i="26"/>
  <c r="Y177" i="26" s="1"/>
  <c r="AJ26" i="26"/>
  <c r="AR26" i="26"/>
  <c r="AV27" i="26"/>
  <c r="CA27" i="26"/>
  <c r="Y28" i="26"/>
  <c r="Y179" i="26" s="1"/>
  <c r="AK28" i="26"/>
  <c r="AU28" i="26"/>
  <c r="AK132" i="26"/>
  <c r="AF83" i="26"/>
  <c r="AQ132" i="26"/>
  <c r="AR132" i="26" s="1"/>
  <c r="AL83" i="26"/>
  <c r="AE132" i="26"/>
  <c r="AF132" i="26" s="1"/>
  <c r="AR83" i="26"/>
  <c r="Y29" i="26"/>
  <c r="Y180" i="26" s="1"/>
  <c r="AK29" i="26"/>
  <c r="AK133" i="26"/>
  <c r="AF84" i="26"/>
  <c r="AQ133" i="26"/>
  <c r="AL84" i="26"/>
  <c r="AE133" i="26"/>
  <c r="AR84" i="26"/>
  <c r="Y30" i="26"/>
  <c r="Y181" i="26" s="1"/>
  <c r="D182" i="26"/>
  <c r="X31" i="26"/>
  <c r="X182" i="26" s="1"/>
  <c r="AI138" i="26"/>
  <c r="B138" i="26" s="1"/>
  <c r="V138" i="26" s="1"/>
  <c r="CA34" i="26"/>
  <c r="AJ139" i="26"/>
  <c r="AE90" i="26"/>
  <c r="CC35" i="26"/>
  <c r="AP139" i="26"/>
  <c r="AK90" i="26"/>
  <c r="AD139" i="26"/>
  <c r="AQ90" i="26"/>
  <c r="X93" i="26"/>
  <c r="X94" i="26" s="1"/>
  <c r="AQ123" i="26"/>
  <c r="AL74" i="26"/>
  <c r="O171" i="26"/>
  <c r="O124" i="26"/>
  <c r="AC21" i="26"/>
  <c r="AU22" i="26"/>
  <c r="AF77" i="26"/>
  <c r="AK126" i="26"/>
  <c r="AE126" i="26"/>
  <c r="AR77" i="26"/>
  <c r="G174" i="26"/>
  <c r="G127" i="26"/>
  <c r="O174" i="26"/>
  <c r="O127" i="26"/>
  <c r="W174" i="26"/>
  <c r="W127" i="26"/>
  <c r="AC24" i="26"/>
  <c r="AK24" i="26"/>
  <c r="AS24" i="26"/>
  <c r="AC26" i="26"/>
  <c r="AK26" i="26"/>
  <c r="AS26" i="26"/>
  <c r="AC28" i="26"/>
  <c r="AC30" i="26"/>
  <c r="E182" i="26"/>
  <c r="Y31" i="26"/>
  <c r="Y182" i="26" s="1"/>
  <c r="AJ135" i="26"/>
  <c r="AE86" i="26"/>
  <c r="CC31" i="26"/>
  <c r="AP135" i="26"/>
  <c r="AK86" i="26"/>
  <c r="AD135" i="26"/>
  <c r="AQ86" i="26"/>
  <c r="AJ137" i="26"/>
  <c r="CC33" i="26"/>
  <c r="AP137" i="26"/>
  <c r="AK88" i="26"/>
  <c r="AD137" i="26"/>
  <c r="AQ88" i="26"/>
  <c r="AF74" i="26"/>
  <c r="AK123" i="26"/>
  <c r="AE123" i="26"/>
  <c r="AR74" i="26"/>
  <c r="G171" i="26"/>
  <c r="G124" i="26"/>
  <c r="W171" i="26"/>
  <c r="W124" i="26"/>
  <c r="AK21" i="26"/>
  <c r="AS21" i="26"/>
  <c r="AQ126" i="26"/>
  <c r="AL77" i="26"/>
  <c r="AF19" i="26"/>
  <c r="AN19" i="26"/>
  <c r="AV19" i="26"/>
  <c r="AI20" i="26"/>
  <c r="AQ20" i="26"/>
  <c r="AU75" i="26"/>
  <c r="C172" i="26"/>
  <c r="C125" i="26"/>
  <c r="K172" i="26"/>
  <c r="K125" i="26"/>
  <c r="S172" i="26"/>
  <c r="S125" i="26"/>
  <c r="AF22" i="26"/>
  <c r="AN22" i="26"/>
  <c r="AV22" i="26"/>
  <c r="AI23" i="26"/>
  <c r="AQ23" i="26"/>
  <c r="AU78" i="26"/>
  <c r="C175" i="26"/>
  <c r="C128" i="26"/>
  <c r="K175" i="26"/>
  <c r="K128" i="26"/>
  <c r="S175" i="26"/>
  <c r="S128" i="26"/>
  <c r="AJ128" i="26"/>
  <c r="AE79" i="26"/>
  <c r="AP128" i="26"/>
  <c r="AK79" i="26"/>
  <c r="AD128" i="26"/>
  <c r="AQ79" i="26"/>
  <c r="G176" i="26"/>
  <c r="G129" i="26"/>
  <c r="O176" i="26"/>
  <c r="O129" i="26"/>
  <c r="AH25" i="26"/>
  <c r="AP25" i="26"/>
  <c r="C177" i="26"/>
  <c r="C130" i="26"/>
  <c r="K177" i="26"/>
  <c r="K130" i="26"/>
  <c r="S177" i="26"/>
  <c r="S130" i="26"/>
  <c r="AJ130" i="26"/>
  <c r="AE81" i="26"/>
  <c r="AP130" i="26"/>
  <c r="AK81" i="26"/>
  <c r="AD130" i="26"/>
  <c r="AQ81" i="26"/>
  <c r="G178" i="26"/>
  <c r="G131" i="26"/>
  <c r="O178" i="26"/>
  <c r="O131" i="26"/>
  <c r="W178" i="26"/>
  <c r="W131" i="26"/>
  <c r="AH27" i="26"/>
  <c r="AP27" i="26"/>
  <c r="AN28" i="26"/>
  <c r="AF30" i="26"/>
  <c r="BA30" i="26" s="1"/>
  <c r="F182" i="26"/>
  <c r="AH31" i="26"/>
  <c r="N182" i="26"/>
  <c r="AP31" i="26"/>
  <c r="AO31" i="26"/>
  <c r="BB31" i="26" s="1"/>
  <c r="AK135" i="26"/>
  <c r="AF86" i="26"/>
  <c r="CD31" i="26"/>
  <c r="AQ135" i="26"/>
  <c r="AL86" i="26"/>
  <c r="AE135" i="26"/>
  <c r="AR86" i="26"/>
  <c r="B183" i="26"/>
  <c r="V32" i="26"/>
  <c r="V183" i="26" s="1"/>
  <c r="AR32" i="26"/>
  <c r="C184" i="26"/>
  <c r="C137" i="26"/>
  <c r="W33" i="26"/>
  <c r="K184" i="26"/>
  <c r="K137" i="26"/>
  <c r="S184" i="26"/>
  <c r="S137" i="26"/>
  <c r="AJ164" i="26"/>
  <c r="E137" i="26"/>
  <c r="AU24" i="26"/>
  <c r="AK128" i="26"/>
  <c r="AF79" i="26"/>
  <c r="AI25" i="26"/>
  <c r="AQ25" i="26"/>
  <c r="AU26" i="26"/>
  <c r="AF81" i="26"/>
  <c r="AK130" i="26"/>
  <c r="AQ130" i="26"/>
  <c r="AL81" i="26"/>
  <c r="AE130" i="26"/>
  <c r="AR81" i="26"/>
  <c r="AI27" i="26"/>
  <c r="AQ27" i="26"/>
  <c r="AF28" i="26"/>
  <c r="C180" i="26"/>
  <c r="C133" i="26"/>
  <c r="W29" i="26"/>
  <c r="K180" i="26"/>
  <c r="K133" i="26"/>
  <c r="S180" i="26"/>
  <c r="S133" i="26"/>
  <c r="AU84" i="26"/>
  <c r="D184" i="26"/>
  <c r="X33" i="26"/>
  <c r="AN33" i="26"/>
  <c r="AJ34" i="26"/>
  <c r="C188" i="26"/>
  <c r="C141" i="26"/>
  <c r="W37" i="26"/>
  <c r="K188" i="26"/>
  <c r="K141" i="26"/>
  <c r="S188" i="26"/>
  <c r="S141" i="26"/>
  <c r="AE128" i="26"/>
  <c r="AR79" i="26"/>
  <c r="W170" i="26"/>
  <c r="W123" i="26"/>
  <c r="AC20" i="26"/>
  <c r="AV21" i="26"/>
  <c r="AK125" i="26"/>
  <c r="AF76" i="26"/>
  <c r="AL76" i="26"/>
  <c r="AQ125" i="26"/>
  <c r="AE125" i="26"/>
  <c r="AR76" i="26"/>
  <c r="G173" i="26"/>
  <c r="G126" i="26"/>
  <c r="O173" i="26"/>
  <c r="O126" i="26"/>
  <c r="W173" i="26"/>
  <c r="W126" i="26"/>
  <c r="AH22" i="26"/>
  <c r="AP22" i="26"/>
  <c r="AC23" i="26"/>
  <c r="AK23" i="26"/>
  <c r="AS23" i="26"/>
  <c r="AF24" i="26"/>
  <c r="AN24" i="26"/>
  <c r="AV24" i="26"/>
  <c r="AJ25" i="26"/>
  <c r="AR25" i="26"/>
  <c r="AF26" i="26"/>
  <c r="AN26" i="26"/>
  <c r="AV26" i="26"/>
  <c r="AJ27" i="26"/>
  <c r="AR27" i="26"/>
  <c r="AG28" i="26"/>
  <c r="AF29" i="26"/>
  <c r="E184" i="26"/>
  <c r="AG33" i="26"/>
  <c r="Y33" i="26"/>
  <c r="M184" i="26"/>
  <c r="AO33" i="26"/>
  <c r="C186" i="26"/>
  <c r="C139" i="26"/>
  <c r="W35" i="26"/>
  <c r="K186" i="26"/>
  <c r="K139" i="26"/>
  <c r="S186" i="26"/>
  <c r="S139" i="26"/>
  <c r="C179" i="26"/>
  <c r="C132" i="26"/>
  <c r="K179" i="26"/>
  <c r="K132" i="26"/>
  <c r="S179" i="26"/>
  <c r="S132" i="26"/>
  <c r="AI159" i="26"/>
  <c r="D132" i="26"/>
  <c r="AL132" i="26"/>
  <c r="AO159" i="26"/>
  <c r="L132" i="26"/>
  <c r="T132" i="26"/>
  <c r="AC159" i="26"/>
  <c r="G180" i="26"/>
  <c r="G133" i="26"/>
  <c r="O180" i="26"/>
  <c r="O133" i="26"/>
  <c r="C181" i="26"/>
  <c r="C134" i="26"/>
  <c r="K181" i="26"/>
  <c r="K134" i="26"/>
  <c r="S181" i="26"/>
  <c r="S134" i="26"/>
  <c r="AI161" i="26"/>
  <c r="D134" i="26"/>
  <c r="AL134" i="26"/>
  <c r="AO161" i="26"/>
  <c r="AR134" i="26"/>
  <c r="L134" i="26"/>
  <c r="AC161" i="26"/>
  <c r="AF134" i="26"/>
  <c r="T134" i="26"/>
  <c r="G182" i="26"/>
  <c r="G135" i="26"/>
  <c r="O182" i="26"/>
  <c r="O135" i="26"/>
  <c r="C183" i="26"/>
  <c r="C136" i="26"/>
  <c r="K183" i="26"/>
  <c r="K136" i="26"/>
  <c r="S183" i="26"/>
  <c r="S136" i="26"/>
  <c r="D136" i="26"/>
  <c r="AL136" i="26"/>
  <c r="AO163" i="26"/>
  <c r="L136" i="26"/>
  <c r="AR136" i="26"/>
  <c r="AC163" i="26"/>
  <c r="T136" i="26"/>
  <c r="AF136" i="26"/>
  <c r="G184" i="26"/>
  <c r="G137" i="26"/>
  <c r="O184" i="26"/>
  <c r="O137" i="26"/>
  <c r="C185" i="26"/>
  <c r="C138" i="26"/>
  <c r="K185" i="26"/>
  <c r="K138" i="26"/>
  <c r="S185" i="26"/>
  <c r="S138" i="26"/>
  <c r="D138" i="26"/>
  <c r="AL138" i="26"/>
  <c r="AO165" i="26"/>
  <c r="AR138" i="26"/>
  <c r="L138" i="26"/>
  <c r="AC165" i="26"/>
  <c r="AF138" i="26"/>
  <c r="T138" i="26"/>
  <c r="G186" i="26"/>
  <c r="G139" i="26"/>
  <c r="O186" i="26"/>
  <c r="O139" i="26"/>
  <c r="AH35" i="26"/>
  <c r="AP35" i="26"/>
  <c r="C187" i="26"/>
  <c r="C140" i="26"/>
  <c r="K187" i="26"/>
  <c r="K140" i="26"/>
  <c r="S187" i="26"/>
  <c r="S140" i="26"/>
  <c r="D140" i="26"/>
  <c r="AL140" i="26"/>
  <c r="AO167" i="26"/>
  <c r="L140" i="26"/>
  <c r="AR140" i="26"/>
  <c r="AC167" i="26"/>
  <c r="T140" i="26"/>
  <c r="AF140" i="26"/>
  <c r="G188" i="26"/>
  <c r="G141" i="26"/>
  <c r="O188" i="26"/>
  <c r="O141" i="26"/>
  <c r="AH37" i="26"/>
  <c r="AP37" i="26"/>
  <c r="CC37" i="26"/>
  <c r="C189" i="26"/>
  <c r="C142" i="26"/>
  <c r="K189" i="26"/>
  <c r="K142" i="26"/>
  <c r="S189" i="26"/>
  <c r="S142" i="26"/>
  <c r="AC39" i="26"/>
  <c r="AK39" i="26"/>
  <c r="AS39" i="26"/>
  <c r="AG40" i="26"/>
  <c r="AO40" i="26"/>
  <c r="C50" i="26"/>
  <c r="C51" i="26" s="1"/>
  <c r="AL89" i="26"/>
  <c r="AF92" i="26"/>
  <c r="AR93" i="26"/>
  <c r="AU30" i="26"/>
  <c r="AJ161" i="26"/>
  <c r="BA161" i="26" s="1"/>
  <c r="E134" i="26"/>
  <c r="AP161" i="26"/>
  <c r="BD161" i="26" s="1"/>
  <c r="M134" i="26"/>
  <c r="AD161" i="26"/>
  <c r="AX161" i="26" s="1"/>
  <c r="U134" i="26"/>
  <c r="AI31" i="26"/>
  <c r="AQ31" i="26"/>
  <c r="AU32" i="26"/>
  <c r="E136" i="26"/>
  <c r="M136" i="26"/>
  <c r="AP163" i="26"/>
  <c r="BD163" i="26" s="1"/>
  <c r="AD163" i="26"/>
  <c r="AX163" i="26" s="1"/>
  <c r="U136" i="26"/>
  <c r="AI33" i="26"/>
  <c r="AQ33" i="26"/>
  <c r="CD33" i="26"/>
  <c r="AU34" i="26"/>
  <c r="E138" i="26"/>
  <c r="M138" i="26"/>
  <c r="AP165" i="26"/>
  <c r="BD165" i="26" s="1"/>
  <c r="AD165" i="26"/>
  <c r="AX165" i="26" s="1"/>
  <c r="U138" i="26"/>
  <c r="X35" i="26"/>
  <c r="X186" i="26" s="1"/>
  <c r="AI35" i="26"/>
  <c r="AQ35" i="26"/>
  <c r="CD35" i="26"/>
  <c r="AU36" i="26"/>
  <c r="E140" i="26"/>
  <c r="AP167" i="26"/>
  <c r="BD167" i="26" s="1"/>
  <c r="M140" i="26"/>
  <c r="AD167" i="26"/>
  <c r="AX167" i="26" s="1"/>
  <c r="U140" i="26"/>
  <c r="X37" i="26"/>
  <c r="X188" i="26" s="1"/>
  <c r="AI37" i="26"/>
  <c r="AQ37" i="26"/>
  <c r="CD37" i="26"/>
  <c r="AF38" i="26"/>
  <c r="AN38" i="26"/>
  <c r="AV38" i="26"/>
  <c r="CC38" i="26"/>
  <c r="C190" i="26"/>
  <c r="C143" i="26"/>
  <c r="K190" i="26"/>
  <c r="K143" i="26"/>
  <c r="S190" i="26"/>
  <c r="S143" i="26"/>
  <c r="AI170" i="26"/>
  <c r="D143" i="26"/>
  <c r="AL143" i="26"/>
  <c r="AK94" i="26"/>
  <c r="AP143" i="26"/>
  <c r="AC170" i="26"/>
  <c r="AF143" i="26"/>
  <c r="T143" i="26"/>
  <c r="G191" i="26"/>
  <c r="G144" i="26"/>
  <c r="O191" i="26"/>
  <c r="O144" i="26"/>
  <c r="AH40" i="26"/>
  <c r="AP40" i="26"/>
  <c r="F50" i="26"/>
  <c r="F51" i="26" s="1"/>
  <c r="AK83" i="26"/>
  <c r="AK85" i="26"/>
  <c r="AK87" i="26"/>
  <c r="AF90" i="26"/>
  <c r="AQ91" i="26"/>
  <c r="AK95" i="26"/>
  <c r="AJ31" i="26"/>
  <c r="AR31" i="26"/>
  <c r="AV32" i="26"/>
  <c r="AJ33" i="26"/>
  <c r="AR33" i="26"/>
  <c r="AV34" i="26"/>
  <c r="AJ35" i="26"/>
  <c r="AR35" i="26"/>
  <c r="AV36" i="26"/>
  <c r="AJ37" i="26"/>
  <c r="AR37" i="26"/>
  <c r="AG38" i="26"/>
  <c r="AO38" i="26"/>
  <c r="CD38" i="26"/>
  <c r="AU39" i="26"/>
  <c r="AJ170" i="26"/>
  <c r="BA170" i="26" s="1"/>
  <c r="E143" i="26"/>
  <c r="AQ143" i="26"/>
  <c r="AL94" i="26"/>
  <c r="AD170" i="26"/>
  <c r="AX170" i="26" s="1"/>
  <c r="U143" i="26"/>
  <c r="AI40" i="26"/>
  <c r="AQ40" i="26"/>
  <c r="J50" i="26"/>
  <c r="J51" i="26" s="1"/>
  <c r="J99" i="26"/>
  <c r="R99" i="26"/>
  <c r="AL85" i="26"/>
  <c r="AL87" i="26"/>
  <c r="AQ89" i="26"/>
  <c r="AR91" i="26"/>
  <c r="AK92" i="26"/>
  <c r="AQ94" i="26"/>
  <c r="AL95" i="26"/>
  <c r="AC31" i="26"/>
  <c r="AK31" i="26"/>
  <c r="AS31" i="26"/>
  <c r="AG32" i="26"/>
  <c r="AO32" i="26"/>
  <c r="AC33" i="26"/>
  <c r="AK33" i="26"/>
  <c r="AS33" i="26"/>
  <c r="V34" i="26"/>
  <c r="V185" i="26" s="1"/>
  <c r="AG34" i="26"/>
  <c r="AO34" i="26"/>
  <c r="AC35" i="26"/>
  <c r="AK35" i="26"/>
  <c r="AS35" i="26"/>
  <c r="V36" i="26"/>
  <c r="V187" i="26" s="1"/>
  <c r="AG36" i="26"/>
  <c r="AO36" i="26"/>
  <c r="AC37" i="26"/>
  <c r="AK37" i="26"/>
  <c r="AS37" i="26"/>
  <c r="W189" i="26"/>
  <c r="W142" i="26"/>
  <c r="AH38" i="26"/>
  <c r="AP38" i="26"/>
  <c r="AV39" i="26"/>
  <c r="CA39" i="26"/>
  <c r="AJ40" i="26"/>
  <c r="AR40" i="26"/>
  <c r="AR89" i="26"/>
  <c r="AE91" i="26"/>
  <c r="AL92" i="26"/>
  <c r="AR94" i="26"/>
  <c r="AO168" i="26"/>
  <c r="AR141" i="26"/>
  <c r="L141" i="26"/>
  <c r="AC168" i="26"/>
  <c r="T141" i="26"/>
  <c r="AF141" i="26"/>
  <c r="G189" i="26"/>
  <c r="G142" i="26"/>
  <c r="O189" i="26"/>
  <c r="O142" i="26"/>
  <c r="AC40" i="26"/>
  <c r="AD38" i="26" s="1"/>
  <c r="AK40" i="26"/>
  <c r="AS40" i="26"/>
  <c r="AQ83" i="26"/>
  <c r="AQ85" i="26"/>
  <c r="AQ87" i="26"/>
  <c r="AL88" i="26"/>
  <c r="AE89" i="26"/>
  <c r="AL90" i="26"/>
  <c r="AF91" i="26"/>
  <c r="AK93" i="26"/>
  <c r="AQ95" i="26"/>
  <c r="AP164" i="26"/>
  <c r="BD164" i="26" s="1"/>
  <c r="M137" i="26"/>
  <c r="AD164" i="26"/>
  <c r="AX164" i="26" s="1"/>
  <c r="U137" i="26"/>
  <c r="AI34" i="26"/>
  <c r="AQ34" i="26"/>
  <c r="AU35" i="26"/>
  <c r="AJ166" i="26"/>
  <c r="BA166" i="26" s="1"/>
  <c r="E139" i="26"/>
  <c r="M139" i="26"/>
  <c r="AP166" i="26"/>
  <c r="BD166" i="26" s="1"/>
  <c r="AD166" i="26"/>
  <c r="AX166" i="26" s="1"/>
  <c r="U139" i="26"/>
  <c r="X187" i="26"/>
  <c r="AI36" i="26"/>
  <c r="AQ36" i="26"/>
  <c r="AU37" i="26"/>
  <c r="AJ168" i="26"/>
  <c r="BA168" i="26" s="1"/>
  <c r="E141" i="26"/>
  <c r="AP168" i="26"/>
  <c r="BD168" i="26" s="1"/>
  <c r="M141" i="26"/>
  <c r="AD168" i="26"/>
  <c r="AX168" i="26" s="1"/>
  <c r="U141" i="26"/>
  <c r="AJ38" i="26"/>
  <c r="AR38" i="26"/>
  <c r="G190" i="26"/>
  <c r="G143" i="26"/>
  <c r="O190" i="26"/>
  <c r="O143" i="26"/>
  <c r="AH39" i="26"/>
  <c r="AP39" i="26"/>
  <c r="C191" i="26"/>
  <c r="C144" i="26"/>
  <c r="K191" i="26"/>
  <c r="K144" i="26"/>
  <c r="S191" i="26"/>
  <c r="S144" i="26"/>
  <c r="AJ144" i="26"/>
  <c r="AE95" i="26"/>
  <c r="AO171" i="26"/>
  <c r="L144" i="26"/>
  <c r="AR144" i="26"/>
  <c r="AC171" i="26"/>
  <c r="T144" i="26"/>
  <c r="R50" i="26"/>
  <c r="R51" i="26" s="1"/>
  <c r="AR85" i="26"/>
  <c r="AR87" i="26"/>
  <c r="AF89" i="26"/>
  <c r="AQ92" i="26"/>
  <c r="AL93" i="26"/>
  <c r="AV37" i="26"/>
  <c r="AL142" i="26"/>
  <c r="AI169" i="26"/>
  <c r="D142" i="26"/>
  <c r="AO169" i="26"/>
  <c r="AR142" i="26"/>
  <c r="L142" i="26"/>
  <c r="AC169" i="26"/>
  <c r="T142" i="26"/>
  <c r="AF142" i="26"/>
  <c r="AI39" i="26"/>
  <c r="AQ39" i="26"/>
  <c r="AU40" i="26"/>
  <c r="AJ171" i="26"/>
  <c r="BA171" i="26" s="1"/>
  <c r="E144" i="26"/>
  <c r="M144" i="26"/>
  <c r="AP171" i="26"/>
  <c r="BD171" i="26" s="1"/>
  <c r="AE144" i="26"/>
  <c r="AR95" i="26"/>
  <c r="B45" i="26"/>
  <c r="AE83" i="26"/>
  <c r="AG83" i="26" s="1"/>
  <c r="AE85" i="26"/>
  <c r="AE87" i="26"/>
  <c r="AK91" i="26"/>
  <c r="AR92" i="26"/>
  <c r="AE94" i="26"/>
  <c r="AC34" i="26"/>
  <c r="AK34" i="26"/>
  <c r="AS34" i="26"/>
  <c r="AC36" i="26"/>
  <c r="AK36" i="26"/>
  <c r="AS36" i="26"/>
  <c r="AJ169" i="26"/>
  <c r="E142" i="26"/>
  <c r="AP169" i="26"/>
  <c r="BD169" i="26" s="1"/>
  <c r="M142" i="26"/>
  <c r="AD169" i="26"/>
  <c r="AX169" i="26" s="1"/>
  <c r="U142" i="26"/>
  <c r="AJ39" i="26"/>
  <c r="AR39" i="26"/>
  <c r="AF40" i="26"/>
  <c r="AN40" i="26"/>
  <c r="AV40" i="26"/>
  <c r="J45" i="26"/>
  <c r="B50" i="26"/>
  <c r="B51" i="26" s="1"/>
  <c r="AF85" i="26"/>
  <c r="AF87" i="26"/>
  <c r="AR88" i="26"/>
  <c r="AK89" i="26"/>
  <c r="AR90" i="26"/>
  <c r="AL91" i="26"/>
  <c r="AE92" i="26"/>
  <c r="AQ93" i="26"/>
  <c r="AF94" i="26"/>
  <c r="AF95" i="26"/>
  <c r="CG126" i="25"/>
  <c r="CG127" i="25"/>
  <c r="CG128" i="25"/>
  <c r="CG125" i="25"/>
  <c r="CG91" i="25"/>
  <c r="CG92" i="25"/>
  <c r="CG93" i="25"/>
  <c r="CG90" i="25"/>
  <c r="CG60" i="25"/>
  <c r="CG61" i="25"/>
  <c r="CG62" i="25"/>
  <c r="CG59" i="25"/>
  <c r="AK93" i="25"/>
  <c r="AK94" i="25"/>
  <c r="AK95" i="25"/>
  <c r="AK92" i="25"/>
  <c r="AK76" i="25"/>
  <c r="AK77" i="25"/>
  <c r="AK78" i="25"/>
  <c r="AK75" i="25"/>
  <c r="AK61" i="25"/>
  <c r="AK62" i="25"/>
  <c r="AK63" i="25"/>
  <c r="AK60" i="25"/>
  <c r="AF32" i="25"/>
  <c r="AF21" i="25"/>
  <c r="AF10" i="25"/>
  <c r="Z10" i="25"/>
  <c r="CF128" i="25"/>
  <c r="CE128" i="25"/>
  <c r="CF127" i="25"/>
  <c r="CE127" i="25"/>
  <c r="CF126" i="25"/>
  <c r="CE126" i="25"/>
  <c r="CF125" i="25"/>
  <c r="CE125" i="25"/>
  <c r="AJ95" i="25"/>
  <c r="AI95" i="25"/>
  <c r="AJ94" i="25"/>
  <c r="AI94" i="25"/>
  <c r="CF93" i="25"/>
  <c r="CE93" i="25"/>
  <c r="AJ93" i="25"/>
  <c r="AI93" i="25"/>
  <c r="CF92" i="25"/>
  <c r="CE92" i="25"/>
  <c r="AJ92" i="25"/>
  <c r="AI92" i="25"/>
  <c r="CF91" i="25"/>
  <c r="CE91" i="25"/>
  <c r="CF90" i="25"/>
  <c r="CE90" i="25"/>
  <c r="AJ78" i="25"/>
  <c r="AI78" i="25"/>
  <c r="AJ77" i="25"/>
  <c r="AI77" i="25"/>
  <c r="AJ76" i="25"/>
  <c r="AI76" i="25"/>
  <c r="AJ75" i="25"/>
  <c r="AI75" i="25"/>
  <c r="AJ63" i="25"/>
  <c r="AI63" i="25"/>
  <c r="CF62" i="25"/>
  <c r="CE62" i="25"/>
  <c r="AJ62" i="25"/>
  <c r="AI62" i="25"/>
  <c r="CF61" i="25"/>
  <c r="CE61" i="25"/>
  <c r="AJ61" i="25"/>
  <c r="AI61" i="25"/>
  <c r="CF60" i="25"/>
  <c r="CE60" i="25"/>
  <c r="AJ60" i="25"/>
  <c r="AI60" i="25"/>
  <c r="CF59" i="25"/>
  <c r="CE59" i="25"/>
  <c r="AC32" i="25"/>
  <c r="Z32" i="25"/>
  <c r="AC21" i="25"/>
  <c r="Z21" i="25"/>
  <c r="AC10" i="25"/>
  <c r="BA32" i="26" l="1"/>
  <c r="BA23" i="26"/>
  <c r="AU87" i="26"/>
  <c r="AU85" i="26"/>
  <c r="Y186" i="26"/>
  <c r="AG92" i="26"/>
  <c r="BB27" i="26"/>
  <c r="AJ167" i="26"/>
  <c r="BA167" i="26" s="1"/>
  <c r="AE29" i="26"/>
  <c r="AI167" i="26"/>
  <c r="AZ167" i="26" s="1"/>
  <c r="BA34" i="26"/>
  <c r="AU94" i="26"/>
  <c r="AU82" i="26"/>
  <c r="W143" i="26"/>
  <c r="BB28" i="26"/>
  <c r="BB29" i="26"/>
  <c r="BB30" i="26"/>
  <c r="AM89" i="26"/>
  <c r="AT82" i="26"/>
  <c r="AT80" i="26"/>
  <c r="AV80" i="26" s="1"/>
  <c r="AM83" i="26"/>
  <c r="AT85" i="26"/>
  <c r="AV85" i="26" s="1"/>
  <c r="V93" i="26"/>
  <c r="V94" i="26" s="1"/>
  <c r="BB23" i="26"/>
  <c r="AS83" i="26"/>
  <c r="W129" i="26"/>
  <c r="AM79" i="26"/>
  <c r="AU90" i="26"/>
  <c r="BB39" i="26"/>
  <c r="AT90" i="26"/>
  <c r="AG79" i="26"/>
  <c r="Y189" i="26"/>
  <c r="X189" i="26"/>
  <c r="Y184" i="26"/>
  <c r="BA33" i="26"/>
  <c r="X184" i="26"/>
  <c r="V184" i="26"/>
  <c r="AT92" i="26"/>
  <c r="AT74" i="26"/>
  <c r="AV74" i="26" s="1"/>
  <c r="AM38" i="26"/>
  <c r="AU92" i="26"/>
  <c r="AT81" i="26"/>
  <c r="AV81" i="26" s="1"/>
  <c r="BA29" i="26"/>
  <c r="BA39" i="26"/>
  <c r="AT76" i="26"/>
  <c r="AV76" i="26" s="1"/>
  <c r="BB35" i="26"/>
  <c r="Y136" i="26"/>
  <c r="AU91" i="26"/>
  <c r="AV91" i="26" s="1"/>
  <c r="BB20" i="26"/>
  <c r="BA24" i="26"/>
  <c r="AU77" i="26"/>
  <c r="AV77" i="26" s="1"/>
  <c r="BA19" i="26"/>
  <c r="BB19" i="26"/>
  <c r="BB36" i="26"/>
  <c r="AM93" i="26"/>
  <c r="X138" i="26"/>
  <c r="BB33" i="26"/>
  <c r="BA26" i="26"/>
  <c r="BA36" i="26"/>
  <c r="BA37" i="26"/>
  <c r="Y138" i="26"/>
  <c r="BA20" i="26"/>
  <c r="BB22" i="26"/>
  <c r="AT83" i="26"/>
  <c r="AT87" i="26"/>
  <c r="AV87" i="26" s="1"/>
  <c r="Y141" i="26"/>
  <c r="BB38" i="26"/>
  <c r="X134" i="26"/>
  <c r="AM86" i="26"/>
  <c r="AU89" i="26"/>
  <c r="AI163" i="26"/>
  <c r="AZ163" i="26" s="1"/>
  <c r="AG74" i="26"/>
  <c r="AG84" i="26"/>
  <c r="AU83" i="26"/>
  <c r="AT86" i="26"/>
  <c r="V144" i="26"/>
  <c r="V145" i="26" s="1"/>
  <c r="AT89" i="26"/>
  <c r="AT88" i="26"/>
  <c r="AG87" i="26"/>
  <c r="AJ165" i="26"/>
  <c r="BA165" i="26" s="1"/>
  <c r="AI165" i="26"/>
  <c r="AZ165" i="26" s="1"/>
  <c r="AG81" i="26"/>
  <c r="AV75" i="26"/>
  <c r="AU79" i="26"/>
  <c r="AV79" i="26" s="1"/>
  <c r="AU88" i="26"/>
  <c r="AJ163" i="26"/>
  <c r="BA163" i="26" s="1"/>
  <c r="AU86" i="26"/>
  <c r="AG77" i="26"/>
  <c r="V171" i="26"/>
  <c r="AE38" i="26"/>
  <c r="AT34" i="26"/>
  <c r="AS93" i="26"/>
  <c r="AS92" i="26"/>
  <c r="AT37" i="26"/>
  <c r="AS95" i="26"/>
  <c r="AS79" i="26"/>
  <c r="AT31" i="26"/>
  <c r="AS75" i="26"/>
  <c r="AM34" i="26"/>
  <c r="AL34" i="26"/>
  <c r="AG95" i="26"/>
  <c r="AS87" i="26"/>
  <c r="AZ34" i="26"/>
  <c r="AE34" i="26"/>
  <c r="AD34" i="26"/>
  <c r="AK169" i="26"/>
  <c r="AI171" i="26"/>
  <c r="D144" i="26"/>
  <c r="AL144" i="26"/>
  <c r="Y139" i="26"/>
  <c r="AS85" i="26"/>
  <c r="AQ168" i="26"/>
  <c r="BE168" i="26" s="1"/>
  <c r="BC168" i="26"/>
  <c r="AE31" i="26"/>
  <c r="AD31" i="26"/>
  <c r="AZ31" i="26"/>
  <c r="AP170" i="26"/>
  <c r="BD170" i="26" s="1"/>
  <c r="M143" i="26"/>
  <c r="Y143" i="26" s="1"/>
  <c r="BA38" i="26"/>
  <c r="AT39" i="26"/>
  <c r="AW159" i="26"/>
  <c r="AZ159" i="26"/>
  <c r="AP152" i="26"/>
  <c r="BD152" i="26" s="1"/>
  <c r="M125" i="26"/>
  <c r="AK46" i="26"/>
  <c r="AK47" i="26" s="1"/>
  <c r="AM21" i="26"/>
  <c r="AL21" i="26"/>
  <c r="AI162" i="26"/>
  <c r="D135" i="26"/>
  <c r="AL135" i="26"/>
  <c r="AS48" i="26"/>
  <c r="AS49" i="26" s="1"/>
  <c r="AT24" i="26"/>
  <c r="AC166" i="26"/>
  <c r="AF139" i="26"/>
  <c r="T139" i="26"/>
  <c r="AS77" i="26"/>
  <c r="AS74" i="26"/>
  <c r="AT29" i="26"/>
  <c r="AD156" i="26"/>
  <c r="AX156" i="26" s="1"/>
  <c r="U129" i="26"/>
  <c r="AK44" i="26"/>
  <c r="AK45" i="26" s="1"/>
  <c r="AM19" i="26"/>
  <c r="AL19" i="26"/>
  <c r="AM82" i="26"/>
  <c r="AS80" i="26"/>
  <c r="AC59" i="26"/>
  <c r="AC60" i="26" s="1"/>
  <c r="AC61" i="26" s="1"/>
  <c r="AZ27" i="26"/>
  <c r="AE27" i="26"/>
  <c r="AD27" i="26"/>
  <c r="BB24" i="26"/>
  <c r="AO151" i="26"/>
  <c r="L124" i="26"/>
  <c r="AR124" i="26"/>
  <c r="V40" i="26"/>
  <c r="Y142" i="26"/>
  <c r="AG94" i="26"/>
  <c r="AD171" i="26"/>
  <c r="AX171" i="26" s="1"/>
  <c r="U144" i="26"/>
  <c r="AF144" i="26"/>
  <c r="AT33" i="26"/>
  <c r="AW170" i="26"/>
  <c r="AE170" i="26"/>
  <c r="AY170" i="26" s="1"/>
  <c r="Y140" i="26"/>
  <c r="AM39" i="26"/>
  <c r="AL39" i="26"/>
  <c r="X140" i="26"/>
  <c r="AE165" i="26"/>
  <c r="AY165" i="26" s="1"/>
  <c r="AW165" i="26"/>
  <c r="X136" i="26"/>
  <c r="AD155" i="26"/>
  <c r="AX155" i="26" s="1"/>
  <c r="U128" i="26"/>
  <c r="AP157" i="26"/>
  <c r="BD157" i="26" s="1"/>
  <c r="M130" i="26"/>
  <c r="AJ155" i="26"/>
  <c r="BA155" i="26" s="1"/>
  <c r="E128" i="26"/>
  <c r="AS81" i="26"/>
  <c r="AO155" i="26"/>
  <c r="AR128" i="26"/>
  <c r="L128" i="26"/>
  <c r="CA40" i="26"/>
  <c r="CA41" i="26" s="1"/>
  <c r="AS88" i="26"/>
  <c r="AK48" i="26"/>
  <c r="AK49" i="26" s="1"/>
  <c r="AM24" i="26"/>
  <c r="AL24" i="26"/>
  <c r="AM90" i="26"/>
  <c r="AJ160" i="26"/>
  <c r="BA160" i="26" s="1"/>
  <c r="E133" i="26"/>
  <c r="AJ159" i="26"/>
  <c r="BA159" i="26" s="1"/>
  <c r="E132" i="26"/>
  <c r="AC153" i="26"/>
  <c r="AF126" i="26"/>
  <c r="T126" i="26"/>
  <c r="AC150" i="26"/>
  <c r="AF123" i="26"/>
  <c r="T123" i="26"/>
  <c r="AS84" i="26"/>
  <c r="AP158" i="26"/>
  <c r="BD158" i="26" s="1"/>
  <c r="M131" i="26"/>
  <c r="AC44" i="26"/>
  <c r="AC45" i="26" s="1"/>
  <c r="AE19" i="26"/>
  <c r="AD19" i="26"/>
  <c r="AZ19" i="26"/>
  <c r="AP155" i="26"/>
  <c r="BD155" i="26" s="1"/>
  <c r="M128" i="26"/>
  <c r="X141" i="26"/>
  <c r="AO158" i="26"/>
  <c r="AR131" i="26"/>
  <c r="L131" i="26"/>
  <c r="AC156" i="26"/>
  <c r="AF129" i="26"/>
  <c r="T129" i="26"/>
  <c r="AI151" i="26"/>
  <c r="AL124" i="26"/>
  <c r="D124" i="26"/>
  <c r="AT40" i="26"/>
  <c r="AS65" i="26"/>
  <c r="AS64" i="26"/>
  <c r="AM33" i="26"/>
  <c r="AL33" i="26"/>
  <c r="AS94" i="26"/>
  <c r="AM95" i="26"/>
  <c r="AO170" i="26"/>
  <c r="AR143" i="26"/>
  <c r="L143" i="26"/>
  <c r="X143" i="26" s="1"/>
  <c r="AZ39" i="26"/>
  <c r="AE39" i="26"/>
  <c r="AD39" i="26"/>
  <c r="BC161" i="26"/>
  <c r="AQ161" i="26"/>
  <c r="BE161" i="26" s="1"/>
  <c r="AT23" i="26"/>
  <c r="BA28" i="26"/>
  <c r="AJ157" i="26"/>
  <c r="BA157" i="26" s="1"/>
  <c r="E130" i="26"/>
  <c r="W184" i="26"/>
  <c r="W137" i="26"/>
  <c r="AD162" i="26"/>
  <c r="AX162" i="26" s="1"/>
  <c r="U135" i="26"/>
  <c r="AC157" i="26"/>
  <c r="AF130" i="26"/>
  <c r="T130" i="26"/>
  <c r="AC164" i="26"/>
  <c r="T137" i="26"/>
  <c r="AF137" i="26"/>
  <c r="AS86" i="26"/>
  <c r="AC48" i="26"/>
  <c r="AC49" i="26" s="1"/>
  <c r="AD24" i="26"/>
  <c r="AZ24" i="26"/>
  <c r="AE24" i="26"/>
  <c r="AO166" i="26"/>
  <c r="AR139" i="26"/>
  <c r="L139" i="26"/>
  <c r="AM29" i="26"/>
  <c r="AL29" i="26"/>
  <c r="AM77" i="26"/>
  <c r="AM74" i="26"/>
  <c r="W145" i="26"/>
  <c r="AC160" i="26"/>
  <c r="AF133" i="26"/>
  <c r="T133" i="26"/>
  <c r="AP156" i="26"/>
  <c r="BD156" i="26" s="1"/>
  <c r="M129" i="26"/>
  <c r="AG82" i="26"/>
  <c r="AM80" i="26"/>
  <c r="AD151" i="26"/>
  <c r="AX151" i="26" s="1"/>
  <c r="U124" i="26"/>
  <c r="BB37" i="26"/>
  <c r="BB26" i="26"/>
  <c r="AS78" i="26"/>
  <c r="AG75" i="26"/>
  <c r="AT36" i="26"/>
  <c r="AM91" i="26"/>
  <c r="AE169" i="26"/>
  <c r="AY169" i="26" s="1"/>
  <c r="AW169" i="26"/>
  <c r="AW171" i="26"/>
  <c r="AM40" i="26"/>
  <c r="AL40" i="26"/>
  <c r="AK65" i="26"/>
  <c r="AK64" i="26"/>
  <c r="AG91" i="26"/>
  <c r="AT35" i="26"/>
  <c r="AZ33" i="26"/>
  <c r="AE33" i="26"/>
  <c r="AD33" i="26"/>
  <c r="AM92" i="26"/>
  <c r="AS91" i="26"/>
  <c r="AM94" i="26"/>
  <c r="AM23" i="26"/>
  <c r="AL23" i="26"/>
  <c r="AJ152" i="26"/>
  <c r="BA152" i="26" s="1"/>
  <c r="E125" i="26"/>
  <c r="AT38" i="26"/>
  <c r="AM81" i="26"/>
  <c r="AL128" i="26"/>
  <c r="AI155" i="26"/>
  <c r="D128" i="26"/>
  <c r="AM88" i="26"/>
  <c r="AF135" i="26"/>
  <c r="T135" i="26"/>
  <c r="AC162" i="26"/>
  <c r="AE30" i="26"/>
  <c r="AD30" i="26"/>
  <c r="AZ30" i="26"/>
  <c r="AV78" i="26"/>
  <c r="U126" i="26"/>
  <c r="AD153" i="26"/>
  <c r="AX153" i="26" s="1"/>
  <c r="AP150" i="26"/>
  <c r="BD150" i="26" s="1"/>
  <c r="M123" i="26"/>
  <c r="AL28" i="26"/>
  <c r="AM28" i="26"/>
  <c r="AO153" i="26"/>
  <c r="AR126" i="26"/>
  <c r="L126" i="26"/>
  <c r="AO150" i="26"/>
  <c r="AR123" i="26"/>
  <c r="L123" i="26"/>
  <c r="W182" i="26"/>
  <c r="W135" i="26"/>
  <c r="AM84" i="26"/>
  <c r="AT28" i="26"/>
  <c r="AJ158" i="26"/>
  <c r="BA158" i="26" s="1"/>
  <c r="E131" i="26"/>
  <c r="AS54" i="26"/>
  <c r="AS55" i="26" s="1"/>
  <c r="AS56" i="26" s="1"/>
  <c r="AT20" i="26"/>
  <c r="AO152" i="26"/>
  <c r="L125" i="26"/>
  <c r="AR125" i="26"/>
  <c r="AK168" i="26"/>
  <c r="BB168" i="26" s="1"/>
  <c r="AZ168" i="26"/>
  <c r="AM32" i="26"/>
  <c r="AL32" i="26"/>
  <c r="AI158" i="26"/>
  <c r="AL131" i="26"/>
  <c r="D131" i="26"/>
  <c r="AO156" i="26"/>
  <c r="AR129" i="26"/>
  <c r="L129" i="26"/>
  <c r="AD154" i="26"/>
  <c r="AX154" i="26" s="1"/>
  <c r="U127" i="26"/>
  <c r="AC154" i="26"/>
  <c r="AF127" i="26"/>
  <c r="T127" i="26"/>
  <c r="BB21" i="26"/>
  <c r="X170" i="26"/>
  <c r="X40" i="26"/>
  <c r="CD40" i="26"/>
  <c r="AC64" i="26"/>
  <c r="AE40" i="26"/>
  <c r="AD40" i="26"/>
  <c r="AC65" i="26"/>
  <c r="AM35" i="26"/>
  <c r="AL35" i="26"/>
  <c r="AE167" i="26"/>
  <c r="AY167" i="26" s="1"/>
  <c r="AW167" i="26"/>
  <c r="AQ165" i="26"/>
  <c r="BE165" i="26" s="1"/>
  <c r="BC165" i="26"/>
  <c r="AW163" i="26"/>
  <c r="AE163" i="26"/>
  <c r="AY163" i="26" s="1"/>
  <c r="W186" i="26"/>
  <c r="W139" i="26"/>
  <c r="AZ23" i="26"/>
  <c r="AE23" i="26"/>
  <c r="AD23" i="26"/>
  <c r="Y137" i="26"/>
  <c r="M135" i="26"/>
  <c r="AP162" i="26"/>
  <c r="BD162" i="26" s="1"/>
  <c r="AO157" i="26"/>
  <c r="AR130" i="26"/>
  <c r="L130" i="26"/>
  <c r="AO164" i="26"/>
  <c r="L137" i="26"/>
  <c r="AR137" i="26"/>
  <c r="AD28" i="26"/>
  <c r="AZ28" i="26"/>
  <c r="AE28" i="26"/>
  <c r="AJ153" i="26"/>
  <c r="BA153" i="26" s="1"/>
  <c r="E126" i="26"/>
  <c r="AG90" i="26"/>
  <c r="AI150" i="26"/>
  <c r="D123" i="26"/>
  <c r="X123" i="26" s="1"/>
  <c r="AL123" i="26"/>
  <c r="AT94" i="26"/>
  <c r="AO160" i="26"/>
  <c r="L133" i="26"/>
  <c r="AR133" i="26"/>
  <c r="AT22" i="26"/>
  <c r="CC40" i="26"/>
  <c r="AM76" i="26"/>
  <c r="AG80" i="26"/>
  <c r="Y170" i="26"/>
  <c r="Y40" i="26"/>
  <c r="AS50" i="26"/>
  <c r="AS51" i="26" s="1"/>
  <c r="AT25" i="26"/>
  <c r="AM78" i="26"/>
  <c r="BA21" i="26"/>
  <c r="AM36" i="26"/>
  <c r="AL36" i="26"/>
  <c r="AZ36" i="26"/>
  <c r="AE36" i="26"/>
  <c r="AD36" i="26"/>
  <c r="AG85" i="26"/>
  <c r="AG89" i="26"/>
  <c r="AW168" i="26"/>
  <c r="AE168" i="26"/>
  <c r="AY168" i="26" s="1"/>
  <c r="AZ35" i="26"/>
  <c r="AE35" i="26"/>
  <c r="AD35" i="26"/>
  <c r="BB32" i="26"/>
  <c r="AS89" i="26"/>
  <c r="AM87" i="26"/>
  <c r="AZ161" i="26"/>
  <c r="AK161" i="26"/>
  <c r="BB161" i="26" s="1"/>
  <c r="BC159" i="26"/>
  <c r="AC54" i="26"/>
  <c r="AC55" i="26" s="1"/>
  <c r="AC56" i="26" s="1"/>
  <c r="AZ20" i="26"/>
  <c r="AE20" i="26"/>
  <c r="AD20" i="26"/>
  <c r="AO162" i="26"/>
  <c r="AR135" i="26"/>
  <c r="L135" i="26"/>
  <c r="AT26" i="26"/>
  <c r="AI166" i="26"/>
  <c r="D139" i="26"/>
  <c r="AL139" i="26"/>
  <c r="AD160" i="26"/>
  <c r="AX160" i="26" s="1"/>
  <c r="U133" i="26"/>
  <c r="AD159" i="26"/>
  <c r="AX159" i="26" s="1"/>
  <c r="U132" i="26"/>
  <c r="AI153" i="26"/>
  <c r="D126" i="26"/>
  <c r="AL126" i="26"/>
  <c r="AS76" i="26"/>
  <c r="AV84" i="26"/>
  <c r="E129" i="26"/>
  <c r="AJ156" i="26"/>
  <c r="BA156" i="26" s="1"/>
  <c r="AM22" i="26"/>
  <c r="AL22" i="26"/>
  <c r="AG76" i="26"/>
  <c r="AI156" i="26"/>
  <c r="AL129" i="26"/>
  <c r="D129" i="26"/>
  <c r="AP154" i="26"/>
  <c r="BD154" i="26" s="1"/>
  <c r="M127" i="26"/>
  <c r="AP151" i="26"/>
  <c r="BD151" i="26" s="1"/>
  <c r="M124" i="26"/>
  <c r="AK50" i="26"/>
  <c r="AK51" i="26" s="1"/>
  <c r="AM25" i="26"/>
  <c r="AL25" i="26"/>
  <c r="AO154" i="26"/>
  <c r="AR127" i="26"/>
  <c r="L127" i="26"/>
  <c r="AK54" i="26"/>
  <c r="AK55" i="26" s="1"/>
  <c r="AK56" i="26" s="1"/>
  <c r="AM20" i="26"/>
  <c r="AL20" i="26"/>
  <c r="AQ171" i="26"/>
  <c r="BE171" i="26" s="1"/>
  <c r="BC171" i="26"/>
  <c r="AM37" i="26"/>
  <c r="AL37" i="26"/>
  <c r="AM85" i="26"/>
  <c r="AK170" i="26"/>
  <c r="BB170" i="26" s="1"/>
  <c r="AZ170" i="26"/>
  <c r="W188" i="26"/>
  <c r="W141" i="26"/>
  <c r="W180" i="26"/>
  <c r="W133" i="26"/>
  <c r="AD29" i="26"/>
  <c r="AI157" i="26"/>
  <c r="AL130" i="26"/>
  <c r="D130" i="26"/>
  <c r="AP153" i="26"/>
  <c r="BD153" i="26" s="1"/>
  <c r="M126" i="26"/>
  <c r="AD150" i="26"/>
  <c r="AX150" i="26" s="1"/>
  <c r="U123" i="26"/>
  <c r="AI164" i="26"/>
  <c r="AK164" i="26" s="1"/>
  <c r="AL137" i="26"/>
  <c r="D137" i="26"/>
  <c r="AM26" i="26"/>
  <c r="AL26" i="26"/>
  <c r="AL38" i="26"/>
  <c r="AC152" i="26"/>
  <c r="AF125" i="26"/>
  <c r="T125" i="26"/>
  <c r="AZ22" i="26"/>
  <c r="AE22" i="26"/>
  <c r="AD22" i="26"/>
  <c r="AI152" i="26"/>
  <c r="AL125" i="26"/>
  <c r="D125" i="26"/>
  <c r="AS82" i="26"/>
  <c r="AS59" i="26"/>
  <c r="AS60" i="26" s="1"/>
  <c r="AS61" i="26" s="1"/>
  <c r="AT27" i="26"/>
  <c r="AC50" i="26"/>
  <c r="AC51" i="26" s="1"/>
  <c r="AZ25" i="26"/>
  <c r="AE25" i="26"/>
  <c r="AD25" i="26"/>
  <c r="AG78" i="26"/>
  <c r="AC151" i="26"/>
  <c r="T124" i="26"/>
  <c r="AF124" i="26"/>
  <c r="AZ29" i="26"/>
  <c r="AQ169" i="26"/>
  <c r="BE169" i="26" s="1"/>
  <c r="BC169" i="26"/>
  <c r="X142" i="26"/>
  <c r="AZ37" i="26"/>
  <c r="AE37" i="26"/>
  <c r="AD37" i="26"/>
  <c r="BB34" i="26"/>
  <c r="AM31" i="26"/>
  <c r="AL31" i="26"/>
  <c r="Y134" i="26"/>
  <c r="AQ167" i="26"/>
  <c r="BE167" i="26" s="1"/>
  <c r="BC167" i="26"/>
  <c r="AQ163" i="26"/>
  <c r="BE163" i="26" s="1"/>
  <c r="BC163" i="26"/>
  <c r="AE161" i="26"/>
  <c r="AY161" i="26" s="1"/>
  <c r="AW161" i="26"/>
  <c r="X132" i="26"/>
  <c r="AD152" i="26"/>
  <c r="AX152" i="26" s="1"/>
  <c r="U125" i="26"/>
  <c r="AT32" i="26"/>
  <c r="AD157" i="26"/>
  <c r="AX157" i="26" s="1"/>
  <c r="U130" i="26"/>
  <c r="AJ162" i="26"/>
  <c r="BA162" i="26" s="1"/>
  <c r="E135" i="26"/>
  <c r="AC155" i="26"/>
  <c r="AF128" i="26"/>
  <c r="T128" i="26"/>
  <c r="BA22" i="26"/>
  <c r="AS46" i="26"/>
  <c r="AS47" i="26" s="1"/>
  <c r="AT21" i="26"/>
  <c r="AJ150" i="26"/>
  <c r="BA150" i="26" s="1"/>
  <c r="E123" i="26"/>
  <c r="Y123" i="26" s="1"/>
  <c r="AD32" i="26"/>
  <c r="AG86" i="26"/>
  <c r="AE26" i="26"/>
  <c r="AD26" i="26"/>
  <c r="AZ26" i="26"/>
  <c r="AC46" i="26"/>
  <c r="AC47" i="26" s="1"/>
  <c r="AD21" i="26"/>
  <c r="AZ21" i="26"/>
  <c r="AY21" i="26" s="1"/>
  <c r="AE21" i="26"/>
  <c r="AS90" i="26"/>
  <c r="AP160" i="26"/>
  <c r="BD160" i="26" s="1"/>
  <c r="M133" i="26"/>
  <c r="AP159" i="26"/>
  <c r="BD159" i="26" s="1"/>
  <c r="M132" i="26"/>
  <c r="AM30" i="26"/>
  <c r="AL30" i="26"/>
  <c r="AI160" i="26"/>
  <c r="AL133" i="26"/>
  <c r="D133" i="26"/>
  <c r="AD158" i="26"/>
  <c r="AX158" i="26" s="1"/>
  <c r="U131" i="26"/>
  <c r="AS44" i="26"/>
  <c r="AS45" i="26" s="1"/>
  <c r="AT19" i="26"/>
  <c r="AC158" i="26"/>
  <c r="AF131" i="26"/>
  <c r="T131" i="26"/>
  <c r="AJ154" i="26"/>
  <c r="BA154" i="26" s="1"/>
  <c r="E127" i="26"/>
  <c r="AJ151" i="26"/>
  <c r="BA151" i="26" s="1"/>
  <c r="E124" i="26"/>
  <c r="AT30" i="26"/>
  <c r="AK59" i="26"/>
  <c r="AK60" i="26" s="1"/>
  <c r="AK61" i="26" s="1"/>
  <c r="AM27" i="26"/>
  <c r="AL27" i="26"/>
  <c r="AI154" i="26"/>
  <c r="AL127" i="26"/>
  <c r="D127" i="26"/>
  <c r="AM75" i="26"/>
  <c r="J76" i="24"/>
  <c r="J54" i="24"/>
  <c r="Q248" i="24"/>
  <c r="P248" i="24"/>
  <c r="O248" i="24"/>
  <c r="H248" i="24"/>
  <c r="J244" i="24" s="1"/>
  <c r="E248" i="24"/>
  <c r="G235" i="24" s="1"/>
  <c r="B248" i="24"/>
  <c r="D244" i="24" s="1"/>
  <c r="I247" i="24"/>
  <c r="F247" i="24"/>
  <c r="C247" i="24"/>
  <c r="I246" i="24"/>
  <c r="F246" i="24"/>
  <c r="C246" i="24"/>
  <c r="I245" i="24"/>
  <c r="F245" i="24"/>
  <c r="C245" i="24"/>
  <c r="I244" i="24"/>
  <c r="F244" i="24"/>
  <c r="C244" i="24"/>
  <c r="I243" i="24"/>
  <c r="F243" i="24"/>
  <c r="C243" i="24"/>
  <c r="I242" i="24"/>
  <c r="F242" i="24"/>
  <c r="C242" i="24"/>
  <c r="I241" i="24"/>
  <c r="F241" i="24"/>
  <c r="C241" i="24"/>
  <c r="I240" i="24"/>
  <c r="F240" i="24"/>
  <c r="C240" i="24"/>
  <c r="I239" i="24"/>
  <c r="F239" i="24"/>
  <c r="C239" i="24"/>
  <c r="I238" i="24"/>
  <c r="F238" i="24"/>
  <c r="C238" i="24"/>
  <c r="I237" i="24"/>
  <c r="F237" i="24"/>
  <c r="C237" i="24"/>
  <c r="I236" i="24"/>
  <c r="F236" i="24"/>
  <c r="C236" i="24"/>
  <c r="I235" i="24"/>
  <c r="F235" i="24"/>
  <c r="C235" i="24"/>
  <c r="J233" i="24"/>
  <c r="I233" i="24"/>
  <c r="G233" i="24"/>
  <c r="F233" i="24"/>
  <c r="E185" i="24"/>
  <c r="G179" i="24" s="1"/>
  <c r="B185" i="24"/>
  <c r="D184" i="24" s="1"/>
  <c r="F184" i="24"/>
  <c r="C184" i="24"/>
  <c r="F183" i="24"/>
  <c r="C183" i="24"/>
  <c r="F182" i="24"/>
  <c r="C182" i="24"/>
  <c r="F181" i="24"/>
  <c r="C181" i="24"/>
  <c r="F180" i="24"/>
  <c r="C180" i="24"/>
  <c r="F179" i="24"/>
  <c r="C179" i="24"/>
  <c r="F178" i="24"/>
  <c r="C178" i="24"/>
  <c r="F177" i="24"/>
  <c r="C177" i="24"/>
  <c r="F176" i="24"/>
  <c r="C176" i="24"/>
  <c r="F175" i="24"/>
  <c r="C175" i="24"/>
  <c r="G173" i="24"/>
  <c r="F173" i="24"/>
  <c r="D173" i="24"/>
  <c r="C173" i="24"/>
  <c r="R170" i="24"/>
  <c r="Q170" i="24"/>
  <c r="P170" i="24"/>
  <c r="O170" i="24"/>
  <c r="E170" i="24"/>
  <c r="G162" i="24" s="1"/>
  <c r="B170" i="24"/>
  <c r="D164" i="24" s="1"/>
  <c r="F169" i="24"/>
  <c r="C169" i="24"/>
  <c r="F168" i="24"/>
  <c r="C168" i="24"/>
  <c r="F167" i="24"/>
  <c r="C167" i="24"/>
  <c r="F166" i="24"/>
  <c r="C166" i="24"/>
  <c r="F165" i="24"/>
  <c r="C165" i="24"/>
  <c r="F164" i="24"/>
  <c r="C164" i="24"/>
  <c r="F163" i="24"/>
  <c r="C163" i="24"/>
  <c r="F162" i="24"/>
  <c r="C162" i="24"/>
  <c r="F161" i="24"/>
  <c r="C161" i="24"/>
  <c r="F160" i="24"/>
  <c r="C160" i="24"/>
  <c r="G158" i="24"/>
  <c r="F158" i="24"/>
  <c r="F143" i="24"/>
  <c r="E143" i="24"/>
  <c r="F142" i="24"/>
  <c r="E142" i="24"/>
  <c r="F141" i="24"/>
  <c r="E141" i="24"/>
  <c r="E140" i="24"/>
  <c r="F129" i="24"/>
  <c r="E129" i="24"/>
  <c r="F128" i="24"/>
  <c r="E128" i="24"/>
  <c r="AL127" i="24"/>
  <c r="AI127" i="24"/>
  <c r="AJ127" i="24" s="1"/>
  <c r="F127" i="24"/>
  <c r="E127" i="24"/>
  <c r="AL126" i="24"/>
  <c r="AI126" i="24"/>
  <c r="AJ126" i="24" s="1"/>
  <c r="E126" i="24"/>
  <c r="AL125" i="24"/>
  <c r="AI125" i="24"/>
  <c r="AL124" i="24"/>
  <c r="AM124" i="24" s="1"/>
  <c r="AI124" i="24"/>
  <c r="AL123" i="24"/>
  <c r="AI123" i="24"/>
  <c r="AJ123" i="24" s="1"/>
  <c r="AL122" i="24"/>
  <c r="AI122" i="24"/>
  <c r="F122" i="24"/>
  <c r="E122" i="24"/>
  <c r="AL121" i="24"/>
  <c r="AM121" i="24" s="1"/>
  <c r="AI121" i="24"/>
  <c r="F121" i="24"/>
  <c r="E121" i="24"/>
  <c r="AL120" i="24"/>
  <c r="AM120" i="24" s="1"/>
  <c r="AI120" i="24"/>
  <c r="AJ120" i="24" s="1"/>
  <c r="F120" i="24"/>
  <c r="E120" i="24"/>
  <c r="AN119" i="24"/>
  <c r="AM119" i="24"/>
  <c r="AK119" i="24"/>
  <c r="AJ119" i="24"/>
  <c r="E119" i="24"/>
  <c r="AL114" i="24"/>
  <c r="AC114" i="24"/>
  <c r="AI114" i="24" s="1"/>
  <c r="AB114" i="24"/>
  <c r="AA114" i="24"/>
  <c r="Z114" i="24"/>
  <c r="AL113" i="24"/>
  <c r="AC113" i="24"/>
  <c r="AI113" i="24" s="1"/>
  <c r="AB113" i="24"/>
  <c r="AA113" i="24"/>
  <c r="Z113" i="24"/>
  <c r="AL112" i="24"/>
  <c r="AC112" i="24"/>
  <c r="AI112" i="24" s="1"/>
  <c r="AB112" i="24"/>
  <c r="AA112" i="24"/>
  <c r="Z112" i="24"/>
  <c r="AL111" i="24"/>
  <c r="AM111" i="24" s="1"/>
  <c r="AC111" i="24"/>
  <c r="AI111" i="24" s="1"/>
  <c r="AB111" i="24"/>
  <c r="AA111" i="24"/>
  <c r="Z111" i="24"/>
  <c r="AL110" i="24"/>
  <c r="AC110" i="24"/>
  <c r="AI110" i="24" s="1"/>
  <c r="AB110" i="24"/>
  <c r="AA110" i="24"/>
  <c r="Z110" i="24"/>
  <c r="AL109" i="24"/>
  <c r="AC109" i="24"/>
  <c r="AI109" i="24" s="1"/>
  <c r="AB109" i="24"/>
  <c r="AA109" i="24"/>
  <c r="Z109" i="24"/>
  <c r="AL108" i="24"/>
  <c r="AC108" i="24"/>
  <c r="AI108" i="24" s="1"/>
  <c r="AB108" i="24"/>
  <c r="AA108" i="24"/>
  <c r="Z108" i="24"/>
  <c r="AL107" i="24"/>
  <c r="AM107" i="24" s="1"/>
  <c r="AC107" i="24"/>
  <c r="AI107" i="24" s="1"/>
  <c r="AB107" i="24"/>
  <c r="AA107" i="24"/>
  <c r="Z107" i="24"/>
  <c r="AN106" i="24"/>
  <c r="AM106" i="24"/>
  <c r="AB105" i="24"/>
  <c r="Z105" i="24"/>
  <c r="Z104" i="24"/>
  <c r="J79" i="24"/>
  <c r="J78" i="24"/>
  <c r="J77" i="24"/>
  <c r="J57" i="24"/>
  <c r="I61" i="24" s="1"/>
  <c r="J56" i="24"/>
  <c r="D60" i="24" s="1"/>
  <c r="Z55" i="24"/>
  <c r="J55" i="24"/>
  <c r="G59" i="24" s="1"/>
  <c r="Z54" i="24"/>
  <c r="AG16" i="24"/>
  <c r="AF16" i="24"/>
  <c r="AE16" i="24"/>
  <c r="AD16" i="24"/>
  <c r="AC16" i="24"/>
  <c r="AB16" i="24"/>
  <c r="AA16" i="24"/>
  <c r="Z16" i="24"/>
  <c r="Y16" i="24"/>
  <c r="X16" i="24"/>
  <c r="W16" i="24"/>
  <c r="V16" i="24"/>
  <c r="U16" i="24"/>
  <c r="T16" i="24"/>
  <c r="S16" i="24"/>
  <c r="R16" i="24"/>
  <c r="Q16" i="24"/>
  <c r="P16" i="24"/>
  <c r="O16" i="24"/>
  <c r="N16" i="24"/>
  <c r="M16" i="24"/>
  <c r="L16" i="24"/>
  <c r="K16" i="24"/>
  <c r="AG15" i="24"/>
  <c r="AF15" i="24"/>
  <c r="AE15" i="24"/>
  <c r="AD15" i="24"/>
  <c r="AC15" i="24"/>
  <c r="AB15" i="24"/>
  <c r="AA15" i="24"/>
  <c r="Z15" i="24"/>
  <c r="Y15" i="24"/>
  <c r="X15" i="24"/>
  <c r="W15" i="24"/>
  <c r="V15" i="24"/>
  <c r="U15" i="24"/>
  <c r="T15" i="24"/>
  <c r="S15" i="24"/>
  <c r="R15" i="24"/>
  <c r="Q15" i="24"/>
  <c r="P15" i="24"/>
  <c r="O15" i="24"/>
  <c r="N15" i="24"/>
  <c r="M15" i="24"/>
  <c r="L15" i="24"/>
  <c r="K15" i="24"/>
  <c r="AG14" i="24"/>
  <c r="AF14" i="24"/>
  <c r="AE14" i="24"/>
  <c r="AD14" i="24"/>
  <c r="AC14" i="24"/>
  <c r="AB14" i="24"/>
  <c r="AA14" i="24"/>
  <c r="Z14" i="24"/>
  <c r="Y14" i="24"/>
  <c r="X14" i="24"/>
  <c r="W14" i="24"/>
  <c r="V14" i="24"/>
  <c r="U14" i="24"/>
  <c r="T14" i="24"/>
  <c r="S14" i="24"/>
  <c r="R14" i="24"/>
  <c r="Q14" i="24"/>
  <c r="P14" i="24"/>
  <c r="O14" i="24"/>
  <c r="N14" i="24"/>
  <c r="M14" i="24"/>
  <c r="L14" i="24"/>
  <c r="K14" i="24"/>
  <c r="AG12" i="24"/>
  <c r="AF12" i="24"/>
  <c r="AE12" i="24"/>
  <c r="AD12" i="24"/>
  <c r="AC12" i="24"/>
  <c r="AB12" i="24"/>
  <c r="AA12" i="24"/>
  <c r="Z12" i="24"/>
  <c r="Y12" i="24"/>
  <c r="X12" i="24"/>
  <c r="W12" i="24"/>
  <c r="V12" i="24"/>
  <c r="U12" i="24"/>
  <c r="T12" i="24"/>
  <c r="S12" i="24"/>
  <c r="R12" i="24"/>
  <c r="Q12" i="24"/>
  <c r="P12" i="24"/>
  <c r="O12" i="24"/>
  <c r="N12" i="24"/>
  <c r="M12" i="24"/>
  <c r="L12" i="24"/>
  <c r="K12" i="24"/>
  <c r="AG11" i="24"/>
  <c r="AF11" i="24"/>
  <c r="AE11" i="24"/>
  <c r="AD11" i="24"/>
  <c r="AC11" i="24"/>
  <c r="AB11" i="24"/>
  <c r="AA11" i="24"/>
  <c r="Z11" i="24"/>
  <c r="Y11" i="24"/>
  <c r="X11" i="24"/>
  <c r="W11" i="24"/>
  <c r="V11" i="24"/>
  <c r="U11" i="24"/>
  <c r="T11" i="24"/>
  <c r="S11" i="24"/>
  <c r="R11" i="24"/>
  <c r="Q11" i="24"/>
  <c r="P11" i="24"/>
  <c r="O11" i="24"/>
  <c r="N11" i="24"/>
  <c r="M11" i="24"/>
  <c r="L11" i="24"/>
  <c r="K11" i="24"/>
  <c r="AG10" i="24"/>
  <c r="AG18" i="24" s="1"/>
  <c r="AF10" i="24"/>
  <c r="AE10" i="24"/>
  <c r="AE18" i="24" s="1"/>
  <c r="AD10" i="24"/>
  <c r="AC10" i="24"/>
  <c r="AC18" i="24" s="1"/>
  <c r="AB10" i="24"/>
  <c r="AB18" i="24" s="1"/>
  <c r="AA10" i="24"/>
  <c r="Z10" i="24"/>
  <c r="Z18" i="24" s="1"/>
  <c r="Y10" i="24"/>
  <c r="X10" i="24"/>
  <c r="W10" i="24"/>
  <c r="W18" i="24" s="1"/>
  <c r="V10" i="24"/>
  <c r="V18" i="24" s="1"/>
  <c r="U10" i="24"/>
  <c r="T10" i="24"/>
  <c r="T18" i="24" s="1"/>
  <c r="S10" i="24"/>
  <c r="S18" i="24" s="1"/>
  <c r="R10" i="24"/>
  <c r="Q10" i="24"/>
  <c r="Q18" i="24" s="1"/>
  <c r="P10" i="24"/>
  <c r="O10" i="24"/>
  <c r="O18" i="24" s="1"/>
  <c r="N10" i="24"/>
  <c r="M10" i="24"/>
  <c r="M18" i="24" s="1"/>
  <c r="L10" i="24"/>
  <c r="K10" i="24"/>
  <c r="J10" i="24"/>
  <c r="I10" i="24"/>
  <c r="H10" i="24"/>
  <c r="G10" i="24"/>
  <c r="F10" i="24"/>
  <c r="E10" i="24"/>
  <c r="D10" i="24"/>
  <c r="C10" i="24"/>
  <c r="B10" i="24"/>
  <c r="Y131" i="26" l="1"/>
  <c r="AK165" i="26"/>
  <c r="BB165" i="26" s="1"/>
  <c r="AK167" i="26"/>
  <c r="BB167" i="26" s="1"/>
  <c r="AV89" i="26"/>
  <c r="AV82" i="26"/>
  <c r="L19" i="24"/>
  <c r="AN108" i="24"/>
  <c r="AV94" i="26"/>
  <c r="Z19" i="24"/>
  <c r="AB19" i="24"/>
  <c r="M19" i="24"/>
  <c r="AK125" i="24"/>
  <c r="AN124" i="24"/>
  <c r="AK120" i="24"/>
  <c r="AK122" i="24"/>
  <c r="AV86" i="26"/>
  <c r="AJ125" i="24"/>
  <c r="X125" i="26"/>
  <c r="X128" i="26"/>
  <c r="AV92" i="26"/>
  <c r="AV90" i="26"/>
  <c r="D243" i="24"/>
  <c r="N19" i="24"/>
  <c r="D241" i="24"/>
  <c r="D239" i="24"/>
  <c r="D237" i="24"/>
  <c r="D235" i="24"/>
  <c r="R19" i="24"/>
  <c r="D178" i="24"/>
  <c r="J80" i="24"/>
  <c r="AK127" i="24"/>
  <c r="D176" i="24"/>
  <c r="D182" i="24"/>
  <c r="G239" i="24"/>
  <c r="D246" i="24"/>
  <c r="Y129" i="26"/>
  <c r="AN113" i="24"/>
  <c r="AD19" i="24"/>
  <c r="G121" i="24"/>
  <c r="D238" i="24"/>
  <c r="D242" i="24"/>
  <c r="AN112" i="24"/>
  <c r="AK121" i="24"/>
  <c r="D180" i="24"/>
  <c r="AK163" i="26"/>
  <c r="BB163" i="26" s="1"/>
  <c r="AN109" i="24"/>
  <c r="AM112" i="24"/>
  <c r="G177" i="24"/>
  <c r="J236" i="24"/>
  <c r="G129" i="24"/>
  <c r="V41" i="26"/>
  <c r="Y135" i="26"/>
  <c r="Y125" i="26"/>
  <c r="X124" i="26"/>
  <c r="X130" i="26"/>
  <c r="AV88" i="26"/>
  <c r="X131" i="26"/>
  <c r="X133" i="26"/>
  <c r="AV83" i="26"/>
  <c r="BA40" i="26"/>
  <c r="BA41" i="26" s="1"/>
  <c r="Y128" i="26"/>
  <c r="X127" i="26"/>
  <c r="X137" i="26"/>
  <c r="Y130" i="26"/>
  <c r="AE171" i="26"/>
  <c r="AY171" i="26" s="1"/>
  <c r="AZ160" i="26"/>
  <c r="AK160" i="26"/>
  <c r="BB160" i="26" s="1"/>
  <c r="AW155" i="26"/>
  <c r="AE155" i="26"/>
  <c r="AY155" i="26" s="1"/>
  <c r="AE152" i="26"/>
  <c r="AY152" i="26" s="1"/>
  <c r="AW152" i="26"/>
  <c r="AQ154" i="26"/>
  <c r="BE154" i="26" s="1"/>
  <c r="BC154" i="26"/>
  <c r="X129" i="26"/>
  <c r="AQ159" i="26"/>
  <c r="BE159" i="26" s="1"/>
  <c r="AQ157" i="26"/>
  <c r="BE157" i="26" s="1"/>
  <c r="BC157" i="26"/>
  <c r="BB40" i="26"/>
  <c r="BB41" i="26" s="1"/>
  <c r="AQ156" i="26"/>
  <c r="BE156" i="26" s="1"/>
  <c r="BC156" i="26"/>
  <c r="BC153" i="26"/>
  <c r="AQ153" i="26"/>
  <c r="BE153" i="26" s="1"/>
  <c r="AW160" i="26"/>
  <c r="AE160" i="26"/>
  <c r="AY160" i="26" s="1"/>
  <c r="BC166" i="26"/>
  <c r="AQ166" i="26"/>
  <c r="BE166" i="26" s="1"/>
  <c r="AW164" i="26"/>
  <c r="AE164" i="26"/>
  <c r="AY164" i="26" s="1"/>
  <c r="Y132" i="26"/>
  <c r="AZ162" i="26"/>
  <c r="AK162" i="26"/>
  <c r="BB162" i="26" s="1"/>
  <c r="AE159" i="26"/>
  <c r="AY159" i="26" s="1"/>
  <c r="AZ154" i="26"/>
  <c r="AK154" i="26"/>
  <c r="BB154" i="26" s="1"/>
  <c r="AW158" i="26"/>
  <c r="AE158" i="26"/>
  <c r="AY158" i="26" s="1"/>
  <c r="AZ155" i="26"/>
  <c r="AK155" i="26"/>
  <c r="BB155" i="26" s="1"/>
  <c r="AK151" i="26"/>
  <c r="BB151" i="26" s="1"/>
  <c r="AZ151" i="26"/>
  <c r="AQ151" i="26"/>
  <c r="BE151" i="26" s="1"/>
  <c r="BC151" i="26"/>
  <c r="AK152" i="26"/>
  <c r="BB152" i="26" s="1"/>
  <c r="AZ152" i="26"/>
  <c r="AZ156" i="26"/>
  <c r="AK156" i="26"/>
  <c r="BB156" i="26" s="1"/>
  <c r="X139" i="26"/>
  <c r="AQ152" i="26"/>
  <c r="BE152" i="26" s="1"/>
  <c r="BC152" i="26"/>
  <c r="Y133" i="26"/>
  <c r="Y124" i="26"/>
  <c r="X126" i="26"/>
  <c r="AK166" i="26"/>
  <c r="BB166" i="26" s="1"/>
  <c r="AZ166" i="26"/>
  <c r="AT95" i="26"/>
  <c r="CC41" i="26"/>
  <c r="AZ150" i="26"/>
  <c r="AK150" i="26"/>
  <c r="BB150" i="26" s="1"/>
  <c r="AW154" i="26"/>
  <c r="AE154" i="26"/>
  <c r="AY154" i="26" s="1"/>
  <c r="AK158" i="26"/>
  <c r="BB158" i="26" s="1"/>
  <c r="AZ158" i="26"/>
  <c r="AW157" i="26"/>
  <c r="AE157" i="26"/>
  <c r="AY157" i="26" s="1"/>
  <c r="AZ40" i="26"/>
  <c r="AZ41" i="26" s="1"/>
  <c r="AE166" i="26"/>
  <c r="AY166" i="26" s="1"/>
  <c r="AW166" i="26"/>
  <c r="AK153" i="26"/>
  <c r="BB153" i="26" s="1"/>
  <c r="AZ153" i="26"/>
  <c r="AQ164" i="26"/>
  <c r="BE164" i="26" s="1"/>
  <c r="BC164" i="26"/>
  <c r="AE162" i="26"/>
  <c r="AY162" i="26" s="1"/>
  <c r="AW162" i="26"/>
  <c r="AE156" i="26"/>
  <c r="AY156" i="26" s="1"/>
  <c r="AW156" i="26"/>
  <c r="AE150" i="26"/>
  <c r="AY150" i="26" s="1"/>
  <c r="AW150" i="26"/>
  <c r="BC155" i="26"/>
  <c r="AQ155" i="26"/>
  <c r="BE155" i="26" s="1"/>
  <c r="Y127" i="26"/>
  <c r="Y126" i="26"/>
  <c r="AU95" i="26"/>
  <c r="CD41" i="26"/>
  <c r="AQ150" i="26"/>
  <c r="BE150" i="26" s="1"/>
  <c r="BC150" i="26"/>
  <c r="AK157" i="26"/>
  <c r="BB157" i="26" s="1"/>
  <c r="AZ157" i="26"/>
  <c r="X191" i="26"/>
  <c r="X41" i="26"/>
  <c r="V191" i="26"/>
  <c r="V50" i="26"/>
  <c r="V51" i="26" s="1"/>
  <c r="AW151" i="26"/>
  <c r="AE151" i="26"/>
  <c r="AY151" i="26" s="1"/>
  <c r="AQ162" i="26"/>
  <c r="BE162" i="26" s="1"/>
  <c r="BC162" i="26"/>
  <c r="Y191" i="26"/>
  <c r="Y41" i="26"/>
  <c r="AQ160" i="26"/>
  <c r="BE160" i="26" s="1"/>
  <c r="BC160" i="26"/>
  <c r="BC170" i="26"/>
  <c r="AQ170" i="26"/>
  <c r="BE170" i="26" s="1"/>
  <c r="AQ158" i="26"/>
  <c r="BE158" i="26" s="1"/>
  <c r="BC158" i="26"/>
  <c r="AE153" i="26"/>
  <c r="AY153" i="26" s="1"/>
  <c r="AW153" i="26"/>
  <c r="X135" i="26"/>
  <c r="AK159" i="26"/>
  <c r="BB159" i="26" s="1"/>
  <c r="AZ171" i="26"/>
  <c r="AK171" i="26"/>
  <c r="BB171" i="26" s="1"/>
  <c r="R18" i="24"/>
  <c r="V19" i="24"/>
  <c r="AN122" i="24"/>
  <c r="G166" i="24"/>
  <c r="G244" i="24"/>
  <c r="AM108" i="24"/>
  <c r="AJ121" i="24"/>
  <c r="AN123" i="24"/>
  <c r="G142" i="24"/>
  <c r="F170" i="24"/>
  <c r="Y18" i="24"/>
  <c r="G160" i="24"/>
  <c r="AN111" i="24"/>
  <c r="G128" i="24"/>
  <c r="G164" i="24"/>
  <c r="G236" i="24"/>
  <c r="D245" i="24"/>
  <c r="AD18" i="24"/>
  <c r="AA55" i="24"/>
  <c r="AN107" i="24"/>
  <c r="J241" i="24"/>
  <c r="G243" i="24"/>
  <c r="D247" i="24"/>
  <c r="U19" i="24"/>
  <c r="G168" i="24"/>
  <c r="C185" i="24"/>
  <c r="G240" i="24"/>
  <c r="N18" i="24"/>
  <c r="G122" i="24"/>
  <c r="D185" i="24"/>
  <c r="J245" i="24"/>
  <c r="G247" i="24"/>
  <c r="J240" i="24"/>
  <c r="K54" i="24"/>
  <c r="K56" i="24"/>
  <c r="E60" i="24"/>
  <c r="F60" i="24"/>
  <c r="K55" i="24"/>
  <c r="I59" i="24"/>
  <c r="B60" i="24"/>
  <c r="C60" i="24"/>
  <c r="B59" i="24"/>
  <c r="G60" i="24"/>
  <c r="E59" i="24"/>
  <c r="H60" i="24"/>
  <c r="H59" i="24"/>
  <c r="I60" i="24"/>
  <c r="AK111" i="24"/>
  <c r="AJ111" i="24"/>
  <c r="AK107" i="24"/>
  <c r="AJ107" i="24"/>
  <c r="AK110" i="24"/>
  <c r="AJ110" i="24"/>
  <c r="AK109" i="24"/>
  <c r="AK114" i="24"/>
  <c r="AJ114" i="24"/>
  <c r="AK113" i="24"/>
  <c r="AK108" i="24"/>
  <c r="AJ108" i="24"/>
  <c r="G61" i="24"/>
  <c r="H61" i="24"/>
  <c r="K18" i="24"/>
  <c r="U18" i="24"/>
  <c r="T19" i="24"/>
  <c r="F59" i="24"/>
  <c r="AJ109" i="24"/>
  <c r="AK112" i="24"/>
  <c r="AJ112" i="24"/>
  <c r="AJ113" i="24"/>
  <c r="AN120" i="24"/>
  <c r="AN121" i="24"/>
  <c r="AK126" i="24"/>
  <c r="D170" i="24"/>
  <c r="J237" i="24"/>
  <c r="S19" i="24"/>
  <c r="AC19" i="24"/>
  <c r="L18" i="24"/>
  <c r="K19" i="24"/>
  <c r="AE19" i="24"/>
  <c r="AK123" i="24"/>
  <c r="AN126" i="24"/>
  <c r="AM126" i="24"/>
  <c r="D160" i="24"/>
  <c r="D168" i="24"/>
  <c r="G169" i="24"/>
  <c r="G167" i="24"/>
  <c r="G165" i="24"/>
  <c r="G163" i="24"/>
  <c r="G161" i="24"/>
  <c r="G170" i="24"/>
  <c r="G245" i="24"/>
  <c r="G241" i="24"/>
  <c r="G237" i="24"/>
  <c r="G246" i="24"/>
  <c r="G242" i="24"/>
  <c r="G238" i="24"/>
  <c r="D61" i="24"/>
  <c r="C61" i="24"/>
  <c r="AF18" i="24"/>
  <c r="AF19" i="24"/>
  <c r="W19" i="24"/>
  <c r="K57" i="24"/>
  <c r="B61" i="24"/>
  <c r="AM109" i="24"/>
  <c r="AM113" i="24"/>
  <c r="AM123" i="24"/>
  <c r="D166" i="24"/>
  <c r="G184" i="24"/>
  <c r="G182" i="24"/>
  <c r="G180" i="24"/>
  <c r="G178" i="24"/>
  <c r="G176" i="24"/>
  <c r="J246" i="24"/>
  <c r="J242" i="24"/>
  <c r="J238" i="24"/>
  <c r="J247" i="24"/>
  <c r="J243" i="24"/>
  <c r="J239" i="24"/>
  <c r="J235" i="24"/>
  <c r="P18" i="24"/>
  <c r="P19" i="24"/>
  <c r="Q19" i="24"/>
  <c r="AG19" i="24"/>
  <c r="AA18" i="24"/>
  <c r="J58" i="24"/>
  <c r="K58" i="24" s="1"/>
  <c r="E61" i="24"/>
  <c r="AN110" i="24"/>
  <c r="AM110" i="24"/>
  <c r="AN114" i="24"/>
  <c r="AM114" i="24"/>
  <c r="AJ122" i="24"/>
  <c r="AN125" i="24"/>
  <c r="F185" i="24"/>
  <c r="X18" i="24"/>
  <c r="X19" i="24"/>
  <c r="Y19" i="24"/>
  <c r="O19" i="24"/>
  <c r="AA19" i="24"/>
  <c r="D59" i="24"/>
  <c r="C59" i="24"/>
  <c r="F61" i="24"/>
  <c r="AK124" i="24"/>
  <c r="AJ124" i="24"/>
  <c r="G143" i="24"/>
  <c r="G175" i="24"/>
  <c r="G183" i="24"/>
  <c r="G185" i="24"/>
  <c r="D169" i="24"/>
  <c r="D167" i="24"/>
  <c r="D165" i="24"/>
  <c r="D163" i="24"/>
  <c r="D161" i="24"/>
  <c r="AM122" i="24"/>
  <c r="AN127" i="24"/>
  <c r="AM127" i="24"/>
  <c r="D162" i="24"/>
  <c r="C170" i="24"/>
  <c r="G181" i="24"/>
  <c r="AM125" i="24"/>
  <c r="D175" i="24"/>
  <c r="D177" i="24"/>
  <c r="D179" i="24"/>
  <c r="D181" i="24"/>
  <c r="D183" i="24"/>
  <c r="D236" i="24"/>
  <c r="D240" i="24"/>
  <c r="D248" i="24" l="1"/>
  <c r="X144" i="26"/>
  <c r="X145" i="26" s="1"/>
  <c r="Y144" i="26"/>
  <c r="Y145" i="26" s="1"/>
  <c r="AV95" i="26"/>
  <c r="G248" i="24"/>
  <c r="J248" i="24"/>
  <c r="BX20" i="23"/>
  <c r="BX21" i="23"/>
  <c r="BX22" i="23"/>
  <c r="BX23" i="23"/>
  <c r="BX24" i="23"/>
  <c r="BX25" i="23"/>
  <c r="BX26" i="23"/>
  <c r="BX27" i="23"/>
  <c r="BX28" i="23"/>
  <c r="BX29" i="23"/>
  <c r="BX30" i="23"/>
  <c r="BX31" i="23"/>
  <c r="BX32" i="23"/>
  <c r="BX33" i="23"/>
  <c r="BX34" i="23"/>
  <c r="BX35" i="23"/>
  <c r="BX36" i="23"/>
  <c r="BX37" i="23"/>
  <c r="BX38" i="23"/>
  <c r="BX39" i="23"/>
  <c r="BX40" i="23"/>
  <c r="BX18" i="23"/>
  <c r="BX19" i="23"/>
  <c r="BT20" i="23"/>
  <c r="BU20" i="23"/>
  <c r="BV20" i="23"/>
  <c r="BT21" i="23"/>
  <c r="BU21" i="23"/>
  <c r="BV21" i="23"/>
  <c r="BT22" i="23"/>
  <c r="BU22" i="23"/>
  <c r="BV22" i="23"/>
  <c r="BT23" i="23"/>
  <c r="BU23" i="23"/>
  <c r="BV23" i="23"/>
  <c r="BT24" i="23"/>
  <c r="BU24" i="23"/>
  <c r="BV24" i="23"/>
  <c r="BT25" i="23"/>
  <c r="BU25" i="23"/>
  <c r="BV25" i="23"/>
  <c r="BT26" i="23"/>
  <c r="BU26" i="23"/>
  <c r="BV26" i="23"/>
  <c r="BT27" i="23"/>
  <c r="BU27" i="23"/>
  <c r="BV27" i="23"/>
  <c r="BT28" i="23"/>
  <c r="BU28" i="23"/>
  <c r="BV28" i="23"/>
  <c r="BT29" i="23"/>
  <c r="BU29" i="23"/>
  <c r="BV29" i="23"/>
  <c r="BT30" i="23"/>
  <c r="BU30" i="23"/>
  <c r="BV30" i="23"/>
  <c r="BT31" i="23"/>
  <c r="BU31" i="23"/>
  <c r="BV31" i="23"/>
  <c r="BT32" i="23"/>
  <c r="BU32" i="23"/>
  <c r="BV32" i="23"/>
  <c r="BT33" i="23"/>
  <c r="BU33" i="23"/>
  <c r="BV33" i="23"/>
  <c r="BT34" i="23"/>
  <c r="BU34" i="23"/>
  <c r="BV34" i="23"/>
  <c r="BT35" i="23"/>
  <c r="BU35" i="23"/>
  <c r="BV35" i="23"/>
  <c r="BT36" i="23"/>
  <c r="BU36" i="23"/>
  <c r="BV36" i="23"/>
  <c r="BT37" i="23"/>
  <c r="BU37" i="23"/>
  <c r="BV37" i="23"/>
  <c r="BT38" i="23"/>
  <c r="BU38" i="23"/>
  <c r="BV38" i="23"/>
  <c r="BT39" i="23"/>
  <c r="BU39" i="23"/>
  <c r="BV39" i="23"/>
  <c r="BT40" i="23"/>
  <c r="BU40" i="23"/>
  <c r="BV40" i="23"/>
  <c r="BU19" i="23"/>
  <c r="BV19" i="23"/>
  <c r="BL20" i="23"/>
  <c r="BM20" i="23"/>
  <c r="BN20" i="23"/>
  <c r="BL21" i="23"/>
  <c r="BM21" i="23"/>
  <c r="BN21" i="23"/>
  <c r="BL22" i="23"/>
  <c r="BM22" i="23"/>
  <c r="BN22" i="23"/>
  <c r="BL23" i="23"/>
  <c r="BM23" i="23"/>
  <c r="BN23" i="23"/>
  <c r="BL24" i="23"/>
  <c r="BM24" i="23"/>
  <c r="BN24" i="23"/>
  <c r="BL25" i="23"/>
  <c r="BM25" i="23"/>
  <c r="BN25" i="23"/>
  <c r="BL26" i="23"/>
  <c r="BM26" i="23"/>
  <c r="BN26" i="23"/>
  <c r="BL27" i="23"/>
  <c r="BM27" i="23"/>
  <c r="BN27" i="23"/>
  <c r="BL28" i="23"/>
  <c r="BM28" i="23"/>
  <c r="BN28" i="23"/>
  <c r="BL29" i="23"/>
  <c r="BM29" i="23"/>
  <c r="BN29" i="23"/>
  <c r="BL30" i="23"/>
  <c r="BM30" i="23"/>
  <c r="BN30" i="23"/>
  <c r="BL31" i="23"/>
  <c r="BM31" i="23"/>
  <c r="BN31" i="23"/>
  <c r="BL32" i="23"/>
  <c r="BM32" i="23"/>
  <c r="BN32" i="23"/>
  <c r="BL33" i="23"/>
  <c r="BM33" i="23"/>
  <c r="BN33" i="23"/>
  <c r="BL34" i="23"/>
  <c r="BM34" i="23"/>
  <c r="BN34" i="23"/>
  <c r="BL35" i="23"/>
  <c r="BM35" i="23"/>
  <c r="BN35" i="23"/>
  <c r="BL36" i="23"/>
  <c r="BM36" i="23"/>
  <c r="BN36" i="23"/>
  <c r="BL37" i="23"/>
  <c r="BM37" i="23"/>
  <c r="BN37" i="23"/>
  <c r="BL38" i="23"/>
  <c r="BM38" i="23"/>
  <c r="BN38" i="23"/>
  <c r="BL39" i="23"/>
  <c r="BM39" i="23"/>
  <c r="BN39" i="23"/>
  <c r="BL40" i="23"/>
  <c r="BM40" i="23"/>
  <c r="BN40" i="23"/>
  <c r="BM19" i="23"/>
  <c r="BN19" i="23"/>
  <c r="BT18" i="23"/>
  <c r="BT19" i="23"/>
  <c r="BS20" i="23"/>
  <c r="BS21" i="23"/>
  <c r="BS22" i="23"/>
  <c r="BS23" i="23"/>
  <c r="BS24" i="23"/>
  <c r="BS25" i="23"/>
  <c r="BS26" i="23"/>
  <c r="BS27" i="23"/>
  <c r="BS28" i="23"/>
  <c r="BS29" i="23"/>
  <c r="BS30" i="23"/>
  <c r="BS31" i="23"/>
  <c r="BS32" i="23"/>
  <c r="BS33" i="23"/>
  <c r="BS34" i="23"/>
  <c r="BS35" i="23"/>
  <c r="BS36" i="23"/>
  <c r="BS37" i="23"/>
  <c r="BS38" i="23"/>
  <c r="BS39" i="23"/>
  <c r="BS40" i="23"/>
  <c r="BS19" i="23"/>
  <c r="BS18" i="23"/>
  <c r="BP20" i="23"/>
  <c r="BP21" i="23"/>
  <c r="BP22" i="23"/>
  <c r="BP23" i="23"/>
  <c r="BP24" i="23"/>
  <c r="BP25" i="23"/>
  <c r="BP26" i="23"/>
  <c r="BP27" i="23"/>
  <c r="BP28" i="23"/>
  <c r="BP29" i="23"/>
  <c r="BP30" i="23"/>
  <c r="BP31" i="23"/>
  <c r="BP32" i="23"/>
  <c r="BP33" i="23"/>
  <c r="BP34" i="23"/>
  <c r="BP35" i="23"/>
  <c r="BP36" i="23"/>
  <c r="BP37" i="23"/>
  <c r="BP38" i="23"/>
  <c r="BP39" i="23"/>
  <c r="BP40" i="23"/>
  <c r="BP18" i="23"/>
  <c r="BP19" i="23"/>
  <c r="BL18" i="23"/>
  <c r="BL19" i="23"/>
  <c r="BK20" i="23"/>
  <c r="BK21" i="23"/>
  <c r="BK22" i="23"/>
  <c r="BK23" i="23"/>
  <c r="BK24" i="23"/>
  <c r="BK25" i="23"/>
  <c r="BK26" i="23"/>
  <c r="BK27" i="23"/>
  <c r="BK28" i="23"/>
  <c r="BK29" i="23"/>
  <c r="BK30" i="23"/>
  <c r="BK31" i="23"/>
  <c r="BK32" i="23"/>
  <c r="BK33" i="23"/>
  <c r="BK34" i="23"/>
  <c r="BK35" i="23"/>
  <c r="BK36" i="23"/>
  <c r="BK37" i="23"/>
  <c r="BK38" i="23"/>
  <c r="BK39" i="23"/>
  <c r="BK40" i="23"/>
  <c r="BK19" i="23"/>
  <c r="BH20" i="23"/>
  <c r="CB20" i="23" s="1"/>
  <c r="BH21" i="23"/>
  <c r="CB21" i="23" s="1"/>
  <c r="BH22" i="23"/>
  <c r="CB22" i="23" s="1"/>
  <c r="BH23" i="23"/>
  <c r="CB23" i="23" s="1"/>
  <c r="BH24" i="23"/>
  <c r="BH25" i="23"/>
  <c r="BH26" i="23"/>
  <c r="BH27" i="23"/>
  <c r="BH28" i="23"/>
  <c r="CB28" i="23" s="1"/>
  <c r="BH29" i="23"/>
  <c r="CB29" i="23" s="1"/>
  <c r="BH30" i="23"/>
  <c r="CB30" i="23" s="1"/>
  <c r="BH31" i="23"/>
  <c r="CB31" i="23" s="1"/>
  <c r="BH32" i="23"/>
  <c r="BH33" i="23"/>
  <c r="BH34" i="23"/>
  <c r="BH35" i="23"/>
  <c r="BH36" i="23"/>
  <c r="CB36" i="23" s="1"/>
  <c r="BH37" i="23"/>
  <c r="CB37" i="23" s="1"/>
  <c r="BH38" i="23"/>
  <c r="CB38" i="23" s="1"/>
  <c r="BH39" i="23"/>
  <c r="CB39" i="23" s="1"/>
  <c r="BH40" i="23"/>
  <c r="BH18" i="23"/>
  <c r="CB18" i="23" s="1"/>
  <c r="BH19" i="23"/>
  <c r="W122" i="23"/>
  <c r="S73" i="23"/>
  <c r="S74" i="23"/>
  <c r="S75" i="23"/>
  <c r="S76" i="23"/>
  <c r="S77" i="23"/>
  <c r="S78" i="23"/>
  <c r="S79" i="23"/>
  <c r="S80" i="23"/>
  <c r="S81" i="23"/>
  <c r="S82" i="23"/>
  <c r="S83" i="23"/>
  <c r="S84" i="23"/>
  <c r="S85" i="23"/>
  <c r="S86" i="23"/>
  <c r="S87" i="23"/>
  <c r="S88" i="23"/>
  <c r="S89" i="23"/>
  <c r="S90" i="23"/>
  <c r="S91" i="23"/>
  <c r="S92" i="23"/>
  <c r="S93" i="23"/>
  <c r="S72" i="23"/>
  <c r="S71" i="23"/>
  <c r="O73" i="23"/>
  <c r="O74" i="23"/>
  <c r="O75" i="23"/>
  <c r="O76" i="23"/>
  <c r="O77" i="23"/>
  <c r="O78" i="23"/>
  <c r="O79" i="23"/>
  <c r="O80" i="23"/>
  <c r="O81" i="23"/>
  <c r="O82" i="23"/>
  <c r="O83" i="23"/>
  <c r="O84" i="23"/>
  <c r="O85" i="23"/>
  <c r="O86" i="23"/>
  <c r="O87" i="23"/>
  <c r="O88" i="23"/>
  <c r="O89" i="23"/>
  <c r="O90" i="23"/>
  <c r="O91" i="23"/>
  <c r="O92" i="23"/>
  <c r="O93" i="23"/>
  <c r="O72" i="23"/>
  <c r="O71" i="23"/>
  <c r="K73" i="23"/>
  <c r="K74" i="23"/>
  <c r="K75" i="23"/>
  <c r="K76" i="23"/>
  <c r="K77" i="23"/>
  <c r="K78" i="23"/>
  <c r="K79" i="23"/>
  <c r="K80" i="23"/>
  <c r="K81" i="23"/>
  <c r="K82" i="23"/>
  <c r="K83" i="23"/>
  <c r="K84" i="23"/>
  <c r="K85" i="23"/>
  <c r="K86" i="23"/>
  <c r="K87" i="23"/>
  <c r="K88" i="23"/>
  <c r="K89" i="23"/>
  <c r="K90" i="23"/>
  <c r="K91" i="23"/>
  <c r="K92" i="23"/>
  <c r="K93" i="23"/>
  <c r="K72" i="23"/>
  <c r="K71" i="23"/>
  <c r="G73" i="23"/>
  <c r="G74" i="23"/>
  <c r="G75" i="23"/>
  <c r="G76" i="23"/>
  <c r="G77" i="23"/>
  <c r="G78" i="23"/>
  <c r="G79" i="23"/>
  <c r="G80" i="23"/>
  <c r="G81" i="23"/>
  <c r="G82" i="23"/>
  <c r="G83" i="23"/>
  <c r="G84" i="23"/>
  <c r="G85" i="23"/>
  <c r="G86" i="23"/>
  <c r="G87" i="23"/>
  <c r="G88" i="23"/>
  <c r="G89" i="23"/>
  <c r="G90" i="23"/>
  <c r="G91" i="23"/>
  <c r="G92" i="23"/>
  <c r="G93" i="23"/>
  <c r="G72" i="23"/>
  <c r="G71" i="23"/>
  <c r="C73" i="23"/>
  <c r="C74" i="23"/>
  <c r="C75" i="23"/>
  <c r="C76" i="23"/>
  <c r="W76" i="23" s="1"/>
  <c r="C77" i="23"/>
  <c r="C78" i="23"/>
  <c r="C79" i="23"/>
  <c r="C80" i="23"/>
  <c r="C81" i="23"/>
  <c r="C82" i="23"/>
  <c r="C83" i="23"/>
  <c r="C84" i="23"/>
  <c r="W84" i="23" s="1"/>
  <c r="C85" i="23"/>
  <c r="C86" i="23"/>
  <c r="C87" i="23"/>
  <c r="C88" i="23"/>
  <c r="C89" i="23"/>
  <c r="C90" i="23"/>
  <c r="C91" i="23"/>
  <c r="C92" i="23"/>
  <c r="W92" i="23" s="1"/>
  <c r="C93" i="23"/>
  <c r="C72" i="23"/>
  <c r="C71" i="23"/>
  <c r="S20" i="23"/>
  <c r="S124" i="23" s="1"/>
  <c r="S21" i="23"/>
  <c r="S125" i="23" s="1"/>
  <c r="S22" i="23"/>
  <c r="S126" i="23" s="1"/>
  <c r="S23" i="23"/>
  <c r="S127" i="23" s="1"/>
  <c r="S24" i="23"/>
  <c r="S128" i="23" s="1"/>
  <c r="S25" i="23"/>
  <c r="S129" i="23" s="1"/>
  <c r="S26" i="23"/>
  <c r="S130" i="23" s="1"/>
  <c r="S27" i="23"/>
  <c r="S28" i="23"/>
  <c r="S132" i="23" s="1"/>
  <c r="S29" i="23"/>
  <c r="S133" i="23" s="1"/>
  <c r="S30" i="23"/>
  <c r="S134" i="23" s="1"/>
  <c r="S31" i="23"/>
  <c r="S135" i="23" s="1"/>
  <c r="S32" i="23"/>
  <c r="S136" i="23" s="1"/>
  <c r="S33" i="23"/>
  <c r="S137" i="23" s="1"/>
  <c r="S34" i="23"/>
  <c r="S138" i="23" s="1"/>
  <c r="S35" i="23"/>
  <c r="S36" i="23"/>
  <c r="S140" i="23" s="1"/>
  <c r="S37" i="23"/>
  <c r="S141" i="23" s="1"/>
  <c r="S38" i="23"/>
  <c r="S142" i="23" s="1"/>
  <c r="S39" i="23"/>
  <c r="S143" i="23" s="1"/>
  <c r="S40" i="23"/>
  <c r="S144" i="23" s="1"/>
  <c r="S19" i="23"/>
  <c r="S123" i="23" s="1"/>
  <c r="S18" i="23"/>
  <c r="S122" i="23" s="1"/>
  <c r="O20" i="23"/>
  <c r="O124" i="23" s="1"/>
  <c r="O21" i="23"/>
  <c r="O125" i="23" s="1"/>
  <c r="O22" i="23"/>
  <c r="O126" i="23" s="1"/>
  <c r="O23" i="23"/>
  <c r="O127" i="23" s="1"/>
  <c r="O24" i="23"/>
  <c r="O128" i="23" s="1"/>
  <c r="O25" i="23"/>
  <c r="O129" i="23" s="1"/>
  <c r="O26" i="23"/>
  <c r="O130" i="23" s="1"/>
  <c r="O27" i="23"/>
  <c r="O131" i="23" s="1"/>
  <c r="O28" i="23"/>
  <c r="O132" i="23" s="1"/>
  <c r="O29" i="23"/>
  <c r="O133" i="23" s="1"/>
  <c r="O30" i="23"/>
  <c r="O134" i="23" s="1"/>
  <c r="O31" i="23"/>
  <c r="O135" i="23" s="1"/>
  <c r="O32" i="23"/>
  <c r="O136" i="23" s="1"/>
  <c r="O33" i="23"/>
  <c r="O137" i="23" s="1"/>
  <c r="O34" i="23"/>
  <c r="O138" i="23" s="1"/>
  <c r="O35" i="23"/>
  <c r="O139" i="23" s="1"/>
  <c r="O36" i="23"/>
  <c r="O140" i="23" s="1"/>
  <c r="O37" i="23"/>
  <c r="O141" i="23" s="1"/>
  <c r="O38" i="23"/>
  <c r="O142" i="23" s="1"/>
  <c r="O39" i="23"/>
  <c r="O143" i="23" s="1"/>
  <c r="O40" i="23"/>
  <c r="O144" i="23" s="1"/>
  <c r="O19" i="23"/>
  <c r="O123" i="23" s="1"/>
  <c r="O18" i="23"/>
  <c r="O122" i="23" s="1"/>
  <c r="K20" i="23"/>
  <c r="K124" i="23" s="1"/>
  <c r="K21" i="23"/>
  <c r="K125" i="23" s="1"/>
  <c r="K22" i="23"/>
  <c r="K126" i="23" s="1"/>
  <c r="K23" i="23"/>
  <c r="K127" i="23" s="1"/>
  <c r="K24" i="23"/>
  <c r="K128" i="23" s="1"/>
  <c r="K25" i="23"/>
  <c r="K129" i="23" s="1"/>
  <c r="K26" i="23"/>
  <c r="K27" i="23"/>
  <c r="K131" i="23" s="1"/>
  <c r="K28" i="23"/>
  <c r="K132" i="23" s="1"/>
  <c r="K29" i="23"/>
  <c r="K133" i="23" s="1"/>
  <c r="K30" i="23"/>
  <c r="K134" i="23" s="1"/>
  <c r="K31" i="23"/>
  <c r="K135" i="23" s="1"/>
  <c r="K32" i="23"/>
  <c r="K136" i="23" s="1"/>
  <c r="K33" i="23"/>
  <c r="K137" i="23" s="1"/>
  <c r="K34" i="23"/>
  <c r="K35" i="23"/>
  <c r="K139" i="23" s="1"/>
  <c r="K36" i="23"/>
  <c r="K140" i="23" s="1"/>
  <c r="K37" i="23"/>
  <c r="K141" i="23" s="1"/>
  <c r="K38" i="23"/>
  <c r="K142" i="23" s="1"/>
  <c r="K39" i="23"/>
  <c r="K143" i="23" s="1"/>
  <c r="K40" i="23"/>
  <c r="K144" i="23" s="1"/>
  <c r="J20" i="23"/>
  <c r="K19" i="23"/>
  <c r="K123" i="23" s="1"/>
  <c r="K18" i="23"/>
  <c r="K122" i="23" s="1"/>
  <c r="G20" i="23"/>
  <c r="G21" i="23"/>
  <c r="G22" i="23"/>
  <c r="G23" i="23"/>
  <c r="G127" i="23" s="1"/>
  <c r="G24" i="23"/>
  <c r="G128" i="23" s="1"/>
  <c r="G25" i="23"/>
  <c r="G176" i="23" s="1"/>
  <c r="G26" i="23"/>
  <c r="G27" i="23"/>
  <c r="G28" i="23"/>
  <c r="G29" i="23"/>
  <c r="G30" i="23"/>
  <c r="G31" i="23"/>
  <c r="G135" i="23" s="1"/>
  <c r="G32" i="23"/>
  <c r="G136" i="23" s="1"/>
  <c r="G33" i="23"/>
  <c r="G184" i="23" s="1"/>
  <c r="G34" i="23"/>
  <c r="G35" i="23"/>
  <c r="G36" i="23"/>
  <c r="G37" i="23"/>
  <c r="G38" i="23"/>
  <c r="G39" i="23"/>
  <c r="G143" i="23" s="1"/>
  <c r="G40" i="23"/>
  <c r="G144" i="23" s="1"/>
  <c r="G19" i="23"/>
  <c r="G170" i="23" s="1"/>
  <c r="G18" i="23"/>
  <c r="G122" i="23" s="1"/>
  <c r="C20" i="23"/>
  <c r="C21" i="23"/>
  <c r="C22" i="23"/>
  <c r="C23" i="23"/>
  <c r="C24" i="23"/>
  <c r="C128" i="23" s="1"/>
  <c r="C25" i="23"/>
  <c r="C129" i="23" s="1"/>
  <c r="C26" i="23"/>
  <c r="C130" i="23" s="1"/>
  <c r="C27" i="23"/>
  <c r="C28" i="23"/>
  <c r="C29" i="23"/>
  <c r="C30" i="23"/>
  <c r="C31" i="23"/>
  <c r="C32" i="23"/>
  <c r="C136" i="23" s="1"/>
  <c r="C33" i="23"/>
  <c r="C137" i="23" s="1"/>
  <c r="C34" i="23"/>
  <c r="C138" i="23" s="1"/>
  <c r="C35" i="23"/>
  <c r="C36" i="23"/>
  <c r="C37" i="23"/>
  <c r="C38" i="23"/>
  <c r="C39" i="23"/>
  <c r="C40" i="23"/>
  <c r="C144" i="23" s="1"/>
  <c r="C18" i="23"/>
  <c r="C122" i="23" s="1"/>
  <c r="C19" i="23"/>
  <c r="C123" i="23" s="1"/>
  <c r="V189" i="23"/>
  <c r="AV171" i="23"/>
  <c r="AV170" i="23"/>
  <c r="AV169" i="23"/>
  <c r="AV168" i="23"/>
  <c r="AV167" i="23"/>
  <c r="AV166" i="23"/>
  <c r="AV165" i="23"/>
  <c r="AV164" i="23"/>
  <c r="AV163" i="23"/>
  <c r="AV162" i="23"/>
  <c r="AV161" i="23"/>
  <c r="AV160" i="23"/>
  <c r="AV159" i="23"/>
  <c r="AV158" i="23"/>
  <c r="AV157" i="23"/>
  <c r="AV156" i="23"/>
  <c r="AV155" i="23"/>
  <c r="AV154" i="23"/>
  <c r="AV153" i="23"/>
  <c r="AV152" i="23"/>
  <c r="AV151" i="23"/>
  <c r="AV150" i="23"/>
  <c r="BE149" i="23"/>
  <c r="BD149" i="23"/>
  <c r="BC149" i="23"/>
  <c r="BB149" i="23"/>
  <c r="BA149" i="23"/>
  <c r="AZ149" i="23"/>
  <c r="AY149" i="23"/>
  <c r="AX149" i="23"/>
  <c r="AW149" i="23"/>
  <c r="BC148" i="23"/>
  <c r="AZ148" i="23"/>
  <c r="AY148" i="23"/>
  <c r="AX148" i="23"/>
  <c r="AW148" i="23"/>
  <c r="AV148" i="23"/>
  <c r="BB144" i="23"/>
  <c r="Q144" i="23" s="1"/>
  <c r="BA144" i="23"/>
  <c r="P144" i="23" s="1"/>
  <c r="AZ144" i="23"/>
  <c r="N144" i="23" s="1"/>
  <c r="AW144" i="23"/>
  <c r="I144" i="23" s="1"/>
  <c r="AV144" i="23"/>
  <c r="H144" i="23" s="1"/>
  <c r="AU144" i="23"/>
  <c r="F144" i="23" s="1"/>
  <c r="BB143" i="23"/>
  <c r="Q143" i="23" s="1"/>
  <c r="BA143" i="23"/>
  <c r="P143" i="23" s="1"/>
  <c r="AZ143" i="23"/>
  <c r="N143" i="23" s="1"/>
  <c r="AW143" i="23"/>
  <c r="I143" i="23" s="1"/>
  <c r="AV143" i="23"/>
  <c r="H143" i="23" s="1"/>
  <c r="AU143" i="23"/>
  <c r="F143" i="23" s="1"/>
  <c r="BB142" i="23"/>
  <c r="Q142" i="23" s="1"/>
  <c r="BA142" i="23"/>
  <c r="AZ142" i="23"/>
  <c r="N142" i="23" s="1"/>
  <c r="AW142" i="23"/>
  <c r="I142" i="23" s="1"/>
  <c r="AV142" i="23"/>
  <c r="H142" i="23" s="1"/>
  <c r="AU142" i="23"/>
  <c r="F142" i="23" s="1"/>
  <c r="P142" i="23"/>
  <c r="BB141" i="23"/>
  <c r="Q141" i="23" s="1"/>
  <c r="BA141" i="23"/>
  <c r="P141" i="23" s="1"/>
  <c r="AZ141" i="23"/>
  <c r="N141" i="23" s="1"/>
  <c r="AW141" i="23"/>
  <c r="I141" i="23" s="1"/>
  <c r="AV141" i="23"/>
  <c r="H141" i="23" s="1"/>
  <c r="AU141" i="23"/>
  <c r="F141" i="23" s="1"/>
  <c r="BB140" i="23"/>
  <c r="Q140" i="23" s="1"/>
  <c r="BA140" i="23"/>
  <c r="P140" i="23" s="1"/>
  <c r="AZ140" i="23"/>
  <c r="N140" i="23" s="1"/>
  <c r="AW140" i="23"/>
  <c r="I140" i="23" s="1"/>
  <c r="AV140" i="23"/>
  <c r="H140" i="23" s="1"/>
  <c r="AU140" i="23"/>
  <c r="F140" i="23" s="1"/>
  <c r="BB139" i="23"/>
  <c r="Q139" i="23" s="1"/>
  <c r="BA139" i="23"/>
  <c r="P139" i="23" s="1"/>
  <c r="AZ139" i="23"/>
  <c r="N139" i="23" s="1"/>
  <c r="AW139" i="23"/>
  <c r="I139" i="23" s="1"/>
  <c r="AV139" i="23"/>
  <c r="H139" i="23" s="1"/>
  <c r="AU139" i="23"/>
  <c r="F139" i="23" s="1"/>
  <c r="BB138" i="23"/>
  <c r="Q138" i="23" s="1"/>
  <c r="BA138" i="23"/>
  <c r="P138" i="23" s="1"/>
  <c r="AZ138" i="23"/>
  <c r="N138" i="23" s="1"/>
  <c r="AW138" i="23"/>
  <c r="I138" i="23" s="1"/>
  <c r="AV138" i="23"/>
  <c r="H138" i="23" s="1"/>
  <c r="AU138" i="23"/>
  <c r="F138" i="23" s="1"/>
  <c r="BB137" i="23"/>
  <c r="Q137" i="23" s="1"/>
  <c r="BA137" i="23"/>
  <c r="P137" i="23" s="1"/>
  <c r="AZ137" i="23"/>
  <c r="N137" i="23" s="1"/>
  <c r="AW137" i="23"/>
  <c r="I137" i="23" s="1"/>
  <c r="AV137" i="23"/>
  <c r="H137" i="23" s="1"/>
  <c r="AU137" i="23"/>
  <c r="F137" i="23" s="1"/>
  <c r="BB136" i="23"/>
  <c r="Q136" i="23" s="1"/>
  <c r="BA136" i="23"/>
  <c r="P136" i="23" s="1"/>
  <c r="AZ136" i="23"/>
  <c r="N136" i="23" s="1"/>
  <c r="AW136" i="23"/>
  <c r="I136" i="23" s="1"/>
  <c r="AV136" i="23"/>
  <c r="H136" i="23" s="1"/>
  <c r="AU136" i="23"/>
  <c r="F136" i="23" s="1"/>
  <c r="BB135" i="23"/>
  <c r="Q135" i="23" s="1"/>
  <c r="BA135" i="23"/>
  <c r="P135" i="23" s="1"/>
  <c r="AZ135" i="23"/>
  <c r="N135" i="23" s="1"/>
  <c r="AW135" i="23"/>
  <c r="I135" i="23" s="1"/>
  <c r="AV135" i="23"/>
  <c r="H135" i="23" s="1"/>
  <c r="AU135" i="23"/>
  <c r="F135" i="23" s="1"/>
  <c r="BB134" i="23"/>
  <c r="Q134" i="23" s="1"/>
  <c r="BA134" i="23"/>
  <c r="P134" i="23" s="1"/>
  <c r="AZ134" i="23"/>
  <c r="N134" i="23" s="1"/>
  <c r="AW134" i="23"/>
  <c r="I134" i="23" s="1"/>
  <c r="AV134" i="23"/>
  <c r="H134" i="23" s="1"/>
  <c r="AU134" i="23"/>
  <c r="F134" i="23" s="1"/>
  <c r="BB133" i="23"/>
  <c r="Q133" i="23" s="1"/>
  <c r="BA133" i="23"/>
  <c r="P133" i="23" s="1"/>
  <c r="AZ133" i="23"/>
  <c r="N133" i="23" s="1"/>
  <c r="AW133" i="23"/>
  <c r="I133" i="23" s="1"/>
  <c r="AV133" i="23"/>
  <c r="H133" i="23" s="1"/>
  <c r="AU133" i="23"/>
  <c r="F133" i="23" s="1"/>
  <c r="BB132" i="23"/>
  <c r="Q132" i="23" s="1"/>
  <c r="BA132" i="23"/>
  <c r="P132" i="23" s="1"/>
  <c r="AZ132" i="23"/>
  <c r="N132" i="23" s="1"/>
  <c r="AW132" i="23"/>
  <c r="I132" i="23" s="1"/>
  <c r="AV132" i="23"/>
  <c r="H132" i="23" s="1"/>
  <c r="AU132" i="23"/>
  <c r="F132" i="23" s="1"/>
  <c r="BB131" i="23"/>
  <c r="Q131" i="23" s="1"/>
  <c r="BA131" i="23"/>
  <c r="P131" i="23" s="1"/>
  <c r="AZ131" i="23"/>
  <c r="N131" i="23" s="1"/>
  <c r="AW131" i="23"/>
  <c r="I131" i="23" s="1"/>
  <c r="AV131" i="23"/>
  <c r="H131" i="23" s="1"/>
  <c r="AU131" i="23"/>
  <c r="F131" i="23" s="1"/>
  <c r="BB130" i="23"/>
  <c r="Q130" i="23" s="1"/>
  <c r="BA130" i="23"/>
  <c r="P130" i="23" s="1"/>
  <c r="AZ130" i="23"/>
  <c r="N130" i="23" s="1"/>
  <c r="AW130" i="23"/>
  <c r="I130" i="23" s="1"/>
  <c r="AV130" i="23"/>
  <c r="H130" i="23" s="1"/>
  <c r="AU130" i="23"/>
  <c r="F130" i="23" s="1"/>
  <c r="BB129" i="23"/>
  <c r="Q129" i="23" s="1"/>
  <c r="BA129" i="23"/>
  <c r="P129" i="23" s="1"/>
  <c r="AZ129" i="23"/>
  <c r="N129" i="23" s="1"/>
  <c r="AW129" i="23"/>
  <c r="I129" i="23" s="1"/>
  <c r="AV129" i="23"/>
  <c r="H129" i="23" s="1"/>
  <c r="AU129" i="23"/>
  <c r="F129" i="23" s="1"/>
  <c r="BB128" i="23"/>
  <c r="Q128" i="23" s="1"/>
  <c r="BA128" i="23"/>
  <c r="P128" i="23" s="1"/>
  <c r="AZ128" i="23"/>
  <c r="N128" i="23" s="1"/>
  <c r="AW128" i="23"/>
  <c r="I128" i="23" s="1"/>
  <c r="AV128" i="23"/>
  <c r="H128" i="23" s="1"/>
  <c r="AU128" i="23"/>
  <c r="F128" i="23" s="1"/>
  <c r="BB127" i="23"/>
  <c r="Q127" i="23" s="1"/>
  <c r="BA127" i="23"/>
  <c r="P127" i="23" s="1"/>
  <c r="AZ127" i="23"/>
  <c r="N127" i="23" s="1"/>
  <c r="AW127" i="23"/>
  <c r="I127" i="23" s="1"/>
  <c r="AV127" i="23"/>
  <c r="H127" i="23" s="1"/>
  <c r="AU127" i="23"/>
  <c r="F127" i="23" s="1"/>
  <c r="BB126" i="23"/>
  <c r="BA126" i="23"/>
  <c r="P126" i="23" s="1"/>
  <c r="AZ126" i="23"/>
  <c r="N126" i="23" s="1"/>
  <c r="AW126" i="23"/>
  <c r="I126" i="23" s="1"/>
  <c r="AV126" i="23"/>
  <c r="H126" i="23" s="1"/>
  <c r="AU126" i="23"/>
  <c r="F126" i="23" s="1"/>
  <c r="Q126" i="23"/>
  <c r="BB125" i="23"/>
  <c r="Q125" i="23" s="1"/>
  <c r="BA125" i="23"/>
  <c r="P125" i="23" s="1"/>
  <c r="AZ125" i="23"/>
  <c r="N125" i="23" s="1"/>
  <c r="AW125" i="23"/>
  <c r="I125" i="23" s="1"/>
  <c r="AV125" i="23"/>
  <c r="H125" i="23" s="1"/>
  <c r="AU125" i="23"/>
  <c r="F125" i="23" s="1"/>
  <c r="BB124" i="23"/>
  <c r="Q124" i="23" s="1"/>
  <c r="BA124" i="23"/>
  <c r="P124" i="23" s="1"/>
  <c r="AZ124" i="23"/>
  <c r="N124" i="23" s="1"/>
  <c r="AW124" i="23"/>
  <c r="I124" i="23" s="1"/>
  <c r="AV124" i="23"/>
  <c r="H124" i="23" s="1"/>
  <c r="AU124" i="23"/>
  <c r="F124" i="23" s="1"/>
  <c r="BB123" i="23"/>
  <c r="Q123" i="23" s="1"/>
  <c r="BA123" i="23"/>
  <c r="P123" i="23" s="1"/>
  <c r="AZ123" i="23"/>
  <c r="N123" i="23" s="1"/>
  <c r="AW123" i="23"/>
  <c r="I123" i="23" s="1"/>
  <c r="AV123" i="23"/>
  <c r="H123" i="23" s="1"/>
  <c r="AU123" i="23"/>
  <c r="F123" i="23" s="1"/>
  <c r="AZ116" i="23"/>
  <c r="AU116" i="23"/>
  <c r="AO116" i="23"/>
  <c r="AI116" i="23"/>
  <c r="B114" i="23" s="1"/>
  <c r="AC116" i="23"/>
  <c r="AC115" i="23"/>
  <c r="AC114" i="23"/>
  <c r="AC113" i="23"/>
  <c r="AC112" i="23"/>
  <c r="AC111" i="23"/>
  <c r="AC110" i="23"/>
  <c r="AC109" i="23"/>
  <c r="U93" i="23"/>
  <c r="T93" i="23"/>
  <c r="R93" i="23"/>
  <c r="Q93" i="23"/>
  <c r="P93" i="23"/>
  <c r="N93" i="23"/>
  <c r="M93" i="23"/>
  <c r="L93" i="23"/>
  <c r="J93" i="23"/>
  <c r="I93" i="23"/>
  <c r="H93" i="23"/>
  <c r="F93" i="23"/>
  <c r="E93" i="23"/>
  <c r="D93" i="23"/>
  <c r="B93" i="23"/>
  <c r="U92" i="23"/>
  <c r="T92" i="23"/>
  <c r="R92" i="23"/>
  <c r="Q92" i="23"/>
  <c r="P92" i="23"/>
  <c r="N92" i="23"/>
  <c r="M92" i="23"/>
  <c r="L92" i="23"/>
  <c r="J92" i="23"/>
  <c r="I92" i="23"/>
  <c r="H92" i="23"/>
  <c r="F92" i="23"/>
  <c r="E92" i="23"/>
  <c r="D92" i="23"/>
  <c r="B92" i="23"/>
  <c r="U91" i="23"/>
  <c r="T91" i="23"/>
  <c r="R91" i="23"/>
  <c r="Q91" i="23"/>
  <c r="P91" i="23"/>
  <c r="N91" i="23"/>
  <c r="M91" i="23"/>
  <c r="L91" i="23"/>
  <c r="J91" i="23"/>
  <c r="I91" i="23"/>
  <c r="H91" i="23"/>
  <c r="F91" i="23"/>
  <c r="E91" i="23"/>
  <c r="D91" i="23"/>
  <c r="B91" i="23"/>
  <c r="U90" i="23"/>
  <c r="T90" i="23"/>
  <c r="R90" i="23"/>
  <c r="Q90" i="23"/>
  <c r="P90" i="23"/>
  <c r="N90" i="23"/>
  <c r="M90" i="23"/>
  <c r="L90" i="23"/>
  <c r="J90" i="23"/>
  <c r="I90" i="23"/>
  <c r="H90" i="23"/>
  <c r="F90" i="23"/>
  <c r="E90" i="23"/>
  <c r="D90" i="23"/>
  <c r="B90" i="23"/>
  <c r="U89" i="23"/>
  <c r="T89" i="23"/>
  <c r="R89" i="23"/>
  <c r="Q89" i="23"/>
  <c r="P89" i="23"/>
  <c r="N89" i="23"/>
  <c r="M89" i="23"/>
  <c r="L89" i="23"/>
  <c r="J89" i="23"/>
  <c r="I89" i="23"/>
  <c r="H89" i="23"/>
  <c r="F89" i="23"/>
  <c r="E89" i="23"/>
  <c r="D89" i="23"/>
  <c r="B89" i="23"/>
  <c r="U88" i="23"/>
  <c r="T88" i="23"/>
  <c r="R88" i="23"/>
  <c r="Q88" i="23"/>
  <c r="P88" i="23"/>
  <c r="N88" i="23"/>
  <c r="M88" i="23"/>
  <c r="L88" i="23"/>
  <c r="J88" i="23"/>
  <c r="I88" i="23"/>
  <c r="H88" i="23"/>
  <c r="F88" i="23"/>
  <c r="E88" i="23"/>
  <c r="D88" i="23"/>
  <c r="B88" i="23"/>
  <c r="U87" i="23"/>
  <c r="T87" i="23"/>
  <c r="R87" i="23"/>
  <c r="Q87" i="23"/>
  <c r="P87" i="23"/>
  <c r="N87" i="23"/>
  <c r="M87" i="23"/>
  <c r="L87" i="23"/>
  <c r="J87" i="23"/>
  <c r="I87" i="23"/>
  <c r="H87" i="23"/>
  <c r="F87" i="23"/>
  <c r="E87" i="23"/>
  <c r="D87" i="23"/>
  <c r="B87" i="23"/>
  <c r="U86" i="23"/>
  <c r="T86" i="23"/>
  <c r="R86" i="23"/>
  <c r="Q86" i="23"/>
  <c r="P86" i="23"/>
  <c r="N86" i="23"/>
  <c r="M86" i="23"/>
  <c r="L86" i="23"/>
  <c r="J86" i="23"/>
  <c r="I86" i="23"/>
  <c r="H86" i="23"/>
  <c r="F86" i="23"/>
  <c r="E86" i="23"/>
  <c r="D86" i="23"/>
  <c r="B86" i="23"/>
  <c r="U85" i="23"/>
  <c r="T85" i="23"/>
  <c r="R85" i="23"/>
  <c r="Q85" i="23"/>
  <c r="P85" i="23"/>
  <c r="N85" i="23"/>
  <c r="M85" i="23"/>
  <c r="L85" i="23"/>
  <c r="J85" i="23"/>
  <c r="I85" i="23"/>
  <c r="H85" i="23"/>
  <c r="F85" i="23"/>
  <c r="E85" i="23"/>
  <c r="D85" i="23"/>
  <c r="B85" i="23"/>
  <c r="U84" i="23"/>
  <c r="T84" i="23"/>
  <c r="R84" i="23"/>
  <c r="Q84" i="23"/>
  <c r="P84" i="23"/>
  <c r="N84" i="23"/>
  <c r="M84" i="23"/>
  <c r="L84" i="23"/>
  <c r="J84" i="23"/>
  <c r="I84" i="23"/>
  <c r="H84" i="23"/>
  <c r="F84" i="23"/>
  <c r="E84" i="23"/>
  <c r="D84" i="23"/>
  <c r="B84" i="23"/>
  <c r="U83" i="23"/>
  <c r="T83" i="23"/>
  <c r="R83" i="23"/>
  <c r="Q83" i="23"/>
  <c r="P83" i="23"/>
  <c r="N83" i="23"/>
  <c r="M83" i="23"/>
  <c r="L83" i="23"/>
  <c r="J83" i="23"/>
  <c r="I83" i="23"/>
  <c r="H83" i="23"/>
  <c r="F83" i="23"/>
  <c r="E83" i="23"/>
  <c r="D83" i="23"/>
  <c r="B83" i="23"/>
  <c r="U82" i="23"/>
  <c r="T82" i="23"/>
  <c r="R82" i="23"/>
  <c r="Q82" i="23"/>
  <c r="P82" i="23"/>
  <c r="N82" i="23"/>
  <c r="M82" i="23"/>
  <c r="L82" i="23"/>
  <c r="J82" i="23"/>
  <c r="I82" i="23"/>
  <c r="H82" i="23"/>
  <c r="F82" i="23"/>
  <c r="E82" i="23"/>
  <c r="D82" i="23"/>
  <c r="B82" i="23"/>
  <c r="U81" i="23"/>
  <c r="T81" i="23"/>
  <c r="R81" i="23"/>
  <c r="Q81" i="23"/>
  <c r="P81" i="23"/>
  <c r="N81" i="23"/>
  <c r="M81" i="23"/>
  <c r="L81" i="23"/>
  <c r="J81" i="23"/>
  <c r="I81" i="23"/>
  <c r="H81" i="23"/>
  <c r="F81" i="23"/>
  <c r="E81" i="23"/>
  <c r="D81" i="23"/>
  <c r="B81" i="23"/>
  <c r="U80" i="23"/>
  <c r="T80" i="23"/>
  <c r="R80" i="23"/>
  <c r="Q80" i="23"/>
  <c r="P80" i="23"/>
  <c r="N80" i="23"/>
  <c r="M80" i="23"/>
  <c r="L80" i="23"/>
  <c r="J80" i="23"/>
  <c r="I80" i="23"/>
  <c r="H80" i="23"/>
  <c r="F80" i="23"/>
  <c r="E80" i="23"/>
  <c r="D80" i="23"/>
  <c r="B80" i="23"/>
  <c r="U79" i="23"/>
  <c r="T79" i="23"/>
  <c r="R79" i="23"/>
  <c r="Q79" i="23"/>
  <c r="P79" i="23"/>
  <c r="N79" i="23"/>
  <c r="M79" i="23"/>
  <c r="L79" i="23"/>
  <c r="J79" i="23"/>
  <c r="I79" i="23"/>
  <c r="H79" i="23"/>
  <c r="F79" i="23"/>
  <c r="E79" i="23"/>
  <c r="D79" i="23"/>
  <c r="B79" i="23"/>
  <c r="U78" i="23"/>
  <c r="T78" i="23"/>
  <c r="R78" i="23"/>
  <c r="Q78" i="23"/>
  <c r="P78" i="23"/>
  <c r="N78" i="23"/>
  <c r="M78" i="23"/>
  <c r="L78" i="23"/>
  <c r="J78" i="23"/>
  <c r="I78" i="23"/>
  <c r="H78" i="23"/>
  <c r="F78" i="23"/>
  <c r="E78" i="23"/>
  <c r="D78" i="23"/>
  <c r="B78" i="23"/>
  <c r="U77" i="23"/>
  <c r="T77" i="23"/>
  <c r="R77" i="23"/>
  <c r="Q77" i="23"/>
  <c r="P77" i="23"/>
  <c r="N77" i="23"/>
  <c r="M77" i="23"/>
  <c r="L77" i="23"/>
  <c r="J77" i="23"/>
  <c r="I77" i="23"/>
  <c r="H77" i="23"/>
  <c r="F77" i="23"/>
  <c r="E77" i="23"/>
  <c r="D77" i="23"/>
  <c r="B77" i="23"/>
  <c r="U76" i="23"/>
  <c r="T76" i="23"/>
  <c r="R76" i="23"/>
  <c r="Q76" i="23"/>
  <c r="P76" i="23"/>
  <c r="N76" i="23"/>
  <c r="M76" i="23"/>
  <c r="L76" i="23"/>
  <c r="J76" i="23"/>
  <c r="I76" i="23"/>
  <c r="H76" i="23"/>
  <c r="F76" i="23"/>
  <c r="E76" i="23"/>
  <c r="D76" i="23"/>
  <c r="B76" i="23"/>
  <c r="U75" i="23"/>
  <c r="T75" i="23"/>
  <c r="R75" i="23"/>
  <c r="Q75" i="23"/>
  <c r="P75" i="23"/>
  <c r="N75" i="23"/>
  <c r="M75" i="23"/>
  <c r="L75" i="23"/>
  <c r="J75" i="23"/>
  <c r="I75" i="23"/>
  <c r="H75" i="23"/>
  <c r="F75" i="23"/>
  <c r="E75" i="23"/>
  <c r="D75" i="23"/>
  <c r="B75" i="23"/>
  <c r="U74" i="23"/>
  <c r="T74" i="23"/>
  <c r="R74" i="23"/>
  <c r="Q74" i="23"/>
  <c r="P74" i="23"/>
  <c r="N74" i="23"/>
  <c r="M74" i="23"/>
  <c r="L74" i="23"/>
  <c r="J74" i="23"/>
  <c r="I74" i="23"/>
  <c r="H74" i="23"/>
  <c r="F74" i="23"/>
  <c r="E74" i="23"/>
  <c r="D74" i="23"/>
  <c r="B74" i="23"/>
  <c r="U73" i="23"/>
  <c r="T73" i="23"/>
  <c r="R73" i="23"/>
  <c r="Q73" i="23"/>
  <c r="P73" i="23"/>
  <c r="N73" i="23"/>
  <c r="M73" i="23"/>
  <c r="L73" i="23"/>
  <c r="J73" i="23"/>
  <c r="I73" i="23"/>
  <c r="H73" i="23"/>
  <c r="F73" i="23"/>
  <c r="E73" i="23"/>
  <c r="D73" i="23"/>
  <c r="B73" i="23"/>
  <c r="U72" i="23"/>
  <c r="T72" i="23"/>
  <c r="R72" i="23"/>
  <c r="Q72" i="23"/>
  <c r="P72" i="23"/>
  <c r="N72" i="23"/>
  <c r="M72" i="23"/>
  <c r="L72" i="23"/>
  <c r="J72" i="23"/>
  <c r="I72" i="23"/>
  <c r="H72" i="23"/>
  <c r="F72" i="23"/>
  <c r="E72" i="23"/>
  <c r="D72" i="23"/>
  <c r="B72" i="23"/>
  <c r="AV93" i="23"/>
  <c r="AG93" i="23"/>
  <c r="AG88" i="23"/>
  <c r="B63" i="23"/>
  <c r="DL62" i="23"/>
  <c r="DE62" i="23"/>
  <c r="CX62" i="23"/>
  <c r="CQ62" i="23"/>
  <c r="B62" i="23"/>
  <c r="DL61" i="23"/>
  <c r="DE61" i="23"/>
  <c r="CX61" i="23"/>
  <c r="CQ61" i="23"/>
  <c r="B61" i="23"/>
  <c r="DL60" i="23"/>
  <c r="DE60" i="23"/>
  <c r="CX60" i="23"/>
  <c r="CQ60" i="23"/>
  <c r="B60" i="23"/>
  <c r="DL59" i="23"/>
  <c r="DE59" i="23"/>
  <c r="CX59" i="23"/>
  <c r="CQ59" i="23"/>
  <c r="B59" i="23"/>
  <c r="DL58" i="23"/>
  <c r="DE58" i="23"/>
  <c r="CX58" i="23"/>
  <c r="CQ58" i="23"/>
  <c r="B58" i="23"/>
  <c r="DL57" i="23"/>
  <c r="DE57" i="23"/>
  <c r="CX57" i="23"/>
  <c r="CQ57" i="23"/>
  <c r="B57" i="23"/>
  <c r="DL56" i="23"/>
  <c r="DE56" i="23"/>
  <c r="CX56" i="23"/>
  <c r="CQ56" i="23"/>
  <c r="B56" i="23"/>
  <c r="DP40" i="23"/>
  <c r="DI40" i="23"/>
  <c r="DB40" i="23"/>
  <c r="CU40" i="23"/>
  <c r="CN40" i="23"/>
  <c r="BZ40" i="23"/>
  <c r="BY40" i="23"/>
  <c r="BW40" i="23"/>
  <c r="AC144" i="23" s="1"/>
  <c r="R144" i="23" s="1"/>
  <c r="BR40" i="23"/>
  <c r="BQ40" i="23"/>
  <c r="BO40" i="23"/>
  <c r="AO144" i="23" s="1"/>
  <c r="J144" i="23" s="1"/>
  <c r="BJ40" i="23"/>
  <c r="BI40" i="23"/>
  <c r="BG40" i="23"/>
  <c r="AI144" i="23" s="1"/>
  <c r="B144" i="23" s="1"/>
  <c r="B151" i="23" s="1"/>
  <c r="B152" i="23" s="1"/>
  <c r="U40" i="23"/>
  <c r="T40" i="23"/>
  <c r="R40" i="23"/>
  <c r="AS40" i="23" s="1"/>
  <c r="Q40" i="23"/>
  <c r="Q191" i="23" s="1"/>
  <c r="P40" i="23"/>
  <c r="P191" i="23" s="1"/>
  <c r="N40" i="23"/>
  <c r="M40" i="23"/>
  <c r="L40" i="23"/>
  <c r="J40" i="23"/>
  <c r="AK40" i="23" s="1"/>
  <c r="I40" i="23"/>
  <c r="H40" i="23"/>
  <c r="F40" i="23"/>
  <c r="AH40" i="23" s="1"/>
  <c r="E40" i="23"/>
  <c r="E191" i="23" s="1"/>
  <c r="D40" i="23"/>
  <c r="B40" i="23"/>
  <c r="DP39" i="23"/>
  <c r="DI39" i="23"/>
  <c r="DB39" i="23"/>
  <c r="CU39" i="23"/>
  <c r="CN39" i="23"/>
  <c r="BZ39" i="23"/>
  <c r="BY39" i="23"/>
  <c r="BW39" i="23"/>
  <c r="AC143" i="23" s="1"/>
  <c r="R143" i="23" s="1"/>
  <c r="BR39" i="23"/>
  <c r="BQ39" i="23"/>
  <c r="BO39" i="23"/>
  <c r="AO143" i="23" s="1"/>
  <c r="J143" i="23" s="1"/>
  <c r="BJ39" i="23"/>
  <c r="AK143" i="23" s="1"/>
  <c r="BI39" i="23"/>
  <c r="BG39" i="23"/>
  <c r="AI143" i="23" s="1"/>
  <c r="B143" i="23" s="1"/>
  <c r="U39" i="23"/>
  <c r="T39" i="23"/>
  <c r="R39" i="23"/>
  <c r="Q39" i="23"/>
  <c r="P39" i="23"/>
  <c r="P190" i="23" s="1"/>
  <c r="N39" i="23"/>
  <c r="N190" i="23" s="1"/>
  <c r="M39" i="23"/>
  <c r="L39" i="23"/>
  <c r="J39" i="23"/>
  <c r="I39" i="23"/>
  <c r="H39" i="23"/>
  <c r="F39" i="23"/>
  <c r="E39" i="23"/>
  <c r="E190" i="23" s="1"/>
  <c r="D39" i="23"/>
  <c r="D190" i="23" s="1"/>
  <c r="B39" i="23"/>
  <c r="DP38" i="23"/>
  <c r="DI38" i="23"/>
  <c r="DB38" i="23"/>
  <c r="CU38" i="23"/>
  <c r="CN38" i="23"/>
  <c r="BZ38" i="23"/>
  <c r="BY38" i="23"/>
  <c r="BW38" i="23"/>
  <c r="AC142" i="23" s="1"/>
  <c r="R142" i="23" s="1"/>
  <c r="BR38" i="23"/>
  <c r="BQ38" i="23"/>
  <c r="AP142" i="23" s="1"/>
  <c r="BO38" i="23"/>
  <c r="AO142" i="23" s="1"/>
  <c r="J142" i="23" s="1"/>
  <c r="BJ38" i="23"/>
  <c r="AK142" i="23" s="1"/>
  <c r="BI38" i="23"/>
  <c r="AJ142" i="23" s="1"/>
  <c r="BG38" i="23"/>
  <c r="AI142" i="23" s="1"/>
  <c r="B142" i="23" s="1"/>
  <c r="U38" i="23"/>
  <c r="T38" i="23"/>
  <c r="R38" i="23"/>
  <c r="Q38" i="23"/>
  <c r="P38" i="23"/>
  <c r="N38" i="23"/>
  <c r="N189" i="23" s="1"/>
  <c r="M38" i="23"/>
  <c r="M189" i="23" s="1"/>
  <c r="L38" i="23"/>
  <c r="L189" i="23" s="1"/>
  <c r="J38" i="23"/>
  <c r="I38" i="23"/>
  <c r="H38" i="23"/>
  <c r="F38" i="23"/>
  <c r="E38" i="23"/>
  <c r="D38" i="23"/>
  <c r="D189" i="23" s="1"/>
  <c r="B38" i="23"/>
  <c r="B189" i="23" s="1"/>
  <c r="DP37" i="23"/>
  <c r="DI37" i="23"/>
  <c r="DB37" i="23"/>
  <c r="CU37" i="23"/>
  <c r="CN37" i="23"/>
  <c r="BZ37" i="23"/>
  <c r="BY37" i="23"/>
  <c r="BW37" i="23"/>
  <c r="AC141" i="23" s="1"/>
  <c r="R141" i="23" s="1"/>
  <c r="BR37" i="23"/>
  <c r="BQ37" i="23"/>
  <c r="BO37" i="23"/>
  <c r="AO141" i="23" s="1"/>
  <c r="J141" i="23" s="1"/>
  <c r="BJ37" i="23"/>
  <c r="BI37" i="23"/>
  <c r="BG37" i="23"/>
  <c r="AI141" i="23" s="1"/>
  <c r="B141" i="23" s="1"/>
  <c r="U37" i="23"/>
  <c r="T37" i="23"/>
  <c r="T188" i="23" s="1"/>
  <c r="R37" i="23"/>
  <c r="Q37" i="23"/>
  <c r="P37" i="23"/>
  <c r="N37" i="23"/>
  <c r="M37" i="23"/>
  <c r="M188" i="23" s="1"/>
  <c r="L37" i="23"/>
  <c r="L188" i="23" s="1"/>
  <c r="J37" i="23"/>
  <c r="I37" i="23"/>
  <c r="I188" i="23" s="1"/>
  <c r="H37" i="23"/>
  <c r="F37" i="23"/>
  <c r="E37" i="23"/>
  <c r="D37" i="23"/>
  <c r="B37" i="23"/>
  <c r="B188" i="23" s="1"/>
  <c r="DP36" i="23"/>
  <c r="DI36" i="23"/>
  <c r="DB36" i="23"/>
  <c r="CU36" i="23"/>
  <c r="CN36" i="23"/>
  <c r="BZ36" i="23"/>
  <c r="BY36" i="23"/>
  <c r="BW36" i="23"/>
  <c r="AC140" i="23" s="1"/>
  <c r="R140" i="23" s="1"/>
  <c r="BR36" i="23"/>
  <c r="BQ36" i="23"/>
  <c r="BO36" i="23"/>
  <c r="AO140" i="23" s="1"/>
  <c r="J140" i="23" s="1"/>
  <c r="BJ36" i="23"/>
  <c r="AK140" i="23" s="1"/>
  <c r="BI36" i="23"/>
  <c r="BG36" i="23"/>
  <c r="AI140" i="23" s="1"/>
  <c r="B140" i="23" s="1"/>
  <c r="U36" i="23"/>
  <c r="U187" i="23" s="1"/>
  <c r="T36" i="23"/>
  <c r="R36" i="23"/>
  <c r="Q36" i="23"/>
  <c r="P36" i="23"/>
  <c r="N36" i="23"/>
  <c r="M36" i="23"/>
  <c r="M187" i="23" s="1"/>
  <c r="L36" i="23"/>
  <c r="L187" i="23" s="1"/>
  <c r="J36" i="23"/>
  <c r="J187" i="23" s="1"/>
  <c r="I36" i="23"/>
  <c r="H36" i="23"/>
  <c r="F36" i="23"/>
  <c r="E36" i="23"/>
  <c r="D36" i="23"/>
  <c r="B36" i="23"/>
  <c r="B187" i="23" s="1"/>
  <c r="DP35" i="23"/>
  <c r="DI35" i="23"/>
  <c r="DB35" i="23"/>
  <c r="CU35" i="23"/>
  <c r="CN35" i="23"/>
  <c r="BZ35" i="23"/>
  <c r="BY35" i="23"/>
  <c r="BW35" i="23"/>
  <c r="AC139" i="23" s="1"/>
  <c r="R139" i="23" s="1"/>
  <c r="BR35" i="23"/>
  <c r="BQ35" i="23"/>
  <c r="BO35" i="23"/>
  <c r="AO139" i="23" s="1"/>
  <c r="J139" i="23" s="1"/>
  <c r="BJ35" i="23"/>
  <c r="BI35" i="23"/>
  <c r="BG35" i="23"/>
  <c r="AI139" i="23" s="1"/>
  <c r="B139" i="23" s="1"/>
  <c r="U35" i="23"/>
  <c r="U186" i="23" s="1"/>
  <c r="T35" i="23"/>
  <c r="T186" i="23" s="1"/>
  <c r="R35" i="23"/>
  <c r="Q35" i="23"/>
  <c r="P35" i="23"/>
  <c r="N35" i="23"/>
  <c r="M35" i="23"/>
  <c r="L35" i="23"/>
  <c r="J35" i="23"/>
  <c r="J186" i="23" s="1"/>
  <c r="I35" i="23"/>
  <c r="I186" i="23" s="1"/>
  <c r="H35" i="23"/>
  <c r="F35" i="23"/>
  <c r="E35" i="23"/>
  <c r="D35" i="23"/>
  <c r="B35" i="23"/>
  <c r="DP34" i="23"/>
  <c r="DI34" i="23"/>
  <c r="DB34" i="23"/>
  <c r="CU34" i="23"/>
  <c r="CN34" i="23"/>
  <c r="BZ34" i="23"/>
  <c r="BY34" i="23"/>
  <c r="BW34" i="23"/>
  <c r="AC138" i="23" s="1"/>
  <c r="R138" i="23" s="1"/>
  <c r="BR34" i="23"/>
  <c r="AQ138" i="23" s="1"/>
  <c r="BQ34" i="23"/>
  <c r="BO34" i="23"/>
  <c r="AO138" i="23" s="1"/>
  <c r="J138" i="23" s="1"/>
  <c r="BJ34" i="23"/>
  <c r="BI34" i="23"/>
  <c r="BG34" i="23"/>
  <c r="AI138" i="23" s="1"/>
  <c r="B138" i="23" s="1"/>
  <c r="U34" i="23"/>
  <c r="T34" i="23"/>
  <c r="T185" i="23" s="1"/>
  <c r="R34" i="23"/>
  <c r="R185" i="23" s="1"/>
  <c r="Q34" i="23"/>
  <c r="Q185" i="23" s="1"/>
  <c r="P34" i="23"/>
  <c r="N34" i="23"/>
  <c r="M34" i="23"/>
  <c r="L34" i="23"/>
  <c r="J34" i="23"/>
  <c r="I34" i="23"/>
  <c r="I185" i="23" s="1"/>
  <c r="H34" i="23"/>
  <c r="H185" i="23" s="1"/>
  <c r="F34" i="23"/>
  <c r="F185" i="23" s="1"/>
  <c r="E34" i="23"/>
  <c r="D34" i="23"/>
  <c r="B34" i="23"/>
  <c r="DP33" i="23"/>
  <c r="DI33" i="23"/>
  <c r="DB33" i="23"/>
  <c r="CU33" i="23"/>
  <c r="CN33" i="23"/>
  <c r="BZ33" i="23"/>
  <c r="BY33" i="23"/>
  <c r="BW33" i="23"/>
  <c r="AC137" i="23" s="1"/>
  <c r="R137" i="23" s="1"/>
  <c r="BR33" i="23"/>
  <c r="BQ33" i="23"/>
  <c r="AP137" i="23" s="1"/>
  <c r="BO33" i="23"/>
  <c r="AO137" i="23" s="1"/>
  <c r="J137" i="23" s="1"/>
  <c r="BJ33" i="23"/>
  <c r="AK137" i="23" s="1"/>
  <c r="BI33" i="23"/>
  <c r="AJ137" i="23" s="1"/>
  <c r="BG33" i="23"/>
  <c r="AI137" i="23" s="1"/>
  <c r="B137" i="23" s="1"/>
  <c r="U33" i="23"/>
  <c r="T33" i="23"/>
  <c r="R33" i="23"/>
  <c r="R184" i="23" s="1"/>
  <c r="Q33" i="23"/>
  <c r="Q184" i="23" s="1"/>
  <c r="P33" i="23"/>
  <c r="N33" i="23"/>
  <c r="M33" i="23"/>
  <c r="L33" i="23"/>
  <c r="J33" i="23"/>
  <c r="I33" i="23"/>
  <c r="AJ33" i="23" s="1"/>
  <c r="H33" i="23"/>
  <c r="H184" i="23" s="1"/>
  <c r="F33" i="23"/>
  <c r="F184" i="23" s="1"/>
  <c r="E33" i="23"/>
  <c r="D33" i="23"/>
  <c r="D184" i="23" s="1"/>
  <c r="B33" i="23"/>
  <c r="DP32" i="23"/>
  <c r="DI32" i="23"/>
  <c r="DB32" i="23"/>
  <c r="CU32" i="23"/>
  <c r="CN32" i="23"/>
  <c r="BZ32" i="23"/>
  <c r="BY32" i="23"/>
  <c r="BW32" i="23"/>
  <c r="AC136" i="23" s="1"/>
  <c r="R136" i="23" s="1"/>
  <c r="BR32" i="23"/>
  <c r="BQ32" i="23"/>
  <c r="BO32" i="23"/>
  <c r="AO136" i="23" s="1"/>
  <c r="J136" i="23" s="1"/>
  <c r="BJ32" i="23"/>
  <c r="BI32" i="23"/>
  <c r="BG32" i="23"/>
  <c r="AI136" i="23" s="1"/>
  <c r="B136" i="23" s="1"/>
  <c r="U32" i="23"/>
  <c r="T32" i="23"/>
  <c r="R32" i="23"/>
  <c r="Q32" i="23"/>
  <c r="Q183" i="23" s="1"/>
  <c r="P32" i="23"/>
  <c r="P183" i="23" s="1"/>
  <c r="N32" i="23"/>
  <c r="M32" i="23"/>
  <c r="L32" i="23"/>
  <c r="J32" i="23"/>
  <c r="I32" i="23"/>
  <c r="H32" i="23"/>
  <c r="F32" i="23"/>
  <c r="F183" i="23" s="1"/>
  <c r="E32" i="23"/>
  <c r="E183" i="23" s="1"/>
  <c r="D32" i="23"/>
  <c r="B32" i="23"/>
  <c r="DP31" i="23"/>
  <c r="DI31" i="23"/>
  <c r="DB31" i="23"/>
  <c r="CU31" i="23"/>
  <c r="CN31" i="23"/>
  <c r="BZ31" i="23"/>
  <c r="BY31" i="23"/>
  <c r="BW31" i="23"/>
  <c r="AC135" i="23" s="1"/>
  <c r="R135" i="23" s="1"/>
  <c r="BR31" i="23"/>
  <c r="BQ31" i="23"/>
  <c r="AP135" i="23" s="1"/>
  <c r="BO31" i="23"/>
  <c r="AO135" i="23" s="1"/>
  <c r="J135" i="23" s="1"/>
  <c r="BJ31" i="23"/>
  <c r="BI31" i="23"/>
  <c r="BG31" i="23"/>
  <c r="AI135" i="23" s="1"/>
  <c r="B135" i="23" s="1"/>
  <c r="U31" i="23"/>
  <c r="T31" i="23"/>
  <c r="R31" i="23"/>
  <c r="Q31" i="23"/>
  <c r="P31" i="23"/>
  <c r="P182" i="23" s="1"/>
  <c r="N31" i="23"/>
  <c r="N182" i="23" s="1"/>
  <c r="M31" i="23"/>
  <c r="L31" i="23"/>
  <c r="J31" i="23"/>
  <c r="I31" i="23"/>
  <c r="H31" i="23"/>
  <c r="F31" i="23"/>
  <c r="E31" i="23"/>
  <c r="E182" i="23" s="1"/>
  <c r="D31" i="23"/>
  <c r="D182" i="23" s="1"/>
  <c r="B31" i="23"/>
  <c r="DP30" i="23"/>
  <c r="DI30" i="23"/>
  <c r="DB30" i="23"/>
  <c r="CU30" i="23"/>
  <c r="CN30" i="23"/>
  <c r="BZ30" i="23"/>
  <c r="AE134" i="23" s="1"/>
  <c r="BY30" i="23"/>
  <c r="BW30" i="23"/>
  <c r="AC134" i="23" s="1"/>
  <c r="R134" i="23" s="1"/>
  <c r="BR30" i="23"/>
  <c r="BQ30" i="23"/>
  <c r="BO30" i="23"/>
  <c r="AO134" i="23" s="1"/>
  <c r="J134" i="23" s="1"/>
  <c r="BJ30" i="23"/>
  <c r="BI30" i="23"/>
  <c r="BG30" i="23"/>
  <c r="AI134" i="23" s="1"/>
  <c r="B134" i="23" s="1"/>
  <c r="U30" i="23"/>
  <c r="T30" i="23"/>
  <c r="R30" i="23"/>
  <c r="Q30" i="23"/>
  <c r="P30" i="23"/>
  <c r="N30" i="23"/>
  <c r="N181" i="23" s="1"/>
  <c r="M30" i="23"/>
  <c r="M181" i="23" s="1"/>
  <c r="L30" i="23"/>
  <c r="L181" i="23" s="1"/>
  <c r="J30" i="23"/>
  <c r="I30" i="23"/>
  <c r="H30" i="23"/>
  <c r="F30" i="23"/>
  <c r="AH30" i="23" s="1"/>
  <c r="E30" i="23"/>
  <c r="D30" i="23"/>
  <c r="D181" i="23" s="1"/>
  <c r="B30" i="23"/>
  <c r="B181" i="23" s="1"/>
  <c r="DP29" i="23"/>
  <c r="DI29" i="23"/>
  <c r="DB29" i="23"/>
  <c r="CU29" i="23"/>
  <c r="CN29" i="23"/>
  <c r="BZ29" i="23"/>
  <c r="BY29" i="23"/>
  <c r="BW29" i="23"/>
  <c r="AC133" i="23" s="1"/>
  <c r="R133" i="23" s="1"/>
  <c r="BR29" i="23"/>
  <c r="BQ29" i="23"/>
  <c r="AP133" i="23" s="1"/>
  <c r="BO29" i="23"/>
  <c r="AO133" i="23" s="1"/>
  <c r="J133" i="23" s="1"/>
  <c r="BJ29" i="23"/>
  <c r="BI29" i="23"/>
  <c r="BG29" i="23"/>
  <c r="U29" i="23"/>
  <c r="T29" i="23"/>
  <c r="T180" i="23" s="1"/>
  <c r="R29" i="23"/>
  <c r="Q29" i="23"/>
  <c r="P29" i="23"/>
  <c r="N29" i="23"/>
  <c r="M29" i="23"/>
  <c r="M180" i="23" s="1"/>
  <c r="L29" i="23"/>
  <c r="L180" i="23" s="1"/>
  <c r="J29" i="23"/>
  <c r="I29" i="23"/>
  <c r="I180" i="23" s="1"/>
  <c r="H29" i="23"/>
  <c r="F29" i="23"/>
  <c r="E29" i="23"/>
  <c r="D29" i="23"/>
  <c r="B29" i="23"/>
  <c r="B180" i="23" s="1"/>
  <c r="DP28" i="23"/>
  <c r="DI28" i="23"/>
  <c r="DB28" i="23"/>
  <c r="CU28" i="23"/>
  <c r="CN28" i="23"/>
  <c r="BZ28" i="23"/>
  <c r="AE132" i="23" s="1"/>
  <c r="BY28" i="23"/>
  <c r="BW28" i="23"/>
  <c r="AC132" i="23" s="1"/>
  <c r="R132" i="23" s="1"/>
  <c r="BR28" i="23"/>
  <c r="BQ28" i="23"/>
  <c r="BO28" i="23"/>
  <c r="AO132" i="23" s="1"/>
  <c r="J132" i="23" s="1"/>
  <c r="BJ28" i="23"/>
  <c r="BI28" i="23"/>
  <c r="BG28" i="23"/>
  <c r="AI132" i="23" s="1"/>
  <c r="B132" i="23" s="1"/>
  <c r="U28" i="23"/>
  <c r="U179" i="23" s="1"/>
  <c r="T28" i="23"/>
  <c r="R28" i="23"/>
  <c r="Q28" i="23"/>
  <c r="P28" i="23"/>
  <c r="N28" i="23"/>
  <c r="M28" i="23"/>
  <c r="M179" i="23" s="1"/>
  <c r="L28" i="23"/>
  <c r="L179" i="23" s="1"/>
  <c r="J28" i="23"/>
  <c r="J179" i="23" s="1"/>
  <c r="I28" i="23"/>
  <c r="H28" i="23"/>
  <c r="F28" i="23"/>
  <c r="E28" i="23"/>
  <c r="D28" i="23"/>
  <c r="B28" i="23"/>
  <c r="B179" i="23" s="1"/>
  <c r="DP27" i="23"/>
  <c r="DI27" i="23"/>
  <c r="DB27" i="23"/>
  <c r="CU27" i="23"/>
  <c r="CN27" i="23"/>
  <c r="BZ27" i="23"/>
  <c r="BY27" i="23"/>
  <c r="BW27" i="23"/>
  <c r="AC131" i="23" s="1"/>
  <c r="R131" i="23" s="1"/>
  <c r="BR27" i="23"/>
  <c r="BQ27" i="23"/>
  <c r="BO27" i="23"/>
  <c r="AO131" i="23" s="1"/>
  <c r="J131" i="23" s="1"/>
  <c r="BJ27" i="23"/>
  <c r="BI27" i="23"/>
  <c r="AJ131" i="23" s="1"/>
  <c r="BG27" i="23"/>
  <c r="AI131" i="23" s="1"/>
  <c r="B131" i="23" s="1"/>
  <c r="U27" i="23"/>
  <c r="U178" i="23" s="1"/>
  <c r="T27" i="23"/>
  <c r="T178" i="23" s="1"/>
  <c r="R27" i="23"/>
  <c r="Q27" i="23"/>
  <c r="P27" i="23"/>
  <c r="N27" i="23"/>
  <c r="M27" i="23"/>
  <c r="L27" i="23"/>
  <c r="J27" i="23"/>
  <c r="J178" i="23" s="1"/>
  <c r="I27" i="23"/>
  <c r="I178" i="23" s="1"/>
  <c r="H27" i="23"/>
  <c r="F27" i="23"/>
  <c r="E27" i="23"/>
  <c r="D27" i="23"/>
  <c r="B27" i="23"/>
  <c r="DP26" i="23"/>
  <c r="DI26" i="23"/>
  <c r="DB26" i="23"/>
  <c r="CU26" i="23"/>
  <c r="CN26" i="23"/>
  <c r="BZ26" i="23"/>
  <c r="BY26" i="23"/>
  <c r="AD130" i="23" s="1"/>
  <c r="BW26" i="23"/>
  <c r="AC130" i="23" s="1"/>
  <c r="R130" i="23" s="1"/>
  <c r="BR26" i="23"/>
  <c r="BQ26" i="23"/>
  <c r="BO26" i="23"/>
  <c r="AO130" i="23" s="1"/>
  <c r="J130" i="23" s="1"/>
  <c r="BJ26" i="23"/>
  <c r="AK130" i="23" s="1"/>
  <c r="BI26" i="23"/>
  <c r="BG26" i="23"/>
  <c r="AI130" i="23" s="1"/>
  <c r="B130" i="23" s="1"/>
  <c r="U26" i="23"/>
  <c r="T26" i="23"/>
  <c r="T177" i="23" s="1"/>
  <c r="R26" i="23"/>
  <c r="R177" i="23" s="1"/>
  <c r="Q26" i="23"/>
  <c r="Q177" i="23" s="1"/>
  <c r="P26" i="23"/>
  <c r="N26" i="23"/>
  <c r="M26" i="23"/>
  <c r="L26" i="23"/>
  <c r="J26" i="23"/>
  <c r="I26" i="23"/>
  <c r="I177" i="23" s="1"/>
  <c r="H26" i="23"/>
  <c r="H177" i="23" s="1"/>
  <c r="F26" i="23"/>
  <c r="F177" i="23" s="1"/>
  <c r="E26" i="23"/>
  <c r="D26" i="23"/>
  <c r="B26" i="23"/>
  <c r="DP25" i="23"/>
  <c r="DI25" i="23"/>
  <c r="DB25" i="23"/>
  <c r="CU25" i="23"/>
  <c r="CN25" i="23"/>
  <c r="BZ25" i="23"/>
  <c r="AE129" i="23" s="1"/>
  <c r="BY25" i="23"/>
  <c r="AD129" i="23" s="1"/>
  <c r="BW25" i="23"/>
  <c r="AC129" i="23" s="1"/>
  <c r="R129" i="23" s="1"/>
  <c r="BR25" i="23"/>
  <c r="BQ25" i="23"/>
  <c r="BO25" i="23"/>
  <c r="AO129" i="23" s="1"/>
  <c r="J129" i="23" s="1"/>
  <c r="BJ25" i="23"/>
  <c r="BI25" i="23"/>
  <c r="BG25" i="23"/>
  <c r="AI129" i="23" s="1"/>
  <c r="B129" i="23" s="1"/>
  <c r="U25" i="23"/>
  <c r="T25" i="23"/>
  <c r="R25" i="23"/>
  <c r="R176" i="23" s="1"/>
  <c r="Q25" i="23"/>
  <c r="Q176" i="23" s="1"/>
  <c r="P25" i="23"/>
  <c r="N25" i="23"/>
  <c r="M25" i="23"/>
  <c r="L25" i="23"/>
  <c r="J25" i="23"/>
  <c r="I25" i="23"/>
  <c r="H25" i="23"/>
  <c r="H176" i="23" s="1"/>
  <c r="F25" i="23"/>
  <c r="F176" i="23" s="1"/>
  <c r="E25" i="23"/>
  <c r="D25" i="23"/>
  <c r="D176" i="23" s="1"/>
  <c r="B25" i="23"/>
  <c r="DP24" i="23"/>
  <c r="DI24" i="23"/>
  <c r="DB24" i="23"/>
  <c r="CU24" i="23"/>
  <c r="CN24" i="23"/>
  <c r="BZ24" i="23"/>
  <c r="BY24" i="23"/>
  <c r="AD128" i="23" s="1"/>
  <c r="BW24" i="23"/>
  <c r="AC128" i="23" s="1"/>
  <c r="R128" i="23" s="1"/>
  <c r="BR24" i="23"/>
  <c r="BQ24" i="23"/>
  <c r="BO24" i="23"/>
  <c r="AO128" i="23" s="1"/>
  <c r="J128" i="23" s="1"/>
  <c r="BJ24" i="23"/>
  <c r="BI24" i="23"/>
  <c r="AJ128" i="23" s="1"/>
  <c r="BG24" i="23"/>
  <c r="AI128" i="23" s="1"/>
  <c r="B128" i="23" s="1"/>
  <c r="U24" i="23"/>
  <c r="T24" i="23"/>
  <c r="R24" i="23"/>
  <c r="R175" i="23" s="1"/>
  <c r="Q24" i="23"/>
  <c r="Q175" i="23" s="1"/>
  <c r="P24" i="23"/>
  <c r="P175" i="23" s="1"/>
  <c r="N24" i="23"/>
  <c r="M24" i="23"/>
  <c r="L24" i="23"/>
  <c r="J24" i="23"/>
  <c r="I24" i="23"/>
  <c r="AJ24" i="23" s="1"/>
  <c r="H24" i="23"/>
  <c r="H175" i="23" s="1"/>
  <c r="F24" i="23"/>
  <c r="F175" i="23" s="1"/>
  <c r="E24" i="23"/>
  <c r="E175" i="23" s="1"/>
  <c r="D24" i="23"/>
  <c r="B24" i="23"/>
  <c r="DY23" i="23"/>
  <c r="DP23" i="23"/>
  <c r="DI23" i="23"/>
  <c r="DB23" i="23"/>
  <c r="CU23" i="23"/>
  <c r="CN23" i="23"/>
  <c r="BZ23" i="23"/>
  <c r="AE127" i="23" s="1"/>
  <c r="BY23" i="23"/>
  <c r="BW23" i="23"/>
  <c r="AC127" i="23" s="1"/>
  <c r="R127" i="23" s="1"/>
  <c r="BR23" i="23"/>
  <c r="BQ23" i="23"/>
  <c r="BO23" i="23"/>
  <c r="BJ23" i="23"/>
  <c r="BI23" i="23"/>
  <c r="BG23" i="23"/>
  <c r="AI127" i="23" s="1"/>
  <c r="B127" i="23" s="1"/>
  <c r="U23" i="23"/>
  <c r="T23" i="23"/>
  <c r="R23" i="23"/>
  <c r="Q23" i="23"/>
  <c r="P23" i="23"/>
  <c r="P174" i="23" s="1"/>
  <c r="N23" i="23"/>
  <c r="N174" i="23" s="1"/>
  <c r="M23" i="23"/>
  <c r="L23" i="23"/>
  <c r="J23" i="23"/>
  <c r="I23" i="23"/>
  <c r="H23" i="23"/>
  <c r="F23" i="23"/>
  <c r="E23" i="23"/>
  <c r="E174" i="23" s="1"/>
  <c r="D23" i="23"/>
  <c r="D174" i="23" s="1"/>
  <c r="B23" i="23"/>
  <c r="DY22" i="23"/>
  <c r="DP22" i="23"/>
  <c r="DI22" i="23"/>
  <c r="DB22" i="23"/>
  <c r="CU22" i="23"/>
  <c r="CN22" i="23"/>
  <c r="BZ22" i="23"/>
  <c r="BY22" i="23"/>
  <c r="AD126" i="23" s="1"/>
  <c r="BW22" i="23"/>
  <c r="AC126" i="23" s="1"/>
  <c r="R126" i="23" s="1"/>
  <c r="BR22" i="23"/>
  <c r="BQ22" i="23"/>
  <c r="AP126" i="23" s="1"/>
  <c r="BO22" i="23"/>
  <c r="AO126" i="23" s="1"/>
  <c r="J126" i="23" s="1"/>
  <c r="BJ22" i="23"/>
  <c r="AK126" i="23" s="1"/>
  <c r="BI22" i="23"/>
  <c r="AJ126" i="23" s="1"/>
  <c r="BG22" i="23"/>
  <c r="U22" i="23"/>
  <c r="T22" i="23"/>
  <c r="R22" i="23"/>
  <c r="Q22" i="23"/>
  <c r="P22" i="23"/>
  <c r="N22" i="23"/>
  <c r="N173" i="23" s="1"/>
  <c r="M22" i="23"/>
  <c r="M173" i="23" s="1"/>
  <c r="L22" i="23"/>
  <c r="J22" i="23"/>
  <c r="I22" i="23"/>
  <c r="H22" i="23"/>
  <c r="F22" i="23"/>
  <c r="E22" i="23"/>
  <c r="D22" i="23"/>
  <c r="B22" i="23"/>
  <c r="B173" i="23" s="1"/>
  <c r="DY21" i="23"/>
  <c r="DP21" i="23"/>
  <c r="DI21" i="23"/>
  <c r="DB21" i="23"/>
  <c r="CU21" i="23"/>
  <c r="CN21" i="23"/>
  <c r="BZ21" i="23"/>
  <c r="AE125" i="23" s="1"/>
  <c r="BY21" i="23"/>
  <c r="BW21" i="23"/>
  <c r="AC125" i="23" s="1"/>
  <c r="R125" i="23" s="1"/>
  <c r="BR21" i="23"/>
  <c r="AQ125" i="23" s="1"/>
  <c r="M125" i="23" s="1"/>
  <c r="BQ21" i="23"/>
  <c r="AP125" i="23" s="1"/>
  <c r="BO21" i="23"/>
  <c r="AO125" i="23" s="1"/>
  <c r="J125" i="23" s="1"/>
  <c r="BJ21" i="23"/>
  <c r="BI21" i="23"/>
  <c r="BG21" i="23"/>
  <c r="AI125" i="23" s="1"/>
  <c r="B125" i="23" s="1"/>
  <c r="U21" i="23"/>
  <c r="T21" i="23"/>
  <c r="R21" i="23"/>
  <c r="Q21" i="23"/>
  <c r="P21" i="23"/>
  <c r="N21" i="23"/>
  <c r="M21" i="23"/>
  <c r="M172" i="23" s="1"/>
  <c r="L21" i="23"/>
  <c r="L172" i="23" s="1"/>
  <c r="J21" i="23"/>
  <c r="I21" i="23"/>
  <c r="H21" i="23"/>
  <c r="F21" i="23"/>
  <c r="E21" i="23"/>
  <c r="D21" i="23"/>
  <c r="AF21" i="23" s="1"/>
  <c r="B21" i="23"/>
  <c r="B172" i="23" s="1"/>
  <c r="DY20" i="23"/>
  <c r="DP20" i="23"/>
  <c r="DI20" i="23"/>
  <c r="DB20" i="23"/>
  <c r="CU20" i="23"/>
  <c r="CN20" i="23"/>
  <c r="BZ20" i="23"/>
  <c r="BY20" i="23"/>
  <c r="BW20" i="23"/>
  <c r="AC124" i="23" s="1"/>
  <c r="R124" i="23" s="1"/>
  <c r="BR20" i="23"/>
  <c r="BQ20" i="23"/>
  <c r="AP124" i="23" s="1"/>
  <c r="BO20" i="23"/>
  <c r="AO124" i="23" s="1"/>
  <c r="J124" i="23" s="1"/>
  <c r="BJ20" i="23"/>
  <c r="BI20" i="23"/>
  <c r="AJ124" i="23" s="1"/>
  <c r="BG20" i="23"/>
  <c r="AI124" i="23" s="1"/>
  <c r="B124" i="23" s="1"/>
  <c r="U20" i="23"/>
  <c r="U171" i="23" s="1"/>
  <c r="T20" i="23"/>
  <c r="T171" i="23" s="1"/>
  <c r="R20" i="23"/>
  <c r="Q20" i="23"/>
  <c r="P20" i="23"/>
  <c r="N20" i="23"/>
  <c r="M20" i="23"/>
  <c r="L20" i="23"/>
  <c r="L171" i="23" s="1"/>
  <c r="I20" i="23"/>
  <c r="H20" i="23"/>
  <c r="F20" i="23"/>
  <c r="E20" i="23"/>
  <c r="D20" i="23"/>
  <c r="B20" i="23"/>
  <c r="DY19" i="23"/>
  <c r="DP19" i="23"/>
  <c r="DI19" i="23"/>
  <c r="DB19" i="23"/>
  <c r="CU19" i="23"/>
  <c r="CN19" i="23"/>
  <c r="BZ19" i="23"/>
  <c r="BY19" i="23"/>
  <c r="BW19" i="23"/>
  <c r="AC123" i="23" s="1"/>
  <c r="R123" i="23" s="1"/>
  <c r="BR19" i="23"/>
  <c r="BQ19" i="23"/>
  <c r="AP123" i="23" s="1"/>
  <c r="BO19" i="23"/>
  <c r="AO123" i="23" s="1"/>
  <c r="J123" i="23" s="1"/>
  <c r="BJ19" i="23"/>
  <c r="BI19" i="23"/>
  <c r="BG19" i="23"/>
  <c r="AI123" i="23" s="1"/>
  <c r="B123" i="23" s="1"/>
  <c r="U19" i="23"/>
  <c r="T19" i="23"/>
  <c r="T170" i="23" s="1"/>
  <c r="R19" i="23"/>
  <c r="Q19" i="23"/>
  <c r="Q170" i="23" s="1"/>
  <c r="P19" i="23"/>
  <c r="N19" i="23"/>
  <c r="M19" i="23"/>
  <c r="L19" i="23"/>
  <c r="J19" i="23"/>
  <c r="J170" i="23" s="1"/>
  <c r="I19" i="23"/>
  <c r="I170" i="23" s="1"/>
  <c r="H19" i="23"/>
  <c r="F19" i="23"/>
  <c r="F170" i="23" s="1"/>
  <c r="E19" i="23"/>
  <c r="D19" i="23"/>
  <c r="B19" i="23"/>
  <c r="BF17" i="23"/>
  <c r="DL11" i="23"/>
  <c r="DE11" i="23"/>
  <c r="CX11" i="23"/>
  <c r="CQ11" i="23"/>
  <c r="BG11" i="23"/>
  <c r="AC10" i="23" s="1"/>
  <c r="DL10" i="23"/>
  <c r="DE10" i="23"/>
  <c r="CX10" i="23"/>
  <c r="CQ10" i="23"/>
  <c r="BG10" i="23"/>
  <c r="AC9" i="23" s="1"/>
  <c r="B10" i="23"/>
  <c r="DL9" i="23"/>
  <c r="DE9" i="23"/>
  <c r="CX9" i="23"/>
  <c r="CQ9" i="23"/>
  <c r="BG9" i="23"/>
  <c r="AC8" i="23" s="1"/>
  <c r="B9" i="23"/>
  <c r="DL8" i="23"/>
  <c r="DE8" i="23"/>
  <c r="CX8" i="23"/>
  <c r="CQ8" i="23"/>
  <c r="BG8" i="23"/>
  <c r="AC7" i="23" s="1"/>
  <c r="B8" i="23"/>
  <c r="DL7" i="23"/>
  <c r="DE7" i="23"/>
  <c r="CX7" i="23"/>
  <c r="CQ7" i="23"/>
  <c r="BG7" i="23"/>
  <c r="AC6" i="23" s="1"/>
  <c r="B7" i="23"/>
  <c r="DL6" i="23"/>
  <c r="DE6" i="23"/>
  <c r="CX6" i="23"/>
  <c r="CQ6" i="23"/>
  <c r="BG6" i="23"/>
  <c r="AC5" i="23" s="1"/>
  <c r="B6" i="23"/>
  <c r="DL5" i="23"/>
  <c r="DE5" i="23"/>
  <c r="CX5" i="23"/>
  <c r="CQ5" i="23"/>
  <c r="BG5" i="23"/>
  <c r="AC4" i="23" s="1"/>
  <c r="B5" i="23"/>
  <c r="BG4" i="23"/>
  <c r="AC3" i="23" s="1"/>
  <c r="B4" i="23"/>
  <c r="B3" i="23"/>
  <c r="D179" i="23" l="1"/>
  <c r="N179" i="23"/>
  <c r="I183" i="23"/>
  <c r="T183" i="23"/>
  <c r="D187" i="23"/>
  <c r="N187" i="23"/>
  <c r="F173" i="23"/>
  <c r="Q173" i="23"/>
  <c r="E172" i="23"/>
  <c r="P172" i="23"/>
  <c r="N171" i="23"/>
  <c r="D171" i="23"/>
  <c r="B170" i="23"/>
  <c r="M170" i="23"/>
  <c r="I171" i="23"/>
  <c r="H170" i="23"/>
  <c r="R170" i="23"/>
  <c r="E176" i="23"/>
  <c r="J180" i="23"/>
  <c r="U180" i="23"/>
  <c r="E184" i="23"/>
  <c r="J188" i="23"/>
  <c r="U188" i="23"/>
  <c r="I179" i="23"/>
  <c r="T179" i="23"/>
  <c r="D183" i="23"/>
  <c r="I187" i="23"/>
  <c r="T187" i="23"/>
  <c r="D191" i="23"/>
  <c r="N191" i="23"/>
  <c r="CB40" i="23"/>
  <c r="CB41" i="23" s="1"/>
  <c r="CB32" i="23"/>
  <c r="CB24" i="23"/>
  <c r="B174" i="23"/>
  <c r="M174" i="23"/>
  <c r="W88" i="23"/>
  <c r="W80" i="23"/>
  <c r="H178" i="23"/>
  <c r="R178" i="23"/>
  <c r="B182" i="23"/>
  <c r="M182" i="23"/>
  <c r="H186" i="23"/>
  <c r="R186" i="23"/>
  <c r="B190" i="23"/>
  <c r="M190" i="23"/>
  <c r="J172" i="23"/>
  <c r="U172" i="23"/>
  <c r="C188" i="23"/>
  <c r="C180" i="23"/>
  <c r="C172" i="23"/>
  <c r="G187" i="23"/>
  <c r="G179" i="23"/>
  <c r="G171" i="23"/>
  <c r="AZ109" i="23"/>
  <c r="DL56" i="34"/>
  <c r="AO112" i="23"/>
  <c r="CX59" i="34"/>
  <c r="AU113" i="23"/>
  <c r="DE60" i="34"/>
  <c r="AI111" i="23"/>
  <c r="B109" i="23" s="1"/>
  <c r="CQ58" i="34"/>
  <c r="AI115" i="23"/>
  <c r="B113" i="23" s="1"/>
  <c r="CQ62" i="34"/>
  <c r="AZ112" i="23"/>
  <c r="DL59" i="34"/>
  <c r="AO115" i="23"/>
  <c r="CX62" i="34"/>
  <c r="AZ113" i="23"/>
  <c r="DL60" i="34"/>
  <c r="AO111" i="23"/>
  <c r="CX58" i="34"/>
  <c r="AI110" i="23"/>
  <c r="B108" i="23" s="1"/>
  <c r="CQ57" i="34"/>
  <c r="AU111" i="23"/>
  <c r="DE58" i="34"/>
  <c r="AU115" i="23"/>
  <c r="DE62" i="34"/>
  <c r="AU112" i="23"/>
  <c r="DE59" i="34"/>
  <c r="AO110" i="23"/>
  <c r="CX57" i="34"/>
  <c r="AZ111" i="23"/>
  <c r="DL58" i="34"/>
  <c r="AI114" i="23"/>
  <c r="B112" i="23" s="1"/>
  <c r="CQ61" i="34"/>
  <c r="AZ115" i="23"/>
  <c r="DL62" i="34"/>
  <c r="AU109" i="23"/>
  <c r="DE56" i="34"/>
  <c r="AI109" i="23"/>
  <c r="B107" i="23" s="1"/>
  <c r="CQ56" i="34"/>
  <c r="AU110" i="23"/>
  <c r="DE57" i="34"/>
  <c r="AO114" i="23"/>
  <c r="CX61" i="34"/>
  <c r="AO109" i="23"/>
  <c r="CX56" i="34"/>
  <c r="AZ110" i="23"/>
  <c r="DL57" i="34"/>
  <c r="AI113" i="23"/>
  <c r="B111" i="23" s="1"/>
  <c r="CQ60" i="34"/>
  <c r="AU114" i="23"/>
  <c r="DE61" i="34"/>
  <c r="AI112" i="23"/>
  <c r="B110" i="23" s="1"/>
  <c r="CQ59" i="34"/>
  <c r="AO113" i="23"/>
  <c r="CX60" i="34"/>
  <c r="AZ114" i="23"/>
  <c r="DL61" i="34"/>
  <c r="I174" i="23"/>
  <c r="T174" i="23"/>
  <c r="W91" i="23"/>
  <c r="W83" i="23"/>
  <c r="W75" i="23"/>
  <c r="J183" i="23"/>
  <c r="H173" i="23"/>
  <c r="R173" i="23"/>
  <c r="D178" i="23"/>
  <c r="N178" i="23"/>
  <c r="I182" i="23"/>
  <c r="T182" i="23"/>
  <c r="D186" i="23"/>
  <c r="N186" i="23"/>
  <c r="I190" i="23"/>
  <c r="T190" i="23"/>
  <c r="P179" i="23"/>
  <c r="CB35" i="23"/>
  <c r="Q172" i="23"/>
  <c r="E179" i="23"/>
  <c r="E187" i="23"/>
  <c r="P171" i="23"/>
  <c r="B177" i="23"/>
  <c r="M177" i="23"/>
  <c r="H181" i="23"/>
  <c r="R181" i="23"/>
  <c r="B185" i="23"/>
  <c r="M185" i="23"/>
  <c r="H189" i="23"/>
  <c r="R189" i="23"/>
  <c r="J151" i="23"/>
  <c r="J152" i="23" s="1"/>
  <c r="J175" i="23"/>
  <c r="U191" i="23"/>
  <c r="CB27" i="23"/>
  <c r="E171" i="23"/>
  <c r="U175" i="23"/>
  <c r="U183" i="23"/>
  <c r="P187" i="23"/>
  <c r="N170" i="23"/>
  <c r="L176" i="23"/>
  <c r="F180" i="23"/>
  <c r="Q180" i="23"/>
  <c r="L184" i="23"/>
  <c r="F188" i="23"/>
  <c r="Q188" i="23"/>
  <c r="Q179" i="23"/>
  <c r="E170" i="23"/>
  <c r="P170" i="23"/>
  <c r="H171" i="23"/>
  <c r="B176" i="23"/>
  <c r="M176" i="23"/>
  <c r="H180" i="23"/>
  <c r="R180" i="23"/>
  <c r="B184" i="23"/>
  <c r="M184" i="23"/>
  <c r="H188" i="23"/>
  <c r="R188" i="23"/>
  <c r="F187" i="23"/>
  <c r="CB34" i="23"/>
  <c r="B175" i="23"/>
  <c r="M175" i="23"/>
  <c r="H179" i="23"/>
  <c r="R179" i="23"/>
  <c r="B183" i="23"/>
  <c r="M183" i="23"/>
  <c r="H187" i="23"/>
  <c r="R187" i="23"/>
  <c r="B191" i="23"/>
  <c r="M191" i="23"/>
  <c r="W90" i="23"/>
  <c r="W82" i="23"/>
  <c r="W74" i="23"/>
  <c r="CB33" i="23"/>
  <c r="CB25" i="23"/>
  <c r="F179" i="23"/>
  <c r="L183" i="23"/>
  <c r="I173" i="23"/>
  <c r="T173" i="23"/>
  <c r="L174" i="23"/>
  <c r="E178" i="23"/>
  <c r="P178" i="23"/>
  <c r="J182" i="23"/>
  <c r="U182" i="23"/>
  <c r="E186" i="23"/>
  <c r="P186" i="23"/>
  <c r="J190" i="23"/>
  <c r="U190" i="23"/>
  <c r="J99" i="23"/>
  <c r="CB19" i="23"/>
  <c r="J173" i="23"/>
  <c r="U173" i="23"/>
  <c r="F178" i="23"/>
  <c r="L182" i="23"/>
  <c r="F186" i="23"/>
  <c r="L190" i="23"/>
  <c r="C190" i="23"/>
  <c r="C182" i="23"/>
  <c r="C174" i="23"/>
  <c r="G189" i="23"/>
  <c r="G181" i="23"/>
  <c r="G173" i="23"/>
  <c r="Q187" i="23"/>
  <c r="L191" i="23"/>
  <c r="Q171" i="23"/>
  <c r="I172" i="23"/>
  <c r="T172" i="23"/>
  <c r="D177" i="23"/>
  <c r="N177" i="23"/>
  <c r="I181" i="23"/>
  <c r="T181" i="23"/>
  <c r="D185" i="23"/>
  <c r="N185" i="23"/>
  <c r="I189" i="23"/>
  <c r="T189" i="23"/>
  <c r="C189" i="23"/>
  <c r="C181" i="23"/>
  <c r="C173" i="23"/>
  <c r="G188" i="23"/>
  <c r="G180" i="23"/>
  <c r="G172" i="23"/>
  <c r="L175" i="23"/>
  <c r="CB26" i="23"/>
  <c r="F171" i="23"/>
  <c r="E177" i="23"/>
  <c r="J181" i="23"/>
  <c r="U181" i="23"/>
  <c r="E185" i="23"/>
  <c r="P185" i="23"/>
  <c r="J189" i="23"/>
  <c r="U189" i="23"/>
  <c r="K50" i="23"/>
  <c r="K51" i="23" s="1"/>
  <c r="F174" i="23"/>
  <c r="J176" i="23"/>
  <c r="E180" i="23"/>
  <c r="P180" i="23"/>
  <c r="J184" i="23"/>
  <c r="U184" i="23"/>
  <c r="E188" i="23"/>
  <c r="P188" i="23"/>
  <c r="S50" i="23"/>
  <c r="S51" i="23" s="1"/>
  <c r="H191" i="23"/>
  <c r="E173" i="23"/>
  <c r="CD25" i="23"/>
  <c r="L178" i="23"/>
  <c r="F182" i="23"/>
  <c r="Q182" i="23"/>
  <c r="L186" i="23"/>
  <c r="I191" i="23"/>
  <c r="T191" i="23"/>
  <c r="R151" i="23"/>
  <c r="R152" i="23" s="1"/>
  <c r="W87" i="23"/>
  <c r="W79" i="23"/>
  <c r="W93" i="23"/>
  <c r="W94" i="23" s="1"/>
  <c r="W85" i="23"/>
  <c r="W77" i="23"/>
  <c r="Q174" i="23"/>
  <c r="B178" i="23"/>
  <c r="M178" i="23"/>
  <c r="H182" i="23"/>
  <c r="R182" i="23"/>
  <c r="B186" i="23"/>
  <c r="M186" i="23"/>
  <c r="F190" i="23"/>
  <c r="Q190" i="23"/>
  <c r="W72" i="23"/>
  <c r="W86" i="23"/>
  <c r="W78" i="23"/>
  <c r="C50" i="23"/>
  <c r="C51" i="23" s="1"/>
  <c r="M171" i="23"/>
  <c r="J177" i="23"/>
  <c r="U177" i="23"/>
  <c r="E181" i="23"/>
  <c r="P181" i="23"/>
  <c r="J185" i="23"/>
  <c r="AH37" i="23"/>
  <c r="H190" i="23"/>
  <c r="R190" i="23"/>
  <c r="C187" i="23"/>
  <c r="C179" i="23"/>
  <c r="C171" i="23"/>
  <c r="G186" i="23"/>
  <c r="G178" i="23"/>
  <c r="L177" i="23"/>
  <c r="Q181" i="23"/>
  <c r="L185" i="23"/>
  <c r="E189" i="23"/>
  <c r="P189" i="23"/>
  <c r="C186" i="23"/>
  <c r="C178" i="23"/>
  <c r="G185" i="23"/>
  <c r="G177" i="23"/>
  <c r="W34" i="23"/>
  <c r="W138" i="23" s="1"/>
  <c r="W26" i="23"/>
  <c r="I176" i="23"/>
  <c r="T176" i="23"/>
  <c r="D180" i="23"/>
  <c r="N180" i="23"/>
  <c r="D188" i="23"/>
  <c r="N188" i="23"/>
  <c r="F189" i="23"/>
  <c r="Q189" i="23"/>
  <c r="W89" i="23"/>
  <c r="W81" i="23"/>
  <c r="W73" i="23"/>
  <c r="R50" i="23"/>
  <c r="Y88" i="23"/>
  <c r="S186" i="23"/>
  <c r="S178" i="23"/>
  <c r="W39" i="23"/>
  <c r="W143" i="23" s="1"/>
  <c r="W38" i="23"/>
  <c r="W142" i="23" s="1"/>
  <c r="W30" i="23"/>
  <c r="W134" i="23" s="1"/>
  <c r="V77" i="23"/>
  <c r="X78" i="23"/>
  <c r="V85" i="23"/>
  <c r="W22" i="23"/>
  <c r="W126" i="23" s="1"/>
  <c r="Y78" i="23"/>
  <c r="V84" i="23"/>
  <c r="AH33" i="23"/>
  <c r="CD37" i="23"/>
  <c r="V74" i="23"/>
  <c r="X75" i="23"/>
  <c r="Y76" i="23"/>
  <c r="Y84" i="23"/>
  <c r="W19" i="23"/>
  <c r="W33" i="23"/>
  <c r="W25" i="23"/>
  <c r="C185" i="23"/>
  <c r="C177" i="23"/>
  <c r="G191" i="23"/>
  <c r="G183" i="23"/>
  <c r="G175" i="23"/>
  <c r="K189" i="23"/>
  <c r="K181" i="23"/>
  <c r="K173" i="23"/>
  <c r="O187" i="23"/>
  <c r="O179" i="23"/>
  <c r="O171" i="23"/>
  <c r="S185" i="23"/>
  <c r="S177" i="23"/>
  <c r="C143" i="23"/>
  <c r="C135" i="23"/>
  <c r="C127" i="23"/>
  <c r="G142" i="23"/>
  <c r="G134" i="23"/>
  <c r="G126" i="23"/>
  <c r="S139" i="23"/>
  <c r="S131" i="23"/>
  <c r="W40" i="23"/>
  <c r="W32" i="23"/>
  <c r="W24" i="23"/>
  <c r="C170" i="23"/>
  <c r="C184" i="23"/>
  <c r="C176" i="23"/>
  <c r="G190" i="23"/>
  <c r="G182" i="23"/>
  <c r="G174" i="23"/>
  <c r="K188" i="23"/>
  <c r="K180" i="23"/>
  <c r="K172" i="23"/>
  <c r="O186" i="23"/>
  <c r="O178" i="23"/>
  <c r="S170" i="23"/>
  <c r="S184" i="23"/>
  <c r="S176" i="23"/>
  <c r="C142" i="23"/>
  <c r="C134" i="23"/>
  <c r="C126" i="23"/>
  <c r="G141" i="23"/>
  <c r="G133" i="23"/>
  <c r="G125" i="23"/>
  <c r="W31" i="23"/>
  <c r="W23" i="23"/>
  <c r="C191" i="23"/>
  <c r="C183" i="23"/>
  <c r="C175" i="23"/>
  <c r="K187" i="23"/>
  <c r="K179" i="23"/>
  <c r="K171" i="23"/>
  <c r="O185" i="23"/>
  <c r="O177" i="23"/>
  <c r="S191" i="23"/>
  <c r="S183" i="23"/>
  <c r="S175" i="23"/>
  <c r="C141" i="23"/>
  <c r="C133" i="23"/>
  <c r="C125" i="23"/>
  <c r="G140" i="23"/>
  <c r="G132" i="23"/>
  <c r="G124" i="23"/>
  <c r="K186" i="23"/>
  <c r="K178" i="23"/>
  <c r="O170" i="23"/>
  <c r="O184" i="23"/>
  <c r="O176" i="23"/>
  <c r="S190" i="23"/>
  <c r="S182" i="23"/>
  <c r="S174" i="23"/>
  <c r="C140" i="23"/>
  <c r="C132" i="23"/>
  <c r="C124" i="23"/>
  <c r="G139" i="23"/>
  <c r="G131" i="23"/>
  <c r="W37" i="23"/>
  <c r="W29" i="23"/>
  <c r="W21" i="23"/>
  <c r="K185" i="23"/>
  <c r="K177" i="23"/>
  <c r="O191" i="23"/>
  <c r="O183" i="23"/>
  <c r="O175" i="23"/>
  <c r="S189" i="23"/>
  <c r="S181" i="23"/>
  <c r="S173" i="23"/>
  <c r="C139" i="23"/>
  <c r="C131" i="23"/>
  <c r="G138" i="23"/>
  <c r="G130" i="23"/>
  <c r="K138" i="23"/>
  <c r="K130" i="23"/>
  <c r="W36" i="23"/>
  <c r="W28" i="23"/>
  <c r="W20" i="23"/>
  <c r="K170" i="23"/>
  <c r="K184" i="23"/>
  <c r="K176" i="23"/>
  <c r="O190" i="23"/>
  <c r="O182" i="23"/>
  <c r="O174" i="23"/>
  <c r="S188" i="23"/>
  <c r="S180" i="23"/>
  <c r="S172" i="23"/>
  <c r="G123" i="23"/>
  <c r="G137" i="23"/>
  <c r="G129" i="23"/>
  <c r="W35" i="23"/>
  <c r="W27" i="23"/>
  <c r="K191" i="23"/>
  <c r="K183" i="23"/>
  <c r="K175" i="23"/>
  <c r="O189" i="23"/>
  <c r="O181" i="23"/>
  <c r="O173" i="23"/>
  <c r="S187" i="23"/>
  <c r="S179" i="23"/>
  <c r="S171" i="23"/>
  <c r="CC19" i="23"/>
  <c r="V75" i="23"/>
  <c r="X76" i="23"/>
  <c r="Y77" i="23"/>
  <c r="X92" i="23"/>
  <c r="K190" i="23"/>
  <c r="K182" i="23"/>
  <c r="K174" i="23"/>
  <c r="O188" i="23"/>
  <c r="O180" i="23"/>
  <c r="O172" i="23"/>
  <c r="Q178" i="23"/>
  <c r="Q186" i="23"/>
  <c r="P177" i="23"/>
  <c r="P173" i="23"/>
  <c r="N176" i="23"/>
  <c r="N184" i="23"/>
  <c r="CC28" i="23"/>
  <c r="V92" i="23"/>
  <c r="AU19" i="23"/>
  <c r="AH29" i="23"/>
  <c r="B99" i="23"/>
  <c r="X74" i="23"/>
  <c r="V81" i="23"/>
  <c r="V90" i="23"/>
  <c r="Y90" i="23"/>
  <c r="Y92" i="23"/>
  <c r="AO32" i="23"/>
  <c r="V72" i="23"/>
  <c r="Y74" i="23"/>
  <c r="AK22" i="23"/>
  <c r="AL22" i="23" s="1"/>
  <c r="V132" i="23"/>
  <c r="CD29" i="23"/>
  <c r="AQ31" i="23"/>
  <c r="CC32" i="23"/>
  <c r="P176" i="23"/>
  <c r="N175" i="23"/>
  <c r="P184" i="23"/>
  <c r="N183" i="23"/>
  <c r="AN21" i="23"/>
  <c r="BA21" i="23" s="1"/>
  <c r="AI22" i="23"/>
  <c r="AK25" i="23"/>
  <c r="AL25" i="23" s="1"/>
  <c r="AR81" i="23"/>
  <c r="AP34" i="23"/>
  <c r="AR38" i="23"/>
  <c r="CC35" i="23"/>
  <c r="CC39" i="23"/>
  <c r="AJ19" i="23"/>
  <c r="V80" i="23"/>
  <c r="AH25" i="23"/>
  <c r="AL81" i="23"/>
  <c r="AN27" i="23"/>
  <c r="Y73" i="23"/>
  <c r="V88" i="23"/>
  <c r="V89" i="23"/>
  <c r="X90" i="23"/>
  <c r="CD19" i="23"/>
  <c r="AI25" i="23"/>
  <c r="AG26" i="23"/>
  <c r="AO27" i="23"/>
  <c r="AN35" i="23"/>
  <c r="CC36" i="23"/>
  <c r="AJ39" i="23"/>
  <c r="AO40" i="23"/>
  <c r="Y72" i="23"/>
  <c r="V76" i="23"/>
  <c r="X88" i="23"/>
  <c r="V20" i="23"/>
  <c r="V22" i="23"/>
  <c r="AO24" i="23"/>
  <c r="AJ25" i="23"/>
  <c r="AP26" i="23"/>
  <c r="AP30" i="23"/>
  <c r="AF34" i="23"/>
  <c r="AO35" i="23"/>
  <c r="AQ39" i="23"/>
  <c r="V83" i="23"/>
  <c r="Y86" i="23"/>
  <c r="V131" i="23"/>
  <c r="AR19" i="23"/>
  <c r="AP20" i="23"/>
  <c r="V135" i="23"/>
  <c r="AR37" i="23"/>
  <c r="AQ20" i="23"/>
  <c r="AQ30" i="23"/>
  <c r="AR20" i="23"/>
  <c r="AR21" i="23"/>
  <c r="AR29" i="23"/>
  <c r="AP23" i="23"/>
  <c r="AR22" i="23"/>
  <c r="AR23" i="23"/>
  <c r="AR33" i="23"/>
  <c r="AQ34" i="23"/>
  <c r="AQ35" i="23"/>
  <c r="AR25" i="23"/>
  <c r="AQ26" i="23"/>
  <c r="AQ27" i="23"/>
  <c r="AP38" i="23"/>
  <c r="AR40" i="23"/>
  <c r="AH23" i="23"/>
  <c r="U185" i="23"/>
  <c r="AJ32" i="23"/>
  <c r="AH34" i="23"/>
  <c r="AJ37" i="23"/>
  <c r="AI38" i="23"/>
  <c r="AR79" i="23"/>
  <c r="AH26" i="23"/>
  <c r="AJ29" i="23"/>
  <c r="AI34" i="23"/>
  <c r="AJ36" i="23"/>
  <c r="AJ21" i="23"/>
  <c r="AI26" i="23"/>
  <c r="AJ28" i="23"/>
  <c r="AI30" i="23"/>
  <c r="V136" i="23"/>
  <c r="AU37" i="23"/>
  <c r="R99" i="23"/>
  <c r="AS29" i="23"/>
  <c r="AT29" i="23" s="1"/>
  <c r="F191" i="23"/>
  <c r="AH22" i="23"/>
  <c r="I175" i="23"/>
  <c r="T175" i="23"/>
  <c r="U176" i="23"/>
  <c r="F181" i="23"/>
  <c r="H183" i="23"/>
  <c r="R183" i="23"/>
  <c r="I184" i="23"/>
  <c r="T184" i="23"/>
  <c r="AU24" i="23"/>
  <c r="CA26" i="23"/>
  <c r="V137" i="23"/>
  <c r="AV21" i="23"/>
  <c r="AS34" i="23"/>
  <c r="AT34" i="23" s="1"/>
  <c r="AV25" i="23"/>
  <c r="Y20" i="23"/>
  <c r="Y171" i="23" s="1"/>
  <c r="AF23" i="23"/>
  <c r="V129" i="23"/>
  <c r="CC27" i="23"/>
  <c r="V30" i="23"/>
  <c r="Y83" i="23"/>
  <c r="AF20" i="23"/>
  <c r="AF30" i="23"/>
  <c r="CD33" i="23"/>
  <c r="Y82" i="23"/>
  <c r="CC30" i="23"/>
  <c r="AG31" i="23"/>
  <c r="AF38" i="23"/>
  <c r="Y80" i="23"/>
  <c r="AV20" i="23"/>
  <c r="AF76" i="23"/>
  <c r="AO23" i="23"/>
  <c r="V25" i="23"/>
  <c r="AF26" i="23"/>
  <c r="AG27" i="23"/>
  <c r="AU28" i="23"/>
  <c r="Y29" i="23"/>
  <c r="AC32" i="23"/>
  <c r="AK33" i="23"/>
  <c r="AL33" i="23" s="1"/>
  <c r="AV34" i="23"/>
  <c r="AG35" i="23"/>
  <c r="V140" i="23"/>
  <c r="AK37" i="23"/>
  <c r="AL37" i="23" s="1"/>
  <c r="B50" i="23"/>
  <c r="B51" i="23" s="1"/>
  <c r="V73" i="23"/>
  <c r="Y75" i="23"/>
  <c r="V87" i="23"/>
  <c r="Y25" i="23"/>
  <c r="Y176" i="23" s="1"/>
  <c r="AV31" i="23"/>
  <c r="V34" i="23"/>
  <c r="X72" i="23"/>
  <c r="V24" i="23"/>
  <c r="V128" i="23"/>
  <c r="V28" i="23"/>
  <c r="AV33" i="23"/>
  <c r="CA34" i="23"/>
  <c r="Y36" i="23"/>
  <c r="Y39" i="23"/>
  <c r="Y91" i="23"/>
  <c r="Y19" i="23"/>
  <c r="AG19" i="23"/>
  <c r="AG20" i="23"/>
  <c r="CD20" i="23"/>
  <c r="AS22" i="23"/>
  <c r="AT22" i="23" s="1"/>
  <c r="AU23" i="23"/>
  <c r="Y24" i="23"/>
  <c r="Y175" i="23" s="1"/>
  <c r="CC24" i="23"/>
  <c r="AF80" i="23"/>
  <c r="Y28" i="23"/>
  <c r="AK29" i="23"/>
  <c r="AL29" i="23" s="1"/>
  <c r="AS30" i="23"/>
  <c r="AT30" i="23" s="1"/>
  <c r="Y31" i="23"/>
  <c r="Y182" i="23" s="1"/>
  <c r="V33" i="23"/>
  <c r="AC36" i="23"/>
  <c r="AG39" i="23"/>
  <c r="V86" i="23"/>
  <c r="X87" i="23"/>
  <c r="Y89" i="23"/>
  <c r="X19" i="23"/>
  <c r="AO20" i="23"/>
  <c r="AU21" i="23"/>
  <c r="AV22" i="23"/>
  <c r="AC23" i="23"/>
  <c r="AC24" i="23"/>
  <c r="CC26" i="23"/>
  <c r="AV27" i="23"/>
  <c r="AC28" i="23"/>
  <c r="AV30" i="23"/>
  <c r="AF31" i="23"/>
  <c r="AU32" i="23"/>
  <c r="Y33" i="23"/>
  <c r="AC40" i="23"/>
  <c r="AE40" i="23" s="1"/>
  <c r="X84" i="23"/>
  <c r="X85" i="23"/>
  <c r="X86" i="23"/>
  <c r="Y87" i="23"/>
  <c r="AK19" i="23"/>
  <c r="AK44" i="23" s="1"/>
  <c r="AK45" i="23" s="1"/>
  <c r="AC33" i="23"/>
  <c r="V82" i="23"/>
  <c r="X83" i="23"/>
  <c r="Y85" i="23"/>
  <c r="AO19" i="23"/>
  <c r="Y22" i="23"/>
  <c r="CD22" i="23"/>
  <c r="AG23" i="23"/>
  <c r="AS26" i="23"/>
  <c r="AT26" i="23" s="1"/>
  <c r="Y27" i="23"/>
  <c r="AV29" i="23"/>
  <c r="CA30" i="23"/>
  <c r="AN31" i="23"/>
  <c r="AO36" i="23"/>
  <c r="V143" i="23"/>
  <c r="V79" i="23"/>
  <c r="Y79" i="23"/>
  <c r="X80" i="23"/>
  <c r="X82" i="23"/>
  <c r="Y21" i="23"/>
  <c r="CD21" i="23"/>
  <c r="AK24" i="23"/>
  <c r="AK48" i="23" s="1"/>
  <c r="AK49" i="23" s="1"/>
  <c r="AS25" i="23"/>
  <c r="AS50" i="23" s="1"/>
  <c r="AS51" i="23" s="1"/>
  <c r="V26" i="23"/>
  <c r="V177" i="23" s="1"/>
  <c r="AV26" i="23"/>
  <c r="AF27" i="23"/>
  <c r="AF82" i="23"/>
  <c r="AO28" i="23"/>
  <c r="V29" i="23"/>
  <c r="CA29" i="23"/>
  <c r="AO31" i="23"/>
  <c r="Y32" i="23"/>
  <c r="AF35" i="23"/>
  <c r="AU36" i="23"/>
  <c r="B45" i="23"/>
  <c r="V78" i="23"/>
  <c r="X79" i="23"/>
  <c r="Y81" i="23"/>
  <c r="X91" i="23"/>
  <c r="R171" i="23"/>
  <c r="AS20" i="23"/>
  <c r="D173" i="23"/>
  <c r="X22" i="23"/>
  <c r="X173" i="23" s="1"/>
  <c r="AF22" i="23"/>
  <c r="AQ127" i="23"/>
  <c r="AL78" i="23"/>
  <c r="AP19" i="23"/>
  <c r="AD123" i="23"/>
  <c r="AQ74" i="23"/>
  <c r="AD124" i="23"/>
  <c r="AQ75" i="23"/>
  <c r="AI126" i="23"/>
  <c r="B126" i="23" s="1"/>
  <c r="V126" i="23" s="1"/>
  <c r="CA22" i="23"/>
  <c r="AR77" i="23"/>
  <c r="AE126" i="23"/>
  <c r="AD159" i="23"/>
  <c r="AX159" i="23" s="1"/>
  <c r="U132" i="23"/>
  <c r="AS64" i="23"/>
  <c r="AS65" i="23"/>
  <c r="AT40" i="23"/>
  <c r="U170" i="23"/>
  <c r="AV19" i="23"/>
  <c r="AH19" i="23"/>
  <c r="AQ19" i="23"/>
  <c r="V123" i="23"/>
  <c r="AE123" i="23"/>
  <c r="AR74" i="23"/>
  <c r="J171" i="23"/>
  <c r="AK20" i="23"/>
  <c r="AH20" i="23"/>
  <c r="V124" i="23"/>
  <c r="AR75" i="23"/>
  <c r="AJ22" i="23"/>
  <c r="L170" i="23"/>
  <c r="AN19" i="23"/>
  <c r="V19" i="23"/>
  <c r="AI19" i="23"/>
  <c r="AJ123" i="23"/>
  <c r="AE74" i="23"/>
  <c r="CA19" i="23"/>
  <c r="AI20" i="23"/>
  <c r="D172" i="23"/>
  <c r="X21" i="23"/>
  <c r="N172" i="23"/>
  <c r="AP21" i="23"/>
  <c r="AK64" i="23"/>
  <c r="AK65" i="23"/>
  <c r="AM40" i="23"/>
  <c r="AL40" i="23"/>
  <c r="AS19" i="23"/>
  <c r="AF74" i="23"/>
  <c r="AK123" i="23"/>
  <c r="B171" i="23"/>
  <c r="AC20" i="23"/>
  <c r="X20" i="23"/>
  <c r="AJ20" i="23"/>
  <c r="AK124" i="23"/>
  <c r="AF75" i="23"/>
  <c r="AP22" i="23"/>
  <c r="CD23" i="23"/>
  <c r="D175" i="23"/>
  <c r="AF24" i="23"/>
  <c r="X24" i="23"/>
  <c r="D170" i="23"/>
  <c r="AF19" i="23"/>
  <c r="AU20" i="23"/>
  <c r="F172" i="23"/>
  <c r="AH21" i="23"/>
  <c r="AQ76" i="23"/>
  <c r="AD125" i="23"/>
  <c r="H174" i="23"/>
  <c r="AI23" i="23"/>
  <c r="R174" i="23"/>
  <c r="AS23" i="23"/>
  <c r="AC19" i="23"/>
  <c r="AO151" i="23"/>
  <c r="L124" i="23"/>
  <c r="H172" i="23"/>
  <c r="AI21" i="23"/>
  <c r="R172" i="23"/>
  <c r="AS21" i="23"/>
  <c r="V125" i="23"/>
  <c r="L173" i="23"/>
  <c r="AN22" i="23"/>
  <c r="AO127" i="23"/>
  <c r="J127" i="23" s="1"/>
  <c r="V127" i="23" s="1"/>
  <c r="CA23" i="23"/>
  <c r="AQ123" i="23"/>
  <c r="AL74" i="23"/>
  <c r="AN20" i="23"/>
  <c r="AL75" i="23"/>
  <c r="AQ124" i="23"/>
  <c r="AR124" i="23" s="1"/>
  <c r="AJ125" i="23"/>
  <c r="AE76" i="23"/>
  <c r="CC21" i="23"/>
  <c r="CA21" i="23"/>
  <c r="J174" i="23"/>
  <c r="V23" i="23"/>
  <c r="AK23" i="23"/>
  <c r="U174" i="23"/>
  <c r="AV23" i="23"/>
  <c r="CC20" i="23"/>
  <c r="AQ21" i="23"/>
  <c r="AU22" i="23"/>
  <c r="Y23" i="23"/>
  <c r="AJ23" i="23"/>
  <c r="AD154" i="23"/>
  <c r="AX154" i="23" s="1"/>
  <c r="U127" i="23"/>
  <c r="AG24" i="23"/>
  <c r="AL79" i="23"/>
  <c r="AU25" i="23"/>
  <c r="AC26" i="23"/>
  <c r="AK26" i="23"/>
  <c r="AE81" i="23"/>
  <c r="AJ130" i="23"/>
  <c r="X27" i="23"/>
  <c r="AI27" i="23"/>
  <c r="AQ82" i="23"/>
  <c r="AD131" i="23"/>
  <c r="AG28" i="23"/>
  <c r="AL83" i="23"/>
  <c r="AU29" i="23"/>
  <c r="AC30" i="23"/>
  <c r="AK30" i="23"/>
  <c r="AJ134" i="23"/>
  <c r="AE85" i="23"/>
  <c r="X31" i="23"/>
  <c r="X182" i="23" s="1"/>
  <c r="AI31" i="23"/>
  <c r="AD135" i="23"/>
  <c r="AQ86" i="23"/>
  <c r="AG32" i="23"/>
  <c r="BB32" i="23" s="1"/>
  <c r="AQ136" i="23"/>
  <c r="AL87" i="23"/>
  <c r="AU33" i="23"/>
  <c r="AC34" i="23"/>
  <c r="AK34" i="23"/>
  <c r="AJ138" i="23"/>
  <c r="AE89" i="23"/>
  <c r="X35" i="23"/>
  <c r="X186" i="23" s="1"/>
  <c r="AI35" i="23"/>
  <c r="AD139" i="23"/>
  <c r="AQ90" i="23"/>
  <c r="AG36" i="23"/>
  <c r="AQ140" i="23"/>
  <c r="AL91" i="23"/>
  <c r="AJ170" i="23"/>
  <c r="BA170" i="23" s="1"/>
  <c r="E143" i="23"/>
  <c r="AJ40" i="23"/>
  <c r="AE144" i="23"/>
  <c r="AR95" i="23"/>
  <c r="AR76" i="23"/>
  <c r="AK86" i="23"/>
  <c r="AK93" i="23"/>
  <c r="AE130" i="23"/>
  <c r="AF130" i="23" s="1"/>
  <c r="AK131" i="23"/>
  <c r="AL131" i="23" s="1"/>
  <c r="AO153" i="23"/>
  <c r="L126" i="23"/>
  <c r="AJ127" i="23"/>
  <c r="AE78" i="23"/>
  <c r="AH24" i="23"/>
  <c r="AP24" i="23"/>
  <c r="AF25" i="23"/>
  <c r="AN25" i="23"/>
  <c r="AP129" i="23"/>
  <c r="AK80" i="23"/>
  <c r="AJ157" i="23"/>
  <c r="BA157" i="23" s="1"/>
  <c r="E130" i="23"/>
  <c r="AJ27" i="23"/>
  <c r="AR27" i="23"/>
  <c r="AR82" i="23"/>
  <c r="AE131" i="23"/>
  <c r="AH28" i="23"/>
  <c r="AP28" i="23"/>
  <c r="AF29" i="23"/>
  <c r="AN29" i="23"/>
  <c r="AO160" i="23"/>
  <c r="L133" i="23"/>
  <c r="AK134" i="23"/>
  <c r="AF85" i="23"/>
  <c r="AJ31" i="23"/>
  <c r="AR31" i="23"/>
  <c r="AE135" i="23"/>
  <c r="AR86" i="23"/>
  <c r="V32" i="23"/>
  <c r="V183" i="23" s="1"/>
  <c r="AH32" i="23"/>
  <c r="AP32" i="23"/>
  <c r="AF33" i="23"/>
  <c r="AN33" i="23"/>
  <c r="AO164" i="23"/>
  <c r="L137" i="23"/>
  <c r="AK138" i="23"/>
  <c r="AF89" i="23"/>
  <c r="CC34" i="23"/>
  <c r="Y35" i="23"/>
  <c r="Y186" i="23" s="1"/>
  <c r="AJ35" i="23"/>
  <c r="AR35" i="23"/>
  <c r="V139" i="23"/>
  <c r="AE139" i="23"/>
  <c r="AR90" i="23"/>
  <c r="V36" i="23"/>
  <c r="V187" i="23" s="1"/>
  <c r="AH36" i="23"/>
  <c r="AP36" i="23"/>
  <c r="AF37" i="23"/>
  <c r="AN37" i="23"/>
  <c r="AV37" i="23"/>
  <c r="AP141" i="23"/>
  <c r="AK92" i="23"/>
  <c r="AU38" i="23"/>
  <c r="AO169" i="23"/>
  <c r="L142" i="23"/>
  <c r="AU39" i="23"/>
  <c r="CD39" i="23"/>
  <c r="AJ144" i="23"/>
  <c r="AE95" i="23"/>
  <c r="AK74" i="23"/>
  <c r="AK75" i="23"/>
  <c r="AQ79" i="23"/>
  <c r="AL89" i="23"/>
  <c r="AE124" i="23"/>
  <c r="AK125" i="23"/>
  <c r="AQ130" i="23"/>
  <c r="AC21" i="23"/>
  <c r="AK21" i="23"/>
  <c r="AD152" i="23"/>
  <c r="AX152" i="23" s="1"/>
  <c r="U125" i="23"/>
  <c r="AG22" i="23"/>
  <c r="AO22" i="23"/>
  <c r="AL77" i="23"/>
  <c r="AF78" i="23"/>
  <c r="CC23" i="23"/>
  <c r="AT78" i="23" s="1"/>
  <c r="AI24" i="23"/>
  <c r="AQ24" i="23"/>
  <c r="AC155" i="23"/>
  <c r="T128" i="23"/>
  <c r="AG25" i="23"/>
  <c r="AO25" i="23"/>
  <c r="AQ129" i="23"/>
  <c r="AL80" i="23"/>
  <c r="AU26" i="23"/>
  <c r="CD26" i="23"/>
  <c r="AC27" i="23"/>
  <c r="AK27" i="23"/>
  <c r="AS27" i="23"/>
  <c r="AI158" i="23"/>
  <c r="D131" i="23"/>
  <c r="CA27" i="23"/>
  <c r="X28" i="23"/>
  <c r="AI28" i="23"/>
  <c r="AQ28" i="23"/>
  <c r="AD132" i="23"/>
  <c r="AQ83" i="23"/>
  <c r="AG29" i="23"/>
  <c r="AO29" i="23"/>
  <c r="AQ133" i="23"/>
  <c r="AR133" i="23" s="1"/>
  <c r="AL84" i="23"/>
  <c r="AU30" i="23"/>
  <c r="CD30" i="23"/>
  <c r="AU85" i="23" s="1"/>
  <c r="AC31" i="23"/>
  <c r="AK31" i="23"/>
  <c r="AS31" i="23"/>
  <c r="AT31" i="23" s="1"/>
  <c r="AJ135" i="23"/>
  <c r="AE86" i="23"/>
  <c r="CA31" i="23"/>
  <c r="X32" i="23"/>
  <c r="AI32" i="23"/>
  <c r="AQ32" i="23"/>
  <c r="AD136" i="23"/>
  <c r="AQ87" i="23"/>
  <c r="AG33" i="23"/>
  <c r="AO33" i="23"/>
  <c r="AQ137" i="23"/>
  <c r="AR137" i="23" s="1"/>
  <c r="AL88" i="23"/>
  <c r="AU34" i="23"/>
  <c r="CD34" i="23"/>
  <c r="AC35" i="23"/>
  <c r="AK35" i="23"/>
  <c r="AS35" i="23"/>
  <c r="AT35" i="23" s="1"/>
  <c r="AJ139" i="23"/>
  <c r="AE90" i="23"/>
  <c r="CA35" i="23"/>
  <c r="X36" i="23"/>
  <c r="AI36" i="23"/>
  <c r="AQ36" i="23"/>
  <c r="AD140" i="23"/>
  <c r="AQ91" i="23"/>
  <c r="AG37" i="23"/>
  <c r="AO37" i="23"/>
  <c r="AQ141" i="23"/>
  <c r="AL92" i="23"/>
  <c r="AN38" i="23"/>
  <c r="AV38" i="23"/>
  <c r="AQ142" i="23"/>
  <c r="AR142" i="23" s="1"/>
  <c r="AL93" i="23"/>
  <c r="AF39" i="23"/>
  <c r="AN39" i="23"/>
  <c r="AV39" i="23"/>
  <c r="AP143" i="23"/>
  <c r="AK94" i="23"/>
  <c r="AK144" i="23"/>
  <c r="AF95" i="23"/>
  <c r="AK84" i="23"/>
  <c r="AR85" i="23"/>
  <c r="AF94" i="23"/>
  <c r="AR24" i="23"/>
  <c r="AP25" i="23"/>
  <c r="AN26" i="23"/>
  <c r="AP130" i="23"/>
  <c r="AK81" i="23"/>
  <c r="AR28" i="23"/>
  <c r="AP29" i="23"/>
  <c r="AN30" i="23"/>
  <c r="AP134" i="23"/>
  <c r="AK85" i="23"/>
  <c r="AK135" i="23"/>
  <c r="AF86" i="23"/>
  <c r="CC31" i="23"/>
  <c r="AR32" i="23"/>
  <c r="AE136" i="23"/>
  <c r="AR87" i="23"/>
  <c r="AP33" i="23"/>
  <c r="AN34" i="23"/>
  <c r="AP138" i="23"/>
  <c r="AK89" i="23"/>
  <c r="AK139" i="23"/>
  <c r="AF90" i="23"/>
  <c r="AR36" i="23"/>
  <c r="AE140" i="23"/>
  <c r="AR91" i="23"/>
  <c r="V37" i="23"/>
  <c r="AP37" i="23"/>
  <c r="AG38" i="23"/>
  <c r="AO38" i="23"/>
  <c r="AO39" i="23"/>
  <c r="AQ143" i="23"/>
  <c r="AL94" i="23"/>
  <c r="R191" i="23"/>
  <c r="R51" i="23"/>
  <c r="AU40" i="23"/>
  <c r="F50" i="23"/>
  <c r="F51" i="23" s="1"/>
  <c r="AE77" i="23"/>
  <c r="X81" i="23"/>
  <c r="AE128" i="23"/>
  <c r="AK129" i="23"/>
  <c r="AI133" i="23"/>
  <c r="B133" i="23" s="1"/>
  <c r="V133" i="23" s="1"/>
  <c r="AQ22" i="23"/>
  <c r="AC153" i="23"/>
  <c r="T126" i="23"/>
  <c r="AN23" i="23"/>
  <c r="AK78" i="23"/>
  <c r="AP127" i="23"/>
  <c r="AS24" i="23"/>
  <c r="AI155" i="23"/>
  <c r="D128" i="23"/>
  <c r="CA24" i="23"/>
  <c r="X25" i="23"/>
  <c r="X176" i="23" s="1"/>
  <c r="AQ25" i="23"/>
  <c r="AC156" i="23"/>
  <c r="AF129" i="23"/>
  <c r="T129" i="23"/>
  <c r="AO26" i="23"/>
  <c r="AU27" i="23"/>
  <c r="CD27" i="23"/>
  <c r="AK28" i="23"/>
  <c r="AS28" i="23"/>
  <c r="AJ132" i="23"/>
  <c r="AE83" i="23"/>
  <c r="CA28" i="23"/>
  <c r="X29" i="23"/>
  <c r="AI29" i="23"/>
  <c r="AQ29" i="23"/>
  <c r="AD133" i="23"/>
  <c r="AQ84" i="23"/>
  <c r="AG30" i="23"/>
  <c r="AO30" i="23"/>
  <c r="AQ134" i="23"/>
  <c r="AL85" i="23"/>
  <c r="AU31" i="23"/>
  <c r="CD31" i="23"/>
  <c r="AK32" i="23"/>
  <c r="AZ32" i="23" s="1"/>
  <c r="AS32" i="23"/>
  <c r="AJ136" i="23"/>
  <c r="AE87" i="23"/>
  <c r="CA32" i="23"/>
  <c r="X33" i="23"/>
  <c r="AI33" i="23"/>
  <c r="AQ33" i="23"/>
  <c r="AD137" i="23"/>
  <c r="AQ88" i="23"/>
  <c r="AG34" i="23"/>
  <c r="AO34" i="23"/>
  <c r="AP165" i="23"/>
  <c r="BD165" i="23" s="1"/>
  <c r="M138" i="23"/>
  <c r="AU35" i="23"/>
  <c r="CD35" i="23"/>
  <c r="AK36" i="23"/>
  <c r="AS36" i="23"/>
  <c r="AJ140" i="23"/>
  <c r="AE91" i="23"/>
  <c r="CA36" i="23"/>
  <c r="X37" i="23"/>
  <c r="AI37" i="23"/>
  <c r="AQ37" i="23"/>
  <c r="AD141" i="23"/>
  <c r="AQ92" i="23"/>
  <c r="AH38" i="23"/>
  <c r="AD142" i="23"/>
  <c r="AQ93" i="23"/>
  <c r="V39" i="23"/>
  <c r="AH39" i="23"/>
  <c r="AP39" i="23"/>
  <c r="AF40" i="23"/>
  <c r="AN40" i="23"/>
  <c r="AV40" i="23"/>
  <c r="AP144" i="23"/>
  <c r="AK95" i="23"/>
  <c r="N50" i="23"/>
  <c r="N51" i="23" s="1"/>
  <c r="AF77" i="23"/>
  <c r="AR78" i="23"/>
  <c r="AF81" i="23"/>
  <c r="AR83" i="23"/>
  <c r="AF91" i="23"/>
  <c r="AQ128" i="23"/>
  <c r="AK128" i="23"/>
  <c r="AF79" i="23"/>
  <c r="AD156" i="23"/>
  <c r="AX156" i="23" s="1"/>
  <c r="U129" i="23"/>
  <c r="AP131" i="23"/>
  <c r="AK82" i="23"/>
  <c r="AK132" i="23"/>
  <c r="AF83" i="23"/>
  <c r="AE133" i="23"/>
  <c r="AR84" i="23"/>
  <c r="AO162" i="23"/>
  <c r="L135" i="23"/>
  <c r="AK136" i="23"/>
  <c r="AF87" i="23"/>
  <c r="AE137" i="23"/>
  <c r="AR88" i="23"/>
  <c r="AV35" i="23"/>
  <c r="AP139" i="23"/>
  <c r="AK90" i="23"/>
  <c r="AJ167" i="23"/>
  <c r="BA167" i="23" s="1"/>
  <c r="E140" i="23"/>
  <c r="Y37" i="23"/>
  <c r="V141" i="23"/>
  <c r="AE141" i="23"/>
  <c r="AR92" i="23"/>
  <c r="X38" i="23"/>
  <c r="AQ38" i="23"/>
  <c r="AE142" i="23"/>
  <c r="AR93" i="23"/>
  <c r="X39" i="23"/>
  <c r="X190" i="23" s="1"/>
  <c r="AI39" i="23"/>
  <c r="AD143" i="23"/>
  <c r="AQ94" i="23"/>
  <c r="J191" i="23"/>
  <c r="J50" i="23"/>
  <c r="J51" i="23" s="1"/>
  <c r="AG40" i="23"/>
  <c r="AQ144" i="23"/>
  <c r="AL95" i="23"/>
  <c r="AK76" i="23"/>
  <c r="AK77" i="23"/>
  <c r="AM77" i="23" s="1"/>
  <c r="AQ81" i="23"/>
  <c r="AE82" i="23"/>
  <c r="X77" i="23"/>
  <c r="AO152" i="23"/>
  <c r="L125" i="23"/>
  <c r="AR125" i="23"/>
  <c r="AC22" i="23"/>
  <c r="AL126" i="23"/>
  <c r="D126" i="23"/>
  <c r="CD24" i="23"/>
  <c r="AC25" i="23"/>
  <c r="AJ129" i="23"/>
  <c r="AE80" i="23"/>
  <c r="CA25" i="23"/>
  <c r="X26" i="23"/>
  <c r="X177" i="23" s="1"/>
  <c r="AC157" i="23"/>
  <c r="T130" i="23"/>
  <c r="AQ131" i="23"/>
  <c r="AL82" i="23"/>
  <c r="CD28" i="23"/>
  <c r="AC29" i="23"/>
  <c r="AE84" i="23"/>
  <c r="AJ133" i="23"/>
  <c r="X30" i="23"/>
  <c r="AQ85" i="23"/>
  <c r="AD134" i="23"/>
  <c r="AQ135" i="23"/>
  <c r="AR135" i="23" s="1"/>
  <c r="AL86" i="23"/>
  <c r="CD32" i="23"/>
  <c r="AS33" i="23"/>
  <c r="AT33" i="23" s="1"/>
  <c r="AL137" i="23"/>
  <c r="D137" i="23"/>
  <c r="AI164" i="23"/>
  <c r="CA33" i="23"/>
  <c r="X34" i="23"/>
  <c r="X185" i="23" s="1"/>
  <c r="AD138" i="23"/>
  <c r="AQ89" i="23"/>
  <c r="AQ139" i="23"/>
  <c r="AL90" i="23"/>
  <c r="CD36" i="23"/>
  <c r="AC37" i="23"/>
  <c r="AS37" i="23"/>
  <c r="AJ141" i="23"/>
  <c r="AE92" i="23"/>
  <c r="CA37" i="23"/>
  <c r="Y38" i="23"/>
  <c r="AJ38" i="23"/>
  <c r="AI169" i="23"/>
  <c r="AL142" i="23"/>
  <c r="D142" i="23"/>
  <c r="CC38" i="23"/>
  <c r="AR39" i="23"/>
  <c r="AE143" i="23"/>
  <c r="AR94" i="23"/>
  <c r="AP40" i="23"/>
  <c r="J45" i="23"/>
  <c r="AL76" i="23"/>
  <c r="AQ77" i="23"/>
  <c r="AQ80" i="23"/>
  <c r="AK127" i="23"/>
  <c r="AQ132" i="23"/>
  <c r="AG21" i="23"/>
  <c r="AO21" i="23"/>
  <c r="AO150" i="23"/>
  <c r="L123" i="23"/>
  <c r="AI151" i="23"/>
  <c r="D124" i="23"/>
  <c r="CA20" i="23"/>
  <c r="V21" i="23"/>
  <c r="V172" i="23" s="1"/>
  <c r="AP152" i="23"/>
  <c r="BD152" i="23" s="1"/>
  <c r="E126" i="23"/>
  <c r="CC22" i="23"/>
  <c r="AT77" i="23" s="1"/>
  <c r="X23" i="23"/>
  <c r="AQ23" i="23"/>
  <c r="AQ78" i="23"/>
  <c r="AD127" i="23"/>
  <c r="AN24" i="23"/>
  <c r="AV24" i="23"/>
  <c r="AP128" i="23"/>
  <c r="AK79" i="23"/>
  <c r="CC25" i="23"/>
  <c r="Y26" i="23"/>
  <c r="AJ26" i="23"/>
  <c r="AR26" i="23"/>
  <c r="V130" i="23"/>
  <c r="V27" i="23"/>
  <c r="AH27" i="23"/>
  <c r="AP27" i="23"/>
  <c r="AF28" i="23"/>
  <c r="AN28" i="23"/>
  <c r="AV28" i="23"/>
  <c r="AP132" i="23"/>
  <c r="AK83" i="23"/>
  <c r="AF84" i="23"/>
  <c r="AK133" i="23"/>
  <c r="CC29" i="23"/>
  <c r="Y30" i="23"/>
  <c r="Y181" i="23" s="1"/>
  <c r="AJ30" i="23"/>
  <c r="AR30" i="23"/>
  <c r="V134" i="23"/>
  <c r="AD161" i="23"/>
  <c r="AX161" i="23" s="1"/>
  <c r="U134" i="23"/>
  <c r="V31" i="23"/>
  <c r="AH31" i="23"/>
  <c r="AP31" i="23"/>
  <c r="AF32" i="23"/>
  <c r="AN32" i="23"/>
  <c r="AV32" i="23"/>
  <c r="AP136" i="23"/>
  <c r="AK87" i="23"/>
  <c r="AM87" i="23" s="1"/>
  <c r="AJ164" i="23"/>
  <c r="E137" i="23"/>
  <c r="CC33" i="23"/>
  <c r="Y34" i="23"/>
  <c r="AJ34" i="23"/>
  <c r="AR34" i="23"/>
  <c r="V138" i="23"/>
  <c r="AE138" i="23"/>
  <c r="AR89" i="23"/>
  <c r="V35" i="23"/>
  <c r="AH35" i="23"/>
  <c r="AP35" i="23"/>
  <c r="AF36" i="23"/>
  <c r="AN36" i="23"/>
  <c r="AV36" i="23"/>
  <c r="AP140" i="23"/>
  <c r="AK91" i="23"/>
  <c r="AK141" i="23"/>
  <c r="AF92" i="23"/>
  <c r="CC37" i="23"/>
  <c r="AC38" i="23"/>
  <c r="AK38" i="23"/>
  <c r="AS38" i="23"/>
  <c r="AT38" i="23" s="1"/>
  <c r="AJ169" i="23"/>
  <c r="E142" i="23"/>
  <c r="CD38" i="23"/>
  <c r="AC39" i="23"/>
  <c r="AK39" i="23"/>
  <c r="AS39" i="23"/>
  <c r="AT39" i="23" s="1"/>
  <c r="AJ143" i="23"/>
  <c r="AE94" i="23"/>
  <c r="CA39" i="23"/>
  <c r="AI40" i="23"/>
  <c r="AQ40" i="23"/>
  <c r="AD144" i="23"/>
  <c r="AQ95" i="23"/>
  <c r="AE75" i="23"/>
  <c r="AG75" i="23" s="1"/>
  <c r="AE79" i="23"/>
  <c r="AR80" i="23"/>
  <c r="AK88" i="23"/>
  <c r="X73" i="23"/>
  <c r="X89" i="23"/>
  <c r="AQ126" i="23"/>
  <c r="AR126" i="23" s="1"/>
  <c r="N41" i="15"/>
  <c r="V178" i="23" l="1"/>
  <c r="W181" i="23"/>
  <c r="AM74" i="23"/>
  <c r="AM83" i="23"/>
  <c r="V182" i="23"/>
  <c r="W185" i="23"/>
  <c r="AM88" i="23"/>
  <c r="X172" i="23"/>
  <c r="AT94" i="23"/>
  <c r="AG79" i="23"/>
  <c r="AU89" i="23"/>
  <c r="AT89" i="23"/>
  <c r="AZ24" i="23"/>
  <c r="AG80" i="23"/>
  <c r="BB24" i="23"/>
  <c r="Y172" i="23"/>
  <c r="BA38" i="23"/>
  <c r="Y184" i="23"/>
  <c r="W173" i="23"/>
  <c r="X174" i="23"/>
  <c r="AG82" i="23"/>
  <c r="V190" i="23"/>
  <c r="V186" i="23"/>
  <c r="AT84" i="23"/>
  <c r="AS81" i="23"/>
  <c r="AT91" i="23"/>
  <c r="AT87" i="23"/>
  <c r="BA30" i="23"/>
  <c r="X181" i="23"/>
  <c r="AC65" i="23"/>
  <c r="BB36" i="23"/>
  <c r="AU80" i="23"/>
  <c r="AM81" i="23"/>
  <c r="AG76" i="23"/>
  <c r="W177" i="23"/>
  <c r="BA23" i="23"/>
  <c r="AU92" i="23"/>
  <c r="AL19" i="23"/>
  <c r="V179" i="23"/>
  <c r="X188" i="23"/>
  <c r="V175" i="23"/>
  <c r="AM19" i="23"/>
  <c r="AT86" i="23"/>
  <c r="AL24" i="23"/>
  <c r="AU86" i="23"/>
  <c r="Y188" i="23"/>
  <c r="AZ33" i="23"/>
  <c r="AM89" i="23"/>
  <c r="AT79" i="23"/>
  <c r="BA34" i="23"/>
  <c r="AS95" i="23"/>
  <c r="AS79" i="23"/>
  <c r="V174" i="23"/>
  <c r="V173" i="23"/>
  <c r="W190" i="23"/>
  <c r="W130" i="23"/>
  <c r="AM79" i="23"/>
  <c r="AT83" i="23"/>
  <c r="AU81" i="23"/>
  <c r="Y174" i="23"/>
  <c r="W50" i="23"/>
  <c r="W51" i="23" s="1"/>
  <c r="AT90" i="23"/>
  <c r="AT74" i="23"/>
  <c r="AI153" i="23"/>
  <c r="AM22" i="23"/>
  <c r="AU79" i="23"/>
  <c r="W189" i="23"/>
  <c r="BA20" i="23"/>
  <c r="AS85" i="23"/>
  <c r="X126" i="23"/>
  <c r="W132" i="23"/>
  <c r="W179" i="23"/>
  <c r="W125" i="23"/>
  <c r="W172" i="23"/>
  <c r="W131" i="23"/>
  <c r="W178" i="23"/>
  <c r="W140" i="23"/>
  <c r="W187" i="23"/>
  <c r="W133" i="23"/>
  <c r="W180" i="23"/>
  <c r="AD28" i="23"/>
  <c r="W139" i="23"/>
  <c r="W186" i="23"/>
  <c r="W141" i="23"/>
  <c r="W188" i="23"/>
  <c r="W128" i="23"/>
  <c r="W175" i="23"/>
  <c r="W176" i="23"/>
  <c r="W129" i="23"/>
  <c r="W127" i="23"/>
  <c r="W174" i="23"/>
  <c r="W136" i="23"/>
  <c r="W183" i="23"/>
  <c r="W184" i="23"/>
  <c r="W137" i="23"/>
  <c r="W135" i="23"/>
  <c r="W182" i="23"/>
  <c r="W144" i="23"/>
  <c r="W145" i="23" s="1"/>
  <c r="W191" i="23"/>
  <c r="W41" i="23"/>
  <c r="W170" i="23"/>
  <c r="W123" i="23"/>
  <c r="AD36" i="23"/>
  <c r="Y190" i="23"/>
  <c r="Y170" i="23"/>
  <c r="AU84" i="23"/>
  <c r="W124" i="23"/>
  <c r="W171" i="23"/>
  <c r="BA35" i="23"/>
  <c r="X137" i="23"/>
  <c r="BA27" i="23"/>
  <c r="BB27" i="23"/>
  <c r="BB28" i="23"/>
  <c r="AG94" i="23"/>
  <c r="AM84" i="23"/>
  <c r="Y177" i="23"/>
  <c r="BA26" i="23"/>
  <c r="V188" i="23"/>
  <c r="AM91" i="23"/>
  <c r="AK50" i="23"/>
  <c r="AK51" i="23" s="1"/>
  <c r="BB35" i="23"/>
  <c r="X124" i="23"/>
  <c r="BB39" i="23"/>
  <c r="AM25" i="23"/>
  <c r="AT82" i="23"/>
  <c r="BB26" i="23"/>
  <c r="Y189" i="23"/>
  <c r="X142" i="23"/>
  <c r="X180" i="23"/>
  <c r="AT92" i="23"/>
  <c r="BB31" i="23"/>
  <c r="AT80" i="23"/>
  <c r="AV80" i="23" s="1"/>
  <c r="AU74" i="23"/>
  <c r="AU90" i="23"/>
  <c r="V180" i="23"/>
  <c r="X178" i="23"/>
  <c r="BB19" i="23"/>
  <c r="V181" i="23"/>
  <c r="AM92" i="23"/>
  <c r="V184" i="23"/>
  <c r="Y178" i="23"/>
  <c r="X189" i="23"/>
  <c r="AT25" i="23"/>
  <c r="AS78" i="23"/>
  <c r="Y185" i="23"/>
  <c r="Y93" i="23"/>
  <c r="Y94" i="23" s="1"/>
  <c r="Y183" i="23"/>
  <c r="Y187" i="23"/>
  <c r="X183" i="23"/>
  <c r="AM29" i="23"/>
  <c r="Y173" i="23"/>
  <c r="X170" i="23"/>
  <c r="X93" i="23"/>
  <c r="X94" i="23" s="1"/>
  <c r="AJ153" i="23"/>
  <c r="BA153" i="23" s="1"/>
  <c r="AU77" i="23"/>
  <c r="AV77" i="23" s="1"/>
  <c r="X184" i="23"/>
  <c r="BB25" i="23"/>
  <c r="BA37" i="23"/>
  <c r="AT85" i="23"/>
  <c r="AV85" i="23" s="1"/>
  <c r="AU75" i="23"/>
  <c r="BB22" i="23"/>
  <c r="AT81" i="23"/>
  <c r="AU76" i="23"/>
  <c r="V93" i="23"/>
  <c r="V94" i="23" s="1"/>
  <c r="Y180" i="23"/>
  <c r="AT88" i="23"/>
  <c r="AD33" i="23"/>
  <c r="AD23" i="23"/>
  <c r="V171" i="23"/>
  <c r="AU88" i="23"/>
  <c r="AG86" i="23"/>
  <c r="BB23" i="23"/>
  <c r="BB38" i="23"/>
  <c r="BA31" i="23"/>
  <c r="AK164" i="23"/>
  <c r="AK169" i="23"/>
  <c r="AU82" i="23"/>
  <c r="AG95" i="23"/>
  <c r="V185" i="23"/>
  <c r="AS87" i="23"/>
  <c r="BB29" i="23"/>
  <c r="CC40" i="23"/>
  <c r="CC41" i="23" s="1"/>
  <c r="AG84" i="23"/>
  <c r="AM85" i="23"/>
  <c r="V176" i="23"/>
  <c r="AM95" i="23"/>
  <c r="AM80" i="23"/>
  <c r="AE33" i="23"/>
  <c r="AG85" i="23"/>
  <c r="BB20" i="23"/>
  <c r="AZ36" i="23"/>
  <c r="Y179" i="23"/>
  <c r="BA28" i="23"/>
  <c r="AS77" i="23"/>
  <c r="AM78" i="23"/>
  <c r="AS82" i="23"/>
  <c r="AC64" i="23"/>
  <c r="AD40" i="23"/>
  <c r="AC48" i="23"/>
  <c r="AC49" i="23" s="1"/>
  <c r="AD24" i="23"/>
  <c r="AD32" i="23"/>
  <c r="AV84" i="23"/>
  <c r="AM75" i="23"/>
  <c r="AG89" i="23"/>
  <c r="AZ26" i="23"/>
  <c r="AE26" i="23"/>
  <c r="AD26" i="23"/>
  <c r="AG74" i="23"/>
  <c r="AI170" i="23"/>
  <c r="AL143" i="23"/>
  <c r="D143" i="23"/>
  <c r="AM38" i="23"/>
  <c r="AL38" i="23"/>
  <c r="AO159" i="23"/>
  <c r="L132" i="23"/>
  <c r="AR132" i="23"/>
  <c r="AC154" i="23"/>
  <c r="AF127" i="23"/>
  <c r="T127" i="23"/>
  <c r="AU91" i="23"/>
  <c r="AV91" i="23" s="1"/>
  <c r="U142" i="23"/>
  <c r="AD169" i="23"/>
  <c r="AX169" i="23" s="1"/>
  <c r="AJ163" i="23"/>
  <c r="BA163" i="23" s="1"/>
  <c r="E136" i="23"/>
  <c r="AJ159" i="23"/>
  <c r="BA159" i="23" s="1"/>
  <c r="E132" i="23"/>
  <c r="AP155" i="23"/>
  <c r="BD155" i="23" s="1"/>
  <c r="M128" i="23"/>
  <c r="AO171" i="23"/>
  <c r="L144" i="23"/>
  <c r="AR144" i="23"/>
  <c r="AC169" i="23"/>
  <c r="T142" i="23"/>
  <c r="AF142" i="23"/>
  <c r="AG91" i="23"/>
  <c r="AG87" i="23"/>
  <c r="AG83" i="23"/>
  <c r="AM24" i="23"/>
  <c r="AE24" i="23"/>
  <c r="AT24" i="23"/>
  <c r="AS48" i="23"/>
  <c r="AS49" i="23" s="1"/>
  <c r="AM94" i="23"/>
  <c r="AC163" i="23"/>
  <c r="AF136" i="23"/>
  <c r="T136" i="23"/>
  <c r="AM31" i="23"/>
  <c r="AL31" i="23"/>
  <c r="AS83" i="23"/>
  <c r="AZ158" i="23"/>
  <c r="AP157" i="23"/>
  <c r="BD157" i="23" s="1"/>
  <c r="M130" i="23"/>
  <c r="Y130" i="23" s="1"/>
  <c r="AL144" i="23"/>
  <c r="D144" i="23"/>
  <c r="AI171" i="23"/>
  <c r="AO168" i="23"/>
  <c r="L141" i="23"/>
  <c r="AR141" i="23"/>
  <c r="AD166" i="23"/>
  <c r="AX166" i="23" s="1"/>
  <c r="U139" i="23"/>
  <c r="BC160" i="23"/>
  <c r="AM93" i="23"/>
  <c r="AI161" i="23"/>
  <c r="AL134" i="23"/>
  <c r="D134" i="23"/>
  <c r="AC158" i="23"/>
  <c r="AF131" i="23"/>
  <c r="T131" i="23"/>
  <c r="AT76" i="23"/>
  <c r="X175" i="23"/>
  <c r="AS44" i="23"/>
  <c r="AS45" i="23" s="1"/>
  <c r="AT19" i="23"/>
  <c r="AI150" i="23"/>
  <c r="AL123" i="23"/>
  <c r="D123" i="23"/>
  <c r="X123" i="23" s="1"/>
  <c r="AS54" i="23"/>
  <c r="AS55" i="23" s="1"/>
  <c r="AS56" i="23" s="1"/>
  <c r="AT20" i="23"/>
  <c r="AZ155" i="23"/>
  <c r="AJ171" i="23"/>
  <c r="BA171" i="23" s="1"/>
  <c r="E144" i="23"/>
  <c r="AD157" i="23"/>
  <c r="AX157" i="23" s="1"/>
  <c r="U130" i="23"/>
  <c r="AP150" i="23"/>
  <c r="BD150" i="23" s="1"/>
  <c r="M123" i="23"/>
  <c r="AT23" i="23"/>
  <c r="AE23" i="23"/>
  <c r="AJ151" i="23"/>
  <c r="BA151" i="23" s="1"/>
  <c r="E124" i="23"/>
  <c r="AE38" i="23"/>
  <c r="AD38" i="23"/>
  <c r="BA36" i="23"/>
  <c r="BB21" i="23"/>
  <c r="AI160" i="23"/>
  <c r="AL133" i="23"/>
  <c r="D133" i="23"/>
  <c r="X133" i="23" s="1"/>
  <c r="AW157" i="23"/>
  <c r="AM90" i="23"/>
  <c r="AM82" i="23"/>
  <c r="AI167" i="23"/>
  <c r="AL140" i="23"/>
  <c r="D140" i="23"/>
  <c r="BB34" i="23"/>
  <c r="AI163" i="23"/>
  <c r="AL136" i="23"/>
  <c r="D136" i="23"/>
  <c r="BB30" i="23"/>
  <c r="AI159" i="23"/>
  <c r="AL132" i="23"/>
  <c r="D132" i="23"/>
  <c r="AE156" i="23"/>
  <c r="AY156" i="23" s="1"/>
  <c r="AW156" i="23"/>
  <c r="AO154" i="23"/>
  <c r="L127" i="23"/>
  <c r="AR127" i="23"/>
  <c r="AJ156" i="23"/>
  <c r="BA156" i="23" s="1"/>
  <c r="E129" i="23"/>
  <c r="AD167" i="23"/>
  <c r="AX167" i="23" s="1"/>
  <c r="U140" i="23"/>
  <c r="L134" i="23"/>
  <c r="AO161" i="23"/>
  <c r="AR134" i="23"/>
  <c r="AO170" i="23"/>
  <c r="AR143" i="23"/>
  <c r="L143" i="23"/>
  <c r="X187" i="23"/>
  <c r="AZ31" i="23"/>
  <c r="AE31" i="23"/>
  <c r="AD31" i="23"/>
  <c r="AC159" i="23"/>
  <c r="AF132" i="23"/>
  <c r="T132" i="23"/>
  <c r="AS59" i="23"/>
  <c r="AS60" i="23" s="1"/>
  <c r="AS61" i="23" s="1"/>
  <c r="AT27" i="23"/>
  <c r="AJ152" i="23"/>
  <c r="BA152" i="23" s="1"/>
  <c r="E125" i="23"/>
  <c r="Y125" i="23" s="1"/>
  <c r="AU94" i="23"/>
  <c r="AD162" i="23"/>
  <c r="AX162" i="23" s="1"/>
  <c r="U135" i="23"/>
  <c r="AG78" i="23"/>
  <c r="AM86" i="23"/>
  <c r="AI165" i="23"/>
  <c r="AL138" i="23"/>
  <c r="D138" i="23"/>
  <c r="AP163" i="23"/>
  <c r="BD163" i="23" s="1"/>
  <c r="M136" i="23"/>
  <c r="AM30" i="23"/>
  <c r="AL30" i="23"/>
  <c r="CD40" i="23"/>
  <c r="BA24" i="23"/>
  <c r="X171" i="23"/>
  <c r="AM39" i="23"/>
  <c r="AL39" i="23"/>
  <c r="BA32" i="23"/>
  <c r="AP159" i="23"/>
  <c r="BD159" i="23" s="1"/>
  <c r="M132" i="23"/>
  <c r="AP166" i="23"/>
  <c r="BD166" i="23" s="1"/>
  <c r="M139" i="23"/>
  <c r="AZ153" i="23"/>
  <c r="AO166" i="23"/>
  <c r="L139" i="23"/>
  <c r="AR139" i="23"/>
  <c r="AO158" i="23"/>
  <c r="L131" i="23"/>
  <c r="X131" i="23" s="1"/>
  <c r="AR131" i="23"/>
  <c r="AS92" i="23"/>
  <c r="AE36" i="23"/>
  <c r="AT36" i="23"/>
  <c r="AS88" i="23"/>
  <c r="AE32" i="23"/>
  <c r="AT32" i="23"/>
  <c r="AS84" i="23"/>
  <c r="AE28" i="23"/>
  <c r="AT28" i="23"/>
  <c r="AD155" i="23"/>
  <c r="AX155" i="23" s="1"/>
  <c r="U128" i="23"/>
  <c r="AP170" i="23"/>
  <c r="BD170" i="23" s="1"/>
  <c r="M143" i="23"/>
  <c r="AP168" i="23"/>
  <c r="BD168" i="23" s="1"/>
  <c r="M141" i="23"/>
  <c r="AK59" i="23"/>
  <c r="AK60" i="23" s="1"/>
  <c r="AK61" i="23" s="1"/>
  <c r="AM27" i="23"/>
  <c r="AL27" i="23"/>
  <c r="AD151" i="23"/>
  <c r="AX151" i="23" s="1"/>
  <c r="U124" i="23"/>
  <c r="BC164" i="23"/>
  <c r="BA29" i="23"/>
  <c r="AI154" i="23"/>
  <c r="AL127" i="23"/>
  <c r="D127" i="23"/>
  <c r="M140" i="23"/>
  <c r="Y140" i="23" s="1"/>
  <c r="AP167" i="23"/>
  <c r="BD167" i="23" s="1"/>
  <c r="AM34" i="23"/>
  <c r="AL34" i="23"/>
  <c r="AZ30" i="23"/>
  <c r="AE30" i="23"/>
  <c r="AD30" i="23"/>
  <c r="AI152" i="23"/>
  <c r="AL125" i="23"/>
  <c r="D125" i="23"/>
  <c r="X125" i="23" s="1"/>
  <c r="Y40" i="23"/>
  <c r="AC54" i="23"/>
  <c r="AC55" i="23" s="1"/>
  <c r="AC56" i="23" s="1"/>
  <c r="AZ20" i="23"/>
  <c r="AE20" i="23"/>
  <c r="AD20" i="23"/>
  <c r="V170" i="23"/>
  <c r="V40" i="23"/>
  <c r="V50" i="23" s="1"/>
  <c r="V51" i="23" s="1"/>
  <c r="AK54" i="23"/>
  <c r="AK55" i="23" s="1"/>
  <c r="AK56" i="23" s="1"/>
  <c r="AM20" i="23"/>
  <c r="AL20" i="23"/>
  <c r="AD37" i="23"/>
  <c r="AZ37" i="23"/>
  <c r="AE37" i="23"/>
  <c r="AS93" i="23"/>
  <c r="AD153" i="23"/>
  <c r="AX153" i="23" s="1"/>
  <c r="U126" i="23"/>
  <c r="AZ39" i="23"/>
  <c r="AE39" i="23"/>
  <c r="AD39" i="23"/>
  <c r="AL124" i="23"/>
  <c r="AJ154" i="23"/>
  <c r="BA154" i="23" s="1"/>
  <c r="E127" i="23"/>
  <c r="AD170" i="23"/>
  <c r="AX170" i="23" s="1"/>
  <c r="U143" i="23"/>
  <c r="AS89" i="23"/>
  <c r="AU87" i="23"/>
  <c r="AD29" i="23"/>
  <c r="AZ29" i="23"/>
  <c r="AE29" i="23"/>
  <c r="AD22" i="23"/>
  <c r="AZ22" i="23"/>
  <c r="AE22" i="23"/>
  <c r="AS94" i="23"/>
  <c r="BC162" i="23"/>
  <c r="AC168" i="23"/>
  <c r="AF141" i="23"/>
  <c r="T141" i="23"/>
  <c r="AM36" i="23"/>
  <c r="AL36" i="23"/>
  <c r="AC164" i="23"/>
  <c r="AF137" i="23"/>
  <c r="T137" i="23"/>
  <c r="AM32" i="23"/>
  <c r="AL32" i="23"/>
  <c r="AC160" i="23"/>
  <c r="AF133" i="23"/>
  <c r="T133" i="23"/>
  <c r="AM28" i="23"/>
  <c r="AL28" i="23"/>
  <c r="AV90" i="23"/>
  <c r="AD163" i="23"/>
  <c r="AX163" i="23" s="1"/>
  <c r="U136" i="23"/>
  <c r="AG90" i="23"/>
  <c r="AP164" i="23"/>
  <c r="BD164" i="23" s="1"/>
  <c r="M137" i="23"/>
  <c r="Y137" i="23" s="1"/>
  <c r="AC59" i="23"/>
  <c r="AC60" i="23" s="1"/>
  <c r="AC61" i="23" s="1"/>
  <c r="AZ27" i="23"/>
  <c r="AE27" i="23"/>
  <c r="AD27" i="23"/>
  <c r="AF128" i="23"/>
  <c r="AZ34" i="23"/>
  <c r="AE34" i="23"/>
  <c r="AD34" i="23"/>
  <c r="AS86" i="23"/>
  <c r="AP151" i="23"/>
  <c r="BD151" i="23" s="1"/>
  <c r="M124" i="23"/>
  <c r="AC152" i="23"/>
  <c r="AF125" i="23"/>
  <c r="T125" i="23"/>
  <c r="AU78" i="23"/>
  <c r="AV78" i="23" s="1"/>
  <c r="AS75" i="23"/>
  <c r="AP154" i="23"/>
  <c r="BD154" i="23" s="1"/>
  <c r="M127" i="23"/>
  <c r="X40" i="23"/>
  <c r="L136" i="23"/>
  <c r="AR136" i="23"/>
  <c r="AO163" i="23"/>
  <c r="L138" i="23"/>
  <c r="AR138" i="23"/>
  <c r="AO165" i="23"/>
  <c r="AZ21" i="23"/>
  <c r="AY21" i="23" s="1"/>
  <c r="AC46" i="23"/>
  <c r="AC47" i="23" s="1"/>
  <c r="AE21" i="23"/>
  <c r="AD21" i="23"/>
  <c r="AC171" i="23"/>
  <c r="AF144" i="23"/>
  <c r="T144" i="23"/>
  <c r="AJ168" i="23"/>
  <c r="BA168" i="23" s="1"/>
  <c r="E141" i="23"/>
  <c r="AZ151" i="23"/>
  <c r="AK151" i="23"/>
  <c r="BB151" i="23" s="1"/>
  <c r="AS80" i="23"/>
  <c r="AG92" i="23"/>
  <c r="AC165" i="23"/>
  <c r="AF138" i="23"/>
  <c r="T138" i="23"/>
  <c r="AU83" i="23"/>
  <c r="AM76" i="23"/>
  <c r="AF143" i="23"/>
  <c r="T143" i="23"/>
  <c r="AC170" i="23"/>
  <c r="AD168" i="23"/>
  <c r="AX168" i="23" s="1"/>
  <c r="U141" i="23"/>
  <c r="AG77" i="23"/>
  <c r="BA39" i="23"/>
  <c r="BB37" i="23"/>
  <c r="AL139" i="23"/>
  <c r="D139" i="23"/>
  <c r="AI166" i="23"/>
  <c r="X179" i="23"/>
  <c r="AW155" i="23"/>
  <c r="BA33" i="23"/>
  <c r="AO156" i="23"/>
  <c r="L129" i="23"/>
  <c r="AR129" i="23"/>
  <c r="AD171" i="23"/>
  <c r="AX171" i="23" s="1"/>
  <c r="U144" i="23"/>
  <c r="AS90" i="23"/>
  <c r="AC162" i="23"/>
  <c r="AF135" i="23"/>
  <c r="T135" i="23"/>
  <c r="AI157" i="23"/>
  <c r="AL130" i="23"/>
  <c r="D130" i="23"/>
  <c r="AL23" i="23"/>
  <c r="AM23" i="23"/>
  <c r="AZ23" i="23"/>
  <c r="BC151" i="23"/>
  <c r="AQ151" i="23"/>
  <c r="BE151" i="23" s="1"/>
  <c r="AS76" i="23"/>
  <c r="BA19" i="23"/>
  <c r="AC151" i="23"/>
  <c r="AF124" i="23"/>
  <c r="T124" i="23"/>
  <c r="BA22" i="23"/>
  <c r="BC150" i="23"/>
  <c r="AJ162" i="23"/>
  <c r="BA162" i="23" s="1"/>
  <c r="E135" i="23"/>
  <c r="AZ35" i="23"/>
  <c r="AE35" i="23"/>
  <c r="AD35" i="23"/>
  <c r="AP156" i="23"/>
  <c r="BD156" i="23" s="1"/>
  <c r="M129" i="23"/>
  <c r="AP153" i="23"/>
  <c r="BD153" i="23" s="1"/>
  <c r="M126" i="23"/>
  <c r="Y126" i="23" s="1"/>
  <c r="AJ160" i="23"/>
  <c r="BA160" i="23" s="1"/>
  <c r="E133" i="23"/>
  <c r="AO155" i="23"/>
  <c r="L128" i="23"/>
  <c r="X128" i="23" s="1"/>
  <c r="AR128" i="23"/>
  <c r="AR123" i="23"/>
  <c r="AI168" i="23"/>
  <c r="AL141" i="23"/>
  <c r="D141" i="23"/>
  <c r="AP162" i="23"/>
  <c r="BD162" i="23" s="1"/>
  <c r="M135" i="23"/>
  <c r="AI156" i="23"/>
  <c r="AL129" i="23"/>
  <c r="D129" i="23"/>
  <c r="AD164" i="23"/>
  <c r="AX164" i="23" s="1"/>
  <c r="U137" i="23"/>
  <c r="AD160" i="23"/>
  <c r="AX160" i="23" s="1"/>
  <c r="U133" i="23"/>
  <c r="AF126" i="23"/>
  <c r="AJ166" i="23"/>
  <c r="BA166" i="23" s="1"/>
  <c r="E139" i="23"/>
  <c r="AS91" i="23"/>
  <c r="AP160" i="23"/>
  <c r="BD160" i="23" s="1"/>
  <c r="M133" i="23"/>
  <c r="BC169" i="23"/>
  <c r="AJ161" i="23"/>
  <c r="BA161" i="23" s="1"/>
  <c r="E134" i="23"/>
  <c r="AD158" i="23"/>
  <c r="AX158" i="23" s="1"/>
  <c r="U131" i="23"/>
  <c r="BC153" i="23"/>
  <c r="AC166" i="23"/>
  <c r="AF139" i="23"/>
  <c r="T139" i="23"/>
  <c r="AG81" i="23"/>
  <c r="AD150" i="23"/>
  <c r="AX150" i="23" s="1"/>
  <c r="U123" i="23"/>
  <c r="AS74" i="23"/>
  <c r="AP171" i="23"/>
  <c r="BD171" i="23" s="1"/>
  <c r="M144" i="23"/>
  <c r="AJ155" i="23"/>
  <c r="BA155" i="23" s="1"/>
  <c r="E128" i="23"/>
  <c r="M134" i="23"/>
  <c r="AP161" i="23"/>
  <c r="BD161" i="23" s="1"/>
  <c r="AJ165" i="23"/>
  <c r="BA165" i="23" s="1"/>
  <c r="E138" i="23"/>
  <c r="Y138" i="23" s="1"/>
  <c r="AO167" i="23"/>
  <c r="L140" i="23"/>
  <c r="AR140" i="23"/>
  <c r="AD165" i="23"/>
  <c r="AX165" i="23" s="1"/>
  <c r="U138" i="23"/>
  <c r="AT37" i="23"/>
  <c r="AM37" i="23"/>
  <c r="AC161" i="23"/>
  <c r="AF134" i="23"/>
  <c r="T134" i="23"/>
  <c r="AP158" i="23"/>
  <c r="BD158" i="23" s="1"/>
  <c r="M131" i="23"/>
  <c r="AC50" i="23"/>
  <c r="AC51" i="23" s="1"/>
  <c r="AD25" i="23"/>
  <c r="AZ25" i="23"/>
  <c r="AE25" i="23"/>
  <c r="BC152" i="23"/>
  <c r="AQ152" i="23"/>
  <c r="BE152" i="23" s="1"/>
  <c r="AL128" i="23"/>
  <c r="AW153" i="23"/>
  <c r="AO157" i="23"/>
  <c r="L130" i="23"/>
  <c r="AR130" i="23"/>
  <c r="M142" i="23"/>
  <c r="Y142" i="23" s="1"/>
  <c r="AP169" i="23"/>
  <c r="BD169" i="23" s="1"/>
  <c r="AF140" i="23"/>
  <c r="T140" i="23"/>
  <c r="AC167" i="23"/>
  <c r="AM35" i="23"/>
  <c r="AL35" i="23"/>
  <c r="BB33" i="23"/>
  <c r="AI162" i="23"/>
  <c r="AL135" i="23"/>
  <c r="D135" i="23"/>
  <c r="X135" i="23" s="1"/>
  <c r="AK46" i="23"/>
  <c r="AK47" i="23" s="1"/>
  <c r="AM21" i="23"/>
  <c r="AL21" i="23"/>
  <c r="BA25" i="23"/>
  <c r="AJ158" i="23"/>
  <c r="BA158" i="23" s="1"/>
  <c r="E131" i="23"/>
  <c r="Y143" i="23"/>
  <c r="AM33" i="23"/>
  <c r="AM26" i="23"/>
  <c r="AL26" i="23"/>
  <c r="AT75" i="23"/>
  <c r="AV75" i="23" s="1"/>
  <c r="AS46" i="23"/>
  <c r="AS47" i="23" s="1"/>
  <c r="AT21" i="23"/>
  <c r="AC44" i="23"/>
  <c r="AC45" i="23" s="1"/>
  <c r="AZ19" i="23"/>
  <c r="AD19" i="23"/>
  <c r="AE19" i="23"/>
  <c r="AZ28" i="23"/>
  <c r="AJ150" i="23"/>
  <c r="BA150" i="23" s="1"/>
  <c r="E123" i="23"/>
  <c r="CA40" i="23"/>
  <c r="CA41" i="23" s="1"/>
  <c r="V144" i="23"/>
  <c r="V145" i="23" s="1"/>
  <c r="AC150" i="23"/>
  <c r="AF123" i="23"/>
  <c r="T123" i="23"/>
  <c r="K17" i="6"/>
  <c r="L17" i="6"/>
  <c r="M17" i="6"/>
  <c r="N17" i="6"/>
  <c r="K18" i="6"/>
  <c r="L18" i="6"/>
  <c r="M18" i="6"/>
  <c r="N18" i="6"/>
  <c r="K19" i="6"/>
  <c r="L19" i="6"/>
  <c r="M19" i="6"/>
  <c r="N19" i="6"/>
  <c r="K20" i="6"/>
  <c r="L20" i="6"/>
  <c r="M20" i="6"/>
  <c r="N20" i="6"/>
  <c r="L16" i="6"/>
  <c r="M16" i="6"/>
  <c r="N16" i="6"/>
  <c r="K16" i="6"/>
  <c r="K3" i="6"/>
  <c r="K4" i="6"/>
  <c r="K5" i="6"/>
  <c r="K6" i="6"/>
  <c r="K7" i="6"/>
  <c r="K8" i="6"/>
  <c r="K9" i="6"/>
  <c r="K2" i="6"/>
  <c r="L16" i="5"/>
  <c r="N151" i="15"/>
  <c r="O151" i="15"/>
  <c r="P151" i="15"/>
  <c r="N152" i="15"/>
  <c r="O152" i="15"/>
  <c r="P152" i="15"/>
  <c r="N153" i="15"/>
  <c r="O153" i="15"/>
  <c r="P153" i="15"/>
  <c r="N154" i="15"/>
  <c r="O154" i="15"/>
  <c r="P154" i="15"/>
  <c r="N155" i="15"/>
  <c r="O155" i="15"/>
  <c r="P155" i="15"/>
  <c r="N156" i="15"/>
  <c r="O156" i="15"/>
  <c r="P156" i="15"/>
  <c r="N157" i="15"/>
  <c r="O157" i="15"/>
  <c r="P157" i="15"/>
  <c r="N158" i="15"/>
  <c r="O158" i="15"/>
  <c r="P158" i="15"/>
  <c r="N159" i="15"/>
  <c r="O159" i="15"/>
  <c r="P159" i="15"/>
  <c r="N160" i="15"/>
  <c r="O160" i="15"/>
  <c r="P160" i="15"/>
  <c r="N161" i="15"/>
  <c r="O161" i="15"/>
  <c r="P161" i="15"/>
  <c r="N162" i="15"/>
  <c r="O162" i="15"/>
  <c r="P162" i="15"/>
  <c r="N163" i="15"/>
  <c r="O163" i="15"/>
  <c r="P163" i="15"/>
  <c r="N164" i="15"/>
  <c r="O164" i="15"/>
  <c r="P164" i="15"/>
  <c r="N165" i="15"/>
  <c r="O165" i="15"/>
  <c r="P165" i="15"/>
  <c r="N166" i="15"/>
  <c r="O166" i="15"/>
  <c r="P166" i="15"/>
  <c r="N167" i="15"/>
  <c r="O167" i="15"/>
  <c r="P167" i="15"/>
  <c r="N168" i="15"/>
  <c r="O168" i="15"/>
  <c r="P168" i="15"/>
  <c r="N169" i="15"/>
  <c r="O169" i="15"/>
  <c r="P169" i="15"/>
  <c r="N170" i="15"/>
  <c r="O170" i="15"/>
  <c r="P170" i="15"/>
  <c r="N171" i="15"/>
  <c r="O171" i="15"/>
  <c r="P171" i="15"/>
  <c r="O150" i="15"/>
  <c r="P150" i="15"/>
  <c r="N150" i="15"/>
  <c r="K151" i="15"/>
  <c r="L151" i="15"/>
  <c r="M151" i="15"/>
  <c r="K152" i="15"/>
  <c r="L152" i="15"/>
  <c r="M152" i="15"/>
  <c r="K153" i="15"/>
  <c r="L153" i="15"/>
  <c r="M153" i="15"/>
  <c r="K154" i="15"/>
  <c r="L154" i="15"/>
  <c r="M154" i="15"/>
  <c r="K155" i="15"/>
  <c r="L155" i="15"/>
  <c r="M155" i="15"/>
  <c r="K156" i="15"/>
  <c r="L156" i="15"/>
  <c r="M156" i="15"/>
  <c r="K157" i="15"/>
  <c r="L157" i="15"/>
  <c r="M157" i="15"/>
  <c r="K158" i="15"/>
  <c r="L158" i="15"/>
  <c r="M158" i="15"/>
  <c r="K159" i="15"/>
  <c r="L159" i="15"/>
  <c r="M159" i="15"/>
  <c r="K160" i="15"/>
  <c r="L160" i="15"/>
  <c r="M160" i="15"/>
  <c r="K161" i="15"/>
  <c r="L161" i="15"/>
  <c r="M161" i="15"/>
  <c r="K162" i="15"/>
  <c r="L162" i="15"/>
  <c r="M162" i="15"/>
  <c r="K163" i="15"/>
  <c r="L163" i="15"/>
  <c r="M163" i="15"/>
  <c r="K164" i="15"/>
  <c r="L164" i="15"/>
  <c r="M164" i="15"/>
  <c r="K165" i="15"/>
  <c r="L165" i="15"/>
  <c r="M165" i="15"/>
  <c r="K166" i="15"/>
  <c r="L166" i="15"/>
  <c r="M166" i="15"/>
  <c r="K167" i="15"/>
  <c r="L167" i="15"/>
  <c r="M167" i="15"/>
  <c r="K168" i="15"/>
  <c r="L168" i="15"/>
  <c r="M168" i="15"/>
  <c r="K169" i="15"/>
  <c r="L169" i="15"/>
  <c r="M169" i="15"/>
  <c r="K170" i="15"/>
  <c r="L170" i="15"/>
  <c r="M170" i="15"/>
  <c r="K171" i="15"/>
  <c r="L171" i="15"/>
  <c r="M171" i="15"/>
  <c r="L150" i="15"/>
  <c r="M150" i="15"/>
  <c r="K150" i="15"/>
  <c r="H151" i="15"/>
  <c r="I151" i="15"/>
  <c r="J151" i="15"/>
  <c r="H152" i="15"/>
  <c r="I152" i="15"/>
  <c r="J152" i="15"/>
  <c r="H153" i="15"/>
  <c r="I153" i="15"/>
  <c r="J153" i="15"/>
  <c r="H154" i="15"/>
  <c r="I154" i="15"/>
  <c r="J154" i="15"/>
  <c r="H155" i="15"/>
  <c r="I155" i="15"/>
  <c r="J155" i="15"/>
  <c r="H156" i="15"/>
  <c r="I156" i="15"/>
  <c r="J156" i="15"/>
  <c r="H157" i="15"/>
  <c r="I157" i="15"/>
  <c r="J157" i="15"/>
  <c r="H158" i="15"/>
  <c r="I158" i="15"/>
  <c r="J158" i="15"/>
  <c r="H159" i="15"/>
  <c r="I159" i="15"/>
  <c r="J159" i="15"/>
  <c r="H160" i="15"/>
  <c r="I160" i="15"/>
  <c r="J160" i="15"/>
  <c r="H161" i="15"/>
  <c r="I161" i="15"/>
  <c r="J161" i="15"/>
  <c r="H162" i="15"/>
  <c r="I162" i="15"/>
  <c r="J162" i="15"/>
  <c r="H163" i="15"/>
  <c r="I163" i="15"/>
  <c r="J163" i="15"/>
  <c r="H164" i="15"/>
  <c r="I164" i="15"/>
  <c r="J164" i="15"/>
  <c r="H165" i="15"/>
  <c r="I165" i="15"/>
  <c r="J165" i="15"/>
  <c r="H166" i="15"/>
  <c r="I166" i="15"/>
  <c r="J166" i="15"/>
  <c r="H167" i="15"/>
  <c r="I167" i="15"/>
  <c r="J167" i="15"/>
  <c r="H168" i="15"/>
  <c r="I168" i="15"/>
  <c r="J168" i="15"/>
  <c r="H169" i="15"/>
  <c r="I169" i="15"/>
  <c r="J169" i="15"/>
  <c r="H170" i="15"/>
  <c r="I170" i="15"/>
  <c r="J170" i="15"/>
  <c r="H171" i="15"/>
  <c r="I171" i="15"/>
  <c r="J171" i="15"/>
  <c r="I150" i="15"/>
  <c r="J150" i="15"/>
  <c r="H150" i="15"/>
  <c r="E151" i="15"/>
  <c r="F151" i="15"/>
  <c r="G151" i="15"/>
  <c r="E152" i="15"/>
  <c r="F152" i="15"/>
  <c r="G152" i="15"/>
  <c r="E153" i="15"/>
  <c r="F153" i="15"/>
  <c r="G153" i="15"/>
  <c r="E154" i="15"/>
  <c r="F154" i="15"/>
  <c r="G154" i="15"/>
  <c r="E155" i="15"/>
  <c r="F155" i="15"/>
  <c r="G155" i="15"/>
  <c r="E156" i="15"/>
  <c r="F156" i="15"/>
  <c r="G156" i="15"/>
  <c r="E157" i="15"/>
  <c r="F157" i="15"/>
  <c r="G157" i="15"/>
  <c r="E158" i="15"/>
  <c r="F158" i="15"/>
  <c r="G158" i="15"/>
  <c r="E159" i="15"/>
  <c r="F159" i="15"/>
  <c r="G159" i="15"/>
  <c r="E160" i="15"/>
  <c r="F160" i="15"/>
  <c r="G160" i="15"/>
  <c r="E161" i="15"/>
  <c r="F161" i="15"/>
  <c r="G161" i="15"/>
  <c r="E162" i="15"/>
  <c r="F162" i="15"/>
  <c r="G162" i="15"/>
  <c r="E163" i="15"/>
  <c r="F163" i="15"/>
  <c r="G163" i="15"/>
  <c r="E164" i="15"/>
  <c r="F164" i="15"/>
  <c r="G164" i="15"/>
  <c r="E165" i="15"/>
  <c r="F165" i="15"/>
  <c r="G165" i="15"/>
  <c r="E166" i="15"/>
  <c r="F166" i="15"/>
  <c r="G166" i="15"/>
  <c r="E167" i="15"/>
  <c r="F167" i="15"/>
  <c r="G167" i="15"/>
  <c r="E168" i="15"/>
  <c r="F168" i="15"/>
  <c r="G168" i="15"/>
  <c r="E169" i="15"/>
  <c r="F169" i="15"/>
  <c r="G169" i="15"/>
  <c r="E170" i="15"/>
  <c r="F170" i="15"/>
  <c r="G170" i="15"/>
  <c r="E171" i="15"/>
  <c r="F171" i="15"/>
  <c r="G171" i="15"/>
  <c r="F150" i="15"/>
  <c r="G150" i="15"/>
  <c r="E150" i="15"/>
  <c r="B151" i="15"/>
  <c r="C151" i="15"/>
  <c r="D151" i="15"/>
  <c r="B152" i="15"/>
  <c r="C152" i="15"/>
  <c r="D152" i="15"/>
  <c r="B153" i="15"/>
  <c r="C153" i="15"/>
  <c r="D153" i="15"/>
  <c r="B154" i="15"/>
  <c r="C154" i="15"/>
  <c r="D154" i="15"/>
  <c r="B155" i="15"/>
  <c r="C155" i="15"/>
  <c r="D155" i="15"/>
  <c r="B156" i="15"/>
  <c r="C156" i="15"/>
  <c r="D156" i="15"/>
  <c r="B157" i="15"/>
  <c r="C157" i="15"/>
  <c r="D157" i="15"/>
  <c r="B158" i="15"/>
  <c r="C158" i="15"/>
  <c r="D158" i="15"/>
  <c r="B159" i="15"/>
  <c r="C159" i="15"/>
  <c r="D159" i="15"/>
  <c r="B160" i="15"/>
  <c r="C160" i="15"/>
  <c r="D160" i="15"/>
  <c r="B161" i="15"/>
  <c r="C161" i="15"/>
  <c r="D161" i="15"/>
  <c r="B162" i="15"/>
  <c r="C162" i="15"/>
  <c r="D162" i="15"/>
  <c r="B163" i="15"/>
  <c r="C163" i="15"/>
  <c r="D163" i="15"/>
  <c r="B164" i="15"/>
  <c r="C164" i="15"/>
  <c r="D164" i="15"/>
  <c r="B165" i="15"/>
  <c r="C165" i="15"/>
  <c r="D165" i="15"/>
  <c r="B166" i="15"/>
  <c r="C166" i="15"/>
  <c r="D166" i="15"/>
  <c r="B167" i="15"/>
  <c r="C167" i="15"/>
  <c r="D167" i="15"/>
  <c r="B168" i="15"/>
  <c r="C168" i="15"/>
  <c r="D168" i="15"/>
  <c r="B169" i="15"/>
  <c r="C169" i="15"/>
  <c r="D169" i="15"/>
  <c r="B170" i="15"/>
  <c r="C170" i="15"/>
  <c r="D170" i="15"/>
  <c r="B171" i="15"/>
  <c r="C171" i="15"/>
  <c r="D171" i="15"/>
  <c r="C150" i="15"/>
  <c r="D150" i="15"/>
  <c r="B150" i="15"/>
  <c r="B135" i="15"/>
  <c r="B136" i="15"/>
  <c r="B137" i="15"/>
  <c r="B138" i="15"/>
  <c r="B139" i="15"/>
  <c r="B140" i="15"/>
  <c r="B141" i="15"/>
  <c r="B134" i="15"/>
  <c r="AV88" i="23" l="1"/>
  <c r="AV79" i="23"/>
  <c r="AV94" i="23"/>
  <c r="AV89" i="23"/>
  <c r="AV81" i="23"/>
  <c r="AV87" i="23"/>
  <c r="AV86" i="23"/>
  <c r="AV92" i="23"/>
  <c r="AQ150" i="23"/>
  <c r="BE150" i="23" s="1"/>
  <c r="AV83" i="23"/>
  <c r="Y139" i="23"/>
  <c r="X141" i="23"/>
  <c r="AV74" i="23"/>
  <c r="AV76" i="23"/>
  <c r="Y123" i="23"/>
  <c r="AV82" i="23"/>
  <c r="X139" i="23"/>
  <c r="AE153" i="23"/>
  <c r="AY153" i="23" s="1"/>
  <c r="X127" i="23"/>
  <c r="Y128" i="23"/>
  <c r="AK153" i="23"/>
  <c r="BB153" i="23" s="1"/>
  <c r="Y141" i="23"/>
  <c r="X129" i="23"/>
  <c r="AE157" i="23"/>
  <c r="AY157" i="23" s="1"/>
  <c r="Y134" i="23"/>
  <c r="Y131" i="23"/>
  <c r="AW161" i="23"/>
  <c r="AE161" i="23"/>
  <c r="AY161" i="23" s="1"/>
  <c r="AQ153" i="23"/>
  <c r="BE153" i="23" s="1"/>
  <c r="AQ169" i="23"/>
  <c r="BE169" i="23" s="1"/>
  <c r="AK156" i="23"/>
  <c r="BB156" i="23" s="1"/>
  <c r="AZ156" i="23"/>
  <c r="X191" i="23"/>
  <c r="X41" i="23"/>
  <c r="AQ162" i="23"/>
  <c r="BE162" i="23" s="1"/>
  <c r="X138" i="23"/>
  <c r="BC161" i="23"/>
  <c r="AQ161" i="23"/>
  <c r="BE161" i="23" s="1"/>
  <c r="BC154" i="23"/>
  <c r="AQ154" i="23"/>
  <c r="BE154" i="23" s="1"/>
  <c r="AQ160" i="23"/>
  <c r="BE160" i="23" s="1"/>
  <c r="BC159" i="23"/>
  <c r="AQ159" i="23"/>
  <c r="BE159" i="23" s="1"/>
  <c r="AW162" i="23"/>
  <c r="AE162" i="23"/>
  <c r="AY162" i="23" s="1"/>
  <c r="AE155" i="23"/>
  <c r="AY155" i="23" s="1"/>
  <c r="AZ154" i="23"/>
  <c r="AK154" i="23"/>
  <c r="BB154" i="23" s="1"/>
  <c r="AZ163" i="23"/>
  <c r="AK163" i="23"/>
  <c r="BB163" i="23" s="1"/>
  <c r="Y124" i="23"/>
  <c r="BC171" i="23"/>
  <c r="AQ171" i="23"/>
  <c r="BE171" i="23" s="1"/>
  <c r="AE168" i="23"/>
  <c r="AY168" i="23" s="1"/>
  <c r="AW168" i="23"/>
  <c r="AZ152" i="23"/>
  <c r="AK152" i="23"/>
  <c r="BB152" i="23" s="1"/>
  <c r="AQ157" i="23"/>
  <c r="BE157" i="23" s="1"/>
  <c r="BC157" i="23"/>
  <c r="AQ155" i="23"/>
  <c r="BE155" i="23" s="1"/>
  <c r="BC155" i="23"/>
  <c r="BC165" i="23"/>
  <c r="AQ165" i="23"/>
  <c r="BE165" i="23" s="1"/>
  <c r="AW164" i="23"/>
  <c r="AE164" i="23"/>
  <c r="AY164" i="23" s="1"/>
  <c r="AZ165" i="23"/>
  <c r="AK165" i="23"/>
  <c r="BB165" i="23" s="1"/>
  <c r="AZ162" i="23"/>
  <c r="AK162" i="23"/>
  <c r="BB162" i="23" s="1"/>
  <c r="BC156" i="23"/>
  <c r="AQ156" i="23"/>
  <c r="BE156" i="23" s="1"/>
  <c r="AE159" i="23"/>
  <c r="AY159" i="23" s="1"/>
  <c r="AW159" i="23"/>
  <c r="AW167" i="23"/>
  <c r="AE167" i="23"/>
  <c r="AY167" i="23" s="1"/>
  <c r="Y133" i="23"/>
  <c r="AW165" i="23"/>
  <c r="AE165" i="23"/>
  <c r="AY165" i="23" s="1"/>
  <c r="AQ158" i="23"/>
  <c r="BE158" i="23" s="1"/>
  <c r="BC158" i="23"/>
  <c r="AU95" i="23"/>
  <c r="CD41" i="23"/>
  <c r="X132" i="23"/>
  <c r="X140" i="23"/>
  <c r="AW158" i="23"/>
  <c r="AE158" i="23"/>
  <c r="AY158" i="23" s="1"/>
  <c r="AW163" i="23"/>
  <c r="AE163" i="23"/>
  <c r="AY163" i="23" s="1"/>
  <c r="X143" i="23"/>
  <c r="X136" i="23"/>
  <c r="AW151" i="23"/>
  <c r="AE151" i="23"/>
  <c r="AY151" i="23" s="1"/>
  <c r="X130" i="23"/>
  <c r="AZ166" i="23"/>
  <c r="AK166" i="23"/>
  <c r="BB166" i="23" s="1"/>
  <c r="AW170" i="23"/>
  <c r="AE170" i="23"/>
  <c r="AY170" i="23" s="1"/>
  <c r="Y191" i="23"/>
  <c r="Y41" i="23"/>
  <c r="AQ164" i="23"/>
  <c r="BE164" i="23" s="1"/>
  <c r="Y129" i="23"/>
  <c r="AZ160" i="23"/>
  <c r="AK160" i="23"/>
  <c r="BB160" i="23" s="1"/>
  <c r="AZ150" i="23"/>
  <c r="AK150" i="23"/>
  <c r="BB150" i="23" s="1"/>
  <c r="X134" i="23"/>
  <c r="Y132" i="23"/>
  <c r="AQ167" i="23"/>
  <c r="BE167" i="23" s="1"/>
  <c r="BC167" i="23"/>
  <c r="AZ171" i="23"/>
  <c r="AK171" i="23"/>
  <c r="BB171" i="23" s="1"/>
  <c r="AW150" i="23"/>
  <c r="AE150" i="23"/>
  <c r="AY150" i="23" s="1"/>
  <c r="AZ40" i="23"/>
  <c r="AZ41" i="23" s="1"/>
  <c r="AZ168" i="23"/>
  <c r="AK168" i="23"/>
  <c r="BB168" i="23" s="1"/>
  <c r="Y135" i="23"/>
  <c r="BA40" i="23"/>
  <c r="BA41" i="23" s="1"/>
  <c r="AW171" i="23"/>
  <c r="AE171" i="23"/>
  <c r="AY171" i="23" s="1"/>
  <c r="BC163" i="23"/>
  <c r="AQ163" i="23"/>
  <c r="BE163" i="23" s="1"/>
  <c r="AW160" i="23"/>
  <c r="AE160" i="23"/>
  <c r="AY160" i="23" s="1"/>
  <c r="Y127" i="23"/>
  <c r="AK159" i="23"/>
  <c r="BB159" i="23" s="1"/>
  <c r="AZ159" i="23"/>
  <c r="AK167" i="23"/>
  <c r="BB167" i="23" s="1"/>
  <c r="AZ167" i="23"/>
  <c r="BB40" i="23"/>
  <c r="BB41" i="23" s="1"/>
  <c r="AK158" i="23"/>
  <c r="BB158" i="23" s="1"/>
  <c r="AW154" i="23"/>
  <c r="AE154" i="23"/>
  <c r="AY154" i="23" s="1"/>
  <c r="AZ170" i="23"/>
  <c r="AK170" i="23"/>
  <c r="BB170" i="23" s="1"/>
  <c r="AW166" i="23"/>
  <c r="AE166" i="23"/>
  <c r="AY166" i="23" s="1"/>
  <c r="AW152" i="23"/>
  <c r="AE152" i="23"/>
  <c r="AY152" i="23" s="1"/>
  <c r="AZ157" i="23"/>
  <c r="AK157" i="23"/>
  <c r="BB157" i="23" s="1"/>
  <c r="V191" i="23"/>
  <c r="V41" i="23"/>
  <c r="AQ166" i="23"/>
  <c r="BE166" i="23" s="1"/>
  <c r="BC166" i="23"/>
  <c r="BC170" i="23"/>
  <c r="AQ170" i="23"/>
  <c r="BE170" i="23" s="1"/>
  <c r="AK155" i="23"/>
  <c r="BB155" i="23" s="1"/>
  <c r="AZ161" i="23"/>
  <c r="AK161" i="23"/>
  <c r="BB161" i="23" s="1"/>
  <c r="BC168" i="23"/>
  <c r="AQ168" i="23"/>
  <c r="BE168" i="23" s="1"/>
  <c r="AW169" i="23"/>
  <c r="AE169" i="23"/>
  <c r="AY169" i="23" s="1"/>
  <c r="Y136" i="23"/>
  <c r="AT95" i="23"/>
  <c r="CV7" i="22"/>
  <c r="CV8" i="22"/>
  <c r="CV9" i="22"/>
  <c r="AT113" i="22" s="1"/>
  <c r="CV10" i="22"/>
  <c r="AT114" i="22" s="1"/>
  <c r="CV11" i="22"/>
  <c r="AT115" i="22" s="1"/>
  <c r="CP7" i="22"/>
  <c r="CP8" i="22"/>
  <c r="CP9" i="22"/>
  <c r="AO113" i="22" s="1"/>
  <c r="CP10" i="22"/>
  <c r="CP11" i="22"/>
  <c r="AO115" i="22" s="1"/>
  <c r="CJ7" i="22"/>
  <c r="AI111" i="22" s="1"/>
  <c r="CJ8" i="22"/>
  <c r="AI112" i="22" s="1"/>
  <c r="CJ9" i="22"/>
  <c r="AI113" i="22" s="1"/>
  <c r="CJ10" i="22"/>
  <c r="CJ11" i="22"/>
  <c r="AI115" i="22" s="1"/>
  <c r="CU57" i="22"/>
  <c r="CU58" i="22"/>
  <c r="CU59" i="22"/>
  <c r="CU60" i="22"/>
  <c r="CU61" i="22"/>
  <c r="CU62" i="22"/>
  <c r="CU56" i="22"/>
  <c r="CP57" i="22"/>
  <c r="CP58" i="22"/>
  <c r="CP59" i="22"/>
  <c r="CP60" i="22"/>
  <c r="CP61" i="22"/>
  <c r="CP62" i="22"/>
  <c r="CP56" i="22"/>
  <c r="CJ57" i="22"/>
  <c r="CJ58" i="22"/>
  <c r="CJ59" i="22"/>
  <c r="CJ60" i="22"/>
  <c r="CJ61" i="22"/>
  <c r="CJ62" i="22"/>
  <c r="CJ56" i="22"/>
  <c r="CD57" i="22"/>
  <c r="CD58" i="22"/>
  <c r="CD59" i="22"/>
  <c r="CD60" i="22"/>
  <c r="CD61" i="22"/>
  <c r="CD62" i="22"/>
  <c r="CD56" i="22"/>
  <c r="CV6" i="22"/>
  <c r="AT110" i="22" s="1"/>
  <c r="CV5" i="22"/>
  <c r="AT109" i="22" s="1"/>
  <c r="CP6" i="22"/>
  <c r="CP5" i="22"/>
  <c r="CJ6" i="22"/>
  <c r="AI110" i="22" s="1"/>
  <c r="CJ5" i="22"/>
  <c r="CD6" i="22"/>
  <c r="AC110" i="22" s="1"/>
  <c r="B108" i="22" s="1"/>
  <c r="CD7" i="22"/>
  <c r="CD8" i="22"/>
  <c r="AC112" i="22" s="1"/>
  <c r="B110" i="22" s="1"/>
  <c r="CD9" i="22"/>
  <c r="CD10" i="22"/>
  <c r="CD11" i="22"/>
  <c r="CD5" i="22"/>
  <c r="AC109" i="22" s="1"/>
  <c r="B107" i="22" s="1"/>
  <c r="B19" i="22"/>
  <c r="W19" i="22" s="1"/>
  <c r="C19" i="22"/>
  <c r="Z19" i="22" s="1"/>
  <c r="D19" i="22"/>
  <c r="AA19" i="22" s="1"/>
  <c r="E19" i="22"/>
  <c r="AB19" i="22" s="1"/>
  <c r="F19" i="22"/>
  <c r="AC19" i="22" s="1"/>
  <c r="G19" i="22"/>
  <c r="AD19" i="22" s="1"/>
  <c r="H19" i="22"/>
  <c r="AE19" i="22" s="1"/>
  <c r="I19" i="22"/>
  <c r="AH19" i="22" s="1"/>
  <c r="J19" i="22"/>
  <c r="AI19" i="22" s="1"/>
  <c r="K19" i="22"/>
  <c r="AJ19" i="22" s="1"/>
  <c r="L19" i="22"/>
  <c r="AK19" i="22" s="1"/>
  <c r="M19" i="22"/>
  <c r="AL19" i="22" s="1"/>
  <c r="B20" i="22"/>
  <c r="C20" i="22"/>
  <c r="Z20" i="22" s="1"/>
  <c r="D20" i="22"/>
  <c r="AA20" i="22" s="1"/>
  <c r="E20" i="22"/>
  <c r="AB20" i="22" s="1"/>
  <c r="F20" i="22"/>
  <c r="AC20" i="22" s="1"/>
  <c r="G20" i="22"/>
  <c r="AD20" i="22" s="1"/>
  <c r="H20" i="22"/>
  <c r="AE20" i="22" s="1"/>
  <c r="I20" i="22"/>
  <c r="AH20" i="22" s="1"/>
  <c r="J20" i="22"/>
  <c r="K20" i="22"/>
  <c r="AJ20" i="22" s="1"/>
  <c r="L20" i="22"/>
  <c r="AK20" i="22" s="1"/>
  <c r="M20" i="22"/>
  <c r="AL20" i="22" s="1"/>
  <c r="B21" i="22"/>
  <c r="W21" i="22" s="1"/>
  <c r="C21" i="22"/>
  <c r="Z21" i="22" s="1"/>
  <c r="D21" i="22"/>
  <c r="AA21" i="22" s="1"/>
  <c r="E21" i="22"/>
  <c r="AB21" i="22" s="1"/>
  <c r="F21" i="22"/>
  <c r="AC21" i="22" s="1"/>
  <c r="G21" i="22"/>
  <c r="AD21" i="22" s="1"/>
  <c r="H21" i="22"/>
  <c r="AE21" i="22" s="1"/>
  <c r="I21" i="22"/>
  <c r="J21" i="22"/>
  <c r="AI21" i="22" s="1"/>
  <c r="K21" i="22"/>
  <c r="AJ21" i="22" s="1"/>
  <c r="L21" i="22"/>
  <c r="AK21" i="22" s="1"/>
  <c r="M21" i="22"/>
  <c r="AL21" i="22" s="1"/>
  <c r="B22" i="22"/>
  <c r="W22" i="22" s="1"/>
  <c r="C22" i="22"/>
  <c r="Z22" i="22" s="1"/>
  <c r="D22" i="22"/>
  <c r="AA22" i="22" s="1"/>
  <c r="E22" i="22"/>
  <c r="AB22" i="22" s="1"/>
  <c r="F22" i="22"/>
  <c r="AC22" i="22" s="1"/>
  <c r="G22" i="22"/>
  <c r="AD22" i="22" s="1"/>
  <c r="H22" i="22"/>
  <c r="AE22" i="22" s="1"/>
  <c r="I22" i="22"/>
  <c r="AH22" i="22" s="1"/>
  <c r="J22" i="22"/>
  <c r="AI22" i="22" s="1"/>
  <c r="K22" i="22"/>
  <c r="AJ22" i="22" s="1"/>
  <c r="L22" i="22"/>
  <c r="AK22" i="22" s="1"/>
  <c r="M22" i="22"/>
  <c r="B23" i="22"/>
  <c r="W23" i="22" s="1"/>
  <c r="C23" i="22"/>
  <c r="Z23" i="22" s="1"/>
  <c r="D23" i="22"/>
  <c r="AA23" i="22" s="1"/>
  <c r="E23" i="22"/>
  <c r="AB23" i="22" s="1"/>
  <c r="F23" i="22"/>
  <c r="AC23" i="22" s="1"/>
  <c r="G23" i="22"/>
  <c r="AD23" i="22" s="1"/>
  <c r="H23" i="22"/>
  <c r="AE23" i="22" s="1"/>
  <c r="I23" i="22"/>
  <c r="AH23" i="22" s="1"/>
  <c r="J23" i="22"/>
  <c r="AI23" i="22" s="1"/>
  <c r="K23" i="22"/>
  <c r="AJ23" i="22" s="1"/>
  <c r="L23" i="22"/>
  <c r="AK23" i="22" s="1"/>
  <c r="M23" i="22"/>
  <c r="AL23" i="22" s="1"/>
  <c r="B24" i="22"/>
  <c r="W24" i="22" s="1"/>
  <c r="C24" i="22"/>
  <c r="Z24" i="22" s="1"/>
  <c r="D24" i="22"/>
  <c r="AA24" i="22" s="1"/>
  <c r="E24" i="22"/>
  <c r="AB24" i="22" s="1"/>
  <c r="F24" i="22"/>
  <c r="AC24" i="22" s="1"/>
  <c r="G24" i="22"/>
  <c r="AD24" i="22" s="1"/>
  <c r="H24" i="22"/>
  <c r="AE24" i="22" s="1"/>
  <c r="I24" i="22"/>
  <c r="AH24" i="22" s="1"/>
  <c r="J24" i="22"/>
  <c r="AI24" i="22" s="1"/>
  <c r="K24" i="22"/>
  <c r="AJ24" i="22" s="1"/>
  <c r="L24" i="22"/>
  <c r="AK24" i="22" s="1"/>
  <c r="M24" i="22"/>
  <c r="AL24" i="22" s="1"/>
  <c r="B25" i="22"/>
  <c r="W25" i="22" s="1"/>
  <c r="C25" i="22"/>
  <c r="Z25" i="22" s="1"/>
  <c r="D25" i="22"/>
  <c r="AA25" i="22" s="1"/>
  <c r="E25" i="22"/>
  <c r="AB25" i="22" s="1"/>
  <c r="F25" i="22"/>
  <c r="AC25" i="22" s="1"/>
  <c r="G25" i="22"/>
  <c r="AD25" i="22" s="1"/>
  <c r="H25" i="22"/>
  <c r="AE25" i="22" s="1"/>
  <c r="I25" i="22"/>
  <c r="J25" i="22"/>
  <c r="AI25" i="22" s="1"/>
  <c r="K25" i="22"/>
  <c r="AJ25" i="22" s="1"/>
  <c r="L25" i="22"/>
  <c r="AK25" i="22" s="1"/>
  <c r="M25" i="22"/>
  <c r="AL25" i="22" s="1"/>
  <c r="B26" i="22"/>
  <c r="W26" i="22" s="1"/>
  <c r="C26" i="22"/>
  <c r="Z26" i="22" s="1"/>
  <c r="D26" i="22"/>
  <c r="AA26" i="22" s="1"/>
  <c r="E26" i="22"/>
  <c r="AB26" i="22" s="1"/>
  <c r="F26" i="22"/>
  <c r="AC26" i="22" s="1"/>
  <c r="G26" i="22"/>
  <c r="AD26" i="22" s="1"/>
  <c r="H26" i="22"/>
  <c r="AE26" i="22" s="1"/>
  <c r="I26" i="22"/>
  <c r="AH26" i="22" s="1"/>
  <c r="J26" i="22"/>
  <c r="AI26" i="22" s="1"/>
  <c r="K26" i="22"/>
  <c r="AJ26" i="22" s="1"/>
  <c r="L26" i="22"/>
  <c r="AK26" i="22" s="1"/>
  <c r="M26" i="22"/>
  <c r="AL26" i="22" s="1"/>
  <c r="B27" i="22"/>
  <c r="W27" i="22" s="1"/>
  <c r="C27" i="22"/>
  <c r="Z27" i="22" s="1"/>
  <c r="D27" i="22"/>
  <c r="AA27" i="22" s="1"/>
  <c r="E27" i="22"/>
  <c r="AB27" i="22" s="1"/>
  <c r="F27" i="22"/>
  <c r="AC27" i="22" s="1"/>
  <c r="G27" i="22"/>
  <c r="AD27" i="22" s="1"/>
  <c r="H27" i="22"/>
  <c r="AE27" i="22" s="1"/>
  <c r="AE59" i="22" s="1"/>
  <c r="I27" i="22"/>
  <c r="AH27" i="22" s="1"/>
  <c r="J27" i="22"/>
  <c r="AI27" i="22" s="1"/>
  <c r="K27" i="22"/>
  <c r="AJ27" i="22" s="1"/>
  <c r="L27" i="22"/>
  <c r="AK27" i="22" s="1"/>
  <c r="M27" i="22"/>
  <c r="AL27" i="22" s="1"/>
  <c r="B28" i="22"/>
  <c r="W28" i="22" s="1"/>
  <c r="C28" i="22"/>
  <c r="Z28" i="22" s="1"/>
  <c r="D28" i="22"/>
  <c r="AA28" i="22" s="1"/>
  <c r="E28" i="22"/>
  <c r="AB28" i="22" s="1"/>
  <c r="F28" i="22"/>
  <c r="AC28" i="22" s="1"/>
  <c r="G28" i="22"/>
  <c r="AD28" i="22" s="1"/>
  <c r="H28" i="22"/>
  <c r="AE28" i="22" s="1"/>
  <c r="I28" i="22"/>
  <c r="AH28" i="22" s="1"/>
  <c r="J28" i="22"/>
  <c r="AI28" i="22" s="1"/>
  <c r="K28" i="22"/>
  <c r="AJ28" i="22" s="1"/>
  <c r="L28" i="22"/>
  <c r="AK28" i="22" s="1"/>
  <c r="M28" i="22"/>
  <c r="AL28" i="22" s="1"/>
  <c r="B29" i="22"/>
  <c r="W29" i="22" s="1"/>
  <c r="C29" i="22"/>
  <c r="Z29" i="22" s="1"/>
  <c r="D29" i="22"/>
  <c r="AA29" i="22" s="1"/>
  <c r="E29" i="22"/>
  <c r="AB29" i="22" s="1"/>
  <c r="F29" i="22"/>
  <c r="AC29" i="22" s="1"/>
  <c r="G29" i="22"/>
  <c r="AD29" i="22" s="1"/>
  <c r="H29" i="22"/>
  <c r="AE29" i="22" s="1"/>
  <c r="I29" i="22"/>
  <c r="J29" i="22"/>
  <c r="AI29" i="22" s="1"/>
  <c r="K29" i="22"/>
  <c r="AJ29" i="22" s="1"/>
  <c r="L29" i="22"/>
  <c r="AK29" i="22" s="1"/>
  <c r="M29" i="22"/>
  <c r="AL29" i="22" s="1"/>
  <c r="B30" i="22"/>
  <c r="W30" i="22" s="1"/>
  <c r="C30" i="22"/>
  <c r="Z30" i="22" s="1"/>
  <c r="D30" i="22"/>
  <c r="AA30" i="22" s="1"/>
  <c r="E30" i="22"/>
  <c r="AB30" i="22" s="1"/>
  <c r="F30" i="22"/>
  <c r="AC30" i="22" s="1"/>
  <c r="G30" i="22"/>
  <c r="AD30" i="22" s="1"/>
  <c r="H30" i="22"/>
  <c r="AE30" i="22" s="1"/>
  <c r="I30" i="22"/>
  <c r="AH30" i="22" s="1"/>
  <c r="J30" i="22"/>
  <c r="AI30" i="22" s="1"/>
  <c r="K30" i="22"/>
  <c r="AJ30" i="22" s="1"/>
  <c r="L30" i="22"/>
  <c r="AK30" i="22" s="1"/>
  <c r="M30" i="22"/>
  <c r="B31" i="22"/>
  <c r="W31" i="22" s="1"/>
  <c r="C31" i="22"/>
  <c r="Z31" i="22" s="1"/>
  <c r="D31" i="22"/>
  <c r="AA31" i="22" s="1"/>
  <c r="E31" i="22"/>
  <c r="AB31" i="22" s="1"/>
  <c r="F31" i="22"/>
  <c r="AC31" i="22" s="1"/>
  <c r="G31" i="22"/>
  <c r="AD31" i="22" s="1"/>
  <c r="H31" i="22"/>
  <c r="AE31" i="22" s="1"/>
  <c r="I31" i="22"/>
  <c r="AH31" i="22" s="1"/>
  <c r="J31" i="22"/>
  <c r="AI31" i="22" s="1"/>
  <c r="K31" i="22"/>
  <c r="AJ31" i="22" s="1"/>
  <c r="L31" i="22"/>
  <c r="AK31" i="22" s="1"/>
  <c r="M31" i="22"/>
  <c r="AL31" i="22" s="1"/>
  <c r="B32" i="22"/>
  <c r="W32" i="22" s="1"/>
  <c r="C32" i="22"/>
  <c r="Z32" i="22" s="1"/>
  <c r="D32" i="22"/>
  <c r="AA32" i="22" s="1"/>
  <c r="E32" i="22"/>
  <c r="AB32" i="22" s="1"/>
  <c r="F32" i="22"/>
  <c r="AC32" i="22" s="1"/>
  <c r="G32" i="22"/>
  <c r="AD32" i="22" s="1"/>
  <c r="H32" i="22"/>
  <c r="AE32" i="22" s="1"/>
  <c r="I32" i="22"/>
  <c r="AH32" i="22" s="1"/>
  <c r="J32" i="22"/>
  <c r="AI32" i="22" s="1"/>
  <c r="K32" i="22"/>
  <c r="AJ32" i="22" s="1"/>
  <c r="L32" i="22"/>
  <c r="AK32" i="22" s="1"/>
  <c r="M32" i="22"/>
  <c r="AL32" i="22" s="1"/>
  <c r="B33" i="22"/>
  <c r="C33" i="22"/>
  <c r="Z33" i="22" s="1"/>
  <c r="D33" i="22"/>
  <c r="AA33" i="22" s="1"/>
  <c r="E33" i="22"/>
  <c r="AB33" i="22" s="1"/>
  <c r="F33" i="22"/>
  <c r="AC33" i="22" s="1"/>
  <c r="G33" i="22"/>
  <c r="AD33" i="22" s="1"/>
  <c r="H33" i="22"/>
  <c r="AE33" i="22" s="1"/>
  <c r="I33" i="22"/>
  <c r="AH33" i="22" s="1"/>
  <c r="J33" i="22"/>
  <c r="AI33" i="22" s="1"/>
  <c r="K33" i="22"/>
  <c r="AJ33" i="22" s="1"/>
  <c r="L33" i="22"/>
  <c r="AK33" i="22" s="1"/>
  <c r="M33" i="22"/>
  <c r="AL33" i="22" s="1"/>
  <c r="B34" i="22"/>
  <c r="W34" i="22" s="1"/>
  <c r="C34" i="22"/>
  <c r="Z34" i="22" s="1"/>
  <c r="D34" i="22"/>
  <c r="AA34" i="22" s="1"/>
  <c r="E34" i="22"/>
  <c r="AB34" i="22" s="1"/>
  <c r="F34" i="22"/>
  <c r="AC34" i="22" s="1"/>
  <c r="G34" i="22"/>
  <c r="AD34" i="22" s="1"/>
  <c r="H34" i="22"/>
  <c r="AE34" i="22" s="1"/>
  <c r="I34" i="22"/>
  <c r="AH34" i="22" s="1"/>
  <c r="J34" i="22"/>
  <c r="AI34" i="22" s="1"/>
  <c r="K34" i="22"/>
  <c r="AJ34" i="22" s="1"/>
  <c r="L34" i="22"/>
  <c r="AK34" i="22" s="1"/>
  <c r="M34" i="22"/>
  <c r="AL34" i="22" s="1"/>
  <c r="B35" i="22"/>
  <c r="W35" i="22" s="1"/>
  <c r="C35" i="22"/>
  <c r="Z35" i="22" s="1"/>
  <c r="D35" i="22"/>
  <c r="AA35" i="22" s="1"/>
  <c r="E35" i="22"/>
  <c r="AB35" i="22" s="1"/>
  <c r="F35" i="22"/>
  <c r="AC35" i="22" s="1"/>
  <c r="G35" i="22"/>
  <c r="AD35" i="22" s="1"/>
  <c r="H35" i="22"/>
  <c r="AE35" i="22" s="1"/>
  <c r="I35" i="22"/>
  <c r="AH35" i="22" s="1"/>
  <c r="J35" i="22"/>
  <c r="AI35" i="22" s="1"/>
  <c r="K35" i="22"/>
  <c r="AJ35" i="22" s="1"/>
  <c r="L35" i="22"/>
  <c r="AK35" i="22" s="1"/>
  <c r="M35" i="22"/>
  <c r="AL35" i="22" s="1"/>
  <c r="B36" i="22"/>
  <c r="W36" i="22" s="1"/>
  <c r="C36" i="22"/>
  <c r="Z36" i="22" s="1"/>
  <c r="D36" i="22"/>
  <c r="AA36" i="22" s="1"/>
  <c r="E36" i="22"/>
  <c r="AB36" i="22" s="1"/>
  <c r="F36" i="22"/>
  <c r="AC36" i="22" s="1"/>
  <c r="G36" i="22"/>
  <c r="AD36" i="22" s="1"/>
  <c r="H36" i="22"/>
  <c r="AE36" i="22" s="1"/>
  <c r="I36" i="22"/>
  <c r="AH36" i="22" s="1"/>
  <c r="J36" i="22"/>
  <c r="AI36" i="22" s="1"/>
  <c r="K36" i="22"/>
  <c r="AJ36" i="22" s="1"/>
  <c r="L36" i="22"/>
  <c r="AK36" i="22" s="1"/>
  <c r="M36" i="22"/>
  <c r="AL36" i="22" s="1"/>
  <c r="B37" i="22"/>
  <c r="W37" i="22" s="1"/>
  <c r="C37" i="22"/>
  <c r="Z37" i="22" s="1"/>
  <c r="D37" i="22"/>
  <c r="AA37" i="22" s="1"/>
  <c r="E37" i="22"/>
  <c r="AB37" i="22" s="1"/>
  <c r="F37" i="22"/>
  <c r="AC37" i="22" s="1"/>
  <c r="G37" i="22"/>
  <c r="AD37" i="22" s="1"/>
  <c r="H37" i="22"/>
  <c r="AE37" i="22" s="1"/>
  <c r="I37" i="22"/>
  <c r="J37" i="22"/>
  <c r="AI37" i="22" s="1"/>
  <c r="K37" i="22"/>
  <c r="AJ37" i="22" s="1"/>
  <c r="L37" i="22"/>
  <c r="AK37" i="22" s="1"/>
  <c r="M37" i="22"/>
  <c r="AL37" i="22" s="1"/>
  <c r="B38" i="22"/>
  <c r="W38" i="22" s="1"/>
  <c r="C38" i="22"/>
  <c r="Z38" i="22" s="1"/>
  <c r="D38" i="22"/>
  <c r="AA38" i="22" s="1"/>
  <c r="E38" i="22"/>
  <c r="AB38" i="22" s="1"/>
  <c r="F38" i="22"/>
  <c r="AC38" i="22" s="1"/>
  <c r="G38" i="22"/>
  <c r="AD38" i="22" s="1"/>
  <c r="H38" i="22"/>
  <c r="AE38" i="22" s="1"/>
  <c r="I38" i="22"/>
  <c r="AH38" i="22" s="1"/>
  <c r="J38" i="22"/>
  <c r="AI38" i="22" s="1"/>
  <c r="K38" i="22"/>
  <c r="AJ38" i="22" s="1"/>
  <c r="L38" i="22"/>
  <c r="AK38" i="22" s="1"/>
  <c r="M38" i="22"/>
  <c r="AL38" i="22" s="1"/>
  <c r="B39" i="22"/>
  <c r="W39" i="22" s="1"/>
  <c r="C39" i="22"/>
  <c r="Z39" i="22" s="1"/>
  <c r="D39" i="22"/>
  <c r="AA39" i="22" s="1"/>
  <c r="E39" i="22"/>
  <c r="AB39" i="22" s="1"/>
  <c r="F39" i="22"/>
  <c r="AC39" i="22" s="1"/>
  <c r="G39" i="22"/>
  <c r="AD39" i="22" s="1"/>
  <c r="H39" i="22"/>
  <c r="AE39" i="22" s="1"/>
  <c r="I39" i="22"/>
  <c r="AH39" i="22" s="1"/>
  <c r="J39" i="22"/>
  <c r="AI39" i="22" s="1"/>
  <c r="K39" i="22"/>
  <c r="AJ39" i="22" s="1"/>
  <c r="L39" i="22"/>
  <c r="AK39" i="22" s="1"/>
  <c r="M39" i="22"/>
  <c r="AL39" i="22" s="1"/>
  <c r="B40" i="22"/>
  <c r="W40" i="22" s="1"/>
  <c r="C40" i="22"/>
  <c r="Z40" i="22" s="1"/>
  <c r="D40" i="22"/>
  <c r="AA40" i="22" s="1"/>
  <c r="E40" i="22"/>
  <c r="AB40" i="22" s="1"/>
  <c r="F40" i="22"/>
  <c r="AC40" i="22" s="1"/>
  <c r="G40" i="22"/>
  <c r="AD40" i="22" s="1"/>
  <c r="H40" i="22"/>
  <c r="Q65" i="2" s="1"/>
  <c r="I40" i="22"/>
  <c r="AH40" i="22" s="1"/>
  <c r="J40" i="22"/>
  <c r="AI40" i="22" s="1"/>
  <c r="K40" i="22"/>
  <c r="AJ40" i="22" s="1"/>
  <c r="L40" i="22"/>
  <c r="AK40" i="22" s="1"/>
  <c r="M40" i="22"/>
  <c r="AL40" i="22" s="1"/>
  <c r="N19" i="22"/>
  <c r="AM19" i="22" s="1"/>
  <c r="O19" i="22"/>
  <c r="AO19" i="22" s="1"/>
  <c r="P19" i="22"/>
  <c r="AP19" i="22" s="1"/>
  <c r="N20" i="22"/>
  <c r="AM20" i="22" s="1"/>
  <c r="O20" i="22"/>
  <c r="P20" i="22"/>
  <c r="AP20" i="22" s="1"/>
  <c r="N21" i="22"/>
  <c r="AM21" i="22" s="1"/>
  <c r="O21" i="22"/>
  <c r="AO21" i="22" s="1"/>
  <c r="P21" i="22"/>
  <c r="AP21" i="22" s="1"/>
  <c r="N22" i="22"/>
  <c r="AM22" i="22" s="1"/>
  <c r="O22" i="22"/>
  <c r="AO22" i="22" s="1"/>
  <c r="P22" i="22"/>
  <c r="AP22" i="22" s="1"/>
  <c r="N23" i="22"/>
  <c r="AM23" i="22" s="1"/>
  <c r="O23" i="22"/>
  <c r="AO23" i="22" s="1"/>
  <c r="P23" i="22"/>
  <c r="AP23" i="22" s="1"/>
  <c r="N24" i="22"/>
  <c r="AM24" i="22" s="1"/>
  <c r="O24" i="22"/>
  <c r="AO24" i="22" s="1"/>
  <c r="P24" i="22"/>
  <c r="AP24" i="22" s="1"/>
  <c r="N25" i="22"/>
  <c r="AM25" i="22" s="1"/>
  <c r="O25" i="22"/>
  <c r="AO25" i="22" s="1"/>
  <c r="P25" i="22"/>
  <c r="AP25" i="22" s="1"/>
  <c r="N26" i="22"/>
  <c r="O26" i="22"/>
  <c r="AO26" i="22" s="1"/>
  <c r="P26" i="22"/>
  <c r="AP26" i="22" s="1"/>
  <c r="N27" i="22"/>
  <c r="AM27" i="22" s="1"/>
  <c r="O27" i="22"/>
  <c r="AO27" i="22" s="1"/>
  <c r="P27" i="22"/>
  <c r="AP27" i="22" s="1"/>
  <c r="N28" i="22"/>
  <c r="AM28" i="22" s="1"/>
  <c r="O28" i="22"/>
  <c r="AO28" i="22" s="1"/>
  <c r="P28" i="22"/>
  <c r="AP28" i="22" s="1"/>
  <c r="N29" i="22"/>
  <c r="AM29" i="22" s="1"/>
  <c r="O29" i="22"/>
  <c r="AO29" i="22" s="1"/>
  <c r="P29" i="22"/>
  <c r="AP29" i="22" s="1"/>
  <c r="N30" i="22"/>
  <c r="AM30" i="22" s="1"/>
  <c r="O30" i="22"/>
  <c r="AO30" i="22" s="1"/>
  <c r="P30" i="22"/>
  <c r="AP30" i="22" s="1"/>
  <c r="N31" i="22"/>
  <c r="AM31" i="22" s="1"/>
  <c r="O31" i="22"/>
  <c r="AO31" i="22" s="1"/>
  <c r="P31" i="22"/>
  <c r="AP31" i="22" s="1"/>
  <c r="N32" i="22"/>
  <c r="AM32" i="22" s="1"/>
  <c r="O32" i="22"/>
  <c r="AO32" i="22" s="1"/>
  <c r="P32" i="22"/>
  <c r="AP32" i="22" s="1"/>
  <c r="N33" i="22"/>
  <c r="AM33" i="22" s="1"/>
  <c r="O33" i="22"/>
  <c r="AO33" i="22" s="1"/>
  <c r="P33" i="22"/>
  <c r="AP33" i="22" s="1"/>
  <c r="N34" i="22"/>
  <c r="AM34" i="22" s="1"/>
  <c r="O34" i="22"/>
  <c r="AO34" i="22" s="1"/>
  <c r="P34" i="22"/>
  <c r="AP34" i="22" s="1"/>
  <c r="N35" i="22"/>
  <c r="AM35" i="22" s="1"/>
  <c r="O35" i="22"/>
  <c r="AO35" i="22" s="1"/>
  <c r="P35" i="22"/>
  <c r="AP35" i="22" s="1"/>
  <c r="N36" i="22"/>
  <c r="AM36" i="22" s="1"/>
  <c r="O36" i="22"/>
  <c r="AO36" i="22" s="1"/>
  <c r="P36" i="22"/>
  <c r="AP36" i="22" s="1"/>
  <c r="N37" i="22"/>
  <c r="AM37" i="22" s="1"/>
  <c r="O37" i="22"/>
  <c r="AO37" i="22" s="1"/>
  <c r="P37" i="22"/>
  <c r="AP37" i="22" s="1"/>
  <c r="N38" i="22"/>
  <c r="AM38" i="22" s="1"/>
  <c r="O38" i="22"/>
  <c r="AO38" i="22" s="1"/>
  <c r="P38" i="22"/>
  <c r="AP38" i="22" s="1"/>
  <c r="N39" i="22"/>
  <c r="AM39" i="22" s="1"/>
  <c r="O39" i="22"/>
  <c r="AO39" i="22" s="1"/>
  <c r="P39" i="22"/>
  <c r="AP39" i="22" s="1"/>
  <c r="N40" i="22"/>
  <c r="Q66" i="2" s="1"/>
  <c r="O40" i="22"/>
  <c r="AO40" i="22" s="1"/>
  <c r="P40" i="22"/>
  <c r="AP40" i="22" s="1"/>
  <c r="Q189" i="22"/>
  <c r="AP171" i="22"/>
  <c r="AP170" i="22"/>
  <c r="AP169" i="22"/>
  <c r="AP168" i="22"/>
  <c r="AP167" i="22"/>
  <c r="AP166" i="22"/>
  <c r="AP165" i="22"/>
  <c r="AP164" i="22"/>
  <c r="AP163" i="22"/>
  <c r="AP162" i="22"/>
  <c r="AP161" i="22"/>
  <c r="AP160" i="22"/>
  <c r="AP159" i="22"/>
  <c r="AP158" i="22"/>
  <c r="AP157" i="22"/>
  <c r="AP156" i="22"/>
  <c r="AP155" i="22"/>
  <c r="AP154" i="22"/>
  <c r="AP153" i="22"/>
  <c r="AP152" i="22"/>
  <c r="AP151" i="22"/>
  <c r="AP150" i="22"/>
  <c r="AY149" i="22"/>
  <c r="AX149" i="22"/>
  <c r="AW149" i="22"/>
  <c r="AV149" i="22"/>
  <c r="AU149" i="22"/>
  <c r="AT149" i="22"/>
  <c r="AS149" i="22"/>
  <c r="AR149" i="22"/>
  <c r="AQ149" i="22"/>
  <c r="AW148" i="22"/>
  <c r="AT148" i="22"/>
  <c r="AS148" i="22"/>
  <c r="AR148" i="22"/>
  <c r="AQ148" i="22"/>
  <c r="AP148" i="22"/>
  <c r="AV144" i="22"/>
  <c r="M144" i="22" s="1"/>
  <c r="AU144" i="22"/>
  <c r="L144" i="22" s="1"/>
  <c r="AT144" i="22"/>
  <c r="K144" i="22" s="1"/>
  <c r="AQ144" i="22"/>
  <c r="G144" i="22" s="1"/>
  <c r="AP144" i="22"/>
  <c r="F144" i="22" s="1"/>
  <c r="AO144" i="22"/>
  <c r="E144" i="22" s="1"/>
  <c r="AV143" i="22"/>
  <c r="M143" i="22" s="1"/>
  <c r="AU143" i="22"/>
  <c r="L143" i="22" s="1"/>
  <c r="AT143" i="22"/>
  <c r="K143" i="22" s="1"/>
  <c r="AQ143" i="22"/>
  <c r="G143" i="22" s="1"/>
  <c r="AP143" i="22"/>
  <c r="F143" i="22" s="1"/>
  <c r="AO143" i="22"/>
  <c r="E143" i="22" s="1"/>
  <c r="AV142" i="22"/>
  <c r="M142" i="22" s="1"/>
  <c r="AU142" i="22"/>
  <c r="L142" i="22" s="1"/>
  <c r="AT142" i="22"/>
  <c r="K142" i="22" s="1"/>
  <c r="AQ142" i="22"/>
  <c r="G142" i="22" s="1"/>
  <c r="AP142" i="22"/>
  <c r="F142" i="22" s="1"/>
  <c r="AO142" i="22"/>
  <c r="E142" i="22" s="1"/>
  <c r="AV141" i="22"/>
  <c r="M141" i="22" s="1"/>
  <c r="AU141" i="22"/>
  <c r="L141" i="22" s="1"/>
  <c r="AT141" i="22"/>
  <c r="K141" i="22" s="1"/>
  <c r="AQ141" i="22"/>
  <c r="G141" i="22" s="1"/>
  <c r="AP141" i="22"/>
  <c r="F141" i="22" s="1"/>
  <c r="AO141" i="22"/>
  <c r="E141" i="22" s="1"/>
  <c r="AV140" i="22"/>
  <c r="M140" i="22" s="1"/>
  <c r="AU140" i="22"/>
  <c r="L140" i="22" s="1"/>
  <c r="AT140" i="22"/>
  <c r="K140" i="22" s="1"/>
  <c r="AQ140" i="22"/>
  <c r="G140" i="22" s="1"/>
  <c r="AP140" i="22"/>
  <c r="F140" i="22" s="1"/>
  <c r="AO140" i="22"/>
  <c r="E140" i="22" s="1"/>
  <c r="AV139" i="22"/>
  <c r="M139" i="22" s="1"/>
  <c r="AU139" i="22"/>
  <c r="L139" i="22" s="1"/>
  <c r="AT139" i="22"/>
  <c r="K139" i="22" s="1"/>
  <c r="AQ139" i="22"/>
  <c r="G139" i="22" s="1"/>
  <c r="AP139" i="22"/>
  <c r="F139" i="22" s="1"/>
  <c r="AO139" i="22"/>
  <c r="E139" i="22" s="1"/>
  <c r="AV138" i="22"/>
  <c r="M138" i="22" s="1"/>
  <c r="AU138" i="22"/>
  <c r="L138" i="22" s="1"/>
  <c r="AT138" i="22"/>
  <c r="K138" i="22" s="1"/>
  <c r="AQ138" i="22"/>
  <c r="G138" i="22" s="1"/>
  <c r="AP138" i="22"/>
  <c r="F138" i="22" s="1"/>
  <c r="AO138" i="22"/>
  <c r="E138" i="22" s="1"/>
  <c r="AV137" i="22"/>
  <c r="M137" i="22" s="1"/>
  <c r="AU137" i="22"/>
  <c r="L137" i="22" s="1"/>
  <c r="AT137" i="22"/>
  <c r="K137" i="22" s="1"/>
  <c r="AQ137" i="22"/>
  <c r="G137" i="22" s="1"/>
  <c r="AP137" i="22"/>
  <c r="F137" i="22" s="1"/>
  <c r="AO137" i="22"/>
  <c r="E137" i="22" s="1"/>
  <c r="AV136" i="22"/>
  <c r="M136" i="22" s="1"/>
  <c r="AU136" i="22"/>
  <c r="L136" i="22" s="1"/>
  <c r="AT136" i="22"/>
  <c r="K136" i="22" s="1"/>
  <c r="AQ136" i="22"/>
  <c r="G136" i="22" s="1"/>
  <c r="AP136" i="22"/>
  <c r="F136" i="22" s="1"/>
  <c r="AO136" i="22"/>
  <c r="E136" i="22" s="1"/>
  <c r="AV135" i="22"/>
  <c r="M135" i="22" s="1"/>
  <c r="AU135" i="22"/>
  <c r="L135" i="22" s="1"/>
  <c r="AT135" i="22"/>
  <c r="K135" i="22" s="1"/>
  <c r="AQ135" i="22"/>
  <c r="G135" i="22" s="1"/>
  <c r="AP135" i="22"/>
  <c r="F135" i="22" s="1"/>
  <c r="AO135" i="22"/>
  <c r="E135" i="22" s="1"/>
  <c r="AV134" i="22"/>
  <c r="M134" i="22" s="1"/>
  <c r="AU134" i="22"/>
  <c r="L134" i="22" s="1"/>
  <c r="AT134" i="22"/>
  <c r="AQ134" i="22"/>
  <c r="G134" i="22" s="1"/>
  <c r="AP134" i="22"/>
  <c r="F134" i="22" s="1"/>
  <c r="AO134" i="22"/>
  <c r="E134" i="22" s="1"/>
  <c r="K134" i="22"/>
  <c r="AV133" i="22"/>
  <c r="M133" i="22" s="1"/>
  <c r="AU133" i="22"/>
  <c r="L133" i="22" s="1"/>
  <c r="AT133" i="22"/>
  <c r="K133" i="22" s="1"/>
  <c r="AQ133" i="22"/>
  <c r="G133" i="22" s="1"/>
  <c r="AP133" i="22"/>
  <c r="F133" i="22" s="1"/>
  <c r="AO133" i="22"/>
  <c r="E133" i="22" s="1"/>
  <c r="AV132" i="22"/>
  <c r="M132" i="22" s="1"/>
  <c r="AU132" i="22"/>
  <c r="L132" i="22" s="1"/>
  <c r="AT132" i="22"/>
  <c r="K132" i="22" s="1"/>
  <c r="AQ132" i="22"/>
  <c r="G132" i="22" s="1"/>
  <c r="AP132" i="22"/>
  <c r="F132" i="22" s="1"/>
  <c r="AO132" i="22"/>
  <c r="E132" i="22" s="1"/>
  <c r="AV131" i="22"/>
  <c r="M131" i="22" s="1"/>
  <c r="AU131" i="22"/>
  <c r="L131" i="22" s="1"/>
  <c r="AT131" i="22"/>
  <c r="K131" i="22" s="1"/>
  <c r="AQ131" i="22"/>
  <c r="G131" i="22" s="1"/>
  <c r="AP131" i="22"/>
  <c r="F131" i="22" s="1"/>
  <c r="AO131" i="22"/>
  <c r="E131" i="22" s="1"/>
  <c r="AV130" i="22"/>
  <c r="M130" i="22" s="1"/>
  <c r="AU130" i="22"/>
  <c r="L130" i="22" s="1"/>
  <c r="AT130" i="22"/>
  <c r="K130" i="22" s="1"/>
  <c r="AQ130" i="22"/>
  <c r="G130" i="22" s="1"/>
  <c r="AP130" i="22"/>
  <c r="F130" i="22" s="1"/>
  <c r="AO130" i="22"/>
  <c r="E130" i="22" s="1"/>
  <c r="AV129" i="22"/>
  <c r="M129" i="22" s="1"/>
  <c r="AU129" i="22"/>
  <c r="AT129" i="22"/>
  <c r="K129" i="22" s="1"/>
  <c r="AQ129" i="22"/>
  <c r="G129" i="22" s="1"/>
  <c r="AP129" i="22"/>
  <c r="F129" i="22" s="1"/>
  <c r="AO129" i="22"/>
  <c r="E129" i="22" s="1"/>
  <c r="L129" i="22"/>
  <c r="AV128" i="22"/>
  <c r="M128" i="22" s="1"/>
  <c r="AU128" i="22"/>
  <c r="L128" i="22" s="1"/>
  <c r="AT128" i="22"/>
  <c r="K128" i="22" s="1"/>
  <c r="AQ128" i="22"/>
  <c r="G128" i="22" s="1"/>
  <c r="AP128" i="22"/>
  <c r="F128" i="22" s="1"/>
  <c r="AO128" i="22"/>
  <c r="E128" i="22" s="1"/>
  <c r="AV127" i="22"/>
  <c r="M127" i="22" s="1"/>
  <c r="AU127" i="22"/>
  <c r="L127" i="22" s="1"/>
  <c r="AT127" i="22"/>
  <c r="K127" i="22" s="1"/>
  <c r="AQ127" i="22"/>
  <c r="G127" i="22" s="1"/>
  <c r="AP127" i="22"/>
  <c r="F127" i="22" s="1"/>
  <c r="AO127" i="22"/>
  <c r="E127" i="22" s="1"/>
  <c r="AV126" i="22"/>
  <c r="M126" i="22" s="1"/>
  <c r="AU126" i="22"/>
  <c r="L126" i="22" s="1"/>
  <c r="AT126" i="22"/>
  <c r="K126" i="22" s="1"/>
  <c r="AQ126" i="22"/>
  <c r="G126" i="22" s="1"/>
  <c r="AP126" i="22"/>
  <c r="F126" i="22" s="1"/>
  <c r="AO126" i="22"/>
  <c r="E126" i="22" s="1"/>
  <c r="AV125" i="22"/>
  <c r="M125" i="22" s="1"/>
  <c r="AU125" i="22"/>
  <c r="L125" i="22" s="1"/>
  <c r="AT125" i="22"/>
  <c r="K125" i="22" s="1"/>
  <c r="AQ125" i="22"/>
  <c r="G125" i="22" s="1"/>
  <c r="AP125" i="22"/>
  <c r="F125" i="22" s="1"/>
  <c r="AO125" i="22"/>
  <c r="E125" i="22" s="1"/>
  <c r="AV124" i="22"/>
  <c r="M124" i="22" s="1"/>
  <c r="AU124" i="22"/>
  <c r="L124" i="22" s="1"/>
  <c r="AT124" i="22"/>
  <c r="K124" i="22" s="1"/>
  <c r="AQ124" i="22"/>
  <c r="G124" i="22" s="1"/>
  <c r="AP124" i="22"/>
  <c r="F124" i="22" s="1"/>
  <c r="AO124" i="22"/>
  <c r="E124" i="22" s="1"/>
  <c r="AV123" i="22"/>
  <c r="M123" i="22" s="1"/>
  <c r="AU123" i="22"/>
  <c r="L123" i="22" s="1"/>
  <c r="AT123" i="22"/>
  <c r="K123" i="22" s="1"/>
  <c r="AQ123" i="22"/>
  <c r="G123" i="22" s="1"/>
  <c r="AP123" i="22"/>
  <c r="F123" i="22" s="1"/>
  <c r="AO123" i="22"/>
  <c r="E123" i="22" s="1"/>
  <c r="AT116" i="22"/>
  <c r="AO116" i="22"/>
  <c r="AI116" i="22"/>
  <c r="AC116" i="22"/>
  <c r="B114" i="22" s="1"/>
  <c r="W116" i="22"/>
  <c r="AC115" i="22"/>
  <c r="B113" i="22" s="1"/>
  <c r="W115" i="22"/>
  <c r="AO114" i="22"/>
  <c r="AI114" i="22"/>
  <c r="AC114" i="22"/>
  <c r="B112" i="22" s="1"/>
  <c r="W114" i="22"/>
  <c r="AC113" i="22"/>
  <c r="B111" i="22" s="1"/>
  <c r="W113" i="22"/>
  <c r="AT112" i="22"/>
  <c r="AO112" i="22"/>
  <c r="W112" i="22"/>
  <c r="AT111" i="22"/>
  <c r="AO111" i="22"/>
  <c r="AC111" i="22"/>
  <c r="B109" i="22" s="1"/>
  <c r="W111" i="22"/>
  <c r="AO110" i="22"/>
  <c r="W110" i="22"/>
  <c r="AO109" i="22"/>
  <c r="AI109" i="22"/>
  <c r="W109" i="22"/>
  <c r="P93" i="22"/>
  <c r="O93" i="22"/>
  <c r="N93" i="22"/>
  <c r="M93" i="22"/>
  <c r="L93" i="22"/>
  <c r="L191" i="22" s="1"/>
  <c r="K93" i="22"/>
  <c r="J93" i="22"/>
  <c r="I93" i="22"/>
  <c r="H93" i="22"/>
  <c r="G93" i="22"/>
  <c r="F93" i="22"/>
  <c r="E93" i="22"/>
  <c r="D93" i="22"/>
  <c r="C93" i="22"/>
  <c r="C191" i="22" s="1"/>
  <c r="B93" i="22"/>
  <c r="P92" i="22"/>
  <c r="O92" i="22"/>
  <c r="N92" i="22"/>
  <c r="M92" i="22"/>
  <c r="L92" i="22"/>
  <c r="K92" i="22"/>
  <c r="K190" i="22" s="1"/>
  <c r="J92" i="22"/>
  <c r="I92" i="22"/>
  <c r="H92" i="22"/>
  <c r="H190" i="22" s="1"/>
  <c r="G92" i="22"/>
  <c r="F92" i="22"/>
  <c r="E92" i="22"/>
  <c r="D92" i="22"/>
  <c r="C92" i="22"/>
  <c r="B92" i="22"/>
  <c r="P91" i="22"/>
  <c r="O91" i="22"/>
  <c r="N91" i="22"/>
  <c r="M91" i="22"/>
  <c r="L91" i="22"/>
  <c r="K91" i="22"/>
  <c r="J91" i="22"/>
  <c r="I91" i="22"/>
  <c r="H91" i="22"/>
  <c r="G91" i="22"/>
  <c r="G189" i="22" s="1"/>
  <c r="F91" i="22"/>
  <c r="E91" i="22"/>
  <c r="D91" i="22"/>
  <c r="C91" i="22"/>
  <c r="C189" i="22" s="1"/>
  <c r="B91" i="22"/>
  <c r="P90" i="22"/>
  <c r="O90" i="22"/>
  <c r="N90" i="22"/>
  <c r="M90" i="22"/>
  <c r="L90" i="22"/>
  <c r="K90" i="22"/>
  <c r="J90" i="22"/>
  <c r="I90" i="22"/>
  <c r="H90" i="22"/>
  <c r="G90" i="22"/>
  <c r="G188" i="22" s="1"/>
  <c r="F90" i="22"/>
  <c r="E90" i="22"/>
  <c r="D90" i="22"/>
  <c r="C90" i="22"/>
  <c r="B90" i="22"/>
  <c r="B188" i="22" s="1"/>
  <c r="P89" i="22"/>
  <c r="P187" i="22" s="1"/>
  <c r="O89" i="22"/>
  <c r="N89" i="22"/>
  <c r="M89" i="22"/>
  <c r="L89" i="22"/>
  <c r="L187" i="22" s="1"/>
  <c r="K89" i="22"/>
  <c r="K187" i="22" s="1"/>
  <c r="J89" i="22"/>
  <c r="J187" i="22" s="1"/>
  <c r="I89" i="22"/>
  <c r="H89" i="22"/>
  <c r="G89" i="22"/>
  <c r="G187" i="22" s="1"/>
  <c r="F89" i="22"/>
  <c r="E89" i="22"/>
  <c r="D89" i="22"/>
  <c r="D187" i="22" s="1"/>
  <c r="C89" i="22"/>
  <c r="B89" i="22"/>
  <c r="P88" i="22"/>
  <c r="O88" i="22"/>
  <c r="N88" i="22"/>
  <c r="M88" i="22"/>
  <c r="L88" i="22"/>
  <c r="K88" i="22"/>
  <c r="J88" i="22"/>
  <c r="I88" i="22"/>
  <c r="H88" i="22"/>
  <c r="H186" i="22" s="1"/>
  <c r="G88" i="22"/>
  <c r="G186" i="22" s="1"/>
  <c r="F88" i="22"/>
  <c r="E88" i="22"/>
  <c r="D88" i="22"/>
  <c r="C88" i="22"/>
  <c r="B88" i="22"/>
  <c r="P87" i="22"/>
  <c r="O87" i="22"/>
  <c r="N87" i="22"/>
  <c r="N185" i="22" s="1"/>
  <c r="M87" i="22"/>
  <c r="L87" i="22"/>
  <c r="L185" i="22" s="1"/>
  <c r="K87" i="22"/>
  <c r="K185" i="22" s="1"/>
  <c r="J87" i="22"/>
  <c r="I87" i="22"/>
  <c r="H87" i="22"/>
  <c r="G87" i="22"/>
  <c r="F87" i="22"/>
  <c r="E87" i="22"/>
  <c r="D87" i="22"/>
  <c r="C87" i="22"/>
  <c r="B87" i="22"/>
  <c r="P86" i="22"/>
  <c r="O86" i="22"/>
  <c r="N86" i="22"/>
  <c r="M86" i="22"/>
  <c r="L86" i="22"/>
  <c r="K86" i="22"/>
  <c r="J86" i="22"/>
  <c r="J184" i="22" s="1"/>
  <c r="I86" i="22"/>
  <c r="H86" i="22"/>
  <c r="G86" i="22"/>
  <c r="G184" i="22" s="1"/>
  <c r="F86" i="22"/>
  <c r="E86" i="22"/>
  <c r="D86" i="22"/>
  <c r="C86" i="22"/>
  <c r="B86" i="22"/>
  <c r="P85" i="22"/>
  <c r="P183" i="22" s="1"/>
  <c r="O85" i="22"/>
  <c r="N85" i="22"/>
  <c r="M85" i="22"/>
  <c r="L85" i="22"/>
  <c r="L183" i="22" s="1"/>
  <c r="K85" i="22"/>
  <c r="K183" i="22" s="1"/>
  <c r="J85" i="22"/>
  <c r="I85" i="22"/>
  <c r="H85" i="22"/>
  <c r="G85" i="22"/>
  <c r="F85" i="22"/>
  <c r="E85" i="22"/>
  <c r="D85" i="22"/>
  <c r="C85" i="22"/>
  <c r="B85" i="22"/>
  <c r="P84" i="22"/>
  <c r="O84" i="22"/>
  <c r="N84" i="22"/>
  <c r="M84" i="22"/>
  <c r="L84" i="22"/>
  <c r="K84" i="22"/>
  <c r="J84" i="22"/>
  <c r="J182" i="22" s="1"/>
  <c r="I84" i="22"/>
  <c r="H84" i="22"/>
  <c r="H182" i="22" s="1"/>
  <c r="G84" i="22"/>
  <c r="F84" i="22"/>
  <c r="E84" i="22"/>
  <c r="D84" i="22"/>
  <c r="C84" i="22"/>
  <c r="C182" i="22" s="1"/>
  <c r="B84" i="22"/>
  <c r="B182" i="22" s="1"/>
  <c r="P83" i="22"/>
  <c r="O83" i="22"/>
  <c r="N83" i="22"/>
  <c r="M83" i="22"/>
  <c r="L83" i="22"/>
  <c r="L181" i="22" s="1"/>
  <c r="K83" i="22"/>
  <c r="K181" i="22" s="1"/>
  <c r="J83" i="22"/>
  <c r="I83" i="22"/>
  <c r="H83" i="22"/>
  <c r="G83" i="22"/>
  <c r="G181" i="22" s="1"/>
  <c r="F83" i="22"/>
  <c r="E83" i="22"/>
  <c r="D83" i="22"/>
  <c r="C83" i="22"/>
  <c r="B83" i="22"/>
  <c r="P82" i="22"/>
  <c r="O82" i="22"/>
  <c r="O180" i="22" s="1"/>
  <c r="N82" i="22"/>
  <c r="M82" i="22"/>
  <c r="L82" i="22"/>
  <c r="K82" i="22"/>
  <c r="J82" i="22"/>
  <c r="I82" i="22"/>
  <c r="H82" i="22"/>
  <c r="H180" i="22" s="1"/>
  <c r="G82" i="22"/>
  <c r="G180" i="22" s="1"/>
  <c r="F82" i="22"/>
  <c r="E82" i="22"/>
  <c r="D82" i="22"/>
  <c r="C82" i="22"/>
  <c r="B82" i="22"/>
  <c r="B180" i="22" s="1"/>
  <c r="P81" i="22"/>
  <c r="O81" i="22"/>
  <c r="O179" i="22" s="1"/>
  <c r="N81" i="22"/>
  <c r="M81" i="22"/>
  <c r="L81" i="22"/>
  <c r="K81" i="22"/>
  <c r="J81" i="22"/>
  <c r="I81" i="22"/>
  <c r="H81" i="22"/>
  <c r="G81" i="22"/>
  <c r="F81" i="22"/>
  <c r="E81" i="22"/>
  <c r="D81" i="22"/>
  <c r="D179" i="22" s="1"/>
  <c r="C81" i="22"/>
  <c r="B81" i="22"/>
  <c r="P80" i="22"/>
  <c r="O80" i="22"/>
  <c r="N80" i="22"/>
  <c r="M80" i="22"/>
  <c r="L80" i="22"/>
  <c r="L178" i="22" s="1"/>
  <c r="K80" i="22"/>
  <c r="K178" i="22" s="1"/>
  <c r="J80" i="22"/>
  <c r="I80" i="22"/>
  <c r="H80" i="22"/>
  <c r="H178" i="22" s="1"/>
  <c r="G80" i="22"/>
  <c r="G178" i="22" s="1"/>
  <c r="F80" i="22"/>
  <c r="E80" i="22"/>
  <c r="D80" i="22"/>
  <c r="D178" i="22" s="1"/>
  <c r="C80" i="22"/>
  <c r="B80" i="22"/>
  <c r="P79" i="22"/>
  <c r="O79" i="22"/>
  <c r="N79" i="22"/>
  <c r="M79" i="22"/>
  <c r="L79" i="22"/>
  <c r="L177" i="22" s="1"/>
  <c r="K79" i="22"/>
  <c r="K177" i="22" s="1"/>
  <c r="J79" i="22"/>
  <c r="I79" i="22"/>
  <c r="H79" i="22"/>
  <c r="H177" i="22" s="1"/>
  <c r="G79" i="22"/>
  <c r="F79" i="22"/>
  <c r="E79" i="22"/>
  <c r="D79" i="22"/>
  <c r="C79" i="22"/>
  <c r="B79" i="22"/>
  <c r="P78" i="22"/>
  <c r="O78" i="22"/>
  <c r="N78" i="22"/>
  <c r="M78" i="22"/>
  <c r="L78" i="22"/>
  <c r="L176" i="22" s="1"/>
  <c r="K78" i="22"/>
  <c r="J78" i="22"/>
  <c r="J176" i="22" s="1"/>
  <c r="I78" i="22"/>
  <c r="H78" i="22"/>
  <c r="G78" i="22"/>
  <c r="G176" i="22" s="1"/>
  <c r="F78" i="22"/>
  <c r="E78" i="22"/>
  <c r="D78" i="22"/>
  <c r="C78" i="22"/>
  <c r="B78" i="22"/>
  <c r="P77" i="22"/>
  <c r="P175" i="22" s="1"/>
  <c r="O77" i="22"/>
  <c r="N77" i="22"/>
  <c r="M77" i="22"/>
  <c r="L77" i="22"/>
  <c r="L175" i="22" s="1"/>
  <c r="K77" i="22"/>
  <c r="K175" i="22" s="1"/>
  <c r="J77" i="22"/>
  <c r="I77" i="22"/>
  <c r="H77" i="22"/>
  <c r="G77" i="22"/>
  <c r="F77" i="22"/>
  <c r="E77" i="22"/>
  <c r="D77" i="22"/>
  <c r="D175" i="22" s="1"/>
  <c r="C77" i="22"/>
  <c r="B77" i="22"/>
  <c r="P76" i="22"/>
  <c r="O76" i="22"/>
  <c r="N76" i="22"/>
  <c r="M76" i="22"/>
  <c r="L76" i="22"/>
  <c r="L174" i="22" s="1"/>
  <c r="K76" i="22"/>
  <c r="J76" i="22"/>
  <c r="I76" i="22"/>
  <c r="H76" i="22"/>
  <c r="H174" i="22" s="1"/>
  <c r="G76" i="22"/>
  <c r="F76" i="22"/>
  <c r="E76" i="22"/>
  <c r="D76" i="22"/>
  <c r="D174" i="22" s="1"/>
  <c r="C76" i="22"/>
  <c r="B76" i="22"/>
  <c r="B174" i="22" s="1"/>
  <c r="P75" i="22"/>
  <c r="O75" i="22"/>
  <c r="N75" i="22"/>
  <c r="M75" i="22"/>
  <c r="L75" i="22"/>
  <c r="K75" i="22"/>
  <c r="K173" i="22" s="1"/>
  <c r="J75" i="22"/>
  <c r="I75" i="22"/>
  <c r="H75" i="22"/>
  <c r="H173" i="22" s="1"/>
  <c r="G75" i="22"/>
  <c r="F75" i="22"/>
  <c r="E75" i="22"/>
  <c r="D75" i="22"/>
  <c r="C75" i="22"/>
  <c r="B75" i="22"/>
  <c r="P74" i="22"/>
  <c r="O74" i="22"/>
  <c r="N74" i="22"/>
  <c r="M74" i="22"/>
  <c r="L74" i="22"/>
  <c r="K74" i="22"/>
  <c r="J74" i="22"/>
  <c r="I74" i="22"/>
  <c r="H74" i="22"/>
  <c r="H172" i="22" s="1"/>
  <c r="G74" i="22"/>
  <c r="G172" i="22" s="1"/>
  <c r="F74" i="22"/>
  <c r="E74" i="22"/>
  <c r="D74" i="22"/>
  <c r="C74" i="22"/>
  <c r="B74" i="22"/>
  <c r="P73" i="22"/>
  <c r="P171" i="22" s="1"/>
  <c r="O73" i="22"/>
  <c r="N73" i="22"/>
  <c r="M73" i="22"/>
  <c r="L73" i="22"/>
  <c r="L171" i="22" s="1"/>
  <c r="K73" i="22"/>
  <c r="J73" i="22"/>
  <c r="I73" i="22"/>
  <c r="H73" i="22"/>
  <c r="H171" i="22" s="1"/>
  <c r="G73" i="22"/>
  <c r="F73" i="22"/>
  <c r="E73" i="22"/>
  <c r="D73" i="22"/>
  <c r="D171" i="22" s="1"/>
  <c r="C73" i="22"/>
  <c r="B73" i="22"/>
  <c r="P72" i="22"/>
  <c r="O72" i="22"/>
  <c r="N72" i="22"/>
  <c r="M72" i="22"/>
  <c r="L72" i="22"/>
  <c r="K72" i="22"/>
  <c r="J72" i="22"/>
  <c r="I72" i="22"/>
  <c r="H72" i="22"/>
  <c r="H170" i="22" s="1"/>
  <c r="G72" i="22"/>
  <c r="G170" i="22" s="1"/>
  <c r="F72" i="22"/>
  <c r="E72" i="22"/>
  <c r="D72" i="22"/>
  <c r="S72" i="22" s="1"/>
  <c r="C72" i="22"/>
  <c r="B72" i="22"/>
  <c r="BR68" i="22"/>
  <c r="BC68" i="22"/>
  <c r="BC63" i="22"/>
  <c r="B63" i="22"/>
  <c r="B62" i="22"/>
  <c r="B61" i="22"/>
  <c r="B60" i="22"/>
  <c r="B59" i="22"/>
  <c r="B58" i="22"/>
  <c r="B57" i="22"/>
  <c r="B56" i="22"/>
  <c r="CY40" i="22"/>
  <c r="CS40" i="22"/>
  <c r="CM40" i="22"/>
  <c r="CG40" i="22"/>
  <c r="CA40" i="22"/>
  <c r="BO40" i="22"/>
  <c r="BN40" i="22"/>
  <c r="BM40" i="22"/>
  <c r="W144" i="22" s="1"/>
  <c r="N144" i="22" s="1"/>
  <c r="BI40" i="22"/>
  <c r="BH40" i="22"/>
  <c r="BG40" i="22"/>
  <c r="AI144" i="22" s="1"/>
  <c r="H144" i="22" s="1"/>
  <c r="H151" i="22" s="1"/>
  <c r="H152" i="22" s="1"/>
  <c r="BC40" i="22"/>
  <c r="BB40" i="22"/>
  <c r="BA40" i="22"/>
  <c r="AC144" i="22" s="1"/>
  <c r="B144" i="22" s="1"/>
  <c r="D191" i="22"/>
  <c r="CY39" i="22"/>
  <c r="CS39" i="22"/>
  <c r="CM39" i="22"/>
  <c r="CG39" i="22"/>
  <c r="CA39" i="22"/>
  <c r="BO39" i="22"/>
  <c r="BN39" i="22"/>
  <c r="BM39" i="22"/>
  <c r="W143" i="22" s="1"/>
  <c r="N143" i="22" s="1"/>
  <c r="BI39" i="22"/>
  <c r="BH39" i="22"/>
  <c r="BG39" i="22"/>
  <c r="AI143" i="22" s="1"/>
  <c r="H143" i="22" s="1"/>
  <c r="BC39" i="22"/>
  <c r="AE143" i="22" s="1"/>
  <c r="BB39" i="22"/>
  <c r="BA39" i="22"/>
  <c r="AC143" i="22" s="1"/>
  <c r="B143" i="22" s="1"/>
  <c r="C190" i="22"/>
  <c r="CY38" i="22"/>
  <c r="CS38" i="22"/>
  <c r="CM38" i="22"/>
  <c r="CG38" i="22"/>
  <c r="CA38" i="22"/>
  <c r="BO38" i="22"/>
  <c r="BN38" i="22"/>
  <c r="BM38" i="22"/>
  <c r="W142" i="22" s="1"/>
  <c r="N142" i="22" s="1"/>
  <c r="BI38" i="22"/>
  <c r="BH38" i="22"/>
  <c r="AJ142" i="22" s="1"/>
  <c r="BG38" i="22"/>
  <c r="AI142" i="22" s="1"/>
  <c r="H142" i="22" s="1"/>
  <c r="BC38" i="22"/>
  <c r="AE142" i="22" s="1"/>
  <c r="BB38" i="22"/>
  <c r="AD142" i="22" s="1"/>
  <c r="BA38" i="22"/>
  <c r="AC142" i="22" s="1"/>
  <c r="B142" i="22" s="1"/>
  <c r="CY37" i="22"/>
  <c r="CS37" i="22"/>
  <c r="CM37" i="22"/>
  <c r="CG37" i="22"/>
  <c r="CA37" i="22"/>
  <c r="BO37" i="22"/>
  <c r="BN37" i="22"/>
  <c r="BM37" i="22"/>
  <c r="W141" i="22" s="1"/>
  <c r="N141" i="22" s="1"/>
  <c r="BI37" i="22"/>
  <c r="BH37" i="22"/>
  <c r="BG37" i="22"/>
  <c r="AI141" i="22" s="1"/>
  <c r="H141" i="22" s="1"/>
  <c r="BC37" i="22"/>
  <c r="BB37" i="22"/>
  <c r="BA37" i="22"/>
  <c r="AC141" i="22" s="1"/>
  <c r="B141" i="22" s="1"/>
  <c r="CY36" i="22"/>
  <c r="CS36" i="22"/>
  <c r="CM36" i="22"/>
  <c r="CG36" i="22"/>
  <c r="CA36" i="22"/>
  <c r="BO36" i="22"/>
  <c r="BN36" i="22"/>
  <c r="BM36" i="22"/>
  <c r="W140" i="22" s="1"/>
  <c r="N140" i="22" s="1"/>
  <c r="BI36" i="22"/>
  <c r="BH36" i="22"/>
  <c r="BG36" i="22"/>
  <c r="AI140" i="22" s="1"/>
  <c r="H140" i="22" s="1"/>
  <c r="BC36" i="22"/>
  <c r="AE140" i="22" s="1"/>
  <c r="BB36" i="22"/>
  <c r="BA36" i="22"/>
  <c r="AC140" i="22" s="1"/>
  <c r="B140" i="22" s="1"/>
  <c r="CY35" i="22"/>
  <c r="CS35" i="22"/>
  <c r="CM35" i="22"/>
  <c r="CG35" i="22"/>
  <c r="CA35" i="22"/>
  <c r="BO35" i="22"/>
  <c r="BN35" i="22"/>
  <c r="BM35" i="22"/>
  <c r="W139" i="22" s="1"/>
  <c r="N139" i="22" s="1"/>
  <c r="BI35" i="22"/>
  <c r="BH35" i="22"/>
  <c r="BG35" i="22"/>
  <c r="AI139" i="22" s="1"/>
  <c r="H139" i="22" s="1"/>
  <c r="BC35" i="22"/>
  <c r="BB35" i="22"/>
  <c r="BA35" i="22"/>
  <c r="AC139" i="22" s="1"/>
  <c r="B139" i="22" s="1"/>
  <c r="D186" i="22"/>
  <c r="CY34" i="22"/>
  <c r="CS34" i="22"/>
  <c r="CM34" i="22"/>
  <c r="CG34" i="22"/>
  <c r="CA34" i="22"/>
  <c r="BO34" i="22"/>
  <c r="BN34" i="22"/>
  <c r="BM34" i="22"/>
  <c r="W138" i="22" s="1"/>
  <c r="N138" i="22" s="1"/>
  <c r="BI34" i="22"/>
  <c r="AK138" i="22" s="1"/>
  <c r="BH34" i="22"/>
  <c r="BG34" i="22"/>
  <c r="AI138" i="22" s="1"/>
  <c r="H138" i="22" s="1"/>
  <c r="BC34" i="22"/>
  <c r="BB34" i="22"/>
  <c r="BA34" i="22"/>
  <c r="AC138" i="22" s="1"/>
  <c r="B138" i="22" s="1"/>
  <c r="D185" i="22"/>
  <c r="CY33" i="22"/>
  <c r="CS33" i="22"/>
  <c r="CM33" i="22"/>
  <c r="CG33" i="22"/>
  <c r="CA33" i="22"/>
  <c r="BO33" i="22"/>
  <c r="BN33" i="22"/>
  <c r="BM33" i="22"/>
  <c r="W137" i="22" s="1"/>
  <c r="N137" i="22" s="1"/>
  <c r="BI33" i="22"/>
  <c r="BH33" i="22"/>
  <c r="AJ137" i="22" s="1"/>
  <c r="BG33" i="22"/>
  <c r="AI137" i="22" s="1"/>
  <c r="H137" i="22" s="1"/>
  <c r="BC33" i="22"/>
  <c r="AE137" i="22" s="1"/>
  <c r="BB33" i="22"/>
  <c r="AD137" i="22" s="1"/>
  <c r="BA33" i="22"/>
  <c r="AC137" i="22" s="1"/>
  <c r="B137" i="22" s="1"/>
  <c r="K184" i="22"/>
  <c r="H184" i="22"/>
  <c r="CY32" i="22"/>
  <c r="CS32" i="22"/>
  <c r="CM32" i="22"/>
  <c r="CG32" i="22"/>
  <c r="CA32" i="22"/>
  <c r="BO32" i="22"/>
  <c r="BN32" i="22"/>
  <c r="X136" i="22" s="1"/>
  <c r="BM32" i="22"/>
  <c r="W136" i="22" s="1"/>
  <c r="N136" i="22" s="1"/>
  <c r="BI32" i="22"/>
  <c r="BH32" i="22"/>
  <c r="BG32" i="22"/>
  <c r="AI136" i="22" s="1"/>
  <c r="H136" i="22" s="1"/>
  <c r="BC32" i="22"/>
  <c r="BB32" i="22"/>
  <c r="BA32" i="22"/>
  <c r="AC136" i="22" s="1"/>
  <c r="B136" i="22" s="1"/>
  <c r="CY31" i="22"/>
  <c r="CS31" i="22"/>
  <c r="CM31" i="22"/>
  <c r="CG31" i="22"/>
  <c r="CA31" i="22"/>
  <c r="BO31" i="22"/>
  <c r="BN31" i="22"/>
  <c r="X135" i="22" s="1"/>
  <c r="BM31" i="22"/>
  <c r="W135" i="22" s="1"/>
  <c r="N135" i="22" s="1"/>
  <c r="BI31" i="22"/>
  <c r="BH31" i="22"/>
  <c r="AJ135" i="22" s="1"/>
  <c r="BG31" i="22"/>
  <c r="AI135" i="22" s="1"/>
  <c r="H135" i="22" s="1"/>
  <c r="BC31" i="22"/>
  <c r="BB31" i="22"/>
  <c r="BA31" i="22"/>
  <c r="AC135" i="22" s="1"/>
  <c r="B135" i="22" s="1"/>
  <c r="N182" i="22"/>
  <c r="CY30" i="22"/>
  <c r="CS30" i="22"/>
  <c r="CM30" i="22"/>
  <c r="CG30" i="22"/>
  <c r="CA30" i="22"/>
  <c r="BO30" i="22"/>
  <c r="BN30" i="22"/>
  <c r="BM30" i="22"/>
  <c r="W134" i="22" s="1"/>
  <c r="N134" i="22" s="1"/>
  <c r="BI30" i="22"/>
  <c r="BH30" i="22"/>
  <c r="AJ134" i="22" s="1"/>
  <c r="BG30" i="22"/>
  <c r="AI134" i="22" s="1"/>
  <c r="H134" i="22" s="1"/>
  <c r="BC30" i="22"/>
  <c r="BB30" i="22"/>
  <c r="BA30" i="22"/>
  <c r="AC134" i="22" s="1"/>
  <c r="B134" i="22" s="1"/>
  <c r="CY29" i="22"/>
  <c r="CS29" i="22"/>
  <c r="CM29" i="22"/>
  <c r="CG29" i="22"/>
  <c r="CA29" i="22"/>
  <c r="BO29" i="22"/>
  <c r="BN29" i="22"/>
  <c r="BM29" i="22"/>
  <c r="W133" i="22" s="1"/>
  <c r="N133" i="22" s="1"/>
  <c r="BI29" i="22"/>
  <c r="BH29" i="22"/>
  <c r="AJ133" i="22" s="1"/>
  <c r="BG29" i="22"/>
  <c r="AI133" i="22" s="1"/>
  <c r="H133" i="22" s="1"/>
  <c r="BC29" i="22"/>
  <c r="BB29" i="22"/>
  <c r="BA29" i="22"/>
  <c r="AC133" i="22" s="1"/>
  <c r="B133" i="22" s="1"/>
  <c r="CY28" i="22"/>
  <c r="CS28" i="22"/>
  <c r="CM28" i="22"/>
  <c r="CG28" i="22"/>
  <c r="CA28" i="22"/>
  <c r="BO28" i="22"/>
  <c r="BN28" i="22"/>
  <c r="BM28" i="22"/>
  <c r="W132" i="22" s="1"/>
  <c r="N132" i="22" s="1"/>
  <c r="BI28" i="22"/>
  <c r="BH28" i="22"/>
  <c r="AJ132" i="22" s="1"/>
  <c r="BG28" i="22"/>
  <c r="AI132" i="22" s="1"/>
  <c r="H132" i="22" s="1"/>
  <c r="BC28" i="22"/>
  <c r="BB28" i="22"/>
  <c r="BA28" i="22"/>
  <c r="AC132" i="22" s="1"/>
  <c r="B132" i="22" s="1"/>
  <c r="L179" i="22"/>
  <c r="K179" i="22"/>
  <c r="C179" i="22"/>
  <c r="CY27" i="22"/>
  <c r="CS27" i="22"/>
  <c r="CM27" i="22"/>
  <c r="CG27" i="22"/>
  <c r="CA27" i="22"/>
  <c r="BO27" i="22"/>
  <c r="BN27" i="22"/>
  <c r="BM27" i="22"/>
  <c r="W131" i="22" s="1"/>
  <c r="N131" i="22" s="1"/>
  <c r="BI27" i="22"/>
  <c r="BH27" i="22"/>
  <c r="BG27" i="22"/>
  <c r="AI131" i="22" s="1"/>
  <c r="H131" i="22" s="1"/>
  <c r="BC27" i="22"/>
  <c r="BB27" i="22"/>
  <c r="AD131" i="22" s="1"/>
  <c r="BA27" i="22"/>
  <c r="AC131" i="22" s="1"/>
  <c r="B131" i="22" s="1"/>
  <c r="J178" i="22"/>
  <c r="CY26" i="22"/>
  <c r="CS26" i="22"/>
  <c r="CM26" i="22"/>
  <c r="CG26" i="22"/>
  <c r="CA26" i="22"/>
  <c r="BO26" i="22"/>
  <c r="BN26" i="22"/>
  <c r="BM26" i="22"/>
  <c r="W130" i="22" s="1"/>
  <c r="N130" i="22" s="1"/>
  <c r="BI26" i="22"/>
  <c r="BH26" i="22"/>
  <c r="BG26" i="22"/>
  <c r="AI130" i="22" s="1"/>
  <c r="H130" i="22" s="1"/>
  <c r="BC26" i="22"/>
  <c r="BB26" i="22"/>
  <c r="BA26" i="22"/>
  <c r="AC130" i="22" s="1"/>
  <c r="B130" i="22" s="1"/>
  <c r="D177" i="22"/>
  <c r="CY25" i="22"/>
  <c r="CS25" i="22"/>
  <c r="CM25" i="22"/>
  <c r="CG25" i="22"/>
  <c r="CA25" i="22"/>
  <c r="BO25" i="22"/>
  <c r="BN25" i="22"/>
  <c r="BM25" i="22"/>
  <c r="W129" i="22" s="1"/>
  <c r="N129" i="22" s="1"/>
  <c r="BI25" i="22"/>
  <c r="BH25" i="22"/>
  <c r="BG25" i="22"/>
  <c r="AI129" i="22" s="1"/>
  <c r="H129" i="22" s="1"/>
  <c r="BC25" i="22"/>
  <c r="AE129" i="22" s="1"/>
  <c r="BB25" i="22"/>
  <c r="BA25" i="22"/>
  <c r="AC129" i="22" s="1"/>
  <c r="B129" i="22" s="1"/>
  <c r="H176" i="22"/>
  <c r="CY24" i="22"/>
  <c r="CS24" i="22"/>
  <c r="CM24" i="22"/>
  <c r="CG24" i="22"/>
  <c r="CA24" i="22"/>
  <c r="BO24" i="22"/>
  <c r="BN24" i="22"/>
  <c r="BM24" i="22"/>
  <c r="W128" i="22" s="1"/>
  <c r="N128" i="22" s="1"/>
  <c r="BI24" i="22"/>
  <c r="AK128" i="22" s="1"/>
  <c r="BH24" i="22"/>
  <c r="BG24" i="22"/>
  <c r="AI128" i="22" s="1"/>
  <c r="H128" i="22" s="1"/>
  <c r="BC24" i="22"/>
  <c r="BB24" i="22"/>
  <c r="BA24" i="22"/>
  <c r="AC128" i="22" s="1"/>
  <c r="B128" i="22" s="1"/>
  <c r="J175" i="22"/>
  <c r="H175" i="22"/>
  <c r="DH23" i="22"/>
  <c r="CY23" i="22"/>
  <c r="CS23" i="22"/>
  <c r="CM23" i="22"/>
  <c r="CG23" i="22"/>
  <c r="CA23" i="22"/>
  <c r="BO23" i="22"/>
  <c r="BN23" i="22"/>
  <c r="BM23" i="22"/>
  <c r="W127" i="22" s="1"/>
  <c r="N127" i="22" s="1"/>
  <c r="BI23" i="22"/>
  <c r="AK127" i="22" s="1"/>
  <c r="BH23" i="22"/>
  <c r="AJ127" i="22" s="1"/>
  <c r="BG23" i="22"/>
  <c r="AI127" i="22" s="1"/>
  <c r="H127" i="22" s="1"/>
  <c r="BC23" i="22"/>
  <c r="AE127" i="22" s="1"/>
  <c r="BB23" i="22"/>
  <c r="BA23" i="22"/>
  <c r="AC127" i="22" s="1"/>
  <c r="B127" i="22" s="1"/>
  <c r="N174" i="22"/>
  <c r="DH22" i="22"/>
  <c r="CY22" i="22"/>
  <c r="CS22" i="22"/>
  <c r="CM22" i="22"/>
  <c r="CG22" i="22"/>
  <c r="CA22" i="22"/>
  <c r="BO22" i="22"/>
  <c r="Y126" i="22" s="1"/>
  <c r="BN22" i="22"/>
  <c r="X126" i="22" s="1"/>
  <c r="BM22" i="22"/>
  <c r="W126" i="22" s="1"/>
  <c r="N126" i="22" s="1"/>
  <c r="BI22" i="22"/>
  <c r="BH22" i="22"/>
  <c r="BG22" i="22"/>
  <c r="AI126" i="22" s="1"/>
  <c r="H126" i="22" s="1"/>
  <c r="BC22" i="22"/>
  <c r="AE126" i="22" s="1"/>
  <c r="BB22" i="22"/>
  <c r="AD126" i="22" s="1"/>
  <c r="BA22" i="22"/>
  <c r="AC126" i="22" s="1"/>
  <c r="B126" i="22" s="1"/>
  <c r="N173" i="22"/>
  <c r="DH21" i="22"/>
  <c r="CY21" i="22"/>
  <c r="CS21" i="22"/>
  <c r="CM21" i="22"/>
  <c r="CG21" i="22"/>
  <c r="CA21" i="22"/>
  <c r="BO21" i="22"/>
  <c r="Y125" i="22" s="1"/>
  <c r="BN21" i="22"/>
  <c r="BM21" i="22"/>
  <c r="W125" i="22" s="1"/>
  <c r="N125" i="22" s="1"/>
  <c r="BI21" i="22"/>
  <c r="AK125" i="22" s="1"/>
  <c r="BH21" i="22"/>
  <c r="AJ125" i="22" s="1"/>
  <c r="BG21" i="22"/>
  <c r="AI125" i="22" s="1"/>
  <c r="H125" i="22" s="1"/>
  <c r="BC21" i="22"/>
  <c r="BB21" i="22"/>
  <c r="BA21" i="22"/>
  <c r="AC125" i="22" s="1"/>
  <c r="B125" i="22" s="1"/>
  <c r="L172" i="22"/>
  <c r="DH20" i="22"/>
  <c r="CY20" i="22"/>
  <c r="CS20" i="22"/>
  <c r="CM20" i="22"/>
  <c r="CG20" i="22"/>
  <c r="CA20" i="22"/>
  <c r="BO20" i="22"/>
  <c r="BN20" i="22"/>
  <c r="X124" i="22" s="1"/>
  <c r="BM20" i="22"/>
  <c r="W124" i="22" s="1"/>
  <c r="N124" i="22" s="1"/>
  <c r="BI20" i="22"/>
  <c r="BH20" i="22"/>
  <c r="AJ124" i="22" s="1"/>
  <c r="BG20" i="22"/>
  <c r="AI124" i="22" s="1"/>
  <c r="H124" i="22" s="1"/>
  <c r="BC20" i="22"/>
  <c r="AE124" i="22" s="1"/>
  <c r="BB20" i="22"/>
  <c r="AD124" i="22" s="1"/>
  <c r="BA20" i="22"/>
  <c r="AC124" i="22" s="1"/>
  <c r="B124" i="22" s="1"/>
  <c r="DH19" i="22"/>
  <c r="CY19" i="22"/>
  <c r="CS19" i="22"/>
  <c r="CM19" i="22"/>
  <c r="CG19" i="22"/>
  <c r="CA19" i="22"/>
  <c r="BO19" i="22"/>
  <c r="Y123" i="22" s="1"/>
  <c r="BN19" i="22"/>
  <c r="X123" i="22" s="1"/>
  <c r="BM19" i="22"/>
  <c r="W123" i="22" s="1"/>
  <c r="N123" i="22" s="1"/>
  <c r="BI19" i="22"/>
  <c r="AK123" i="22" s="1"/>
  <c r="BH19" i="22"/>
  <c r="AJ123" i="22" s="1"/>
  <c r="BG19" i="22"/>
  <c r="AI123" i="22" s="1"/>
  <c r="H123" i="22" s="1"/>
  <c r="BC19" i="22"/>
  <c r="AE123" i="22" s="1"/>
  <c r="BB19" i="22"/>
  <c r="AD123" i="22" s="1"/>
  <c r="BA19" i="22"/>
  <c r="AC123" i="22" s="1"/>
  <c r="B123" i="22" s="1"/>
  <c r="L170" i="22"/>
  <c r="K170" i="22"/>
  <c r="AZ17" i="22"/>
  <c r="BA11" i="22"/>
  <c r="W10" i="22" s="1"/>
  <c r="BA10" i="22"/>
  <c r="W9" i="22" s="1"/>
  <c r="B10" i="22"/>
  <c r="BA9" i="22"/>
  <c r="W8" i="22" s="1"/>
  <c r="B9" i="22"/>
  <c r="BA8" i="22"/>
  <c r="W7" i="22" s="1"/>
  <c r="B8" i="22"/>
  <c r="BA7" i="22"/>
  <c r="W6" i="22" s="1"/>
  <c r="B7" i="22"/>
  <c r="BA6" i="22"/>
  <c r="W5" i="22" s="1"/>
  <c r="B6" i="22"/>
  <c r="BA5" i="22"/>
  <c r="W4" i="22" s="1"/>
  <c r="B5" i="22"/>
  <c r="BA4" i="22"/>
  <c r="W3" i="22" s="1"/>
  <c r="B4" i="22"/>
  <c r="B3" i="22"/>
  <c r="Q73" i="22" l="1"/>
  <c r="R74" i="22"/>
  <c r="Q81" i="22"/>
  <c r="R22" i="22"/>
  <c r="AT22" i="22"/>
  <c r="S75" i="22"/>
  <c r="R82" i="22"/>
  <c r="S83" i="22"/>
  <c r="Q89" i="22"/>
  <c r="R90" i="22"/>
  <c r="I181" i="22"/>
  <c r="I189" i="22"/>
  <c r="N176" i="22"/>
  <c r="I177" i="22"/>
  <c r="M178" i="22"/>
  <c r="E170" i="22"/>
  <c r="E178" i="22"/>
  <c r="M186" i="22"/>
  <c r="E184" i="22"/>
  <c r="I171" i="22"/>
  <c r="I179" i="22"/>
  <c r="N184" i="22"/>
  <c r="P186" i="22"/>
  <c r="I187" i="22"/>
  <c r="I175" i="22"/>
  <c r="E174" i="22"/>
  <c r="M174" i="22"/>
  <c r="E182" i="22"/>
  <c r="M182" i="22"/>
  <c r="E190" i="22"/>
  <c r="M190" i="22"/>
  <c r="R30" i="22"/>
  <c r="E176" i="22"/>
  <c r="M170" i="22"/>
  <c r="E172" i="22"/>
  <c r="M184" i="22"/>
  <c r="I185" i="22"/>
  <c r="M172" i="22"/>
  <c r="E180" i="22"/>
  <c r="M180" i="22"/>
  <c r="E188" i="22"/>
  <c r="M188" i="22"/>
  <c r="I173" i="22"/>
  <c r="M176" i="22"/>
  <c r="E186" i="22"/>
  <c r="I183" i="22"/>
  <c r="O189" i="22"/>
  <c r="I191" i="22"/>
  <c r="J171" i="22"/>
  <c r="BR28" i="22"/>
  <c r="J173" i="22"/>
  <c r="P189" i="22"/>
  <c r="J191" i="22"/>
  <c r="N151" i="22"/>
  <c r="N152" i="22" s="1"/>
  <c r="BP32" i="22"/>
  <c r="M175" i="22"/>
  <c r="O177" i="22"/>
  <c r="O185" i="22"/>
  <c r="J177" i="22"/>
  <c r="B185" i="22"/>
  <c r="J185" i="22"/>
  <c r="N171" i="22"/>
  <c r="F172" i="22"/>
  <c r="N180" i="22"/>
  <c r="P190" i="22"/>
  <c r="P173" i="22"/>
  <c r="P181" i="22"/>
  <c r="N187" i="22"/>
  <c r="Q134" i="22"/>
  <c r="N181" i="22"/>
  <c r="C174" i="22"/>
  <c r="K182" i="22"/>
  <c r="H183" i="22"/>
  <c r="F185" i="22"/>
  <c r="J186" i="22"/>
  <c r="H50" i="22"/>
  <c r="H51" i="22" s="1"/>
  <c r="G171" i="22"/>
  <c r="G179" i="22"/>
  <c r="J190" i="22"/>
  <c r="R37" i="22"/>
  <c r="S79" i="22"/>
  <c r="C170" i="22"/>
  <c r="F171" i="22"/>
  <c r="G173" i="22"/>
  <c r="J174" i="22"/>
  <c r="B176" i="22"/>
  <c r="B178" i="22"/>
  <c r="O178" i="22"/>
  <c r="K186" i="22"/>
  <c r="O191" i="22"/>
  <c r="Q75" i="22"/>
  <c r="R76" i="22"/>
  <c r="S77" i="22"/>
  <c r="F177" i="22"/>
  <c r="Q83" i="22"/>
  <c r="AV36" i="22"/>
  <c r="AV32" i="22"/>
  <c r="AV28" i="22"/>
  <c r="AV24" i="22"/>
  <c r="D180" i="22"/>
  <c r="H191" i="22"/>
  <c r="N178" i="22"/>
  <c r="D170" i="22"/>
  <c r="K174" i="22"/>
  <c r="O175" i="22"/>
  <c r="C178" i="22"/>
  <c r="F179" i="22"/>
  <c r="L180" i="22"/>
  <c r="L188" i="22"/>
  <c r="F189" i="22"/>
  <c r="B151" i="22"/>
  <c r="B152" i="22" s="1"/>
  <c r="B172" i="22"/>
  <c r="J172" i="22"/>
  <c r="G177" i="22"/>
  <c r="J180" i="22"/>
  <c r="D182" i="22"/>
  <c r="L182" i="22"/>
  <c r="G185" i="22"/>
  <c r="J188" i="22"/>
  <c r="D190" i="22"/>
  <c r="L190" i="22"/>
  <c r="Q39" i="22"/>
  <c r="AU36" i="22"/>
  <c r="AU34" i="22"/>
  <c r="AU32" i="22"/>
  <c r="AU30" i="22"/>
  <c r="AU28" i="22"/>
  <c r="AU24" i="22"/>
  <c r="AU22" i="22"/>
  <c r="AU20" i="22"/>
  <c r="L184" i="22"/>
  <c r="Q77" i="22"/>
  <c r="B170" i="22"/>
  <c r="F173" i="22"/>
  <c r="H179" i="22"/>
  <c r="F181" i="22"/>
  <c r="O183" i="22"/>
  <c r="C184" i="22"/>
  <c r="B186" i="22"/>
  <c r="N186" i="22"/>
  <c r="H189" i="22"/>
  <c r="K172" i="22"/>
  <c r="F175" i="22"/>
  <c r="K180" i="22"/>
  <c r="F183" i="22"/>
  <c r="H185" i="22"/>
  <c r="K188" i="22"/>
  <c r="F191" i="22"/>
  <c r="Q20" i="22"/>
  <c r="Q171" i="22" s="1"/>
  <c r="H187" i="22"/>
  <c r="L186" i="22"/>
  <c r="AV39" i="22"/>
  <c r="N170" i="22"/>
  <c r="J170" i="22"/>
  <c r="Q23" i="22"/>
  <c r="K176" i="22"/>
  <c r="H181" i="22"/>
  <c r="BR31" i="22"/>
  <c r="C186" i="22"/>
  <c r="O186" i="22"/>
  <c r="F187" i="22"/>
  <c r="N189" i="22"/>
  <c r="B190" i="22"/>
  <c r="G175" i="22"/>
  <c r="G183" i="22"/>
  <c r="G191" i="22"/>
  <c r="N172" i="22"/>
  <c r="E181" i="22"/>
  <c r="I184" i="22"/>
  <c r="O190" i="22"/>
  <c r="P174" i="22"/>
  <c r="Q78" i="22"/>
  <c r="R79" i="22"/>
  <c r="S80" i="22"/>
  <c r="Q86" i="22"/>
  <c r="R87" i="22"/>
  <c r="S88" i="22"/>
  <c r="N188" i="22"/>
  <c r="BR24" i="22"/>
  <c r="BR27" i="22"/>
  <c r="AU39" i="22"/>
  <c r="AU31" i="22"/>
  <c r="BQ28" i="22"/>
  <c r="BP28" i="22"/>
  <c r="AM46" i="22"/>
  <c r="AM47" i="22" s="1"/>
  <c r="AE60" i="22"/>
  <c r="AE61" i="22" s="1"/>
  <c r="AE46" i="22"/>
  <c r="AE47" i="22" s="1"/>
  <c r="AE44" i="22"/>
  <c r="AE45" i="22" s="1"/>
  <c r="W48" i="22"/>
  <c r="W49" i="22" s="1"/>
  <c r="S20" i="22"/>
  <c r="AE48" i="22"/>
  <c r="AE49" i="22" s="1"/>
  <c r="AM44" i="22"/>
  <c r="AM45" i="22" s="1"/>
  <c r="AU33" i="22"/>
  <c r="AU23" i="22"/>
  <c r="AM48" i="22"/>
  <c r="AM49" i="22" s="1"/>
  <c r="Q33" i="22"/>
  <c r="W44" i="22"/>
  <c r="W45" i="22" s="1"/>
  <c r="AM59" i="22"/>
  <c r="AM60" i="22" s="1"/>
  <c r="AM61" i="22" s="1"/>
  <c r="AT39" i="22"/>
  <c r="AT29" i="22"/>
  <c r="AV38" i="22"/>
  <c r="AV34" i="22"/>
  <c r="AV30" i="22"/>
  <c r="AV26" i="22"/>
  <c r="AV22" i="22"/>
  <c r="AU38" i="22"/>
  <c r="AU26" i="22"/>
  <c r="AV37" i="22"/>
  <c r="AV31" i="22"/>
  <c r="AV29" i="22"/>
  <c r="AV25" i="22"/>
  <c r="AV23" i="22"/>
  <c r="AG22" i="22"/>
  <c r="AV21" i="22"/>
  <c r="AG20" i="22"/>
  <c r="AV19" i="22"/>
  <c r="BB51" i="22"/>
  <c r="Q74" i="22"/>
  <c r="R75" i="22"/>
  <c r="R173" i="22" s="1"/>
  <c r="S76" i="22"/>
  <c r="Q82" i="22"/>
  <c r="R83" i="22"/>
  <c r="R181" i="22" s="1"/>
  <c r="S84" i="22"/>
  <c r="Q90" i="22"/>
  <c r="R91" i="22"/>
  <c r="S92" i="22"/>
  <c r="O171" i="22"/>
  <c r="W20" i="22"/>
  <c r="AE40" i="22"/>
  <c r="AF30" i="22" s="1"/>
  <c r="Q133" i="22"/>
  <c r="AM40" i="22"/>
  <c r="AN35" i="22" s="1"/>
  <c r="AO20" i="22"/>
  <c r="BP29" i="22"/>
  <c r="Q64" i="2"/>
  <c r="Q69" i="2" s="1"/>
  <c r="W33" i="22"/>
  <c r="AT33" i="22" s="1"/>
  <c r="N183" i="22"/>
  <c r="Q129" i="22"/>
  <c r="Q132" i="22"/>
  <c r="Q85" i="22"/>
  <c r="N175" i="22"/>
  <c r="C180" i="22"/>
  <c r="M191" i="22"/>
  <c r="I190" i="22"/>
  <c r="I186" i="22"/>
  <c r="M185" i="22"/>
  <c r="M183" i="22"/>
  <c r="I182" i="22"/>
  <c r="M181" i="22"/>
  <c r="I180" i="22"/>
  <c r="I178" i="22"/>
  <c r="M177" i="22"/>
  <c r="I176" i="22"/>
  <c r="I174" i="22"/>
  <c r="M173" i="22"/>
  <c r="I172" i="22"/>
  <c r="I170" i="22"/>
  <c r="AH37" i="22"/>
  <c r="AU37" i="22" s="1"/>
  <c r="AH29" i="22"/>
  <c r="AU29" i="22" s="1"/>
  <c r="AH25" i="22"/>
  <c r="AU25" i="22" s="1"/>
  <c r="AH21" i="22"/>
  <c r="AU21" i="22" s="1"/>
  <c r="O187" i="22"/>
  <c r="N177" i="22"/>
  <c r="AI20" i="22"/>
  <c r="AV20" i="22" s="1"/>
  <c r="AL30" i="22"/>
  <c r="AL22" i="22"/>
  <c r="AM26" i="22"/>
  <c r="Y144" i="23"/>
  <c r="Y145" i="23" s="1"/>
  <c r="X144" i="23"/>
  <c r="X145" i="23" s="1"/>
  <c r="AV95" i="23"/>
  <c r="AV35" i="22"/>
  <c r="AG33" i="22"/>
  <c r="AV27" i="22"/>
  <c r="AV33" i="22"/>
  <c r="AU27" i="22"/>
  <c r="AU35" i="22"/>
  <c r="AU19" i="22"/>
  <c r="M189" i="22"/>
  <c r="B184" i="22"/>
  <c r="M171" i="22"/>
  <c r="L189" i="22"/>
  <c r="L173" i="22"/>
  <c r="K191" i="22"/>
  <c r="K189" i="22"/>
  <c r="K171" i="22"/>
  <c r="M187" i="22"/>
  <c r="M179" i="22"/>
  <c r="R78" i="22"/>
  <c r="R86" i="22"/>
  <c r="S87" i="22"/>
  <c r="H188" i="22"/>
  <c r="Q76" i="22"/>
  <c r="R77" i="22"/>
  <c r="S78" i="22"/>
  <c r="Q84" i="22"/>
  <c r="R85" i="22"/>
  <c r="S86" i="22"/>
  <c r="Q92" i="22"/>
  <c r="H99" i="22"/>
  <c r="R84" i="22"/>
  <c r="S85" i="22"/>
  <c r="R92" i="22"/>
  <c r="J189" i="22"/>
  <c r="J183" i="22"/>
  <c r="J181" i="22"/>
  <c r="J179" i="22"/>
  <c r="S91" i="22"/>
  <c r="Q72" i="22"/>
  <c r="R73" i="22"/>
  <c r="S74" i="22"/>
  <c r="Q80" i="22"/>
  <c r="R81" i="22"/>
  <c r="S82" i="22"/>
  <c r="Q88" i="22"/>
  <c r="R89" i="22"/>
  <c r="S90" i="22"/>
  <c r="R72" i="22"/>
  <c r="S73" i="22"/>
  <c r="S171" i="22" s="1"/>
  <c r="Q79" i="22"/>
  <c r="R80" i="22"/>
  <c r="S81" i="22"/>
  <c r="Q87" i="22"/>
  <c r="R88" i="22"/>
  <c r="S89" i="22"/>
  <c r="G190" i="22"/>
  <c r="G182" i="22"/>
  <c r="G174" i="22"/>
  <c r="E191" i="22"/>
  <c r="E189" i="22"/>
  <c r="E187" i="22"/>
  <c r="E185" i="22"/>
  <c r="E183" i="22"/>
  <c r="E179" i="22"/>
  <c r="E177" i="22"/>
  <c r="E175" i="22"/>
  <c r="E173" i="22"/>
  <c r="E171" i="22"/>
  <c r="F190" i="22"/>
  <c r="F188" i="22"/>
  <c r="F186" i="22"/>
  <c r="F184" i="22"/>
  <c r="F182" i="22"/>
  <c r="F180" i="22"/>
  <c r="F178" i="22"/>
  <c r="F176" i="22"/>
  <c r="F174" i="22"/>
  <c r="F170" i="22"/>
  <c r="D184" i="22"/>
  <c r="D188" i="22"/>
  <c r="D189" i="22"/>
  <c r="D181" i="22"/>
  <c r="D172" i="22"/>
  <c r="C176" i="22"/>
  <c r="D183" i="22"/>
  <c r="C187" i="22"/>
  <c r="C185" i="22"/>
  <c r="C183" i="22"/>
  <c r="C177" i="22"/>
  <c r="C171" i="22"/>
  <c r="D176" i="22"/>
  <c r="B99" i="22"/>
  <c r="B191" i="22"/>
  <c r="B189" i="22"/>
  <c r="B187" i="22"/>
  <c r="B183" i="22"/>
  <c r="B181" i="22"/>
  <c r="B179" i="22"/>
  <c r="B177" i="22"/>
  <c r="B175" i="22"/>
  <c r="B173" i="22"/>
  <c r="C175" i="22"/>
  <c r="D173" i="22"/>
  <c r="C173" i="22"/>
  <c r="C188" i="22"/>
  <c r="C172" i="22"/>
  <c r="N99" i="22"/>
  <c r="N190" i="22"/>
  <c r="O181" i="22"/>
  <c r="P191" i="22"/>
  <c r="P188" i="22"/>
  <c r="P182" i="22"/>
  <c r="N179" i="22"/>
  <c r="P176" i="22"/>
  <c r="P172" i="22"/>
  <c r="P170" i="22"/>
  <c r="O188" i="22"/>
  <c r="P184" i="22"/>
  <c r="O182" i="22"/>
  <c r="P180" i="22"/>
  <c r="P178" i="22"/>
  <c r="O176" i="22"/>
  <c r="O174" i="22"/>
  <c r="O172" i="22"/>
  <c r="O170" i="22"/>
  <c r="N191" i="22"/>
  <c r="O184" i="22"/>
  <c r="P179" i="22"/>
  <c r="O173" i="22"/>
  <c r="P177" i="22"/>
  <c r="P185" i="22"/>
  <c r="AC164" i="22"/>
  <c r="BR35" i="22"/>
  <c r="BH50" i="22"/>
  <c r="AJ154" i="22"/>
  <c r="AX154" i="22" s="1"/>
  <c r="AG25" i="22"/>
  <c r="AT37" i="22"/>
  <c r="Q141" i="22"/>
  <c r="AF21" i="22"/>
  <c r="Q123" i="22"/>
  <c r="Q125" i="22"/>
  <c r="AG29" i="22"/>
  <c r="AT32" i="22"/>
  <c r="BP19" i="22"/>
  <c r="BQ21" i="22"/>
  <c r="Q126" i="22"/>
  <c r="Q130" i="22"/>
  <c r="BQ32" i="22"/>
  <c r="Q137" i="22"/>
  <c r="Q138" i="22"/>
  <c r="AT36" i="22"/>
  <c r="Q124" i="22"/>
  <c r="Q127" i="22"/>
  <c r="BR32" i="22"/>
  <c r="Q143" i="22"/>
  <c r="J127" i="22"/>
  <c r="BP24" i="22"/>
  <c r="AT25" i="22"/>
  <c r="AT28" i="22"/>
  <c r="AG37" i="22"/>
  <c r="BP25" i="22"/>
  <c r="BA57" i="22"/>
  <c r="BP22" i="22"/>
  <c r="BP33" i="22"/>
  <c r="BP39" i="22"/>
  <c r="B171" i="22"/>
  <c r="BR19" i="22"/>
  <c r="BP36" i="22"/>
  <c r="BP37" i="22"/>
  <c r="BB52" i="22"/>
  <c r="W46" i="22"/>
  <c r="W47" i="22" s="1"/>
  <c r="AG35" i="22"/>
  <c r="Y21" i="22"/>
  <c r="AN21" i="22"/>
  <c r="AG36" i="22"/>
  <c r="BN54" i="22"/>
  <c r="AG28" i="22"/>
  <c r="AN27" i="22"/>
  <c r="AG38" i="22"/>
  <c r="AG39" i="22"/>
  <c r="BN50" i="22"/>
  <c r="AG30" i="22"/>
  <c r="AG31" i="22"/>
  <c r="AG34" i="22"/>
  <c r="AG23" i="22"/>
  <c r="AG32" i="22"/>
  <c r="BM49" i="22"/>
  <c r="Y124" i="22"/>
  <c r="Z124" i="22" s="1"/>
  <c r="Y38" i="22"/>
  <c r="I188" i="22"/>
  <c r="R26" i="22"/>
  <c r="C181" i="22"/>
  <c r="R34" i="22"/>
  <c r="R185" i="22" s="1"/>
  <c r="R25" i="22"/>
  <c r="R33" i="22"/>
  <c r="R29" i="22"/>
  <c r="R180" i="22" s="1"/>
  <c r="K50" i="22"/>
  <c r="K51" i="22" s="1"/>
  <c r="W162" i="22"/>
  <c r="O135" i="22"/>
  <c r="AD156" i="22"/>
  <c r="AU156" i="22" s="1"/>
  <c r="D129" i="22"/>
  <c r="AD150" i="22"/>
  <c r="AU150" i="22" s="1"/>
  <c r="D123" i="22"/>
  <c r="AD154" i="22"/>
  <c r="AU154" i="22" s="1"/>
  <c r="D127" i="22"/>
  <c r="P126" i="22"/>
  <c r="X153" i="22"/>
  <c r="AR153" i="22" s="1"/>
  <c r="AJ155" i="22"/>
  <c r="AX155" i="22" s="1"/>
  <c r="J128" i="22"/>
  <c r="BA54" i="22"/>
  <c r="AD128" i="22"/>
  <c r="AJ165" i="22"/>
  <c r="AX165" i="22" s="1"/>
  <c r="J138" i="22"/>
  <c r="AD140" i="22"/>
  <c r="BA66" i="22"/>
  <c r="X141" i="22"/>
  <c r="BM67" i="22"/>
  <c r="AE125" i="22"/>
  <c r="AN19" i="22"/>
  <c r="BQ19" i="22"/>
  <c r="R20" i="22"/>
  <c r="W151" i="22"/>
  <c r="O124" i="22"/>
  <c r="BR21" i="22"/>
  <c r="S22" i="22"/>
  <c r="S173" i="22" s="1"/>
  <c r="AF23" i="22"/>
  <c r="AN24" i="22"/>
  <c r="BB54" i="22"/>
  <c r="AE128" i="22"/>
  <c r="BQ24" i="22"/>
  <c r="S25" i="22"/>
  <c r="Y129" i="22"/>
  <c r="BN55" i="22"/>
  <c r="Q26" i="22"/>
  <c r="Q177" i="22" s="1"/>
  <c r="AJ131" i="22"/>
  <c r="BG57" i="22"/>
  <c r="BB58" i="22"/>
  <c r="AE132" i="22"/>
  <c r="S29" i="22"/>
  <c r="Y133" i="22"/>
  <c r="BN59" i="22"/>
  <c r="Q30" i="22"/>
  <c r="AI162" i="22"/>
  <c r="I135" i="22"/>
  <c r="AE136" i="22"/>
  <c r="BB62" i="22"/>
  <c r="S33" i="22"/>
  <c r="Y137" i="22"/>
  <c r="BN63" i="22"/>
  <c r="Q34" i="22"/>
  <c r="AJ139" i="22"/>
  <c r="BG65" i="22"/>
  <c r="AD167" i="22"/>
  <c r="AU167" i="22" s="1"/>
  <c r="D140" i="22"/>
  <c r="BQ36" i="22"/>
  <c r="BP66" i="22" s="1"/>
  <c r="S37" i="22"/>
  <c r="Y141" i="22"/>
  <c r="BN67" i="22"/>
  <c r="R38" i="22"/>
  <c r="Y142" i="22"/>
  <c r="BN68" i="22"/>
  <c r="R39" i="22"/>
  <c r="X143" i="22"/>
  <c r="BM69" i="22"/>
  <c r="AF40" i="22"/>
  <c r="AK144" i="22"/>
  <c r="BH70" i="22"/>
  <c r="B45" i="22"/>
  <c r="BN49" i="22"/>
  <c r="BG50" i="22"/>
  <c r="BG51" i="22"/>
  <c r="BM52" i="22"/>
  <c r="BH54" i="22"/>
  <c r="BG60" i="22"/>
  <c r="AK124" i="22"/>
  <c r="AD136" i="22"/>
  <c r="BA62" i="22"/>
  <c r="AJ144" i="22"/>
  <c r="BG70" i="22"/>
  <c r="AC153" i="22"/>
  <c r="AF126" i="22"/>
  <c r="C126" i="22"/>
  <c r="Y24" i="22"/>
  <c r="AD129" i="22"/>
  <c r="BA55" i="22"/>
  <c r="X130" i="22"/>
  <c r="BM56" i="22"/>
  <c r="AF27" i="22"/>
  <c r="AK131" i="22"/>
  <c r="BH57" i="22"/>
  <c r="Y28" i="22"/>
  <c r="AD133" i="22"/>
  <c r="BA59" i="22"/>
  <c r="X134" i="22"/>
  <c r="BM60" i="22"/>
  <c r="AF31" i="22"/>
  <c r="AK135" i="22"/>
  <c r="BH61" i="22"/>
  <c r="Y32" i="22"/>
  <c r="X138" i="22"/>
  <c r="BM64" i="22"/>
  <c r="AF35" i="22"/>
  <c r="AK139" i="22"/>
  <c r="BH65" i="22"/>
  <c r="Y36" i="22"/>
  <c r="BR36" i="22"/>
  <c r="AD141" i="22"/>
  <c r="BA67" i="22"/>
  <c r="S38" i="22"/>
  <c r="AC169" i="22"/>
  <c r="C142" i="22"/>
  <c r="AF142" i="22"/>
  <c r="BQ38" i="22"/>
  <c r="S39" i="22"/>
  <c r="Y143" i="22"/>
  <c r="BN69" i="22"/>
  <c r="AG40" i="22"/>
  <c r="H45" i="22"/>
  <c r="BA49" i="22"/>
  <c r="N50" i="22"/>
  <c r="N51" i="22" s="1"/>
  <c r="BH51" i="22"/>
  <c r="BN52" i="22"/>
  <c r="BG63" i="22"/>
  <c r="Y128" i="22"/>
  <c r="AF137" i="22"/>
  <c r="X129" i="22"/>
  <c r="BM55" i="22"/>
  <c r="AK134" i="22"/>
  <c r="BH60" i="22"/>
  <c r="X137" i="22"/>
  <c r="BM63" i="22"/>
  <c r="Y19" i="22"/>
  <c r="AM54" i="22"/>
  <c r="AC151" i="22"/>
  <c r="AF124" i="22"/>
  <c r="C124" i="22"/>
  <c r="BP20" i="22"/>
  <c r="Q21" i="22"/>
  <c r="AG21" i="22"/>
  <c r="AT21" i="22"/>
  <c r="AS21" i="22" s="1"/>
  <c r="AJ152" i="22"/>
  <c r="AX152" i="22" s="1"/>
  <c r="AN22" i="22"/>
  <c r="AD153" i="22"/>
  <c r="AU153" i="22" s="1"/>
  <c r="D126" i="22"/>
  <c r="BQ22" i="22"/>
  <c r="R23" i="22"/>
  <c r="R174" i="22" s="1"/>
  <c r="X127" i="22"/>
  <c r="BM53" i="22"/>
  <c r="AJ128" i="22"/>
  <c r="BG54" i="22"/>
  <c r="AN25" i="22"/>
  <c r="BB55" i="22"/>
  <c r="BQ25" i="22"/>
  <c r="S26" i="22"/>
  <c r="S177" i="22" s="1"/>
  <c r="Y130" i="22"/>
  <c r="BN56" i="22"/>
  <c r="Q27" i="22"/>
  <c r="Q178" i="22" s="1"/>
  <c r="AG27" i="22"/>
  <c r="AI159" i="22"/>
  <c r="I132" i="22"/>
  <c r="AN29" i="22"/>
  <c r="AE133" i="22"/>
  <c r="BB59" i="22"/>
  <c r="BQ29" i="22"/>
  <c r="S30" i="22"/>
  <c r="S181" i="22" s="1"/>
  <c r="Y134" i="22"/>
  <c r="BN60" i="22"/>
  <c r="Q31" i="22"/>
  <c r="Q182" i="22" s="1"/>
  <c r="AJ136" i="22"/>
  <c r="BG62" i="22"/>
  <c r="AN33" i="22"/>
  <c r="AD164" i="22"/>
  <c r="D137" i="22"/>
  <c r="BQ33" i="22"/>
  <c r="S34" i="22"/>
  <c r="Y138" i="22"/>
  <c r="BN64" i="22"/>
  <c r="Q35" i="22"/>
  <c r="AJ140" i="22"/>
  <c r="BG66" i="22"/>
  <c r="AN37" i="22"/>
  <c r="AE141" i="22"/>
  <c r="BB67" i="22"/>
  <c r="BQ37" i="22"/>
  <c r="AD169" i="22"/>
  <c r="D142" i="22"/>
  <c r="BR38" i="22"/>
  <c r="AD143" i="22"/>
  <c r="BA69" i="22"/>
  <c r="X144" i="22"/>
  <c r="BM70" i="22"/>
  <c r="BB49" i="22"/>
  <c r="W50" i="22"/>
  <c r="W51" i="22" s="1"/>
  <c r="BG58" i="22"/>
  <c r="BG68" i="22"/>
  <c r="J125" i="22"/>
  <c r="C137" i="22"/>
  <c r="AC150" i="22"/>
  <c r="AF123" i="22"/>
  <c r="C123" i="22"/>
  <c r="I127" i="22"/>
  <c r="AL127" i="22"/>
  <c r="AI154" i="22"/>
  <c r="AE64" i="22"/>
  <c r="AE65" i="22"/>
  <c r="AI152" i="22"/>
  <c r="I125" i="22"/>
  <c r="AL125" i="22"/>
  <c r="AF19" i="22"/>
  <c r="AT19" i="22"/>
  <c r="AJ150" i="22"/>
  <c r="AX150" i="22" s="1"/>
  <c r="AN20" i="22"/>
  <c r="AD151" i="22"/>
  <c r="AU151" i="22" s="1"/>
  <c r="D124" i="22"/>
  <c r="BQ20" i="22"/>
  <c r="R21" i="22"/>
  <c r="R172" i="22" s="1"/>
  <c r="Y22" i="22"/>
  <c r="BR22" i="22"/>
  <c r="S23" i="22"/>
  <c r="Y127" i="22"/>
  <c r="BN53" i="22"/>
  <c r="AF24" i="22"/>
  <c r="AT24" i="22"/>
  <c r="Y25" i="22"/>
  <c r="BR25" i="22"/>
  <c r="BA56" i="22"/>
  <c r="AD130" i="22"/>
  <c r="BP26" i="22"/>
  <c r="R27" i="22"/>
  <c r="BM57" i="22"/>
  <c r="X131" i="22"/>
  <c r="AF28" i="22"/>
  <c r="AK132" i="22"/>
  <c r="AL132" i="22" s="1"/>
  <c r="BH58" i="22"/>
  <c r="Y29" i="22"/>
  <c r="BR29" i="22"/>
  <c r="BA60" i="22"/>
  <c r="BP30" i="22"/>
  <c r="R31" i="22"/>
  <c r="BM61" i="22"/>
  <c r="AF32" i="22"/>
  <c r="AK136" i="22"/>
  <c r="BH62" i="22"/>
  <c r="BR33" i="22"/>
  <c r="AD138" i="22"/>
  <c r="BA64" i="22"/>
  <c r="BP34" i="22"/>
  <c r="R35" i="22"/>
  <c r="X139" i="22"/>
  <c r="BM65" i="22"/>
  <c r="AF36" i="22"/>
  <c r="AK140" i="22"/>
  <c r="BH66" i="22"/>
  <c r="Y37" i="22"/>
  <c r="BR37" i="22"/>
  <c r="BQ67" i="22" s="1"/>
  <c r="AD170" i="22"/>
  <c r="AU170" i="22" s="1"/>
  <c r="D143" i="22"/>
  <c r="BQ39" i="22"/>
  <c r="Y144" i="22"/>
  <c r="BN70" i="22"/>
  <c r="BQ49" i="22"/>
  <c r="AE50" i="22"/>
  <c r="AE51" i="22" s="1"/>
  <c r="BM50" i="22"/>
  <c r="BN51" i="22"/>
  <c r="BG61" i="22"/>
  <c r="BH64" i="22"/>
  <c r="AD134" i="22"/>
  <c r="Q19" i="22"/>
  <c r="AG19" i="22"/>
  <c r="BR20" i="22"/>
  <c r="S21" i="22"/>
  <c r="X125" i="22"/>
  <c r="BM51" i="22"/>
  <c r="AJ126" i="22"/>
  <c r="BG52" i="22"/>
  <c r="AD127" i="22"/>
  <c r="BA53" i="22"/>
  <c r="BP23" i="22"/>
  <c r="Q24" i="22"/>
  <c r="Q175" i="22" s="1"/>
  <c r="AG24" i="22"/>
  <c r="BG55" i="22"/>
  <c r="AJ129" i="22"/>
  <c r="BB56" i="22"/>
  <c r="AE130" i="22"/>
  <c r="BQ26" i="22"/>
  <c r="S27" i="22"/>
  <c r="S178" i="22" s="1"/>
  <c r="Q131" i="22"/>
  <c r="BN57" i="22"/>
  <c r="Y131" i="22"/>
  <c r="Q28" i="22"/>
  <c r="Q179" i="22" s="1"/>
  <c r="AI160" i="22"/>
  <c r="I133" i="22"/>
  <c r="AE134" i="22"/>
  <c r="BB60" i="22"/>
  <c r="BQ30" i="22"/>
  <c r="S31" i="22"/>
  <c r="S182" i="22" s="1"/>
  <c r="Q135" i="22"/>
  <c r="Y135" i="22"/>
  <c r="BN61" i="22"/>
  <c r="Q32" i="22"/>
  <c r="Q183" i="22" s="1"/>
  <c r="I137" i="22"/>
  <c r="AI164" i="22"/>
  <c r="AE138" i="22"/>
  <c r="BB64" i="22"/>
  <c r="BQ34" i="22"/>
  <c r="S35" i="22"/>
  <c r="Q139" i="22"/>
  <c r="Y139" i="22"/>
  <c r="BN65" i="22"/>
  <c r="Q36" i="22"/>
  <c r="Q187" i="22" s="1"/>
  <c r="AJ141" i="22"/>
  <c r="BG67" i="22"/>
  <c r="AI169" i="22"/>
  <c r="I142" i="22"/>
  <c r="Y39" i="22"/>
  <c r="BR39" i="22"/>
  <c r="X38" i="22"/>
  <c r="AM64" i="22"/>
  <c r="AM65" i="22"/>
  <c r="AD144" i="22"/>
  <c r="BA70" i="22"/>
  <c r="BG49" i="22"/>
  <c r="AM50" i="22"/>
  <c r="AM51" i="22" s="1"/>
  <c r="BG53" i="22"/>
  <c r="BB69" i="22"/>
  <c r="BH56" i="22"/>
  <c r="AK130" i="22"/>
  <c r="BA58" i="22"/>
  <c r="AD132" i="22"/>
  <c r="AI150" i="22"/>
  <c r="I123" i="22"/>
  <c r="AL123" i="22"/>
  <c r="R19" i="22"/>
  <c r="W150" i="22"/>
  <c r="Z123" i="22"/>
  <c r="O123" i="22"/>
  <c r="AE54" i="22"/>
  <c r="AI151" i="22"/>
  <c r="I124" i="22"/>
  <c r="AL124" i="22"/>
  <c r="X152" i="22"/>
  <c r="AR152" i="22" s="1"/>
  <c r="P125" i="22"/>
  <c r="BH52" i="22"/>
  <c r="BB53" i="22"/>
  <c r="BQ23" i="22"/>
  <c r="R24" i="22"/>
  <c r="X128" i="22"/>
  <c r="BM54" i="22"/>
  <c r="BH55" i="22"/>
  <c r="AK129" i="22"/>
  <c r="BR26" i="22"/>
  <c r="AC158" i="22"/>
  <c r="C131" i="22"/>
  <c r="BP27" i="22"/>
  <c r="R28" i="22"/>
  <c r="X132" i="22"/>
  <c r="BM58" i="22"/>
  <c r="AK133" i="22"/>
  <c r="BH59" i="22"/>
  <c r="BR30" i="22"/>
  <c r="AD135" i="22"/>
  <c r="BA61" i="22"/>
  <c r="BP31" i="22"/>
  <c r="BQ61" i="22" s="1"/>
  <c r="R32" i="22"/>
  <c r="R183" i="22" s="1"/>
  <c r="W163" i="22"/>
  <c r="O136" i="22"/>
  <c r="AK137" i="22"/>
  <c r="AL137" i="22" s="1"/>
  <c r="BH63" i="22"/>
  <c r="BR34" i="22"/>
  <c r="AD139" i="22"/>
  <c r="BA65" i="22"/>
  <c r="BP35" i="22"/>
  <c r="R36" i="22"/>
  <c r="X140" i="22"/>
  <c r="BM66" i="22"/>
  <c r="AK141" i="22"/>
  <c r="BH67" i="22"/>
  <c r="AK142" i="22"/>
  <c r="AL142" i="22" s="1"/>
  <c r="BH68" i="22"/>
  <c r="AJ143" i="22"/>
  <c r="BG69" i="22"/>
  <c r="AN40" i="22"/>
  <c r="AE144" i="22"/>
  <c r="BB70" i="22"/>
  <c r="BH49" i="22"/>
  <c r="B50" i="22"/>
  <c r="B51" i="22" s="1"/>
  <c r="BA50" i="22"/>
  <c r="BH53" i="22"/>
  <c r="BG59" i="22"/>
  <c r="J123" i="22"/>
  <c r="AK126" i="22"/>
  <c r="W153" i="22"/>
  <c r="Z126" i="22"/>
  <c r="O126" i="22"/>
  <c r="X133" i="22"/>
  <c r="BM59" i="22"/>
  <c r="X142" i="22"/>
  <c r="BM68" i="22"/>
  <c r="S19" i="22"/>
  <c r="X150" i="22"/>
  <c r="AR150" i="22" s="1"/>
  <c r="P123" i="22"/>
  <c r="AF20" i="22"/>
  <c r="AD125" i="22"/>
  <c r="BA51" i="22"/>
  <c r="BP21" i="22"/>
  <c r="Q22" i="22"/>
  <c r="BR23" i="22"/>
  <c r="BQ53" i="22" s="1"/>
  <c r="S24" i="22"/>
  <c r="S175" i="22" s="1"/>
  <c r="Q128" i="22"/>
  <c r="Q25" i="22"/>
  <c r="BG56" i="22"/>
  <c r="AJ130" i="22"/>
  <c r="AE131" i="22"/>
  <c r="BB57" i="22"/>
  <c r="BQ27" i="22"/>
  <c r="S28" i="22"/>
  <c r="Y132" i="22"/>
  <c r="BN58" i="22"/>
  <c r="Q29" i="22"/>
  <c r="Q180" i="22" s="1"/>
  <c r="AI161" i="22"/>
  <c r="AL134" i="22"/>
  <c r="I134" i="22"/>
  <c r="AE135" i="22"/>
  <c r="BB61" i="22"/>
  <c r="BQ31" i="22"/>
  <c r="S32" i="22"/>
  <c r="Q136" i="22"/>
  <c r="Y136" i="22"/>
  <c r="BN62" i="22"/>
  <c r="AJ138" i="22"/>
  <c r="BG64" i="22"/>
  <c r="BI64" i="22" s="1"/>
  <c r="AE139" i="22"/>
  <c r="BB65" i="22"/>
  <c r="BQ35" i="22"/>
  <c r="S36" i="22"/>
  <c r="Q140" i="22"/>
  <c r="Y140" i="22"/>
  <c r="BN66" i="22"/>
  <c r="Q37" i="22"/>
  <c r="Q188" i="22" s="1"/>
  <c r="AF38" i="22"/>
  <c r="AF39" i="22"/>
  <c r="AK143" i="22"/>
  <c r="BH69" i="22"/>
  <c r="E50" i="22"/>
  <c r="E51" i="22" s="1"/>
  <c r="BB50" i="22"/>
  <c r="BA52" i="22"/>
  <c r="BM62" i="22"/>
  <c r="BB66" i="22"/>
  <c r="H248" i="21"/>
  <c r="AG11" i="21"/>
  <c r="AG12" i="21"/>
  <c r="AF16" i="21"/>
  <c r="AF15" i="21"/>
  <c r="R188" i="22" l="1"/>
  <c r="BQ58" i="22"/>
  <c r="BP69" i="22"/>
  <c r="Q186" i="22"/>
  <c r="Q172" i="22"/>
  <c r="S190" i="22"/>
  <c r="Q185" i="22"/>
  <c r="BC58" i="22"/>
  <c r="S185" i="22"/>
  <c r="BQ54" i="22"/>
  <c r="Q174" i="22"/>
  <c r="Q173" i="22"/>
  <c r="AN26" i="22"/>
  <c r="BP62" i="22"/>
  <c r="BR62" i="22" s="1"/>
  <c r="R189" i="22"/>
  <c r="AF33" i="22"/>
  <c r="S179" i="22"/>
  <c r="Q181" i="22"/>
  <c r="BQ62" i="22"/>
  <c r="BI54" i="22"/>
  <c r="S184" i="22"/>
  <c r="S180" i="22"/>
  <c r="BP63" i="22"/>
  <c r="BP51" i="22"/>
  <c r="BC51" i="22"/>
  <c r="BQ63" i="22"/>
  <c r="BQ59" i="22"/>
  <c r="BP59" i="22"/>
  <c r="Q184" i="22"/>
  <c r="Q190" i="22"/>
  <c r="BQ50" i="22"/>
  <c r="BI61" i="22"/>
  <c r="BO50" i="22"/>
  <c r="R182" i="22"/>
  <c r="R176" i="22"/>
  <c r="BQ65" i="22"/>
  <c r="BQ69" i="22"/>
  <c r="BR69" i="22" s="1"/>
  <c r="AG26" i="22"/>
  <c r="BI56" i="22"/>
  <c r="R179" i="22"/>
  <c r="P124" i="22"/>
  <c r="BC60" i="22"/>
  <c r="R178" i="22"/>
  <c r="S188" i="22"/>
  <c r="S187" i="22"/>
  <c r="Q176" i="22"/>
  <c r="BQ57" i="22"/>
  <c r="BR57" i="22" s="1"/>
  <c r="S186" i="22"/>
  <c r="X151" i="22"/>
  <c r="AR151" i="22" s="1"/>
  <c r="BQ64" i="22"/>
  <c r="S174" i="22"/>
  <c r="BI50" i="22"/>
  <c r="BP54" i="22"/>
  <c r="AM55" i="22"/>
  <c r="AM56" i="22" s="1"/>
  <c r="S189" i="22"/>
  <c r="R177" i="22"/>
  <c r="BQ60" i="22"/>
  <c r="Y33" i="22"/>
  <c r="AN30" i="22"/>
  <c r="AE55" i="22"/>
  <c r="AE56" i="22" s="1"/>
  <c r="BC52" i="22"/>
  <c r="BC57" i="22"/>
  <c r="R186" i="22"/>
  <c r="BI59" i="22"/>
  <c r="R187" i="22"/>
  <c r="R184" i="22"/>
  <c r="BP58" i="22"/>
  <c r="BR58" i="22" s="1"/>
  <c r="AN38" i="22"/>
  <c r="AN28" i="22"/>
  <c r="AF22" i="22"/>
  <c r="AF29" i="22"/>
  <c r="BP65" i="22"/>
  <c r="BR65" i="22" s="1"/>
  <c r="AE164" i="22"/>
  <c r="R190" i="22"/>
  <c r="BP60" i="22"/>
  <c r="S172" i="22"/>
  <c r="BQ52" i="22"/>
  <c r="BO49" i="22"/>
  <c r="BP52" i="22"/>
  <c r="AV40" i="22"/>
  <c r="AV41" i="22" s="1"/>
  <c r="AN32" i="22"/>
  <c r="R93" i="22"/>
  <c r="R94" i="22" s="1"/>
  <c r="S93" i="22"/>
  <c r="S94" i="22" s="1"/>
  <c r="AU40" i="22"/>
  <c r="AU41" i="22" s="1"/>
  <c r="AF34" i="22"/>
  <c r="AF25" i="22"/>
  <c r="BC62" i="22"/>
  <c r="AF37" i="22"/>
  <c r="AF26" i="22"/>
  <c r="AN36" i="22"/>
  <c r="AN34" i="22"/>
  <c r="AN23" i="22"/>
  <c r="AN39" i="22"/>
  <c r="BI60" i="22"/>
  <c r="Q93" i="22"/>
  <c r="Q94" i="22" s="1"/>
  <c r="AN31" i="22"/>
  <c r="BC50" i="22"/>
  <c r="BC65" i="22"/>
  <c r="R175" i="22"/>
  <c r="R171" i="22"/>
  <c r="S183" i="22"/>
  <c r="S176" i="22"/>
  <c r="BI62" i="22"/>
  <c r="BQ55" i="22"/>
  <c r="BP55" i="22"/>
  <c r="BP57" i="22"/>
  <c r="BI69" i="22"/>
  <c r="BP64" i="22"/>
  <c r="R123" i="22"/>
  <c r="BP67" i="22"/>
  <c r="BR67" i="22" s="1"/>
  <c r="S127" i="22"/>
  <c r="BQ56" i="22"/>
  <c r="BI67" i="22"/>
  <c r="BP50" i="22"/>
  <c r="BP61" i="22"/>
  <c r="BQ66" i="22"/>
  <c r="BR66" i="22" s="1"/>
  <c r="X22" i="22"/>
  <c r="X39" i="22"/>
  <c r="AE169" i="22"/>
  <c r="BC54" i="22"/>
  <c r="Q144" i="22"/>
  <c r="Q145" i="22" s="1"/>
  <c r="BP53" i="22"/>
  <c r="BR53" i="22" s="1"/>
  <c r="BC70" i="22"/>
  <c r="BO57" i="22"/>
  <c r="BO65" i="22"/>
  <c r="BO54" i="22"/>
  <c r="BO63" i="22"/>
  <c r="BO59" i="22"/>
  <c r="BO58" i="22"/>
  <c r="AT151" i="22"/>
  <c r="AE151" i="22"/>
  <c r="AV151" i="22" s="1"/>
  <c r="BP40" i="22"/>
  <c r="BP41" i="22" s="1"/>
  <c r="P136" i="22"/>
  <c r="X163" i="22"/>
  <c r="AR163" i="22" s="1"/>
  <c r="AW161" i="22"/>
  <c r="AI157" i="22"/>
  <c r="AL130" i="22"/>
  <c r="I130" i="22"/>
  <c r="AI170" i="22"/>
  <c r="I143" i="22"/>
  <c r="AL143" i="22"/>
  <c r="AQ163" i="22"/>
  <c r="AJ160" i="22"/>
  <c r="AX160" i="22" s="1"/>
  <c r="J133" i="22"/>
  <c r="W59" i="22"/>
  <c r="W60" i="22" s="1"/>
  <c r="W61" i="22" s="1"/>
  <c r="X27" i="22"/>
  <c r="Y27" i="22"/>
  <c r="AT27" i="22"/>
  <c r="AC171" i="22"/>
  <c r="AF144" i="22"/>
  <c r="C144" i="22"/>
  <c r="AW169" i="22"/>
  <c r="X162" i="22"/>
  <c r="AR162" i="22" s="1"/>
  <c r="P135" i="22"/>
  <c r="AW160" i="22"/>
  <c r="Y23" i="22"/>
  <c r="X23" i="22"/>
  <c r="AT23" i="22"/>
  <c r="Q170" i="22"/>
  <c r="Q40" i="22"/>
  <c r="AT30" i="22"/>
  <c r="Y30" i="22"/>
  <c r="X30" i="22"/>
  <c r="AW152" i="22"/>
  <c r="AK152" i="22"/>
  <c r="AY152" i="22" s="1"/>
  <c r="BO70" i="22"/>
  <c r="X165" i="22"/>
  <c r="AR165" i="22" s="1"/>
  <c r="P138" i="22"/>
  <c r="AI163" i="22"/>
  <c r="I136" i="22"/>
  <c r="AL136" i="22"/>
  <c r="X157" i="22"/>
  <c r="AR157" i="22" s="1"/>
  <c r="P130" i="22"/>
  <c r="BO53" i="22"/>
  <c r="BO55" i="22"/>
  <c r="BC49" i="22"/>
  <c r="R142" i="22"/>
  <c r="AJ166" i="22"/>
  <c r="AX166" i="22" s="1"/>
  <c r="J139" i="22"/>
  <c r="AJ162" i="22"/>
  <c r="AX162" i="22" s="1"/>
  <c r="J135" i="22"/>
  <c r="AC163" i="22"/>
  <c r="AF136" i="22"/>
  <c r="C136" i="22"/>
  <c r="X169" i="22"/>
  <c r="AR169" i="22" s="1"/>
  <c r="P142" i="22"/>
  <c r="X36" i="22"/>
  <c r="AD163" i="22"/>
  <c r="AU163" i="22" s="1"/>
  <c r="D136" i="22"/>
  <c r="X156" i="22"/>
  <c r="AR156" i="22" s="1"/>
  <c r="P129" i="22"/>
  <c r="X19" i="22"/>
  <c r="AC155" i="22"/>
  <c r="AF128" i="22"/>
  <c r="C128" i="22"/>
  <c r="W169" i="22"/>
  <c r="Z142" i="22"/>
  <c r="O142" i="22"/>
  <c r="AD160" i="22"/>
  <c r="AU160" i="22" s="1"/>
  <c r="D133" i="22"/>
  <c r="X160" i="22"/>
  <c r="AR160" i="22" s="1"/>
  <c r="P133" i="22"/>
  <c r="AI156" i="22"/>
  <c r="I129" i="22"/>
  <c r="AL129" i="22"/>
  <c r="BI52" i="22"/>
  <c r="W166" i="22"/>
  <c r="Z139" i="22"/>
  <c r="O139" i="22"/>
  <c r="AT150" i="22"/>
  <c r="AE150" i="22"/>
  <c r="AV150" i="22" s="1"/>
  <c r="W171" i="22"/>
  <c r="Z144" i="22"/>
  <c r="O144" i="22"/>
  <c r="AD168" i="22"/>
  <c r="AU168" i="22" s="1"/>
  <c r="D141" i="22"/>
  <c r="X29" i="22"/>
  <c r="W154" i="22"/>
  <c r="Z127" i="22"/>
  <c r="O127" i="22"/>
  <c r="W54" i="22"/>
  <c r="W55" i="22" s="1"/>
  <c r="W56" i="22" s="1"/>
  <c r="AT20" i="22"/>
  <c r="Y20" i="22"/>
  <c r="X20" i="22"/>
  <c r="Z129" i="22"/>
  <c r="O129" i="22"/>
  <c r="W156" i="22"/>
  <c r="AJ158" i="22"/>
  <c r="AX158" i="22" s="1"/>
  <c r="J131" i="22"/>
  <c r="AJ151" i="22"/>
  <c r="AX151" i="22" s="1"/>
  <c r="J124" i="22"/>
  <c r="S124" i="22" s="1"/>
  <c r="BI65" i="22"/>
  <c r="X32" i="22"/>
  <c r="AD159" i="22"/>
  <c r="AU159" i="22" s="1"/>
  <c r="D132" i="22"/>
  <c r="BQ51" i="22"/>
  <c r="AD152" i="22"/>
  <c r="AU152" i="22" s="1"/>
  <c r="D125" i="22"/>
  <c r="S125" i="22" s="1"/>
  <c r="AJ169" i="22"/>
  <c r="AX169" i="22" s="1"/>
  <c r="J142" i="22"/>
  <c r="S142" i="22" s="1"/>
  <c r="AC166" i="22"/>
  <c r="AF139" i="22"/>
  <c r="C139" i="22"/>
  <c r="W159" i="22"/>
  <c r="O132" i="22"/>
  <c r="Z132" i="22"/>
  <c r="AJ156" i="22"/>
  <c r="AX156" i="22" s="1"/>
  <c r="J129" i="22"/>
  <c r="S129" i="22" s="1"/>
  <c r="AQ150" i="22"/>
  <c r="Y150" i="22"/>
  <c r="AS150" i="22" s="1"/>
  <c r="AI168" i="22"/>
  <c r="I141" i="22"/>
  <c r="AL141" i="22"/>
  <c r="AD165" i="22"/>
  <c r="AU165" i="22" s="1"/>
  <c r="D138" i="22"/>
  <c r="S138" i="22" s="1"/>
  <c r="P131" i="22"/>
  <c r="X158" i="22"/>
  <c r="AR158" i="22" s="1"/>
  <c r="BI55" i="22"/>
  <c r="AI153" i="22"/>
  <c r="I126" i="22"/>
  <c r="R126" i="22" s="1"/>
  <c r="AL126" i="22"/>
  <c r="AJ163" i="22"/>
  <c r="AX163" i="22" s="1"/>
  <c r="J136" i="22"/>
  <c r="AC157" i="22"/>
  <c r="AF130" i="22"/>
  <c r="C130" i="22"/>
  <c r="R130" i="22" s="1"/>
  <c r="X154" i="22"/>
  <c r="AR154" i="22" s="1"/>
  <c r="P127" i="22"/>
  <c r="R137" i="22"/>
  <c r="BC69" i="22"/>
  <c r="BO64" i="22"/>
  <c r="BO60" i="22"/>
  <c r="AJ171" i="22"/>
  <c r="AX171" i="22" s="1"/>
  <c r="J144" i="22"/>
  <c r="AI166" i="22"/>
  <c r="I139" i="22"/>
  <c r="AL139" i="22"/>
  <c r="AL135" i="22"/>
  <c r="BO67" i="22"/>
  <c r="AT158" i="22"/>
  <c r="AC159" i="22"/>
  <c r="AF132" i="22"/>
  <c r="C132" i="22"/>
  <c r="R132" i="22" s="1"/>
  <c r="AC154" i="22"/>
  <c r="AF127" i="22"/>
  <c r="C127" i="22"/>
  <c r="R127" i="22" s="1"/>
  <c r="AI155" i="22"/>
  <c r="I128" i="22"/>
  <c r="AL128" i="22"/>
  <c r="AJ161" i="22"/>
  <c r="AX161" i="22" s="1"/>
  <c r="J134" i="22"/>
  <c r="AC152" i="22"/>
  <c r="AF125" i="22"/>
  <c r="C125" i="22"/>
  <c r="R125" i="22" s="1"/>
  <c r="AJ157" i="22"/>
  <c r="AX157" i="22" s="1"/>
  <c r="J130" i="22"/>
  <c r="X159" i="22"/>
  <c r="AR159" i="22" s="1"/>
  <c r="P132" i="22"/>
  <c r="X35" i="22"/>
  <c r="Y35" i="22"/>
  <c r="AT35" i="22"/>
  <c r="BC61" i="22"/>
  <c r="R170" i="22"/>
  <c r="R40" i="22"/>
  <c r="W64" i="22"/>
  <c r="Y40" i="22"/>
  <c r="X21" i="22"/>
  <c r="X40" i="22"/>
  <c r="W65" i="22"/>
  <c r="BO51" i="22"/>
  <c r="BC56" i="22"/>
  <c r="AC170" i="22"/>
  <c r="AF143" i="22"/>
  <c r="C143" i="22"/>
  <c r="X37" i="22"/>
  <c r="X161" i="22"/>
  <c r="AR161" i="22" s="1"/>
  <c r="P134" i="22"/>
  <c r="X155" i="22"/>
  <c r="AR155" i="22" s="1"/>
  <c r="P128" i="22"/>
  <c r="BC67" i="22"/>
  <c r="W165" i="22"/>
  <c r="Z138" i="22"/>
  <c r="O138" i="22"/>
  <c r="W161" i="22"/>
  <c r="Z134" i="22"/>
  <c r="O134" i="22"/>
  <c r="BO56" i="22"/>
  <c r="X168" i="22"/>
  <c r="AR168" i="22" s="1"/>
  <c r="P141" i="22"/>
  <c r="X28" i="22"/>
  <c r="AD155" i="22"/>
  <c r="AU155" i="22" s="1"/>
  <c r="D128" i="22"/>
  <c r="S128" i="22" s="1"/>
  <c r="W168" i="22"/>
  <c r="Z141" i="22"/>
  <c r="O141" i="22"/>
  <c r="Z136" i="22"/>
  <c r="AD158" i="22"/>
  <c r="AU158" i="22" s="1"/>
  <c r="D131" i="22"/>
  <c r="AD157" i="22"/>
  <c r="AU157" i="22" s="1"/>
  <c r="D130" i="22"/>
  <c r="AD166" i="22"/>
  <c r="AU166" i="22" s="1"/>
  <c r="D139" i="22"/>
  <c r="S139" i="22" s="1"/>
  <c r="AQ153" i="22"/>
  <c r="Y153" i="22"/>
  <c r="AS153" i="22" s="1"/>
  <c r="AJ168" i="22"/>
  <c r="AX168" i="22" s="1"/>
  <c r="J141" i="22"/>
  <c r="AC162" i="22"/>
  <c r="AF135" i="22"/>
  <c r="C135" i="22"/>
  <c r="R135" i="22" s="1"/>
  <c r="BI53" i="22"/>
  <c r="AW164" i="22"/>
  <c r="W152" i="22"/>
  <c r="Z125" i="22"/>
  <c r="O125" i="22"/>
  <c r="BC64" i="22"/>
  <c r="BO61" i="22"/>
  <c r="AJ159" i="22"/>
  <c r="AX159" i="22" s="1"/>
  <c r="J132" i="22"/>
  <c r="Y26" i="22"/>
  <c r="X26" i="22"/>
  <c r="AT26" i="22"/>
  <c r="AW154" i="22"/>
  <c r="AK154" i="22"/>
  <c r="AY154" i="22" s="1"/>
  <c r="BI68" i="22"/>
  <c r="BI66" i="22"/>
  <c r="AW159" i="22"/>
  <c r="BI63" i="22"/>
  <c r="X170" i="22"/>
  <c r="AR170" i="22" s="1"/>
  <c r="P143" i="22"/>
  <c r="AC168" i="22"/>
  <c r="C141" i="22"/>
  <c r="AF141" i="22"/>
  <c r="BC59" i="22"/>
  <c r="W157" i="22"/>
  <c r="O130" i="22"/>
  <c r="Z130" i="22"/>
  <c r="AT153" i="22"/>
  <c r="AE153" i="22"/>
  <c r="AV153" i="22" s="1"/>
  <c r="BO52" i="22"/>
  <c r="BO69" i="22"/>
  <c r="AW162" i="22"/>
  <c r="BI57" i="22"/>
  <c r="AQ151" i="22"/>
  <c r="BC66" i="22"/>
  <c r="BR40" i="22"/>
  <c r="Z135" i="22"/>
  <c r="AJ170" i="22"/>
  <c r="AX170" i="22" s="1"/>
  <c r="J143" i="22"/>
  <c r="S143" i="22" s="1"/>
  <c r="BR61" i="22"/>
  <c r="AI165" i="22"/>
  <c r="I138" i="22"/>
  <c r="AL138" i="22"/>
  <c r="AD162" i="22"/>
  <c r="AU162" i="22" s="1"/>
  <c r="D135" i="22"/>
  <c r="S170" i="22"/>
  <c r="S40" i="22"/>
  <c r="AJ153" i="22"/>
  <c r="AX153" i="22" s="1"/>
  <c r="J126" i="22"/>
  <c r="S126" i="22" s="1"/>
  <c r="AD171" i="22"/>
  <c r="AU171" i="22" s="1"/>
  <c r="D144" i="22"/>
  <c r="BO66" i="22"/>
  <c r="X31" i="22"/>
  <c r="Y31" i="22"/>
  <c r="AT31" i="22"/>
  <c r="AF131" i="22"/>
  <c r="W155" i="22"/>
  <c r="Z128" i="22"/>
  <c r="O128" i="22"/>
  <c r="X166" i="22"/>
  <c r="AR166" i="22" s="1"/>
  <c r="P139" i="22"/>
  <c r="AD161" i="22"/>
  <c r="AU161" i="22" s="1"/>
  <c r="D134" i="22"/>
  <c r="AC161" i="22"/>
  <c r="AF134" i="22"/>
  <c r="C134" i="22"/>
  <c r="R134" i="22" s="1"/>
  <c r="X171" i="22"/>
  <c r="AR171" i="22" s="1"/>
  <c r="P144" i="22"/>
  <c r="AC165" i="22"/>
  <c r="AF138" i="22"/>
  <c r="C138" i="22"/>
  <c r="BI58" i="22"/>
  <c r="AI167" i="22"/>
  <c r="I140" i="22"/>
  <c r="AL140" i="22"/>
  <c r="BR59" i="22"/>
  <c r="X25" i="22"/>
  <c r="R124" i="22"/>
  <c r="W164" i="22"/>
  <c r="Z137" i="22"/>
  <c r="O137" i="22"/>
  <c r="C133" i="22"/>
  <c r="R133" i="22" s="1"/>
  <c r="AC160" i="22"/>
  <c r="AF133" i="22"/>
  <c r="BC55" i="22"/>
  <c r="BI70" i="22"/>
  <c r="BI51" i="22"/>
  <c r="Z143" i="22"/>
  <c r="O143" i="22"/>
  <c r="W170" i="22"/>
  <c r="X164" i="22"/>
  <c r="AR164" i="22" s="1"/>
  <c r="P137" i="22"/>
  <c r="I131" i="22"/>
  <c r="R131" i="22" s="1"/>
  <c r="AI158" i="22"/>
  <c r="AL131" i="22"/>
  <c r="AC167" i="22"/>
  <c r="AF140" i="22"/>
  <c r="C140" i="22"/>
  <c r="S123" i="22"/>
  <c r="AQ162" i="22"/>
  <c r="W160" i="22"/>
  <c r="Z133" i="22"/>
  <c r="O133" i="22"/>
  <c r="BO62" i="22"/>
  <c r="X167" i="22"/>
  <c r="AR167" i="22" s="1"/>
  <c r="P140" i="22"/>
  <c r="BO68" i="22"/>
  <c r="W167" i="22"/>
  <c r="O140" i="22"/>
  <c r="Z140" i="22"/>
  <c r="AJ164" i="22"/>
  <c r="AX164" i="22" s="1"/>
  <c r="J137" i="22"/>
  <c r="S137" i="22" s="1"/>
  <c r="AW151" i="22"/>
  <c r="AK151" i="22"/>
  <c r="AY151" i="22" s="1"/>
  <c r="AK150" i="22"/>
  <c r="AY150" i="22" s="1"/>
  <c r="AW150" i="22"/>
  <c r="BI49" i="22"/>
  <c r="AL133" i="22"/>
  <c r="BP56" i="22"/>
  <c r="BR56" i="22" s="1"/>
  <c r="BC53" i="22"/>
  <c r="AJ167" i="22"/>
  <c r="AX167" i="22" s="1"/>
  <c r="J140" i="22"/>
  <c r="S140" i="22" s="1"/>
  <c r="Y34" i="22"/>
  <c r="X34" i="22"/>
  <c r="AT34" i="22"/>
  <c r="Z131" i="22"/>
  <c r="O131" i="22"/>
  <c r="W158" i="22"/>
  <c r="X33" i="22"/>
  <c r="AC156" i="22"/>
  <c r="AF129" i="22"/>
  <c r="C129" i="22"/>
  <c r="AI171" i="22"/>
  <c r="AL144" i="22"/>
  <c r="I144" i="22"/>
  <c r="X24" i="22"/>
  <c r="BQ40" i="22"/>
  <c r="BP49" i="22"/>
  <c r="BR49" i="22" s="1"/>
  <c r="AL107" i="21"/>
  <c r="AG14" i="21"/>
  <c r="AG15" i="21"/>
  <c r="AG16" i="21"/>
  <c r="BR60" i="22" l="1"/>
  <c r="BR54" i="22"/>
  <c r="BR51" i="22"/>
  <c r="BR63" i="22"/>
  <c r="Y151" i="22"/>
  <c r="AS151" i="22" s="1"/>
  <c r="BR55" i="22"/>
  <c r="BR64" i="22"/>
  <c r="BR50" i="22"/>
  <c r="R129" i="22"/>
  <c r="BR52" i="22"/>
  <c r="S130" i="22"/>
  <c r="AK162" i="22"/>
  <c r="AY162" i="22" s="1"/>
  <c r="R141" i="22"/>
  <c r="S135" i="22"/>
  <c r="S131" i="22"/>
  <c r="R143" i="22"/>
  <c r="R140" i="22"/>
  <c r="S133" i="22"/>
  <c r="R138" i="22"/>
  <c r="AK164" i="22"/>
  <c r="AY164" i="22" s="1"/>
  <c r="AK161" i="22"/>
  <c r="AY161" i="22" s="1"/>
  <c r="AK160" i="22"/>
  <c r="AY160" i="22" s="1"/>
  <c r="AT40" i="22"/>
  <c r="AT41" i="22" s="1"/>
  <c r="AE158" i="22"/>
  <c r="AV158" i="22" s="1"/>
  <c r="Y162" i="22"/>
  <c r="AS162" i="22" s="1"/>
  <c r="AQ170" i="22"/>
  <c r="Y170" i="22"/>
  <c r="AS170" i="22" s="1"/>
  <c r="BQ70" i="22"/>
  <c r="BR41" i="22"/>
  <c r="S141" i="22"/>
  <c r="AT155" i="22"/>
  <c r="AE155" i="22"/>
  <c r="AV155" i="22" s="1"/>
  <c r="AW163" i="22"/>
  <c r="AK163" i="22"/>
  <c r="AY163" i="22" s="1"/>
  <c r="AT167" i="22"/>
  <c r="AE167" i="22"/>
  <c r="AV167" i="22" s="1"/>
  <c r="AK167" i="22"/>
  <c r="AY167" i="22" s="1"/>
  <c r="AW167" i="22"/>
  <c r="AT168" i="22"/>
  <c r="AE168" i="22"/>
  <c r="AV168" i="22" s="1"/>
  <c r="AT170" i="22"/>
  <c r="AE170" i="22"/>
  <c r="AV170" i="22" s="1"/>
  <c r="AT159" i="22"/>
  <c r="AE159" i="22"/>
  <c r="AV159" i="22" s="1"/>
  <c r="AW166" i="22"/>
  <c r="AK166" i="22"/>
  <c r="AY166" i="22" s="1"/>
  <c r="AQ166" i="22"/>
  <c r="Y166" i="22"/>
  <c r="AS166" i="22" s="1"/>
  <c r="R136" i="22"/>
  <c r="AW171" i="22"/>
  <c r="AK171" i="22"/>
  <c r="AY171" i="22" s="1"/>
  <c r="Y160" i="22"/>
  <c r="AS160" i="22" s="1"/>
  <c r="AQ160" i="22"/>
  <c r="AQ155" i="22"/>
  <c r="Y155" i="22"/>
  <c r="AS155" i="22" s="1"/>
  <c r="AQ168" i="22"/>
  <c r="Y168" i="22"/>
  <c r="AS168" i="22" s="1"/>
  <c r="R191" i="22"/>
  <c r="R41" i="22"/>
  <c r="Q191" i="22"/>
  <c r="Q41" i="22"/>
  <c r="AW170" i="22"/>
  <c r="AK170" i="22"/>
  <c r="AY170" i="22" s="1"/>
  <c r="AE157" i="22"/>
  <c r="AV157" i="22" s="1"/>
  <c r="AT157" i="22"/>
  <c r="AT171" i="22"/>
  <c r="AE171" i="22"/>
  <c r="AV171" i="22" s="1"/>
  <c r="AT161" i="22"/>
  <c r="AE161" i="22"/>
  <c r="AV161" i="22" s="1"/>
  <c r="AW165" i="22"/>
  <c r="AK165" i="22"/>
  <c r="AY165" i="22" s="1"/>
  <c r="AQ161" i="22"/>
  <c r="Y161" i="22"/>
  <c r="AS161" i="22" s="1"/>
  <c r="AW155" i="22"/>
  <c r="AK155" i="22"/>
  <c r="AY155" i="22" s="1"/>
  <c r="AQ159" i="22"/>
  <c r="Y159" i="22"/>
  <c r="AS159" i="22" s="1"/>
  <c r="AT163" i="22"/>
  <c r="AE163" i="22"/>
  <c r="AV163" i="22" s="1"/>
  <c r="AT160" i="22"/>
  <c r="AE160" i="22"/>
  <c r="AV160" i="22" s="1"/>
  <c r="BP70" i="22"/>
  <c r="BQ41" i="22"/>
  <c r="AQ167" i="22"/>
  <c r="Y167" i="22"/>
  <c r="AS167" i="22" s="1"/>
  <c r="S134" i="22"/>
  <c r="S191" i="22"/>
  <c r="S41" i="22"/>
  <c r="AT162" i="22"/>
  <c r="AE162" i="22"/>
  <c r="AV162" i="22" s="1"/>
  <c r="AW153" i="22"/>
  <c r="AK153" i="22"/>
  <c r="AY153" i="22" s="1"/>
  <c r="AW168" i="22"/>
  <c r="AK168" i="22"/>
  <c r="AY168" i="22" s="1"/>
  <c r="R139" i="22"/>
  <c r="AQ171" i="22"/>
  <c r="Y171" i="22"/>
  <c r="AS171" i="22" s="1"/>
  <c r="AQ169" i="22"/>
  <c r="Y169" i="22"/>
  <c r="AS169" i="22" s="1"/>
  <c r="S136" i="22"/>
  <c r="AK169" i="22"/>
  <c r="AY169" i="22" s="1"/>
  <c r="AQ164" i="22"/>
  <c r="Y164" i="22"/>
  <c r="AS164" i="22" s="1"/>
  <c r="AQ158" i="22"/>
  <c r="Y158" i="22"/>
  <c r="AS158" i="22" s="1"/>
  <c r="Y157" i="22"/>
  <c r="AS157" i="22" s="1"/>
  <c r="AQ157" i="22"/>
  <c r="S132" i="22"/>
  <c r="AQ156" i="22"/>
  <c r="Y156" i="22"/>
  <c r="AS156" i="22" s="1"/>
  <c r="AW156" i="22"/>
  <c r="AK156" i="22"/>
  <c r="AY156" i="22" s="1"/>
  <c r="AW157" i="22"/>
  <c r="AK157" i="22"/>
  <c r="AY157" i="22" s="1"/>
  <c r="AE156" i="22"/>
  <c r="AV156" i="22" s="1"/>
  <c r="AT156" i="22"/>
  <c r="AK158" i="22"/>
  <c r="AY158" i="22" s="1"/>
  <c r="AW158" i="22"/>
  <c r="AT165" i="22"/>
  <c r="AE165" i="22"/>
  <c r="AV165" i="22" s="1"/>
  <c r="AK159" i="22"/>
  <c r="AY159" i="22" s="1"/>
  <c r="AQ152" i="22"/>
  <c r="Y152" i="22"/>
  <c r="AS152" i="22" s="1"/>
  <c r="AQ165" i="22"/>
  <c r="Y165" i="22"/>
  <c r="AS165" i="22" s="1"/>
  <c r="AT152" i="22"/>
  <c r="AE152" i="22"/>
  <c r="AV152" i="22" s="1"/>
  <c r="AT154" i="22"/>
  <c r="AE154" i="22"/>
  <c r="AV154" i="22" s="1"/>
  <c r="AT166" i="22"/>
  <c r="AE166" i="22"/>
  <c r="AV166" i="22" s="1"/>
  <c r="AQ154" i="22"/>
  <c r="Y154" i="22"/>
  <c r="AS154" i="22" s="1"/>
  <c r="R128" i="22"/>
  <c r="Y163" i="22"/>
  <c r="AS163" i="22" s="1"/>
  <c r="C10" i="21"/>
  <c r="D10" i="21"/>
  <c r="E10" i="21"/>
  <c r="F10" i="21"/>
  <c r="G10" i="21"/>
  <c r="H10" i="21"/>
  <c r="I10" i="21"/>
  <c r="J10" i="21"/>
  <c r="K10" i="21"/>
  <c r="K18" i="21" s="1"/>
  <c r="L10" i="21"/>
  <c r="M10" i="21"/>
  <c r="M18" i="21" s="1"/>
  <c r="N10" i="21"/>
  <c r="N18" i="21" s="1"/>
  <c r="O10" i="21"/>
  <c r="P10" i="21"/>
  <c r="P18" i="21" s="1"/>
  <c r="Q10" i="21"/>
  <c r="Q18" i="21" s="1"/>
  <c r="R10" i="21"/>
  <c r="R18" i="21" s="1"/>
  <c r="S10" i="21"/>
  <c r="S18" i="21" s="1"/>
  <c r="T10" i="21"/>
  <c r="T18" i="21" s="1"/>
  <c r="U10" i="21"/>
  <c r="U18" i="21" s="1"/>
  <c r="V10" i="21"/>
  <c r="V18" i="21" s="1"/>
  <c r="W10" i="21"/>
  <c r="X10" i="21"/>
  <c r="X18" i="21" s="1"/>
  <c r="Y10" i="21"/>
  <c r="Y18" i="21" s="1"/>
  <c r="Z10" i="21"/>
  <c r="Z18" i="21" s="1"/>
  <c r="AA10" i="21"/>
  <c r="AA18" i="21" s="1"/>
  <c r="AB10" i="21"/>
  <c r="AB18" i="21" s="1"/>
  <c r="AC10" i="21"/>
  <c r="AC18" i="21" s="1"/>
  <c r="AD10" i="21"/>
  <c r="AD18" i="21" s="1"/>
  <c r="AE10" i="21"/>
  <c r="AF10" i="21"/>
  <c r="AF18" i="21" s="1"/>
  <c r="AG10" i="21"/>
  <c r="B10" i="21"/>
  <c r="K12" i="21"/>
  <c r="K11" i="21"/>
  <c r="J233" i="21"/>
  <c r="I233" i="21"/>
  <c r="G233" i="21"/>
  <c r="F233" i="21"/>
  <c r="G173" i="21"/>
  <c r="D173" i="21"/>
  <c r="G158" i="21"/>
  <c r="F173" i="21"/>
  <c r="C173" i="21"/>
  <c r="F158" i="21"/>
  <c r="AN119" i="21"/>
  <c r="AM119" i="21"/>
  <c r="AK119" i="21"/>
  <c r="AJ119" i="21"/>
  <c r="AN106" i="21"/>
  <c r="AM106" i="21"/>
  <c r="E122" i="21"/>
  <c r="J77" i="21"/>
  <c r="J78" i="21"/>
  <c r="J79" i="21"/>
  <c r="J54" i="21"/>
  <c r="Q248" i="21"/>
  <c r="P248" i="21"/>
  <c r="O248" i="21"/>
  <c r="J237" i="21"/>
  <c r="E248" i="21"/>
  <c r="G239" i="21" s="1"/>
  <c r="B248" i="21"/>
  <c r="D244" i="21" s="1"/>
  <c r="I247" i="21"/>
  <c r="F247" i="21"/>
  <c r="C247" i="21"/>
  <c r="I246" i="21"/>
  <c r="F246" i="21"/>
  <c r="C246" i="21"/>
  <c r="I245" i="21"/>
  <c r="F245" i="21"/>
  <c r="C245" i="21"/>
  <c r="I244" i="21"/>
  <c r="F244" i="21"/>
  <c r="C244" i="21"/>
  <c r="I243" i="21"/>
  <c r="F243" i="21"/>
  <c r="C243" i="21"/>
  <c r="I242" i="21"/>
  <c r="F242" i="21"/>
  <c r="C242" i="21"/>
  <c r="I241" i="21"/>
  <c r="F241" i="21"/>
  <c r="C241" i="21"/>
  <c r="I240" i="21"/>
  <c r="F240" i="21"/>
  <c r="C240" i="21"/>
  <c r="I239" i="21"/>
  <c r="F239" i="21"/>
  <c r="C239" i="21"/>
  <c r="I238" i="21"/>
  <c r="F238" i="21"/>
  <c r="C238" i="21"/>
  <c r="I237" i="21"/>
  <c r="F237" i="21"/>
  <c r="C237" i="21"/>
  <c r="I236" i="21"/>
  <c r="F236" i="21"/>
  <c r="C236" i="21"/>
  <c r="I235" i="21"/>
  <c r="F235" i="21"/>
  <c r="C235" i="21"/>
  <c r="E185" i="21"/>
  <c r="B185" i="21"/>
  <c r="D177" i="21" s="1"/>
  <c r="F184" i="21"/>
  <c r="C184" i="21"/>
  <c r="F183" i="21"/>
  <c r="C183" i="21"/>
  <c r="F182" i="21"/>
  <c r="C182" i="21"/>
  <c r="F181" i="21"/>
  <c r="C181" i="21"/>
  <c r="F180" i="21"/>
  <c r="C180" i="21"/>
  <c r="F179" i="21"/>
  <c r="C179" i="21"/>
  <c r="F178" i="21"/>
  <c r="C178" i="21"/>
  <c r="F177" i="21"/>
  <c r="C177" i="21"/>
  <c r="F176" i="21"/>
  <c r="C176" i="21"/>
  <c r="F175" i="21"/>
  <c r="C175" i="21"/>
  <c r="R170" i="21"/>
  <c r="Q170" i="21"/>
  <c r="P170" i="21"/>
  <c r="O170" i="21"/>
  <c r="E170" i="21"/>
  <c r="G166" i="21" s="1"/>
  <c r="B170" i="21"/>
  <c r="D166" i="21" s="1"/>
  <c r="F169" i="21"/>
  <c r="C169" i="21"/>
  <c r="F168" i="21"/>
  <c r="C168" i="21"/>
  <c r="F167" i="21"/>
  <c r="C167" i="21"/>
  <c r="F166" i="21"/>
  <c r="C166" i="21"/>
  <c r="F165" i="21"/>
  <c r="C165" i="21"/>
  <c r="F164" i="21"/>
  <c r="C164" i="21"/>
  <c r="F163" i="21"/>
  <c r="C163" i="21"/>
  <c r="F162" i="21"/>
  <c r="C162" i="21"/>
  <c r="F161" i="21"/>
  <c r="C161" i="21"/>
  <c r="F160" i="21"/>
  <c r="C160" i="21"/>
  <c r="F142" i="21"/>
  <c r="E142" i="21"/>
  <c r="F143" i="21"/>
  <c r="E143" i="21"/>
  <c r="F141" i="21"/>
  <c r="E141" i="21"/>
  <c r="E140" i="21"/>
  <c r="F128" i="21"/>
  <c r="E128" i="21"/>
  <c r="F129" i="21"/>
  <c r="E129" i="21"/>
  <c r="AL127" i="21"/>
  <c r="AI127" i="21"/>
  <c r="F127" i="21"/>
  <c r="E127" i="21"/>
  <c r="AL126" i="21"/>
  <c r="AM126" i="21" s="1"/>
  <c r="AI126" i="21"/>
  <c r="E126" i="21"/>
  <c r="AL125" i="21"/>
  <c r="AI125" i="21"/>
  <c r="AL124" i="21"/>
  <c r="AI124" i="21"/>
  <c r="AJ124" i="21" s="1"/>
  <c r="AL123" i="21"/>
  <c r="AI123" i="21"/>
  <c r="AJ123" i="21" s="1"/>
  <c r="AL122" i="21"/>
  <c r="AI122" i="21"/>
  <c r="F121" i="21"/>
  <c r="E121" i="21"/>
  <c r="AL121" i="21"/>
  <c r="AI121" i="21"/>
  <c r="F122" i="21"/>
  <c r="G122" i="21" s="1"/>
  <c r="AL120" i="21"/>
  <c r="AI120" i="21"/>
  <c r="AJ120" i="21" s="1"/>
  <c r="F120" i="21"/>
  <c r="E120" i="21"/>
  <c r="E119" i="21"/>
  <c r="AL114" i="21"/>
  <c r="AN114" i="21" s="1"/>
  <c r="AC114" i="21"/>
  <c r="AI114" i="21" s="1"/>
  <c r="AB114" i="21"/>
  <c r="AA114" i="21"/>
  <c r="Z114" i="21"/>
  <c r="AL113" i="21"/>
  <c r="AC113" i="21"/>
  <c r="AI113" i="21" s="1"/>
  <c r="AB113" i="21"/>
  <c r="AA113" i="21"/>
  <c r="Z113" i="21"/>
  <c r="AL112" i="21"/>
  <c r="AM112" i="21" s="1"/>
  <c r="AC112" i="21"/>
  <c r="AI112" i="21" s="1"/>
  <c r="AB112" i="21"/>
  <c r="AA112" i="21"/>
  <c r="Z112" i="21"/>
  <c r="AL111" i="21"/>
  <c r="AC111" i="21"/>
  <c r="AI111" i="21" s="1"/>
  <c r="AB111" i="21"/>
  <c r="AA111" i="21"/>
  <c r="Z111" i="21"/>
  <c r="AL110" i="21"/>
  <c r="AM110" i="21" s="1"/>
  <c r="AC110" i="21"/>
  <c r="AI110" i="21" s="1"/>
  <c r="AB110" i="21"/>
  <c r="AA110" i="21"/>
  <c r="Z110" i="21"/>
  <c r="AL109" i="21"/>
  <c r="AC109" i="21"/>
  <c r="AI109" i="21" s="1"/>
  <c r="AB109" i="21"/>
  <c r="AA109" i="21"/>
  <c r="Z109" i="21"/>
  <c r="AL108" i="21"/>
  <c r="AM108" i="21" s="1"/>
  <c r="AC108" i="21"/>
  <c r="AI108" i="21" s="1"/>
  <c r="AB108" i="21"/>
  <c r="AA108" i="21"/>
  <c r="Z108" i="21"/>
  <c r="AC107" i="21"/>
  <c r="AI107" i="21" s="1"/>
  <c r="AB107" i="21"/>
  <c r="AA107" i="21"/>
  <c r="Z107" i="21"/>
  <c r="AB105" i="21"/>
  <c r="Z105" i="21"/>
  <c r="Z104" i="21"/>
  <c r="I76" i="21"/>
  <c r="H76" i="21"/>
  <c r="G76" i="21"/>
  <c r="F76" i="21"/>
  <c r="E76" i="21"/>
  <c r="D76" i="21"/>
  <c r="C76" i="21"/>
  <c r="B76" i="21"/>
  <c r="J57" i="21"/>
  <c r="Z55" i="21"/>
  <c r="J56" i="21"/>
  <c r="Z54" i="21"/>
  <c r="J55" i="21"/>
  <c r="AE16" i="21"/>
  <c r="AD16" i="21"/>
  <c r="AC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AF11" i="21"/>
  <c r="AE11" i="21"/>
  <c r="AD11" i="21"/>
  <c r="AC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AE19" i="21" l="1"/>
  <c r="W19" i="21"/>
  <c r="O19" i="21"/>
  <c r="AN120" i="21"/>
  <c r="R144" i="22"/>
  <c r="R145" i="22" s="1"/>
  <c r="S144" i="22"/>
  <c r="S145" i="22" s="1"/>
  <c r="BR70" i="22"/>
  <c r="G185" i="21"/>
  <c r="G175" i="21"/>
  <c r="AB19" i="21"/>
  <c r="T19" i="21"/>
  <c r="L19" i="21"/>
  <c r="D242" i="21"/>
  <c r="O18" i="21"/>
  <c r="D247" i="21"/>
  <c r="L18" i="21"/>
  <c r="D245" i="21"/>
  <c r="AE18" i="21"/>
  <c r="AA19" i="21"/>
  <c r="D238" i="21"/>
  <c r="AF19" i="21"/>
  <c r="X19" i="21"/>
  <c r="P19" i="21"/>
  <c r="Z19" i="21"/>
  <c r="S19" i="21"/>
  <c r="W18" i="21"/>
  <c r="R19" i="21"/>
  <c r="B61" i="21"/>
  <c r="K57" i="21"/>
  <c r="K19" i="21"/>
  <c r="Y19" i="21"/>
  <c r="Q19" i="21"/>
  <c r="J76" i="21"/>
  <c r="K54" i="21" s="1"/>
  <c r="J244" i="21"/>
  <c r="AG19" i="21"/>
  <c r="AG18" i="21"/>
  <c r="AD19" i="21"/>
  <c r="V19" i="21"/>
  <c r="N19" i="21"/>
  <c r="AC19" i="21"/>
  <c r="U19" i="21"/>
  <c r="M19" i="21"/>
  <c r="D59" i="21"/>
  <c r="K55" i="21"/>
  <c r="B59" i="21"/>
  <c r="AM127" i="21"/>
  <c r="AN127" i="21"/>
  <c r="AA55" i="21"/>
  <c r="AJ110" i="21"/>
  <c r="J80" i="21"/>
  <c r="J58" i="21"/>
  <c r="K56" i="21"/>
  <c r="J236" i="21"/>
  <c r="AN107" i="21"/>
  <c r="AK124" i="21"/>
  <c r="AN113" i="21"/>
  <c r="AN110" i="21"/>
  <c r="AN109" i="21"/>
  <c r="AN125" i="21"/>
  <c r="AM109" i="21"/>
  <c r="AK121" i="21"/>
  <c r="AN124" i="21"/>
  <c r="AK120" i="21"/>
  <c r="J241" i="21"/>
  <c r="G236" i="21"/>
  <c r="G244" i="21"/>
  <c r="G243" i="21"/>
  <c r="G235" i="21"/>
  <c r="D237" i="21"/>
  <c r="D239" i="21"/>
  <c r="D243" i="21"/>
  <c r="D235" i="21"/>
  <c r="D246" i="21"/>
  <c r="D241" i="21"/>
  <c r="G179" i="21"/>
  <c r="G176" i="21"/>
  <c r="G184" i="21"/>
  <c r="G181" i="21"/>
  <c r="G177" i="21"/>
  <c r="G180" i="21"/>
  <c r="G182" i="21"/>
  <c r="G183" i="21"/>
  <c r="G178" i="21"/>
  <c r="G162" i="21"/>
  <c r="G160" i="21"/>
  <c r="G164" i="21"/>
  <c r="G168" i="21"/>
  <c r="D160" i="21"/>
  <c r="D164" i="21"/>
  <c r="C170" i="21"/>
  <c r="D162" i="21"/>
  <c r="D168" i="21"/>
  <c r="D175" i="21"/>
  <c r="D183" i="21"/>
  <c r="AK110" i="21"/>
  <c r="AK114" i="21"/>
  <c r="G121" i="21"/>
  <c r="AK122" i="21"/>
  <c r="AM124" i="21"/>
  <c r="AN126" i="21"/>
  <c r="G142" i="21"/>
  <c r="AM114" i="21"/>
  <c r="AN122" i="21"/>
  <c r="AK125" i="21"/>
  <c r="G128" i="21"/>
  <c r="AM125" i="21"/>
  <c r="AK123" i="21"/>
  <c r="AN108" i="21"/>
  <c r="AJ121" i="21"/>
  <c r="AN112" i="21"/>
  <c r="AN121" i="21"/>
  <c r="G143" i="21"/>
  <c r="G129" i="21"/>
  <c r="D61" i="21"/>
  <c r="E61" i="21"/>
  <c r="F61" i="21"/>
  <c r="G61" i="21"/>
  <c r="H61" i="21"/>
  <c r="C61" i="21"/>
  <c r="AK107" i="21"/>
  <c r="AJ107" i="21"/>
  <c r="AJ111" i="21"/>
  <c r="AK111" i="21"/>
  <c r="AK112" i="21"/>
  <c r="AJ112" i="21"/>
  <c r="AK108" i="21"/>
  <c r="AJ108" i="21"/>
  <c r="I59" i="21"/>
  <c r="H59" i="21"/>
  <c r="F59" i="21"/>
  <c r="G59" i="21"/>
  <c r="C185" i="21"/>
  <c r="G245" i="21"/>
  <c r="G241" i="21"/>
  <c r="G237" i="21"/>
  <c r="G246" i="21"/>
  <c r="G242" i="21"/>
  <c r="G238" i="21"/>
  <c r="B60" i="21"/>
  <c r="I60" i="21"/>
  <c r="H60" i="21"/>
  <c r="AM107" i="21"/>
  <c r="AN111" i="21"/>
  <c r="AM111" i="21"/>
  <c r="D60" i="21"/>
  <c r="AJ122" i="21"/>
  <c r="AK126" i="21"/>
  <c r="AJ126" i="21"/>
  <c r="D181" i="21"/>
  <c r="C60" i="21"/>
  <c r="D179" i="21"/>
  <c r="J246" i="21"/>
  <c r="J242" i="21"/>
  <c r="J238" i="21"/>
  <c r="J247" i="21"/>
  <c r="J243" i="21"/>
  <c r="J239" i="21"/>
  <c r="J235" i="21"/>
  <c r="E60" i="21"/>
  <c r="C59" i="21"/>
  <c r="F60" i="21"/>
  <c r="AK113" i="21"/>
  <c r="AJ113" i="21"/>
  <c r="AJ114" i="21"/>
  <c r="D169" i="21"/>
  <c r="D167" i="21"/>
  <c r="D165" i="21"/>
  <c r="D163" i="21"/>
  <c r="D161" i="21"/>
  <c r="G240" i="21"/>
  <c r="AK109" i="21"/>
  <c r="AJ109" i="21"/>
  <c r="G60" i="21"/>
  <c r="E59" i="21"/>
  <c r="AM113" i="21"/>
  <c r="AM120" i="21"/>
  <c r="D170" i="21"/>
  <c r="J240" i="21"/>
  <c r="J245" i="21"/>
  <c r="G247" i="21"/>
  <c r="AN123" i="21"/>
  <c r="AM123" i="21"/>
  <c r="AK127" i="21"/>
  <c r="AJ127" i="21"/>
  <c r="G169" i="21"/>
  <c r="G167" i="21"/>
  <c r="G165" i="21"/>
  <c r="G163" i="21"/>
  <c r="G161" i="21"/>
  <c r="G170" i="21"/>
  <c r="F170" i="21"/>
  <c r="D184" i="21"/>
  <c r="D182" i="21"/>
  <c r="D180" i="21"/>
  <c r="D178" i="21"/>
  <c r="D176" i="21"/>
  <c r="D185" i="21"/>
  <c r="AM121" i="21"/>
  <c r="AJ125" i="21"/>
  <c r="I61" i="21"/>
  <c r="AM122" i="21"/>
  <c r="F185" i="21"/>
  <c r="D236" i="21"/>
  <c r="D240" i="21"/>
  <c r="F142" i="11"/>
  <c r="F143" i="11"/>
  <c r="E143" i="11"/>
  <c r="E142" i="11"/>
  <c r="F141" i="11"/>
  <c r="E141" i="11"/>
  <c r="E140" i="11"/>
  <c r="F129" i="11"/>
  <c r="E129" i="11"/>
  <c r="F128" i="11"/>
  <c r="E128" i="11"/>
  <c r="F127" i="11"/>
  <c r="E127" i="11"/>
  <c r="E126" i="11"/>
  <c r="F122" i="11"/>
  <c r="E122" i="11"/>
  <c r="F121" i="11"/>
  <c r="E121" i="11"/>
  <c r="F120" i="11"/>
  <c r="E120" i="11"/>
  <c r="E119" i="11"/>
  <c r="G129" i="11" l="1"/>
  <c r="G121" i="11"/>
  <c r="G122" i="11"/>
  <c r="K58" i="21"/>
  <c r="G128" i="11"/>
  <c r="D248" i="21"/>
  <c r="G248" i="21"/>
  <c r="J248" i="21"/>
  <c r="G142" i="11"/>
  <c r="G143" i="11"/>
  <c r="G45" i="7"/>
  <c r="G16" i="6" l="1"/>
  <c r="B57" i="20" l="1"/>
  <c r="B58" i="20"/>
  <c r="B59" i="20"/>
  <c r="B60" i="20"/>
  <c r="B61" i="20"/>
  <c r="B62" i="20"/>
  <c r="B63" i="20"/>
  <c r="B56" i="20"/>
  <c r="CG19" i="20"/>
  <c r="Q189" i="20"/>
  <c r="AP171" i="20"/>
  <c r="AP170" i="20"/>
  <c r="AP169" i="20"/>
  <c r="AP168" i="20"/>
  <c r="AP167" i="20"/>
  <c r="AP166" i="20"/>
  <c r="AP165" i="20"/>
  <c r="AP164" i="20"/>
  <c r="AP163" i="20"/>
  <c r="AP162" i="20"/>
  <c r="AP161" i="20"/>
  <c r="AP160" i="20"/>
  <c r="AP159" i="20"/>
  <c r="AP158" i="20"/>
  <c r="AP157" i="20"/>
  <c r="AP156" i="20"/>
  <c r="AP155" i="20"/>
  <c r="AP154" i="20"/>
  <c r="AP153" i="20"/>
  <c r="AP152" i="20"/>
  <c r="AP151" i="20"/>
  <c r="AP150" i="20"/>
  <c r="AY149" i="20"/>
  <c r="AX149" i="20"/>
  <c r="AW149" i="20"/>
  <c r="AV149" i="20"/>
  <c r="AU149" i="20"/>
  <c r="AT149" i="20"/>
  <c r="AS149" i="20"/>
  <c r="AR149" i="20"/>
  <c r="AQ149" i="20"/>
  <c r="AW148" i="20"/>
  <c r="AT148" i="20"/>
  <c r="AS148" i="20"/>
  <c r="AR148" i="20"/>
  <c r="AQ148" i="20"/>
  <c r="AP148" i="20"/>
  <c r="AV144" i="20"/>
  <c r="M144" i="20" s="1"/>
  <c r="AU144" i="20"/>
  <c r="L144" i="20" s="1"/>
  <c r="AT144" i="20"/>
  <c r="AQ144" i="20"/>
  <c r="G144" i="20" s="1"/>
  <c r="AP144" i="20"/>
  <c r="F144" i="20" s="1"/>
  <c r="AO144" i="20"/>
  <c r="E144" i="20" s="1"/>
  <c r="K144" i="20"/>
  <c r="AV143" i="20"/>
  <c r="M143" i="20" s="1"/>
  <c r="AU143" i="20"/>
  <c r="L143" i="20" s="1"/>
  <c r="AT143" i="20"/>
  <c r="K143" i="20" s="1"/>
  <c r="AQ143" i="20"/>
  <c r="G143" i="20" s="1"/>
  <c r="AP143" i="20"/>
  <c r="F143" i="20" s="1"/>
  <c r="AO143" i="20"/>
  <c r="E143" i="20" s="1"/>
  <c r="AV142" i="20"/>
  <c r="M142" i="20" s="1"/>
  <c r="AU142" i="20"/>
  <c r="L142" i="20" s="1"/>
  <c r="AT142" i="20"/>
  <c r="K142" i="20" s="1"/>
  <c r="AQ142" i="20"/>
  <c r="G142" i="20" s="1"/>
  <c r="AP142" i="20"/>
  <c r="F142" i="20" s="1"/>
  <c r="AO142" i="20"/>
  <c r="E142" i="20" s="1"/>
  <c r="AV141" i="20"/>
  <c r="M141" i="20" s="1"/>
  <c r="AU141" i="20"/>
  <c r="L141" i="20" s="1"/>
  <c r="AT141" i="20"/>
  <c r="K141" i="20" s="1"/>
  <c r="AQ141" i="20"/>
  <c r="G141" i="20" s="1"/>
  <c r="AP141" i="20"/>
  <c r="F141" i="20" s="1"/>
  <c r="AO141" i="20"/>
  <c r="E141" i="20" s="1"/>
  <c r="AV140" i="20"/>
  <c r="M140" i="20" s="1"/>
  <c r="AU140" i="20"/>
  <c r="L140" i="20" s="1"/>
  <c r="AT140" i="20"/>
  <c r="K140" i="20" s="1"/>
  <c r="AQ140" i="20"/>
  <c r="G140" i="20" s="1"/>
  <c r="AP140" i="20"/>
  <c r="F140" i="20" s="1"/>
  <c r="AO140" i="20"/>
  <c r="E140" i="20" s="1"/>
  <c r="AV139" i="20"/>
  <c r="M139" i="20" s="1"/>
  <c r="AU139" i="20"/>
  <c r="L139" i="20" s="1"/>
  <c r="AT139" i="20"/>
  <c r="K139" i="20" s="1"/>
  <c r="AQ139" i="20"/>
  <c r="G139" i="20" s="1"/>
  <c r="AP139" i="20"/>
  <c r="F139" i="20" s="1"/>
  <c r="AO139" i="20"/>
  <c r="E139" i="20" s="1"/>
  <c r="AV138" i="20"/>
  <c r="M138" i="20" s="1"/>
  <c r="AU138" i="20"/>
  <c r="L138" i="20" s="1"/>
  <c r="AT138" i="20"/>
  <c r="K138" i="20" s="1"/>
  <c r="AQ138" i="20"/>
  <c r="G138" i="20" s="1"/>
  <c r="AP138" i="20"/>
  <c r="F138" i="20" s="1"/>
  <c r="AO138" i="20"/>
  <c r="E138" i="20" s="1"/>
  <c r="AV137" i="20"/>
  <c r="M137" i="20" s="1"/>
  <c r="AU137" i="20"/>
  <c r="L137" i="20" s="1"/>
  <c r="AT137" i="20"/>
  <c r="K137" i="20" s="1"/>
  <c r="AQ137" i="20"/>
  <c r="G137" i="20" s="1"/>
  <c r="AP137" i="20"/>
  <c r="F137" i="20" s="1"/>
  <c r="AO137" i="20"/>
  <c r="E137" i="20" s="1"/>
  <c r="AV136" i="20"/>
  <c r="M136" i="20" s="1"/>
  <c r="AU136" i="20"/>
  <c r="L136" i="20" s="1"/>
  <c r="AT136" i="20"/>
  <c r="K136" i="20" s="1"/>
  <c r="AQ136" i="20"/>
  <c r="G136" i="20" s="1"/>
  <c r="AP136" i="20"/>
  <c r="F136" i="20" s="1"/>
  <c r="AO136" i="20"/>
  <c r="E136" i="20" s="1"/>
  <c r="AV135" i="20"/>
  <c r="M135" i="20" s="1"/>
  <c r="AU135" i="20"/>
  <c r="L135" i="20" s="1"/>
  <c r="AT135" i="20"/>
  <c r="K135" i="20" s="1"/>
  <c r="AQ135" i="20"/>
  <c r="G135" i="20" s="1"/>
  <c r="AP135" i="20"/>
  <c r="F135" i="20" s="1"/>
  <c r="AO135" i="20"/>
  <c r="E135" i="20" s="1"/>
  <c r="AV134" i="20"/>
  <c r="M134" i="20" s="1"/>
  <c r="AU134" i="20"/>
  <c r="L134" i="20" s="1"/>
  <c r="AT134" i="20"/>
  <c r="K134" i="20" s="1"/>
  <c r="AQ134" i="20"/>
  <c r="G134" i="20" s="1"/>
  <c r="AP134" i="20"/>
  <c r="F134" i="20" s="1"/>
  <c r="AO134" i="20"/>
  <c r="E134" i="20" s="1"/>
  <c r="AV133" i="20"/>
  <c r="M133" i="20" s="1"/>
  <c r="AU133" i="20"/>
  <c r="L133" i="20" s="1"/>
  <c r="AT133" i="20"/>
  <c r="K133" i="20" s="1"/>
  <c r="AQ133" i="20"/>
  <c r="G133" i="20" s="1"/>
  <c r="AP133" i="20"/>
  <c r="F133" i="20" s="1"/>
  <c r="AO133" i="20"/>
  <c r="E133" i="20" s="1"/>
  <c r="AV132" i="20"/>
  <c r="M132" i="20" s="1"/>
  <c r="AU132" i="20"/>
  <c r="L132" i="20" s="1"/>
  <c r="AT132" i="20"/>
  <c r="K132" i="20" s="1"/>
  <c r="AQ132" i="20"/>
  <c r="G132" i="20" s="1"/>
  <c r="AP132" i="20"/>
  <c r="F132" i="20" s="1"/>
  <c r="AO132" i="20"/>
  <c r="E132" i="20" s="1"/>
  <c r="AV131" i="20"/>
  <c r="M131" i="20" s="1"/>
  <c r="AU131" i="20"/>
  <c r="L131" i="20" s="1"/>
  <c r="AT131" i="20"/>
  <c r="K131" i="20" s="1"/>
  <c r="AQ131" i="20"/>
  <c r="G131" i="20" s="1"/>
  <c r="AP131" i="20"/>
  <c r="F131" i="20" s="1"/>
  <c r="AO131" i="20"/>
  <c r="E131" i="20" s="1"/>
  <c r="AV130" i="20"/>
  <c r="M130" i="20" s="1"/>
  <c r="AU130" i="20"/>
  <c r="L130" i="20" s="1"/>
  <c r="AT130" i="20"/>
  <c r="K130" i="20" s="1"/>
  <c r="AQ130" i="20"/>
  <c r="G130" i="20" s="1"/>
  <c r="AP130" i="20"/>
  <c r="F130" i="20" s="1"/>
  <c r="AO130" i="20"/>
  <c r="E130" i="20" s="1"/>
  <c r="AV129" i="20"/>
  <c r="M129" i="20" s="1"/>
  <c r="AU129" i="20"/>
  <c r="L129" i="20" s="1"/>
  <c r="AT129" i="20"/>
  <c r="K129" i="20" s="1"/>
  <c r="AQ129" i="20"/>
  <c r="G129" i="20" s="1"/>
  <c r="AP129" i="20"/>
  <c r="F129" i="20" s="1"/>
  <c r="AO129" i="20"/>
  <c r="E129" i="20" s="1"/>
  <c r="AV128" i="20"/>
  <c r="AU128" i="20"/>
  <c r="L128" i="20" s="1"/>
  <c r="AT128" i="20"/>
  <c r="K128" i="20" s="1"/>
  <c r="AQ128" i="20"/>
  <c r="G128" i="20" s="1"/>
  <c r="AP128" i="20"/>
  <c r="F128" i="20" s="1"/>
  <c r="AO128" i="20"/>
  <c r="E128" i="20" s="1"/>
  <c r="M128" i="20"/>
  <c r="AV127" i="20"/>
  <c r="M127" i="20" s="1"/>
  <c r="AU127" i="20"/>
  <c r="L127" i="20" s="1"/>
  <c r="AT127" i="20"/>
  <c r="K127" i="20" s="1"/>
  <c r="AQ127" i="20"/>
  <c r="G127" i="20" s="1"/>
  <c r="AP127" i="20"/>
  <c r="F127" i="20" s="1"/>
  <c r="AO127" i="20"/>
  <c r="E127" i="20" s="1"/>
  <c r="AV126" i="20"/>
  <c r="M126" i="20" s="1"/>
  <c r="AU126" i="20"/>
  <c r="L126" i="20" s="1"/>
  <c r="AT126" i="20"/>
  <c r="K126" i="20" s="1"/>
  <c r="AQ126" i="20"/>
  <c r="G126" i="20" s="1"/>
  <c r="AP126" i="20"/>
  <c r="F126" i="20" s="1"/>
  <c r="AO126" i="20"/>
  <c r="E126" i="20" s="1"/>
  <c r="AV125" i="20"/>
  <c r="M125" i="20" s="1"/>
  <c r="AU125" i="20"/>
  <c r="L125" i="20" s="1"/>
  <c r="AT125" i="20"/>
  <c r="K125" i="20" s="1"/>
  <c r="AQ125" i="20"/>
  <c r="G125" i="20" s="1"/>
  <c r="AP125" i="20"/>
  <c r="F125" i="20" s="1"/>
  <c r="AO125" i="20"/>
  <c r="E125" i="20" s="1"/>
  <c r="AV124" i="20"/>
  <c r="M124" i="20" s="1"/>
  <c r="AU124" i="20"/>
  <c r="L124" i="20" s="1"/>
  <c r="AT124" i="20"/>
  <c r="K124" i="20" s="1"/>
  <c r="AQ124" i="20"/>
  <c r="G124" i="20" s="1"/>
  <c r="AP124" i="20"/>
  <c r="F124" i="20" s="1"/>
  <c r="AO124" i="20"/>
  <c r="E124" i="20" s="1"/>
  <c r="AV123" i="20"/>
  <c r="M123" i="20" s="1"/>
  <c r="AU123" i="20"/>
  <c r="L123" i="20" s="1"/>
  <c r="AT123" i="20"/>
  <c r="K123" i="20" s="1"/>
  <c r="AQ123" i="20"/>
  <c r="G123" i="20" s="1"/>
  <c r="AP123" i="20"/>
  <c r="F123" i="20" s="1"/>
  <c r="AO123" i="20"/>
  <c r="E123" i="20" s="1"/>
  <c r="AT116" i="20"/>
  <c r="AO116" i="20"/>
  <c r="AI116" i="20"/>
  <c r="AC116" i="20"/>
  <c r="B114" i="20" s="1"/>
  <c r="W116" i="20"/>
  <c r="AT115" i="20"/>
  <c r="AO115" i="20"/>
  <c r="AI115" i="20"/>
  <c r="AC115" i="20"/>
  <c r="B113" i="20" s="1"/>
  <c r="W115" i="20"/>
  <c r="AT114" i="20"/>
  <c r="AO114" i="20"/>
  <c r="AI114" i="20"/>
  <c r="AC114" i="20"/>
  <c r="B112" i="20" s="1"/>
  <c r="W114" i="20"/>
  <c r="AT113" i="20"/>
  <c r="AO113" i="20"/>
  <c r="AI113" i="20"/>
  <c r="AC113" i="20"/>
  <c r="B111" i="20" s="1"/>
  <c r="W113" i="20"/>
  <c r="AT112" i="20"/>
  <c r="AO112" i="20"/>
  <c r="AI112" i="20"/>
  <c r="AC112" i="20"/>
  <c r="B110" i="20" s="1"/>
  <c r="W112" i="20"/>
  <c r="AT111" i="20"/>
  <c r="AO111" i="20"/>
  <c r="AI111" i="20"/>
  <c r="AC111" i="20"/>
  <c r="B109" i="20" s="1"/>
  <c r="W111" i="20"/>
  <c r="AT110" i="20"/>
  <c r="AO110" i="20"/>
  <c r="AI110" i="20"/>
  <c r="AC110" i="20"/>
  <c r="B108" i="20" s="1"/>
  <c r="W110" i="20"/>
  <c r="AT109" i="20"/>
  <c r="AO109" i="20"/>
  <c r="AI109" i="20"/>
  <c r="AC109" i="20"/>
  <c r="B107" i="20" s="1"/>
  <c r="W109" i="20"/>
  <c r="P93" i="20"/>
  <c r="O93" i="20"/>
  <c r="N93" i="20"/>
  <c r="M93" i="20"/>
  <c r="L93" i="20"/>
  <c r="K93" i="20"/>
  <c r="J93" i="20"/>
  <c r="I93" i="20"/>
  <c r="H93" i="20"/>
  <c r="G93" i="20"/>
  <c r="F93" i="20"/>
  <c r="E93" i="20"/>
  <c r="D93" i="20"/>
  <c r="C93" i="20"/>
  <c r="B93" i="20"/>
  <c r="P92" i="20"/>
  <c r="O92" i="20"/>
  <c r="N92" i="20"/>
  <c r="M92" i="20"/>
  <c r="L92" i="20"/>
  <c r="K92" i="20"/>
  <c r="J92" i="20"/>
  <c r="I92" i="20"/>
  <c r="H92" i="20"/>
  <c r="G92" i="20"/>
  <c r="F92" i="20"/>
  <c r="E92" i="20"/>
  <c r="D92" i="20"/>
  <c r="C92" i="20"/>
  <c r="B92" i="20"/>
  <c r="P91" i="20"/>
  <c r="O91" i="20"/>
  <c r="N91" i="20"/>
  <c r="M91" i="20"/>
  <c r="L91" i="20"/>
  <c r="K91" i="20"/>
  <c r="J91" i="20"/>
  <c r="I91" i="20"/>
  <c r="H91" i="20"/>
  <c r="G91" i="20"/>
  <c r="F91" i="20"/>
  <c r="E91" i="20"/>
  <c r="D91" i="20"/>
  <c r="C91" i="20"/>
  <c r="B91" i="20"/>
  <c r="P90" i="20"/>
  <c r="O90" i="20"/>
  <c r="N90" i="20"/>
  <c r="M90" i="20"/>
  <c r="L90" i="20"/>
  <c r="K90" i="20"/>
  <c r="J90" i="20"/>
  <c r="I90" i="20"/>
  <c r="H90" i="20"/>
  <c r="G90" i="20"/>
  <c r="F90" i="20"/>
  <c r="E90" i="20"/>
  <c r="D90" i="20"/>
  <c r="C90" i="20"/>
  <c r="B90" i="20"/>
  <c r="P89" i="20"/>
  <c r="O89" i="20"/>
  <c r="N89" i="20"/>
  <c r="M89" i="20"/>
  <c r="L89" i="20"/>
  <c r="K89" i="20"/>
  <c r="J89" i="20"/>
  <c r="I89" i="20"/>
  <c r="H89" i="20"/>
  <c r="G89" i="20"/>
  <c r="F89" i="20"/>
  <c r="E89" i="20"/>
  <c r="D89" i="20"/>
  <c r="C89" i="20"/>
  <c r="B89" i="20"/>
  <c r="P88" i="20"/>
  <c r="O88" i="20"/>
  <c r="N88" i="20"/>
  <c r="M88" i="20"/>
  <c r="L88" i="20"/>
  <c r="K88" i="20"/>
  <c r="J88" i="20"/>
  <c r="I88" i="20"/>
  <c r="H88" i="20"/>
  <c r="G88" i="20"/>
  <c r="F88" i="20"/>
  <c r="E88" i="20"/>
  <c r="D88" i="20"/>
  <c r="C88" i="20"/>
  <c r="B88" i="20"/>
  <c r="P87" i="20"/>
  <c r="O87" i="20"/>
  <c r="N87" i="20"/>
  <c r="M87" i="20"/>
  <c r="L87" i="20"/>
  <c r="K87" i="20"/>
  <c r="J87" i="20"/>
  <c r="I87" i="20"/>
  <c r="H87" i="20"/>
  <c r="G87" i="20"/>
  <c r="F87" i="20"/>
  <c r="E87" i="20"/>
  <c r="D87" i="20"/>
  <c r="C87" i="20"/>
  <c r="B87" i="20"/>
  <c r="P86" i="20"/>
  <c r="O86" i="20"/>
  <c r="N86" i="20"/>
  <c r="M86" i="20"/>
  <c r="L86" i="20"/>
  <c r="K86" i="20"/>
  <c r="J86" i="20"/>
  <c r="I86" i="20"/>
  <c r="H86" i="20"/>
  <c r="G86" i="20"/>
  <c r="F86" i="20"/>
  <c r="E86" i="20"/>
  <c r="D86" i="20"/>
  <c r="C86" i="20"/>
  <c r="B86" i="20"/>
  <c r="P85" i="20"/>
  <c r="O85" i="20"/>
  <c r="N85" i="20"/>
  <c r="M85" i="20"/>
  <c r="L85" i="20"/>
  <c r="K85" i="20"/>
  <c r="J85" i="20"/>
  <c r="I85" i="20"/>
  <c r="H85" i="20"/>
  <c r="G85" i="20"/>
  <c r="F85" i="20"/>
  <c r="E85" i="20"/>
  <c r="D85" i="20"/>
  <c r="C85" i="20"/>
  <c r="B85" i="20"/>
  <c r="P84" i="20"/>
  <c r="O84" i="20"/>
  <c r="N84" i="20"/>
  <c r="M84" i="20"/>
  <c r="L84" i="20"/>
  <c r="K84" i="20"/>
  <c r="J84" i="20"/>
  <c r="I84" i="20"/>
  <c r="H84" i="20"/>
  <c r="G84" i="20"/>
  <c r="F84" i="20"/>
  <c r="E84" i="20"/>
  <c r="D84" i="20"/>
  <c r="C84" i="20"/>
  <c r="B84" i="20"/>
  <c r="P83" i="20"/>
  <c r="O83" i="20"/>
  <c r="N83" i="20"/>
  <c r="M83" i="20"/>
  <c r="L83" i="20"/>
  <c r="K83" i="20"/>
  <c r="J83" i="20"/>
  <c r="I83" i="20"/>
  <c r="H83" i="20"/>
  <c r="G83" i="20"/>
  <c r="F83" i="20"/>
  <c r="E83" i="20"/>
  <c r="D83" i="20"/>
  <c r="C83" i="20"/>
  <c r="B83" i="20"/>
  <c r="P82" i="20"/>
  <c r="O82" i="20"/>
  <c r="N82" i="20"/>
  <c r="M82" i="20"/>
  <c r="L82" i="20"/>
  <c r="K82" i="20"/>
  <c r="J82" i="20"/>
  <c r="I82" i="20"/>
  <c r="H82" i="20"/>
  <c r="G82" i="20"/>
  <c r="F82" i="20"/>
  <c r="E82" i="20"/>
  <c r="D82" i="20"/>
  <c r="C82" i="20"/>
  <c r="B82" i="20"/>
  <c r="P81" i="20"/>
  <c r="O81" i="20"/>
  <c r="N81" i="20"/>
  <c r="M81" i="20"/>
  <c r="L81" i="20"/>
  <c r="K81" i="20"/>
  <c r="J81" i="20"/>
  <c r="I81" i="20"/>
  <c r="H81" i="20"/>
  <c r="G81" i="20"/>
  <c r="F81" i="20"/>
  <c r="E81" i="20"/>
  <c r="D81" i="20"/>
  <c r="C81" i="20"/>
  <c r="B81" i="20"/>
  <c r="P80" i="20"/>
  <c r="O80" i="20"/>
  <c r="N80" i="20"/>
  <c r="M80" i="20"/>
  <c r="L80" i="20"/>
  <c r="K80" i="20"/>
  <c r="J80" i="20"/>
  <c r="I80" i="20"/>
  <c r="H80" i="20"/>
  <c r="G80" i="20"/>
  <c r="F80" i="20"/>
  <c r="E80" i="20"/>
  <c r="D80" i="20"/>
  <c r="C80" i="20"/>
  <c r="B80" i="20"/>
  <c r="P79" i="20"/>
  <c r="O79" i="20"/>
  <c r="N79" i="20"/>
  <c r="M79" i="20"/>
  <c r="L79" i="20"/>
  <c r="K79" i="20"/>
  <c r="J79" i="20"/>
  <c r="I79" i="20"/>
  <c r="H79" i="20"/>
  <c r="G79" i="20"/>
  <c r="F79" i="20"/>
  <c r="E79" i="20"/>
  <c r="D79" i="20"/>
  <c r="C79" i="20"/>
  <c r="B79" i="20"/>
  <c r="P78" i="20"/>
  <c r="O78" i="20"/>
  <c r="N78" i="20"/>
  <c r="M78" i="20"/>
  <c r="L78" i="20"/>
  <c r="K78" i="20"/>
  <c r="J78" i="20"/>
  <c r="I78" i="20"/>
  <c r="H78" i="20"/>
  <c r="G78" i="20"/>
  <c r="F78" i="20"/>
  <c r="E78" i="20"/>
  <c r="D78" i="20"/>
  <c r="C78" i="20"/>
  <c r="B78" i="20"/>
  <c r="P77" i="20"/>
  <c r="O77" i="20"/>
  <c r="N77" i="20"/>
  <c r="M77" i="20"/>
  <c r="L77" i="20"/>
  <c r="K77" i="20"/>
  <c r="J77" i="20"/>
  <c r="I77" i="20"/>
  <c r="H77" i="20"/>
  <c r="G77" i="20"/>
  <c r="F77" i="20"/>
  <c r="E77" i="20"/>
  <c r="D77" i="20"/>
  <c r="C77" i="20"/>
  <c r="B77" i="20"/>
  <c r="P76" i="20"/>
  <c r="O76" i="20"/>
  <c r="N76" i="20"/>
  <c r="M76" i="20"/>
  <c r="L76" i="20"/>
  <c r="K76" i="20"/>
  <c r="J76" i="20"/>
  <c r="I76" i="20"/>
  <c r="H76" i="20"/>
  <c r="G76" i="20"/>
  <c r="F76" i="20"/>
  <c r="E76" i="20"/>
  <c r="D76" i="20"/>
  <c r="C76" i="20"/>
  <c r="B76" i="20"/>
  <c r="P75" i="20"/>
  <c r="O75" i="20"/>
  <c r="N75" i="20"/>
  <c r="M75" i="20"/>
  <c r="L75" i="20"/>
  <c r="K75" i="20"/>
  <c r="J75" i="20"/>
  <c r="I75" i="20"/>
  <c r="H75" i="20"/>
  <c r="G75" i="20"/>
  <c r="F75" i="20"/>
  <c r="E75" i="20"/>
  <c r="D75" i="20"/>
  <c r="C75" i="20"/>
  <c r="B75" i="20"/>
  <c r="P74" i="20"/>
  <c r="O74" i="20"/>
  <c r="N74" i="20"/>
  <c r="M74" i="20"/>
  <c r="L74" i="20"/>
  <c r="K74" i="20"/>
  <c r="J74" i="20"/>
  <c r="I74" i="20"/>
  <c r="H74" i="20"/>
  <c r="G74" i="20"/>
  <c r="F74" i="20"/>
  <c r="E74" i="20"/>
  <c r="D74" i="20"/>
  <c r="C74" i="20"/>
  <c r="B74" i="20"/>
  <c r="P73" i="20"/>
  <c r="O73" i="20"/>
  <c r="N73" i="20"/>
  <c r="M73" i="20"/>
  <c r="L73" i="20"/>
  <c r="K73" i="20"/>
  <c r="J73" i="20"/>
  <c r="I73" i="20"/>
  <c r="H73" i="20"/>
  <c r="G73" i="20"/>
  <c r="F73" i="20"/>
  <c r="E73" i="20"/>
  <c r="D73" i="20"/>
  <c r="C73" i="20"/>
  <c r="B73" i="20"/>
  <c r="P72" i="20"/>
  <c r="O72" i="20"/>
  <c r="N72" i="20"/>
  <c r="M72" i="20"/>
  <c r="L72" i="20"/>
  <c r="K72" i="20"/>
  <c r="J72" i="20"/>
  <c r="I72" i="20"/>
  <c r="H72" i="20"/>
  <c r="G72" i="20"/>
  <c r="F72" i="20"/>
  <c r="E72" i="20"/>
  <c r="D72" i="20"/>
  <c r="C72" i="20"/>
  <c r="B72" i="20"/>
  <c r="BR68" i="20"/>
  <c r="BC68" i="20"/>
  <c r="BC63" i="20"/>
  <c r="CY40" i="20"/>
  <c r="CS40" i="20"/>
  <c r="CM40" i="20"/>
  <c r="CG40" i="20"/>
  <c r="CA40" i="20"/>
  <c r="BO40" i="20"/>
  <c r="BN40" i="20"/>
  <c r="X144" i="20" s="1"/>
  <c r="BM40" i="20"/>
  <c r="W144" i="20" s="1"/>
  <c r="N144" i="20" s="1"/>
  <c r="BI40" i="20"/>
  <c r="BH40" i="20"/>
  <c r="AJ144" i="20" s="1"/>
  <c r="BG40" i="20"/>
  <c r="AI144" i="20" s="1"/>
  <c r="H144" i="20" s="1"/>
  <c r="BC40" i="20"/>
  <c r="AE144" i="20" s="1"/>
  <c r="BB40" i="20"/>
  <c r="BA40" i="20"/>
  <c r="AC144" i="20" s="1"/>
  <c r="B144" i="20" s="1"/>
  <c r="AP40" i="20"/>
  <c r="AO40" i="20"/>
  <c r="AM40" i="20"/>
  <c r="AM64" i="20" s="1"/>
  <c r="AI40" i="20"/>
  <c r="AH40" i="20"/>
  <c r="AE40" i="20"/>
  <c r="AF40" i="20" s="1"/>
  <c r="P40" i="20"/>
  <c r="O40" i="20"/>
  <c r="N40" i="20"/>
  <c r="M40" i="20"/>
  <c r="L40" i="20"/>
  <c r="K40" i="20"/>
  <c r="J40" i="20"/>
  <c r="I40" i="20"/>
  <c r="H40" i="20"/>
  <c r="G40" i="20"/>
  <c r="F40" i="20"/>
  <c r="E40" i="20"/>
  <c r="D40" i="20"/>
  <c r="C40" i="20"/>
  <c r="B40" i="20"/>
  <c r="CY39" i="20"/>
  <c r="CS39" i="20"/>
  <c r="CM39" i="20"/>
  <c r="CG39" i="20"/>
  <c r="CA39" i="20"/>
  <c r="BO39" i="20"/>
  <c r="BN39" i="20"/>
  <c r="BM39" i="20"/>
  <c r="W143" i="20" s="1"/>
  <c r="N143" i="20" s="1"/>
  <c r="BI39" i="20"/>
  <c r="AK143" i="20" s="1"/>
  <c r="BH39" i="20"/>
  <c r="BG39" i="20"/>
  <c r="BC39" i="20"/>
  <c r="AE143" i="20" s="1"/>
  <c r="BB39" i="20"/>
  <c r="BA39" i="20"/>
  <c r="AC143" i="20" s="1"/>
  <c r="B143" i="20" s="1"/>
  <c r="AP39" i="20"/>
  <c r="AO39" i="20"/>
  <c r="AM39" i="20"/>
  <c r="AI39" i="20"/>
  <c r="AV39" i="20" s="1"/>
  <c r="AH39" i="20"/>
  <c r="AU39" i="20" s="1"/>
  <c r="AE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CY38" i="20"/>
  <c r="CS38" i="20"/>
  <c r="CM38" i="20"/>
  <c r="CG38" i="20"/>
  <c r="CA38" i="20"/>
  <c r="BO38" i="20"/>
  <c r="Y142" i="20" s="1"/>
  <c r="BN38" i="20"/>
  <c r="X142" i="20" s="1"/>
  <c r="BM38" i="20"/>
  <c r="W142" i="20" s="1"/>
  <c r="N142" i="20" s="1"/>
  <c r="BI38" i="20"/>
  <c r="AK142" i="20" s="1"/>
  <c r="BH38" i="20"/>
  <c r="AJ142" i="20" s="1"/>
  <c r="BG38" i="20"/>
  <c r="AI142" i="20" s="1"/>
  <c r="H142" i="20" s="1"/>
  <c r="BC38" i="20"/>
  <c r="AE142" i="20" s="1"/>
  <c r="BB38" i="20"/>
  <c r="AD142" i="20" s="1"/>
  <c r="BA38" i="20"/>
  <c r="AC142" i="20" s="1"/>
  <c r="B142" i="20" s="1"/>
  <c r="AP38" i="20"/>
  <c r="AO38" i="20"/>
  <c r="AM38" i="20"/>
  <c r="AI38" i="20"/>
  <c r="AV38" i="20" s="1"/>
  <c r="AH38" i="20"/>
  <c r="AU38" i="20" s="1"/>
  <c r="AE38" i="20"/>
  <c r="P38" i="20"/>
  <c r="O38" i="20"/>
  <c r="N38" i="20"/>
  <c r="M38" i="20"/>
  <c r="L38" i="20"/>
  <c r="K38" i="20"/>
  <c r="J38" i="20"/>
  <c r="I38" i="20"/>
  <c r="H38" i="20"/>
  <c r="G38" i="20"/>
  <c r="F38" i="20"/>
  <c r="E38" i="20"/>
  <c r="D38" i="20"/>
  <c r="C38" i="20"/>
  <c r="B38" i="20"/>
  <c r="CY37" i="20"/>
  <c r="CS37" i="20"/>
  <c r="CM37" i="20"/>
  <c r="CG37" i="20"/>
  <c r="CA37" i="20"/>
  <c r="BO37" i="20"/>
  <c r="BN37" i="20"/>
  <c r="X141" i="20" s="1"/>
  <c r="BM37" i="20"/>
  <c r="W141" i="20" s="1"/>
  <c r="N141" i="20" s="1"/>
  <c r="BI37" i="20"/>
  <c r="BH37" i="20"/>
  <c r="BG37" i="20"/>
  <c r="AI141" i="20" s="1"/>
  <c r="H141" i="20" s="1"/>
  <c r="BC37" i="20"/>
  <c r="AE141" i="20" s="1"/>
  <c r="BB37" i="20"/>
  <c r="BA37" i="20"/>
  <c r="AC141" i="20" s="1"/>
  <c r="B141" i="20" s="1"/>
  <c r="AP37" i="20"/>
  <c r="AO37" i="20"/>
  <c r="AM37" i="20"/>
  <c r="AN37" i="20" s="1"/>
  <c r="AI37" i="20"/>
  <c r="AV37" i="20" s="1"/>
  <c r="AH37" i="20"/>
  <c r="AU37" i="20" s="1"/>
  <c r="AE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37" i="20"/>
  <c r="CY36" i="20"/>
  <c r="CS36" i="20"/>
  <c r="CM36" i="20"/>
  <c r="CG36" i="20"/>
  <c r="CA36" i="20"/>
  <c r="BO36" i="20"/>
  <c r="Y140" i="20" s="1"/>
  <c r="BN36" i="20"/>
  <c r="X140" i="20" s="1"/>
  <c r="BM36" i="20"/>
  <c r="W140" i="20" s="1"/>
  <c r="N140" i="20" s="1"/>
  <c r="BI36" i="20"/>
  <c r="BH36" i="20"/>
  <c r="AJ140" i="20" s="1"/>
  <c r="BG36" i="20"/>
  <c r="AI140" i="20" s="1"/>
  <c r="H140" i="20" s="1"/>
  <c r="BC36" i="20"/>
  <c r="AE140" i="20" s="1"/>
  <c r="BB36" i="20"/>
  <c r="AD140" i="20" s="1"/>
  <c r="BA36" i="20"/>
  <c r="W36" i="20" s="1"/>
  <c r="AP36" i="20"/>
  <c r="AO36" i="20"/>
  <c r="AM36" i="20"/>
  <c r="AI36" i="20"/>
  <c r="AV36" i="20" s="1"/>
  <c r="AH36" i="20"/>
  <c r="AU36" i="20" s="1"/>
  <c r="AE36" i="20"/>
  <c r="P36" i="20"/>
  <c r="O36" i="20"/>
  <c r="N36" i="20"/>
  <c r="M36" i="20"/>
  <c r="L36" i="20"/>
  <c r="K36" i="20"/>
  <c r="J36" i="20"/>
  <c r="I36" i="20"/>
  <c r="H36" i="20"/>
  <c r="G36" i="20"/>
  <c r="F36" i="20"/>
  <c r="E36" i="20"/>
  <c r="D36" i="20"/>
  <c r="C36" i="20"/>
  <c r="B36" i="20"/>
  <c r="CY35" i="20"/>
  <c r="CS35" i="20"/>
  <c r="CM35" i="20"/>
  <c r="CG35" i="20"/>
  <c r="CA35" i="20"/>
  <c r="BO35" i="20"/>
  <c r="Y139" i="20" s="1"/>
  <c r="BN35" i="20"/>
  <c r="X139" i="20" s="1"/>
  <c r="BM35" i="20"/>
  <c r="W139" i="20" s="1"/>
  <c r="N139" i="20" s="1"/>
  <c r="BI35" i="20"/>
  <c r="BH35" i="20"/>
  <c r="BG35" i="20"/>
  <c r="AI139" i="20" s="1"/>
  <c r="H139" i="20" s="1"/>
  <c r="BC35" i="20"/>
  <c r="AE139" i="20" s="1"/>
  <c r="BB35" i="20"/>
  <c r="BA35" i="20"/>
  <c r="AC139" i="20" s="1"/>
  <c r="B139" i="20" s="1"/>
  <c r="AP35" i="20"/>
  <c r="AO35" i="20"/>
  <c r="AM35" i="20"/>
  <c r="AI35" i="20"/>
  <c r="AV35" i="20" s="1"/>
  <c r="AH35" i="20"/>
  <c r="AU35" i="20" s="1"/>
  <c r="AE35" i="20"/>
  <c r="P35" i="20"/>
  <c r="O35" i="20"/>
  <c r="N35" i="20"/>
  <c r="M35" i="20"/>
  <c r="L35" i="20"/>
  <c r="K35" i="20"/>
  <c r="J35" i="20"/>
  <c r="I35" i="20"/>
  <c r="H35" i="20"/>
  <c r="G35" i="20"/>
  <c r="F35" i="20"/>
  <c r="E35" i="20"/>
  <c r="D35" i="20"/>
  <c r="C35" i="20"/>
  <c r="B35" i="20"/>
  <c r="CY34" i="20"/>
  <c r="CS34" i="20"/>
  <c r="CM34" i="20"/>
  <c r="CG34" i="20"/>
  <c r="CA34" i="20"/>
  <c r="BO34" i="20"/>
  <c r="BN34" i="20"/>
  <c r="X138" i="20" s="1"/>
  <c r="BM34" i="20"/>
  <c r="W138" i="20" s="1"/>
  <c r="N138" i="20" s="1"/>
  <c r="BI34" i="20"/>
  <c r="AK138" i="20" s="1"/>
  <c r="BH34" i="20"/>
  <c r="AJ138" i="20" s="1"/>
  <c r="BG34" i="20"/>
  <c r="AI138" i="20" s="1"/>
  <c r="H138" i="20" s="1"/>
  <c r="BC34" i="20"/>
  <c r="AE138" i="20" s="1"/>
  <c r="BB34" i="20"/>
  <c r="AD138" i="20" s="1"/>
  <c r="BA34" i="20"/>
  <c r="AC138" i="20" s="1"/>
  <c r="B138" i="20" s="1"/>
  <c r="AP34" i="20"/>
  <c r="AO34" i="20"/>
  <c r="AM34" i="20"/>
  <c r="AI34" i="20"/>
  <c r="AV34" i="20" s="1"/>
  <c r="AH34" i="20"/>
  <c r="AU34" i="20" s="1"/>
  <c r="AE34" i="20"/>
  <c r="P34" i="20"/>
  <c r="O34" i="20"/>
  <c r="N34" i="20"/>
  <c r="M34" i="20"/>
  <c r="L34" i="20"/>
  <c r="K34" i="20"/>
  <c r="J34" i="20"/>
  <c r="I34" i="20"/>
  <c r="H34" i="20"/>
  <c r="G34" i="20"/>
  <c r="F34" i="20"/>
  <c r="E34" i="20"/>
  <c r="D34" i="20"/>
  <c r="C34" i="20"/>
  <c r="B34" i="20"/>
  <c r="CY33" i="20"/>
  <c r="CS33" i="20"/>
  <c r="CM33" i="20"/>
  <c r="CG33" i="20"/>
  <c r="CA33" i="20"/>
  <c r="BO33" i="20"/>
  <c r="Y137" i="20" s="1"/>
  <c r="BN33" i="20"/>
  <c r="BM33" i="20"/>
  <c r="W137" i="20" s="1"/>
  <c r="N137" i="20" s="1"/>
  <c r="BI33" i="20"/>
  <c r="AK137" i="20" s="1"/>
  <c r="BH33" i="20"/>
  <c r="AJ137" i="20" s="1"/>
  <c r="BG33" i="20"/>
  <c r="AI137" i="20" s="1"/>
  <c r="H137" i="20" s="1"/>
  <c r="BC33" i="20"/>
  <c r="AE137" i="20" s="1"/>
  <c r="BB33" i="20"/>
  <c r="AD137" i="20" s="1"/>
  <c r="BA33" i="20"/>
  <c r="AC137" i="20" s="1"/>
  <c r="B137" i="20" s="1"/>
  <c r="AP33" i="20"/>
  <c r="AO33" i="20"/>
  <c r="AM33" i="20"/>
  <c r="AI33" i="20"/>
  <c r="AV33" i="20" s="1"/>
  <c r="AH33" i="20"/>
  <c r="AU33" i="20" s="1"/>
  <c r="AE33" i="20"/>
  <c r="P33" i="20"/>
  <c r="O33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B33" i="20"/>
  <c r="CY32" i="20"/>
  <c r="CS32" i="20"/>
  <c r="CM32" i="20"/>
  <c r="CG32" i="20"/>
  <c r="CA32" i="20"/>
  <c r="BO32" i="20"/>
  <c r="Y136" i="20" s="1"/>
  <c r="BN32" i="20"/>
  <c r="X136" i="20" s="1"/>
  <c r="BM32" i="20"/>
  <c r="W136" i="20" s="1"/>
  <c r="N136" i="20" s="1"/>
  <c r="BI32" i="20"/>
  <c r="BH32" i="20"/>
  <c r="BG32" i="20"/>
  <c r="AI136" i="20" s="1"/>
  <c r="H136" i="20" s="1"/>
  <c r="BC32" i="20"/>
  <c r="AE136" i="20" s="1"/>
  <c r="BB32" i="20"/>
  <c r="BA32" i="20"/>
  <c r="AC136" i="20" s="1"/>
  <c r="B136" i="20" s="1"/>
  <c r="AP32" i="20"/>
  <c r="AO32" i="20"/>
  <c r="AM32" i="20"/>
  <c r="AI32" i="20"/>
  <c r="AV32" i="20" s="1"/>
  <c r="AH32" i="20"/>
  <c r="AU32" i="20" s="1"/>
  <c r="AE32" i="20"/>
  <c r="P32" i="20"/>
  <c r="O32" i="20"/>
  <c r="N32" i="20"/>
  <c r="M32" i="20"/>
  <c r="L32" i="20"/>
  <c r="K32" i="20"/>
  <c r="J32" i="20"/>
  <c r="I32" i="20"/>
  <c r="H32" i="20"/>
  <c r="G32" i="20"/>
  <c r="F32" i="20"/>
  <c r="E32" i="20"/>
  <c r="D32" i="20"/>
  <c r="C32" i="20"/>
  <c r="B32" i="20"/>
  <c r="CY31" i="20"/>
  <c r="CS31" i="20"/>
  <c r="CM31" i="20"/>
  <c r="CG31" i="20"/>
  <c r="CA31" i="20"/>
  <c r="BO31" i="20"/>
  <c r="BN31" i="20"/>
  <c r="X135" i="20" s="1"/>
  <c r="BM31" i="20"/>
  <c r="W135" i="20" s="1"/>
  <c r="N135" i="20" s="1"/>
  <c r="BI31" i="20"/>
  <c r="AK135" i="20" s="1"/>
  <c r="BH31" i="20"/>
  <c r="AJ135" i="20" s="1"/>
  <c r="BG31" i="20"/>
  <c r="AI135" i="20" s="1"/>
  <c r="H135" i="20" s="1"/>
  <c r="BC31" i="20"/>
  <c r="AE135" i="20" s="1"/>
  <c r="BB31" i="20"/>
  <c r="BA31" i="20"/>
  <c r="AC135" i="20" s="1"/>
  <c r="B135" i="20" s="1"/>
  <c r="AP31" i="20"/>
  <c r="AO31" i="20"/>
  <c r="AM31" i="20"/>
  <c r="AI31" i="20"/>
  <c r="AV31" i="20" s="1"/>
  <c r="AH31" i="20"/>
  <c r="AU31" i="20" s="1"/>
  <c r="AE31" i="20"/>
  <c r="P31" i="20"/>
  <c r="O31" i="20"/>
  <c r="N31" i="20"/>
  <c r="M31" i="20"/>
  <c r="L31" i="20"/>
  <c r="K31" i="20"/>
  <c r="J31" i="20"/>
  <c r="I31" i="20"/>
  <c r="H31" i="20"/>
  <c r="G31" i="20"/>
  <c r="F31" i="20"/>
  <c r="E31" i="20"/>
  <c r="D31" i="20"/>
  <c r="C31" i="20"/>
  <c r="B31" i="20"/>
  <c r="CY30" i="20"/>
  <c r="CS30" i="20"/>
  <c r="CM30" i="20"/>
  <c r="CG30" i="20"/>
  <c r="CA30" i="20"/>
  <c r="BO30" i="20"/>
  <c r="BN30" i="20"/>
  <c r="BM30" i="20"/>
  <c r="W134" i="20" s="1"/>
  <c r="N134" i="20" s="1"/>
  <c r="BI30" i="20"/>
  <c r="AK134" i="20" s="1"/>
  <c r="BH30" i="20"/>
  <c r="AJ134" i="20" s="1"/>
  <c r="BG30" i="20"/>
  <c r="AI134" i="20" s="1"/>
  <c r="H134" i="20" s="1"/>
  <c r="BC30" i="20"/>
  <c r="AE134" i="20" s="1"/>
  <c r="BB30" i="20"/>
  <c r="AD134" i="20" s="1"/>
  <c r="BA30" i="20"/>
  <c r="AC134" i="20" s="1"/>
  <c r="B134" i="20" s="1"/>
  <c r="AP30" i="20"/>
  <c r="AO30" i="20"/>
  <c r="AM30" i="20"/>
  <c r="AN30" i="20" s="1"/>
  <c r="AI30" i="20"/>
  <c r="AV30" i="20" s="1"/>
  <c r="AH30" i="20"/>
  <c r="AU30" i="20" s="1"/>
  <c r="AE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30" i="20"/>
  <c r="CY29" i="20"/>
  <c r="CS29" i="20"/>
  <c r="CM29" i="20"/>
  <c r="CG29" i="20"/>
  <c r="CA29" i="20"/>
  <c r="BO29" i="20"/>
  <c r="Y133" i="20" s="1"/>
  <c r="BN29" i="20"/>
  <c r="BM29" i="20"/>
  <c r="W133" i="20" s="1"/>
  <c r="N133" i="20" s="1"/>
  <c r="BI29" i="20"/>
  <c r="AK133" i="20" s="1"/>
  <c r="BH29" i="20"/>
  <c r="AJ133" i="20" s="1"/>
  <c r="BG29" i="20"/>
  <c r="AI133" i="20" s="1"/>
  <c r="H133" i="20" s="1"/>
  <c r="BC29" i="20"/>
  <c r="AE133" i="20" s="1"/>
  <c r="BB29" i="20"/>
  <c r="AD133" i="20" s="1"/>
  <c r="BA29" i="20"/>
  <c r="AC133" i="20" s="1"/>
  <c r="B133" i="20" s="1"/>
  <c r="AP29" i="20"/>
  <c r="AO29" i="20"/>
  <c r="AM29" i="20"/>
  <c r="AN29" i="20" s="1"/>
  <c r="AI29" i="20"/>
  <c r="AV29" i="20" s="1"/>
  <c r="AH29" i="20"/>
  <c r="AU29" i="20" s="1"/>
  <c r="AE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29" i="20"/>
  <c r="CY28" i="20"/>
  <c r="CS28" i="20"/>
  <c r="CM28" i="20"/>
  <c r="CG28" i="20"/>
  <c r="CA28" i="20"/>
  <c r="BO28" i="20"/>
  <c r="Y132" i="20" s="1"/>
  <c r="BN28" i="20"/>
  <c r="X132" i="20" s="1"/>
  <c r="BM28" i="20"/>
  <c r="W132" i="20" s="1"/>
  <c r="N132" i="20" s="1"/>
  <c r="BI28" i="20"/>
  <c r="BH28" i="20"/>
  <c r="AJ132" i="20" s="1"/>
  <c r="BG28" i="20"/>
  <c r="AI132" i="20" s="1"/>
  <c r="H132" i="20" s="1"/>
  <c r="BC28" i="20"/>
  <c r="AE132" i="20" s="1"/>
  <c r="BB28" i="20"/>
  <c r="AD132" i="20" s="1"/>
  <c r="BA28" i="20"/>
  <c r="AC132" i="20" s="1"/>
  <c r="B132" i="20" s="1"/>
  <c r="AP28" i="20"/>
  <c r="AO28" i="20"/>
  <c r="AM28" i="20"/>
  <c r="AN28" i="20" s="1"/>
  <c r="AI28" i="20"/>
  <c r="AV28" i="20" s="1"/>
  <c r="AH28" i="20"/>
  <c r="AU28" i="20" s="1"/>
  <c r="AE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28" i="20"/>
  <c r="CY27" i="20"/>
  <c r="CS27" i="20"/>
  <c r="CM27" i="20"/>
  <c r="CG27" i="20"/>
  <c r="CA27" i="20"/>
  <c r="BO27" i="20"/>
  <c r="Y131" i="20" s="1"/>
  <c r="BN27" i="20"/>
  <c r="X131" i="20" s="1"/>
  <c r="BM27" i="20"/>
  <c r="W131" i="20" s="1"/>
  <c r="N131" i="20" s="1"/>
  <c r="BI27" i="20"/>
  <c r="AK131" i="20" s="1"/>
  <c r="BH27" i="20"/>
  <c r="AJ131" i="20" s="1"/>
  <c r="BG27" i="20"/>
  <c r="AI131" i="20" s="1"/>
  <c r="H131" i="20" s="1"/>
  <c r="BC27" i="20"/>
  <c r="BB27" i="20"/>
  <c r="BA27" i="20"/>
  <c r="AC131" i="20" s="1"/>
  <c r="B131" i="20" s="1"/>
  <c r="AP27" i="20"/>
  <c r="AO27" i="20"/>
  <c r="AM27" i="20"/>
  <c r="AM59" i="20" s="1"/>
  <c r="AM60" i="20" s="1"/>
  <c r="AM61" i="20" s="1"/>
  <c r="AI27" i="20"/>
  <c r="AV27" i="20" s="1"/>
  <c r="AH27" i="20"/>
  <c r="AU27" i="20" s="1"/>
  <c r="AE27" i="20"/>
  <c r="AE59" i="20" s="1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27" i="20"/>
  <c r="CY26" i="20"/>
  <c r="CS26" i="20"/>
  <c r="CM26" i="20"/>
  <c r="CG26" i="20"/>
  <c r="CA26" i="20"/>
  <c r="BO26" i="20"/>
  <c r="Y130" i="20" s="1"/>
  <c r="BN26" i="20"/>
  <c r="X130" i="20" s="1"/>
  <c r="BM26" i="20"/>
  <c r="W130" i="20" s="1"/>
  <c r="N130" i="20" s="1"/>
  <c r="BI26" i="20"/>
  <c r="BH26" i="20"/>
  <c r="AJ130" i="20" s="1"/>
  <c r="BG26" i="20"/>
  <c r="AI130" i="20" s="1"/>
  <c r="H130" i="20" s="1"/>
  <c r="BC26" i="20"/>
  <c r="AE130" i="20" s="1"/>
  <c r="BB26" i="20"/>
  <c r="AD130" i="20" s="1"/>
  <c r="BA26" i="20"/>
  <c r="AC130" i="20" s="1"/>
  <c r="B130" i="20" s="1"/>
  <c r="AP26" i="20"/>
  <c r="AO26" i="20"/>
  <c r="AM26" i="20"/>
  <c r="AI26" i="20"/>
  <c r="AV26" i="20" s="1"/>
  <c r="AH26" i="20"/>
  <c r="AU26" i="20" s="1"/>
  <c r="AE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26" i="20"/>
  <c r="CY25" i="20"/>
  <c r="CS25" i="20"/>
  <c r="CM25" i="20"/>
  <c r="CG25" i="20"/>
  <c r="CA25" i="20"/>
  <c r="BO25" i="20"/>
  <c r="Y129" i="20" s="1"/>
  <c r="BN25" i="20"/>
  <c r="X129" i="20" s="1"/>
  <c r="BM25" i="20"/>
  <c r="W129" i="20" s="1"/>
  <c r="N129" i="20" s="1"/>
  <c r="BI25" i="20"/>
  <c r="BH25" i="20"/>
  <c r="BG25" i="20"/>
  <c r="AI129" i="20" s="1"/>
  <c r="H129" i="20" s="1"/>
  <c r="BC25" i="20"/>
  <c r="AE129" i="20" s="1"/>
  <c r="BB25" i="20"/>
  <c r="AD129" i="20" s="1"/>
  <c r="BA25" i="20"/>
  <c r="AC129" i="20" s="1"/>
  <c r="B129" i="20" s="1"/>
  <c r="AP25" i="20"/>
  <c r="AO25" i="20"/>
  <c r="AM25" i="20"/>
  <c r="AM50" i="20" s="1"/>
  <c r="AM51" i="20" s="1"/>
  <c r="AI25" i="20"/>
  <c r="AV25" i="20" s="1"/>
  <c r="AH25" i="20"/>
  <c r="AU25" i="20" s="1"/>
  <c r="AE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25" i="20"/>
  <c r="CY24" i="20"/>
  <c r="CS24" i="20"/>
  <c r="CM24" i="20"/>
  <c r="CG24" i="20"/>
  <c r="CA24" i="20"/>
  <c r="BO24" i="20"/>
  <c r="Y128" i="20" s="1"/>
  <c r="BN24" i="20"/>
  <c r="X128" i="20" s="1"/>
  <c r="BM24" i="20"/>
  <c r="W128" i="20" s="1"/>
  <c r="N128" i="20" s="1"/>
  <c r="BI24" i="20"/>
  <c r="AK128" i="20" s="1"/>
  <c r="BH24" i="20"/>
  <c r="BG24" i="20"/>
  <c r="AI128" i="20" s="1"/>
  <c r="H128" i="20" s="1"/>
  <c r="BC24" i="20"/>
  <c r="AE128" i="20" s="1"/>
  <c r="BB24" i="20"/>
  <c r="AD128" i="20" s="1"/>
  <c r="BA24" i="20"/>
  <c r="AC128" i="20" s="1"/>
  <c r="B128" i="20" s="1"/>
  <c r="AP24" i="20"/>
  <c r="AO24" i="20"/>
  <c r="AM24" i="20"/>
  <c r="AM48" i="20" s="1"/>
  <c r="AM49" i="20" s="1"/>
  <c r="AI24" i="20"/>
  <c r="AV24" i="20" s="1"/>
  <c r="AH24" i="20"/>
  <c r="AU24" i="20" s="1"/>
  <c r="AE24" i="20"/>
  <c r="AE48" i="20" s="1"/>
  <c r="AE49" i="20" s="1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24" i="20"/>
  <c r="DH23" i="20"/>
  <c r="CY23" i="20"/>
  <c r="CS23" i="20"/>
  <c r="CM23" i="20"/>
  <c r="CG23" i="20"/>
  <c r="CA23" i="20"/>
  <c r="BO23" i="20"/>
  <c r="Y127" i="20" s="1"/>
  <c r="BN23" i="20"/>
  <c r="X127" i="20" s="1"/>
  <c r="BM23" i="20"/>
  <c r="W127" i="20" s="1"/>
  <c r="N127" i="20" s="1"/>
  <c r="BI23" i="20"/>
  <c r="AK127" i="20" s="1"/>
  <c r="BH23" i="20"/>
  <c r="AJ127" i="20" s="1"/>
  <c r="BG23" i="20"/>
  <c r="AI127" i="20" s="1"/>
  <c r="H127" i="20" s="1"/>
  <c r="BC23" i="20"/>
  <c r="BB23" i="20"/>
  <c r="AD127" i="20" s="1"/>
  <c r="BA23" i="20"/>
  <c r="AC127" i="20" s="1"/>
  <c r="B127" i="20" s="1"/>
  <c r="AP23" i="20"/>
  <c r="AO23" i="20"/>
  <c r="AM23" i="20"/>
  <c r="AN23" i="20" s="1"/>
  <c r="AI23" i="20"/>
  <c r="AV23" i="20" s="1"/>
  <c r="AH23" i="20"/>
  <c r="AU23" i="20" s="1"/>
  <c r="AE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23" i="20"/>
  <c r="DH22" i="20"/>
  <c r="CY22" i="20"/>
  <c r="CS22" i="20"/>
  <c r="CM22" i="20"/>
  <c r="CG22" i="20"/>
  <c r="CA22" i="20"/>
  <c r="BO22" i="20"/>
  <c r="Y126" i="20" s="1"/>
  <c r="BN22" i="20"/>
  <c r="BM22" i="20"/>
  <c r="W126" i="20" s="1"/>
  <c r="N126" i="20" s="1"/>
  <c r="BI22" i="20"/>
  <c r="AK126" i="20" s="1"/>
  <c r="BH22" i="20"/>
  <c r="AJ126" i="20" s="1"/>
  <c r="BG22" i="20"/>
  <c r="AI126" i="20" s="1"/>
  <c r="H126" i="20" s="1"/>
  <c r="BC22" i="20"/>
  <c r="AE126" i="20" s="1"/>
  <c r="BB22" i="20"/>
  <c r="AD126" i="20" s="1"/>
  <c r="BA22" i="20"/>
  <c r="AC126" i="20" s="1"/>
  <c r="B126" i="20" s="1"/>
  <c r="AP22" i="20"/>
  <c r="AO22" i="20"/>
  <c r="AM22" i="20"/>
  <c r="AN22" i="20" s="1"/>
  <c r="AI22" i="20"/>
  <c r="AV22" i="20" s="1"/>
  <c r="AH22" i="20"/>
  <c r="AU22" i="20" s="1"/>
  <c r="AE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22" i="20"/>
  <c r="DH21" i="20"/>
  <c r="CY21" i="20"/>
  <c r="CS21" i="20"/>
  <c r="CM21" i="20"/>
  <c r="CG21" i="20"/>
  <c r="CA21" i="20"/>
  <c r="BO21" i="20"/>
  <c r="Y125" i="20" s="1"/>
  <c r="BN21" i="20"/>
  <c r="X125" i="20" s="1"/>
  <c r="BM21" i="20"/>
  <c r="W125" i="20" s="1"/>
  <c r="N125" i="20" s="1"/>
  <c r="BI21" i="20"/>
  <c r="AK125" i="20" s="1"/>
  <c r="BH21" i="20"/>
  <c r="AJ125" i="20" s="1"/>
  <c r="BG21" i="20"/>
  <c r="AI125" i="20" s="1"/>
  <c r="H125" i="20" s="1"/>
  <c r="BC21" i="20"/>
  <c r="BB21" i="20"/>
  <c r="AD125" i="20" s="1"/>
  <c r="BA21" i="20"/>
  <c r="AC125" i="20" s="1"/>
  <c r="B125" i="20" s="1"/>
  <c r="AP21" i="20"/>
  <c r="AO21" i="20"/>
  <c r="AM21" i="20"/>
  <c r="AI21" i="20"/>
  <c r="AV21" i="20" s="1"/>
  <c r="AH21" i="20"/>
  <c r="AU21" i="20" s="1"/>
  <c r="AE21" i="20"/>
  <c r="AE46" i="20" s="1"/>
  <c r="AE47" i="20" s="1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21" i="20"/>
  <c r="DH20" i="20"/>
  <c r="CY20" i="20"/>
  <c r="CS20" i="20"/>
  <c r="CM20" i="20"/>
  <c r="CG20" i="20"/>
  <c r="CA20" i="20"/>
  <c r="BO20" i="20"/>
  <c r="Y124" i="20" s="1"/>
  <c r="BN20" i="20"/>
  <c r="X124" i="20" s="1"/>
  <c r="BM20" i="20"/>
  <c r="W124" i="20" s="1"/>
  <c r="N124" i="20" s="1"/>
  <c r="BI20" i="20"/>
  <c r="BH20" i="20"/>
  <c r="BG20" i="20"/>
  <c r="AI124" i="20" s="1"/>
  <c r="H124" i="20" s="1"/>
  <c r="BC20" i="20"/>
  <c r="AE124" i="20" s="1"/>
  <c r="BB20" i="20"/>
  <c r="AD124" i="20" s="1"/>
  <c r="BA20" i="20"/>
  <c r="AC124" i="20" s="1"/>
  <c r="B124" i="20" s="1"/>
  <c r="AP20" i="20"/>
  <c r="AO20" i="20"/>
  <c r="AM20" i="20"/>
  <c r="AN20" i="20" s="1"/>
  <c r="AI20" i="20"/>
  <c r="AV20" i="20" s="1"/>
  <c r="AH20" i="20"/>
  <c r="AU20" i="20" s="1"/>
  <c r="AE20" i="20"/>
  <c r="AF20" i="20" s="1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20" i="20"/>
  <c r="DH19" i="20"/>
  <c r="CY19" i="20"/>
  <c r="CS19" i="20"/>
  <c r="CM19" i="20"/>
  <c r="CA19" i="20"/>
  <c r="BO19" i="20"/>
  <c r="Y123" i="20" s="1"/>
  <c r="BN19" i="20"/>
  <c r="BM19" i="20"/>
  <c r="W123" i="20" s="1"/>
  <c r="N123" i="20" s="1"/>
  <c r="BI19" i="20"/>
  <c r="AK123" i="20" s="1"/>
  <c r="BH19" i="20"/>
  <c r="AJ123" i="20" s="1"/>
  <c r="BG19" i="20"/>
  <c r="AI123" i="20" s="1"/>
  <c r="H123" i="20" s="1"/>
  <c r="BC19" i="20"/>
  <c r="AE123" i="20" s="1"/>
  <c r="BB19" i="20"/>
  <c r="AD123" i="20" s="1"/>
  <c r="BA19" i="20"/>
  <c r="AC123" i="20" s="1"/>
  <c r="B123" i="20" s="1"/>
  <c r="AP19" i="20"/>
  <c r="AO19" i="20"/>
  <c r="AM19" i="20"/>
  <c r="AM44" i="20" s="1"/>
  <c r="AM45" i="20" s="1"/>
  <c r="AI19" i="20"/>
  <c r="AV19" i="20" s="1"/>
  <c r="AH19" i="20"/>
  <c r="AU19" i="20" s="1"/>
  <c r="AE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19" i="20"/>
  <c r="AZ17" i="20"/>
  <c r="BA11" i="20"/>
  <c r="W10" i="20" s="1"/>
  <c r="BA10" i="20"/>
  <c r="W9" i="20" s="1"/>
  <c r="B10" i="20"/>
  <c r="BA9" i="20"/>
  <c r="W8" i="20" s="1"/>
  <c r="B9" i="20"/>
  <c r="BA8" i="20"/>
  <c r="W7" i="20" s="1"/>
  <c r="B8" i="20"/>
  <c r="BA7" i="20"/>
  <c r="W6" i="20" s="1"/>
  <c r="B7" i="20"/>
  <c r="BA6" i="20"/>
  <c r="W5" i="20" s="1"/>
  <c r="B6" i="20"/>
  <c r="BA5" i="20"/>
  <c r="W4" i="20" s="1"/>
  <c r="B5" i="20"/>
  <c r="BA4" i="20"/>
  <c r="W3" i="20" s="1"/>
  <c r="B4" i="20"/>
  <c r="B3" i="20"/>
  <c r="AE50" i="20" l="1"/>
  <c r="AE51" i="20" s="1"/>
  <c r="AF35" i="20"/>
  <c r="AF30" i="20"/>
  <c r="AF31" i="20"/>
  <c r="AF34" i="20"/>
  <c r="R85" i="20"/>
  <c r="S72" i="20"/>
  <c r="S88" i="20"/>
  <c r="Q85" i="20"/>
  <c r="R86" i="20"/>
  <c r="S75" i="20"/>
  <c r="S78" i="20"/>
  <c r="N99" i="20"/>
  <c r="AM46" i="20"/>
  <c r="AM47" i="20" s="1"/>
  <c r="AN21" i="20"/>
  <c r="B151" i="20"/>
  <c r="B152" i="20" s="1"/>
  <c r="BR23" i="20"/>
  <c r="Q82" i="20"/>
  <c r="R83" i="20"/>
  <c r="S76" i="20"/>
  <c r="Q123" i="20"/>
  <c r="BQ27" i="20"/>
  <c r="S74" i="20"/>
  <c r="W32" i="20"/>
  <c r="Y32" i="20" s="1"/>
  <c r="S73" i="20"/>
  <c r="R77" i="20"/>
  <c r="S77" i="20"/>
  <c r="R75" i="20"/>
  <c r="S86" i="20"/>
  <c r="E170" i="20"/>
  <c r="E173" i="20"/>
  <c r="O174" i="20"/>
  <c r="O176" i="20"/>
  <c r="I182" i="20"/>
  <c r="G186" i="20"/>
  <c r="P188" i="20"/>
  <c r="O191" i="20"/>
  <c r="F170" i="20"/>
  <c r="N170" i="20"/>
  <c r="I171" i="20"/>
  <c r="W20" i="20"/>
  <c r="D172" i="20"/>
  <c r="L172" i="20"/>
  <c r="F173" i="20"/>
  <c r="N173" i="20"/>
  <c r="H174" i="20"/>
  <c r="P174" i="20"/>
  <c r="D175" i="20"/>
  <c r="L175" i="20"/>
  <c r="H176" i="20"/>
  <c r="P176" i="20"/>
  <c r="D177" i="20"/>
  <c r="L177" i="20"/>
  <c r="I178" i="20"/>
  <c r="E181" i="20"/>
  <c r="B182" i="20"/>
  <c r="E183" i="20"/>
  <c r="M183" i="20"/>
  <c r="I184" i="20"/>
  <c r="W33" i="20"/>
  <c r="E185" i="20"/>
  <c r="H186" i="20"/>
  <c r="P186" i="20"/>
  <c r="D187" i="20"/>
  <c r="I188" i="20"/>
  <c r="F189" i="20"/>
  <c r="N189" i="20"/>
  <c r="C190" i="20"/>
  <c r="P191" i="20"/>
  <c r="R73" i="20"/>
  <c r="Q83" i="20"/>
  <c r="S85" i="20"/>
  <c r="Q92" i="20"/>
  <c r="H171" i="20"/>
  <c r="M173" i="20"/>
  <c r="P184" i="20"/>
  <c r="G170" i="20"/>
  <c r="B171" i="20"/>
  <c r="J171" i="20"/>
  <c r="E172" i="20"/>
  <c r="M172" i="20"/>
  <c r="G173" i="20"/>
  <c r="I174" i="20"/>
  <c r="E175" i="20"/>
  <c r="M175" i="20"/>
  <c r="I176" i="20"/>
  <c r="E177" i="20"/>
  <c r="M177" i="20"/>
  <c r="B178" i="20"/>
  <c r="J178" i="20"/>
  <c r="E179" i="20"/>
  <c r="M179" i="20"/>
  <c r="B180" i="20"/>
  <c r="J180" i="20"/>
  <c r="F181" i="20"/>
  <c r="C182" i="20"/>
  <c r="K182" i="20"/>
  <c r="F183" i="20"/>
  <c r="B184" i="20"/>
  <c r="J184" i="20"/>
  <c r="F185" i="20"/>
  <c r="I186" i="20"/>
  <c r="M187" i="20"/>
  <c r="B188" i="20"/>
  <c r="J188" i="20"/>
  <c r="O189" i="20"/>
  <c r="D190" i="20"/>
  <c r="L190" i="20"/>
  <c r="B99" i="20"/>
  <c r="Q84" i="20"/>
  <c r="S87" i="20"/>
  <c r="Q71" i="2"/>
  <c r="C175" i="20"/>
  <c r="P178" i="20"/>
  <c r="L181" i="20"/>
  <c r="D183" i="20"/>
  <c r="F172" i="20"/>
  <c r="F175" i="20"/>
  <c r="N175" i="20"/>
  <c r="B176" i="20"/>
  <c r="J176" i="20"/>
  <c r="F177" i="20"/>
  <c r="N177" i="20"/>
  <c r="K178" i="20"/>
  <c r="N179" i="20"/>
  <c r="C180" i="20"/>
  <c r="K180" i="20"/>
  <c r="G181" i="20"/>
  <c r="O181" i="20"/>
  <c r="L182" i="20"/>
  <c r="G183" i="20"/>
  <c r="O183" i="20"/>
  <c r="C184" i="20"/>
  <c r="K184" i="20"/>
  <c r="G185" i="20"/>
  <c r="O185" i="20"/>
  <c r="B186" i="20"/>
  <c r="J186" i="20"/>
  <c r="N187" i="20"/>
  <c r="K188" i="20"/>
  <c r="H189" i="20"/>
  <c r="P189" i="20"/>
  <c r="E190" i="20"/>
  <c r="M190" i="20"/>
  <c r="B191" i="20"/>
  <c r="B50" i="20"/>
  <c r="J191" i="20"/>
  <c r="H151" i="20"/>
  <c r="H152" i="20" s="1"/>
  <c r="M170" i="20"/>
  <c r="C172" i="20"/>
  <c r="C179" i="20"/>
  <c r="D185" i="20"/>
  <c r="K187" i="20"/>
  <c r="K171" i="20"/>
  <c r="H173" i="20"/>
  <c r="P173" i="20"/>
  <c r="J174" i="20"/>
  <c r="D171" i="20"/>
  <c r="L171" i="20"/>
  <c r="G172" i="20"/>
  <c r="O172" i="20"/>
  <c r="I173" i="20"/>
  <c r="C174" i="20"/>
  <c r="K174" i="20"/>
  <c r="G175" i="20"/>
  <c r="O175" i="20"/>
  <c r="K176" i="20"/>
  <c r="G177" i="20"/>
  <c r="O177" i="20"/>
  <c r="D178" i="20"/>
  <c r="L178" i="20"/>
  <c r="O179" i="20"/>
  <c r="L180" i="20"/>
  <c r="H181" i="20"/>
  <c r="P181" i="20"/>
  <c r="E182" i="20"/>
  <c r="M182" i="20"/>
  <c r="AG31" i="20"/>
  <c r="H183" i="20"/>
  <c r="P183" i="20"/>
  <c r="D184" i="20"/>
  <c r="L184" i="20"/>
  <c r="H185" i="20"/>
  <c r="P185" i="20"/>
  <c r="C186" i="20"/>
  <c r="K186" i="20"/>
  <c r="G187" i="20"/>
  <c r="O187" i="20"/>
  <c r="D188" i="20"/>
  <c r="L188" i="20"/>
  <c r="I189" i="20"/>
  <c r="F190" i="20"/>
  <c r="N190" i="20"/>
  <c r="C191" i="20"/>
  <c r="K50" i="20"/>
  <c r="K51" i="20" s="1"/>
  <c r="R81" i="20"/>
  <c r="P171" i="20"/>
  <c r="K175" i="20"/>
  <c r="K179" i="20"/>
  <c r="P180" i="20"/>
  <c r="H184" i="20"/>
  <c r="H188" i="20"/>
  <c r="E189" i="20"/>
  <c r="H170" i="20"/>
  <c r="C171" i="20"/>
  <c r="N172" i="20"/>
  <c r="I170" i="20"/>
  <c r="AE44" i="20"/>
  <c r="AE45" i="20" s="1"/>
  <c r="J170" i="20"/>
  <c r="E171" i="20"/>
  <c r="M171" i="20"/>
  <c r="H172" i="20"/>
  <c r="P172" i="20"/>
  <c r="J173" i="20"/>
  <c r="D174" i="20"/>
  <c r="L174" i="20"/>
  <c r="H175" i="20"/>
  <c r="P175" i="20"/>
  <c r="D176" i="20"/>
  <c r="L176" i="20"/>
  <c r="H177" i="20"/>
  <c r="P177" i="20"/>
  <c r="M178" i="20"/>
  <c r="H179" i="20"/>
  <c r="P179" i="20"/>
  <c r="E180" i="20"/>
  <c r="I181" i="20"/>
  <c r="F182" i="20"/>
  <c r="N182" i="20"/>
  <c r="I183" i="20"/>
  <c r="BQ32" i="20"/>
  <c r="E184" i="20"/>
  <c r="I185" i="20"/>
  <c r="D186" i="20"/>
  <c r="L186" i="20"/>
  <c r="H187" i="20"/>
  <c r="P187" i="20"/>
  <c r="E188" i="20"/>
  <c r="B189" i="20"/>
  <c r="J189" i="20"/>
  <c r="G190" i="20"/>
  <c r="O190" i="20"/>
  <c r="D191" i="20"/>
  <c r="Q78" i="20"/>
  <c r="R89" i="20"/>
  <c r="G174" i="20"/>
  <c r="K177" i="20"/>
  <c r="L183" i="20"/>
  <c r="O186" i="20"/>
  <c r="J190" i="20"/>
  <c r="G191" i="20"/>
  <c r="P170" i="20"/>
  <c r="C170" i="20"/>
  <c r="K170" i="20"/>
  <c r="F171" i="20"/>
  <c r="N171" i="20"/>
  <c r="I172" i="20"/>
  <c r="C173" i="20"/>
  <c r="K173" i="20"/>
  <c r="E174" i="20"/>
  <c r="M174" i="20"/>
  <c r="I175" i="20"/>
  <c r="M176" i="20"/>
  <c r="I177" i="20"/>
  <c r="F180" i="20"/>
  <c r="B181" i="20"/>
  <c r="G182" i="20"/>
  <c r="B183" i="20"/>
  <c r="J183" i="20"/>
  <c r="F184" i="20"/>
  <c r="B185" i="20"/>
  <c r="J185" i="20"/>
  <c r="M186" i="20"/>
  <c r="I187" i="20"/>
  <c r="C189" i="20"/>
  <c r="K189" i="20"/>
  <c r="E191" i="20"/>
  <c r="E50" i="20"/>
  <c r="E51" i="20" s="1"/>
  <c r="M191" i="20"/>
  <c r="S89" i="20"/>
  <c r="K172" i="20"/>
  <c r="G176" i="20"/>
  <c r="H180" i="20"/>
  <c r="L185" i="20"/>
  <c r="C187" i="20"/>
  <c r="D170" i="20"/>
  <c r="L170" i="20"/>
  <c r="G171" i="20"/>
  <c r="O171" i="20"/>
  <c r="J172" i="20"/>
  <c r="AG21" i="20"/>
  <c r="D173" i="20"/>
  <c r="L173" i="20"/>
  <c r="F174" i="20"/>
  <c r="N174" i="20"/>
  <c r="J175" i="20"/>
  <c r="F176" i="20"/>
  <c r="N176" i="20"/>
  <c r="B177" i="20"/>
  <c r="J177" i="20"/>
  <c r="G178" i="20"/>
  <c r="O178" i="20"/>
  <c r="B179" i="20"/>
  <c r="J179" i="20"/>
  <c r="O180" i="20"/>
  <c r="C181" i="20"/>
  <c r="K181" i="20"/>
  <c r="H182" i="20"/>
  <c r="P182" i="20"/>
  <c r="C183" i="20"/>
  <c r="K183" i="20"/>
  <c r="G184" i="20"/>
  <c r="O184" i="20"/>
  <c r="C185" i="20"/>
  <c r="K185" i="20"/>
  <c r="F186" i="20"/>
  <c r="N186" i="20"/>
  <c r="B187" i="20"/>
  <c r="J187" i="20"/>
  <c r="O188" i="20"/>
  <c r="D189" i="20"/>
  <c r="L189" i="20"/>
  <c r="I190" i="20"/>
  <c r="N50" i="20"/>
  <c r="AE64" i="20"/>
  <c r="R87" i="20"/>
  <c r="Q58" i="2"/>
  <c r="Q61" i="2" s="1"/>
  <c r="L179" i="20"/>
  <c r="M181" i="20"/>
  <c r="M185" i="20"/>
  <c r="L187" i="20"/>
  <c r="K190" i="20"/>
  <c r="K191" i="20"/>
  <c r="M180" i="20"/>
  <c r="M184" i="20"/>
  <c r="M188" i="20"/>
  <c r="L191" i="20"/>
  <c r="M189" i="20"/>
  <c r="F179" i="20"/>
  <c r="F187" i="20"/>
  <c r="G189" i="20"/>
  <c r="G179" i="20"/>
  <c r="E178" i="20"/>
  <c r="E176" i="20"/>
  <c r="F178" i="20"/>
  <c r="E186" i="20"/>
  <c r="F188" i="20"/>
  <c r="G180" i="20"/>
  <c r="G188" i="20"/>
  <c r="E187" i="20"/>
  <c r="I179" i="20"/>
  <c r="J181" i="20"/>
  <c r="Q81" i="20"/>
  <c r="R84" i="20"/>
  <c r="Q80" i="20"/>
  <c r="R82" i="20"/>
  <c r="S83" i="20"/>
  <c r="S84" i="20"/>
  <c r="H178" i="20"/>
  <c r="Q79" i="20"/>
  <c r="R80" i="20"/>
  <c r="S82" i="20"/>
  <c r="R92" i="20"/>
  <c r="AE60" i="20"/>
  <c r="AE61" i="20" s="1"/>
  <c r="I180" i="20"/>
  <c r="J182" i="20"/>
  <c r="Q76" i="20"/>
  <c r="Q77" i="20"/>
  <c r="R78" i="20"/>
  <c r="S80" i="20"/>
  <c r="S92" i="20"/>
  <c r="I191" i="20"/>
  <c r="Q72" i="20"/>
  <c r="Q75" i="20"/>
  <c r="R76" i="20"/>
  <c r="S79" i="20"/>
  <c r="Q89" i="20"/>
  <c r="R90" i="20"/>
  <c r="R72" i="20"/>
  <c r="R74" i="20"/>
  <c r="Q88" i="20"/>
  <c r="S90" i="20"/>
  <c r="Q87" i="20"/>
  <c r="R88" i="20"/>
  <c r="B174" i="20"/>
  <c r="C178" i="20"/>
  <c r="D182" i="20"/>
  <c r="Q90" i="20"/>
  <c r="C176" i="20"/>
  <c r="D180" i="20"/>
  <c r="R91" i="20"/>
  <c r="B170" i="20"/>
  <c r="B173" i="20"/>
  <c r="Q86" i="20"/>
  <c r="S91" i="20"/>
  <c r="B172" i="20"/>
  <c r="B175" i="20"/>
  <c r="C177" i="20"/>
  <c r="D181" i="20"/>
  <c r="Q74" i="20"/>
  <c r="R79" i="20"/>
  <c r="S81" i="20"/>
  <c r="D179" i="20"/>
  <c r="O170" i="20"/>
  <c r="O173" i="20"/>
  <c r="N181" i="20"/>
  <c r="N183" i="20"/>
  <c r="N185" i="20"/>
  <c r="N178" i="20"/>
  <c r="N180" i="20"/>
  <c r="O182" i="20"/>
  <c r="N184" i="20"/>
  <c r="N188" i="20"/>
  <c r="N151" i="20"/>
  <c r="N152" i="20" s="1"/>
  <c r="Q131" i="20"/>
  <c r="Q136" i="20"/>
  <c r="Q125" i="20"/>
  <c r="Q128" i="20"/>
  <c r="AE65" i="20"/>
  <c r="Q130" i="20"/>
  <c r="Q132" i="20"/>
  <c r="BQ31" i="20"/>
  <c r="Q127" i="20"/>
  <c r="Q134" i="20"/>
  <c r="Q141" i="20"/>
  <c r="W40" i="20"/>
  <c r="X36" i="20" s="1"/>
  <c r="W29" i="20"/>
  <c r="Y29" i="20" s="1"/>
  <c r="W35" i="20"/>
  <c r="AT35" i="20" s="1"/>
  <c r="BP20" i="20"/>
  <c r="R23" i="20"/>
  <c r="W22" i="20"/>
  <c r="AT22" i="20" s="1"/>
  <c r="R35" i="20"/>
  <c r="W37" i="20"/>
  <c r="Q31" i="20"/>
  <c r="Q182" i="20" s="1"/>
  <c r="BP32" i="20"/>
  <c r="W34" i="20"/>
  <c r="AT34" i="20" s="1"/>
  <c r="S30" i="20"/>
  <c r="S24" i="20"/>
  <c r="Q29" i="20"/>
  <c r="BP34" i="20"/>
  <c r="S26" i="20"/>
  <c r="S28" i="20"/>
  <c r="S179" i="20" s="1"/>
  <c r="Y33" i="20"/>
  <c r="S37" i="20"/>
  <c r="BP21" i="20"/>
  <c r="BQ25" i="20"/>
  <c r="BQ22" i="20"/>
  <c r="Q27" i="20"/>
  <c r="BQ29" i="20"/>
  <c r="BR37" i="20"/>
  <c r="R39" i="20"/>
  <c r="BB65" i="20"/>
  <c r="Q21" i="20"/>
  <c r="R33" i="20"/>
  <c r="R184" i="20" s="1"/>
  <c r="S34" i="20"/>
  <c r="BR39" i="20"/>
  <c r="BB66" i="20"/>
  <c r="W21" i="20"/>
  <c r="Y21" i="20" s="1"/>
  <c r="Q25" i="20"/>
  <c r="W25" i="20"/>
  <c r="Y25" i="20" s="1"/>
  <c r="Q22" i="20"/>
  <c r="Q173" i="20" s="1"/>
  <c r="BQ33" i="20"/>
  <c r="BP35" i="20"/>
  <c r="BR31" i="20"/>
  <c r="Y36" i="20"/>
  <c r="AN34" i="20"/>
  <c r="AN35" i="20"/>
  <c r="AN26" i="20"/>
  <c r="AG32" i="20"/>
  <c r="AG36" i="20"/>
  <c r="AG40" i="20"/>
  <c r="BM67" i="20"/>
  <c r="AG29" i="20"/>
  <c r="AN39" i="20"/>
  <c r="AG37" i="20"/>
  <c r="AN27" i="20"/>
  <c r="AN31" i="20"/>
  <c r="AN32" i="20"/>
  <c r="AN33" i="20"/>
  <c r="AN40" i="20"/>
  <c r="BM68" i="20"/>
  <c r="AN25" i="20"/>
  <c r="AG27" i="20"/>
  <c r="AG28" i="20"/>
  <c r="AG22" i="20"/>
  <c r="AG30" i="20"/>
  <c r="AN38" i="20"/>
  <c r="AG23" i="20"/>
  <c r="AG25" i="20"/>
  <c r="AG26" i="20"/>
  <c r="AG33" i="20"/>
  <c r="AU40" i="20"/>
  <c r="AU41" i="20" s="1"/>
  <c r="AV40" i="20"/>
  <c r="AV41" i="20" s="1"/>
  <c r="J125" i="20"/>
  <c r="AJ152" i="20"/>
  <c r="AX152" i="20" s="1"/>
  <c r="R21" i="20"/>
  <c r="AG19" i="20"/>
  <c r="X123" i="20"/>
  <c r="BM49" i="20"/>
  <c r="AT20" i="20"/>
  <c r="AK124" i="20"/>
  <c r="BH50" i="20"/>
  <c r="X155" i="20"/>
  <c r="AR155" i="20" s="1"/>
  <c r="P128" i="20"/>
  <c r="AC150" i="20"/>
  <c r="AF123" i="20"/>
  <c r="C123" i="20"/>
  <c r="AG20" i="20"/>
  <c r="AE125" i="20"/>
  <c r="AF125" i="20" s="1"/>
  <c r="BB51" i="20"/>
  <c r="BQ21" i="20"/>
  <c r="R22" i="20"/>
  <c r="R173" i="20" s="1"/>
  <c r="AF128" i="20"/>
  <c r="AC155" i="20"/>
  <c r="C128" i="20"/>
  <c r="BP24" i="20"/>
  <c r="R25" i="20"/>
  <c r="R176" i="20" s="1"/>
  <c r="W156" i="20"/>
  <c r="O129" i="20"/>
  <c r="Z129" i="20"/>
  <c r="AF26" i="20"/>
  <c r="AK130" i="20"/>
  <c r="BH56" i="20"/>
  <c r="AC159" i="20"/>
  <c r="AF132" i="20"/>
  <c r="C132" i="20"/>
  <c r="X133" i="20"/>
  <c r="BM59" i="20"/>
  <c r="AN19" i="20"/>
  <c r="D123" i="20"/>
  <c r="AD150" i="20"/>
  <c r="AU150" i="20" s="1"/>
  <c r="BQ19" i="20"/>
  <c r="R20" i="20"/>
  <c r="R171" i="20" s="1"/>
  <c r="W151" i="20"/>
  <c r="Z124" i="20"/>
  <c r="O124" i="20"/>
  <c r="BR21" i="20"/>
  <c r="S22" i="20"/>
  <c r="S173" i="20" s="1"/>
  <c r="Q126" i="20"/>
  <c r="X153" i="20"/>
  <c r="AR153" i="20" s="1"/>
  <c r="P126" i="20"/>
  <c r="AF23" i="20"/>
  <c r="AJ154" i="20"/>
  <c r="AX154" i="20" s="1"/>
  <c r="J127" i="20"/>
  <c r="AN24" i="20"/>
  <c r="AD155" i="20"/>
  <c r="AU155" i="20" s="1"/>
  <c r="D128" i="20"/>
  <c r="BQ24" i="20"/>
  <c r="BP54" i="20" s="1"/>
  <c r="S25" i="20"/>
  <c r="S176" i="20" s="1"/>
  <c r="Q129" i="20"/>
  <c r="X156" i="20"/>
  <c r="AR156" i="20" s="1"/>
  <c r="P129" i="20"/>
  <c r="Q26" i="20"/>
  <c r="AI158" i="20"/>
  <c r="AL131" i="20"/>
  <c r="I131" i="20"/>
  <c r="AD159" i="20"/>
  <c r="AU159" i="20" s="1"/>
  <c r="D132" i="20"/>
  <c r="BQ28" i="20"/>
  <c r="S29" i="20"/>
  <c r="Q133" i="20"/>
  <c r="X160" i="20"/>
  <c r="AR160" i="20" s="1"/>
  <c r="P133" i="20"/>
  <c r="Q30" i="20"/>
  <c r="AI162" i="20"/>
  <c r="AL135" i="20"/>
  <c r="I135" i="20"/>
  <c r="AD163" i="20"/>
  <c r="AU163" i="20" s="1"/>
  <c r="D136" i="20"/>
  <c r="S33" i="20"/>
  <c r="Q137" i="20"/>
  <c r="X164" i="20"/>
  <c r="AR164" i="20" s="1"/>
  <c r="P137" i="20"/>
  <c r="Q34" i="20"/>
  <c r="AG34" i="20"/>
  <c r="W165" i="20"/>
  <c r="O138" i="20"/>
  <c r="Q139" i="20"/>
  <c r="X166" i="20"/>
  <c r="AR166" i="20" s="1"/>
  <c r="P139" i="20"/>
  <c r="AF140" i="20"/>
  <c r="C140" i="20"/>
  <c r="BQ36" i="20"/>
  <c r="C188" i="20"/>
  <c r="R37" i="20"/>
  <c r="AK141" i="20"/>
  <c r="BH67" i="20"/>
  <c r="AG38" i="20"/>
  <c r="AF38" i="20"/>
  <c r="AC169" i="20"/>
  <c r="AF142" i="20"/>
  <c r="C142" i="20"/>
  <c r="BQ38" i="20"/>
  <c r="W39" i="20"/>
  <c r="J143" i="20"/>
  <c r="BB50" i="20"/>
  <c r="BG52" i="20"/>
  <c r="BG53" i="20"/>
  <c r="AE54" i="20"/>
  <c r="BA56" i="20"/>
  <c r="BG59" i="20"/>
  <c r="BA60" i="20"/>
  <c r="BM62" i="20"/>
  <c r="BN63" i="20"/>
  <c r="BG66" i="20"/>
  <c r="BN68" i="20"/>
  <c r="S21" i="20"/>
  <c r="S19" i="20"/>
  <c r="X126" i="20"/>
  <c r="BM52" i="20"/>
  <c r="AI154" i="20"/>
  <c r="I127" i="20"/>
  <c r="AL127" i="20"/>
  <c r="W24" i="20"/>
  <c r="BP28" i="20"/>
  <c r="R29" i="20"/>
  <c r="AJ161" i="20"/>
  <c r="AX161" i="20" s="1"/>
  <c r="J134" i="20"/>
  <c r="BR19" i="20"/>
  <c r="S20" i="20"/>
  <c r="S171" i="20" s="1"/>
  <c r="Q124" i="20"/>
  <c r="X151" i="20"/>
  <c r="AR151" i="20" s="1"/>
  <c r="P124" i="20"/>
  <c r="AF21" i="20"/>
  <c r="AI152" i="20"/>
  <c r="I125" i="20"/>
  <c r="AL125" i="20"/>
  <c r="AC153" i="20"/>
  <c r="AF126" i="20"/>
  <c r="C126" i="20"/>
  <c r="BP22" i="20"/>
  <c r="Q23" i="20"/>
  <c r="BR24" i="20"/>
  <c r="AF129" i="20"/>
  <c r="C129" i="20"/>
  <c r="AC156" i="20"/>
  <c r="BP25" i="20"/>
  <c r="R26" i="20"/>
  <c r="R177" i="20" s="1"/>
  <c r="W157" i="20"/>
  <c r="Z130" i="20"/>
  <c r="O130" i="20"/>
  <c r="AF27" i="20"/>
  <c r="AJ158" i="20"/>
  <c r="AX158" i="20" s="1"/>
  <c r="J131" i="20"/>
  <c r="BR28" i="20"/>
  <c r="AC160" i="20"/>
  <c r="AF133" i="20"/>
  <c r="C133" i="20"/>
  <c r="BP29" i="20"/>
  <c r="R30" i="20"/>
  <c r="X134" i="20"/>
  <c r="BM60" i="20"/>
  <c r="AJ162" i="20"/>
  <c r="AX162" i="20" s="1"/>
  <c r="J135" i="20"/>
  <c r="BR32" i="20"/>
  <c r="AC164" i="20"/>
  <c r="AF137" i="20"/>
  <c r="C137" i="20"/>
  <c r="BP33" i="20"/>
  <c r="R34" i="20"/>
  <c r="R185" i="20" s="1"/>
  <c r="Q138" i="20"/>
  <c r="BN64" i="20"/>
  <c r="Y138" i="20"/>
  <c r="Z138" i="20" s="1"/>
  <c r="Q35" i="20"/>
  <c r="BA65" i="20"/>
  <c r="AD139" i="20"/>
  <c r="BQ35" i="20"/>
  <c r="AN36" i="20"/>
  <c r="D140" i="20"/>
  <c r="BR36" i="20"/>
  <c r="AD169" i="20"/>
  <c r="D142" i="20"/>
  <c r="BR38" i="20"/>
  <c r="AK144" i="20"/>
  <c r="BH70" i="20"/>
  <c r="BA49" i="20"/>
  <c r="BM51" i="20"/>
  <c r="BH52" i="20"/>
  <c r="BH53" i="20"/>
  <c r="AM54" i="20"/>
  <c r="BM55" i="20"/>
  <c r="BB56" i="20"/>
  <c r="BH59" i="20"/>
  <c r="BB60" i="20"/>
  <c r="BM61" i="20"/>
  <c r="BN62" i="20"/>
  <c r="BM64" i="20"/>
  <c r="BM70" i="20"/>
  <c r="H99" i="20"/>
  <c r="AC151" i="20"/>
  <c r="AF124" i="20"/>
  <c r="C124" i="20"/>
  <c r="AD153" i="20"/>
  <c r="AU153" i="20" s="1"/>
  <c r="D126" i="20"/>
  <c r="W154" i="20"/>
  <c r="Z127" i="20"/>
  <c r="O127" i="20"/>
  <c r="BG54" i="20"/>
  <c r="AJ128" i="20"/>
  <c r="D129" i="20"/>
  <c r="AD156" i="20"/>
  <c r="AU156" i="20" s="1"/>
  <c r="X157" i="20"/>
  <c r="AR157" i="20" s="1"/>
  <c r="P130" i="20"/>
  <c r="AI159" i="20"/>
  <c r="I132" i="20"/>
  <c r="AD160" i="20"/>
  <c r="AU160" i="20" s="1"/>
  <c r="D133" i="20"/>
  <c r="Y134" i="20"/>
  <c r="BN60" i="20"/>
  <c r="AJ136" i="20"/>
  <c r="BG62" i="20"/>
  <c r="AD164" i="20"/>
  <c r="D137" i="20"/>
  <c r="AC165" i="20"/>
  <c r="C138" i="20"/>
  <c r="AF138" i="20"/>
  <c r="AD166" i="20"/>
  <c r="AU166" i="20" s="1"/>
  <c r="D139" i="20"/>
  <c r="W168" i="20"/>
  <c r="O141" i="20"/>
  <c r="BM69" i="20"/>
  <c r="X143" i="20"/>
  <c r="H191" i="20"/>
  <c r="H50" i="20"/>
  <c r="H51" i="20" s="1"/>
  <c r="BB49" i="20"/>
  <c r="BN51" i="20"/>
  <c r="BN52" i="20"/>
  <c r="BA54" i="20"/>
  <c r="BN55" i="20"/>
  <c r="BA58" i="20"/>
  <c r="BN59" i="20"/>
  <c r="BM65" i="20"/>
  <c r="BM66" i="20"/>
  <c r="BB69" i="20"/>
  <c r="Q73" i="20"/>
  <c r="BQ20" i="20"/>
  <c r="BR22" i="20"/>
  <c r="S23" i="20"/>
  <c r="S174" i="20" s="1"/>
  <c r="X154" i="20"/>
  <c r="AR154" i="20" s="1"/>
  <c r="P127" i="20"/>
  <c r="AF24" i="20"/>
  <c r="J128" i="20"/>
  <c r="AJ155" i="20"/>
  <c r="AX155" i="20" s="1"/>
  <c r="BR25" i="20"/>
  <c r="W26" i="20"/>
  <c r="AC157" i="20"/>
  <c r="AF130" i="20"/>
  <c r="C130" i="20"/>
  <c r="BP26" i="20"/>
  <c r="R27" i="20"/>
  <c r="R178" i="20" s="1"/>
  <c r="W158" i="20"/>
  <c r="Z131" i="20"/>
  <c r="O131" i="20"/>
  <c r="AF28" i="20"/>
  <c r="AK132" i="20"/>
  <c r="BH58" i="20"/>
  <c r="BR29" i="20"/>
  <c r="W30" i="20"/>
  <c r="AC161" i="20"/>
  <c r="C134" i="20"/>
  <c r="AF134" i="20"/>
  <c r="BP30" i="20"/>
  <c r="R31" i="20"/>
  <c r="W162" i="20"/>
  <c r="O135" i="20"/>
  <c r="AF32" i="20"/>
  <c r="AT32" i="20"/>
  <c r="AK136" i="20"/>
  <c r="BH62" i="20"/>
  <c r="BR33" i="20"/>
  <c r="AD165" i="20"/>
  <c r="AU165" i="20" s="1"/>
  <c r="D138" i="20"/>
  <c r="BQ34" i="20"/>
  <c r="S35" i="20"/>
  <c r="AI167" i="20"/>
  <c r="I140" i="20"/>
  <c r="AF37" i="20"/>
  <c r="Y141" i="20"/>
  <c r="Z141" i="20" s="1"/>
  <c r="BN67" i="20"/>
  <c r="R38" i="20"/>
  <c r="AI169" i="20"/>
  <c r="AL142" i="20"/>
  <c r="I142" i="20"/>
  <c r="AG39" i="20"/>
  <c r="AF39" i="20"/>
  <c r="Y143" i="20"/>
  <c r="BN69" i="20"/>
  <c r="W171" i="20"/>
  <c r="O144" i="20"/>
  <c r="B51" i="20"/>
  <c r="BM50" i="20"/>
  <c r="BM53" i="20"/>
  <c r="BB54" i="20"/>
  <c r="BG56" i="20"/>
  <c r="BI56" i="20" s="1"/>
  <c r="BG57" i="20"/>
  <c r="BB58" i="20"/>
  <c r="BG60" i="20"/>
  <c r="W64" i="20"/>
  <c r="BN65" i="20"/>
  <c r="AF19" i="20"/>
  <c r="AD151" i="20"/>
  <c r="AU151" i="20" s="1"/>
  <c r="D124" i="20"/>
  <c r="Q19" i="20"/>
  <c r="BR20" i="20"/>
  <c r="W152" i="20"/>
  <c r="Z125" i="20"/>
  <c r="O125" i="20"/>
  <c r="AI153" i="20"/>
  <c r="I126" i="20"/>
  <c r="AL126" i="20"/>
  <c r="W23" i="20"/>
  <c r="AC154" i="20"/>
  <c r="C127" i="20"/>
  <c r="BP23" i="20"/>
  <c r="BQ53" i="20" s="1"/>
  <c r="Q24" i="20"/>
  <c r="Q175" i="20" s="1"/>
  <c r="AG24" i="20"/>
  <c r="AJ129" i="20"/>
  <c r="BG55" i="20"/>
  <c r="AD157" i="20"/>
  <c r="AU157" i="20" s="1"/>
  <c r="D130" i="20"/>
  <c r="BQ26" i="20"/>
  <c r="BP56" i="20" s="1"/>
  <c r="S27" i="20"/>
  <c r="S178" i="20" s="1"/>
  <c r="X158" i="20"/>
  <c r="AR158" i="20" s="1"/>
  <c r="P131" i="20"/>
  <c r="Q28" i="20"/>
  <c r="Q179" i="20" s="1"/>
  <c r="AI160" i="20"/>
  <c r="AL133" i="20"/>
  <c r="I133" i="20"/>
  <c r="AD161" i="20"/>
  <c r="AU161" i="20" s="1"/>
  <c r="D134" i="20"/>
  <c r="BQ30" i="20"/>
  <c r="S31" i="20"/>
  <c r="Q135" i="20"/>
  <c r="Y135" i="20"/>
  <c r="Z135" i="20" s="1"/>
  <c r="BN61" i="20"/>
  <c r="Q32" i="20"/>
  <c r="Q183" i="20" s="1"/>
  <c r="AI164" i="20"/>
  <c r="AL137" i="20"/>
  <c r="I137" i="20"/>
  <c r="BR34" i="20"/>
  <c r="AJ139" i="20"/>
  <c r="BG65" i="20"/>
  <c r="AF36" i="20"/>
  <c r="AT36" i="20"/>
  <c r="AK140" i="20"/>
  <c r="AL140" i="20" s="1"/>
  <c r="BH66" i="20"/>
  <c r="AD141" i="20"/>
  <c r="BA67" i="20"/>
  <c r="BP37" i="20"/>
  <c r="S38" i="20"/>
  <c r="AJ169" i="20"/>
  <c r="AX169" i="20" s="1"/>
  <c r="J142" i="20"/>
  <c r="AD143" i="20"/>
  <c r="BA69" i="20"/>
  <c r="BP39" i="20"/>
  <c r="Y144" i="20"/>
  <c r="BN70" i="20"/>
  <c r="B45" i="20"/>
  <c r="BG49" i="20"/>
  <c r="BN50" i="20"/>
  <c r="BN53" i="20"/>
  <c r="BH54" i="20"/>
  <c r="BM56" i="20"/>
  <c r="BH57" i="20"/>
  <c r="BH60" i="20"/>
  <c r="BB61" i="20"/>
  <c r="AI150" i="20"/>
  <c r="I123" i="20"/>
  <c r="AL123" i="20"/>
  <c r="R19" i="20"/>
  <c r="AJ124" i="20"/>
  <c r="BG50" i="20"/>
  <c r="X152" i="20"/>
  <c r="AR152" i="20" s="1"/>
  <c r="P125" i="20"/>
  <c r="AF22" i="20"/>
  <c r="AJ153" i="20"/>
  <c r="AX153" i="20" s="1"/>
  <c r="J126" i="20"/>
  <c r="AE127" i="20"/>
  <c r="BB53" i="20"/>
  <c r="BQ23" i="20"/>
  <c r="R24" i="20"/>
  <c r="Z128" i="20"/>
  <c r="O128" i="20"/>
  <c r="W155" i="20"/>
  <c r="AF25" i="20"/>
  <c r="BH55" i="20"/>
  <c r="AK129" i="20"/>
  <c r="BR26" i="20"/>
  <c r="W27" i="20"/>
  <c r="AD131" i="20"/>
  <c r="BA57" i="20"/>
  <c r="BP27" i="20"/>
  <c r="BP57" i="20" s="1"/>
  <c r="R28" i="20"/>
  <c r="R179" i="20" s="1"/>
  <c r="W159" i="20"/>
  <c r="Z132" i="20"/>
  <c r="O132" i="20"/>
  <c r="AF29" i="20"/>
  <c r="AJ160" i="20"/>
  <c r="AX160" i="20" s="1"/>
  <c r="J133" i="20"/>
  <c r="BR30" i="20"/>
  <c r="W31" i="20"/>
  <c r="AD135" i="20"/>
  <c r="BA61" i="20"/>
  <c r="BP31" i="20"/>
  <c r="BP61" i="20" s="1"/>
  <c r="R32" i="20"/>
  <c r="R183" i="20" s="1"/>
  <c r="W163" i="20"/>
  <c r="Z136" i="20"/>
  <c r="O136" i="20"/>
  <c r="AF33" i="20"/>
  <c r="AT33" i="20"/>
  <c r="AJ164" i="20"/>
  <c r="AX164" i="20" s="1"/>
  <c r="J137" i="20"/>
  <c r="AI165" i="20"/>
  <c r="AL138" i="20"/>
  <c r="I138" i="20"/>
  <c r="AK139" i="20"/>
  <c r="BH65" i="20"/>
  <c r="BR35" i="20"/>
  <c r="AD168" i="20"/>
  <c r="AU168" i="20" s="1"/>
  <c r="D141" i="20"/>
  <c r="BQ37" i="20"/>
  <c r="W38" i="20"/>
  <c r="AD170" i="20"/>
  <c r="AU170" i="20" s="1"/>
  <c r="D143" i="20"/>
  <c r="S143" i="20" s="1"/>
  <c r="BQ39" i="20"/>
  <c r="AD144" i="20"/>
  <c r="BA70" i="20"/>
  <c r="H45" i="20"/>
  <c r="BH49" i="20"/>
  <c r="BA51" i="20"/>
  <c r="BA52" i="20"/>
  <c r="BA55" i="20"/>
  <c r="BN56" i="20"/>
  <c r="BG58" i="20"/>
  <c r="BA59" i="20"/>
  <c r="BB62" i="20"/>
  <c r="BG63" i="20"/>
  <c r="BA64" i="20"/>
  <c r="BG68" i="20"/>
  <c r="C125" i="20"/>
  <c r="AC152" i="20"/>
  <c r="AI157" i="20"/>
  <c r="AL130" i="20"/>
  <c r="I130" i="20"/>
  <c r="BB57" i="20"/>
  <c r="AE131" i="20"/>
  <c r="X159" i="20"/>
  <c r="AR159" i="20" s="1"/>
  <c r="P132" i="20"/>
  <c r="AI161" i="20"/>
  <c r="AL134" i="20"/>
  <c r="I134" i="20"/>
  <c r="AD162" i="20"/>
  <c r="AU162" i="20" s="1"/>
  <c r="D135" i="20"/>
  <c r="S32" i="20"/>
  <c r="X163" i="20"/>
  <c r="AR163" i="20" s="1"/>
  <c r="P136" i="20"/>
  <c r="Q33" i="20"/>
  <c r="Q184" i="20" s="1"/>
  <c r="AJ165" i="20"/>
  <c r="AX165" i="20" s="1"/>
  <c r="J138" i="20"/>
  <c r="Q36" i="20"/>
  <c r="Q187" i="20" s="1"/>
  <c r="W167" i="20"/>
  <c r="Z140" i="20"/>
  <c r="O140" i="20"/>
  <c r="AI143" i="20"/>
  <c r="H143" i="20" s="1"/>
  <c r="Q143" i="20" s="1"/>
  <c r="BH69" i="20"/>
  <c r="AD171" i="20"/>
  <c r="AU171" i="20" s="1"/>
  <c r="D144" i="20"/>
  <c r="BN49" i="20"/>
  <c r="BG51" i="20"/>
  <c r="BB52" i="20"/>
  <c r="BM54" i="20"/>
  <c r="BB55" i="20"/>
  <c r="BM57" i="20"/>
  <c r="BM58" i="20"/>
  <c r="BB59" i="20"/>
  <c r="BG61" i="20"/>
  <c r="BH63" i="20"/>
  <c r="BB64" i="20"/>
  <c r="AM65" i="20"/>
  <c r="BB67" i="20"/>
  <c r="BH68" i="20"/>
  <c r="AJ150" i="20"/>
  <c r="AX150" i="20" s="1"/>
  <c r="J123" i="20"/>
  <c r="Y20" i="20"/>
  <c r="X150" i="20"/>
  <c r="AR150" i="20" s="1"/>
  <c r="P123" i="20"/>
  <c r="W19" i="20"/>
  <c r="BP19" i="20"/>
  <c r="Q20" i="20"/>
  <c r="BR27" i="20"/>
  <c r="W28" i="20"/>
  <c r="BA62" i="20"/>
  <c r="AD136" i="20"/>
  <c r="X137" i="20"/>
  <c r="BM63" i="20"/>
  <c r="AG35" i="20"/>
  <c r="W166" i="20"/>
  <c r="O139" i="20"/>
  <c r="Z139" i="20"/>
  <c r="R36" i="20"/>
  <c r="BP36" i="20"/>
  <c r="X167" i="20"/>
  <c r="AR167" i="20" s="1"/>
  <c r="P140" i="20"/>
  <c r="AJ141" i="20"/>
  <c r="BG67" i="20"/>
  <c r="X169" i="20"/>
  <c r="AR169" i="20" s="1"/>
  <c r="P142" i="20"/>
  <c r="B190" i="20"/>
  <c r="Q39" i="20"/>
  <c r="Q190" i="20" s="1"/>
  <c r="S39" i="20"/>
  <c r="BG69" i="20"/>
  <c r="AJ143" i="20"/>
  <c r="BA50" i="20"/>
  <c r="BH51" i="20"/>
  <c r="BA53" i="20"/>
  <c r="BN54" i="20"/>
  <c r="BN57" i="20"/>
  <c r="BN58" i="20"/>
  <c r="BH61" i="20"/>
  <c r="BH64" i="20"/>
  <c r="BB70" i="20"/>
  <c r="S36" i="20"/>
  <c r="Q37" i="20"/>
  <c r="Q188" i="20" s="1"/>
  <c r="H190" i="20"/>
  <c r="P190" i="20"/>
  <c r="F191" i="20"/>
  <c r="N191" i="20"/>
  <c r="BN66" i="20"/>
  <c r="BG70" i="20"/>
  <c r="AC140" i="20"/>
  <c r="B140" i="20" s="1"/>
  <c r="Q140" i="20" s="1"/>
  <c r="O142" i="20"/>
  <c r="W169" i="20"/>
  <c r="AI171" i="20"/>
  <c r="N51" i="20"/>
  <c r="BG64" i="20"/>
  <c r="BA66" i="20"/>
  <c r="Z142" i="20"/>
  <c r="I144" i="20"/>
  <c r="AL144" i="20"/>
  <c r="BQ65" i="20" l="1"/>
  <c r="S187" i="20"/>
  <c r="S186" i="20"/>
  <c r="S183" i="20"/>
  <c r="BI50" i="20"/>
  <c r="Q181" i="20"/>
  <c r="S181" i="20"/>
  <c r="S135" i="20"/>
  <c r="BI67" i="20"/>
  <c r="S184" i="20"/>
  <c r="Q176" i="20"/>
  <c r="R187" i="20"/>
  <c r="AM55" i="20"/>
  <c r="AM56" i="20" s="1"/>
  <c r="Q186" i="20"/>
  <c r="R180" i="20"/>
  <c r="BC66" i="20"/>
  <c r="AT29" i="20"/>
  <c r="Q171" i="20"/>
  <c r="W65" i="20"/>
  <c r="R182" i="20"/>
  <c r="Q180" i="20"/>
  <c r="BQ62" i="20"/>
  <c r="R175" i="20"/>
  <c r="S189" i="20"/>
  <c r="S175" i="20"/>
  <c r="R181" i="20"/>
  <c r="R188" i="20"/>
  <c r="Q177" i="20"/>
  <c r="S185" i="20"/>
  <c r="R174" i="20"/>
  <c r="BP62" i="20"/>
  <c r="BR62" i="20" s="1"/>
  <c r="S172" i="20"/>
  <c r="X40" i="20"/>
  <c r="S177" i="20"/>
  <c r="BI52" i="20"/>
  <c r="BI57" i="20"/>
  <c r="S93" i="20"/>
  <c r="S94" i="20" s="1"/>
  <c r="BP53" i="20"/>
  <c r="BR53" i="20" s="1"/>
  <c r="S137" i="20"/>
  <c r="S188" i="20"/>
  <c r="Q56" i="2"/>
  <c r="Q60" i="2" s="1"/>
  <c r="Q70" i="2"/>
  <c r="S180" i="20"/>
  <c r="R172" i="20"/>
  <c r="R93" i="20"/>
  <c r="R94" i="20" s="1"/>
  <c r="S182" i="20"/>
  <c r="R190" i="20"/>
  <c r="Q174" i="20"/>
  <c r="Q185" i="20"/>
  <c r="Q178" i="20"/>
  <c r="S190" i="20"/>
  <c r="R189" i="20"/>
  <c r="R186" i="20"/>
  <c r="Q172" i="20"/>
  <c r="Q93" i="20"/>
  <c r="Q94" i="20" s="1"/>
  <c r="BP65" i="20"/>
  <c r="BR65" i="20" s="1"/>
  <c r="BI58" i="20"/>
  <c r="BI70" i="20"/>
  <c r="BI62" i="20"/>
  <c r="R125" i="20"/>
  <c r="S134" i="20"/>
  <c r="BP52" i="20"/>
  <c r="R127" i="20"/>
  <c r="BI60" i="20"/>
  <c r="BI53" i="20"/>
  <c r="BI49" i="20"/>
  <c r="BQ67" i="20"/>
  <c r="X37" i="20"/>
  <c r="W54" i="20"/>
  <c r="W55" i="20" s="1"/>
  <c r="W56" i="20" s="1"/>
  <c r="Y40" i="20"/>
  <c r="BP63" i="20"/>
  <c r="BC50" i="20"/>
  <c r="BP69" i="20"/>
  <c r="BQ64" i="20"/>
  <c r="X35" i="20"/>
  <c r="Y35" i="20"/>
  <c r="BQ59" i="20"/>
  <c r="X32" i="20"/>
  <c r="X22" i="20"/>
  <c r="X20" i="20"/>
  <c r="Y22" i="20"/>
  <c r="BQ60" i="20"/>
  <c r="X29" i="20"/>
  <c r="X33" i="20"/>
  <c r="Y34" i="20"/>
  <c r="X34" i="20"/>
  <c r="BP50" i="20"/>
  <c r="AT25" i="20"/>
  <c r="BQ50" i="20"/>
  <c r="Y37" i="20"/>
  <c r="BP60" i="20"/>
  <c r="AT37" i="20"/>
  <c r="BQ54" i="20"/>
  <c r="BR54" i="20" s="1"/>
  <c r="BC59" i="20"/>
  <c r="BP64" i="20"/>
  <c r="BC51" i="20"/>
  <c r="BQ69" i="20"/>
  <c r="BP40" i="20"/>
  <c r="BP41" i="20" s="1"/>
  <c r="BQ56" i="20"/>
  <c r="BR56" i="20" s="1"/>
  <c r="BC65" i="20"/>
  <c r="BP59" i="20"/>
  <c r="BR59" i="20" s="1"/>
  <c r="BQ51" i="20"/>
  <c r="AE169" i="20"/>
  <c r="BQ57" i="20"/>
  <c r="BR57" i="20" s="1"/>
  <c r="BP67" i="20"/>
  <c r="BQ63" i="20"/>
  <c r="BC49" i="20"/>
  <c r="BQ58" i="20"/>
  <c r="BP55" i="20"/>
  <c r="BP51" i="20"/>
  <c r="BR51" i="20" s="1"/>
  <c r="BC53" i="20"/>
  <c r="BC69" i="20"/>
  <c r="BQ52" i="20"/>
  <c r="BC61" i="20"/>
  <c r="W50" i="20"/>
  <c r="W51" i="20" s="1"/>
  <c r="X25" i="20"/>
  <c r="W46" i="20"/>
  <c r="W47" i="20" s="1"/>
  <c r="AT21" i="20"/>
  <c r="AS21" i="20" s="1"/>
  <c r="X21" i="20"/>
  <c r="BO54" i="20"/>
  <c r="BO65" i="20"/>
  <c r="BO67" i="20"/>
  <c r="BO58" i="20"/>
  <c r="BO57" i="20"/>
  <c r="BO63" i="20"/>
  <c r="BO68" i="20"/>
  <c r="Q144" i="20"/>
  <c r="Q145" i="20" s="1"/>
  <c r="AI170" i="20"/>
  <c r="I143" i="20"/>
  <c r="AL143" i="20"/>
  <c r="AW157" i="20"/>
  <c r="AW171" i="20"/>
  <c r="AC163" i="20"/>
  <c r="AF136" i="20"/>
  <c r="C136" i="20"/>
  <c r="BC55" i="20"/>
  <c r="AJ166" i="20"/>
  <c r="AX166" i="20" s="1"/>
  <c r="J139" i="20"/>
  <c r="S139" i="20" s="1"/>
  <c r="AC162" i="20"/>
  <c r="AF135" i="20"/>
  <c r="C135" i="20"/>
  <c r="R135" i="20" s="1"/>
  <c r="AQ159" i="20"/>
  <c r="Y159" i="20"/>
  <c r="AS159" i="20" s="1"/>
  <c r="BI65" i="20"/>
  <c r="AK164" i="20"/>
  <c r="AY164" i="20" s="1"/>
  <c r="AW164" i="20"/>
  <c r="BO50" i="20"/>
  <c r="AJ159" i="20"/>
  <c r="AX159" i="20" s="1"/>
  <c r="J132" i="20"/>
  <c r="S132" i="20" s="1"/>
  <c r="AI163" i="20"/>
  <c r="AL136" i="20"/>
  <c r="I136" i="20"/>
  <c r="Y154" i="20"/>
  <c r="AS154" i="20" s="1"/>
  <c r="AQ154" i="20"/>
  <c r="S142" i="20"/>
  <c r="AC166" i="20"/>
  <c r="AF139" i="20"/>
  <c r="C139" i="20"/>
  <c r="R137" i="20"/>
  <c r="BO52" i="20"/>
  <c r="BC60" i="20"/>
  <c r="AJ170" i="20"/>
  <c r="AX170" i="20" s="1"/>
  <c r="AC167" i="20"/>
  <c r="BP58" i="20"/>
  <c r="W160" i="20"/>
  <c r="O133" i="20"/>
  <c r="Z133" i="20"/>
  <c r="AK161" i="20"/>
  <c r="AY161" i="20" s="1"/>
  <c r="AW161" i="20"/>
  <c r="W59" i="20"/>
  <c r="W60" i="20" s="1"/>
  <c r="W61" i="20" s="1"/>
  <c r="X27" i="20"/>
  <c r="AT27" i="20"/>
  <c r="Y27" i="20"/>
  <c r="AQ169" i="20"/>
  <c r="Y169" i="20"/>
  <c r="AS169" i="20" s="1"/>
  <c r="BC62" i="20"/>
  <c r="BI51" i="20"/>
  <c r="AQ167" i="20"/>
  <c r="Y167" i="20"/>
  <c r="AS167" i="20" s="1"/>
  <c r="AD158" i="20"/>
  <c r="AU158" i="20" s="1"/>
  <c r="D131" i="20"/>
  <c r="S131" i="20" s="1"/>
  <c r="BI68" i="20"/>
  <c r="BC52" i="20"/>
  <c r="X31" i="20"/>
  <c r="AT31" i="20"/>
  <c r="Y31" i="20"/>
  <c r="AD154" i="20"/>
  <c r="AU154" i="20" s="1"/>
  <c r="D127" i="20"/>
  <c r="S127" i="20" s="1"/>
  <c r="I124" i="20"/>
  <c r="R124" i="20" s="1"/>
  <c r="AL124" i="20"/>
  <c r="AI151" i="20"/>
  <c r="AI166" i="20"/>
  <c r="I139" i="20"/>
  <c r="AL139" i="20"/>
  <c r="AF127" i="20"/>
  <c r="AQ152" i="20"/>
  <c r="Y152" i="20"/>
  <c r="AS152" i="20" s="1"/>
  <c r="AT157" i="20"/>
  <c r="AE157" i="20"/>
  <c r="AV157" i="20" s="1"/>
  <c r="BC58" i="20"/>
  <c r="W170" i="20"/>
  <c r="Z143" i="20"/>
  <c r="O143" i="20"/>
  <c r="S126" i="20"/>
  <c r="BO64" i="20"/>
  <c r="AK152" i="20"/>
  <c r="AY152" i="20" s="1"/>
  <c r="AW152" i="20"/>
  <c r="W153" i="20"/>
  <c r="Z126" i="20"/>
  <c r="O126" i="20"/>
  <c r="BI59" i="20"/>
  <c r="AT39" i="20"/>
  <c r="Y39" i="20"/>
  <c r="X39" i="20"/>
  <c r="AJ168" i="20"/>
  <c r="AX168" i="20" s="1"/>
  <c r="J141" i="20"/>
  <c r="S141" i="20" s="1"/>
  <c r="AQ151" i="20"/>
  <c r="Y151" i="20"/>
  <c r="AS151" i="20" s="1"/>
  <c r="R132" i="20"/>
  <c r="Y156" i="20"/>
  <c r="AS156" i="20" s="1"/>
  <c r="AQ156" i="20"/>
  <c r="AI168" i="20"/>
  <c r="AL141" i="20"/>
  <c r="I141" i="20"/>
  <c r="BC70" i="20"/>
  <c r="AT28" i="20"/>
  <c r="Y28" i="20"/>
  <c r="X28" i="20"/>
  <c r="BI61" i="20"/>
  <c r="BC64" i="20"/>
  <c r="Y38" i="20"/>
  <c r="X38" i="20"/>
  <c r="R170" i="20"/>
  <c r="R40" i="20"/>
  <c r="X171" i="20"/>
  <c r="AR171" i="20" s="1"/>
  <c r="P144" i="20"/>
  <c r="BC67" i="20"/>
  <c r="AT154" i="20"/>
  <c r="AJ163" i="20"/>
  <c r="AX163" i="20" s="1"/>
  <c r="J136" i="20"/>
  <c r="S136" i="20" s="1"/>
  <c r="Y26" i="20"/>
  <c r="X26" i="20"/>
  <c r="AT26" i="20"/>
  <c r="BO69" i="20"/>
  <c r="R138" i="20"/>
  <c r="X161" i="20"/>
  <c r="AR161" i="20" s="1"/>
  <c r="P134" i="20"/>
  <c r="BQ66" i="20"/>
  <c r="AE164" i="20"/>
  <c r="R133" i="20"/>
  <c r="S170" i="20"/>
  <c r="S40" i="20"/>
  <c r="BC56" i="20"/>
  <c r="AW162" i="20"/>
  <c r="AK162" i="20"/>
  <c r="AY162" i="20" s="1"/>
  <c r="AD152" i="20"/>
  <c r="AU152" i="20" s="1"/>
  <c r="D125" i="20"/>
  <c r="S125" i="20" s="1"/>
  <c r="AF131" i="20"/>
  <c r="C131" i="20"/>
  <c r="R131" i="20" s="1"/>
  <c r="AC158" i="20"/>
  <c r="AW150" i="20"/>
  <c r="AK150" i="20"/>
  <c r="AY150" i="20" s="1"/>
  <c r="AC170" i="20"/>
  <c r="C143" i="20"/>
  <c r="AF143" i="20"/>
  <c r="W164" i="20"/>
  <c r="Z137" i="20"/>
  <c r="O137" i="20"/>
  <c r="BI63" i="20"/>
  <c r="BC57" i="20"/>
  <c r="Y155" i="20"/>
  <c r="AS155" i="20" s="1"/>
  <c r="AQ155" i="20"/>
  <c r="BO56" i="20"/>
  <c r="AC168" i="20"/>
  <c r="AF141" i="20"/>
  <c r="C141" i="20"/>
  <c r="X162" i="20"/>
  <c r="AR162" i="20" s="1"/>
  <c r="P135" i="20"/>
  <c r="AK160" i="20"/>
  <c r="AY160" i="20" s="1"/>
  <c r="AW160" i="20"/>
  <c r="BI55" i="20"/>
  <c r="Y23" i="20"/>
  <c r="X23" i="20"/>
  <c r="AT23" i="20"/>
  <c r="Q170" i="20"/>
  <c r="Q40" i="20"/>
  <c r="Z144" i="20"/>
  <c r="AW167" i="20"/>
  <c r="R134" i="20"/>
  <c r="BQ55" i="20"/>
  <c r="BC54" i="20"/>
  <c r="AT165" i="20"/>
  <c r="AE165" i="20"/>
  <c r="AV165" i="20" s="1"/>
  <c r="S133" i="20"/>
  <c r="BO61" i="20"/>
  <c r="BO51" i="20"/>
  <c r="X165" i="20"/>
  <c r="AR165" i="20" s="1"/>
  <c r="P138" i="20"/>
  <c r="AQ157" i="20"/>
  <c r="Y157" i="20"/>
  <c r="AS157" i="20" s="1"/>
  <c r="AE55" i="20"/>
  <c r="AE56" i="20" s="1"/>
  <c r="R142" i="20"/>
  <c r="BQ40" i="20"/>
  <c r="BP49" i="20"/>
  <c r="AT159" i="20"/>
  <c r="AE159" i="20"/>
  <c r="AV159" i="20" s="1"/>
  <c r="AJ151" i="20"/>
  <c r="AX151" i="20" s="1"/>
  <c r="J124" i="20"/>
  <c r="S124" i="20" s="1"/>
  <c r="AQ163" i="20"/>
  <c r="Y163" i="20"/>
  <c r="AS163" i="20" s="1"/>
  <c r="AI156" i="20"/>
  <c r="I129" i="20"/>
  <c r="R129" i="20" s="1"/>
  <c r="AL129" i="20"/>
  <c r="AQ171" i="20"/>
  <c r="AK169" i="20"/>
  <c r="AY169" i="20" s="1"/>
  <c r="AW169" i="20"/>
  <c r="AE161" i="20"/>
  <c r="AV161" i="20" s="1"/>
  <c r="AT161" i="20"/>
  <c r="AQ158" i="20"/>
  <c r="Y158" i="20"/>
  <c r="AS158" i="20" s="1"/>
  <c r="AI155" i="20"/>
  <c r="AL128" i="20"/>
  <c r="I128" i="20"/>
  <c r="R128" i="20" s="1"/>
  <c r="AD167" i="20"/>
  <c r="AU167" i="20" s="1"/>
  <c r="AT160" i="20"/>
  <c r="AE160" i="20"/>
  <c r="AV160" i="20" s="1"/>
  <c r="R126" i="20"/>
  <c r="W48" i="20"/>
  <c r="W49" i="20" s="1"/>
  <c r="AT24" i="20"/>
  <c r="Y24" i="20"/>
  <c r="X24" i="20"/>
  <c r="S128" i="20"/>
  <c r="BQ61" i="20"/>
  <c r="BR61" i="20" s="1"/>
  <c r="AQ166" i="20"/>
  <c r="Y166" i="20"/>
  <c r="AS166" i="20" s="1"/>
  <c r="Y30" i="20"/>
  <c r="X30" i="20"/>
  <c r="AT30" i="20"/>
  <c r="AQ168" i="20"/>
  <c r="BI54" i="20"/>
  <c r="AT151" i="20"/>
  <c r="AE151" i="20"/>
  <c r="AV151" i="20" s="1"/>
  <c r="BI66" i="20"/>
  <c r="BP66" i="20"/>
  <c r="AW158" i="20"/>
  <c r="AK158" i="20"/>
  <c r="AY158" i="20" s="1"/>
  <c r="S123" i="20"/>
  <c r="AJ157" i="20"/>
  <c r="AX157" i="20" s="1"/>
  <c r="J130" i="20"/>
  <c r="S130" i="20" s="1"/>
  <c r="AT155" i="20"/>
  <c r="AE155" i="20"/>
  <c r="AV155" i="20" s="1"/>
  <c r="R123" i="20"/>
  <c r="BI64" i="20"/>
  <c r="BI69" i="20"/>
  <c r="W44" i="20"/>
  <c r="W45" i="20" s="1"/>
  <c r="Y19" i="20"/>
  <c r="X19" i="20"/>
  <c r="AT19" i="20"/>
  <c r="AT152" i="20"/>
  <c r="AC171" i="20"/>
  <c r="C144" i="20"/>
  <c r="AF144" i="20"/>
  <c r="AK153" i="20"/>
  <c r="AY153" i="20" s="1"/>
  <c r="AW153" i="20"/>
  <c r="X170" i="20"/>
  <c r="AR170" i="20" s="1"/>
  <c r="P143" i="20"/>
  <c r="S138" i="20"/>
  <c r="BO66" i="20"/>
  <c r="AL132" i="20"/>
  <c r="AJ171" i="20"/>
  <c r="AX171" i="20" s="1"/>
  <c r="J144" i="20"/>
  <c r="BO60" i="20"/>
  <c r="AE156" i="20"/>
  <c r="AV156" i="20" s="1"/>
  <c r="AT156" i="20"/>
  <c r="AE153" i="20"/>
  <c r="AV153" i="20" s="1"/>
  <c r="AT153" i="20"/>
  <c r="R140" i="20"/>
  <c r="AQ165" i="20"/>
  <c r="BO49" i="20"/>
  <c r="AW165" i="20"/>
  <c r="AK165" i="20"/>
  <c r="AY165" i="20" s="1"/>
  <c r="AJ167" i="20"/>
  <c r="AX167" i="20" s="1"/>
  <c r="J140" i="20"/>
  <c r="S140" i="20" s="1"/>
  <c r="AJ156" i="20"/>
  <c r="AX156" i="20" s="1"/>
  <c r="J129" i="20"/>
  <c r="S129" i="20" s="1"/>
  <c r="BO53" i="20"/>
  <c r="X168" i="20"/>
  <c r="AR168" i="20" s="1"/>
  <c r="P141" i="20"/>
  <c r="AQ162" i="20"/>
  <c r="R130" i="20"/>
  <c r="AW159" i="20"/>
  <c r="BO70" i="20"/>
  <c r="BO55" i="20"/>
  <c r="Z134" i="20"/>
  <c r="O134" i="20"/>
  <c r="W161" i="20"/>
  <c r="BR40" i="20"/>
  <c r="BQ49" i="20"/>
  <c r="AW154" i="20"/>
  <c r="AK154" i="20"/>
  <c r="AY154" i="20" s="1"/>
  <c r="BO62" i="20"/>
  <c r="BO59" i="20"/>
  <c r="AT150" i="20"/>
  <c r="AE150" i="20"/>
  <c r="AV150" i="20" s="1"/>
  <c r="W150" i="20"/>
  <c r="Z123" i="20"/>
  <c r="O123" i="20"/>
  <c r="V24" i="15"/>
  <c r="Y162" i="20" l="1"/>
  <c r="AS162" i="20" s="1"/>
  <c r="R143" i="20"/>
  <c r="BR63" i="20"/>
  <c r="R141" i="20"/>
  <c r="BR52" i="20"/>
  <c r="Q54" i="2"/>
  <c r="Q59" i="2" s="1"/>
  <c r="R139" i="20"/>
  <c r="AK159" i="20"/>
  <c r="AY159" i="20" s="1"/>
  <c r="AK167" i="20"/>
  <c r="AY167" i="20" s="1"/>
  <c r="R136" i="20"/>
  <c r="BR67" i="20"/>
  <c r="BR50" i="20"/>
  <c r="BR69" i="20"/>
  <c r="BR64" i="20"/>
  <c r="BR60" i="20"/>
  <c r="BR58" i="20"/>
  <c r="BR66" i="20"/>
  <c r="AE152" i="20"/>
  <c r="AV152" i="20" s="1"/>
  <c r="BR55" i="20"/>
  <c r="AE154" i="20"/>
  <c r="AV154" i="20" s="1"/>
  <c r="Y171" i="20"/>
  <c r="AS171" i="20" s="1"/>
  <c r="Y165" i="20"/>
  <c r="AS165" i="20" s="1"/>
  <c r="AW166" i="20"/>
  <c r="AK166" i="20"/>
  <c r="AY166" i="20" s="1"/>
  <c r="Y161" i="20"/>
  <c r="AS161" i="20" s="1"/>
  <c r="AQ161" i="20"/>
  <c r="AT168" i="20"/>
  <c r="AE168" i="20"/>
  <c r="AV168" i="20" s="1"/>
  <c r="BQ70" i="20"/>
  <c r="BR41" i="20"/>
  <c r="R191" i="20"/>
  <c r="R41" i="20"/>
  <c r="AQ160" i="20"/>
  <c r="Y160" i="20"/>
  <c r="AS160" i="20" s="1"/>
  <c r="AK155" i="20"/>
  <c r="AY155" i="20" s="1"/>
  <c r="AW155" i="20"/>
  <c r="S144" i="20"/>
  <c r="S145" i="20" s="1"/>
  <c r="AT166" i="20"/>
  <c r="AE166" i="20"/>
  <c r="AV166" i="20" s="1"/>
  <c r="AW170" i="20"/>
  <c r="AK170" i="20"/>
  <c r="AY170" i="20" s="1"/>
  <c r="AQ150" i="20"/>
  <c r="Y150" i="20"/>
  <c r="AS150" i="20" s="1"/>
  <c r="Y164" i="20"/>
  <c r="AS164" i="20" s="1"/>
  <c r="AQ164" i="20"/>
  <c r="AK163" i="20"/>
  <c r="AY163" i="20" s="1"/>
  <c r="AW163" i="20"/>
  <c r="AT171" i="20"/>
  <c r="AE171" i="20"/>
  <c r="AV171" i="20" s="1"/>
  <c r="BR49" i="20"/>
  <c r="Q191" i="20"/>
  <c r="Q41" i="20"/>
  <c r="AT170" i="20"/>
  <c r="AE170" i="20"/>
  <c r="AV170" i="20" s="1"/>
  <c r="Y170" i="20"/>
  <c r="AS170" i="20" s="1"/>
  <c r="AQ170" i="20"/>
  <c r="AE167" i="20"/>
  <c r="AV167" i="20" s="1"/>
  <c r="AT167" i="20"/>
  <c r="AT163" i="20"/>
  <c r="AE163" i="20"/>
  <c r="AV163" i="20" s="1"/>
  <c r="Y168" i="20"/>
  <c r="AS168" i="20" s="1"/>
  <c r="AW156" i="20"/>
  <c r="AK156" i="20"/>
  <c r="AY156" i="20" s="1"/>
  <c r="BP70" i="20"/>
  <c r="BQ41" i="20"/>
  <c r="AQ153" i="20"/>
  <c r="Y153" i="20"/>
  <c r="AS153" i="20" s="1"/>
  <c r="AE162" i="20"/>
  <c r="AV162" i="20" s="1"/>
  <c r="AT162" i="20"/>
  <c r="AK168" i="20"/>
  <c r="AY168" i="20" s="1"/>
  <c r="AW168" i="20"/>
  <c r="AK171" i="20"/>
  <c r="AY171" i="20" s="1"/>
  <c r="AT40" i="20"/>
  <c r="AT41" i="20" s="1"/>
  <c r="AE158" i="20"/>
  <c r="AV158" i="20" s="1"/>
  <c r="AT158" i="20"/>
  <c r="S191" i="20"/>
  <c r="S41" i="20"/>
  <c r="AW151" i="20"/>
  <c r="AK151" i="20"/>
  <c r="AY151" i="20" s="1"/>
  <c r="AK157" i="20"/>
  <c r="AY157" i="20" s="1"/>
  <c r="AT110" i="19"/>
  <c r="AT111" i="19"/>
  <c r="AT112" i="19"/>
  <c r="AT113" i="19"/>
  <c r="AT114" i="19"/>
  <c r="AT115" i="19"/>
  <c r="AT116" i="19"/>
  <c r="AT109" i="19"/>
  <c r="AO110" i="19"/>
  <c r="AO111" i="19"/>
  <c r="AO112" i="19"/>
  <c r="AO113" i="19"/>
  <c r="AO114" i="19"/>
  <c r="AO115" i="19"/>
  <c r="AO116" i="19"/>
  <c r="AO109" i="19"/>
  <c r="AI110" i="19"/>
  <c r="AI111" i="19"/>
  <c r="AI112" i="19"/>
  <c r="AI113" i="19"/>
  <c r="AI114" i="19"/>
  <c r="AI115" i="19"/>
  <c r="AI116" i="19"/>
  <c r="AI109" i="19"/>
  <c r="AC110" i="19"/>
  <c r="AC111" i="19"/>
  <c r="AC112" i="19"/>
  <c r="AC113" i="19"/>
  <c r="AC114" i="19"/>
  <c r="AC115" i="19"/>
  <c r="AC116" i="19"/>
  <c r="AC109" i="19"/>
  <c r="W110" i="19"/>
  <c r="W111" i="19"/>
  <c r="W112" i="19"/>
  <c r="W113" i="19"/>
  <c r="W114" i="19"/>
  <c r="W115" i="19"/>
  <c r="W116" i="19"/>
  <c r="W109" i="19"/>
  <c r="R144" i="20" l="1"/>
  <c r="R145" i="20" s="1"/>
  <c r="BR70" i="20"/>
  <c r="AZ17" i="19"/>
  <c r="DH22" i="19" l="1"/>
  <c r="DH21" i="19"/>
  <c r="DH20" i="19"/>
  <c r="DH19" i="19"/>
  <c r="DH23" i="19"/>
  <c r="C79" i="18"/>
  <c r="D79" i="18"/>
  <c r="E79" i="18"/>
  <c r="C80" i="18"/>
  <c r="D80" i="18"/>
  <c r="E80" i="18"/>
  <c r="C81" i="18"/>
  <c r="D81" i="18"/>
  <c r="E81" i="18"/>
  <c r="C82" i="18"/>
  <c r="D82" i="18"/>
  <c r="E82" i="18"/>
  <c r="C78" i="18"/>
  <c r="D78" i="18"/>
  <c r="E78" i="18"/>
  <c r="B79" i="18"/>
  <c r="B80" i="18"/>
  <c r="B81" i="18"/>
  <c r="B82" i="18"/>
  <c r="B78" i="18"/>
  <c r="B65" i="18"/>
  <c r="B66" i="18"/>
  <c r="B67" i="18"/>
  <c r="B68" i="18"/>
  <c r="B69" i="18"/>
  <c r="B70" i="18"/>
  <c r="B71" i="18"/>
  <c r="B64" i="18"/>
  <c r="L104" i="5"/>
  <c r="M104" i="5"/>
  <c r="N104" i="5"/>
  <c r="O104" i="5"/>
  <c r="L105" i="5"/>
  <c r="M105" i="5"/>
  <c r="N105" i="5"/>
  <c r="O105" i="5"/>
  <c r="L106" i="5"/>
  <c r="M106" i="5"/>
  <c r="N106" i="5"/>
  <c r="O106" i="5"/>
  <c r="L107" i="5"/>
  <c r="M107" i="5"/>
  <c r="N107" i="5"/>
  <c r="O107" i="5"/>
  <c r="L108" i="5"/>
  <c r="M108" i="5"/>
  <c r="N108" i="5"/>
  <c r="O108" i="5"/>
  <c r="L109" i="5"/>
  <c r="M109" i="5"/>
  <c r="N109" i="5"/>
  <c r="O109" i="5"/>
  <c r="L110" i="5"/>
  <c r="M110" i="5"/>
  <c r="N110" i="5"/>
  <c r="O110" i="5"/>
  <c r="L111" i="5"/>
  <c r="M111" i="5"/>
  <c r="N111" i="5"/>
  <c r="O111" i="5"/>
  <c r="L112" i="5"/>
  <c r="M112" i="5"/>
  <c r="N112" i="5"/>
  <c r="O112" i="5"/>
  <c r="L113" i="5"/>
  <c r="M113" i="5"/>
  <c r="N113" i="5"/>
  <c r="O113" i="5"/>
  <c r="L114" i="5"/>
  <c r="M114" i="5"/>
  <c r="N114" i="5"/>
  <c r="O114" i="5"/>
  <c r="L115" i="5"/>
  <c r="M115" i="5"/>
  <c r="N115" i="5"/>
  <c r="O115" i="5"/>
  <c r="L116" i="5"/>
  <c r="M116" i="5"/>
  <c r="N116" i="5"/>
  <c r="O116" i="5"/>
  <c r="L117" i="5"/>
  <c r="M117" i="5"/>
  <c r="N117" i="5"/>
  <c r="O117" i="5"/>
  <c r="L118" i="5"/>
  <c r="M118" i="5"/>
  <c r="N118" i="5"/>
  <c r="O118" i="5"/>
  <c r="M103" i="5"/>
  <c r="N103" i="5"/>
  <c r="O103" i="5"/>
  <c r="L103" i="5"/>
  <c r="L17" i="5"/>
  <c r="M17" i="5"/>
  <c r="N17" i="5"/>
  <c r="O17" i="5"/>
  <c r="L18" i="5"/>
  <c r="M18" i="5"/>
  <c r="N18" i="5"/>
  <c r="O18" i="5"/>
  <c r="L19" i="5"/>
  <c r="M19" i="5"/>
  <c r="N19" i="5"/>
  <c r="O19" i="5"/>
  <c r="L20" i="5"/>
  <c r="M20" i="5"/>
  <c r="N20" i="5"/>
  <c r="O20" i="5"/>
  <c r="L21" i="5"/>
  <c r="M21" i="5"/>
  <c r="N21" i="5"/>
  <c r="O21" i="5"/>
  <c r="L22" i="5"/>
  <c r="M22" i="5"/>
  <c r="N22" i="5"/>
  <c r="O22" i="5"/>
  <c r="L23" i="5"/>
  <c r="M23" i="5"/>
  <c r="N23" i="5"/>
  <c r="O23" i="5"/>
  <c r="L24" i="5"/>
  <c r="M24" i="5"/>
  <c r="N24" i="5"/>
  <c r="O24" i="5"/>
  <c r="L25" i="5"/>
  <c r="M25" i="5"/>
  <c r="N25" i="5"/>
  <c r="O25" i="5"/>
  <c r="L26" i="5"/>
  <c r="M26" i="5"/>
  <c r="N26" i="5"/>
  <c r="O26" i="5"/>
  <c r="L27" i="5"/>
  <c r="M27" i="5"/>
  <c r="N27" i="5"/>
  <c r="O27" i="5"/>
  <c r="L28" i="5"/>
  <c r="M28" i="5"/>
  <c r="N28" i="5"/>
  <c r="O28" i="5"/>
  <c r="L29" i="5"/>
  <c r="M29" i="5"/>
  <c r="N29" i="5"/>
  <c r="O29" i="5"/>
  <c r="L30" i="5"/>
  <c r="M30" i="5"/>
  <c r="N30" i="5"/>
  <c r="O30" i="5"/>
  <c r="L31" i="5"/>
  <c r="M31" i="5"/>
  <c r="N31" i="5"/>
  <c r="O31" i="5"/>
  <c r="O16" i="5"/>
  <c r="N16" i="5"/>
  <c r="M16" i="5"/>
  <c r="K89" i="5"/>
  <c r="K90" i="5"/>
  <c r="K91" i="5"/>
  <c r="K92" i="5"/>
  <c r="K93" i="5"/>
  <c r="K94" i="5"/>
  <c r="K95" i="5"/>
  <c r="K88" i="5"/>
  <c r="K2" i="5"/>
  <c r="K3" i="5"/>
  <c r="K4" i="5"/>
  <c r="K5" i="5"/>
  <c r="K6" i="5"/>
  <c r="K7" i="5"/>
  <c r="K8" i="5"/>
  <c r="K1" i="5"/>
  <c r="Q150" i="15"/>
  <c r="N104" i="15"/>
  <c r="O104" i="15"/>
  <c r="P104" i="15"/>
  <c r="N105" i="15"/>
  <c r="O105" i="15"/>
  <c r="P105" i="15"/>
  <c r="N106" i="15"/>
  <c r="O106" i="15"/>
  <c r="P106" i="15"/>
  <c r="N107" i="15"/>
  <c r="O107" i="15"/>
  <c r="P107" i="15"/>
  <c r="N108" i="15"/>
  <c r="O108" i="15"/>
  <c r="P108" i="15"/>
  <c r="N109" i="15"/>
  <c r="O109" i="15"/>
  <c r="P109" i="15"/>
  <c r="N110" i="15"/>
  <c r="O110" i="15"/>
  <c r="P110" i="15"/>
  <c r="N111" i="15"/>
  <c r="O111" i="15"/>
  <c r="P111" i="15"/>
  <c r="N112" i="15"/>
  <c r="O112" i="15"/>
  <c r="P112" i="15"/>
  <c r="N113" i="15"/>
  <c r="O113" i="15"/>
  <c r="P113" i="15"/>
  <c r="N114" i="15"/>
  <c r="O114" i="15"/>
  <c r="P114" i="15"/>
  <c r="N115" i="15"/>
  <c r="O115" i="15"/>
  <c r="P115" i="15"/>
  <c r="N116" i="15"/>
  <c r="O116" i="15"/>
  <c r="P116" i="15"/>
  <c r="N117" i="15"/>
  <c r="O117" i="15"/>
  <c r="P117" i="15"/>
  <c r="N118" i="15"/>
  <c r="O118" i="15"/>
  <c r="P118" i="15"/>
  <c r="N119" i="15"/>
  <c r="O119" i="15"/>
  <c r="P119" i="15"/>
  <c r="N120" i="15"/>
  <c r="O120" i="15"/>
  <c r="P120" i="15"/>
  <c r="N121" i="15"/>
  <c r="O121" i="15"/>
  <c r="P121" i="15"/>
  <c r="N122" i="15"/>
  <c r="O122" i="15"/>
  <c r="P122" i="15"/>
  <c r="O103" i="15"/>
  <c r="P103" i="15"/>
  <c r="N103" i="15"/>
  <c r="C122" i="15"/>
  <c r="D122" i="15"/>
  <c r="E122" i="15"/>
  <c r="F122" i="15"/>
  <c r="G122" i="15"/>
  <c r="H122" i="15"/>
  <c r="I122" i="15"/>
  <c r="J122" i="15"/>
  <c r="K122" i="15"/>
  <c r="L122" i="15"/>
  <c r="M122" i="15"/>
  <c r="B122" i="15"/>
  <c r="C107" i="15"/>
  <c r="D107" i="15"/>
  <c r="E107" i="15"/>
  <c r="F107" i="15"/>
  <c r="G107" i="15"/>
  <c r="H107" i="15"/>
  <c r="I107" i="15"/>
  <c r="J107" i="15"/>
  <c r="K107" i="15"/>
  <c r="L107" i="15"/>
  <c r="M107" i="15"/>
  <c r="C108" i="15"/>
  <c r="D108" i="15"/>
  <c r="E108" i="15"/>
  <c r="F108" i="15"/>
  <c r="G108" i="15"/>
  <c r="H108" i="15"/>
  <c r="I108" i="15"/>
  <c r="J108" i="15"/>
  <c r="K108" i="15"/>
  <c r="L108" i="15"/>
  <c r="M108" i="15"/>
  <c r="C109" i="15"/>
  <c r="D109" i="15"/>
  <c r="E109" i="15"/>
  <c r="F109" i="15"/>
  <c r="G109" i="15"/>
  <c r="H109" i="15"/>
  <c r="I109" i="15"/>
  <c r="J109" i="15"/>
  <c r="K109" i="15"/>
  <c r="L109" i="15"/>
  <c r="M109" i="15"/>
  <c r="C110" i="15"/>
  <c r="D110" i="15"/>
  <c r="E110" i="15"/>
  <c r="F110" i="15"/>
  <c r="G110" i="15"/>
  <c r="H110" i="15"/>
  <c r="I110" i="15"/>
  <c r="J110" i="15"/>
  <c r="K110" i="15"/>
  <c r="L110" i="15"/>
  <c r="M110" i="15"/>
  <c r="C111" i="15"/>
  <c r="D111" i="15"/>
  <c r="E111" i="15"/>
  <c r="F111" i="15"/>
  <c r="G111" i="15"/>
  <c r="H111" i="15"/>
  <c r="I111" i="15"/>
  <c r="J111" i="15"/>
  <c r="K111" i="15"/>
  <c r="L111" i="15"/>
  <c r="M111" i="15"/>
  <c r="C112" i="15"/>
  <c r="D112" i="15"/>
  <c r="E112" i="15"/>
  <c r="F112" i="15"/>
  <c r="G112" i="15"/>
  <c r="H112" i="15"/>
  <c r="I112" i="15"/>
  <c r="J112" i="15"/>
  <c r="K112" i="15"/>
  <c r="L112" i="15"/>
  <c r="M112" i="15"/>
  <c r="C113" i="15"/>
  <c r="D113" i="15"/>
  <c r="E113" i="15"/>
  <c r="F113" i="15"/>
  <c r="G113" i="15"/>
  <c r="H113" i="15"/>
  <c r="I113" i="15"/>
  <c r="J113" i="15"/>
  <c r="K113" i="15"/>
  <c r="L113" i="15"/>
  <c r="M113" i="15"/>
  <c r="C114" i="15"/>
  <c r="D114" i="15"/>
  <c r="E114" i="15"/>
  <c r="F114" i="15"/>
  <c r="G114" i="15"/>
  <c r="H114" i="15"/>
  <c r="I114" i="15"/>
  <c r="J114" i="15"/>
  <c r="K114" i="15"/>
  <c r="L114" i="15"/>
  <c r="M114" i="15"/>
  <c r="C115" i="15"/>
  <c r="D115" i="15"/>
  <c r="E115" i="15"/>
  <c r="F115" i="15"/>
  <c r="G115" i="15"/>
  <c r="H115" i="15"/>
  <c r="I115" i="15"/>
  <c r="J115" i="15"/>
  <c r="K115" i="15"/>
  <c r="L115" i="15"/>
  <c r="M115" i="15"/>
  <c r="C116" i="15"/>
  <c r="D116" i="15"/>
  <c r="E116" i="15"/>
  <c r="F116" i="15"/>
  <c r="G116" i="15"/>
  <c r="H116" i="15"/>
  <c r="I116" i="15"/>
  <c r="J116" i="15"/>
  <c r="K116" i="15"/>
  <c r="L116" i="15"/>
  <c r="M116" i="15"/>
  <c r="C117" i="15"/>
  <c r="D117" i="15"/>
  <c r="E117" i="15"/>
  <c r="F117" i="15"/>
  <c r="G117" i="15"/>
  <c r="H117" i="15"/>
  <c r="I117" i="15"/>
  <c r="J117" i="15"/>
  <c r="K117" i="15"/>
  <c r="L117" i="15"/>
  <c r="M117" i="15"/>
  <c r="C118" i="15"/>
  <c r="D118" i="15"/>
  <c r="E118" i="15"/>
  <c r="F118" i="15"/>
  <c r="G118" i="15"/>
  <c r="H118" i="15"/>
  <c r="I118" i="15"/>
  <c r="J118" i="15"/>
  <c r="K118" i="15"/>
  <c r="L118" i="15"/>
  <c r="M118" i="15"/>
  <c r="C119" i="15"/>
  <c r="D119" i="15"/>
  <c r="E119" i="15"/>
  <c r="F119" i="15"/>
  <c r="G119" i="15"/>
  <c r="H119" i="15"/>
  <c r="I119" i="15"/>
  <c r="J119" i="15"/>
  <c r="K119" i="15"/>
  <c r="L119" i="15"/>
  <c r="M119" i="15"/>
  <c r="C120" i="15"/>
  <c r="D120" i="15"/>
  <c r="E120" i="15"/>
  <c r="F120" i="15"/>
  <c r="G120" i="15"/>
  <c r="H120" i="15"/>
  <c r="I120" i="15"/>
  <c r="J120" i="15"/>
  <c r="K120" i="15"/>
  <c r="L120" i="15"/>
  <c r="M120" i="15"/>
  <c r="C121" i="15"/>
  <c r="D121" i="15"/>
  <c r="E121" i="15"/>
  <c r="F121" i="15"/>
  <c r="G121" i="15"/>
  <c r="H121" i="15"/>
  <c r="I121" i="15"/>
  <c r="J121" i="15"/>
  <c r="K121" i="15"/>
  <c r="L121" i="15"/>
  <c r="M121" i="15"/>
  <c r="C106" i="15"/>
  <c r="D106" i="15"/>
  <c r="E106" i="15"/>
  <c r="F106" i="15"/>
  <c r="G106" i="15"/>
  <c r="H106" i="15"/>
  <c r="I106" i="15"/>
  <c r="J106" i="15"/>
  <c r="K106" i="15"/>
  <c r="L106" i="15"/>
  <c r="M106" i="15"/>
  <c r="C105" i="15"/>
  <c r="D105" i="15"/>
  <c r="E105" i="15"/>
  <c r="F105" i="15"/>
  <c r="G105" i="15"/>
  <c r="H105" i="15"/>
  <c r="I105" i="15"/>
  <c r="J105" i="15"/>
  <c r="K105" i="15"/>
  <c r="L105" i="15"/>
  <c r="M105" i="15"/>
  <c r="C104" i="15"/>
  <c r="D104" i="15"/>
  <c r="E104" i="15"/>
  <c r="F104" i="15"/>
  <c r="G104" i="15"/>
  <c r="H104" i="15"/>
  <c r="I104" i="15"/>
  <c r="J104" i="15"/>
  <c r="K104" i="15"/>
  <c r="L104" i="15"/>
  <c r="M104" i="15"/>
  <c r="C103" i="15"/>
  <c r="D103" i="15"/>
  <c r="E103" i="15"/>
  <c r="F103" i="15"/>
  <c r="G103" i="15"/>
  <c r="H103" i="15"/>
  <c r="I103" i="15"/>
  <c r="J103" i="15"/>
  <c r="K103" i="15"/>
  <c r="L103" i="15"/>
  <c r="M103" i="15"/>
  <c r="B104" i="15"/>
  <c r="B105" i="15"/>
  <c r="B106" i="15"/>
  <c r="B107" i="15"/>
  <c r="B108" i="15"/>
  <c r="B109" i="15"/>
  <c r="B110" i="15"/>
  <c r="B111" i="15"/>
  <c r="B112" i="15"/>
  <c r="B113" i="15"/>
  <c r="B114" i="15"/>
  <c r="B115" i="15"/>
  <c r="B116" i="15"/>
  <c r="B117" i="15"/>
  <c r="B118" i="15"/>
  <c r="B119" i="15"/>
  <c r="B120" i="15"/>
  <c r="B121" i="15"/>
  <c r="B103" i="15"/>
  <c r="B88" i="15"/>
  <c r="B89" i="15"/>
  <c r="B90" i="15"/>
  <c r="B91" i="15"/>
  <c r="B92" i="15"/>
  <c r="B93" i="15"/>
  <c r="B94" i="15"/>
  <c r="B87" i="15"/>
  <c r="O32" i="5" l="1"/>
  <c r="S12" i="5"/>
  <c r="U12" i="5" s="1"/>
  <c r="L32" i="5"/>
  <c r="AK144" i="12"/>
  <c r="AJ144" i="12"/>
  <c r="AI144" i="12"/>
  <c r="AI124" i="12"/>
  <c r="AJ124" i="12"/>
  <c r="AK124" i="12"/>
  <c r="AI125" i="12"/>
  <c r="AJ125" i="12"/>
  <c r="AK125" i="12"/>
  <c r="AI126" i="12"/>
  <c r="AJ126" i="12"/>
  <c r="AK126" i="12"/>
  <c r="AI127" i="12"/>
  <c r="AJ127" i="12"/>
  <c r="AK127" i="12"/>
  <c r="AI128" i="12"/>
  <c r="AJ128" i="12"/>
  <c r="AK128" i="12"/>
  <c r="AI129" i="12"/>
  <c r="AJ129" i="12"/>
  <c r="AK129" i="12"/>
  <c r="AI130" i="12"/>
  <c r="AJ130" i="12"/>
  <c r="AK130" i="12"/>
  <c r="AI131" i="12"/>
  <c r="AJ131" i="12"/>
  <c r="AK131" i="12"/>
  <c r="AI132" i="12"/>
  <c r="AJ132" i="12"/>
  <c r="AK132" i="12"/>
  <c r="AI133" i="12"/>
  <c r="AJ133" i="12"/>
  <c r="AK133" i="12"/>
  <c r="AI134" i="12"/>
  <c r="AJ134" i="12"/>
  <c r="AK134" i="12"/>
  <c r="AI135" i="12"/>
  <c r="AJ135" i="12"/>
  <c r="AK135" i="12"/>
  <c r="AI136" i="12"/>
  <c r="AJ136" i="12"/>
  <c r="AK136" i="12"/>
  <c r="AI137" i="12"/>
  <c r="AJ137" i="12"/>
  <c r="AK137" i="12"/>
  <c r="AI138" i="12"/>
  <c r="AJ138" i="12"/>
  <c r="AK138" i="12"/>
  <c r="AI139" i="12"/>
  <c r="AJ139" i="12"/>
  <c r="AK139" i="12"/>
  <c r="AI140" i="12"/>
  <c r="AJ140" i="12"/>
  <c r="AK140" i="12"/>
  <c r="AI141" i="12"/>
  <c r="AJ141" i="12"/>
  <c r="AK141" i="12"/>
  <c r="AI142" i="12"/>
  <c r="AJ142" i="12"/>
  <c r="AK142" i="12"/>
  <c r="AI143" i="12"/>
  <c r="AJ143" i="12"/>
  <c r="AK143" i="12"/>
  <c r="AJ123" i="12"/>
  <c r="AK123" i="12"/>
  <c r="AI123" i="12"/>
  <c r="AI110" i="12"/>
  <c r="AI111" i="12"/>
  <c r="AI112" i="12"/>
  <c r="AI113" i="12"/>
  <c r="AI114" i="12"/>
  <c r="AI115" i="12"/>
  <c r="AI116" i="12"/>
  <c r="AI109" i="12"/>
  <c r="AH110" i="12"/>
  <c r="AH111" i="12"/>
  <c r="AH112" i="12"/>
  <c r="AH113" i="12"/>
  <c r="AH114" i="12"/>
  <c r="AH115" i="12"/>
  <c r="AH116" i="12"/>
  <c r="AH109" i="12"/>
  <c r="AC116" i="12"/>
  <c r="AB116" i="12"/>
  <c r="AC115" i="12"/>
  <c r="AB115" i="12"/>
  <c r="AC114" i="12"/>
  <c r="AB114" i="12"/>
  <c r="AC113" i="12"/>
  <c r="AB113" i="12"/>
  <c r="AC112" i="12"/>
  <c r="AB112" i="12"/>
  <c r="AC111" i="12"/>
  <c r="AB111" i="12"/>
  <c r="AC110" i="12"/>
  <c r="AB110" i="12"/>
  <c r="AC109" i="12"/>
  <c r="AB109" i="12"/>
  <c r="X144" i="12"/>
  <c r="Y144" i="12"/>
  <c r="W124" i="12"/>
  <c r="X124" i="12"/>
  <c r="Y124" i="12"/>
  <c r="W125" i="12"/>
  <c r="X125" i="12"/>
  <c r="Y125" i="12"/>
  <c r="W126" i="12"/>
  <c r="X126" i="12"/>
  <c r="Y126" i="12"/>
  <c r="W127" i="12"/>
  <c r="X127" i="12"/>
  <c r="Y127" i="12"/>
  <c r="W128" i="12"/>
  <c r="X128" i="12"/>
  <c r="Y128" i="12"/>
  <c r="W129" i="12"/>
  <c r="X129" i="12"/>
  <c r="Y129" i="12"/>
  <c r="W130" i="12"/>
  <c r="X130" i="12"/>
  <c r="Y130" i="12"/>
  <c r="W131" i="12"/>
  <c r="X131" i="12"/>
  <c r="Y131" i="12"/>
  <c r="W132" i="12"/>
  <c r="X132" i="12"/>
  <c r="Y132" i="12"/>
  <c r="W133" i="12"/>
  <c r="X133" i="12"/>
  <c r="Y133" i="12"/>
  <c r="W134" i="12"/>
  <c r="X134" i="12"/>
  <c r="Y134" i="12"/>
  <c r="W135" i="12"/>
  <c r="X135" i="12"/>
  <c r="Y135" i="12"/>
  <c r="W136" i="12"/>
  <c r="X136" i="12"/>
  <c r="Y136" i="12"/>
  <c r="W137" i="12"/>
  <c r="X137" i="12"/>
  <c r="Y137" i="12"/>
  <c r="W138" i="12"/>
  <c r="X138" i="12"/>
  <c r="Y138" i="12"/>
  <c r="W139" i="12"/>
  <c r="X139" i="12"/>
  <c r="Y139" i="12"/>
  <c r="W140" i="12"/>
  <c r="X140" i="12"/>
  <c r="Y140" i="12"/>
  <c r="W141" i="12"/>
  <c r="X141" i="12"/>
  <c r="Y141" i="12"/>
  <c r="W142" i="12"/>
  <c r="X142" i="12"/>
  <c r="Y142" i="12"/>
  <c r="W143" i="12"/>
  <c r="X143" i="12"/>
  <c r="Y143" i="12"/>
  <c r="X123" i="12"/>
  <c r="Y123" i="12"/>
  <c r="V122" i="12"/>
  <c r="W122" i="12"/>
  <c r="V123" i="12"/>
  <c r="W123" i="12"/>
  <c r="V124" i="12"/>
  <c r="V125" i="12"/>
  <c r="V126" i="12"/>
  <c r="V127" i="12"/>
  <c r="V128" i="12"/>
  <c r="V129" i="12"/>
  <c r="V130" i="12"/>
  <c r="V131" i="12"/>
  <c r="V132" i="12"/>
  <c r="V133" i="12"/>
  <c r="V134" i="12"/>
  <c r="V135" i="12"/>
  <c r="V136" i="12"/>
  <c r="V137" i="12"/>
  <c r="V138" i="12"/>
  <c r="V139" i="12"/>
  <c r="V140" i="12"/>
  <c r="V141" i="12"/>
  <c r="V142" i="12"/>
  <c r="V143" i="12"/>
  <c r="V144" i="12"/>
  <c r="W144" i="12"/>
  <c r="V110" i="12"/>
  <c r="W110" i="12"/>
  <c r="V111" i="12"/>
  <c r="W111" i="12"/>
  <c r="V112" i="12"/>
  <c r="W112" i="12"/>
  <c r="V113" i="12"/>
  <c r="W113" i="12"/>
  <c r="V114" i="12"/>
  <c r="W114" i="12"/>
  <c r="V115" i="12"/>
  <c r="W115" i="12"/>
  <c r="V116" i="12"/>
  <c r="W116" i="12"/>
  <c r="W109" i="12"/>
  <c r="V109" i="12"/>
  <c r="Q189" i="19"/>
  <c r="AP171" i="19"/>
  <c r="AP170" i="19"/>
  <c r="AP169" i="19"/>
  <c r="AP168" i="19"/>
  <c r="AP167" i="19"/>
  <c r="AP166" i="19"/>
  <c r="AP165" i="19"/>
  <c r="AP164" i="19"/>
  <c r="AP163" i="19"/>
  <c r="AP162" i="19"/>
  <c r="AP161" i="19"/>
  <c r="AP160" i="19"/>
  <c r="AP159" i="19"/>
  <c r="AP158" i="19"/>
  <c r="AP157" i="19"/>
  <c r="AP156" i="19"/>
  <c r="AP155" i="19"/>
  <c r="AP154" i="19"/>
  <c r="AP153" i="19"/>
  <c r="AP152" i="19"/>
  <c r="AP151" i="19"/>
  <c r="AP150" i="19"/>
  <c r="AY149" i="19"/>
  <c r="AX149" i="19"/>
  <c r="AW149" i="19"/>
  <c r="AV149" i="19"/>
  <c r="AU149" i="19"/>
  <c r="AT149" i="19"/>
  <c r="AS149" i="19"/>
  <c r="AR149" i="19"/>
  <c r="AQ149" i="19"/>
  <c r="AW148" i="19"/>
  <c r="AT148" i="19"/>
  <c r="AS148" i="19"/>
  <c r="AR148" i="19"/>
  <c r="AQ148" i="19"/>
  <c r="AP148" i="19"/>
  <c r="AV144" i="19"/>
  <c r="M144" i="19" s="1"/>
  <c r="AU144" i="19"/>
  <c r="L144" i="19" s="1"/>
  <c r="AT144" i="19"/>
  <c r="K144" i="19" s="1"/>
  <c r="AQ144" i="19"/>
  <c r="G144" i="19" s="1"/>
  <c r="AP144" i="19"/>
  <c r="F144" i="19" s="1"/>
  <c r="AO144" i="19"/>
  <c r="E144" i="19" s="1"/>
  <c r="AV143" i="19"/>
  <c r="M143" i="19" s="1"/>
  <c r="AU143" i="19"/>
  <c r="L143" i="19" s="1"/>
  <c r="AT143" i="19"/>
  <c r="K143" i="19" s="1"/>
  <c r="AQ143" i="19"/>
  <c r="G143" i="19" s="1"/>
  <c r="AP143" i="19"/>
  <c r="F143" i="19" s="1"/>
  <c r="AO143" i="19"/>
  <c r="E143" i="19" s="1"/>
  <c r="AV142" i="19"/>
  <c r="M142" i="19" s="1"/>
  <c r="AU142" i="19"/>
  <c r="L142" i="19" s="1"/>
  <c r="AT142" i="19"/>
  <c r="K142" i="19" s="1"/>
  <c r="AQ142" i="19"/>
  <c r="G142" i="19" s="1"/>
  <c r="AP142" i="19"/>
  <c r="F142" i="19" s="1"/>
  <c r="AO142" i="19"/>
  <c r="E142" i="19" s="1"/>
  <c r="AV141" i="19"/>
  <c r="M141" i="19" s="1"/>
  <c r="AU141" i="19"/>
  <c r="L141" i="19" s="1"/>
  <c r="AT141" i="19"/>
  <c r="K141" i="19" s="1"/>
  <c r="AQ141" i="19"/>
  <c r="G141" i="19" s="1"/>
  <c r="AP141" i="19"/>
  <c r="F141" i="19" s="1"/>
  <c r="AO141" i="19"/>
  <c r="E141" i="19" s="1"/>
  <c r="AV140" i="19"/>
  <c r="M140" i="19" s="1"/>
  <c r="AU140" i="19"/>
  <c r="L140" i="19" s="1"/>
  <c r="AT140" i="19"/>
  <c r="K140" i="19" s="1"/>
  <c r="AQ140" i="19"/>
  <c r="G140" i="19" s="1"/>
  <c r="AP140" i="19"/>
  <c r="F140" i="19" s="1"/>
  <c r="AO140" i="19"/>
  <c r="E140" i="19" s="1"/>
  <c r="AV139" i="19"/>
  <c r="M139" i="19" s="1"/>
  <c r="AU139" i="19"/>
  <c r="L139" i="19" s="1"/>
  <c r="AT139" i="19"/>
  <c r="K139" i="19" s="1"/>
  <c r="AQ139" i="19"/>
  <c r="G139" i="19" s="1"/>
  <c r="AP139" i="19"/>
  <c r="F139" i="19" s="1"/>
  <c r="AO139" i="19"/>
  <c r="E139" i="19" s="1"/>
  <c r="AV138" i="19"/>
  <c r="M138" i="19" s="1"/>
  <c r="AU138" i="19"/>
  <c r="L138" i="19" s="1"/>
  <c r="AT138" i="19"/>
  <c r="K138" i="19" s="1"/>
  <c r="AQ138" i="19"/>
  <c r="G138" i="19" s="1"/>
  <c r="AP138" i="19"/>
  <c r="F138" i="19" s="1"/>
  <c r="AO138" i="19"/>
  <c r="E138" i="19" s="1"/>
  <c r="AV137" i="19"/>
  <c r="M137" i="19" s="1"/>
  <c r="AU137" i="19"/>
  <c r="L137" i="19" s="1"/>
  <c r="AT137" i="19"/>
  <c r="K137" i="19" s="1"/>
  <c r="AQ137" i="19"/>
  <c r="G137" i="19" s="1"/>
  <c r="AP137" i="19"/>
  <c r="F137" i="19" s="1"/>
  <c r="AO137" i="19"/>
  <c r="E137" i="19" s="1"/>
  <c r="AV136" i="19"/>
  <c r="M136" i="19" s="1"/>
  <c r="AU136" i="19"/>
  <c r="L136" i="19" s="1"/>
  <c r="AT136" i="19"/>
  <c r="K136" i="19" s="1"/>
  <c r="AQ136" i="19"/>
  <c r="G136" i="19" s="1"/>
  <c r="AP136" i="19"/>
  <c r="F136" i="19" s="1"/>
  <c r="AO136" i="19"/>
  <c r="E136" i="19" s="1"/>
  <c r="AV135" i="19"/>
  <c r="M135" i="19" s="1"/>
  <c r="AU135" i="19"/>
  <c r="L135" i="19" s="1"/>
  <c r="AT135" i="19"/>
  <c r="K135" i="19" s="1"/>
  <c r="AQ135" i="19"/>
  <c r="G135" i="19" s="1"/>
  <c r="AP135" i="19"/>
  <c r="F135" i="19" s="1"/>
  <c r="AO135" i="19"/>
  <c r="E135" i="19" s="1"/>
  <c r="AV134" i="19"/>
  <c r="M134" i="19" s="1"/>
  <c r="AU134" i="19"/>
  <c r="L134" i="19" s="1"/>
  <c r="AT134" i="19"/>
  <c r="K134" i="19" s="1"/>
  <c r="AQ134" i="19"/>
  <c r="G134" i="19" s="1"/>
  <c r="AP134" i="19"/>
  <c r="F134" i="19" s="1"/>
  <c r="AO134" i="19"/>
  <c r="E134" i="19" s="1"/>
  <c r="AV133" i="19"/>
  <c r="M133" i="19" s="1"/>
  <c r="AU133" i="19"/>
  <c r="L133" i="19" s="1"/>
  <c r="AT133" i="19"/>
  <c r="K133" i="19" s="1"/>
  <c r="AQ133" i="19"/>
  <c r="G133" i="19" s="1"/>
  <c r="AP133" i="19"/>
  <c r="F133" i="19" s="1"/>
  <c r="AO133" i="19"/>
  <c r="E133" i="19" s="1"/>
  <c r="AV132" i="19"/>
  <c r="M132" i="19" s="1"/>
  <c r="AU132" i="19"/>
  <c r="L132" i="19" s="1"/>
  <c r="AT132" i="19"/>
  <c r="K132" i="19" s="1"/>
  <c r="AQ132" i="19"/>
  <c r="G132" i="19" s="1"/>
  <c r="AP132" i="19"/>
  <c r="F132" i="19" s="1"/>
  <c r="AO132" i="19"/>
  <c r="E132" i="19" s="1"/>
  <c r="AV131" i="19"/>
  <c r="AU131" i="19"/>
  <c r="L131" i="19" s="1"/>
  <c r="AT131" i="19"/>
  <c r="K131" i="19" s="1"/>
  <c r="AQ131" i="19"/>
  <c r="G131" i="19" s="1"/>
  <c r="AP131" i="19"/>
  <c r="F131" i="19" s="1"/>
  <c r="AO131" i="19"/>
  <c r="E131" i="19" s="1"/>
  <c r="M131" i="19"/>
  <c r="AV130" i="19"/>
  <c r="M130" i="19" s="1"/>
  <c r="AU130" i="19"/>
  <c r="L130" i="19" s="1"/>
  <c r="AT130" i="19"/>
  <c r="K130" i="19" s="1"/>
  <c r="AQ130" i="19"/>
  <c r="G130" i="19" s="1"/>
  <c r="AP130" i="19"/>
  <c r="F130" i="19" s="1"/>
  <c r="AO130" i="19"/>
  <c r="E130" i="19" s="1"/>
  <c r="AV129" i="19"/>
  <c r="M129" i="19" s="1"/>
  <c r="AU129" i="19"/>
  <c r="L129" i="19" s="1"/>
  <c r="AT129" i="19"/>
  <c r="K129" i="19" s="1"/>
  <c r="AQ129" i="19"/>
  <c r="G129" i="19" s="1"/>
  <c r="AP129" i="19"/>
  <c r="F129" i="19" s="1"/>
  <c r="AO129" i="19"/>
  <c r="E129" i="19" s="1"/>
  <c r="AV128" i="19"/>
  <c r="M128" i="19" s="1"/>
  <c r="AU128" i="19"/>
  <c r="L128" i="19" s="1"/>
  <c r="AT128" i="19"/>
  <c r="K128" i="19" s="1"/>
  <c r="AQ128" i="19"/>
  <c r="G128" i="19" s="1"/>
  <c r="AP128" i="19"/>
  <c r="F128" i="19" s="1"/>
  <c r="AO128" i="19"/>
  <c r="E128" i="19" s="1"/>
  <c r="AV127" i="19"/>
  <c r="M127" i="19" s="1"/>
  <c r="AU127" i="19"/>
  <c r="L127" i="19" s="1"/>
  <c r="AT127" i="19"/>
  <c r="K127" i="19" s="1"/>
  <c r="AQ127" i="19"/>
  <c r="G127" i="19" s="1"/>
  <c r="AP127" i="19"/>
  <c r="F127" i="19" s="1"/>
  <c r="AO127" i="19"/>
  <c r="E127" i="19" s="1"/>
  <c r="AV126" i="19"/>
  <c r="M126" i="19" s="1"/>
  <c r="AU126" i="19"/>
  <c r="L126" i="19" s="1"/>
  <c r="AT126" i="19"/>
  <c r="K126" i="19" s="1"/>
  <c r="AQ126" i="19"/>
  <c r="G126" i="19" s="1"/>
  <c r="AP126" i="19"/>
  <c r="F126" i="19" s="1"/>
  <c r="AO126" i="19"/>
  <c r="E126" i="19" s="1"/>
  <c r="AV125" i="19"/>
  <c r="M125" i="19" s="1"/>
  <c r="AU125" i="19"/>
  <c r="L125" i="19" s="1"/>
  <c r="AT125" i="19"/>
  <c r="K125" i="19" s="1"/>
  <c r="AQ125" i="19"/>
  <c r="G125" i="19" s="1"/>
  <c r="AP125" i="19"/>
  <c r="F125" i="19" s="1"/>
  <c r="AO125" i="19"/>
  <c r="E125" i="19" s="1"/>
  <c r="AV124" i="19"/>
  <c r="M124" i="19" s="1"/>
  <c r="AU124" i="19"/>
  <c r="L124" i="19" s="1"/>
  <c r="AT124" i="19"/>
  <c r="K124" i="19" s="1"/>
  <c r="AQ124" i="19"/>
  <c r="G124" i="19" s="1"/>
  <c r="AP124" i="19"/>
  <c r="F124" i="19" s="1"/>
  <c r="AO124" i="19"/>
  <c r="E124" i="19" s="1"/>
  <c r="AV123" i="19"/>
  <c r="M123" i="19" s="1"/>
  <c r="AU123" i="19"/>
  <c r="L123" i="19" s="1"/>
  <c r="AT123" i="19"/>
  <c r="K123" i="19" s="1"/>
  <c r="AQ123" i="19"/>
  <c r="G123" i="19" s="1"/>
  <c r="AP123" i="19"/>
  <c r="F123" i="19" s="1"/>
  <c r="AO123" i="19"/>
  <c r="E123" i="19" s="1"/>
  <c r="B113" i="19"/>
  <c r="P93" i="19"/>
  <c r="O93" i="19"/>
  <c r="N93" i="19"/>
  <c r="M93" i="19"/>
  <c r="L93" i="19"/>
  <c r="K93" i="19"/>
  <c r="J93" i="19"/>
  <c r="I93" i="19"/>
  <c r="H93" i="19"/>
  <c r="G93" i="19"/>
  <c r="F93" i="19"/>
  <c r="E93" i="19"/>
  <c r="D93" i="19"/>
  <c r="C93" i="19"/>
  <c r="B93" i="19"/>
  <c r="P92" i="19"/>
  <c r="O92" i="19"/>
  <c r="N92" i="19"/>
  <c r="M92" i="19"/>
  <c r="L92" i="19"/>
  <c r="K92" i="19"/>
  <c r="J92" i="19"/>
  <c r="I92" i="19"/>
  <c r="H92" i="19"/>
  <c r="G92" i="19"/>
  <c r="F92" i="19"/>
  <c r="E92" i="19"/>
  <c r="D92" i="19"/>
  <c r="C92" i="19"/>
  <c r="B92" i="19"/>
  <c r="P91" i="19"/>
  <c r="O91" i="19"/>
  <c r="N91" i="19"/>
  <c r="M91" i="19"/>
  <c r="L91" i="19"/>
  <c r="K91" i="19"/>
  <c r="J91" i="19"/>
  <c r="I91" i="19"/>
  <c r="H91" i="19"/>
  <c r="G91" i="19"/>
  <c r="F91" i="19"/>
  <c r="E91" i="19"/>
  <c r="D91" i="19"/>
  <c r="C91" i="19"/>
  <c r="B91" i="19"/>
  <c r="P90" i="19"/>
  <c r="O90" i="19"/>
  <c r="N90" i="19"/>
  <c r="M90" i="19"/>
  <c r="L90" i="19"/>
  <c r="K90" i="19"/>
  <c r="J90" i="19"/>
  <c r="I90" i="19"/>
  <c r="H90" i="19"/>
  <c r="G90" i="19"/>
  <c r="F90" i="19"/>
  <c r="E90" i="19"/>
  <c r="D90" i="19"/>
  <c r="C90" i="19"/>
  <c r="B90" i="19"/>
  <c r="P89" i="19"/>
  <c r="O89" i="19"/>
  <c r="N89" i="19"/>
  <c r="M89" i="19"/>
  <c r="L89" i="19"/>
  <c r="K89" i="19"/>
  <c r="J89" i="19"/>
  <c r="I89" i="19"/>
  <c r="H89" i="19"/>
  <c r="G89" i="19"/>
  <c r="F89" i="19"/>
  <c r="E89" i="19"/>
  <c r="D89" i="19"/>
  <c r="C89" i="19"/>
  <c r="B89" i="19"/>
  <c r="P88" i="19"/>
  <c r="O88" i="19"/>
  <c r="N88" i="19"/>
  <c r="M88" i="19"/>
  <c r="L88" i="19"/>
  <c r="K88" i="19"/>
  <c r="J88" i="19"/>
  <c r="I88" i="19"/>
  <c r="H88" i="19"/>
  <c r="G88" i="19"/>
  <c r="F88" i="19"/>
  <c r="E88" i="19"/>
  <c r="D88" i="19"/>
  <c r="C88" i="19"/>
  <c r="B88" i="19"/>
  <c r="P87" i="19"/>
  <c r="O87" i="19"/>
  <c r="N87" i="19"/>
  <c r="M87" i="19"/>
  <c r="L87" i="19"/>
  <c r="K87" i="19"/>
  <c r="J87" i="19"/>
  <c r="I87" i="19"/>
  <c r="H87" i="19"/>
  <c r="G87" i="19"/>
  <c r="F87" i="19"/>
  <c r="E87" i="19"/>
  <c r="D87" i="19"/>
  <c r="C87" i="19"/>
  <c r="B87" i="19"/>
  <c r="P86" i="19"/>
  <c r="O86" i="19"/>
  <c r="N86" i="19"/>
  <c r="M86" i="19"/>
  <c r="L86" i="19"/>
  <c r="K86" i="19"/>
  <c r="J86" i="19"/>
  <c r="I86" i="19"/>
  <c r="H86" i="19"/>
  <c r="G86" i="19"/>
  <c r="F86" i="19"/>
  <c r="E86" i="19"/>
  <c r="D86" i="19"/>
  <c r="C86" i="19"/>
  <c r="B86" i="19"/>
  <c r="P85" i="19"/>
  <c r="O85" i="19"/>
  <c r="N85" i="19"/>
  <c r="M85" i="19"/>
  <c r="L85" i="19"/>
  <c r="K85" i="19"/>
  <c r="J85" i="19"/>
  <c r="I85" i="19"/>
  <c r="H85" i="19"/>
  <c r="G85" i="19"/>
  <c r="F85" i="19"/>
  <c r="E85" i="19"/>
  <c r="D85" i="19"/>
  <c r="C85" i="19"/>
  <c r="B85" i="19"/>
  <c r="P84" i="19"/>
  <c r="O84" i="19"/>
  <c r="N84" i="19"/>
  <c r="M84" i="19"/>
  <c r="L84" i="19"/>
  <c r="K84" i="19"/>
  <c r="J84" i="19"/>
  <c r="I84" i="19"/>
  <c r="H84" i="19"/>
  <c r="G84" i="19"/>
  <c r="F84" i="19"/>
  <c r="E84" i="19"/>
  <c r="D84" i="19"/>
  <c r="C84" i="19"/>
  <c r="B84" i="19"/>
  <c r="P83" i="19"/>
  <c r="O83" i="19"/>
  <c r="N83" i="19"/>
  <c r="M83" i="19"/>
  <c r="L83" i="19"/>
  <c r="K83" i="19"/>
  <c r="J83" i="19"/>
  <c r="I83" i="19"/>
  <c r="H83" i="19"/>
  <c r="G83" i="19"/>
  <c r="F83" i="19"/>
  <c r="E83" i="19"/>
  <c r="D83" i="19"/>
  <c r="C83" i="19"/>
  <c r="B83" i="19"/>
  <c r="P82" i="19"/>
  <c r="O82" i="19"/>
  <c r="N82" i="19"/>
  <c r="M82" i="19"/>
  <c r="L82" i="19"/>
  <c r="K82" i="19"/>
  <c r="J82" i="19"/>
  <c r="I82" i="19"/>
  <c r="H82" i="19"/>
  <c r="G82" i="19"/>
  <c r="F82" i="19"/>
  <c r="E82" i="19"/>
  <c r="D82" i="19"/>
  <c r="C82" i="19"/>
  <c r="B82" i="19"/>
  <c r="P81" i="19"/>
  <c r="O81" i="19"/>
  <c r="N81" i="19"/>
  <c r="M81" i="19"/>
  <c r="L81" i="19"/>
  <c r="K81" i="19"/>
  <c r="J81" i="19"/>
  <c r="I81" i="19"/>
  <c r="H81" i="19"/>
  <c r="G81" i="19"/>
  <c r="F81" i="19"/>
  <c r="E81" i="19"/>
  <c r="D81" i="19"/>
  <c r="C81" i="19"/>
  <c r="B81" i="19"/>
  <c r="P80" i="19"/>
  <c r="O80" i="19"/>
  <c r="N80" i="19"/>
  <c r="M80" i="19"/>
  <c r="L80" i="19"/>
  <c r="K80" i="19"/>
  <c r="J80" i="19"/>
  <c r="I80" i="19"/>
  <c r="H80" i="19"/>
  <c r="G80" i="19"/>
  <c r="F80" i="19"/>
  <c r="E80" i="19"/>
  <c r="D80" i="19"/>
  <c r="C80" i="19"/>
  <c r="B80" i="19"/>
  <c r="P79" i="19"/>
  <c r="O79" i="19"/>
  <c r="N79" i="19"/>
  <c r="M79" i="19"/>
  <c r="L79" i="19"/>
  <c r="K79" i="19"/>
  <c r="J79" i="19"/>
  <c r="I79" i="19"/>
  <c r="H79" i="19"/>
  <c r="G79" i="19"/>
  <c r="F79" i="19"/>
  <c r="E79" i="19"/>
  <c r="D79" i="19"/>
  <c r="C79" i="19"/>
  <c r="B79" i="19"/>
  <c r="P78" i="19"/>
  <c r="O78" i="19"/>
  <c r="N78" i="19"/>
  <c r="M78" i="19"/>
  <c r="L78" i="19"/>
  <c r="K78" i="19"/>
  <c r="J78" i="19"/>
  <c r="I78" i="19"/>
  <c r="H78" i="19"/>
  <c r="G78" i="19"/>
  <c r="F78" i="19"/>
  <c r="E78" i="19"/>
  <c r="D78" i="19"/>
  <c r="C78" i="19"/>
  <c r="B78" i="19"/>
  <c r="P77" i="19"/>
  <c r="O77" i="19"/>
  <c r="N77" i="19"/>
  <c r="M77" i="19"/>
  <c r="L77" i="19"/>
  <c r="K77" i="19"/>
  <c r="J77" i="19"/>
  <c r="I77" i="19"/>
  <c r="H77" i="19"/>
  <c r="G77" i="19"/>
  <c r="F77" i="19"/>
  <c r="E77" i="19"/>
  <c r="D77" i="19"/>
  <c r="C77" i="19"/>
  <c r="B77" i="19"/>
  <c r="P76" i="19"/>
  <c r="O76" i="19"/>
  <c r="N76" i="19"/>
  <c r="M76" i="19"/>
  <c r="L76" i="19"/>
  <c r="K76" i="19"/>
  <c r="J76" i="19"/>
  <c r="I76" i="19"/>
  <c r="H76" i="19"/>
  <c r="G76" i="19"/>
  <c r="F76" i="19"/>
  <c r="E76" i="19"/>
  <c r="D76" i="19"/>
  <c r="C76" i="19"/>
  <c r="B76" i="19"/>
  <c r="P75" i="19"/>
  <c r="O75" i="19"/>
  <c r="N75" i="19"/>
  <c r="M75" i="19"/>
  <c r="L75" i="19"/>
  <c r="K75" i="19"/>
  <c r="J75" i="19"/>
  <c r="I75" i="19"/>
  <c r="H75" i="19"/>
  <c r="G75" i="19"/>
  <c r="F75" i="19"/>
  <c r="E75" i="19"/>
  <c r="D75" i="19"/>
  <c r="C75" i="19"/>
  <c r="B75" i="19"/>
  <c r="P74" i="19"/>
  <c r="O74" i="19"/>
  <c r="N74" i="19"/>
  <c r="M74" i="19"/>
  <c r="L74" i="19"/>
  <c r="K74" i="19"/>
  <c r="J74" i="19"/>
  <c r="I74" i="19"/>
  <c r="H74" i="19"/>
  <c r="G74" i="19"/>
  <c r="F74" i="19"/>
  <c r="E74" i="19"/>
  <c r="D74" i="19"/>
  <c r="C74" i="19"/>
  <c r="B74" i="19"/>
  <c r="P73" i="19"/>
  <c r="O73" i="19"/>
  <c r="N73" i="19"/>
  <c r="M73" i="19"/>
  <c r="L73" i="19"/>
  <c r="K73" i="19"/>
  <c r="J73" i="19"/>
  <c r="I73" i="19"/>
  <c r="H73" i="19"/>
  <c r="G73" i="19"/>
  <c r="F73" i="19"/>
  <c r="E73" i="19"/>
  <c r="D73" i="19"/>
  <c r="C73" i="19"/>
  <c r="B73" i="19"/>
  <c r="P72" i="19"/>
  <c r="O72" i="19"/>
  <c r="N72" i="19"/>
  <c r="M72" i="19"/>
  <c r="L72" i="19"/>
  <c r="K72" i="19"/>
  <c r="J72" i="19"/>
  <c r="I72" i="19"/>
  <c r="H72" i="19"/>
  <c r="G72" i="19"/>
  <c r="F72" i="19"/>
  <c r="E72" i="19"/>
  <c r="D72" i="19"/>
  <c r="C72" i="19"/>
  <c r="B72" i="19"/>
  <c r="BR68" i="19"/>
  <c r="BC68" i="19"/>
  <c r="BC63" i="19"/>
  <c r="CY40" i="19"/>
  <c r="CS40" i="19"/>
  <c r="CM40" i="19"/>
  <c r="CG40" i="19"/>
  <c r="CA40" i="19"/>
  <c r="BO40" i="19"/>
  <c r="Y144" i="19" s="1"/>
  <c r="BN40" i="19"/>
  <c r="X144" i="19" s="1"/>
  <c r="BM40" i="19"/>
  <c r="W144" i="19" s="1"/>
  <c r="N144" i="19" s="1"/>
  <c r="BI40" i="19"/>
  <c r="AK144" i="19" s="1"/>
  <c r="BH40" i="19"/>
  <c r="AJ144" i="19" s="1"/>
  <c r="BG40" i="19"/>
  <c r="AI144" i="19" s="1"/>
  <c r="H144" i="19" s="1"/>
  <c r="BC40" i="19"/>
  <c r="AE144" i="19" s="1"/>
  <c r="BB40" i="19"/>
  <c r="BA40" i="19"/>
  <c r="AC144" i="19" s="1"/>
  <c r="B144" i="19" s="1"/>
  <c r="AP40" i="19"/>
  <c r="AO40" i="19"/>
  <c r="AM40" i="19"/>
  <c r="AI40" i="19"/>
  <c r="AH40" i="19"/>
  <c r="AE40" i="19"/>
  <c r="AF40" i="19" s="1"/>
  <c r="P40" i="19"/>
  <c r="O40" i="19"/>
  <c r="O191" i="19" s="1"/>
  <c r="N40" i="19"/>
  <c r="M40" i="19"/>
  <c r="L40" i="19"/>
  <c r="K40" i="19"/>
  <c r="J40" i="19"/>
  <c r="J191" i="19" s="1"/>
  <c r="I40" i="19"/>
  <c r="I191" i="19" s="1"/>
  <c r="H40" i="19"/>
  <c r="H191" i="19" s="1"/>
  <c r="G40" i="19"/>
  <c r="F40" i="19"/>
  <c r="E40" i="19"/>
  <c r="D40" i="19"/>
  <c r="C40" i="19"/>
  <c r="B40" i="19"/>
  <c r="B191" i="19" s="1"/>
  <c r="CY39" i="19"/>
  <c r="CS39" i="19"/>
  <c r="CM39" i="19"/>
  <c r="CG39" i="19"/>
  <c r="CA39" i="19"/>
  <c r="BO39" i="19"/>
  <c r="BN39" i="19"/>
  <c r="X143" i="19" s="1"/>
  <c r="BM39" i="19"/>
  <c r="W143" i="19" s="1"/>
  <c r="N143" i="19" s="1"/>
  <c r="BI39" i="19"/>
  <c r="BH39" i="19"/>
  <c r="AJ143" i="19" s="1"/>
  <c r="BG39" i="19"/>
  <c r="AI143" i="19" s="1"/>
  <c r="H143" i="19" s="1"/>
  <c r="BC39" i="19"/>
  <c r="AE143" i="19" s="1"/>
  <c r="BB39" i="19"/>
  <c r="AD143" i="19" s="1"/>
  <c r="BA39" i="19"/>
  <c r="AP39" i="19"/>
  <c r="AO39" i="19"/>
  <c r="AM39" i="19"/>
  <c r="AI39" i="19"/>
  <c r="AV39" i="19" s="1"/>
  <c r="AH39" i="19"/>
  <c r="AU39" i="19" s="1"/>
  <c r="AE39" i="19"/>
  <c r="P39" i="19"/>
  <c r="P190" i="19" s="1"/>
  <c r="O39" i="19"/>
  <c r="N39" i="19"/>
  <c r="M39" i="19"/>
  <c r="L39" i="19"/>
  <c r="K39" i="19"/>
  <c r="J39" i="19"/>
  <c r="I39" i="19"/>
  <c r="I190" i="19" s="1"/>
  <c r="H39" i="19"/>
  <c r="G39" i="19"/>
  <c r="F39" i="19"/>
  <c r="E39" i="19"/>
  <c r="D39" i="19"/>
  <c r="C39" i="19"/>
  <c r="B39" i="19"/>
  <c r="CY38" i="19"/>
  <c r="CS38" i="19"/>
  <c r="CM38" i="19"/>
  <c r="CG38" i="19"/>
  <c r="CA38" i="19"/>
  <c r="BO38" i="19"/>
  <c r="Y142" i="19" s="1"/>
  <c r="BN38" i="19"/>
  <c r="X142" i="19" s="1"/>
  <c r="BM38" i="19"/>
  <c r="W142" i="19" s="1"/>
  <c r="N142" i="19" s="1"/>
  <c r="BI38" i="19"/>
  <c r="AK142" i="19" s="1"/>
  <c r="J142" i="19" s="1"/>
  <c r="BH38" i="19"/>
  <c r="BG38" i="19"/>
  <c r="AI142" i="19" s="1"/>
  <c r="H142" i="19" s="1"/>
  <c r="BC38" i="19"/>
  <c r="AE142" i="19" s="1"/>
  <c r="BB38" i="19"/>
  <c r="AD142" i="19" s="1"/>
  <c r="BA38" i="19"/>
  <c r="AC142" i="19" s="1"/>
  <c r="B142" i="19" s="1"/>
  <c r="AP38" i="19"/>
  <c r="AO38" i="19"/>
  <c r="AM38" i="19"/>
  <c r="AI38" i="19"/>
  <c r="AV38" i="19" s="1"/>
  <c r="AH38" i="19"/>
  <c r="AU38" i="19" s="1"/>
  <c r="AE38" i="19"/>
  <c r="P38" i="19"/>
  <c r="P189" i="19" s="1"/>
  <c r="O38" i="19"/>
  <c r="O189" i="19" s="1"/>
  <c r="N38" i="19"/>
  <c r="N189" i="19" s="1"/>
  <c r="M38" i="19"/>
  <c r="M189" i="19" s="1"/>
  <c r="L38" i="19"/>
  <c r="K38" i="19"/>
  <c r="J38" i="19"/>
  <c r="I38" i="19"/>
  <c r="H38" i="19"/>
  <c r="G38" i="19"/>
  <c r="G189" i="19" s="1"/>
  <c r="F38" i="19"/>
  <c r="E38" i="19"/>
  <c r="D38" i="19"/>
  <c r="C38" i="19"/>
  <c r="B38" i="19"/>
  <c r="CY37" i="19"/>
  <c r="CS37" i="19"/>
  <c r="CM37" i="19"/>
  <c r="CG37" i="19"/>
  <c r="CA37" i="19"/>
  <c r="BO37" i="19"/>
  <c r="Y141" i="19" s="1"/>
  <c r="BN37" i="19"/>
  <c r="BM37" i="19"/>
  <c r="W141" i="19" s="1"/>
  <c r="N141" i="19" s="1"/>
  <c r="BI37" i="19"/>
  <c r="AK141" i="19" s="1"/>
  <c r="BH37" i="19"/>
  <c r="BG37" i="19"/>
  <c r="AI141" i="19" s="1"/>
  <c r="H141" i="19" s="1"/>
  <c r="BC37" i="19"/>
  <c r="AE141" i="19" s="1"/>
  <c r="BB37" i="19"/>
  <c r="BA37" i="19"/>
  <c r="AC141" i="19" s="1"/>
  <c r="B141" i="19" s="1"/>
  <c r="AP37" i="19"/>
  <c r="AO37" i="19"/>
  <c r="AM37" i="19"/>
  <c r="AI37" i="19"/>
  <c r="AV37" i="19" s="1"/>
  <c r="AH37" i="19"/>
  <c r="AU37" i="19" s="1"/>
  <c r="AE37" i="19"/>
  <c r="AF37" i="19" s="1"/>
  <c r="P37" i="19"/>
  <c r="O37" i="19"/>
  <c r="O188" i="19" s="1"/>
  <c r="N37" i="19"/>
  <c r="N188" i="19" s="1"/>
  <c r="M37" i="19"/>
  <c r="L37" i="19"/>
  <c r="K37" i="19"/>
  <c r="J37" i="19"/>
  <c r="I37" i="19"/>
  <c r="H37" i="19"/>
  <c r="G37" i="19"/>
  <c r="G188" i="19" s="1"/>
  <c r="F37" i="19"/>
  <c r="E37" i="19"/>
  <c r="D37" i="19"/>
  <c r="C37" i="19"/>
  <c r="B37" i="19"/>
  <c r="CY36" i="19"/>
  <c r="CS36" i="19"/>
  <c r="CM36" i="19"/>
  <c r="CG36" i="19"/>
  <c r="CA36" i="19"/>
  <c r="BO36" i="19"/>
  <c r="BN36" i="19"/>
  <c r="X140" i="19" s="1"/>
  <c r="BM36" i="19"/>
  <c r="W140" i="19" s="1"/>
  <c r="N140" i="19" s="1"/>
  <c r="BI36" i="19"/>
  <c r="BH36" i="19"/>
  <c r="AJ140" i="19" s="1"/>
  <c r="BG36" i="19"/>
  <c r="AI140" i="19" s="1"/>
  <c r="H140" i="19" s="1"/>
  <c r="BC36" i="19"/>
  <c r="BB36" i="19"/>
  <c r="BA36" i="19"/>
  <c r="AC140" i="19" s="1"/>
  <c r="B140" i="19" s="1"/>
  <c r="AP36" i="19"/>
  <c r="AO36" i="19"/>
  <c r="AM36" i="19"/>
  <c r="AI36" i="19"/>
  <c r="AV36" i="19" s="1"/>
  <c r="AH36" i="19"/>
  <c r="AU36" i="19" s="1"/>
  <c r="AE36" i="19"/>
  <c r="P36" i="19"/>
  <c r="O36" i="19"/>
  <c r="N36" i="19"/>
  <c r="N187" i="19" s="1"/>
  <c r="M36" i="19"/>
  <c r="M187" i="19" s="1"/>
  <c r="L36" i="19"/>
  <c r="L187" i="19" s="1"/>
  <c r="K36" i="19"/>
  <c r="K187" i="19" s="1"/>
  <c r="J36" i="19"/>
  <c r="I36" i="19"/>
  <c r="H36" i="19"/>
  <c r="G36" i="19"/>
  <c r="F36" i="19"/>
  <c r="E36" i="19"/>
  <c r="E187" i="19" s="1"/>
  <c r="D36" i="19"/>
  <c r="C36" i="19"/>
  <c r="B36" i="19"/>
  <c r="CY35" i="19"/>
  <c r="CS35" i="19"/>
  <c r="CM35" i="19"/>
  <c r="CG35" i="19"/>
  <c r="CA35" i="19"/>
  <c r="BO35" i="19"/>
  <c r="Y139" i="19" s="1"/>
  <c r="BN35" i="19"/>
  <c r="BM35" i="19"/>
  <c r="W139" i="19" s="1"/>
  <c r="N139" i="19" s="1"/>
  <c r="BI35" i="19"/>
  <c r="BH35" i="19"/>
  <c r="BG35" i="19"/>
  <c r="AI139" i="19" s="1"/>
  <c r="H139" i="19" s="1"/>
  <c r="BC35" i="19"/>
  <c r="BB35" i="19"/>
  <c r="BA35" i="19"/>
  <c r="AC139" i="19" s="1"/>
  <c r="B139" i="19" s="1"/>
  <c r="AP35" i="19"/>
  <c r="AO35" i="19"/>
  <c r="AM35" i="19"/>
  <c r="AI35" i="19"/>
  <c r="AV35" i="19" s="1"/>
  <c r="AH35" i="19"/>
  <c r="AU35" i="19" s="1"/>
  <c r="AE35" i="19"/>
  <c r="P35" i="19"/>
  <c r="O35" i="19"/>
  <c r="N35" i="19"/>
  <c r="M35" i="19"/>
  <c r="M186" i="19" s="1"/>
  <c r="L35" i="19"/>
  <c r="K35" i="19"/>
  <c r="J35" i="19"/>
  <c r="I35" i="19"/>
  <c r="H35" i="19"/>
  <c r="G35" i="19"/>
  <c r="F35" i="19"/>
  <c r="E35" i="19"/>
  <c r="E186" i="19" s="1"/>
  <c r="D35" i="19"/>
  <c r="D186" i="19" s="1"/>
  <c r="C35" i="19"/>
  <c r="B35" i="19"/>
  <c r="CY34" i="19"/>
  <c r="CS34" i="19"/>
  <c r="CM34" i="19"/>
  <c r="CG34" i="19"/>
  <c r="CA34" i="19"/>
  <c r="BO34" i="19"/>
  <c r="BN34" i="19"/>
  <c r="X138" i="19" s="1"/>
  <c r="BM34" i="19"/>
  <c r="W138" i="19" s="1"/>
  <c r="N138" i="19" s="1"/>
  <c r="BI34" i="19"/>
  <c r="BH34" i="19"/>
  <c r="BG34" i="19"/>
  <c r="AI138" i="19" s="1"/>
  <c r="H138" i="19" s="1"/>
  <c r="BC34" i="19"/>
  <c r="BB34" i="19"/>
  <c r="BA34" i="19"/>
  <c r="AC138" i="19" s="1"/>
  <c r="B138" i="19" s="1"/>
  <c r="AP34" i="19"/>
  <c r="AO34" i="19"/>
  <c r="AM34" i="19"/>
  <c r="AI34" i="19"/>
  <c r="AV34" i="19" s="1"/>
  <c r="AH34" i="19"/>
  <c r="AU34" i="19" s="1"/>
  <c r="AE34" i="19"/>
  <c r="P34" i="19"/>
  <c r="O34" i="19"/>
  <c r="N34" i="19"/>
  <c r="M34" i="19"/>
  <c r="L34" i="19"/>
  <c r="L185" i="19" s="1"/>
  <c r="K34" i="19"/>
  <c r="K185" i="19" s="1"/>
  <c r="J34" i="19"/>
  <c r="J185" i="19" s="1"/>
  <c r="I34" i="19"/>
  <c r="H34" i="19"/>
  <c r="G34" i="19"/>
  <c r="F34" i="19"/>
  <c r="E34" i="19"/>
  <c r="D34" i="19"/>
  <c r="D185" i="19" s="1"/>
  <c r="C34" i="19"/>
  <c r="C185" i="19" s="1"/>
  <c r="B34" i="19"/>
  <c r="B185" i="19" s="1"/>
  <c r="CY33" i="19"/>
  <c r="CS33" i="19"/>
  <c r="CM33" i="19"/>
  <c r="CG33" i="19"/>
  <c r="CA33" i="19"/>
  <c r="BO33" i="19"/>
  <c r="BN33" i="19"/>
  <c r="BM33" i="19"/>
  <c r="W137" i="19" s="1"/>
  <c r="N137" i="19" s="1"/>
  <c r="BI33" i="19"/>
  <c r="BH33" i="19"/>
  <c r="BG33" i="19"/>
  <c r="AI137" i="19" s="1"/>
  <c r="H137" i="19" s="1"/>
  <c r="BC33" i="19"/>
  <c r="AE137" i="19" s="1"/>
  <c r="BB33" i="19"/>
  <c r="AD137" i="19" s="1"/>
  <c r="BA33" i="19"/>
  <c r="AC137" i="19" s="1"/>
  <c r="B137" i="19" s="1"/>
  <c r="AP33" i="19"/>
  <c r="AO33" i="19"/>
  <c r="AM33" i="19"/>
  <c r="AI33" i="19"/>
  <c r="AV33" i="19" s="1"/>
  <c r="AH33" i="19"/>
  <c r="AU33" i="19" s="1"/>
  <c r="AE33" i="19"/>
  <c r="P33" i="19"/>
  <c r="O33" i="19"/>
  <c r="N33" i="19"/>
  <c r="M33" i="19"/>
  <c r="L33" i="19"/>
  <c r="K33" i="19"/>
  <c r="J33" i="19"/>
  <c r="J184" i="19" s="1"/>
  <c r="I33" i="19"/>
  <c r="H33" i="19"/>
  <c r="G33" i="19"/>
  <c r="F33" i="19"/>
  <c r="E33" i="19"/>
  <c r="D33" i="19"/>
  <c r="C33" i="19"/>
  <c r="C184" i="19" s="1"/>
  <c r="B33" i="19"/>
  <c r="B184" i="19" s="1"/>
  <c r="CY32" i="19"/>
  <c r="CS32" i="19"/>
  <c r="CM32" i="19"/>
  <c r="CG32" i="19"/>
  <c r="CA32" i="19"/>
  <c r="BO32" i="19"/>
  <c r="BN32" i="19"/>
  <c r="BM32" i="19"/>
  <c r="W136" i="19" s="1"/>
  <c r="N136" i="19" s="1"/>
  <c r="BI32" i="19"/>
  <c r="BH32" i="19"/>
  <c r="BG32" i="19"/>
  <c r="AI136" i="19" s="1"/>
  <c r="H136" i="19" s="1"/>
  <c r="BC32" i="19"/>
  <c r="BB32" i="19"/>
  <c r="AD136" i="19" s="1"/>
  <c r="BA32" i="19"/>
  <c r="AC136" i="19" s="1"/>
  <c r="B136" i="19" s="1"/>
  <c r="AP32" i="19"/>
  <c r="AO32" i="19"/>
  <c r="AM32" i="19"/>
  <c r="AN32" i="19" s="1"/>
  <c r="AI32" i="19"/>
  <c r="AV32" i="19" s="1"/>
  <c r="AH32" i="19"/>
  <c r="AU32" i="19" s="1"/>
  <c r="AE32" i="19"/>
  <c r="P32" i="19"/>
  <c r="P183" i="19" s="1"/>
  <c r="O32" i="19"/>
  <c r="N32" i="19"/>
  <c r="M32" i="19"/>
  <c r="L32" i="19"/>
  <c r="K32" i="19"/>
  <c r="J32" i="19"/>
  <c r="J183" i="19" s="1"/>
  <c r="I32" i="19"/>
  <c r="I183" i="19" s="1"/>
  <c r="H32" i="19"/>
  <c r="H183" i="19" s="1"/>
  <c r="G32" i="19"/>
  <c r="F32" i="19"/>
  <c r="E32" i="19"/>
  <c r="D32" i="19"/>
  <c r="C32" i="19"/>
  <c r="B32" i="19"/>
  <c r="B183" i="19" s="1"/>
  <c r="CY31" i="19"/>
  <c r="CS31" i="19"/>
  <c r="CM31" i="19"/>
  <c r="CG31" i="19"/>
  <c r="CA31" i="19"/>
  <c r="BO31" i="19"/>
  <c r="BN31" i="19"/>
  <c r="BM31" i="19"/>
  <c r="W135" i="19" s="1"/>
  <c r="N135" i="19" s="1"/>
  <c r="BI31" i="19"/>
  <c r="BH31" i="19"/>
  <c r="BG31" i="19"/>
  <c r="AI135" i="19" s="1"/>
  <c r="H135" i="19" s="1"/>
  <c r="BC31" i="19"/>
  <c r="BB31" i="19"/>
  <c r="BA31" i="19"/>
  <c r="AC135" i="19" s="1"/>
  <c r="B135" i="19" s="1"/>
  <c r="AP31" i="19"/>
  <c r="AO31" i="19"/>
  <c r="AM31" i="19"/>
  <c r="AI31" i="19"/>
  <c r="AV31" i="19" s="1"/>
  <c r="AH31" i="19"/>
  <c r="AU31" i="19" s="1"/>
  <c r="AE31" i="19"/>
  <c r="P31" i="19"/>
  <c r="P182" i="19" s="1"/>
  <c r="O31" i="19"/>
  <c r="N31" i="19"/>
  <c r="M31" i="19"/>
  <c r="L31" i="19"/>
  <c r="K31" i="19"/>
  <c r="J31" i="19"/>
  <c r="I31" i="19"/>
  <c r="I182" i="19" s="1"/>
  <c r="H31" i="19"/>
  <c r="H182" i="19" s="1"/>
  <c r="G31" i="19"/>
  <c r="F31" i="19"/>
  <c r="E31" i="19"/>
  <c r="D31" i="19"/>
  <c r="C31" i="19"/>
  <c r="B31" i="19"/>
  <c r="CY30" i="19"/>
  <c r="CS30" i="19"/>
  <c r="CM30" i="19"/>
  <c r="CG30" i="19"/>
  <c r="CA30" i="19"/>
  <c r="BO30" i="19"/>
  <c r="BN30" i="19"/>
  <c r="BM30" i="19"/>
  <c r="W134" i="19" s="1"/>
  <c r="N134" i="19" s="1"/>
  <c r="BI30" i="19"/>
  <c r="BH30" i="19"/>
  <c r="BG30" i="19"/>
  <c r="AI134" i="19" s="1"/>
  <c r="H134" i="19" s="1"/>
  <c r="BC30" i="19"/>
  <c r="BB30" i="19"/>
  <c r="BA30" i="19"/>
  <c r="AC134" i="19" s="1"/>
  <c r="B134" i="19" s="1"/>
  <c r="AP30" i="19"/>
  <c r="AO30" i="19"/>
  <c r="AM30" i="19"/>
  <c r="AI30" i="19"/>
  <c r="AV30" i="19" s="1"/>
  <c r="AH30" i="19"/>
  <c r="AU30" i="19" s="1"/>
  <c r="AE30" i="19"/>
  <c r="P30" i="19"/>
  <c r="P181" i="19" s="1"/>
  <c r="O30" i="19"/>
  <c r="O181" i="19" s="1"/>
  <c r="N30" i="19"/>
  <c r="N181" i="19" s="1"/>
  <c r="M30" i="19"/>
  <c r="L30" i="19"/>
  <c r="K30" i="19"/>
  <c r="J30" i="19"/>
  <c r="I30" i="19"/>
  <c r="H30" i="19"/>
  <c r="H181" i="19" s="1"/>
  <c r="G30" i="19"/>
  <c r="F30" i="19"/>
  <c r="F181" i="19" s="1"/>
  <c r="E30" i="19"/>
  <c r="D30" i="19"/>
  <c r="C30" i="19"/>
  <c r="B30" i="19"/>
  <c r="CY29" i="19"/>
  <c r="CS29" i="19"/>
  <c r="CM29" i="19"/>
  <c r="CG29" i="19"/>
  <c r="CA29" i="19"/>
  <c r="BO29" i="19"/>
  <c r="BN29" i="19"/>
  <c r="BM29" i="19"/>
  <c r="W133" i="19" s="1"/>
  <c r="N133" i="19" s="1"/>
  <c r="BI29" i="19"/>
  <c r="BH29" i="19"/>
  <c r="BG29" i="19"/>
  <c r="AI133" i="19" s="1"/>
  <c r="H133" i="19" s="1"/>
  <c r="BC29" i="19"/>
  <c r="BB29" i="19"/>
  <c r="BA29" i="19"/>
  <c r="AC133" i="19" s="1"/>
  <c r="B133" i="19" s="1"/>
  <c r="AP29" i="19"/>
  <c r="AO29" i="19"/>
  <c r="AM29" i="19"/>
  <c r="AI29" i="19"/>
  <c r="AV29" i="19" s="1"/>
  <c r="AH29" i="19"/>
  <c r="AU29" i="19" s="1"/>
  <c r="AE29" i="19"/>
  <c r="P29" i="19"/>
  <c r="O29" i="19"/>
  <c r="O180" i="19" s="1"/>
  <c r="N29" i="19"/>
  <c r="M29" i="19"/>
  <c r="L29" i="19"/>
  <c r="K29" i="19"/>
  <c r="J29" i="19"/>
  <c r="I29" i="19"/>
  <c r="H29" i="19"/>
  <c r="G29" i="19"/>
  <c r="G180" i="19" s="1"/>
  <c r="F29" i="19"/>
  <c r="E29" i="19"/>
  <c r="D29" i="19"/>
  <c r="C29" i="19"/>
  <c r="B29" i="19"/>
  <c r="CY28" i="19"/>
  <c r="CS28" i="19"/>
  <c r="CM28" i="19"/>
  <c r="CG28" i="19"/>
  <c r="CA28" i="19"/>
  <c r="BO28" i="19"/>
  <c r="BN28" i="19"/>
  <c r="BM28" i="19"/>
  <c r="W132" i="19" s="1"/>
  <c r="N132" i="19" s="1"/>
  <c r="BI28" i="19"/>
  <c r="BH28" i="19"/>
  <c r="BG28" i="19"/>
  <c r="AI132" i="19" s="1"/>
  <c r="H132" i="19" s="1"/>
  <c r="BC28" i="19"/>
  <c r="BB28" i="19"/>
  <c r="BA28" i="19"/>
  <c r="AC132" i="19" s="1"/>
  <c r="B132" i="19" s="1"/>
  <c r="AP28" i="19"/>
  <c r="AO28" i="19"/>
  <c r="AM28" i="19"/>
  <c r="AI28" i="19"/>
  <c r="AV28" i="19" s="1"/>
  <c r="AH28" i="19"/>
  <c r="AU28" i="19" s="1"/>
  <c r="AE28" i="19"/>
  <c r="P28" i="19"/>
  <c r="O28" i="19"/>
  <c r="N28" i="19"/>
  <c r="N179" i="19" s="1"/>
  <c r="M28" i="19"/>
  <c r="M179" i="19" s="1"/>
  <c r="L28" i="19"/>
  <c r="K28" i="19"/>
  <c r="J28" i="19"/>
  <c r="I28" i="19"/>
  <c r="H28" i="19"/>
  <c r="G28" i="19"/>
  <c r="F28" i="19"/>
  <c r="F179" i="19" s="1"/>
  <c r="E28" i="19"/>
  <c r="E179" i="19" s="1"/>
  <c r="D28" i="19"/>
  <c r="C28" i="19"/>
  <c r="B28" i="19"/>
  <c r="CY27" i="19"/>
  <c r="CS27" i="19"/>
  <c r="CM27" i="19"/>
  <c r="CG27" i="19"/>
  <c r="CA27" i="19"/>
  <c r="BO27" i="19"/>
  <c r="BN27" i="19"/>
  <c r="BM27" i="19"/>
  <c r="W131" i="19" s="1"/>
  <c r="N131" i="19" s="1"/>
  <c r="BI27" i="19"/>
  <c r="BH27" i="19"/>
  <c r="BG27" i="19"/>
  <c r="AI131" i="19" s="1"/>
  <c r="H131" i="19" s="1"/>
  <c r="BC27" i="19"/>
  <c r="BB27" i="19"/>
  <c r="BA27" i="19"/>
  <c r="AC131" i="19" s="1"/>
  <c r="B131" i="19" s="1"/>
  <c r="AP27" i="19"/>
  <c r="AO27" i="19"/>
  <c r="AM27" i="19"/>
  <c r="AM59" i="19" s="1"/>
  <c r="AI27" i="19"/>
  <c r="AV27" i="19" s="1"/>
  <c r="AH27" i="19"/>
  <c r="AU27" i="19" s="1"/>
  <c r="AE27" i="19"/>
  <c r="AE59" i="19" s="1"/>
  <c r="P27" i="19"/>
  <c r="O27" i="19"/>
  <c r="N27" i="19"/>
  <c r="M27" i="19"/>
  <c r="M178" i="19" s="1"/>
  <c r="L27" i="19"/>
  <c r="K27" i="19"/>
  <c r="J27" i="19"/>
  <c r="I27" i="19"/>
  <c r="H27" i="19"/>
  <c r="G27" i="19"/>
  <c r="F27" i="19"/>
  <c r="E27" i="19"/>
  <c r="E178" i="19" s="1"/>
  <c r="D27" i="19"/>
  <c r="C27" i="19"/>
  <c r="B27" i="19"/>
  <c r="CY26" i="19"/>
  <c r="CS26" i="19"/>
  <c r="CM26" i="19"/>
  <c r="CG26" i="19"/>
  <c r="CA26" i="19"/>
  <c r="BO26" i="19"/>
  <c r="Y130" i="19" s="1"/>
  <c r="BN26" i="19"/>
  <c r="BM26" i="19"/>
  <c r="W130" i="19" s="1"/>
  <c r="N130" i="19" s="1"/>
  <c r="BI26" i="19"/>
  <c r="BH26" i="19"/>
  <c r="BG26" i="19"/>
  <c r="AI130" i="19" s="1"/>
  <c r="H130" i="19" s="1"/>
  <c r="BC26" i="19"/>
  <c r="BB26" i="19"/>
  <c r="BA26" i="19"/>
  <c r="AC130" i="19" s="1"/>
  <c r="B130" i="19" s="1"/>
  <c r="AP26" i="19"/>
  <c r="AO26" i="19"/>
  <c r="AM26" i="19"/>
  <c r="AI26" i="19"/>
  <c r="AV26" i="19" s="1"/>
  <c r="AH26" i="19"/>
  <c r="AU26" i="19" s="1"/>
  <c r="AE26" i="19"/>
  <c r="P26" i="19"/>
  <c r="O26" i="19"/>
  <c r="N26" i="19"/>
  <c r="M26" i="19"/>
  <c r="L26" i="19"/>
  <c r="L177" i="19" s="1"/>
  <c r="K26" i="19"/>
  <c r="K177" i="19" s="1"/>
  <c r="J26" i="19"/>
  <c r="I26" i="19"/>
  <c r="H26" i="19"/>
  <c r="G26" i="19"/>
  <c r="F26" i="19"/>
  <c r="E26" i="19"/>
  <c r="D26" i="19"/>
  <c r="C26" i="19"/>
  <c r="C177" i="19" s="1"/>
  <c r="B26" i="19"/>
  <c r="CY25" i="19"/>
  <c r="CS25" i="19"/>
  <c r="CM25" i="19"/>
  <c r="CG25" i="19"/>
  <c r="CA25" i="19"/>
  <c r="BO25" i="19"/>
  <c r="Y129" i="19" s="1"/>
  <c r="BN25" i="19"/>
  <c r="BM25" i="19"/>
  <c r="W129" i="19" s="1"/>
  <c r="N129" i="19" s="1"/>
  <c r="BI25" i="19"/>
  <c r="BH25" i="19"/>
  <c r="BG25" i="19"/>
  <c r="AI129" i="19" s="1"/>
  <c r="H129" i="19" s="1"/>
  <c r="BC25" i="19"/>
  <c r="BB25" i="19"/>
  <c r="BA25" i="19"/>
  <c r="AC129" i="19" s="1"/>
  <c r="B129" i="19" s="1"/>
  <c r="AP25" i="19"/>
  <c r="AO25" i="19"/>
  <c r="AM25" i="19"/>
  <c r="AI25" i="19"/>
  <c r="AV25" i="19" s="1"/>
  <c r="AH25" i="19"/>
  <c r="AU25" i="19" s="1"/>
  <c r="AE25" i="19"/>
  <c r="P25" i="19"/>
  <c r="O25" i="19"/>
  <c r="N25" i="19"/>
  <c r="M25" i="19"/>
  <c r="L25" i="19"/>
  <c r="K25" i="19"/>
  <c r="K176" i="19" s="1"/>
  <c r="J25" i="19"/>
  <c r="I25" i="19"/>
  <c r="H25" i="19"/>
  <c r="G25" i="19"/>
  <c r="F25" i="19"/>
  <c r="E25" i="19"/>
  <c r="D25" i="19"/>
  <c r="C25" i="19"/>
  <c r="C176" i="19" s="1"/>
  <c r="B25" i="19"/>
  <c r="CY24" i="19"/>
  <c r="CS24" i="19"/>
  <c r="CM24" i="19"/>
  <c r="CG24" i="19"/>
  <c r="CA24" i="19"/>
  <c r="BO24" i="19"/>
  <c r="BN24" i="19"/>
  <c r="X128" i="19" s="1"/>
  <c r="BM24" i="19"/>
  <c r="W128" i="19" s="1"/>
  <c r="N128" i="19" s="1"/>
  <c r="BI24" i="19"/>
  <c r="BH24" i="19"/>
  <c r="BG24" i="19"/>
  <c r="AI128" i="19" s="1"/>
  <c r="H128" i="19" s="1"/>
  <c r="BC24" i="19"/>
  <c r="BB24" i="19"/>
  <c r="BA24" i="19"/>
  <c r="AC128" i="19" s="1"/>
  <c r="B128" i="19" s="1"/>
  <c r="AP24" i="19"/>
  <c r="AO24" i="19"/>
  <c r="AM24" i="19"/>
  <c r="AI24" i="19"/>
  <c r="AV24" i="19" s="1"/>
  <c r="AH24" i="19"/>
  <c r="AU24" i="19" s="1"/>
  <c r="AE24" i="19"/>
  <c r="P24" i="19"/>
  <c r="O24" i="19"/>
  <c r="N24" i="19"/>
  <c r="M24" i="19"/>
  <c r="L24" i="19"/>
  <c r="K24" i="19"/>
  <c r="J24" i="19"/>
  <c r="J175" i="19" s="1"/>
  <c r="I24" i="19"/>
  <c r="I175" i="19" s="1"/>
  <c r="H24" i="19"/>
  <c r="G24" i="19"/>
  <c r="F24" i="19"/>
  <c r="E24" i="19"/>
  <c r="D24" i="19"/>
  <c r="C24" i="19"/>
  <c r="B24" i="19"/>
  <c r="B175" i="19" s="1"/>
  <c r="CY23" i="19"/>
  <c r="CS23" i="19"/>
  <c r="CM23" i="19"/>
  <c r="CG23" i="19"/>
  <c r="CA23" i="19"/>
  <c r="BO23" i="19"/>
  <c r="BN23" i="19"/>
  <c r="BM23" i="19"/>
  <c r="W127" i="19" s="1"/>
  <c r="N127" i="19" s="1"/>
  <c r="BI23" i="19"/>
  <c r="BH23" i="19"/>
  <c r="AJ127" i="19" s="1"/>
  <c r="BG23" i="19"/>
  <c r="AI127" i="19" s="1"/>
  <c r="H127" i="19" s="1"/>
  <c r="BC23" i="19"/>
  <c r="BB23" i="19"/>
  <c r="BA23" i="19"/>
  <c r="AC127" i="19" s="1"/>
  <c r="B127" i="19" s="1"/>
  <c r="AP23" i="19"/>
  <c r="AO23" i="19"/>
  <c r="AM23" i="19"/>
  <c r="AI23" i="19"/>
  <c r="AV23" i="19" s="1"/>
  <c r="AH23" i="19"/>
  <c r="AU23" i="19" s="1"/>
  <c r="AE23" i="19"/>
  <c r="P23" i="19"/>
  <c r="O23" i="19"/>
  <c r="N23" i="19"/>
  <c r="M23" i="19"/>
  <c r="L23" i="19"/>
  <c r="K23" i="19"/>
  <c r="J23" i="19"/>
  <c r="I23" i="19"/>
  <c r="I174" i="19" s="1"/>
  <c r="H23" i="19"/>
  <c r="G23" i="19"/>
  <c r="F23" i="19"/>
  <c r="E23" i="19"/>
  <c r="D23" i="19"/>
  <c r="C23" i="19"/>
  <c r="B23" i="19"/>
  <c r="CY22" i="19"/>
  <c r="CS22" i="19"/>
  <c r="CM22" i="19"/>
  <c r="CG22" i="19"/>
  <c r="CA22" i="19"/>
  <c r="BO22" i="19"/>
  <c r="BN22" i="19"/>
  <c r="BM22" i="19"/>
  <c r="W126" i="19" s="1"/>
  <c r="N126" i="19" s="1"/>
  <c r="BI22" i="19"/>
  <c r="BH22" i="19"/>
  <c r="BG22" i="19"/>
  <c r="AI126" i="19" s="1"/>
  <c r="H126" i="19" s="1"/>
  <c r="BC22" i="19"/>
  <c r="AE126" i="19" s="1"/>
  <c r="BB22" i="19"/>
  <c r="BA22" i="19"/>
  <c r="AC126" i="19" s="1"/>
  <c r="B126" i="19" s="1"/>
  <c r="AP22" i="19"/>
  <c r="AO22" i="19"/>
  <c r="AM22" i="19"/>
  <c r="AI22" i="19"/>
  <c r="AV22" i="19" s="1"/>
  <c r="AH22" i="19"/>
  <c r="AU22" i="19" s="1"/>
  <c r="AE22" i="19"/>
  <c r="AF22" i="19" s="1"/>
  <c r="P22" i="19"/>
  <c r="P173" i="19" s="1"/>
  <c r="O22" i="19"/>
  <c r="O173" i="19" s="1"/>
  <c r="N22" i="19"/>
  <c r="M22" i="19"/>
  <c r="L22" i="19"/>
  <c r="K22" i="19"/>
  <c r="J22" i="19"/>
  <c r="I22" i="19"/>
  <c r="H22" i="19"/>
  <c r="H173" i="19" s="1"/>
  <c r="G22" i="19"/>
  <c r="G173" i="19" s="1"/>
  <c r="F22" i="19"/>
  <c r="E22" i="19"/>
  <c r="D22" i="19"/>
  <c r="C22" i="19"/>
  <c r="B22" i="19"/>
  <c r="CY21" i="19"/>
  <c r="CS21" i="19"/>
  <c r="CM21" i="19"/>
  <c r="CG21" i="19"/>
  <c r="CA21" i="19"/>
  <c r="BO21" i="19"/>
  <c r="BN21" i="19"/>
  <c r="BM21" i="19"/>
  <c r="W125" i="19" s="1"/>
  <c r="N125" i="19" s="1"/>
  <c r="BI21" i="19"/>
  <c r="BH21" i="19"/>
  <c r="BG21" i="19"/>
  <c r="AI125" i="19" s="1"/>
  <c r="H125" i="19" s="1"/>
  <c r="BC21" i="19"/>
  <c r="BB21" i="19"/>
  <c r="BA21" i="19"/>
  <c r="AC125" i="19" s="1"/>
  <c r="B125" i="19" s="1"/>
  <c r="AP21" i="19"/>
  <c r="AO21" i="19"/>
  <c r="AM21" i="19"/>
  <c r="AM46" i="19" s="1"/>
  <c r="AM47" i="19" s="1"/>
  <c r="AI21" i="19"/>
  <c r="AV21" i="19" s="1"/>
  <c r="AH21" i="19"/>
  <c r="AU21" i="19" s="1"/>
  <c r="AE21" i="19"/>
  <c r="P21" i="19"/>
  <c r="O21" i="19"/>
  <c r="O172" i="19" s="1"/>
  <c r="N21" i="19"/>
  <c r="M21" i="19"/>
  <c r="L21" i="19"/>
  <c r="K21" i="19"/>
  <c r="J21" i="19"/>
  <c r="I21" i="19"/>
  <c r="H21" i="19"/>
  <c r="G21" i="19"/>
  <c r="G172" i="19" s="1"/>
  <c r="F21" i="19"/>
  <c r="E21" i="19"/>
  <c r="D21" i="19"/>
  <c r="C21" i="19"/>
  <c r="B21" i="19"/>
  <c r="CY20" i="19"/>
  <c r="CS20" i="19"/>
  <c r="CM20" i="19"/>
  <c r="CG20" i="19"/>
  <c r="CA20" i="19"/>
  <c r="BO20" i="19"/>
  <c r="Y124" i="19" s="1"/>
  <c r="BN20" i="19"/>
  <c r="BM20" i="19"/>
  <c r="W124" i="19" s="1"/>
  <c r="N124" i="19" s="1"/>
  <c r="BI20" i="19"/>
  <c r="BH20" i="19"/>
  <c r="BG20" i="19"/>
  <c r="AI124" i="19" s="1"/>
  <c r="H124" i="19" s="1"/>
  <c r="BC20" i="19"/>
  <c r="BB20" i="19"/>
  <c r="BA20" i="19"/>
  <c r="AC124" i="19" s="1"/>
  <c r="B124" i="19" s="1"/>
  <c r="AP20" i="19"/>
  <c r="AO20" i="19"/>
  <c r="AM20" i="19"/>
  <c r="AI20" i="19"/>
  <c r="AV20" i="19" s="1"/>
  <c r="AH20" i="19"/>
  <c r="AU20" i="19" s="1"/>
  <c r="AE20" i="19"/>
  <c r="P20" i="19"/>
  <c r="O20" i="19"/>
  <c r="N20" i="19"/>
  <c r="N171" i="19" s="1"/>
  <c r="M20" i="19"/>
  <c r="M171" i="19" s="1"/>
  <c r="L20" i="19"/>
  <c r="K20" i="19"/>
  <c r="J20" i="19"/>
  <c r="I20" i="19"/>
  <c r="H20" i="19"/>
  <c r="G20" i="19"/>
  <c r="F20" i="19"/>
  <c r="F171" i="19" s="1"/>
  <c r="E20" i="19"/>
  <c r="E171" i="19" s="1"/>
  <c r="D20" i="19"/>
  <c r="C20" i="19"/>
  <c r="B20" i="19"/>
  <c r="CY19" i="19"/>
  <c r="CS19" i="19"/>
  <c r="CM19" i="19"/>
  <c r="CG19" i="19"/>
  <c r="CA19" i="19"/>
  <c r="BO19" i="19"/>
  <c r="BN19" i="19"/>
  <c r="BM19" i="19"/>
  <c r="BI19" i="19"/>
  <c r="BH19" i="19"/>
  <c r="BG19" i="19"/>
  <c r="AI123" i="19" s="1"/>
  <c r="H123" i="19" s="1"/>
  <c r="BC19" i="19"/>
  <c r="AE123" i="19" s="1"/>
  <c r="BB19" i="19"/>
  <c r="BA19" i="19"/>
  <c r="AC123" i="19" s="1"/>
  <c r="B123" i="19" s="1"/>
  <c r="AP19" i="19"/>
  <c r="AO19" i="19"/>
  <c r="AM19" i="19"/>
  <c r="AI19" i="19"/>
  <c r="AV19" i="19" s="1"/>
  <c r="AH19" i="19"/>
  <c r="AU19" i="19" s="1"/>
  <c r="AE19" i="19"/>
  <c r="P19" i="19"/>
  <c r="O19" i="19"/>
  <c r="N19" i="19"/>
  <c r="M19" i="19"/>
  <c r="M170" i="19" s="1"/>
  <c r="L19" i="19"/>
  <c r="K19" i="19"/>
  <c r="J19" i="19"/>
  <c r="I19" i="19"/>
  <c r="H19" i="19"/>
  <c r="G19" i="19"/>
  <c r="F19" i="19"/>
  <c r="E19" i="19"/>
  <c r="E170" i="19" s="1"/>
  <c r="D19" i="19"/>
  <c r="C19" i="19"/>
  <c r="B19" i="19"/>
  <c r="BA11" i="19"/>
  <c r="W10" i="19" s="1"/>
  <c r="BA10" i="19"/>
  <c r="W9" i="19" s="1"/>
  <c r="B10" i="19"/>
  <c r="BA9" i="19"/>
  <c r="W8" i="19" s="1"/>
  <c r="B9" i="19"/>
  <c r="BA8" i="19"/>
  <c r="W7" i="19" s="1"/>
  <c r="B8" i="19"/>
  <c r="BA7" i="19"/>
  <c r="W6" i="19" s="1"/>
  <c r="B7" i="19"/>
  <c r="BA6" i="19"/>
  <c r="W5" i="19" s="1"/>
  <c r="B6" i="19"/>
  <c r="BA5" i="19"/>
  <c r="W4" i="19" s="1"/>
  <c r="B5" i="19"/>
  <c r="BA4" i="19"/>
  <c r="W3" i="19" s="1"/>
  <c r="B4" i="19"/>
  <c r="B3" i="19"/>
  <c r="Q83" i="19" l="1"/>
  <c r="Q79" i="19"/>
  <c r="AM44" i="19"/>
  <c r="AM45" i="19" s="1"/>
  <c r="AM60" i="19"/>
  <c r="AM61" i="19" s="1"/>
  <c r="Q90" i="19"/>
  <c r="N170" i="19"/>
  <c r="H172" i="19"/>
  <c r="P172" i="19"/>
  <c r="B174" i="19"/>
  <c r="J174" i="19"/>
  <c r="D176" i="19"/>
  <c r="L176" i="19"/>
  <c r="F178" i="19"/>
  <c r="N178" i="19"/>
  <c r="H180" i="19"/>
  <c r="P180" i="19"/>
  <c r="B182" i="19"/>
  <c r="J182" i="19"/>
  <c r="D184" i="19"/>
  <c r="L184" i="19"/>
  <c r="AN33" i="19"/>
  <c r="N186" i="19"/>
  <c r="P188" i="19"/>
  <c r="B190" i="19"/>
  <c r="J190" i="19"/>
  <c r="F170" i="19"/>
  <c r="AE46" i="19"/>
  <c r="AE47" i="19" s="1"/>
  <c r="AN28" i="19"/>
  <c r="BQ19" i="19"/>
  <c r="AN23" i="19"/>
  <c r="AN31" i="19"/>
  <c r="G171" i="19"/>
  <c r="O171" i="19"/>
  <c r="I173" i="19"/>
  <c r="C175" i="19"/>
  <c r="K175" i="19"/>
  <c r="E177" i="19"/>
  <c r="M177" i="19"/>
  <c r="G179" i="19"/>
  <c r="O179" i="19"/>
  <c r="AN29" i="19"/>
  <c r="I181" i="19"/>
  <c r="C183" i="19"/>
  <c r="E185" i="19"/>
  <c r="M185" i="19"/>
  <c r="O187" i="19"/>
  <c r="I189" i="19"/>
  <c r="C191" i="19"/>
  <c r="K191" i="19"/>
  <c r="H171" i="19"/>
  <c r="P171" i="19"/>
  <c r="B173" i="19"/>
  <c r="J173" i="19"/>
  <c r="D175" i="19"/>
  <c r="L175" i="19"/>
  <c r="F177" i="19"/>
  <c r="N177" i="19"/>
  <c r="H179" i="19"/>
  <c r="P179" i="19"/>
  <c r="B181" i="19"/>
  <c r="J181" i="19"/>
  <c r="R80" i="19"/>
  <c r="G170" i="19"/>
  <c r="O170" i="19"/>
  <c r="I172" i="19"/>
  <c r="C174" i="19"/>
  <c r="K174" i="19"/>
  <c r="E176" i="19"/>
  <c r="M176" i="19"/>
  <c r="G178" i="19"/>
  <c r="O178" i="19"/>
  <c r="C182" i="19"/>
  <c r="Q81" i="19"/>
  <c r="Q75" i="19"/>
  <c r="B172" i="19"/>
  <c r="D174" i="19"/>
  <c r="L174" i="19"/>
  <c r="F176" i="19"/>
  <c r="N176" i="19"/>
  <c r="H178" i="19"/>
  <c r="P178" i="19"/>
  <c r="J172" i="19"/>
  <c r="H170" i="19"/>
  <c r="P170" i="19"/>
  <c r="AG30" i="19"/>
  <c r="BR30" i="19"/>
  <c r="E174" i="19"/>
  <c r="I178" i="19"/>
  <c r="L182" i="19"/>
  <c r="F184" i="19"/>
  <c r="J170" i="19"/>
  <c r="D172" i="19"/>
  <c r="C180" i="19"/>
  <c r="E182" i="19"/>
  <c r="I186" i="19"/>
  <c r="J188" i="19"/>
  <c r="C170" i="19"/>
  <c r="G174" i="19"/>
  <c r="C178" i="19"/>
  <c r="L180" i="19"/>
  <c r="F182" i="19"/>
  <c r="B186" i="19"/>
  <c r="C188" i="19"/>
  <c r="M190" i="19"/>
  <c r="D170" i="19"/>
  <c r="L170" i="19"/>
  <c r="AF20" i="19"/>
  <c r="F172" i="19"/>
  <c r="N172" i="19"/>
  <c r="H174" i="19"/>
  <c r="P174" i="19"/>
  <c r="B176" i="19"/>
  <c r="J176" i="19"/>
  <c r="L178" i="19"/>
  <c r="W28" i="19"/>
  <c r="E180" i="19"/>
  <c r="M180" i="19"/>
  <c r="O182" i="19"/>
  <c r="I184" i="19"/>
  <c r="AF33" i="19"/>
  <c r="C186" i="19"/>
  <c r="K186" i="19"/>
  <c r="AF38" i="19"/>
  <c r="N190" i="19"/>
  <c r="R78" i="19"/>
  <c r="Q86" i="19"/>
  <c r="C172" i="19"/>
  <c r="M174" i="19"/>
  <c r="F174" i="19"/>
  <c r="H176" i="19"/>
  <c r="J178" i="19"/>
  <c r="K180" i="19"/>
  <c r="O184" i="19"/>
  <c r="W35" i="19"/>
  <c r="D190" i="19"/>
  <c r="K170" i="19"/>
  <c r="O174" i="19"/>
  <c r="AE50" i="19"/>
  <c r="AE51" i="19" s="1"/>
  <c r="D180" i="19"/>
  <c r="N182" i="19"/>
  <c r="H184" i="19"/>
  <c r="AF35" i="19"/>
  <c r="K188" i="19"/>
  <c r="S89" i="19"/>
  <c r="B171" i="19"/>
  <c r="J171" i="19"/>
  <c r="D173" i="19"/>
  <c r="L173" i="19"/>
  <c r="AF23" i="19"/>
  <c r="F175" i="19"/>
  <c r="N175" i="19"/>
  <c r="H177" i="19"/>
  <c r="P177" i="19"/>
  <c r="B179" i="19"/>
  <c r="J179" i="19"/>
  <c r="F180" i="19"/>
  <c r="N180" i="19"/>
  <c r="E183" i="19"/>
  <c r="M183" i="19"/>
  <c r="E188" i="19"/>
  <c r="M188" i="19"/>
  <c r="G190" i="19"/>
  <c r="O190" i="19"/>
  <c r="R77" i="19"/>
  <c r="Q85" i="19"/>
  <c r="G176" i="19"/>
  <c r="E173" i="19"/>
  <c r="M173" i="19"/>
  <c r="G175" i="19"/>
  <c r="O175" i="19"/>
  <c r="I177" i="19"/>
  <c r="AF26" i="19"/>
  <c r="C179" i="19"/>
  <c r="K179" i="19"/>
  <c r="D181" i="19"/>
  <c r="L181" i="19"/>
  <c r="AF31" i="19"/>
  <c r="F183" i="19"/>
  <c r="N183" i="19"/>
  <c r="H185" i="19"/>
  <c r="P185" i="19"/>
  <c r="I187" i="19"/>
  <c r="AF36" i="19"/>
  <c r="C189" i="19"/>
  <c r="K189" i="19"/>
  <c r="E191" i="19"/>
  <c r="M191" i="19"/>
  <c r="N151" i="19"/>
  <c r="N152" i="19" s="1"/>
  <c r="I170" i="19"/>
  <c r="K172" i="19"/>
  <c r="O176" i="19"/>
  <c r="N184" i="19"/>
  <c r="P186" i="19"/>
  <c r="B170" i="19"/>
  <c r="L172" i="19"/>
  <c r="N174" i="19"/>
  <c r="P176" i="19"/>
  <c r="B178" i="19"/>
  <c r="M182" i="19"/>
  <c r="B188" i="19"/>
  <c r="M172" i="19"/>
  <c r="I176" i="19"/>
  <c r="K178" i="19"/>
  <c r="AC164" i="19"/>
  <c r="J186" i="19"/>
  <c r="E190" i="19"/>
  <c r="D171" i="19"/>
  <c r="L171" i="19"/>
  <c r="F173" i="19"/>
  <c r="N173" i="19"/>
  <c r="H175" i="19"/>
  <c r="P175" i="19"/>
  <c r="B177" i="19"/>
  <c r="J177" i="19"/>
  <c r="D179" i="19"/>
  <c r="L179" i="19"/>
  <c r="E181" i="19"/>
  <c r="M181" i="19"/>
  <c r="O183" i="19"/>
  <c r="I185" i="19"/>
  <c r="AF34" i="19"/>
  <c r="B187" i="19"/>
  <c r="J187" i="19"/>
  <c r="D189" i="19"/>
  <c r="AF39" i="19"/>
  <c r="N50" i="19"/>
  <c r="N51" i="19" s="1"/>
  <c r="AE44" i="19"/>
  <c r="AE45" i="19" s="1"/>
  <c r="AE60" i="19"/>
  <c r="AE61" i="19" s="1"/>
  <c r="B180" i="19"/>
  <c r="J180" i="19"/>
  <c r="W32" i="19"/>
  <c r="AT32" i="19" s="1"/>
  <c r="E184" i="19"/>
  <c r="M184" i="19"/>
  <c r="G186" i="19"/>
  <c r="O186" i="19"/>
  <c r="I188" i="19"/>
  <c r="K190" i="19"/>
  <c r="Q72" i="19"/>
  <c r="Q80" i="19"/>
  <c r="R81" i="19"/>
  <c r="Q89" i="19"/>
  <c r="S91" i="19"/>
  <c r="I171" i="19"/>
  <c r="C173" i="19"/>
  <c r="K173" i="19"/>
  <c r="E175" i="19"/>
  <c r="M175" i="19"/>
  <c r="G177" i="19"/>
  <c r="O177" i="19"/>
  <c r="I179" i="19"/>
  <c r="L183" i="19"/>
  <c r="C181" i="19"/>
  <c r="K181" i="19"/>
  <c r="N185" i="19"/>
  <c r="AM50" i="19"/>
  <c r="AM51" i="19" s="1"/>
  <c r="H187" i="19"/>
  <c r="B189" i="19"/>
  <c r="J189" i="19"/>
  <c r="L191" i="19"/>
  <c r="R75" i="19"/>
  <c r="Q82" i="19"/>
  <c r="R83" i="19"/>
  <c r="R84" i="19"/>
  <c r="Q134" i="19"/>
  <c r="W23" i="19"/>
  <c r="S72" i="19"/>
  <c r="Q87" i="19"/>
  <c r="R76" i="19"/>
  <c r="BQ24" i="19"/>
  <c r="AG36" i="19"/>
  <c r="AG34" i="19"/>
  <c r="Q88" i="19"/>
  <c r="Q126" i="19"/>
  <c r="Q133" i="19"/>
  <c r="W31" i="19"/>
  <c r="S86" i="19"/>
  <c r="X156" i="19"/>
  <c r="AR156" i="19" s="1"/>
  <c r="S85" i="19"/>
  <c r="H99" i="19"/>
  <c r="S78" i="19"/>
  <c r="AN25" i="19"/>
  <c r="Q74" i="19"/>
  <c r="AF24" i="19"/>
  <c r="AE48" i="19"/>
  <c r="AE49" i="19" s="1"/>
  <c r="R86" i="19"/>
  <c r="S74" i="19"/>
  <c r="S77" i="19"/>
  <c r="Q84" i="19"/>
  <c r="R85" i="19"/>
  <c r="AG26" i="19"/>
  <c r="AG39" i="19"/>
  <c r="S75" i="19"/>
  <c r="S76" i="19"/>
  <c r="W123" i="19"/>
  <c r="N123" i="19" s="1"/>
  <c r="Q125" i="19"/>
  <c r="AN24" i="19"/>
  <c r="AM48" i="19"/>
  <c r="AM49" i="19" s="1"/>
  <c r="AG29" i="19"/>
  <c r="Q138" i="19"/>
  <c r="W40" i="19"/>
  <c r="W64" i="19" s="1"/>
  <c r="S81" i="19"/>
  <c r="BR27" i="19"/>
  <c r="BQ34" i="19"/>
  <c r="R88" i="19"/>
  <c r="V12" i="5"/>
  <c r="V18" i="5"/>
  <c r="BQ20" i="19"/>
  <c r="AT28" i="19"/>
  <c r="AF30" i="19"/>
  <c r="BR36" i="19"/>
  <c r="BQ21" i="19"/>
  <c r="Q129" i="19"/>
  <c r="BQ29" i="19"/>
  <c r="Q137" i="19"/>
  <c r="AG38" i="19"/>
  <c r="BR23" i="19"/>
  <c r="AF25" i="19"/>
  <c r="BQ25" i="19"/>
  <c r="AE64" i="19"/>
  <c r="BR31" i="19"/>
  <c r="BR35" i="19"/>
  <c r="P184" i="19"/>
  <c r="N99" i="19"/>
  <c r="P187" i="19"/>
  <c r="P191" i="19"/>
  <c r="D178" i="19"/>
  <c r="D182" i="19"/>
  <c r="B151" i="19"/>
  <c r="B152" i="19" s="1"/>
  <c r="R72" i="19"/>
  <c r="B99" i="19"/>
  <c r="S73" i="19"/>
  <c r="S82" i="19"/>
  <c r="Q78" i="19"/>
  <c r="R79" i="19"/>
  <c r="D177" i="19"/>
  <c r="D183" i="19"/>
  <c r="D187" i="19"/>
  <c r="D191" i="19"/>
  <c r="R91" i="19"/>
  <c r="S92" i="19"/>
  <c r="S90" i="19"/>
  <c r="H186" i="19"/>
  <c r="H188" i="19"/>
  <c r="H151" i="19"/>
  <c r="H152" i="19" s="1"/>
  <c r="R73" i="19"/>
  <c r="R74" i="19"/>
  <c r="Q76" i="19"/>
  <c r="Q77" i="19"/>
  <c r="S79" i="19"/>
  <c r="S80" i="19"/>
  <c r="Q92" i="19"/>
  <c r="H189" i="19"/>
  <c r="S83" i="19"/>
  <c r="S84" i="19"/>
  <c r="R87" i="19"/>
  <c r="R89" i="19"/>
  <c r="R92" i="19"/>
  <c r="S87" i="19"/>
  <c r="S88" i="19"/>
  <c r="G184" i="19"/>
  <c r="E189" i="19"/>
  <c r="G181" i="19"/>
  <c r="F185" i="19"/>
  <c r="F187" i="19"/>
  <c r="F191" i="19"/>
  <c r="G183" i="19"/>
  <c r="G187" i="19"/>
  <c r="G191" i="19"/>
  <c r="G182" i="19"/>
  <c r="F189" i="19"/>
  <c r="E172" i="19"/>
  <c r="F186" i="19"/>
  <c r="F188" i="19"/>
  <c r="F190" i="19"/>
  <c r="K183" i="19"/>
  <c r="L189" i="19"/>
  <c r="K182" i="19"/>
  <c r="K184" i="19"/>
  <c r="L186" i="19"/>
  <c r="L188" i="19"/>
  <c r="L190" i="19"/>
  <c r="BR20" i="19"/>
  <c r="BQ22" i="19"/>
  <c r="Q128" i="19"/>
  <c r="BQ30" i="19"/>
  <c r="AF29" i="19"/>
  <c r="AG22" i="19"/>
  <c r="Q130" i="19"/>
  <c r="AU40" i="19"/>
  <c r="AU41" i="19" s="1"/>
  <c r="AF21" i="19"/>
  <c r="BR21" i="19"/>
  <c r="BQ26" i="19"/>
  <c r="H45" i="19"/>
  <c r="BR26" i="19"/>
  <c r="BQ28" i="19"/>
  <c r="W24" i="19"/>
  <c r="BP23" i="19"/>
  <c r="BQ53" i="19" s="1"/>
  <c r="BR34" i="19"/>
  <c r="S38" i="19"/>
  <c r="W37" i="19"/>
  <c r="R37" i="19"/>
  <c r="W33" i="19"/>
  <c r="AT33" i="19" s="1"/>
  <c r="Q35" i="19"/>
  <c r="R25" i="19"/>
  <c r="R176" i="19" s="1"/>
  <c r="R28" i="19"/>
  <c r="BP28" i="19"/>
  <c r="BP24" i="19"/>
  <c r="S21" i="19"/>
  <c r="BP37" i="19"/>
  <c r="Q27" i="19"/>
  <c r="W27" i="19"/>
  <c r="Y27" i="19" s="1"/>
  <c r="BP27" i="19"/>
  <c r="BP19" i="19"/>
  <c r="BP49" i="19" s="1"/>
  <c r="R19" i="19"/>
  <c r="S26" i="19"/>
  <c r="W19" i="19"/>
  <c r="AT19" i="19" s="1"/>
  <c r="S20" i="19"/>
  <c r="W21" i="19"/>
  <c r="S22" i="19"/>
  <c r="Q23" i="19"/>
  <c r="R24" i="19"/>
  <c r="R175" i="19" s="1"/>
  <c r="BP31" i="19"/>
  <c r="BP32" i="19"/>
  <c r="S39" i="19"/>
  <c r="BQ33" i="19"/>
  <c r="BQ39" i="19"/>
  <c r="BR22" i="19"/>
  <c r="BB55" i="19"/>
  <c r="S30" i="19"/>
  <c r="R33" i="19"/>
  <c r="BR37" i="19"/>
  <c r="Q21" i="19"/>
  <c r="R29" i="19"/>
  <c r="Q31" i="19"/>
  <c r="R32" i="19"/>
  <c r="S34" i="19"/>
  <c r="AG21" i="19"/>
  <c r="AG24" i="19"/>
  <c r="AG28" i="19"/>
  <c r="AG20" i="19"/>
  <c r="Y31" i="19"/>
  <c r="AN35" i="19"/>
  <c r="BN59" i="19"/>
  <c r="BN70" i="19"/>
  <c r="AG23" i="19"/>
  <c r="BM54" i="19"/>
  <c r="AG27" i="19"/>
  <c r="AG31" i="19"/>
  <c r="AG32" i="19"/>
  <c r="AG33" i="19"/>
  <c r="BN67" i="19"/>
  <c r="BM51" i="19"/>
  <c r="AG35" i="19"/>
  <c r="Q124" i="19"/>
  <c r="X157" i="19"/>
  <c r="AR157" i="19" s="1"/>
  <c r="P130" i="19"/>
  <c r="AG40" i="19"/>
  <c r="AM64" i="19"/>
  <c r="AN40" i="19"/>
  <c r="AN39" i="19"/>
  <c r="AN38" i="19"/>
  <c r="AN19" i="19"/>
  <c r="C171" i="19"/>
  <c r="AJ123" i="19"/>
  <c r="BG49" i="19"/>
  <c r="AK123" i="19"/>
  <c r="BH49" i="19"/>
  <c r="BN51" i="19"/>
  <c r="Y125" i="19"/>
  <c r="Q22" i="19"/>
  <c r="BG53" i="19"/>
  <c r="AE128" i="19"/>
  <c r="BB54" i="19"/>
  <c r="S25" i="19"/>
  <c r="Q26" i="19"/>
  <c r="Q177" i="19" s="1"/>
  <c r="AJ131" i="19"/>
  <c r="BG57" i="19"/>
  <c r="BB58" i="19"/>
  <c r="AE132" i="19"/>
  <c r="S29" i="19"/>
  <c r="Q30" i="19"/>
  <c r="Q181" i="19" s="1"/>
  <c r="AJ135" i="19"/>
  <c r="BG61" i="19"/>
  <c r="AE136" i="19"/>
  <c r="AF136" i="19" s="1"/>
  <c r="BB62" i="19"/>
  <c r="BQ32" i="19"/>
  <c r="S33" i="19"/>
  <c r="BN63" i="19"/>
  <c r="Y137" i="19"/>
  <c r="Q34" i="19"/>
  <c r="Q185" i="19" s="1"/>
  <c r="AJ139" i="19"/>
  <c r="BG65" i="19"/>
  <c r="X141" i="19"/>
  <c r="BM67" i="19"/>
  <c r="H190" i="19"/>
  <c r="Q39" i="19"/>
  <c r="BB49" i="19"/>
  <c r="BG66" i="19"/>
  <c r="Y133" i="19"/>
  <c r="AJ136" i="19"/>
  <c r="BG62" i="19"/>
  <c r="Y138" i="19"/>
  <c r="BN64" i="19"/>
  <c r="AK143" i="19"/>
  <c r="BH69" i="19"/>
  <c r="AF19" i="19"/>
  <c r="Q19" i="19"/>
  <c r="AG19" i="19"/>
  <c r="BG50" i="19"/>
  <c r="AJ124" i="19"/>
  <c r="AN21" i="19"/>
  <c r="AD125" i="19"/>
  <c r="BA51" i="19"/>
  <c r="BP21" i="19"/>
  <c r="R22" i="19"/>
  <c r="X126" i="19"/>
  <c r="BM52" i="19"/>
  <c r="AK127" i="19"/>
  <c r="AL127" i="19" s="1"/>
  <c r="BH53" i="19"/>
  <c r="BR24" i="19"/>
  <c r="W25" i="19"/>
  <c r="W50" i="19" s="1"/>
  <c r="BA55" i="19"/>
  <c r="AD129" i="19"/>
  <c r="BP25" i="19"/>
  <c r="R26" i="19"/>
  <c r="X130" i="19"/>
  <c r="BM56" i="19"/>
  <c r="AF27" i="19"/>
  <c r="AT27" i="19"/>
  <c r="BH57" i="19"/>
  <c r="AK131" i="19"/>
  <c r="Y28" i="19"/>
  <c r="BR28" i="19"/>
  <c r="W29" i="19"/>
  <c r="AD133" i="19"/>
  <c r="BA59" i="19"/>
  <c r="BP29" i="19"/>
  <c r="BP59" i="19" s="1"/>
  <c r="R30" i="19"/>
  <c r="X134" i="19"/>
  <c r="BM60" i="19"/>
  <c r="AT31" i="19"/>
  <c r="AK135" i="19"/>
  <c r="BH61" i="19"/>
  <c r="BR32" i="19"/>
  <c r="AF137" i="19"/>
  <c r="C137" i="19"/>
  <c r="BP33" i="19"/>
  <c r="R34" i="19"/>
  <c r="W165" i="19"/>
  <c r="O138" i="19"/>
  <c r="BH65" i="19"/>
  <c r="AK139" i="19"/>
  <c r="AK140" i="19"/>
  <c r="AL140" i="19" s="1"/>
  <c r="BH66" i="19"/>
  <c r="AG37" i="19"/>
  <c r="X168" i="19"/>
  <c r="AR168" i="19" s="1"/>
  <c r="P141" i="19"/>
  <c r="N191" i="19"/>
  <c r="AE54" i="19"/>
  <c r="P129" i="19"/>
  <c r="BH50" i="19"/>
  <c r="AK124" i="19"/>
  <c r="AE133" i="19"/>
  <c r="BB59" i="19"/>
  <c r="Y134" i="19"/>
  <c r="BN60" i="19"/>
  <c r="AI154" i="19"/>
  <c r="AE129" i="19"/>
  <c r="S19" i="19"/>
  <c r="Q123" i="19"/>
  <c r="Y123" i="19"/>
  <c r="BN49" i="19"/>
  <c r="Q20" i="19"/>
  <c r="W22" i="19"/>
  <c r="BA52" i="19"/>
  <c r="BP22" i="19"/>
  <c r="R23" i="19"/>
  <c r="X127" i="19"/>
  <c r="BM53" i="19"/>
  <c r="AK128" i="19"/>
  <c r="BH54" i="19"/>
  <c r="BR25" i="19"/>
  <c r="W26" i="19"/>
  <c r="AD130" i="19"/>
  <c r="BA56" i="19"/>
  <c r="BP26" i="19"/>
  <c r="R27" i="19"/>
  <c r="R178" i="19" s="1"/>
  <c r="BM57" i="19"/>
  <c r="X131" i="19"/>
  <c r="AF28" i="19"/>
  <c r="AK132" i="19"/>
  <c r="BH58" i="19"/>
  <c r="BR29" i="19"/>
  <c r="W30" i="19"/>
  <c r="AD134" i="19"/>
  <c r="BA60" i="19"/>
  <c r="BP30" i="19"/>
  <c r="BQ60" i="19" s="1"/>
  <c r="R31" i="19"/>
  <c r="X135" i="19"/>
  <c r="BM61" i="19"/>
  <c r="AF32" i="19"/>
  <c r="AK136" i="19"/>
  <c r="BH62" i="19"/>
  <c r="BR33" i="19"/>
  <c r="W34" i="19"/>
  <c r="AD138" i="19"/>
  <c r="BA64" i="19"/>
  <c r="BP34" i="19"/>
  <c r="R35" i="19"/>
  <c r="X139" i="19"/>
  <c r="BM65" i="19"/>
  <c r="C190" i="19"/>
  <c r="R39" i="19"/>
  <c r="BN50" i="19"/>
  <c r="X125" i="19"/>
  <c r="BM49" i="19"/>
  <c r="X123" i="19"/>
  <c r="AJ132" i="19"/>
  <c r="BG58" i="19"/>
  <c r="BA49" i="19"/>
  <c r="AD123" i="19"/>
  <c r="R20" i="19"/>
  <c r="X124" i="19"/>
  <c r="BM50" i="19"/>
  <c r="AJ125" i="19"/>
  <c r="BG51" i="19"/>
  <c r="AN22" i="19"/>
  <c r="AD153" i="19"/>
  <c r="AU153" i="19" s="1"/>
  <c r="D126" i="19"/>
  <c r="S23" i="19"/>
  <c r="S174" i="19" s="1"/>
  <c r="Q127" i="19"/>
  <c r="Y127" i="19"/>
  <c r="BN53" i="19"/>
  <c r="Q24" i="19"/>
  <c r="BG55" i="19"/>
  <c r="AJ129" i="19"/>
  <c r="AN26" i="19"/>
  <c r="AE130" i="19"/>
  <c r="BB56" i="19"/>
  <c r="S27" i="19"/>
  <c r="Q131" i="19"/>
  <c r="BN57" i="19"/>
  <c r="Y131" i="19"/>
  <c r="Q28" i="19"/>
  <c r="AJ133" i="19"/>
  <c r="BG59" i="19"/>
  <c r="AN30" i="19"/>
  <c r="BB60" i="19"/>
  <c r="AE134" i="19"/>
  <c r="S31" i="19"/>
  <c r="Q135" i="19"/>
  <c r="Y135" i="19"/>
  <c r="BN61" i="19"/>
  <c r="Q32" i="19"/>
  <c r="Q183" i="19" s="1"/>
  <c r="AJ137" i="19"/>
  <c r="AI164" i="19" s="1"/>
  <c r="BG63" i="19"/>
  <c r="AN34" i="19"/>
  <c r="AE138" i="19"/>
  <c r="BB64" i="19"/>
  <c r="S35" i="19"/>
  <c r="Q139" i="19"/>
  <c r="X166" i="19"/>
  <c r="AR166" i="19" s="1"/>
  <c r="P139" i="19"/>
  <c r="Q36" i="19"/>
  <c r="Q140" i="19"/>
  <c r="Y140" i="19"/>
  <c r="BN66" i="19"/>
  <c r="Q37" i="19"/>
  <c r="Q188" i="19" s="1"/>
  <c r="AN37" i="19"/>
  <c r="AC169" i="19"/>
  <c r="C142" i="19"/>
  <c r="AF142" i="19"/>
  <c r="BQ38" i="19"/>
  <c r="BN55" i="19"/>
  <c r="R82" i="19"/>
  <c r="AJ128" i="19"/>
  <c r="BG54" i="19"/>
  <c r="AD164" i="19"/>
  <c r="D137" i="19"/>
  <c r="K171" i="19"/>
  <c r="X151" i="19"/>
  <c r="AR151" i="19" s="1"/>
  <c r="P124" i="19"/>
  <c r="AK125" i="19"/>
  <c r="BH51" i="19"/>
  <c r="AD127" i="19"/>
  <c r="BA53" i="19"/>
  <c r="W155" i="19"/>
  <c r="O128" i="19"/>
  <c r="BH55" i="19"/>
  <c r="AK129" i="19"/>
  <c r="AD131" i="19"/>
  <c r="BA57" i="19"/>
  <c r="X132" i="19"/>
  <c r="BM58" i="19"/>
  <c r="AK133" i="19"/>
  <c r="BH59" i="19"/>
  <c r="AD135" i="19"/>
  <c r="BA61" i="19"/>
  <c r="X136" i="19"/>
  <c r="BM62" i="19"/>
  <c r="AK137" i="19"/>
  <c r="BH63" i="19"/>
  <c r="AD139" i="19"/>
  <c r="BA65" i="19"/>
  <c r="BP35" i="19"/>
  <c r="S36" i="19"/>
  <c r="AD140" i="19"/>
  <c r="BA66" i="19"/>
  <c r="BP36" i="19"/>
  <c r="AJ141" i="19"/>
  <c r="BG67" i="19"/>
  <c r="AC143" i="19"/>
  <c r="B143" i="19" s="1"/>
  <c r="Q143" i="19" s="1"/>
  <c r="BP39" i="19"/>
  <c r="W39" i="19"/>
  <c r="Y143" i="19"/>
  <c r="Z143" i="19" s="1"/>
  <c r="BN69" i="19"/>
  <c r="X40" i="19"/>
  <c r="W65" i="19"/>
  <c r="BM64" i="19"/>
  <c r="AV40" i="19"/>
  <c r="AV41" i="19" s="1"/>
  <c r="AE125" i="19"/>
  <c r="BB51" i="19"/>
  <c r="AD141" i="19"/>
  <c r="BA67" i="19"/>
  <c r="BQ37" i="19"/>
  <c r="AD150" i="19"/>
  <c r="AU150" i="19" s="1"/>
  <c r="D123" i="19"/>
  <c r="BR19" i="19"/>
  <c r="W20" i="19"/>
  <c r="AM54" i="19"/>
  <c r="BA50" i="19"/>
  <c r="AD124" i="19"/>
  <c r="BP20" i="19"/>
  <c r="BP50" i="19" s="1"/>
  <c r="R21" i="19"/>
  <c r="AJ126" i="19"/>
  <c r="BG52" i="19"/>
  <c r="BB53" i="19"/>
  <c r="AE127" i="19"/>
  <c r="BQ23" i="19"/>
  <c r="S24" i="19"/>
  <c r="BN54" i="19"/>
  <c r="Q25" i="19"/>
  <c r="Q176" i="19" s="1"/>
  <c r="AG25" i="19"/>
  <c r="BG56" i="19"/>
  <c r="AJ130" i="19"/>
  <c r="AN27" i="19"/>
  <c r="AE131" i="19"/>
  <c r="BB57" i="19"/>
  <c r="BQ27" i="19"/>
  <c r="S28" i="19"/>
  <c r="S179" i="19" s="1"/>
  <c r="Q132" i="19"/>
  <c r="Y132" i="19"/>
  <c r="BN58" i="19"/>
  <c r="I180" i="19"/>
  <c r="Q29" i="19"/>
  <c r="AJ134" i="19"/>
  <c r="BG60" i="19"/>
  <c r="X31" i="19"/>
  <c r="AE135" i="19"/>
  <c r="BB61" i="19"/>
  <c r="BQ31" i="19"/>
  <c r="S32" i="19"/>
  <c r="Q136" i="19"/>
  <c r="Y136" i="19"/>
  <c r="BN62" i="19"/>
  <c r="Q33" i="19"/>
  <c r="Q184" i="19" s="1"/>
  <c r="G185" i="19"/>
  <c r="O185" i="19"/>
  <c r="AJ138" i="19"/>
  <c r="BG64" i="19"/>
  <c r="AE139" i="19"/>
  <c r="BB65" i="19"/>
  <c r="BQ35" i="19"/>
  <c r="C187" i="19"/>
  <c r="R36" i="19"/>
  <c r="W36" i="19"/>
  <c r="AE140" i="19"/>
  <c r="BB66" i="19"/>
  <c r="BQ36" i="19"/>
  <c r="AJ168" i="19"/>
  <c r="AX168" i="19" s="1"/>
  <c r="J141" i="19"/>
  <c r="Y40" i="19"/>
  <c r="AD144" i="19"/>
  <c r="BA70" i="19"/>
  <c r="BB52" i="19"/>
  <c r="AM65" i="19"/>
  <c r="BG69" i="19"/>
  <c r="R90" i="19"/>
  <c r="AD126" i="19"/>
  <c r="Y128" i="19"/>
  <c r="Y126" i="19"/>
  <c r="BN52" i="19"/>
  <c r="AN20" i="19"/>
  <c r="BB50" i="19"/>
  <c r="AE124" i="19"/>
  <c r="AK126" i="19"/>
  <c r="BH52" i="19"/>
  <c r="AD128" i="19"/>
  <c r="BA54" i="19"/>
  <c r="X129" i="19"/>
  <c r="BM55" i="19"/>
  <c r="BO55" i="19" s="1"/>
  <c r="AK130" i="19"/>
  <c r="BH56" i="19"/>
  <c r="AD132" i="19"/>
  <c r="BA58" i="19"/>
  <c r="X133" i="19"/>
  <c r="BM59" i="19"/>
  <c r="AK134" i="19"/>
  <c r="BH60" i="19"/>
  <c r="AC163" i="19"/>
  <c r="C136" i="19"/>
  <c r="X137" i="19"/>
  <c r="BM63" i="19"/>
  <c r="AK138" i="19"/>
  <c r="BH64" i="19"/>
  <c r="AN36" i="19"/>
  <c r="D188" i="19"/>
  <c r="S37" i="19"/>
  <c r="AJ142" i="19"/>
  <c r="BG68" i="19"/>
  <c r="BR39" i="19"/>
  <c r="BN56" i="19"/>
  <c r="BA62" i="19"/>
  <c r="BC62" i="19" s="1"/>
  <c r="BN65" i="19"/>
  <c r="I127" i="19"/>
  <c r="AI167" i="19"/>
  <c r="I140" i="19"/>
  <c r="AD168" i="19"/>
  <c r="AU168" i="19" s="1"/>
  <c r="D141" i="19"/>
  <c r="W38" i="19"/>
  <c r="AD169" i="19"/>
  <c r="D142" i="19"/>
  <c r="S142" i="19" s="1"/>
  <c r="BR38" i="19"/>
  <c r="AF143" i="19"/>
  <c r="C143" i="19"/>
  <c r="W171" i="19"/>
  <c r="Z144" i="19"/>
  <c r="O144" i="19"/>
  <c r="BB69" i="19"/>
  <c r="Q73" i="19"/>
  <c r="O143" i="19"/>
  <c r="D143" i="19"/>
  <c r="X171" i="19"/>
  <c r="AR171" i="19" s="1"/>
  <c r="P144" i="19"/>
  <c r="AE65" i="19"/>
  <c r="BH68" i="19"/>
  <c r="BM70" i="19"/>
  <c r="W167" i="19"/>
  <c r="O140" i="19"/>
  <c r="AJ169" i="19"/>
  <c r="AX169" i="19" s="1"/>
  <c r="AI170" i="19"/>
  <c r="I143" i="19"/>
  <c r="AD171" i="19"/>
  <c r="AU171" i="19" s="1"/>
  <c r="D144" i="19"/>
  <c r="BM68" i="19"/>
  <c r="BB67" i="19"/>
  <c r="BN68" i="19"/>
  <c r="BB70" i="19"/>
  <c r="W169" i="19"/>
  <c r="O142" i="19"/>
  <c r="Z142" i="19"/>
  <c r="AI171" i="19"/>
  <c r="AL144" i="19"/>
  <c r="I144" i="19"/>
  <c r="B50" i="19"/>
  <c r="B51" i="19" s="1"/>
  <c r="BM66" i="19"/>
  <c r="BO66" i="19" s="1"/>
  <c r="BM69" i="19"/>
  <c r="Q141" i="19"/>
  <c r="R38" i="19"/>
  <c r="X169" i="19"/>
  <c r="AR169" i="19" s="1"/>
  <c r="P142" i="19"/>
  <c r="W170" i="19"/>
  <c r="AJ171" i="19"/>
  <c r="AX171" i="19" s="1"/>
  <c r="J144" i="19"/>
  <c r="B45" i="19"/>
  <c r="H50" i="19"/>
  <c r="H51" i="19" s="1"/>
  <c r="BG70" i="19"/>
  <c r="BH67" i="19"/>
  <c r="BA69" i="19"/>
  <c r="BH70" i="19"/>
  <c r="G17" i="6"/>
  <c r="G18" i="6"/>
  <c r="G19" i="6"/>
  <c r="G20" i="6"/>
  <c r="R182" i="19" l="1"/>
  <c r="Y32" i="19"/>
  <c r="Q190" i="19"/>
  <c r="Q172" i="19"/>
  <c r="S189" i="19"/>
  <c r="S175" i="19"/>
  <c r="Q173" i="19"/>
  <c r="AD170" i="19"/>
  <c r="AU170" i="19" s="1"/>
  <c r="AC170" i="19"/>
  <c r="S182" i="19"/>
  <c r="Q179" i="19"/>
  <c r="BQ58" i="19"/>
  <c r="R177" i="19"/>
  <c r="R179" i="19"/>
  <c r="S187" i="19"/>
  <c r="S185" i="19"/>
  <c r="R186" i="19"/>
  <c r="Q186" i="19"/>
  <c r="S178" i="19"/>
  <c r="BP64" i="19"/>
  <c r="BP52" i="19"/>
  <c r="S176" i="19"/>
  <c r="Q182" i="19"/>
  <c r="Q178" i="19"/>
  <c r="AE55" i="19"/>
  <c r="AE56" i="19" s="1"/>
  <c r="BQ62" i="19"/>
  <c r="BQ61" i="19"/>
  <c r="X35" i="19"/>
  <c r="S180" i="19"/>
  <c r="S188" i="19"/>
  <c r="Q180" i="19"/>
  <c r="AT35" i="19"/>
  <c r="Y35" i="19"/>
  <c r="BO70" i="19"/>
  <c r="W59" i="19"/>
  <c r="W60" i="19" s="1"/>
  <c r="W61" i="19" s="1"/>
  <c r="S183" i="19"/>
  <c r="AM55" i="19"/>
  <c r="AM56" i="19" s="1"/>
  <c r="Q175" i="19"/>
  <c r="BQ57" i="19"/>
  <c r="W150" i="19"/>
  <c r="AQ150" i="19" s="1"/>
  <c r="R174" i="19"/>
  <c r="X28" i="19"/>
  <c r="S190" i="19"/>
  <c r="S172" i="19"/>
  <c r="X37" i="19"/>
  <c r="X23" i="19"/>
  <c r="R190" i="19"/>
  <c r="BI69" i="19"/>
  <c r="R189" i="19"/>
  <c r="BC54" i="19"/>
  <c r="R173" i="19"/>
  <c r="X32" i="19"/>
  <c r="BP54" i="19"/>
  <c r="R187" i="19"/>
  <c r="R181" i="19"/>
  <c r="BQ51" i="19"/>
  <c r="R184" i="19"/>
  <c r="Q187" i="19"/>
  <c r="Q93" i="19"/>
  <c r="Q94" i="19" s="1"/>
  <c r="AT37" i="19"/>
  <c r="Y23" i="19"/>
  <c r="BP56" i="19"/>
  <c r="AT23" i="19"/>
  <c r="R183" i="19"/>
  <c r="BO51" i="19"/>
  <c r="S177" i="19"/>
  <c r="BP67" i="19"/>
  <c r="S184" i="19"/>
  <c r="W54" i="19"/>
  <c r="BO67" i="19"/>
  <c r="BQ65" i="19"/>
  <c r="S173" i="19"/>
  <c r="Y37" i="19"/>
  <c r="R188" i="19"/>
  <c r="Y19" i="19"/>
  <c r="Y33" i="19"/>
  <c r="AT24" i="19"/>
  <c r="W48" i="19"/>
  <c r="W49" i="19" s="1"/>
  <c r="BP58" i="19"/>
  <c r="BR58" i="19" s="1"/>
  <c r="BP55" i="19"/>
  <c r="BP60" i="19"/>
  <c r="BR60" i="19" s="1"/>
  <c r="BP57" i="19"/>
  <c r="BQ66" i="19"/>
  <c r="BI54" i="19"/>
  <c r="R171" i="19"/>
  <c r="R170" i="19"/>
  <c r="R93" i="19"/>
  <c r="R94" i="19" s="1"/>
  <c r="S171" i="19"/>
  <c r="R185" i="19"/>
  <c r="S181" i="19"/>
  <c r="S93" i="19"/>
  <c r="S94" i="19" s="1"/>
  <c r="R180" i="19"/>
  <c r="S186" i="19"/>
  <c r="Q174" i="19"/>
  <c r="R172" i="19"/>
  <c r="BI52" i="19"/>
  <c r="BI50" i="19"/>
  <c r="BQ52" i="19"/>
  <c r="BI70" i="19"/>
  <c r="BI60" i="19"/>
  <c r="S141" i="19"/>
  <c r="BP53" i="19"/>
  <c r="BR53" i="19" s="1"/>
  <c r="BQ67" i="19"/>
  <c r="BI64" i="19"/>
  <c r="Y24" i="19"/>
  <c r="X24" i="19"/>
  <c r="BQ69" i="19"/>
  <c r="BP65" i="19"/>
  <c r="BP62" i="19"/>
  <c r="X33" i="19"/>
  <c r="BP51" i="19"/>
  <c r="BQ54" i="19"/>
  <c r="BR54" i="19" s="1"/>
  <c r="BP69" i="19"/>
  <c r="BC49" i="19"/>
  <c r="BQ55" i="19"/>
  <c r="BP63" i="19"/>
  <c r="BP66" i="19"/>
  <c r="BQ56" i="19"/>
  <c r="BR56" i="19" s="1"/>
  <c r="BP61" i="19"/>
  <c r="X27" i="19"/>
  <c r="BC57" i="19"/>
  <c r="AE164" i="19"/>
  <c r="BC55" i="19"/>
  <c r="BC58" i="19"/>
  <c r="BC59" i="19"/>
  <c r="BQ50" i="19"/>
  <c r="BR50" i="19" s="1"/>
  <c r="W46" i="19"/>
  <c r="W47" i="19" s="1"/>
  <c r="AT21" i="19"/>
  <c r="AS21" i="19" s="1"/>
  <c r="Y21" i="19"/>
  <c r="BC53" i="19"/>
  <c r="X21" i="19"/>
  <c r="BQ63" i="19"/>
  <c r="W44" i="19"/>
  <c r="W45" i="19" s="1"/>
  <c r="X19" i="19"/>
  <c r="BO54" i="19"/>
  <c r="BO64" i="19"/>
  <c r="BO59" i="19"/>
  <c r="BO49" i="19"/>
  <c r="BO69" i="19"/>
  <c r="BO61" i="19"/>
  <c r="AC157" i="19"/>
  <c r="AF130" i="19"/>
  <c r="C130" i="19"/>
  <c r="W153" i="19"/>
  <c r="Z126" i="19"/>
  <c r="O126" i="19"/>
  <c r="X165" i="19"/>
  <c r="AR165" i="19" s="1"/>
  <c r="P138" i="19"/>
  <c r="AC155" i="19"/>
  <c r="AF128" i="19"/>
  <c r="C128" i="19"/>
  <c r="AL126" i="19"/>
  <c r="AI153" i="19"/>
  <c r="I126" i="19"/>
  <c r="BC61" i="19"/>
  <c r="AC158" i="19"/>
  <c r="AF131" i="19"/>
  <c r="C131" i="19"/>
  <c r="AF127" i="19"/>
  <c r="C127" i="19"/>
  <c r="R127" i="19" s="1"/>
  <c r="AC154" i="19"/>
  <c r="AD165" i="19"/>
  <c r="AU165" i="19" s="1"/>
  <c r="D138" i="19"/>
  <c r="X158" i="19"/>
  <c r="AR158" i="19" s="1"/>
  <c r="P131" i="19"/>
  <c r="AI156" i="19"/>
  <c r="AL129" i="19"/>
  <c r="I129" i="19"/>
  <c r="BC64" i="19"/>
  <c r="W162" i="19"/>
  <c r="Z135" i="19"/>
  <c r="O135" i="19"/>
  <c r="AJ159" i="19"/>
  <c r="AX159" i="19" s="1"/>
  <c r="J132" i="19"/>
  <c r="AT26" i="19"/>
  <c r="Y26" i="19"/>
  <c r="X26" i="19"/>
  <c r="AD156" i="19"/>
  <c r="AU156" i="19" s="1"/>
  <c r="D129" i="19"/>
  <c r="AJ151" i="19"/>
  <c r="AX151" i="19" s="1"/>
  <c r="J124" i="19"/>
  <c r="W51" i="19"/>
  <c r="X25" i="19"/>
  <c r="AT25" i="19"/>
  <c r="Y25" i="19"/>
  <c r="AJ150" i="19"/>
  <c r="AX150" i="19" s="1"/>
  <c r="J123" i="19"/>
  <c r="S123" i="19" s="1"/>
  <c r="BP40" i="19"/>
  <c r="BP41" i="19" s="1"/>
  <c r="AK171" i="19"/>
  <c r="AY171" i="19" s="1"/>
  <c r="AW171" i="19"/>
  <c r="W160" i="19"/>
  <c r="Z133" i="19"/>
  <c r="O133" i="19"/>
  <c r="BR40" i="19"/>
  <c r="BQ49" i="19"/>
  <c r="BR49" i="19" s="1"/>
  <c r="W163" i="19"/>
  <c r="Z136" i="19"/>
  <c r="O136" i="19"/>
  <c r="AC150" i="19"/>
  <c r="C123" i="19"/>
  <c r="AF123" i="19"/>
  <c r="X153" i="19"/>
  <c r="AR153" i="19" s="1"/>
  <c r="P126" i="19"/>
  <c r="X163" i="19"/>
  <c r="AR163" i="19" s="1"/>
  <c r="P136" i="19"/>
  <c r="AI161" i="19"/>
  <c r="AL134" i="19"/>
  <c r="I134" i="19"/>
  <c r="AC162" i="19"/>
  <c r="AF135" i="19"/>
  <c r="C135" i="19"/>
  <c r="BI55" i="19"/>
  <c r="BI58" i="19"/>
  <c r="AC165" i="19"/>
  <c r="AF138" i="19"/>
  <c r="C138" i="19"/>
  <c r="BC52" i="19"/>
  <c r="Z138" i="19"/>
  <c r="Q170" i="19"/>
  <c r="Q40" i="19"/>
  <c r="BI62" i="19"/>
  <c r="AD159" i="19"/>
  <c r="AU159" i="19" s="1"/>
  <c r="D132" i="19"/>
  <c r="AD155" i="19"/>
  <c r="AU155" i="19" s="1"/>
  <c r="D128" i="19"/>
  <c r="AD152" i="19"/>
  <c r="AU152" i="19" s="1"/>
  <c r="D125" i="19"/>
  <c r="AQ169" i="19"/>
  <c r="Y169" i="19"/>
  <c r="AS169" i="19" s="1"/>
  <c r="AW170" i="19"/>
  <c r="X38" i="19"/>
  <c r="Y38" i="19"/>
  <c r="AT163" i="19"/>
  <c r="AC159" i="19"/>
  <c r="AF132" i="19"/>
  <c r="C132" i="19"/>
  <c r="BC70" i="19"/>
  <c r="AD166" i="19"/>
  <c r="AU166" i="19" s="1"/>
  <c r="D139" i="19"/>
  <c r="AD158" i="19"/>
  <c r="AU158" i="19" s="1"/>
  <c r="D131" i="19"/>
  <c r="BI67" i="19"/>
  <c r="BC65" i="19"/>
  <c r="AJ156" i="19"/>
  <c r="AX156" i="19" s="1"/>
  <c r="J129" i="19"/>
  <c r="AL128" i="19"/>
  <c r="AI155" i="19"/>
  <c r="I128" i="19"/>
  <c r="BI63" i="19"/>
  <c r="AD161" i="19"/>
  <c r="AU161" i="19" s="1"/>
  <c r="D134" i="19"/>
  <c r="BI51" i="19"/>
  <c r="AI159" i="19"/>
  <c r="AL132" i="19"/>
  <c r="I132" i="19"/>
  <c r="AT34" i="19"/>
  <c r="Y34" i="19"/>
  <c r="X34" i="19"/>
  <c r="W158" i="19"/>
  <c r="Z131" i="19"/>
  <c r="O131" i="19"/>
  <c r="AT22" i="19"/>
  <c r="Y22" i="19"/>
  <c r="X22" i="19"/>
  <c r="AW154" i="19"/>
  <c r="AQ165" i="19"/>
  <c r="AC160" i="19"/>
  <c r="AF133" i="19"/>
  <c r="C133" i="19"/>
  <c r="BO56" i="19"/>
  <c r="BC51" i="19"/>
  <c r="AI163" i="19"/>
  <c r="AL136" i="19"/>
  <c r="I136" i="19"/>
  <c r="R136" i="19" s="1"/>
  <c r="W168" i="19"/>
  <c r="Z141" i="19"/>
  <c r="O141" i="19"/>
  <c r="AC167" i="19"/>
  <c r="AF140" i="19"/>
  <c r="C140" i="19"/>
  <c r="R140" i="19" s="1"/>
  <c r="X167" i="19"/>
  <c r="AR167" i="19" s="1"/>
  <c r="P140" i="19"/>
  <c r="AJ153" i="19"/>
  <c r="AX153" i="19" s="1"/>
  <c r="J126" i="19"/>
  <c r="S126" i="19" s="1"/>
  <c r="X155" i="19"/>
  <c r="AR155" i="19" s="1"/>
  <c r="P128" i="19"/>
  <c r="AC171" i="19"/>
  <c r="AF144" i="19"/>
  <c r="C144" i="19"/>
  <c r="AF124" i="19"/>
  <c r="AC151" i="19"/>
  <c r="C124" i="19"/>
  <c r="AI168" i="19"/>
  <c r="I141" i="19"/>
  <c r="AL141" i="19"/>
  <c r="AC166" i="19"/>
  <c r="AF139" i="19"/>
  <c r="C139" i="19"/>
  <c r="AJ152" i="19"/>
  <c r="AX152" i="19" s="1"/>
  <c r="J125" i="19"/>
  <c r="R40" i="19"/>
  <c r="AE169" i="19"/>
  <c r="I137" i="19"/>
  <c r="R137" i="19" s="1"/>
  <c r="AL137" i="19"/>
  <c r="AI152" i="19"/>
  <c r="AL125" i="19"/>
  <c r="I125" i="19"/>
  <c r="BC60" i="19"/>
  <c r="BO57" i="19"/>
  <c r="AJ155" i="19"/>
  <c r="AX155" i="19" s="1"/>
  <c r="J128" i="19"/>
  <c r="Q171" i="19"/>
  <c r="AJ162" i="19"/>
  <c r="AX162" i="19" s="1"/>
  <c r="J135" i="19"/>
  <c r="AT29" i="19"/>
  <c r="X29" i="19"/>
  <c r="Y29" i="19"/>
  <c r="W157" i="19"/>
  <c r="Z130" i="19"/>
  <c r="O130" i="19"/>
  <c r="AC152" i="19"/>
  <c r="AF125" i="19"/>
  <c r="C125" i="19"/>
  <c r="R125" i="19" s="1"/>
  <c r="BQ40" i="19"/>
  <c r="X160" i="19"/>
  <c r="AR160" i="19" s="1"/>
  <c r="P133" i="19"/>
  <c r="BI65" i="19"/>
  <c r="AD163" i="19"/>
  <c r="AU163" i="19" s="1"/>
  <c r="D136" i="19"/>
  <c r="BI53" i="19"/>
  <c r="BI49" i="19"/>
  <c r="AW167" i="19"/>
  <c r="X39" i="19"/>
  <c r="Y39" i="19"/>
  <c r="AT39" i="19"/>
  <c r="AD160" i="19"/>
  <c r="AU160" i="19" s="1"/>
  <c r="D133" i="19"/>
  <c r="R143" i="19"/>
  <c r="AJ157" i="19"/>
  <c r="AX157" i="19" s="1"/>
  <c r="J130" i="19"/>
  <c r="AF126" i="19"/>
  <c r="C126" i="19"/>
  <c r="AC153" i="19"/>
  <c r="AD167" i="19"/>
  <c r="AU167" i="19" s="1"/>
  <c r="D140" i="19"/>
  <c r="AI165" i="19"/>
  <c r="AL138" i="19"/>
  <c r="I138" i="19"/>
  <c r="AD154" i="19"/>
  <c r="AU154" i="19" s="1"/>
  <c r="D127" i="19"/>
  <c r="BC50" i="19"/>
  <c r="BC67" i="19"/>
  <c r="AJ160" i="19"/>
  <c r="AX160" i="19" s="1"/>
  <c r="J133" i="19"/>
  <c r="X154" i="19"/>
  <c r="AR154" i="19" s="1"/>
  <c r="P127" i="19"/>
  <c r="BO50" i="19"/>
  <c r="Z123" i="19"/>
  <c r="O123" i="19"/>
  <c r="BO65" i="19"/>
  <c r="AC161" i="19"/>
  <c r="AF134" i="19"/>
  <c r="C134" i="19"/>
  <c r="AJ167" i="19"/>
  <c r="AX167" i="19" s="1"/>
  <c r="J140" i="19"/>
  <c r="AJ154" i="19"/>
  <c r="AX154" i="19" s="1"/>
  <c r="J127" i="19"/>
  <c r="AI166" i="19"/>
  <c r="I139" i="19"/>
  <c r="AL139" i="19"/>
  <c r="BI57" i="19"/>
  <c r="AI150" i="19"/>
  <c r="AL123" i="19"/>
  <c r="I123" i="19"/>
  <c r="BQ64" i="19"/>
  <c r="BR64" i="19" s="1"/>
  <c r="S170" i="19"/>
  <c r="S40" i="19"/>
  <c r="Y171" i="19"/>
  <c r="AS171" i="19" s="1"/>
  <c r="AQ171" i="19"/>
  <c r="AQ170" i="19"/>
  <c r="Z140" i="19"/>
  <c r="BI68" i="19"/>
  <c r="AJ165" i="19"/>
  <c r="AX165" i="19" s="1"/>
  <c r="J138" i="19"/>
  <c r="AJ161" i="19"/>
  <c r="AX161" i="19" s="1"/>
  <c r="J134" i="19"/>
  <c r="AD151" i="19"/>
  <c r="AU151" i="19" s="1"/>
  <c r="D124" i="19"/>
  <c r="X36" i="19"/>
  <c r="AT36" i="19"/>
  <c r="Y36" i="19"/>
  <c r="X159" i="19"/>
  <c r="AR159" i="19" s="1"/>
  <c r="P132" i="19"/>
  <c r="AI157" i="19"/>
  <c r="AL130" i="19"/>
  <c r="I130" i="19"/>
  <c r="AC168" i="19"/>
  <c r="AF141" i="19"/>
  <c r="C141" i="19"/>
  <c r="AJ164" i="19"/>
  <c r="AX164" i="19" s="1"/>
  <c r="J137" i="19"/>
  <c r="S137" i="19" s="1"/>
  <c r="BO58" i="19"/>
  <c r="Z128" i="19"/>
  <c r="BI59" i="19"/>
  <c r="Z124" i="19"/>
  <c r="O124" i="19"/>
  <c r="W151" i="19"/>
  <c r="W166" i="19"/>
  <c r="Z139" i="19"/>
  <c r="O139" i="19"/>
  <c r="AJ163" i="19"/>
  <c r="AX163" i="19" s="1"/>
  <c r="J136" i="19"/>
  <c r="AT30" i="19"/>
  <c r="Y30" i="19"/>
  <c r="X30" i="19"/>
  <c r="BO53" i="19"/>
  <c r="X150" i="19"/>
  <c r="AR150" i="19" s="1"/>
  <c r="P123" i="19"/>
  <c r="X161" i="19"/>
  <c r="AR161" i="19" s="1"/>
  <c r="P134" i="19"/>
  <c r="AJ166" i="19"/>
  <c r="AX166" i="19" s="1"/>
  <c r="J139" i="19"/>
  <c r="BO60" i="19"/>
  <c r="AJ170" i="19"/>
  <c r="AX170" i="19" s="1"/>
  <c r="J143" i="19"/>
  <c r="S143" i="19" s="1"/>
  <c r="AL143" i="19"/>
  <c r="BI66" i="19"/>
  <c r="BI61" i="19"/>
  <c r="AI158" i="19"/>
  <c r="I131" i="19"/>
  <c r="AL131" i="19"/>
  <c r="X152" i="19"/>
  <c r="AR152" i="19" s="1"/>
  <c r="P125" i="19"/>
  <c r="W164" i="19"/>
  <c r="Z137" i="19"/>
  <c r="O137" i="19"/>
  <c r="BC69" i="19"/>
  <c r="BO68" i="19"/>
  <c r="AQ167" i="19"/>
  <c r="AT170" i="19"/>
  <c r="AI169" i="19"/>
  <c r="AL142" i="19"/>
  <c r="I142" i="19"/>
  <c r="R142" i="19" s="1"/>
  <c r="BO63" i="19"/>
  <c r="W156" i="19"/>
  <c r="Z129" i="19"/>
  <c r="O129" i="19"/>
  <c r="AD162" i="19"/>
  <c r="AU162" i="19" s="1"/>
  <c r="D135" i="19"/>
  <c r="BI56" i="19"/>
  <c r="W55" i="19"/>
  <c r="W56" i="19" s="1"/>
  <c r="X20" i="19"/>
  <c r="Y20" i="19"/>
  <c r="AT20" i="19"/>
  <c r="X170" i="19"/>
  <c r="AR170" i="19" s="1"/>
  <c r="P143" i="19"/>
  <c r="BC66" i="19"/>
  <c r="BO62" i="19"/>
  <c r="W159" i="19"/>
  <c r="Z132" i="19"/>
  <c r="O132" i="19"/>
  <c r="AQ155" i="19"/>
  <c r="X162" i="19"/>
  <c r="AR162" i="19" s="1"/>
  <c r="P135" i="19"/>
  <c r="AI160" i="19"/>
  <c r="I133" i="19"/>
  <c r="AL133" i="19"/>
  <c r="AD157" i="19"/>
  <c r="AU157" i="19" s="1"/>
  <c r="D130" i="19"/>
  <c r="Z125" i="19"/>
  <c r="O125" i="19"/>
  <c r="W152" i="19"/>
  <c r="BQ59" i="19"/>
  <c r="BR59" i="19" s="1"/>
  <c r="BC56" i="19"/>
  <c r="W154" i="19"/>
  <c r="Z127" i="19"/>
  <c r="O127" i="19"/>
  <c r="Q144" i="19"/>
  <c r="Q145" i="19" s="1"/>
  <c r="W161" i="19"/>
  <c r="Z134" i="19"/>
  <c r="O134" i="19"/>
  <c r="AJ158" i="19"/>
  <c r="AX158" i="19" s="1"/>
  <c r="J131" i="19"/>
  <c r="AF129" i="19"/>
  <c r="C129" i="19"/>
  <c r="AC156" i="19"/>
  <c r="BO52" i="19"/>
  <c r="AL124" i="19"/>
  <c r="AI151" i="19"/>
  <c r="I124" i="19"/>
  <c r="X164" i="19"/>
  <c r="AR164" i="19" s="1"/>
  <c r="P137" i="19"/>
  <c r="AI162" i="19"/>
  <c r="I135" i="19"/>
  <c r="AL135" i="19"/>
  <c r="M38" i="18"/>
  <c r="AB38" i="18" s="1"/>
  <c r="V40" i="18"/>
  <c r="AK40" i="18" s="1"/>
  <c r="U40" i="18"/>
  <c r="AJ40" i="18" s="1"/>
  <c r="T40" i="18"/>
  <c r="AI40" i="18" s="1"/>
  <c r="S40" i="18"/>
  <c r="AH40" i="18" s="1"/>
  <c r="R40" i="18"/>
  <c r="AG40" i="18" s="1"/>
  <c r="Q40" i="18"/>
  <c r="AF40" i="18" s="1"/>
  <c r="P40" i="18"/>
  <c r="AE40" i="18" s="1"/>
  <c r="O40" i="18"/>
  <c r="AD40" i="18" s="1"/>
  <c r="N40" i="18"/>
  <c r="AC40" i="18" s="1"/>
  <c r="M40" i="18"/>
  <c r="AB40" i="18" s="1"/>
  <c r="V39" i="18"/>
  <c r="AK39" i="18" s="1"/>
  <c r="U39" i="18"/>
  <c r="AJ39" i="18" s="1"/>
  <c r="T39" i="18"/>
  <c r="AI39" i="18" s="1"/>
  <c r="S39" i="18"/>
  <c r="AH39" i="18" s="1"/>
  <c r="R39" i="18"/>
  <c r="AG39" i="18" s="1"/>
  <c r="Q39" i="18"/>
  <c r="AF39" i="18" s="1"/>
  <c r="P39" i="18"/>
  <c r="AE39" i="18" s="1"/>
  <c r="O39" i="18"/>
  <c r="AD39" i="18" s="1"/>
  <c r="N39" i="18"/>
  <c r="AC39" i="18" s="1"/>
  <c r="M39" i="18"/>
  <c r="AB39" i="18" s="1"/>
  <c r="V38" i="18"/>
  <c r="AK38" i="18" s="1"/>
  <c r="U38" i="18"/>
  <c r="AJ38" i="18" s="1"/>
  <c r="T38" i="18"/>
  <c r="AI38" i="18" s="1"/>
  <c r="S38" i="18"/>
  <c r="AH38" i="18" s="1"/>
  <c r="R38" i="18"/>
  <c r="AG38" i="18" s="1"/>
  <c r="Q38" i="18"/>
  <c r="AF38" i="18" s="1"/>
  <c r="P38" i="18"/>
  <c r="AE38" i="18" s="1"/>
  <c r="O38" i="18"/>
  <c r="AD38" i="18" s="1"/>
  <c r="N38" i="18"/>
  <c r="AC38" i="18" s="1"/>
  <c r="BR52" i="19" l="1"/>
  <c r="BR57" i="19"/>
  <c r="AE170" i="19"/>
  <c r="AV170" i="19" s="1"/>
  <c r="BR62" i="19"/>
  <c r="BR61" i="19"/>
  <c r="BR51" i="19"/>
  <c r="BR66" i="19"/>
  <c r="BR67" i="19"/>
  <c r="R134" i="19"/>
  <c r="R129" i="19"/>
  <c r="S130" i="19"/>
  <c r="BR65" i="19"/>
  <c r="BR55" i="19"/>
  <c r="S139" i="19"/>
  <c r="BR69" i="19"/>
  <c r="S124" i="19"/>
  <c r="S127" i="19"/>
  <c r="R141" i="19"/>
  <c r="S133" i="19"/>
  <c r="S136" i="19"/>
  <c r="R139" i="19"/>
  <c r="S125" i="19"/>
  <c r="R126" i="19"/>
  <c r="BR63" i="19"/>
  <c r="AE163" i="19"/>
  <c r="AV163" i="19" s="1"/>
  <c r="AT40" i="19"/>
  <c r="AT41" i="19" s="1"/>
  <c r="Y155" i="19"/>
  <c r="AS155" i="19" s="1"/>
  <c r="Y167" i="19"/>
  <c r="AS167" i="19" s="1"/>
  <c r="Y170" i="19"/>
  <c r="AS170" i="19" s="1"/>
  <c r="Y165" i="19"/>
  <c r="AS165" i="19" s="1"/>
  <c r="AT151" i="19"/>
  <c r="AE151" i="19"/>
  <c r="AV151" i="19" s="1"/>
  <c r="AW150" i="19"/>
  <c r="AK150" i="19"/>
  <c r="AY150" i="19" s="1"/>
  <c r="AT153" i="19"/>
  <c r="AE153" i="19"/>
  <c r="AV153" i="19" s="1"/>
  <c r="AT152" i="19"/>
  <c r="AE152" i="19"/>
  <c r="AV152" i="19" s="1"/>
  <c r="AW152" i="19"/>
  <c r="AK152" i="19"/>
  <c r="AY152" i="19" s="1"/>
  <c r="Y168" i="19"/>
  <c r="AS168" i="19" s="1"/>
  <c r="AQ168" i="19"/>
  <c r="AE160" i="19"/>
  <c r="AV160" i="19" s="1"/>
  <c r="AT160" i="19"/>
  <c r="AW159" i="19"/>
  <c r="AK159" i="19"/>
  <c r="AY159" i="19" s="1"/>
  <c r="Q191" i="19"/>
  <c r="Q41" i="19"/>
  <c r="AK156" i="19"/>
  <c r="AY156" i="19" s="1"/>
  <c r="AW156" i="19"/>
  <c r="R131" i="19"/>
  <c r="R128" i="19"/>
  <c r="AQ153" i="19"/>
  <c r="Y153" i="19"/>
  <c r="AS153" i="19" s="1"/>
  <c r="AK162" i="19"/>
  <c r="AY162" i="19" s="1"/>
  <c r="AW162" i="19"/>
  <c r="AK155" i="19"/>
  <c r="AY155" i="19" s="1"/>
  <c r="AW155" i="19"/>
  <c r="Y166" i="19"/>
  <c r="AS166" i="19" s="1"/>
  <c r="AQ166" i="19"/>
  <c r="R135" i="19"/>
  <c r="AQ163" i="19"/>
  <c r="Y163" i="19"/>
  <c r="AS163" i="19" s="1"/>
  <c r="R130" i="19"/>
  <c r="AK161" i="19"/>
  <c r="AY161" i="19" s="1"/>
  <c r="AW161" i="19"/>
  <c r="Y159" i="19"/>
  <c r="AS159" i="19" s="1"/>
  <c r="AQ159" i="19"/>
  <c r="AW158" i="19"/>
  <c r="AK158" i="19"/>
  <c r="AY158" i="19" s="1"/>
  <c r="AQ151" i="19"/>
  <c r="Y151" i="19"/>
  <c r="AS151" i="19" s="1"/>
  <c r="S191" i="19"/>
  <c r="S41" i="19"/>
  <c r="AT166" i="19"/>
  <c r="AE166" i="19"/>
  <c r="AV166" i="19" s="1"/>
  <c r="Y158" i="19"/>
  <c r="AS158" i="19" s="1"/>
  <c r="AQ158" i="19"/>
  <c r="S134" i="19"/>
  <c r="S128" i="19"/>
  <c r="AE158" i="19"/>
  <c r="AV158" i="19" s="1"/>
  <c r="AT158" i="19"/>
  <c r="AT155" i="19"/>
  <c r="AE155" i="19"/>
  <c r="AV155" i="19" s="1"/>
  <c r="Y150" i="19"/>
  <c r="AS150" i="19" s="1"/>
  <c r="Y154" i="19"/>
  <c r="AS154" i="19" s="1"/>
  <c r="AQ154" i="19"/>
  <c r="AE161" i="19"/>
  <c r="AV161" i="19" s="1"/>
  <c r="AT161" i="19"/>
  <c r="AQ157" i="19"/>
  <c r="Y157" i="19"/>
  <c r="AS157" i="19" s="1"/>
  <c r="AK164" i="19"/>
  <c r="AY164" i="19" s="1"/>
  <c r="AW164" i="19"/>
  <c r="AW163" i="19"/>
  <c r="AK163" i="19"/>
  <c r="AY163" i="19" s="1"/>
  <c r="AK154" i="19"/>
  <c r="AY154" i="19" s="1"/>
  <c r="AK170" i="19"/>
  <c r="AY170" i="19" s="1"/>
  <c r="AE162" i="19"/>
  <c r="AV162" i="19" s="1"/>
  <c r="AT162" i="19"/>
  <c r="BQ70" i="19"/>
  <c r="BR41" i="19"/>
  <c r="S129" i="19"/>
  <c r="S138" i="19"/>
  <c r="AE157" i="19"/>
  <c r="AV157" i="19" s="1"/>
  <c r="AT157" i="19"/>
  <c r="AK157" i="19"/>
  <c r="AY157" i="19" s="1"/>
  <c r="AW157" i="19"/>
  <c r="AK160" i="19"/>
  <c r="AY160" i="19" s="1"/>
  <c r="AW160" i="19"/>
  <c r="Y152" i="19"/>
  <c r="AS152" i="19" s="1"/>
  <c r="AQ152" i="19"/>
  <c r="S135" i="19"/>
  <c r="AK169" i="19"/>
  <c r="AY169" i="19" s="1"/>
  <c r="AW169" i="19"/>
  <c r="AT168" i="19"/>
  <c r="AE168" i="19"/>
  <c r="AV168" i="19" s="1"/>
  <c r="AK166" i="19"/>
  <c r="AY166" i="19" s="1"/>
  <c r="AW166" i="19"/>
  <c r="AK167" i="19"/>
  <c r="AY167" i="19" s="1"/>
  <c r="AT171" i="19"/>
  <c r="AE171" i="19"/>
  <c r="AV171" i="19" s="1"/>
  <c r="R132" i="19"/>
  <c r="S132" i="19"/>
  <c r="R138" i="19"/>
  <c r="Y162" i="19"/>
  <c r="AS162" i="19" s="1"/>
  <c r="AQ162" i="19"/>
  <c r="AQ156" i="19"/>
  <c r="Y156" i="19"/>
  <c r="AS156" i="19" s="1"/>
  <c r="AW151" i="19"/>
  <c r="AK151" i="19"/>
  <c r="AY151" i="19" s="1"/>
  <c r="Y161" i="19"/>
  <c r="AS161" i="19" s="1"/>
  <c r="AQ161" i="19"/>
  <c r="Y164" i="19"/>
  <c r="AS164" i="19" s="1"/>
  <c r="AQ164" i="19"/>
  <c r="AK165" i="19"/>
  <c r="AY165" i="19" s="1"/>
  <c r="AW165" i="19"/>
  <c r="BP70" i="19"/>
  <c r="BQ41" i="19"/>
  <c r="R191" i="19"/>
  <c r="R41" i="19"/>
  <c r="AK168" i="19"/>
  <c r="AY168" i="19" s="1"/>
  <c r="AW168" i="19"/>
  <c r="AE167" i="19"/>
  <c r="AV167" i="19" s="1"/>
  <c r="AT167" i="19"/>
  <c r="S131" i="19"/>
  <c r="R123" i="19"/>
  <c r="AT154" i="19"/>
  <c r="AE154" i="19"/>
  <c r="AV154" i="19" s="1"/>
  <c r="AW153" i="19"/>
  <c r="AK153" i="19"/>
  <c r="AY153" i="19" s="1"/>
  <c r="AT156" i="19"/>
  <c r="AE156" i="19"/>
  <c r="AV156" i="19" s="1"/>
  <c r="S140" i="19"/>
  <c r="R124" i="19"/>
  <c r="R133" i="19"/>
  <c r="AT159" i="19"/>
  <c r="AE159" i="19"/>
  <c r="AV159" i="19" s="1"/>
  <c r="AT165" i="19"/>
  <c r="AE165" i="19"/>
  <c r="AV165" i="19" s="1"/>
  <c r="AT150" i="19"/>
  <c r="AE150" i="19"/>
  <c r="AV150" i="19" s="1"/>
  <c r="AQ160" i="19"/>
  <c r="Y160" i="19"/>
  <c r="AS160" i="19" s="1"/>
  <c r="M37" i="18"/>
  <c r="AB37" i="18" s="1"/>
  <c r="M36" i="18"/>
  <c r="AB36" i="18" s="1"/>
  <c r="N37" i="18"/>
  <c r="AC37" i="18" s="1"/>
  <c r="N36" i="18"/>
  <c r="AC36" i="18" s="1"/>
  <c r="O37" i="18"/>
  <c r="AD37" i="18" s="1"/>
  <c r="O36" i="18"/>
  <c r="AD36" i="18" s="1"/>
  <c r="P37" i="18"/>
  <c r="AE37" i="18" s="1"/>
  <c r="P36" i="18"/>
  <c r="AE36" i="18" s="1"/>
  <c r="Q37" i="18"/>
  <c r="AF37" i="18" s="1"/>
  <c r="Q36" i="18"/>
  <c r="AF36" i="18" s="1"/>
  <c r="R37" i="18"/>
  <c r="AG37" i="18" s="1"/>
  <c r="R36" i="18"/>
  <c r="AG36" i="18" s="1"/>
  <c r="S36" i="18"/>
  <c r="AH36" i="18" s="1"/>
  <c r="S37" i="18"/>
  <c r="AH37" i="18" s="1"/>
  <c r="T37" i="18"/>
  <c r="AI37" i="18" s="1"/>
  <c r="T36" i="18"/>
  <c r="AI36" i="18" s="1"/>
  <c r="L40" i="18"/>
  <c r="K40" i="18"/>
  <c r="L38" i="18"/>
  <c r="K38" i="18"/>
  <c r="AA38" i="18" l="1"/>
  <c r="AA40" i="18"/>
  <c r="S144" i="19"/>
  <c r="S145" i="19" s="1"/>
  <c r="R144" i="19"/>
  <c r="R145" i="19" s="1"/>
  <c r="BR70" i="19"/>
  <c r="U37" i="18"/>
  <c r="AJ37" i="18" s="1"/>
  <c r="U36" i="18"/>
  <c r="AJ36" i="18" s="1"/>
  <c r="K39" i="18"/>
  <c r="V36" i="18"/>
  <c r="AK36" i="18" s="1"/>
  <c r="V37" i="18"/>
  <c r="AK37" i="18" s="1"/>
  <c r="K37" i="18"/>
  <c r="L37" i="18"/>
  <c r="L39" i="18"/>
  <c r="AA39" i="18" l="1"/>
  <c r="AA37" i="18"/>
  <c r="AC31" i="17"/>
  <c r="Z31" i="17"/>
  <c r="AC9" i="17"/>
  <c r="Z9" i="17"/>
  <c r="Z20" i="17"/>
  <c r="AC20" i="17"/>
  <c r="CF125" i="17"/>
  <c r="CF126" i="17"/>
  <c r="CF127" i="17"/>
  <c r="CF124" i="17"/>
  <c r="CE125" i="17"/>
  <c r="CE126" i="17"/>
  <c r="CE127" i="17"/>
  <c r="CE124" i="17"/>
  <c r="CF90" i="17"/>
  <c r="CF91" i="17"/>
  <c r="CF92" i="17"/>
  <c r="CF89" i="17"/>
  <c r="CE90" i="17"/>
  <c r="CE91" i="17"/>
  <c r="CE92" i="17"/>
  <c r="CE89" i="17"/>
  <c r="CF59" i="17"/>
  <c r="CF60" i="17"/>
  <c r="CF61" i="17"/>
  <c r="CF58" i="17"/>
  <c r="CE59" i="17"/>
  <c r="CE60" i="17"/>
  <c r="CE61" i="17"/>
  <c r="CE58" i="17"/>
  <c r="AJ92" i="17"/>
  <c r="AJ93" i="17"/>
  <c r="AJ94" i="17"/>
  <c r="AJ91" i="17"/>
  <c r="AI92" i="17"/>
  <c r="AI93" i="17"/>
  <c r="AI94" i="17"/>
  <c r="AI91" i="17"/>
  <c r="AJ75" i="17"/>
  <c r="AJ76" i="17"/>
  <c r="AJ77" i="17"/>
  <c r="AJ74" i="17"/>
  <c r="AI75" i="17"/>
  <c r="AI76" i="17"/>
  <c r="AI77" i="17"/>
  <c r="AI74" i="17"/>
  <c r="AJ60" i="17"/>
  <c r="AJ61" i="17"/>
  <c r="AJ62" i="17"/>
  <c r="AJ59" i="17"/>
  <c r="AI60" i="17"/>
  <c r="AI61" i="17"/>
  <c r="AI62" i="17"/>
  <c r="AI59" i="17"/>
  <c r="G49" i="7" l="1"/>
  <c r="AX149" i="13" l="1"/>
  <c r="AY149" i="13"/>
  <c r="AW149" i="13"/>
  <c r="AW148" i="13"/>
  <c r="AU149" i="13"/>
  <c r="AV149" i="13"/>
  <c r="AT149" i="13"/>
  <c r="AT148" i="13"/>
  <c r="AP171" i="13"/>
  <c r="AP167" i="13"/>
  <c r="AP168" i="13"/>
  <c r="AP169" i="13"/>
  <c r="AP170" i="13"/>
  <c r="AP164" i="13"/>
  <c r="AP165" i="13"/>
  <c r="AP166" i="13"/>
  <c r="AQ149" i="13"/>
  <c r="AR149" i="13"/>
  <c r="AS149" i="13"/>
  <c r="AP150" i="13"/>
  <c r="AP151" i="13"/>
  <c r="AP152" i="13"/>
  <c r="AP153" i="13"/>
  <c r="AP154" i="13"/>
  <c r="AP155" i="13"/>
  <c r="AP156" i="13"/>
  <c r="AP157" i="13"/>
  <c r="AP158" i="13"/>
  <c r="AP159" i="13"/>
  <c r="AP160" i="13"/>
  <c r="AP161" i="13"/>
  <c r="AP162" i="13"/>
  <c r="AP163" i="13"/>
  <c r="AQ148" i="13"/>
  <c r="AR148" i="13"/>
  <c r="AS148" i="13"/>
  <c r="AP148" i="13"/>
  <c r="AT124" i="13"/>
  <c r="AU124" i="13"/>
  <c r="AV124" i="13"/>
  <c r="AT125" i="13"/>
  <c r="AU125" i="13"/>
  <c r="AV125" i="13"/>
  <c r="AT126" i="13"/>
  <c r="AU126" i="13"/>
  <c r="AV126" i="13"/>
  <c r="AT127" i="13"/>
  <c r="AU127" i="13"/>
  <c r="AV127" i="13"/>
  <c r="AT128" i="13"/>
  <c r="AU128" i="13"/>
  <c r="AV128" i="13"/>
  <c r="AT129" i="13"/>
  <c r="AU129" i="13"/>
  <c r="AV129" i="13"/>
  <c r="AT130" i="13"/>
  <c r="AU130" i="13"/>
  <c r="AV130" i="13"/>
  <c r="AT131" i="13"/>
  <c r="AU131" i="13"/>
  <c r="AV131" i="13"/>
  <c r="AT132" i="13"/>
  <c r="AU132" i="13"/>
  <c r="AV132" i="13"/>
  <c r="AT133" i="13"/>
  <c r="AU133" i="13"/>
  <c r="AV133" i="13"/>
  <c r="AT134" i="13"/>
  <c r="AU134" i="13"/>
  <c r="AV134" i="13"/>
  <c r="AT135" i="13"/>
  <c r="AU135" i="13"/>
  <c r="AV135" i="13"/>
  <c r="AT136" i="13"/>
  <c r="AU136" i="13"/>
  <c r="AV136" i="13"/>
  <c r="AT137" i="13"/>
  <c r="AU137" i="13"/>
  <c r="AV137" i="13"/>
  <c r="AT138" i="13"/>
  <c r="AU138" i="13"/>
  <c r="AV138" i="13"/>
  <c r="AT139" i="13"/>
  <c r="AU139" i="13"/>
  <c r="AV139" i="13"/>
  <c r="AT140" i="13"/>
  <c r="AU140" i="13"/>
  <c r="AV140" i="13"/>
  <c r="AT141" i="13"/>
  <c r="AU141" i="13"/>
  <c r="AV141" i="13"/>
  <c r="AT142" i="13"/>
  <c r="AU142" i="13"/>
  <c r="AV142" i="13"/>
  <c r="AT143" i="13"/>
  <c r="AU143" i="13"/>
  <c r="AV143" i="13"/>
  <c r="AT144" i="13"/>
  <c r="AU144" i="13"/>
  <c r="AV144" i="13"/>
  <c r="AU123" i="13"/>
  <c r="AV123" i="13"/>
  <c r="AT123" i="13"/>
  <c r="AO124" i="13"/>
  <c r="AP124" i="13"/>
  <c r="AQ124" i="13"/>
  <c r="AO125" i="13"/>
  <c r="AP125" i="13"/>
  <c r="AQ125" i="13"/>
  <c r="AO126" i="13"/>
  <c r="AP126" i="13"/>
  <c r="AQ126" i="13"/>
  <c r="AO127" i="13"/>
  <c r="AP127" i="13"/>
  <c r="AQ127" i="13"/>
  <c r="AO128" i="13"/>
  <c r="AP128" i="13"/>
  <c r="AQ128" i="13"/>
  <c r="AO129" i="13"/>
  <c r="AP129" i="13"/>
  <c r="AQ129" i="13"/>
  <c r="AO130" i="13"/>
  <c r="AP130" i="13"/>
  <c r="AQ130" i="13"/>
  <c r="AO131" i="13"/>
  <c r="AP131" i="13"/>
  <c r="AQ131" i="13"/>
  <c r="AO132" i="13"/>
  <c r="AP132" i="13"/>
  <c r="AQ132" i="13"/>
  <c r="AO133" i="13"/>
  <c r="AP133" i="13"/>
  <c r="AQ133" i="13"/>
  <c r="AO134" i="13"/>
  <c r="AP134" i="13"/>
  <c r="AQ134" i="13"/>
  <c r="AO135" i="13"/>
  <c r="AP135" i="13"/>
  <c r="AQ135" i="13"/>
  <c r="AO136" i="13"/>
  <c r="AP136" i="13"/>
  <c r="AQ136" i="13"/>
  <c r="AO137" i="13"/>
  <c r="AP137" i="13"/>
  <c r="AQ137" i="13"/>
  <c r="AO138" i="13"/>
  <c r="AP138" i="13"/>
  <c r="AQ138" i="13"/>
  <c r="AO139" i="13"/>
  <c r="AP139" i="13"/>
  <c r="AQ139" i="13"/>
  <c r="AO140" i="13"/>
  <c r="AP140" i="13"/>
  <c r="AQ140" i="13"/>
  <c r="AO141" i="13"/>
  <c r="AP141" i="13"/>
  <c r="AQ141" i="13"/>
  <c r="AO142" i="13"/>
  <c r="AP142" i="13"/>
  <c r="AQ142" i="13"/>
  <c r="AO143" i="13"/>
  <c r="AP143" i="13"/>
  <c r="AQ143" i="13"/>
  <c r="AO144" i="13"/>
  <c r="AP144" i="13"/>
  <c r="AQ144" i="13"/>
  <c r="AP123" i="13"/>
  <c r="AQ123" i="13"/>
  <c r="AO123" i="13"/>
  <c r="B73" i="13"/>
  <c r="C73" i="13"/>
  <c r="D73" i="13"/>
  <c r="B74" i="13"/>
  <c r="C74" i="13"/>
  <c r="D74" i="13"/>
  <c r="B75" i="13"/>
  <c r="C75" i="13"/>
  <c r="D75" i="13"/>
  <c r="B76" i="13"/>
  <c r="C76" i="13"/>
  <c r="D76" i="13"/>
  <c r="B77" i="13"/>
  <c r="C77" i="13"/>
  <c r="D77" i="13"/>
  <c r="B78" i="13"/>
  <c r="C78" i="13"/>
  <c r="D78" i="13"/>
  <c r="B79" i="13"/>
  <c r="C79" i="13"/>
  <c r="D79" i="13"/>
  <c r="B80" i="13"/>
  <c r="C80" i="13"/>
  <c r="D80" i="13"/>
  <c r="B81" i="13"/>
  <c r="C81" i="13"/>
  <c r="D81" i="13"/>
  <c r="B82" i="13"/>
  <c r="C82" i="13"/>
  <c r="D82" i="13"/>
  <c r="B83" i="13"/>
  <c r="C83" i="13"/>
  <c r="D83" i="13"/>
  <c r="B84" i="13"/>
  <c r="C84" i="13"/>
  <c r="D84" i="13"/>
  <c r="B85" i="13"/>
  <c r="C85" i="13"/>
  <c r="D85" i="13"/>
  <c r="B86" i="13"/>
  <c r="C86" i="13"/>
  <c r="D86" i="13"/>
  <c r="B87" i="13"/>
  <c r="C87" i="13"/>
  <c r="D87" i="13"/>
  <c r="B88" i="13"/>
  <c r="C88" i="13"/>
  <c r="D88" i="13"/>
  <c r="B89" i="13"/>
  <c r="C89" i="13"/>
  <c r="D89" i="13"/>
  <c r="B90" i="13"/>
  <c r="C90" i="13"/>
  <c r="D90" i="13"/>
  <c r="B91" i="13"/>
  <c r="C91" i="13"/>
  <c r="D91" i="13"/>
  <c r="B92" i="13"/>
  <c r="C92" i="13"/>
  <c r="D92" i="13"/>
  <c r="B93" i="13"/>
  <c r="C93" i="13"/>
  <c r="D93" i="13"/>
  <c r="BA5" i="13"/>
  <c r="W4" i="13" s="1"/>
  <c r="BA6" i="13"/>
  <c r="W5" i="13" s="1"/>
  <c r="BA7" i="13"/>
  <c r="W6" i="13" s="1"/>
  <c r="BA8" i="13"/>
  <c r="W7" i="13" s="1"/>
  <c r="BA9" i="13"/>
  <c r="W8" i="13" s="1"/>
  <c r="BA10" i="13"/>
  <c r="W9" i="13" s="1"/>
  <c r="BA11" i="13"/>
  <c r="W10" i="13" s="1"/>
  <c r="BA4" i="13"/>
  <c r="W3" i="13" s="1"/>
  <c r="G121" i="7" l="1"/>
  <c r="G119" i="7"/>
  <c r="G117" i="7"/>
  <c r="F91" i="7"/>
  <c r="F89" i="7"/>
  <c r="F91" i="6"/>
  <c r="F89" i="6"/>
  <c r="F87" i="6"/>
  <c r="U19" i="15"/>
  <c r="U103" i="15"/>
  <c r="AK122" i="15"/>
  <c r="AJ122" i="15"/>
  <c r="AI122" i="15"/>
  <c r="AH122" i="15"/>
  <c r="AG122" i="15"/>
  <c r="AF122" i="15"/>
  <c r="AD122" i="15"/>
  <c r="AC122" i="15"/>
  <c r="AB122" i="15"/>
  <c r="AA122" i="15"/>
  <c r="Z122" i="15"/>
  <c r="Y122" i="15"/>
  <c r="W122" i="15"/>
  <c r="V122" i="15"/>
  <c r="U122" i="15"/>
  <c r="AK121" i="15"/>
  <c r="AJ121" i="15"/>
  <c r="AI121" i="15"/>
  <c r="AH121" i="15"/>
  <c r="AG121" i="15"/>
  <c r="AF121" i="15"/>
  <c r="AD121" i="15"/>
  <c r="AE121" i="15" s="1"/>
  <c r="AC121" i="15"/>
  <c r="AB121" i="15"/>
  <c r="AA121" i="15"/>
  <c r="Z121" i="15"/>
  <c r="Y121" i="15"/>
  <c r="W121" i="15"/>
  <c r="V121" i="15"/>
  <c r="U121" i="15"/>
  <c r="AK120" i="15"/>
  <c r="AJ120" i="15"/>
  <c r="AI120" i="15"/>
  <c r="AH120" i="15"/>
  <c r="AG120" i="15"/>
  <c r="AF120" i="15"/>
  <c r="AD120" i="15"/>
  <c r="AC120" i="15"/>
  <c r="AB120" i="15"/>
  <c r="AA120" i="15"/>
  <c r="Z120" i="15"/>
  <c r="Y120" i="15"/>
  <c r="W120" i="15"/>
  <c r="V120" i="15"/>
  <c r="U120" i="15"/>
  <c r="AK119" i="15"/>
  <c r="AJ119" i="15"/>
  <c r="AI119" i="15"/>
  <c r="AH119" i="15"/>
  <c r="AG119" i="15"/>
  <c r="AF119" i="15"/>
  <c r="AD119" i="15"/>
  <c r="AC119" i="15"/>
  <c r="AB119" i="15"/>
  <c r="AA119" i="15"/>
  <c r="Z119" i="15"/>
  <c r="Y119" i="15"/>
  <c r="W119" i="15"/>
  <c r="V119" i="15"/>
  <c r="U119" i="15"/>
  <c r="AK118" i="15"/>
  <c r="AJ118" i="15"/>
  <c r="AI118" i="15"/>
  <c r="AH118" i="15"/>
  <c r="AG118" i="15"/>
  <c r="AF118" i="15"/>
  <c r="AD118" i="15"/>
  <c r="AC118" i="15"/>
  <c r="AB118" i="15"/>
  <c r="AA118" i="15"/>
  <c r="Z118" i="15"/>
  <c r="Y118" i="15"/>
  <c r="W118" i="15"/>
  <c r="V118" i="15"/>
  <c r="U118" i="15"/>
  <c r="AK117" i="15"/>
  <c r="AJ117" i="15"/>
  <c r="AI117" i="15"/>
  <c r="AH117" i="15"/>
  <c r="AG117" i="15"/>
  <c r="AF117" i="15"/>
  <c r="AD117" i="15"/>
  <c r="AC117" i="15"/>
  <c r="AB117" i="15"/>
  <c r="AA117" i="15"/>
  <c r="Z117" i="15"/>
  <c r="Y117" i="15"/>
  <c r="W117" i="15"/>
  <c r="V117" i="15"/>
  <c r="U117" i="15"/>
  <c r="AK116" i="15"/>
  <c r="AJ116" i="15"/>
  <c r="AI116" i="15"/>
  <c r="AH116" i="15"/>
  <c r="AG116" i="15"/>
  <c r="AF116" i="15"/>
  <c r="AD116" i="15"/>
  <c r="AC116" i="15"/>
  <c r="AB116" i="15"/>
  <c r="AA116" i="15"/>
  <c r="Z116" i="15"/>
  <c r="Y116" i="15"/>
  <c r="W116" i="15"/>
  <c r="V116" i="15"/>
  <c r="U116" i="15"/>
  <c r="AK115" i="15"/>
  <c r="AJ115" i="15"/>
  <c r="AI115" i="15"/>
  <c r="AH115" i="15"/>
  <c r="AG115" i="15"/>
  <c r="AF115" i="15"/>
  <c r="AD115" i="15"/>
  <c r="AC115" i="15"/>
  <c r="AB115" i="15"/>
  <c r="AA115" i="15"/>
  <c r="Z115" i="15"/>
  <c r="Y115" i="15"/>
  <c r="W115" i="15"/>
  <c r="V115" i="15"/>
  <c r="U115" i="15"/>
  <c r="AK114" i="15"/>
  <c r="AJ114" i="15"/>
  <c r="AI114" i="15"/>
  <c r="AH114" i="15"/>
  <c r="AG114" i="15"/>
  <c r="AF114" i="15"/>
  <c r="AD114" i="15"/>
  <c r="AC114" i="15"/>
  <c r="AB114" i="15"/>
  <c r="AA114" i="15"/>
  <c r="Z114" i="15"/>
  <c r="Y114" i="15"/>
  <c r="W114" i="15"/>
  <c r="V114" i="15"/>
  <c r="U114" i="15"/>
  <c r="AK113" i="15"/>
  <c r="AJ113" i="15"/>
  <c r="AI113" i="15"/>
  <c r="AH113" i="15"/>
  <c r="AG113" i="15"/>
  <c r="AF113" i="15"/>
  <c r="AD113" i="15"/>
  <c r="AC113" i="15"/>
  <c r="AB113" i="15"/>
  <c r="AA113" i="15"/>
  <c r="Z113" i="15"/>
  <c r="Y113" i="15"/>
  <c r="W113" i="15"/>
  <c r="V113" i="15"/>
  <c r="U113" i="15"/>
  <c r="AK112" i="15"/>
  <c r="AJ112" i="15"/>
  <c r="AI112" i="15"/>
  <c r="AH112" i="15"/>
  <c r="AG112" i="15"/>
  <c r="AF112" i="15"/>
  <c r="AD112" i="15"/>
  <c r="AC112" i="15"/>
  <c r="AB112" i="15"/>
  <c r="AA112" i="15"/>
  <c r="Z112" i="15"/>
  <c r="Y112" i="15"/>
  <c r="W112" i="15"/>
  <c r="V112" i="15"/>
  <c r="U112" i="15"/>
  <c r="AK111" i="15"/>
  <c r="AJ111" i="15"/>
  <c r="AI111" i="15"/>
  <c r="AH111" i="15"/>
  <c r="AG111" i="15"/>
  <c r="AF111" i="15"/>
  <c r="AD111" i="15"/>
  <c r="AC111" i="15"/>
  <c r="AB111" i="15"/>
  <c r="AA111" i="15"/>
  <c r="Z111" i="15"/>
  <c r="Y111" i="15"/>
  <c r="W111" i="15"/>
  <c r="V111" i="15"/>
  <c r="U111" i="15"/>
  <c r="AK110" i="15"/>
  <c r="AJ110" i="15"/>
  <c r="AI110" i="15"/>
  <c r="AH110" i="15"/>
  <c r="AG110" i="15"/>
  <c r="AF110" i="15"/>
  <c r="AD110" i="15"/>
  <c r="AC110" i="15"/>
  <c r="AB110" i="15"/>
  <c r="AA110" i="15"/>
  <c r="Z110" i="15"/>
  <c r="Y110" i="15"/>
  <c r="W110" i="15"/>
  <c r="V110" i="15"/>
  <c r="U110" i="15"/>
  <c r="AK109" i="15"/>
  <c r="AJ109" i="15"/>
  <c r="AI109" i="15"/>
  <c r="AH109" i="15"/>
  <c r="AG109" i="15"/>
  <c r="AF109" i="15"/>
  <c r="AD109" i="15"/>
  <c r="AC109" i="15"/>
  <c r="AB109" i="15"/>
  <c r="AA109" i="15"/>
  <c r="Z109" i="15"/>
  <c r="Y109" i="15"/>
  <c r="W109" i="15"/>
  <c r="V109" i="15"/>
  <c r="U109" i="15"/>
  <c r="AK108" i="15"/>
  <c r="AJ108" i="15"/>
  <c r="AI108" i="15"/>
  <c r="AH108" i="15"/>
  <c r="AG108" i="15"/>
  <c r="AF108" i="15"/>
  <c r="AD108" i="15"/>
  <c r="AC108" i="15"/>
  <c r="AB108" i="15"/>
  <c r="AA108" i="15"/>
  <c r="Z108" i="15"/>
  <c r="Y108" i="15"/>
  <c r="W108" i="15"/>
  <c r="V108" i="15"/>
  <c r="U108" i="15"/>
  <c r="AK107" i="15"/>
  <c r="AJ107" i="15"/>
  <c r="AI107" i="15"/>
  <c r="AH107" i="15"/>
  <c r="AG107" i="15"/>
  <c r="AF107" i="15"/>
  <c r="AD107" i="15"/>
  <c r="AC107" i="15"/>
  <c r="AB107" i="15"/>
  <c r="AA107" i="15"/>
  <c r="Z107" i="15"/>
  <c r="Y107" i="15"/>
  <c r="W107" i="15"/>
  <c r="V107" i="15"/>
  <c r="U107" i="15"/>
  <c r="AK106" i="15"/>
  <c r="AJ106" i="15"/>
  <c r="AI106" i="15"/>
  <c r="AH106" i="15"/>
  <c r="AG106" i="15"/>
  <c r="AF106" i="15"/>
  <c r="AE106" i="15"/>
  <c r="X106" i="15"/>
  <c r="AK105" i="15"/>
  <c r="AJ105" i="15"/>
  <c r="AI105" i="15"/>
  <c r="AH105" i="15"/>
  <c r="AG105" i="15"/>
  <c r="AF105" i="15"/>
  <c r="AD105" i="15"/>
  <c r="AC105" i="15"/>
  <c r="AB105" i="15"/>
  <c r="AA105" i="15"/>
  <c r="Z105" i="15"/>
  <c r="Y105" i="15"/>
  <c r="W105" i="15"/>
  <c r="V105" i="15"/>
  <c r="U105" i="15"/>
  <c r="AK104" i="15"/>
  <c r="AJ104" i="15"/>
  <c r="AI104" i="15"/>
  <c r="AH104" i="15"/>
  <c r="AG104" i="15"/>
  <c r="AF104" i="15"/>
  <c r="AD104" i="15"/>
  <c r="AC104" i="15"/>
  <c r="AB104" i="15"/>
  <c r="AA104" i="15"/>
  <c r="Z104" i="15"/>
  <c r="Y104" i="15"/>
  <c r="W104" i="15"/>
  <c r="V104" i="15"/>
  <c r="U104" i="15"/>
  <c r="AK103" i="15"/>
  <c r="AJ103" i="15"/>
  <c r="AI103" i="15"/>
  <c r="AH103" i="15"/>
  <c r="AG103" i="15"/>
  <c r="AF103" i="15"/>
  <c r="AD103" i="15"/>
  <c r="AC103" i="15"/>
  <c r="AB103" i="15"/>
  <c r="AA103" i="15"/>
  <c r="Z103" i="15"/>
  <c r="Y103" i="15"/>
  <c r="W103" i="15"/>
  <c r="V103" i="15"/>
  <c r="N42" i="15"/>
  <c r="H42" i="15"/>
  <c r="B42" i="15"/>
  <c r="P41" i="15"/>
  <c r="O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W38" i="15"/>
  <c r="V38" i="15"/>
  <c r="U38" i="15"/>
  <c r="S38" i="15"/>
  <c r="R38" i="15"/>
  <c r="Q38" i="15"/>
  <c r="W37" i="15"/>
  <c r="V37" i="15"/>
  <c r="U37" i="15"/>
  <c r="S37" i="15"/>
  <c r="R37" i="15"/>
  <c r="Q37" i="15"/>
  <c r="W36" i="15"/>
  <c r="V36" i="15"/>
  <c r="U36" i="15"/>
  <c r="S36" i="15"/>
  <c r="R36" i="15"/>
  <c r="Q36" i="15"/>
  <c r="W35" i="15"/>
  <c r="V35" i="15"/>
  <c r="U35" i="15"/>
  <c r="S35" i="15"/>
  <c r="R35" i="15"/>
  <c r="Q35" i="15"/>
  <c r="W34" i="15"/>
  <c r="V34" i="15"/>
  <c r="U34" i="15"/>
  <c r="S34" i="15"/>
  <c r="R34" i="15"/>
  <c r="Q34" i="15"/>
  <c r="W33" i="15"/>
  <c r="V33" i="15"/>
  <c r="U33" i="15"/>
  <c r="S33" i="15"/>
  <c r="R33" i="15"/>
  <c r="Q33" i="15"/>
  <c r="W32" i="15"/>
  <c r="V32" i="15"/>
  <c r="U32" i="15"/>
  <c r="S32" i="15"/>
  <c r="R32" i="15"/>
  <c r="Q32" i="15"/>
  <c r="W31" i="15"/>
  <c r="V31" i="15"/>
  <c r="U31" i="15"/>
  <c r="S31" i="15"/>
  <c r="R31" i="15"/>
  <c r="Q31" i="15"/>
  <c r="W30" i="15"/>
  <c r="V30" i="15"/>
  <c r="U30" i="15"/>
  <c r="S30" i="15"/>
  <c r="R30" i="15"/>
  <c r="Q30" i="15"/>
  <c r="W29" i="15"/>
  <c r="V29" i="15"/>
  <c r="U29" i="15"/>
  <c r="S29" i="15"/>
  <c r="R29" i="15"/>
  <c r="Q29" i="15"/>
  <c r="W28" i="15"/>
  <c r="V28" i="15"/>
  <c r="U28" i="15"/>
  <c r="S28" i="15"/>
  <c r="R28" i="15"/>
  <c r="Q28" i="15"/>
  <c r="W27" i="15"/>
  <c r="V27" i="15"/>
  <c r="U27" i="15"/>
  <c r="S27" i="15"/>
  <c r="R27" i="15"/>
  <c r="Q27" i="15"/>
  <c r="W26" i="15"/>
  <c r="V26" i="15"/>
  <c r="U26" i="15"/>
  <c r="S26" i="15"/>
  <c r="R26" i="15"/>
  <c r="Q26" i="15"/>
  <c r="W25" i="15"/>
  <c r="V25" i="15"/>
  <c r="U25" i="15"/>
  <c r="S25" i="15"/>
  <c r="R25" i="15"/>
  <c r="Q25" i="15"/>
  <c r="W24" i="15"/>
  <c r="U24" i="15"/>
  <c r="S24" i="15"/>
  <c r="R24" i="15"/>
  <c r="Q24" i="15"/>
  <c r="W23" i="15"/>
  <c r="V23" i="15"/>
  <c r="U23" i="15"/>
  <c r="S23" i="15"/>
  <c r="R23" i="15"/>
  <c r="Q23" i="15"/>
  <c r="W22" i="15"/>
  <c r="V22" i="15"/>
  <c r="U22" i="15"/>
  <c r="S22" i="15"/>
  <c r="R22" i="15"/>
  <c r="Q22" i="15"/>
  <c r="W21" i="15"/>
  <c r="V21" i="15"/>
  <c r="U21" i="15"/>
  <c r="S21" i="15"/>
  <c r="R21" i="15"/>
  <c r="Q21" i="15"/>
  <c r="W20" i="15"/>
  <c r="V20" i="15"/>
  <c r="U20" i="15"/>
  <c r="S20" i="15"/>
  <c r="R20" i="15"/>
  <c r="Q20" i="15"/>
  <c r="W19" i="15"/>
  <c r="V19" i="15"/>
  <c r="S19" i="15"/>
  <c r="R19" i="15"/>
  <c r="Q19" i="15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AF22" i="14"/>
  <c r="AE22" i="14"/>
  <c r="AD22" i="14"/>
  <c r="AC22" i="14"/>
  <c r="AB22" i="14"/>
  <c r="AA22" i="14"/>
  <c r="Z22" i="14"/>
  <c r="Y22" i="14"/>
  <c r="X22" i="14"/>
  <c r="W22" i="14"/>
  <c r="V22" i="14"/>
  <c r="U22" i="14"/>
  <c r="T22" i="14"/>
  <c r="S22" i="14"/>
  <c r="R22" i="14"/>
  <c r="AF21" i="14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R20" i="14"/>
  <c r="AF19" i="14"/>
  <c r="AE19" i="14"/>
  <c r="AD19" i="14"/>
  <c r="AC19" i="14"/>
  <c r="AB19" i="14"/>
  <c r="AA19" i="14"/>
  <c r="Z19" i="14"/>
  <c r="Y19" i="14"/>
  <c r="X19" i="14"/>
  <c r="W19" i="14"/>
  <c r="V19" i="14"/>
  <c r="U19" i="14"/>
  <c r="T19" i="14"/>
  <c r="S19" i="14"/>
  <c r="R19" i="14"/>
  <c r="B57" i="13"/>
  <c r="B58" i="13"/>
  <c r="B59" i="13"/>
  <c r="B60" i="13"/>
  <c r="B61" i="13"/>
  <c r="B62" i="13"/>
  <c r="B63" i="13"/>
  <c r="B56" i="13"/>
  <c r="K73" i="13"/>
  <c r="L73" i="13"/>
  <c r="M73" i="13"/>
  <c r="K74" i="13"/>
  <c r="L74" i="13"/>
  <c r="M74" i="13"/>
  <c r="K75" i="13"/>
  <c r="L75" i="13"/>
  <c r="M75" i="13"/>
  <c r="K76" i="13"/>
  <c r="L76" i="13"/>
  <c r="M76" i="13"/>
  <c r="K77" i="13"/>
  <c r="L77" i="13"/>
  <c r="M77" i="13"/>
  <c r="K78" i="13"/>
  <c r="L78" i="13"/>
  <c r="M78" i="13"/>
  <c r="K79" i="13"/>
  <c r="L79" i="13"/>
  <c r="M79" i="13"/>
  <c r="K80" i="13"/>
  <c r="L80" i="13"/>
  <c r="M80" i="13"/>
  <c r="K81" i="13"/>
  <c r="L81" i="13"/>
  <c r="M81" i="13"/>
  <c r="K82" i="13"/>
  <c r="L82" i="13"/>
  <c r="M82" i="13"/>
  <c r="K83" i="13"/>
  <c r="L83" i="13"/>
  <c r="M83" i="13"/>
  <c r="K84" i="13"/>
  <c r="L84" i="13"/>
  <c r="M84" i="13"/>
  <c r="K85" i="13"/>
  <c r="L85" i="13"/>
  <c r="M85" i="13"/>
  <c r="K86" i="13"/>
  <c r="L86" i="13"/>
  <c r="M86" i="13"/>
  <c r="K87" i="13"/>
  <c r="L87" i="13"/>
  <c r="M87" i="13"/>
  <c r="K88" i="13"/>
  <c r="L88" i="13"/>
  <c r="M88" i="13"/>
  <c r="K89" i="13"/>
  <c r="L89" i="13"/>
  <c r="M89" i="13"/>
  <c r="K90" i="13"/>
  <c r="L90" i="13"/>
  <c r="M90" i="13"/>
  <c r="K91" i="13"/>
  <c r="L91" i="13"/>
  <c r="M91" i="13"/>
  <c r="K92" i="13"/>
  <c r="L92" i="13"/>
  <c r="M92" i="13"/>
  <c r="K93" i="13"/>
  <c r="L93" i="13"/>
  <c r="M93" i="13"/>
  <c r="H73" i="13"/>
  <c r="I73" i="13"/>
  <c r="J73" i="13"/>
  <c r="H74" i="13"/>
  <c r="I74" i="13"/>
  <c r="J74" i="13"/>
  <c r="H75" i="13"/>
  <c r="I75" i="13"/>
  <c r="J75" i="13"/>
  <c r="H76" i="13"/>
  <c r="I76" i="13"/>
  <c r="J76" i="13"/>
  <c r="H77" i="13"/>
  <c r="I77" i="13"/>
  <c r="J77" i="13"/>
  <c r="H78" i="13"/>
  <c r="I78" i="13"/>
  <c r="J78" i="13"/>
  <c r="H79" i="13"/>
  <c r="I79" i="13"/>
  <c r="J79" i="13"/>
  <c r="H80" i="13"/>
  <c r="I80" i="13"/>
  <c r="J80" i="13"/>
  <c r="H81" i="13"/>
  <c r="I81" i="13"/>
  <c r="J81" i="13"/>
  <c r="H82" i="13"/>
  <c r="I82" i="13"/>
  <c r="J82" i="13"/>
  <c r="H83" i="13"/>
  <c r="I83" i="13"/>
  <c r="J83" i="13"/>
  <c r="H84" i="13"/>
  <c r="I84" i="13"/>
  <c r="J84" i="13"/>
  <c r="H85" i="13"/>
  <c r="I85" i="13"/>
  <c r="J85" i="13"/>
  <c r="H86" i="13"/>
  <c r="I86" i="13"/>
  <c r="J86" i="13"/>
  <c r="H87" i="13"/>
  <c r="I87" i="13"/>
  <c r="J87" i="13"/>
  <c r="H88" i="13"/>
  <c r="I88" i="13"/>
  <c r="J88" i="13"/>
  <c r="H89" i="13"/>
  <c r="I89" i="13"/>
  <c r="J89" i="13"/>
  <c r="H90" i="13"/>
  <c r="I90" i="13"/>
  <c r="J90" i="13"/>
  <c r="H91" i="13"/>
  <c r="I91" i="13"/>
  <c r="J91" i="13"/>
  <c r="H92" i="13"/>
  <c r="I92" i="13"/>
  <c r="J92" i="13"/>
  <c r="H93" i="13"/>
  <c r="I93" i="13"/>
  <c r="J93" i="13"/>
  <c r="E73" i="13"/>
  <c r="F73" i="13"/>
  <c r="G73" i="13"/>
  <c r="E74" i="13"/>
  <c r="F74" i="13"/>
  <c r="G74" i="13"/>
  <c r="E75" i="13"/>
  <c r="F75" i="13"/>
  <c r="G75" i="13"/>
  <c r="E76" i="13"/>
  <c r="F76" i="13"/>
  <c r="G76" i="13"/>
  <c r="E77" i="13"/>
  <c r="F77" i="13"/>
  <c r="G77" i="13"/>
  <c r="E78" i="13"/>
  <c r="F78" i="13"/>
  <c r="G78" i="13"/>
  <c r="E79" i="13"/>
  <c r="F79" i="13"/>
  <c r="G79" i="13"/>
  <c r="E80" i="13"/>
  <c r="F80" i="13"/>
  <c r="G80" i="13"/>
  <c r="E81" i="13"/>
  <c r="F81" i="13"/>
  <c r="G81" i="13"/>
  <c r="E82" i="13"/>
  <c r="F82" i="13"/>
  <c r="G82" i="13"/>
  <c r="E83" i="13"/>
  <c r="F83" i="13"/>
  <c r="G83" i="13"/>
  <c r="E84" i="13"/>
  <c r="F84" i="13"/>
  <c r="G84" i="13"/>
  <c r="E85" i="13"/>
  <c r="F85" i="13"/>
  <c r="G85" i="13"/>
  <c r="E86" i="13"/>
  <c r="F86" i="13"/>
  <c r="G86" i="13"/>
  <c r="E87" i="13"/>
  <c r="F87" i="13"/>
  <c r="G87" i="13"/>
  <c r="E88" i="13"/>
  <c r="F88" i="13"/>
  <c r="G88" i="13"/>
  <c r="E89" i="13"/>
  <c r="F89" i="13"/>
  <c r="G89" i="13"/>
  <c r="E90" i="13"/>
  <c r="F90" i="13"/>
  <c r="G90" i="13"/>
  <c r="E91" i="13"/>
  <c r="F91" i="13"/>
  <c r="G91" i="13"/>
  <c r="E92" i="13"/>
  <c r="F92" i="13"/>
  <c r="G92" i="13"/>
  <c r="E93" i="13"/>
  <c r="F93" i="13"/>
  <c r="G93" i="13"/>
  <c r="B4" i="13"/>
  <c r="B5" i="13"/>
  <c r="B6" i="13"/>
  <c r="B7" i="13"/>
  <c r="B8" i="13"/>
  <c r="B9" i="13"/>
  <c r="B10" i="13"/>
  <c r="B3" i="13"/>
  <c r="K124" i="13"/>
  <c r="L124" i="13"/>
  <c r="M124" i="13"/>
  <c r="K125" i="13"/>
  <c r="L125" i="13"/>
  <c r="M125" i="13"/>
  <c r="K126" i="13"/>
  <c r="L126" i="13"/>
  <c r="M126" i="13"/>
  <c r="K127" i="13"/>
  <c r="L127" i="13"/>
  <c r="M127" i="13"/>
  <c r="K128" i="13"/>
  <c r="L128" i="13"/>
  <c r="M128" i="13"/>
  <c r="K129" i="13"/>
  <c r="L129" i="13"/>
  <c r="M129" i="13"/>
  <c r="K130" i="13"/>
  <c r="L130" i="13"/>
  <c r="M130" i="13"/>
  <c r="K131" i="13"/>
  <c r="L131" i="13"/>
  <c r="M131" i="13"/>
  <c r="K132" i="13"/>
  <c r="L132" i="13"/>
  <c r="M132" i="13"/>
  <c r="K133" i="13"/>
  <c r="L133" i="13"/>
  <c r="M133" i="13"/>
  <c r="K134" i="13"/>
  <c r="L134" i="13"/>
  <c r="M134" i="13"/>
  <c r="K135" i="13"/>
  <c r="L135" i="13"/>
  <c r="M135" i="13"/>
  <c r="K136" i="13"/>
  <c r="L136" i="13"/>
  <c r="M136" i="13"/>
  <c r="K137" i="13"/>
  <c r="L137" i="13"/>
  <c r="M137" i="13"/>
  <c r="K138" i="13"/>
  <c r="L138" i="13"/>
  <c r="M138" i="13"/>
  <c r="K139" i="13"/>
  <c r="L139" i="13"/>
  <c r="M139" i="13"/>
  <c r="K140" i="13"/>
  <c r="L140" i="13"/>
  <c r="M140" i="13"/>
  <c r="K141" i="13"/>
  <c r="L141" i="13"/>
  <c r="M141" i="13"/>
  <c r="K142" i="13"/>
  <c r="L142" i="13"/>
  <c r="M142" i="13"/>
  <c r="K143" i="13"/>
  <c r="L143" i="13"/>
  <c r="M143" i="13"/>
  <c r="K144" i="13"/>
  <c r="L144" i="13"/>
  <c r="M144" i="13"/>
  <c r="L123" i="13"/>
  <c r="M123" i="13"/>
  <c r="K123" i="13"/>
  <c r="E124" i="13"/>
  <c r="F124" i="13"/>
  <c r="G124" i="13"/>
  <c r="E125" i="13"/>
  <c r="F125" i="13"/>
  <c r="G125" i="13"/>
  <c r="E126" i="13"/>
  <c r="F126" i="13"/>
  <c r="G126" i="13"/>
  <c r="E127" i="13"/>
  <c r="F127" i="13"/>
  <c r="G127" i="13"/>
  <c r="E128" i="13"/>
  <c r="F128" i="13"/>
  <c r="G128" i="13"/>
  <c r="E129" i="13"/>
  <c r="F129" i="13"/>
  <c r="G129" i="13"/>
  <c r="E130" i="13"/>
  <c r="F130" i="13"/>
  <c r="G130" i="13"/>
  <c r="E131" i="13"/>
  <c r="F131" i="13"/>
  <c r="G131" i="13"/>
  <c r="E132" i="13"/>
  <c r="F132" i="13"/>
  <c r="G132" i="13"/>
  <c r="E133" i="13"/>
  <c r="F133" i="13"/>
  <c r="G133" i="13"/>
  <c r="E134" i="13"/>
  <c r="F134" i="13"/>
  <c r="G134" i="13"/>
  <c r="E135" i="13"/>
  <c r="F135" i="13"/>
  <c r="G135" i="13"/>
  <c r="E136" i="13"/>
  <c r="F136" i="13"/>
  <c r="G136" i="13"/>
  <c r="E137" i="13"/>
  <c r="F137" i="13"/>
  <c r="G137" i="13"/>
  <c r="E138" i="13"/>
  <c r="F138" i="13"/>
  <c r="G138" i="13"/>
  <c r="E139" i="13"/>
  <c r="F139" i="13"/>
  <c r="G139" i="13"/>
  <c r="E140" i="13"/>
  <c r="F140" i="13"/>
  <c r="G140" i="13"/>
  <c r="E141" i="13"/>
  <c r="F141" i="13"/>
  <c r="G141" i="13"/>
  <c r="E142" i="13"/>
  <c r="F142" i="13"/>
  <c r="G142" i="13"/>
  <c r="E143" i="13"/>
  <c r="F143" i="13"/>
  <c r="G143" i="13"/>
  <c r="E144" i="13"/>
  <c r="F144" i="13"/>
  <c r="G144" i="13"/>
  <c r="F123" i="13"/>
  <c r="G123" i="13"/>
  <c r="E123" i="13"/>
  <c r="Q189" i="13"/>
  <c r="B113" i="13"/>
  <c r="P93" i="13"/>
  <c r="O93" i="13"/>
  <c r="N93" i="13"/>
  <c r="P92" i="13"/>
  <c r="O92" i="13"/>
  <c r="N92" i="13"/>
  <c r="P91" i="13"/>
  <c r="O91" i="13"/>
  <c r="N91" i="13"/>
  <c r="P90" i="13"/>
  <c r="O90" i="13"/>
  <c r="N90" i="13"/>
  <c r="P89" i="13"/>
  <c r="O89" i="13"/>
  <c r="N89" i="13"/>
  <c r="P88" i="13"/>
  <c r="O88" i="13"/>
  <c r="N88" i="13"/>
  <c r="P87" i="13"/>
  <c r="O87" i="13"/>
  <c r="N87" i="13"/>
  <c r="P86" i="13"/>
  <c r="O86" i="13"/>
  <c r="N86" i="13"/>
  <c r="P85" i="13"/>
  <c r="O85" i="13"/>
  <c r="N85" i="13"/>
  <c r="P84" i="13"/>
  <c r="O84" i="13"/>
  <c r="N84" i="13"/>
  <c r="P83" i="13"/>
  <c r="O83" i="13"/>
  <c r="N83" i="13"/>
  <c r="P82" i="13"/>
  <c r="O82" i="13"/>
  <c r="N82" i="13"/>
  <c r="P81" i="13"/>
  <c r="O81" i="13"/>
  <c r="N81" i="13"/>
  <c r="P80" i="13"/>
  <c r="O80" i="13"/>
  <c r="N80" i="13"/>
  <c r="P79" i="13"/>
  <c r="O79" i="13"/>
  <c r="N79" i="13"/>
  <c r="P78" i="13"/>
  <c r="O78" i="13"/>
  <c r="N78" i="13"/>
  <c r="P77" i="13"/>
  <c r="O77" i="13"/>
  <c r="N77" i="13"/>
  <c r="P76" i="13"/>
  <c r="O76" i="13"/>
  <c r="N76" i="13"/>
  <c r="P75" i="13"/>
  <c r="O75" i="13"/>
  <c r="N75" i="13"/>
  <c r="P74" i="13"/>
  <c r="O74" i="13"/>
  <c r="N74" i="13"/>
  <c r="P73" i="13"/>
  <c r="O73" i="13"/>
  <c r="N73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B72" i="13"/>
  <c r="BR68" i="13"/>
  <c r="BC68" i="13"/>
  <c r="BC63" i="13"/>
  <c r="CY40" i="13"/>
  <c r="CS40" i="13"/>
  <c r="CM40" i="13"/>
  <c r="CG40" i="13"/>
  <c r="CA40" i="13"/>
  <c r="BO40" i="13"/>
  <c r="Y144" i="13" s="1"/>
  <c r="BN40" i="13"/>
  <c r="X144" i="13" s="1"/>
  <c r="BM40" i="13"/>
  <c r="W144" i="13" s="1"/>
  <c r="N144" i="13" s="1"/>
  <c r="BI40" i="13"/>
  <c r="AK144" i="13" s="1"/>
  <c r="BH40" i="13"/>
  <c r="AJ144" i="13" s="1"/>
  <c r="BG40" i="13"/>
  <c r="AI144" i="13" s="1"/>
  <c r="H144" i="13" s="1"/>
  <c r="BC40" i="13"/>
  <c r="AE144" i="13" s="1"/>
  <c r="BB40" i="13"/>
  <c r="AD144" i="13" s="1"/>
  <c r="C144" i="13" s="1"/>
  <c r="BA40" i="13"/>
  <c r="AC144" i="13" s="1"/>
  <c r="B144" i="13" s="1"/>
  <c r="B151" i="13" s="1"/>
  <c r="AP40" i="13"/>
  <c r="AO40" i="13"/>
  <c r="AM40" i="13"/>
  <c r="AN40" i="13" s="1"/>
  <c r="AI40" i="13"/>
  <c r="AH40" i="13"/>
  <c r="AE40" i="13"/>
  <c r="P40" i="13"/>
  <c r="P39" i="15" s="1"/>
  <c r="O40" i="13"/>
  <c r="O39" i="15" s="1"/>
  <c r="N40" i="13"/>
  <c r="N39" i="15" s="1"/>
  <c r="M40" i="13"/>
  <c r="M39" i="15" s="1"/>
  <c r="L40" i="13"/>
  <c r="L39" i="15" s="1"/>
  <c r="K40" i="13"/>
  <c r="K39" i="15" s="1"/>
  <c r="J40" i="13"/>
  <c r="J39" i="15" s="1"/>
  <c r="I40" i="13"/>
  <c r="I39" i="15" s="1"/>
  <c r="H40" i="13"/>
  <c r="H39" i="15" s="1"/>
  <c r="G40" i="13"/>
  <c r="F40" i="13"/>
  <c r="F39" i="15" s="1"/>
  <c r="E40" i="13"/>
  <c r="E39" i="15" s="1"/>
  <c r="D40" i="13"/>
  <c r="D39" i="15" s="1"/>
  <c r="C40" i="13"/>
  <c r="C39" i="15" s="1"/>
  <c r="B40" i="13"/>
  <c r="CY39" i="13"/>
  <c r="CS39" i="13"/>
  <c r="CM39" i="13"/>
  <c r="CG39" i="13"/>
  <c r="CA39" i="13"/>
  <c r="BO39" i="13"/>
  <c r="Y143" i="13" s="1"/>
  <c r="P143" i="13" s="1"/>
  <c r="BN39" i="13"/>
  <c r="X143" i="13" s="1"/>
  <c r="BM39" i="13"/>
  <c r="W143" i="13" s="1"/>
  <c r="N143" i="13" s="1"/>
  <c r="BI39" i="13"/>
  <c r="AK143" i="13" s="1"/>
  <c r="BH39" i="13"/>
  <c r="AJ143" i="13" s="1"/>
  <c r="BG39" i="13"/>
  <c r="AI143" i="13" s="1"/>
  <c r="H143" i="13" s="1"/>
  <c r="BC39" i="13"/>
  <c r="AE143" i="13" s="1"/>
  <c r="BB39" i="13"/>
  <c r="AD143" i="13" s="1"/>
  <c r="BA39" i="13"/>
  <c r="AP39" i="13"/>
  <c r="AO39" i="13"/>
  <c r="AM39" i="13"/>
  <c r="AI39" i="13"/>
  <c r="AV39" i="13" s="1"/>
  <c r="AH39" i="13"/>
  <c r="AU39" i="13" s="1"/>
  <c r="AE39" i="13"/>
  <c r="P39" i="13"/>
  <c r="O39" i="13"/>
  <c r="N39" i="13"/>
  <c r="M39" i="13"/>
  <c r="L39" i="13"/>
  <c r="K39" i="13"/>
  <c r="J39" i="13"/>
  <c r="I39" i="13"/>
  <c r="H39" i="13"/>
  <c r="G39" i="13"/>
  <c r="F39" i="13"/>
  <c r="E39" i="13"/>
  <c r="D39" i="13"/>
  <c r="C39" i="13"/>
  <c r="B39" i="13"/>
  <c r="CY38" i="13"/>
  <c r="CS38" i="13"/>
  <c r="CM38" i="13"/>
  <c r="CG38" i="13"/>
  <c r="CA38" i="13"/>
  <c r="BO38" i="13"/>
  <c r="Y142" i="13" s="1"/>
  <c r="BN38" i="13"/>
  <c r="X142" i="13" s="1"/>
  <c r="BM38" i="13"/>
  <c r="W142" i="13" s="1"/>
  <c r="N142" i="13" s="1"/>
  <c r="BI38" i="13"/>
  <c r="AK142" i="13" s="1"/>
  <c r="J142" i="13" s="1"/>
  <c r="BH38" i="13"/>
  <c r="AJ142" i="13" s="1"/>
  <c r="BG38" i="13"/>
  <c r="AI142" i="13" s="1"/>
  <c r="H142" i="13" s="1"/>
  <c r="BC38" i="13"/>
  <c r="BB38" i="13"/>
  <c r="AD142" i="13" s="1"/>
  <c r="BA38" i="13"/>
  <c r="AP38" i="13"/>
  <c r="AO38" i="13"/>
  <c r="AM38" i="13"/>
  <c r="AI38" i="13"/>
  <c r="AV38" i="13" s="1"/>
  <c r="AH38" i="13"/>
  <c r="AU38" i="13" s="1"/>
  <c r="AE38" i="13"/>
  <c r="P38" i="13"/>
  <c r="O38" i="13"/>
  <c r="N38" i="13"/>
  <c r="M38" i="13"/>
  <c r="L38" i="13"/>
  <c r="K38" i="13"/>
  <c r="J38" i="13"/>
  <c r="I38" i="13"/>
  <c r="H38" i="13"/>
  <c r="G38" i="13"/>
  <c r="F38" i="13"/>
  <c r="E38" i="13"/>
  <c r="D38" i="13"/>
  <c r="C38" i="13"/>
  <c r="B38" i="13"/>
  <c r="CY37" i="13"/>
  <c r="CS37" i="13"/>
  <c r="CM37" i="13"/>
  <c r="CG37" i="13"/>
  <c r="CA37" i="13"/>
  <c r="BO37" i="13"/>
  <c r="Y141" i="13" s="1"/>
  <c r="BN37" i="13"/>
  <c r="X141" i="13" s="1"/>
  <c r="O141" i="13" s="1"/>
  <c r="BM37" i="13"/>
  <c r="BI37" i="13"/>
  <c r="AK141" i="13" s="1"/>
  <c r="J141" i="13" s="1"/>
  <c r="BH37" i="13"/>
  <c r="AJ141" i="13" s="1"/>
  <c r="BG37" i="13"/>
  <c r="AI141" i="13" s="1"/>
  <c r="H141" i="13" s="1"/>
  <c r="BC37" i="13"/>
  <c r="AE141" i="13" s="1"/>
  <c r="D141" i="13" s="1"/>
  <c r="BB37" i="13"/>
  <c r="AD141" i="13" s="1"/>
  <c r="BA37" i="13"/>
  <c r="AC141" i="13" s="1"/>
  <c r="B141" i="13" s="1"/>
  <c r="AP37" i="13"/>
  <c r="AO37" i="13"/>
  <c r="AM37" i="13"/>
  <c r="AI37" i="13"/>
  <c r="AV37" i="13" s="1"/>
  <c r="AH37" i="13"/>
  <c r="AU37" i="13" s="1"/>
  <c r="AE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D37" i="13"/>
  <c r="C37" i="13"/>
  <c r="B37" i="13"/>
  <c r="CY36" i="13"/>
  <c r="CS36" i="13"/>
  <c r="CM36" i="13"/>
  <c r="CG36" i="13"/>
  <c r="CA36" i="13"/>
  <c r="BO36" i="13"/>
  <c r="Y140" i="13" s="1"/>
  <c r="BN36" i="13"/>
  <c r="X140" i="13" s="1"/>
  <c r="BM36" i="13"/>
  <c r="W140" i="13" s="1"/>
  <c r="N140" i="13" s="1"/>
  <c r="BI36" i="13"/>
  <c r="BH36" i="13"/>
  <c r="BG36" i="13"/>
  <c r="AI140" i="13" s="1"/>
  <c r="H140" i="13" s="1"/>
  <c r="BC36" i="13"/>
  <c r="AE140" i="13" s="1"/>
  <c r="BB36" i="13"/>
  <c r="AD140" i="13" s="1"/>
  <c r="BA36" i="13"/>
  <c r="AP36" i="13"/>
  <c r="AO36" i="13"/>
  <c r="AM36" i="13"/>
  <c r="AI36" i="13"/>
  <c r="AV36" i="13" s="1"/>
  <c r="AH36" i="13"/>
  <c r="AU36" i="13" s="1"/>
  <c r="AE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B36" i="13"/>
  <c r="CY35" i="13"/>
  <c r="CS35" i="13"/>
  <c r="CM35" i="13"/>
  <c r="CG35" i="13"/>
  <c r="CA35" i="13"/>
  <c r="BO35" i="13"/>
  <c r="Y139" i="13" s="1"/>
  <c r="P139" i="13" s="1"/>
  <c r="BN35" i="13"/>
  <c r="X139" i="13" s="1"/>
  <c r="O139" i="13" s="1"/>
  <c r="BM35" i="13"/>
  <c r="W139" i="13" s="1"/>
  <c r="N139" i="13" s="1"/>
  <c r="BI35" i="13"/>
  <c r="AK139" i="13" s="1"/>
  <c r="J139" i="13" s="1"/>
  <c r="BH35" i="13"/>
  <c r="AJ139" i="13" s="1"/>
  <c r="BG35" i="13"/>
  <c r="AI139" i="13" s="1"/>
  <c r="H139" i="13" s="1"/>
  <c r="BC35" i="13"/>
  <c r="AE139" i="13" s="1"/>
  <c r="BB35" i="13"/>
  <c r="AD139" i="13" s="1"/>
  <c r="BA35" i="13"/>
  <c r="AC139" i="13" s="1"/>
  <c r="B139" i="13" s="1"/>
  <c r="AP35" i="13"/>
  <c r="AO35" i="13"/>
  <c r="AM35" i="13"/>
  <c r="AI35" i="13"/>
  <c r="AV35" i="13" s="1"/>
  <c r="AH35" i="13"/>
  <c r="AU35" i="13" s="1"/>
  <c r="AE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D35" i="13"/>
  <c r="C35" i="13"/>
  <c r="B35" i="13"/>
  <c r="CY34" i="13"/>
  <c r="CS34" i="13"/>
  <c r="CM34" i="13"/>
  <c r="CG34" i="13"/>
  <c r="CA34" i="13"/>
  <c r="BO34" i="13"/>
  <c r="BN34" i="13"/>
  <c r="X138" i="13" s="1"/>
  <c r="BM34" i="13"/>
  <c r="W138" i="13" s="1"/>
  <c r="N138" i="13" s="1"/>
  <c r="BI34" i="13"/>
  <c r="AK138" i="13" s="1"/>
  <c r="J138" i="13" s="1"/>
  <c r="BH34" i="13"/>
  <c r="AJ138" i="13" s="1"/>
  <c r="BG34" i="13"/>
  <c r="AI138" i="13" s="1"/>
  <c r="H138" i="13" s="1"/>
  <c r="BC34" i="13"/>
  <c r="AE138" i="13" s="1"/>
  <c r="D138" i="13" s="1"/>
  <c r="BB34" i="13"/>
  <c r="AD138" i="13" s="1"/>
  <c r="C138" i="13" s="1"/>
  <c r="BA34" i="13"/>
  <c r="AP34" i="13"/>
  <c r="AO34" i="13"/>
  <c r="AM34" i="13"/>
  <c r="AI34" i="13"/>
  <c r="AV34" i="13" s="1"/>
  <c r="AH34" i="13"/>
  <c r="AU34" i="13" s="1"/>
  <c r="AE34" i="13"/>
  <c r="P34" i="13"/>
  <c r="O34" i="13"/>
  <c r="N34" i="13"/>
  <c r="M34" i="13"/>
  <c r="L34" i="13"/>
  <c r="K34" i="13"/>
  <c r="J34" i="13"/>
  <c r="I34" i="13"/>
  <c r="H34" i="13"/>
  <c r="G34" i="13"/>
  <c r="F34" i="13"/>
  <c r="E34" i="13"/>
  <c r="D34" i="13"/>
  <c r="C34" i="13"/>
  <c r="B34" i="13"/>
  <c r="CY33" i="13"/>
  <c r="CS33" i="13"/>
  <c r="CM33" i="13"/>
  <c r="CG33" i="13"/>
  <c r="CA33" i="13"/>
  <c r="BO33" i="13"/>
  <c r="Y137" i="13" s="1"/>
  <c r="BN33" i="13"/>
  <c r="BM33" i="13"/>
  <c r="W137" i="13" s="1"/>
  <c r="N137" i="13" s="1"/>
  <c r="BI33" i="13"/>
  <c r="AK137" i="13" s="1"/>
  <c r="BH33" i="13"/>
  <c r="AJ137" i="13" s="1"/>
  <c r="BG33" i="13"/>
  <c r="AI137" i="13" s="1"/>
  <c r="H137" i="13" s="1"/>
  <c r="BC33" i="13"/>
  <c r="AE137" i="13" s="1"/>
  <c r="D137" i="13" s="1"/>
  <c r="BB33" i="13"/>
  <c r="AD137" i="13" s="1"/>
  <c r="BA33" i="13"/>
  <c r="AC137" i="13" s="1"/>
  <c r="B137" i="13" s="1"/>
  <c r="AP33" i="13"/>
  <c r="AO33" i="13"/>
  <c r="AM33" i="13"/>
  <c r="AI33" i="13"/>
  <c r="AV33" i="13" s="1"/>
  <c r="AH33" i="13"/>
  <c r="AU33" i="13" s="1"/>
  <c r="AE33" i="13"/>
  <c r="P33" i="13"/>
  <c r="O33" i="13"/>
  <c r="N33" i="13"/>
  <c r="M33" i="13"/>
  <c r="L33" i="13"/>
  <c r="K33" i="13"/>
  <c r="J33" i="13"/>
  <c r="I33" i="13"/>
  <c r="H33" i="13"/>
  <c r="G33" i="13"/>
  <c r="F33" i="13"/>
  <c r="E33" i="13"/>
  <c r="D33" i="13"/>
  <c r="C33" i="13"/>
  <c r="B33" i="13"/>
  <c r="CY32" i="13"/>
  <c r="CS32" i="13"/>
  <c r="CM32" i="13"/>
  <c r="CG32" i="13"/>
  <c r="CA32" i="13"/>
  <c r="BO32" i="13"/>
  <c r="Y136" i="13" s="1"/>
  <c r="BN32" i="13"/>
  <c r="X136" i="13" s="1"/>
  <c r="BM32" i="13"/>
  <c r="BI32" i="13"/>
  <c r="AK136" i="13" s="1"/>
  <c r="BH32" i="13"/>
  <c r="AJ136" i="13" s="1"/>
  <c r="BG32" i="13"/>
  <c r="AI136" i="13" s="1"/>
  <c r="H136" i="13" s="1"/>
  <c r="BC32" i="13"/>
  <c r="AE136" i="13" s="1"/>
  <c r="D136" i="13" s="1"/>
  <c r="BB32" i="13"/>
  <c r="AD136" i="13" s="1"/>
  <c r="C136" i="13" s="1"/>
  <c r="BA32" i="13"/>
  <c r="AP32" i="13"/>
  <c r="AO32" i="13"/>
  <c r="AM32" i="13"/>
  <c r="AI32" i="13"/>
  <c r="AV32" i="13" s="1"/>
  <c r="AH32" i="13"/>
  <c r="AU32" i="13" s="1"/>
  <c r="AE32" i="13"/>
  <c r="P32" i="13"/>
  <c r="O32" i="13"/>
  <c r="N32" i="13"/>
  <c r="M32" i="13"/>
  <c r="L32" i="13"/>
  <c r="K32" i="13"/>
  <c r="J32" i="13"/>
  <c r="I32" i="13"/>
  <c r="H32" i="13"/>
  <c r="G32" i="13"/>
  <c r="F32" i="13"/>
  <c r="E32" i="13"/>
  <c r="D32" i="13"/>
  <c r="C32" i="13"/>
  <c r="B32" i="13"/>
  <c r="CY31" i="13"/>
  <c r="CS31" i="13"/>
  <c r="CM31" i="13"/>
  <c r="CG31" i="13"/>
  <c r="CA31" i="13"/>
  <c r="BO31" i="13"/>
  <c r="Y135" i="13" s="1"/>
  <c r="BN31" i="13"/>
  <c r="X135" i="13" s="1"/>
  <c r="BM31" i="13"/>
  <c r="W135" i="13" s="1"/>
  <c r="N135" i="13" s="1"/>
  <c r="BI31" i="13"/>
  <c r="AK135" i="13" s="1"/>
  <c r="BH31" i="13"/>
  <c r="AJ135" i="13" s="1"/>
  <c r="BG31" i="13"/>
  <c r="AI135" i="13" s="1"/>
  <c r="H135" i="13" s="1"/>
  <c r="BC31" i="13"/>
  <c r="AE135" i="13" s="1"/>
  <c r="BB31" i="13"/>
  <c r="AD135" i="13" s="1"/>
  <c r="BA31" i="13"/>
  <c r="AC135" i="13" s="1"/>
  <c r="B135" i="13" s="1"/>
  <c r="AP31" i="13"/>
  <c r="AO31" i="13"/>
  <c r="AM31" i="13"/>
  <c r="AI31" i="13"/>
  <c r="AV31" i="13" s="1"/>
  <c r="AH31" i="13"/>
  <c r="AU31" i="13" s="1"/>
  <c r="AE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C31" i="13"/>
  <c r="B31" i="13"/>
  <c r="CY30" i="13"/>
  <c r="CS30" i="13"/>
  <c r="CM30" i="13"/>
  <c r="CG30" i="13"/>
  <c r="CA30" i="13"/>
  <c r="BO30" i="13"/>
  <c r="Y134" i="13" s="1"/>
  <c r="BN30" i="13"/>
  <c r="X134" i="13" s="1"/>
  <c r="BM30" i="13"/>
  <c r="W134" i="13" s="1"/>
  <c r="N134" i="13" s="1"/>
  <c r="BI30" i="13"/>
  <c r="AK134" i="13" s="1"/>
  <c r="J134" i="13" s="1"/>
  <c r="BH30" i="13"/>
  <c r="AJ134" i="13" s="1"/>
  <c r="BG30" i="13"/>
  <c r="AI134" i="13" s="1"/>
  <c r="H134" i="13" s="1"/>
  <c r="BC30" i="13"/>
  <c r="AE134" i="13" s="1"/>
  <c r="D134" i="13" s="1"/>
  <c r="BB30" i="13"/>
  <c r="AD134" i="13" s="1"/>
  <c r="BA30" i="13"/>
  <c r="AP30" i="13"/>
  <c r="AO30" i="13"/>
  <c r="AM30" i="13"/>
  <c r="AI30" i="13"/>
  <c r="AV30" i="13" s="1"/>
  <c r="AH30" i="13"/>
  <c r="AU30" i="13" s="1"/>
  <c r="AE30" i="13"/>
  <c r="P30" i="13"/>
  <c r="O30" i="13"/>
  <c r="N30" i="13"/>
  <c r="M30" i="13"/>
  <c r="L30" i="13"/>
  <c r="L181" i="13" s="1"/>
  <c r="K30" i="13"/>
  <c r="J30" i="13"/>
  <c r="I30" i="13"/>
  <c r="H30" i="13"/>
  <c r="G30" i="13"/>
  <c r="F30" i="13"/>
  <c r="E30" i="13"/>
  <c r="D30" i="13"/>
  <c r="C30" i="13"/>
  <c r="B30" i="13"/>
  <c r="CY29" i="13"/>
  <c r="CS29" i="13"/>
  <c r="CM29" i="13"/>
  <c r="CG29" i="13"/>
  <c r="CA29" i="13"/>
  <c r="BO29" i="13"/>
  <c r="BN29" i="13"/>
  <c r="BM29" i="13"/>
  <c r="W133" i="13" s="1"/>
  <c r="N133" i="13" s="1"/>
  <c r="BI29" i="13"/>
  <c r="AK133" i="13" s="1"/>
  <c r="BH29" i="13"/>
  <c r="AJ133" i="13" s="1"/>
  <c r="BG29" i="13"/>
  <c r="AI133" i="13" s="1"/>
  <c r="H133" i="13" s="1"/>
  <c r="BC29" i="13"/>
  <c r="AE133" i="13" s="1"/>
  <c r="D133" i="13" s="1"/>
  <c r="BB29" i="13"/>
  <c r="AD133" i="13" s="1"/>
  <c r="BA29" i="13"/>
  <c r="AC133" i="13" s="1"/>
  <c r="B133" i="13" s="1"/>
  <c r="AP29" i="13"/>
  <c r="AO29" i="13"/>
  <c r="AM29" i="13"/>
  <c r="AI29" i="13"/>
  <c r="AV29" i="13" s="1"/>
  <c r="AH29" i="13"/>
  <c r="AU29" i="13" s="1"/>
  <c r="AE29" i="13"/>
  <c r="P29" i="13"/>
  <c r="O29" i="13"/>
  <c r="N29" i="13"/>
  <c r="M29" i="13"/>
  <c r="L29" i="13"/>
  <c r="K29" i="13"/>
  <c r="J29" i="13"/>
  <c r="I29" i="13"/>
  <c r="H29" i="13"/>
  <c r="H180" i="13" s="1"/>
  <c r="G29" i="13"/>
  <c r="F29" i="13"/>
  <c r="E29" i="13"/>
  <c r="D29" i="13"/>
  <c r="C29" i="13"/>
  <c r="B29" i="13"/>
  <c r="CY28" i="13"/>
  <c r="CS28" i="13"/>
  <c r="CM28" i="13"/>
  <c r="CG28" i="13"/>
  <c r="CA28" i="13"/>
  <c r="BO28" i="13"/>
  <c r="Y132" i="13" s="1"/>
  <c r="BN28" i="13"/>
  <c r="X132" i="13" s="1"/>
  <c r="BM28" i="13"/>
  <c r="BI28" i="13"/>
  <c r="AK132" i="13" s="1"/>
  <c r="BH28" i="13"/>
  <c r="BG28" i="13"/>
  <c r="AI132" i="13" s="1"/>
  <c r="H132" i="13" s="1"/>
  <c r="BC28" i="13"/>
  <c r="AE132" i="13" s="1"/>
  <c r="D132" i="13" s="1"/>
  <c r="BB28" i="13"/>
  <c r="BA28" i="13"/>
  <c r="AP28" i="13"/>
  <c r="AO28" i="13"/>
  <c r="AM28" i="13"/>
  <c r="AI28" i="13"/>
  <c r="AV28" i="13" s="1"/>
  <c r="AH28" i="13"/>
  <c r="AU28" i="13" s="1"/>
  <c r="AE28" i="13"/>
  <c r="P28" i="13"/>
  <c r="O28" i="13"/>
  <c r="N28" i="13"/>
  <c r="M28" i="13"/>
  <c r="L28" i="13"/>
  <c r="K28" i="13"/>
  <c r="J28" i="13"/>
  <c r="I28" i="13"/>
  <c r="H28" i="13"/>
  <c r="G28" i="13"/>
  <c r="F28" i="13"/>
  <c r="E28" i="13"/>
  <c r="D28" i="13"/>
  <c r="C28" i="13"/>
  <c r="B28" i="13"/>
  <c r="CY27" i="13"/>
  <c r="CS27" i="13"/>
  <c r="CM27" i="13"/>
  <c r="CG27" i="13"/>
  <c r="CA27" i="13"/>
  <c r="BO27" i="13"/>
  <c r="BN27" i="13"/>
  <c r="BM27" i="13"/>
  <c r="W131" i="13" s="1"/>
  <c r="N131" i="13" s="1"/>
  <c r="BI27" i="13"/>
  <c r="AK131" i="13" s="1"/>
  <c r="BH27" i="13"/>
  <c r="AJ131" i="13" s="1"/>
  <c r="BG27" i="13"/>
  <c r="AI131" i="13" s="1"/>
  <c r="H131" i="13" s="1"/>
  <c r="BC27" i="13"/>
  <c r="AE131" i="13" s="1"/>
  <c r="BB27" i="13"/>
  <c r="AD131" i="13" s="1"/>
  <c r="BA27" i="13"/>
  <c r="AC131" i="13" s="1"/>
  <c r="B131" i="13" s="1"/>
  <c r="AP27" i="13"/>
  <c r="AO27" i="13"/>
  <c r="AM27" i="13"/>
  <c r="AM59" i="13" s="1"/>
  <c r="AI27" i="13"/>
  <c r="AV27" i="13" s="1"/>
  <c r="AH27" i="13"/>
  <c r="AU27" i="13" s="1"/>
  <c r="AE27" i="13"/>
  <c r="P27" i="13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CY26" i="13"/>
  <c r="CS26" i="13"/>
  <c r="CM26" i="13"/>
  <c r="CG26" i="13"/>
  <c r="CA26" i="13"/>
  <c r="BO26" i="13"/>
  <c r="Y130" i="13" s="1"/>
  <c r="BN26" i="13"/>
  <c r="X130" i="13" s="1"/>
  <c r="BM26" i="13"/>
  <c r="W130" i="13" s="1"/>
  <c r="N130" i="13" s="1"/>
  <c r="BI26" i="13"/>
  <c r="AK130" i="13" s="1"/>
  <c r="BH26" i="13"/>
  <c r="AJ130" i="13" s="1"/>
  <c r="BG26" i="13"/>
  <c r="AI130" i="13" s="1"/>
  <c r="H130" i="13" s="1"/>
  <c r="BC26" i="13"/>
  <c r="AE130" i="13" s="1"/>
  <c r="BB26" i="13"/>
  <c r="AD130" i="13" s="1"/>
  <c r="C130" i="13" s="1"/>
  <c r="BA26" i="13"/>
  <c r="AP26" i="13"/>
  <c r="AO26" i="13"/>
  <c r="AM26" i="13"/>
  <c r="AI26" i="13"/>
  <c r="AV26" i="13" s="1"/>
  <c r="AH26" i="13"/>
  <c r="AU26" i="13" s="1"/>
  <c r="AE26" i="13"/>
  <c r="P26" i="13"/>
  <c r="O26" i="13"/>
  <c r="N26" i="13"/>
  <c r="M26" i="13"/>
  <c r="L26" i="13"/>
  <c r="K26" i="13"/>
  <c r="J26" i="13"/>
  <c r="I26" i="13"/>
  <c r="H26" i="13"/>
  <c r="G26" i="13"/>
  <c r="F26" i="13"/>
  <c r="E26" i="13"/>
  <c r="D26" i="13"/>
  <c r="D177" i="13" s="1"/>
  <c r="C26" i="13"/>
  <c r="B26" i="13"/>
  <c r="CY25" i="13"/>
  <c r="CS25" i="13"/>
  <c r="CM25" i="13"/>
  <c r="CG25" i="13"/>
  <c r="CA25" i="13"/>
  <c r="BO25" i="13"/>
  <c r="Y129" i="13" s="1"/>
  <c r="BN25" i="13"/>
  <c r="X129" i="13" s="1"/>
  <c r="BM25" i="13"/>
  <c r="W129" i="13" s="1"/>
  <c r="N129" i="13" s="1"/>
  <c r="BI25" i="13"/>
  <c r="AK129" i="13" s="1"/>
  <c r="BH25" i="13"/>
  <c r="AJ129" i="13" s="1"/>
  <c r="BG25" i="13"/>
  <c r="AI129" i="13" s="1"/>
  <c r="H129" i="13" s="1"/>
  <c r="BC25" i="13"/>
  <c r="AE129" i="13" s="1"/>
  <c r="D129" i="13" s="1"/>
  <c r="BB25" i="13"/>
  <c r="AD129" i="13" s="1"/>
  <c r="BA25" i="13"/>
  <c r="AC129" i="13" s="1"/>
  <c r="B129" i="13" s="1"/>
  <c r="AP25" i="13"/>
  <c r="AO25" i="13"/>
  <c r="AM25" i="13"/>
  <c r="AM50" i="13" s="1"/>
  <c r="AM51" i="13" s="1"/>
  <c r="AI25" i="13"/>
  <c r="AV25" i="13" s="1"/>
  <c r="AH25" i="13"/>
  <c r="AU25" i="13" s="1"/>
  <c r="AE25" i="13"/>
  <c r="P25" i="13"/>
  <c r="O25" i="13"/>
  <c r="N25" i="13"/>
  <c r="M25" i="13"/>
  <c r="L25" i="13"/>
  <c r="K25" i="13"/>
  <c r="J25" i="13"/>
  <c r="I25" i="13"/>
  <c r="H25" i="13"/>
  <c r="G25" i="13"/>
  <c r="F25" i="13"/>
  <c r="E25" i="13"/>
  <c r="D25" i="13"/>
  <c r="C25" i="13"/>
  <c r="R156" i="15" s="1"/>
  <c r="B25" i="13"/>
  <c r="CY24" i="13"/>
  <c r="CS24" i="13"/>
  <c r="CM24" i="13"/>
  <c r="CG24" i="13"/>
  <c r="CA24" i="13"/>
  <c r="BO24" i="13"/>
  <c r="Y128" i="13" s="1"/>
  <c r="BN24" i="13"/>
  <c r="X128" i="13" s="1"/>
  <c r="BM24" i="13"/>
  <c r="W128" i="13" s="1"/>
  <c r="N128" i="13" s="1"/>
  <c r="BI24" i="13"/>
  <c r="BH24" i="13"/>
  <c r="BG24" i="13"/>
  <c r="AI128" i="13" s="1"/>
  <c r="H128" i="13" s="1"/>
  <c r="BC24" i="13"/>
  <c r="AE128" i="13" s="1"/>
  <c r="BB24" i="13"/>
  <c r="AD128" i="13" s="1"/>
  <c r="BA24" i="13"/>
  <c r="AP24" i="13"/>
  <c r="AO24" i="13"/>
  <c r="AM24" i="13"/>
  <c r="AI24" i="13"/>
  <c r="AV24" i="13" s="1"/>
  <c r="AH24" i="13"/>
  <c r="AU24" i="13" s="1"/>
  <c r="AE24" i="13"/>
  <c r="AF24" i="13" s="1"/>
  <c r="P24" i="13"/>
  <c r="O24" i="13"/>
  <c r="N24" i="13"/>
  <c r="M24" i="13"/>
  <c r="L24" i="13"/>
  <c r="L175" i="13" s="1"/>
  <c r="K24" i="13"/>
  <c r="J24" i="13"/>
  <c r="I24" i="13"/>
  <c r="H24" i="13"/>
  <c r="G24" i="13"/>
  <c r="F24" i="13"/>
  <c r="E24" i="13"/>
  <c r="D24" i="13"/>
  <c r="D175" i="13" s="1"/>
  <c r="C24" i="13"/>
  <c r="B24" i="13"/>
  <c r="Q155" i="15" s="1"/>
  <c r="CY23" i="13"/>
  <c r="CS23" i="13"/>
  <c r="CM23" i="13"/>
  <c r="CG23" i="13"/>
  <c r="CA23" i="13"/>
  <c r="BO23" i="13"/>
  <c r="BN23" i="13"/>
  <c r="BM23" i="13"/>
  <c r="W127" i="13" s="1"/>
  <c r="N127" i="13" s="1"/>
  <c r="BI23" i="13"/>
  <c r="BH23" i="13"/>
  <c r="AJ127" i="13" s="1"/>
  <c r="I127" i="13" s="1"/>
  <c r="BG23" i="13"/>
  <c r="AI127" i="13" s="1"/>
  <c r="H127" i="13" s="1"/>
  <c r="BC23" i="13"/>
  <c r="AE127" i="13" s="1"/>
  <c r="BB23" i="13"/>
  <c r="AD127" i="13" s="1"/>
  <c r="BA23" i="13"/>
  <c r="AC127" i="13" s="1"/>
  <c r="B127" i="13" s="1"/>
  <c r="AP23" i="13"/>
  <c r="AO23" i="13"/>
  <c r="AM23" i="13"/>
  <c r="AI23" i="13"/>
  <c r="AV23" i="13" s="1"/>
  <c r="AH23" i="13"/>
  <c r="AU23" i="13" s="1"/>
  <c r="AE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C23" i="13"/>
  <c r="B23" i="13"/>
  <c r="CY22" i="13"/>
  <c r="CS22" i="13"/>
  <c r="CM22" i="13"/>
  <c r="CG22" i="13"/>
  <c r="CA22" i="13"/>
  <c r="BO22" i="13"/>
  <c r="Y126" i="13" s="1"/>
  <c r="BN22" i="13"/>
  <c r="X126" i="13" s="1"/>
  <c r="O126" i="13" s="1"/>
  <c r="BM22" i="13"/>
  <c r="W126" i="13" s="1"/>
  <c r="N126" i="13" s="1"/>
  <c r="BI22" i="13"/>
  <c r="AK126" i="13" s="1"/>
  <c r="J126" i="13" s="1"/>
  <c r="BH22" i="13"/>
  <c r="AJ126" i="13" s="1"/>
  <c r="I126" i="13" s="1"/>
  <c r="BG22" i="13"/>
  <c r="BC22" i="13"/>
  <c r="AE126" i="13" s="1"/>
  <c r="D126" i="13" s="1"/>
  <c r="BB22" i="13"/>
  <c r="AD126" i="13" s="1"/>
  <c r="BA22" i="13"/>
  <c r="AP22" i="13"/>
  <c r="AO22" i="13"/>
  <c r="AM22" i="13"/>
  <c r="AI22" i="13"/>
  <c r="AV22" i="13" s="1"/>
  <c r="AH22" i="13"/>
  <c r="AU22" i="13" s="1"/>
  <c r="AE22" i="13"/>
  <c r="AF22" i="13" s="1"/>
  <c r="P22" i="13"/>
  <c r="O22" i="13"/>
  <c r="N22" i="13"/>
  <c r="M22" i="13"/>
  <c r="L22" i="13"/>
  <c r="L173" i="13" s="1"/>
  <c r="K22" i="13"/>
  <c r="J22" i="13"/>
  <c r="I22" i="13"/>
  <c r="H22" i="13"/>
  <c r="G22" i="13"/>
  <c r="F22" i="13"/>
  <c r="E22" i="13"/>
  <c r="D22" i="13"/>
  <c r="C22" i="13"/>
  <c r="B22" i="13"/>
  <c r="CY21" i="13"/>
  <c r="CS21" i="13"/>
  <c r="CM21" i="13"/>
  <c r="CG21" i="13"/>
  <c r="CA21" i="13"/>
  <c r="BO21" i="13"/>
  <c r="Y125" i="13" s="1"/>
  <c r="BN21" i="13"/>
  <c r="X125" i="13" s="1"/>
  <c r="BM21" i="13"/>
  <c r="W125" i="13" s="1"/>
  <c r="N125" i="13" s="1"/>
  <c r="BI21" i="13"/>
  <c r="AK125" i="13" s="1"/>
  <c r="BH21" i="13"/>
  <c r="AJ125" i="13" s="1"/>
  <c r="I125" i="13" s="1"/>
  <c r="BG21" i="13"/>
  <c r="AI125" i="13" s="1"/>
  <c r="H125" i="13" s="1"/>
  <c r="BC21" i="13"/>
  <c r="AE125" i="13" s="1"/>
  <c r="D125" i="13" s="1"/>
  <c r="BB21" i="13"/>
  <c r="AD125" i="13" s="1"/>
  <c r="BA21" i="13"/>
  <c r="AC125" i="13" s="1"/>
  <c r="B125" i="13" s="1"/>
  <c r="AP21" i="13"/>
  <c r="AO21" i="13"/>
  <c r="AM21" i="13"/>
  <c r="AI21" i="13"/>
  <c r="AV21" i="13" s="1"/>
  <c r="AH21" i="13"/>
  <c r="AU21" i="13" s="1"/>
  <c r="AE21" i="13"/>
  <c r="P21" i="13"/>
  <c r="O21" i="13"/>
  <c r="N21" i="13"/>
  <c r="M21" i="13"/>
  <c r="L21" i="13"/>
  <c r="K21" i="13"/>
  <c r="J21" i="13"/>
  <c r="I21" i="13"/>
  <c r="H21" i="13"/>
  <c r="G21" i="13"/>
  <c r="F21" i="13"/>
  <c r="E21" i="13"/>
  <c r="D21" i="13"/>
  <c r="C21" i="13"/>
  <c r="B21" i="13"/>
  <c r="CY20" i="13"/>
  <c r="CS20" i="13"/>
  <c r="CM20" i="13"/>
  <c r="CG20" i="13"/>
  <c r="CA20" i="13"/>
  <c r="BO20" i="13"/>
  <c r="Y124" i="13" s="1"/>
  <c r="BN20" i="13"/>
  <c r="X124" i="13" s="1"/>
  <c r="O124" i="13" s="1"/>
  <c r="BM20" i="13"/>
  <c r="W124" i="13" s="1"/>
  <c r="N124" i="13" s="1"/>
  <c r="BI20" i="13"/>
  <c r="AK124" i="13" s="1"/>
  <c r="BH20" i="13"/>
  <c r="AJ124" i="13" s="1"/>
  <c r="BG20" i="13"/>
  <c r="AI124" i="13" s="1"/>
  <c r="H124" i="13" s="1"/>
  <c r="BC20" i="13"/>
  <c r="AE124" i="13" s="1"/>
  <c r="BB20" i="13"/>
  <c r="AD124" i="13" s="1"/>
  <c r="BA20" i="13"/>
  <c r="AP20" i="13"/>
  <c r="AO20" i="13"/>
  <c r="AM20" i="13"/>
  <c r="AI20" i="13"/>
  <c r="AV20" i="13" s="1"/>
  <c r="AH20" i="13"/>
  <c r="AU20" i="13" s="1"/>
  <c r="AE20" i="13"/>
  <c r="P20" i="13"/>
  <c r="O20" i="13"/>
  <c r="N20" i="13"/>
  <c r="M20" i="13"/>
  <c r="L20" i="13"/>
  <c r="K20" i="13"/>
  <c r="J20" i="13"/>
  <c r="I20" i="13"/>
  <c r="H20" i="13"/>
  <c r="G20" i="13"/>
  <c r="F20" i="13"/>
  <c r="E20" i="13"/>
  <c r="D20" i="13"/>
  <c r="C20" i="13"/>
  <c r="B20" i="13"/>
  <c r="CY19" i="13"/>
  <c r="CS19" i="13"/>
  <c r="CM19" i="13"/>
  <c r="CG19" i="13"/>
  <c r="CA19" i="13"/>
  <c r="BO19" i="13"/>
  <c r="Y123" i="13" s="1"/>
  <c r="P123" i="13" s="1"/>
  <c r="BN19" i="13"/>
  <c r="X123" i="13" s="1"/>
  <c r="BM19" i="13"/>
  <c r="W123" i="13" s="1"/>
  <c r="N123" i="13" s="1"/>
  <c r="BI19" i="13"/>
  <c r="AK123" i="13" s="1"/>
  <c r="J123" i="13" s="1"/>
  <c r="BH19" i="13"/>
  <c r="AJ123" i="13" s="1"/>
  <c r="I123" i="13" s="1"/>
  <c r="BG19" i="13"/>
  <c r="AI123" i="13" s="1"/>
  <c r="H123" i="13" s="1"/>
  <c r="BC19" i="13"/>
  <c r="AE123" i="13" s="1"/>
  <c r="BB19" i="13"/>
  <c r="BA19" i="13"/>
  <c r="AC123" i="13" s="1"/>
  <c r="B123" i="13" s="1"/>
  <c r="AP19" i="13"/>
  <c r="AO19" i="13"/>
  <c r="AM19" i="13"/>
  <c r="AI19" i="13"/>
  <c r="AV19" i="13" s="1"/>
  <c r="AH19" i="13"/>
  <c r="AU19" i="13" s="1"/>
  <c r="AE19" i="13"/>
  <c r="AF19" i="13" s="1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B19" i="13"/>
  <c r="E73" i="12"/>
  <c r="F73" i="12"/>
  <c r="G73" i="12"/>
  <c r="E74" i="12"/>
  <c r="F74" i="12"/>
  <c r="G74" i="12"/>
  <c r="E75" i="12"/>
  <c r="F75" i="12"/>
  <c r="G75" i="12"/>
  <c r="E76" i="12"/>
  <c r="F76" i="12"/>
  <c r="G76" i="12"/>
  <c r="E77" i="12"/>
  <c r="F77" i="12"/>
  <c r="G77" i="12"/>
  <c r="E78" i="12"/>
  <c r="F78" i="12"/>
  <c r="G78" i="12"/>
  <c r="E79" i="12"/>
  <c r="F79" i="12"/>
  <c r="G79" i="12"/>
  <c r="E80" i="12"/>
  <c r="F80" i="12"/>
  <c r="G80" i="12"/>
  <c r="E81" i="12"/>
  <c r="F81" i="12"/>
  <c r="G81" i="12"/>
  <c r="E82" i="12"/>
  <c r="F82" i="12"/>
  <c r="G82" i="12"/>
  <c r="E83" i="12"/>
  <c r="F83" i="12"/>
  <c r="G83" i="12"/>
  <c r="E84" i="12"/>
  <c r="F84" i="12"/>
  <c r="G84" i="12"/>
  <c r="E85" i="12"/>
  <c r="F85" i="12"/>
  <c r="G85" i="12"/>
  <c r="E86" i="12"/>
  <c r="F86" i="12"/>
  <c r="G86" i="12"/>
  <c r="E87" i="12"/>
  <c r="F87" i="12"/>
  <c r="G87" i="12"/>
  <c r="E88" i="12"/>
  <c r="F88" i="12"/>
  <c r="G88" i="12"/>
  <c r="E89" i="12"/>
  <c r="F89" i="12"/>
  <c r="G89" i="12"/>
  <c r="E90" i="12"/>
  <c r="F90" i="12"/>
  <c r="G90" i="12"/>
  <c r="E91" i="12"/>
  <c r="F91" i="12"/>
  <c r="G91" i="12"/>
  <c r="E92" i="12"/>
  <c r="F92" i="12"/>
  <c r="G92" i="12"/>
  <c r="E93" i="12"/>
  <c r="F93" i="12"/>
  <c r="G93" i="12"/>
  <c r="F72" i="12"/>
  <c r="G72" i="12"/>
  <c r="E72" i="12"/>
  <c r="K73" i="12"/>
  <c r="L73" i="12"/>
  <c r="M73" i="12"/>
  <c r="K74" i="12"/>
  <c r="L74" i="12"/>
  <c r="M74" i="12"/>
  <c r="K75" i="12"/>
  <c r="L75" i="12"/>
  <c r="M75" i="12"/>
  <c r="K76" i="12"/>
  <c r="L76" i="12"/>
  <c r="M76" i="12"/>
  <c r="K77" i="12"/>
  <c r="L77" i="12"/>
  <c r="M77" i="12"/>
  <c r="K78" i="12"/>
  <c r="L78" i="12"/>
  <c r="M78" i="12"/>
  <c r="K79" i="12"/>
  <c r="L79" i="12"/>
  <c r="M79" i="12"/>
  <c r="K80" i="12"/>
  <c r="L80" i="12"/>
  <c r="M80" i="12"/>
  <c r="K81" i="12"/>
  <c r="L81" i="12"/>
  <c r="M81" i="12"/>
  <c r="K82" i="12"/>
  <c r="L82" i="12"/>
  <c r="M82" i="12"/>
  <c r="K83" i="12"/>
  <c r="L83" i="12"/>
  <c r="M83" i="12"/>
  <c r="K84" i="12"/>
  <c r="L84" i="12"/>
  <c r="M84" i="12"/>
  <c r="K85" i="12"/>
  <c r="L85" i="12"/>
  <c r="M85" i="12"/>
  <c r="K86" i="12"/>
  <c r="L86" i="12"/>
  <c r="M86" i="12"/>
  <c r="K87" i="12"/>
  <c r="L87" i="12"/>
  <c r="M87" i="12"/>
  <c r="K88" i="12"/>
  <c r="L88" i="12"/>
  <c r="M88" i="12"/>
  <c r="K89" i="12"/>
  <c r="L89" i="12"/>
  <c r="M89" i="12"/>
  <c r="K90" i="12"/>
  <c r="L90" i="12"/>
  <c r="M90" i="12"/>
  <c r="K91" i="12"/>
  <c r="L91" i="12"/>
  <c r="M91" i="12"/>
  <c r="K92" i="12"/>
  <c r="L92" i="12"/>
  <c r="M92" i="12"/>
  <c r="K93" i="12"/>
  <c r="L93" i="12"/>
  <c r="M93" i="12"/>
  <c r="L72" i="12"/>
  <c r="M72" i="12"/>
  <c r="K72" i="12"/>
  <c r="K40" i="12"/>
  <c r="L40" i="12"/>
  <c r="M40" i="12"/>
  <c r="K20" i="12"/>
  <c r="K171" i="12" s="1"/>
  <c r="L20" i="12"/>
  <c r="M20" i="12"/>
  <c r="K21" i="12"/>
  <c r="L21" i="12"/>
  <c r="M21" i="12"/>
  <c r="K22" i="12"/>
  <c r="L22" i="12"/>
  <c r="M22" i="12"/>
  <c r="M173" i="12" s="1"/>
  <c r="K23" i="12"/>
  <c r="L23" i="12"/>
  <c r="M23" i="12"/>
  <c r="K24" i="12"/>
  <c r="L24" i="12"/>
  <c r="M24" i="12"/>
  <c r="K25" i="12"/>
  <c r="L25" i="12"/>
  <c r="L176" i="12" s="1"/>
  <c r="M25" i="12"/>
  <c r="K26" i="12"/>
  <c r="L26" i="12"/>
  <c r="M26" i="12"/>
  <c r="K27" i="12"/>
  <c r="L27" i="12"/>
  <c r="M27" i="12"/>
  <c r="K28" i="12"/>
  <c r="K179" i="12" s="1"/>
  <c r="L28" i="12"/>
  <c r="M28" i="12"/>
  <c r="K29" i="12"/>
  <c r="L29" i="12"/>
  <c r="M29" i="12"/>
  <c r="K30" i="12"/>
  <c r="L30" i="12"/>
  <c r="M30" i="12"/>
  <c r="K31" i="12"/>
  <c r="L31" i="12"/>
  <c r="M31" i="12"/>
  <c r="K32" i="12"/>
  <c r="L32" i="12"/>
  <c r="M32" i="12"/>
  <c r="K33" i="12"/>
  <c r="L33" i="12"/>
  <c r="M33" i="12"/>
  <c r="K34" i="12"/>
  <c r="L34" i="12"/>
  <c r="M34" i="12"/>
  <c r="K35" i="12"/>
  <c r="L35" i="12"/>
  <c r="M35" i="12"/>
  <c r="K36" i="12"/>
  <c r="K187" i="12" s="1"/>
  <c r="L36" i="12"/>
  <c r="M36" i="12"/>
  <c r="K37" i="12"/>
  <c r="L37" i="12"/>
  <c r="M37" i="12"/>
  <c r="K38" i="12"/>
  <c r="L38" i="12"/>
  <c r="M38" i="12"/>
  <c r="K39" i="12"/>
  <c r="L39" i="12"/>
  <c r="M39" i="12"/>
  <c r="L19" i="12"/>
  <c r="M19" i="12"/>
  <c r="M170" i="12" s="1"/>
  <c r="K19" i="12"/>
  <c r="CW40" i="12"/>
  <c r="CW39" i="12"/>
  <c r="CW38" i="12"/>
  <c r="CW37" i="12"/>
  <c r="CW36" i="12"/>
  <c r="CW35" i="12"/>
  <c r="CW34" i="12"/>
  <c r="CW33" i="12"/>
  <c r="CW32" i="12"/>
  <c r="CW31" i="12"/>
  <c r="CW30" i="12"/>
  <c r="CW29" i="12"/>
  <c r="CW28" i="12"/>
  <c r="CW27" i="12"/>
  <c r="CW26" i="12"/>
  <c r="CW25" i="12"/>
  <c r="CW24" i="12"/>
  <c r="CW23" i="12"/>
  <c r="CW22" i="12"/>
  <c r="CW21" i="12"/>
  <c r="CW20" i="12"/>
  <c r="CW19" i="12"/>
  <c r="E20" i="12"/>
  <c r="E171" i="12" s="1"/>
  <c r="F20" i="12"/>
  <c r="F171" i="12" s="1"/>
  <c r="G20" i="12"/>
  <c r="G171" i="12" s="1"/>
  <c r="E21" i="12"/>
  <c r="F21" i="12"/>
  <c r="G21" i="12"/>
  <c r="E22" i="12"/>
  <c r="F22" i="12"/>
  <c r="G22" i="12"/>
  <c r="G173" i="12" s="1"/>
  <c r="E23" i="12"/>
  <c r="E174" i="12" s="1"/>
  <c r="F23" i="12"/>
  <c r="F174" i="12" s="1"/>
  <c r="G23" i="12"/>
  <c r="E24" i="12"/>
  <c r="F24" i="12"/>
  <c r="G24" i="12"/>
  <c r="E25" i="12"/>
  <c r="F25" i="12"/>
  <c r="F176" i="12" s="1"/>
  <c r="G25" i="12"/>
  <c r="E26" i="12"/>
  <c r="E177" i="12" s="1"/>
  <c r="F26" i="12"/>
  <c r="G26" i="12"/>
  <c r="E27" i="12"/>
  <c r="F27" i="12"/>
  <c r="G27" i="12"/>
  <c r="E28" i="12"/>
  <c r="E179" i="12" s="1"/>
  <c r="F28" i="12"/>
  <c r="F179" i="12" s="1"/>
  <c r="G28" i="12"/>
  <c r="G179" i="12" s="1"/>
  <c r="E29" i="12"/>
  <c r="F29" i="12"/>
  <c r="G29" i="12"/>
  <c r="E30" i="12"/>
  <c r="F30" i="12"/>
  <c r="G30" i="12"/>
  <c r="G181" i="12" s="1"/>
  <c r="E31" i="12"/>
  <c r="F31" i="12"/>
  <c r="F182" i="12" s="1"/>
  <c r="G31" i="12"/>
  <c r="E32" i="12"/>
  <c r="F32" i="12"/>
  <c r="G32" i="12"/>
  <c r="E33" i="12"/>
  <c r="F33" i="12"/>
  <c r="F184" i="12" s="1"/>
  <c r="G33" i="12"/>
  <c r="G184" i="12" s="1"/>
  <c r="E34" i="12"/>
  <c r="E185" i="12" s="1"/>
  <c r="F34" i="12"/>
  <c r="G34" i="12"/>
  <c r="E35" i="12"/>
  <c r="F35" i="12"/>
  <c r="G35" i="12"/>
  <c r="E36" i="12"/>
  <c r="E187" i="12" s="1"/>
  <c r="F36" i="12"/>
  <c r="F187" i="12" s="1"/>
  <c r="G36" i="12"/>
  <c r="G187" i="12" s="1"/>
  <c r="E37" i="12"/>
  <c r="F37" i="12"/>
  <c r="G37" i="12"/>
  <c r="E38" i="12"/>
  <c r="F38" i="12"/>
  <c r="G38" i="12"/>
  <c r="G189" i="12" s="1"/>
  <c r="E39" i="12"/>
  <c r="F39" i="12"/>
  <c r="F190" i="12" s="1"/>
  <c r="G39" i="12"/>
  <c r="E40" i="12"/>
  <c r="F40" i="12"/>
  <c r="G40" i="12"/>
  <c r="F19" i="12"/>
  <c r="G19" i="12"/>
  <c r="G170" i="12" s="1"/>
  <c r="E19" i="12"/>
  <c r="CQ40" i="12"/>
  <c r="CQ39" i="12"/>
  <c r="CQ38" i="12"/>
  <c r="CQ37" i="12"/>
  <c r="CQ36" i="12"/>
  <c r="CQ35" i="12"/>
  <c r="CQ34" i="12"/>
  <c r="CQ33" i="12"/>
  <c r="CQ32" i="12"/>
  <c r="CQ31" i="12"/>
  <c r="CQ30" i="12"/>
  <c r="CQ29" i="12"/>
  <c r="CQ28" i="12"/>
  <c r="CQ27" i="12"/>
  <c r="CQ26" i="12"/>
  <c r="CQ25" i="12"/>
  <c r="CQ24" i="12"/>
  <c r="CQ23" i="12"/>
  <c r="CQ22" i="12"/>
  <c r="CQ21" i="12"/>
  <c r="CQ20" i="12"/>
  <c r="CQ19" i="12"/>
  <c r="Q189" i="12"/>
  <c r="AJ170" i="12"/>
  <c r="AI170" i="12"/>
  <c r="AD170" i="12"/>
  <c r="AC170" i="12"/>
  <c r="X170" i="12"/>
  <c r="W170" i="12"/>
  <c r="AJ169" i="12"/>
  <c r="AI169" i="12"/>
  <c r="AD169" i="12"/>
  <c r="AC169" i="12"/>
  <c r="X169" i="12"/>
  <c r="W169" i="12"/>
  <c r="AJ168" i="12"/>
  <c r="AI168" i="12"/>
  <c r="AD168" i="12"/>
  <c r="AC168" i="12"/>
  <c r="X168" i="12"/>
  <c r="W168" i="12"/>
  <c r="AJ167" i="12"/>
  <c r="AI167" i="12"/>
  <c r="AD167" i="12"/>
  <c r="AC167" i="12"/>
  <c r="X167" i="12"/>
  <c r="W167" i="12"/>
  <c r="AJ166" i="12"/>
  <c r="AI166" i="12"/>
  <c r="AD166" i="12"/>
  <c r="AC166" i="12"/>
  <c r="X166" i="12"/>
  <c r="W166" i="12"/>
  <c r="AJ165" i="12"/>
  <c r="AI165" i="12"/>
  <c r="AD165" i="12"/>
  <c r="AC165" i="12"/>
  <c r="X165" i="12"/>
  <c r="W165" i="12"/>
  <c r="AJ164" i="12"/>
  <c r="AI164" i="12"/>
  <c r="AD164" i="12"/>
  <c r="AC164" i="12"/>
  <c r="X164" i="12"/>
  <c r="W164" i="12"/>
  <c r="AJ163" i="12"/>
  <c r="AI163" i="12"/>
  <c r="AD163" i="12"/>
  <c r="AC163" i="12"/>
  <c r="X163" i="12"/>
  <c r="W163" i="12"/>
  <c r="AJ162" i="12"/>
  <c r="AI162" i="12"/>
  <c r="AD162" i="12"/>
  <c r="AC162" i="12"/>
  <c r="X162" i="12"/>
  <c r="W162" i="12"/>
  <c r="AJ161" i="12"/>
  <c r="AI161" i="12"/>
  <c r="AD161" i="12"/>
  <c r="AC161" i="12"/>
  <c r="X161" i="12"/>
  <c r="W161" i="12"/>
  <c r="AJ160" i="12"/>
  <c r="AI160" i="12"/>
  <c r="AD160" i="12"/>
  <c r="AC160" i="12"/>
  <c r="X160" i="12"/>
  <c r="W160" i="12"/>
  <c r="AJ159" i="12"/>
  <c r="AI159" i="12"/>
  <c r="AD159" i="12"/>
  <c r="AC159" i="12"/>
  <c r="X159" i="12"/>
  <c r="W159" i="12"/>
  <c r="AJ158" i="12"/>
  <c r="AI158" i="12"/>
  <c r="AD158" i="12"/>
  <c r="AC158" i="12"/>
  <c r="X158" i="12"/>
  <c r="W158" i="12"/>
  <c r="AJ157" i="12"/>
  <c r="AI157" i="12"/>
  <c r="AD157" i="12"/>
  <c r="AC157" i="12"/>
  <c r="X157" i="12"/>
  <c r="W157" i="12"/>
  <c r="AJ156" i="12"/>
  <c r="AI156" i="12"/>
  <c r="AD156" i="12"/>
  <c r="AC156" i="12"/>
  <c r="X156" i="12"/>
  <c r="W156" i="12"/>
  <c r="AJ155" i="12"/>
  <c r="AI155" i="12"/>
  <c r="AD155" i="12"/>
  <c r="AC155" i="12"/>
  <c r="X155" i="12"/>
  <c r="W155" i="12"/>
  <c r="AJ154" i="12"/>
  <c r="AI154" i="12"/>
  <c r="AD154" i="12"/>
  <c r="AC154" i="12"/>
  <c r="X154" i="12"/>
  <c r="W154" i="12"/>
  <c r="AJ153" i="12"/>
  <c r="AI153" i="12"/>
  <c r="AD153" i="12"/>
  <c r="AC153" i="12"/>
  <c r="X153" i="12"/>
  <c r="W153" i="12"/>
  <c r="AJ152" i="12"/>
  <c r="AI152" i="12"/>
  <c r="AD152" i="12"/>
  <c r="AC152" i="12"/>
  <c r="X152" i="12"/>
  <c r="W152" i="12"/>
  <c r="AJ151" i="12"/>
  <c r="AI151" i="12"/>
  <c r="AD151" i="12"/>
  <c r="AC151" i="12"/>
  <c r="X151" i="12"/>
  <c r="W151" i="12"/>
  <c r="AJ150" i="12"/>
  <c r="AI150" i="12"/>
  <c r="AD150" i="12"/>
  <c r="AC150" i="12"/>
  <c r="X150" i="12"/>
  <c r="W150" i="12"/>
  <c r="AJ149" i="12"/>
  <c r="AI149" i="12"/>
  <c r="AD149" i="12"/>
  <c r="AC149" i="12"/>
  <c r="X149" i="12"/>
  <c r="W149" i="12"/>
  <c r="AL144" i="12"/>
  <c r="AF144" i="12"/>
  <c r="Z144" i="12"/>
  <c r="P144" i="12"/>
  <c r="O144" i="12"/>
  <c r="N144" i="12"/>
  <c r="J144" i="12"/>
  <c r="I144" i="12"/>
  <c r="H144" i="12"/>
  <c r="D144" i="12"/>
  <c r="C144" i="12"/>
  <c r="B144" i="12"/>
  <c r="AL143" i="12"/>
  <c r="AF143" i="12"/>
  <c r="Z143" i="12"/>
  <c r="P143" i="12"/>
  <c r="O143" i="12"/>
  <c r="N143" i="12"/>
  <c r="J143" i="12"/>
  <c r="I143" i="12"/>
  <c r="H143" i="12"/>
  <c r="D143" i="12"/>
  <c r="C143" i="12"/>
  <c r="B143" i="12"/>
  <c r="AL142" i="12"/>
  <c r="AF142" i="12"/>
  <c r="Z142" i="12"/>
  <c r="P142" i="12"/>
  <c r="O142" i="12"/>
  <c r="N142" i="12"/>
  <c r="J142" i="12"/>
  <c r="I142" i="12"/>
  <c r="H142" i="12"/>
  <c r="D142" i="12"/>
  <c r="C142" i="12"/>
  <c r="B142" i="12"/>
  <c r="AL141" i="12"/>
  <c r="AF141" i="12"/>
  <c r="Z141" i="12"/>
  <c r="P141" i="12"/>
  <c r="O141" i="12"/>
  <c r="N141" i="12"/>
  <c r="J141" i="12"/>
  <c r="I141" i="12"/>
  <c r="H141" i="12"/>
  <c r="D141" i="12"/>
  <c r="C141" i="12"/>
  <c r="B141" i="12"/>
  <c r="AL140" i="12"/>
  <c r="AF140" i="12"/>
  <c r="Z140" i="12"/>
  <c r="P140" i="12"/>
  <c r="O140" i="12"/>
  <c r="N140" i="12"/>
  <c r="J140" i="12"/>
  <c r="I140" i="12"/>
  <c r="H140" i="12"/>
  <c r="D140" i="12"/>
  <c r="C140" i="12"/>
  <c r="B140" i="12"/>
  <c r="AL139" i="12"/>
  <c r="AF139" i="12"/>
  <c r="Z139" i="12"/>
  <c r="P139" i="12"/>
  <c r="O139" i="12"/>
  <c r="N139" i="12"/>
  <c r="J139" i="12"/>
  <c r="I139" i="12"/>
  <c r="H139" i="12"/>
  <c r="D139" i="12"/>
  <c r="C139" i="12"/>
  <c r="B139" i="12"/>
  <c r="AL138" i="12"/>
  <c r="AF138" i="12"/>
  <c r="Z138" i="12"/>
  <c r="P138" i="12"/>
  <c r="O138" i="12"/>
  <c r="N138" i="12"/>
  <c r="J138" i="12"/>
  <c r="I138" i="12"/>
  <c r="H138" i="12"/>
  <c r="D138" i="12"/>
  <c r="C138" i="12"/>
  <c r="B138" i="12"/>
  <c r="AL137" i="12"/>
  <c r="AF137" i="12"/>
  <c r="Z137" i="12"/>
  <c r="P137" i="12"/>
  <c r="O137" i="12"/>
  <c r="N137" i="12"/>
  <c r="J137" i="12"/>
  <c r="I137" i="12"/>
  <c r="H137" i="12"/>
  <c r="D137" i="12"/>
  <c r="C137" i="12"/>
  <c r="B137" i="12"/>
  <c r="AL136" i="12"/>
  <c r="AF136" i="12"/>
  <c r="Z136" i="12"/>
  <c r="P136" i="12"/>
  <c r="O136" i="12"/>
  <c r="N136" i="12"/>
  <c r="J136" i="12"/>
  <c r="I136" i="12"/>
  <c r="H136" i="12"/>
  <c r="D136" i="12"/>
  <c r="C136" i="12"/>
  <c r="B136" i="12"/>
  <c r="AL135" i="12"/>
  <c r="AF135" i="12"/>
  <c r="Z135" i="12"/>
  <c r="P135" i="12"/>
  <c r="O135" i="12"/>
  <c r="N135" i="12"/>
  <c r="J135" i="12"/>
  <c r="I135" i="12"/>
  <c r="H135" i="12"/>
  <c r="D135" i="12"/>
  <c r="C135" i="12"/>
  <c r="B135" i="12"/>
  <c r="AL134" i="12"/>
  <c r="AF134" i="12"/>
  <c r="Z134" i="12"/>
  <c r="P134" i="12"/>
  <c r="O134" i="12"/>
  <c r="N134" i="12"/>
  <c r="J134" i="12"/>
  <c r="I134" i="12"/>
  <c r="H134" i="12"/>
  <c r="D134" i="12"/>
  <c r="C134" i="12"/>
  <c r="B134" i="12"/>
  <c r="AL133" i="12"/>
  <c r="AF133" i="12"/>
  <c r="Z133" i="12"/>
  <c r="P133" i="12"/>
  <c r="O133" i="12"/>
  <c r="N133" i="12"/>
  <c r="J133" i="12"/>
  <c r="I133" i="12"/>
  <c r="H133" i="12"/>
  <c r="D133" i="12"/>
  <c r="C133" i="12"/>
  <c r="B133" i="12"/>
  <c r="AL132" i="12"/>
  <c r="AF132" i="12"/>
  <c r="Z132" i="12"/>
  <c r="P132" i="12"/>
  <c r="O132" i="12"/>
  <c r="N132" i="12"/>
  <c r="J132" i="12"/>
  <c r="I132" i="12"/>
  <c r="H132" i="12"/>
  <c r="D132" i="12"/>
  <c r="C132" i="12"/>
  <c r="B132" i="12"/>
  <c r="AL131" i="12"/>
  <c r="AF131" i="12"/>
  <c r="Z131" i="12"/>
  <c r="P131" i="12"/>
  <c r="O131" i="12"/>
  <c r="N131" i="12"/>
  <c r="J131" i="12"/>
  <c r="I131" i="12"/>
  <c r="H131" i="12"/>
  <c r="D131" i="12"/>
  <c r="C131" i="12"/>
  <c r="B131" i="12"/>
  <c r="AL130" i="12"/>
  <c r="AF130" i="12"/>
  <c r="Z130" i="12"/>
  <c r="P130" i="12"/>
  <c r="O130" i="12"/>
  <c r="N130" i="12"/>
  <c r="J130" i="12"/>
  <c r="I130" i="12"/>
  <c r="H130" i="12"/>
  <c r="D130" i="12"/>
  <c r="C130" i="12"/>
  <c r="B130" i="12"/>
  <c r="AL129" i="12"/>
  <c r="AF129" i="12"/>
  <c r="Z129" i="12"/>
  <c r="P129" i="12"/>
  <c r="O129" i="12"/>
  <c r="N129" i="12"/>
  <c r="J129" i="12"/>
  <c r="I129" i="12"/>
  <c r="H129" i="12"/>
  <c r="D129" i="12"/>
  <c r="C129" i="12"/>
  <c r="B129" i="12"/>
  <c r="AL128" i="12"/>
  <c r="AF128" i="12"/>
  <c r="Z128" i="12"/>
  <c r="P128" i="12"/>
  <c r="O128" i="12"/>
  <c r="N128" i="12"/>
  <c r="J128" i="12"/>
  <c r="I128" i="12"/>
  <c r="H128" i="12"/>
  <c r="D128" i="12"/>
  <c r="C128" i="12"/>
  <c r="B128" i="12"/>
  <c r="AL127" i="12"/>
  <c r="AF127" i="12"/>
  <c r="Z127" i="12"/>
  <c r="P127" i="12"/>
  <c r="O127" i="12"/>
  <c r="N127" i="12"/>
  <c r="J127" i="12"/>
  <c r="I127" i="12"/>
  <c r="H127" i="12"/>
  <c r="D127" i="12"/>
  <c r="C127" i="12"/>
  <c r="B127" i="12"/>
  <c r="AL126" i="12"/>
  <c r="AF126" i="12"/>
  <c r="Z126" i="12"/>
  <c r="P126" i="12"/>
  <c r="O126" i="12"/>
  <c r="N126" i="12"/>
  <c r="J126" i="12"/>
  <c r="I126" i="12"/>
  <c r="H126" i="12"/>
  <c r="D126" i="12"/>
  <c r="C126" i="12"/>
  <c r="B126" i="12"/>
  <c r="AL125" i="12"/>
  <c r="AF125" i="12"/>
  <c r="Z125" i="12"/>
  <c r="P125" i="12"/>
  <c r="O125" i="12"/>
  <c r="N125" i="12"/>
  <c r="J125" i="12"/>
  <c r="I125" i="12"/>
  <c r="H125" i="12"/>
  <c r="D125" i="12"/>
  <c r="C125" i="12"/>
  <c r="B125" i="12"/>
  <c r="AL124" i="12"/>
  <c r="AF124" i="12"/>
  <c r="Z124" i="12"/>
  <c r="P124" i="12"/>
  <c r="O124" i="12"/>
  <c r="N124" i="12"/>
  <c r="J124" i="12"/>
  <c r="I124" i="12"/>
  <c r="H124" i="12"/>
  <c r="D124" i="12"/>
  <c r="C124" i="12"/>
  <c r="B124" i="12"/>
  <c r="AL123" i="12"/>
  <c r="AF123" i="12"/>
  <c r="Z123" i="12"/>
  <c r="P123" i="12"/>
  <c r="O123" i="12"/>
  <c r="N123" i="12"/>
  <c r="J123" i="12"/>
  <c r="I123" i="12"/>
  <c r="H123" i="12"/>
  <c r="D123" i="12"/>
  <c r="C123" i="12"/>
  <c r="B123" i="12"/>
  <c r="B113" i="12"/>
  <c r="P93" i="12"/>
  <c r="O93" i="12"/>
  <c r="N93" i="12"/>
  <c r="J93" i="12"/>
  <c r="I93" i="12"/>
  <c r="H93" i="12"/>
  <c r="D93" i="12"/>
  <c r="C93" i="12"/>
  <c r="B93" i="12"/>
  <c r="P92" i="12"/>
  <c r="O92" i="12"/>
  <c r="N92" i="12"/>
  <c r="J92" i="12"/>
  <c r="I92" i="12"/>
  <c r="H92" i="12"/>
  <c r="D92" i="12"/>
  <c r="C92" i="12"/>
  <c r="B92" i="12"/>
  <c r="P91" i="12"/>
  <c r="O91" i="12"/>
  <c r="N91" i="12"/>
  <c r="J91" i="12"/>
  <c r="I91" i="12"/>
  <c r="H91" i="12"/>
  <c r="D91" i="12"/>
  <c r="C91" i="12"/>
  <c r="B91" i="12"/>
  <c r="P90" i="12"/>
  <c r="O90" i="12"/>
  <c r="N90" i="12"/>
  <c r="J90" i="12"/>
  <c r="I90" i="12"/>
  <c r="H90" i="12"/>
  <c r="D90" i="12"/>
  <c r="C90" i="12"/>
  <c r="B90" i="12"/>
  <c r="P89" i="12"/>
  <c r="O89" i="12"/>
  <c r="N89" i="12"/>
  <c r="J89" i="12"/>
  <c r="S89" i="12" s="1"/>
  <c r="I89" i="12"/>
  <c r="H89" i="12"/>
  <c r="D89" i="12"/>
  <c r="C89" i="12"/>
  <c r="B89" i="12"/>
  <c r="P88" i="12"/>
  <c r="O88" i="12"/>
  <c r="N88" i="12"/>
  <c r="J88" i="12"/>
  <c r="I88" i="12"/>
  <c r="H88" i="12"/>
  <c r="D88" i="12"/>
  <c r="C88" i="12"/>
  <c r="B88" i="12"/>
  <c r="P87" i="12"/>
  <c r="O87" i="12"/>
  <c r="N87" i="12"/>
  <c r="J87" i="12"/>
  <c r="I87" i="12"/>
  <c r="H87" i="12"/>
  <c r="D87" i="12"/>
  <c r="C87" i="12"/>
  <c r="B87" i="12"/>
  <c r="P86" i="12"/>
  <c r="O86" i="12"/>
  <c r="N86" i="12"/>
  <c r="J86" i="12"/>
  <c r="I86" i="12"/>
  <c r="H86" i="12"/>
  <c r="D86" i="12"/>
  <c r="C86" i="12"/>
  <c r="B86" i="12"/>
  <c r="P85" i="12"/>
  <c r="O85" i="12"/>
  <c r="N85" i="12"/>
  <c r="J85" i="12"/>
  <c r="I85" i="12"/>
  <c r="H85" i="12"/>
  <c r="D85" i="12"/>
  <c r="C85" i="12"/>
  <c r="B85" i="12"/>
  <c r="P84" i="12"/>
  <c r="O84" i="12"/>
  <c r="N84" i="12"/>
  <c r="J84" i="12"/>
  <c r="I84" i="12"/>
  <c r="H84" i="12"/>
  <c r="D84" i="12"/>
  <c r="C84" i="12"/>
  <c r="B84" i="12"/>
  <c r="P83" i="12"/>
  <c r="O83" i="12"/>
  <c r="N83" i="12"/>
  <c r="J83" i="12"/>
  <c r="I83" i="12"/>
  <c r="H83" i="12"/>
  <c r="D83" i="12"/>
  <c r="C83" i="12"/>
  <c r="B83" i="12"/>
  <c r="P82" i="12"/>
  <c r="O82" i="12"/>
  <c r="N82" i="12"/>
  <c r="J82" i="12"/>
  <c r="I82" i="12"/>
  <c r="H82" i="12"/>
  <c r="D82" i="12"/>
  <c r="C82" i="12"/>
  <c r="B82" i="12"/>
  <c r="P81" i="12"/>
  <c r="O81" i="12"/>
  <c r="N81" i="12"/>
  <c r="J81" i="12"/>
  <c r="I81" i="12"/>
  <c r="H81" i="12"/>
  <c r="D81" i="12"/>
  <c r="C81" i="12"/>
  <c r="B81" i="12"/>
  <c r="P80" i="12"/>
  <c r="O80" i="12"/>
  <c r="N80" i="12"/>
  <c r="J80" i="12"/>
  <c r="I80" i="12"/>
  <c r="H80" i="12"/>
  <c r="D80" i="12"/>
  <c r="C80" i="12"/>
  <c r="B80" i="12"/>
  <c r="P79" i="12"/>
  <c r="O79" i="12"/>
  <c r="N79" i="12"/>
  <c r="J79" i="12"/>
  <c r="I79" i="12"/>
  <c r="H79" i="12"/>
  <c r="D79" i="12"/>
  <c r="C79" i="12"/>
  <c r="B79" i="12"/>
  <c r="P78" i="12"/>
  <c r="O78" i="12"/>
  <c r="N78" i="12"/>
  <c r="J78" i="12"/>
  <c r="I78" i="12"/>
  <c r="H78" i="12"/>
  <c r="D78" i="12"/>
  <c r="C78" i="12"/>
  <c r="B78" i="12"/>
  <c r="P77" i="12"/>
  <c r="O77" i="12"/>
  <c r="N77" i="12"/>
  <c r="J77" i="12"/>
  <c r="I77" i="12"/>
  <c r="H77" i="12"/>
  <c r="D77" i="12"/>
  <c r="C77" i="12"/>
  <c r="B77" i="12"/>
  <c r="P76" i="12"/>
  <c r="O76" i="12"/>
  <c r="N76" i="12"/>
  <c r="J76" i="12"/>
  <c r="I76" i="12"/>
  <c r="H76" i="12"/>
  <c r="D76" i="12"/>
  <c r="C76" i="12"/>
  <c r="B76" i="12"/>
  <c r="P75" i="12"/>
  <c r="O75" i="12"/>
  <c r="N75" i="12"/>
  <c r="J75" i="12"/>
  <c r="I75" i="12"/>
  <c r="H75" i="12"/>
  <c r="D75" i="12"/>
  <c r="C75" i="12"/>
  <c r="B75" i="12"/>
  <c r="P74" i="12"/>
  <c r="O74" i="12"/>
  <c r="N74" i="12"/>
  <c r="J74" i="12"/>
  <c r="I74" i="12"/>
  <c r="H74" i="12"/>
  <c r="D74" i="12"/>
  <c r="C74" i="12"/>
  <c r="B74" i="12"/>
  <c r="P73" i="12"/>
  <c r="O73" i="12"/>
  <c r="N73" i="12"/>
  <c r="J73" i="12"/>
  <c r="I73" i="12"/>
  <c r="H73" i="12"/>
  <c r="D73" i="12"/>
  <c r="C73" i="12"/>
  <c r="B73" i="12"/>
  <c r="P72" i="12"/>
  <c r="O72" i="12"/>
  <c r="N72" i="12"/>
  <c r="J72" i="12"/>
  <c r="I72" i="12"/>
  <c r="H72" i="12"/>
  <c r="D72" i="12"/>
  <c r="C72" i="12"/>
  <c r="B72" i="12"/>
  <c r="BR68" i="12"/>
  <c r="BC68" i="12"/>
  <c r="BC63" i="12"/>
  <c r="CK40" i="12"/>
  <c r="CF40" i="12"/>
  <c r="CA40" i="12"/>
  <c r="BO40" i="12"/>
  <c r="BN40" i="12"/>
  <c r="BM40" i="12"/>
  <c r="BI40" i="12"/>
  <c r="BH40" i="12"/>
  <c r="BG40" i="12"/>
  <c r="BC40" i="12"/>
  <c r="BB40" i="12"/>
  <c r="BA40" i="12"/>
  <c r="W40" i="12" s="1"/>
  <c r="AP40" i="12"/>
  <c r="AO40" i="12"/>
  <c r="AM40" i="12"/>
  <c r="AM64" i="12" s="1"/>
  <c r="AI40" i="12"/>
  <c r="AH40" i="12"/>
  <c r="AE40" i="12"/>
  <c r="P40" i="12"/>
  <c r="O40" i="12"/>
  <c r="N40" i="12"/>
  <c r="N191" i="12" s="1"/>
  <c r="J40" i="12"/>
  <c r="I40" i="12"/>
  <c r="H40" i="12"/>
  <c r="D40" i="12"/>
  <c r="C40" i="12"/>
  <c r="B40" i="12"/>
  <c r="CK39" i="12"/>
  <c r="CF39" i="12"/>
  <c r="CA39" i="12"/>
  <c r="BO39" i="12"/>
  <c r="BN39" i="12"/>
  <c r="BM39" i="12"/>
  <c r="BI39" i="12"/>
  <c r="BH39" i="12"/>
  <c r="BG39" i="12"/>
  <c r="BC39" i="12"/>
  <c r="BB39" i="12"/>
  <c r="BA39" i="12"/>
  <c r="W39" i="12" s="1"/>
  <c r="AP39" i="12"/>
  <c r="AO39" i="12"/>
  <c r="AM39" i="12"/>
  <c r="AI39" i="12"/>
  <c r="AV39" i="12" s="1"/>
  <c r="AH39" i="12"/>
  <c r="AU39" i="12" s="1"/>
  <c r="AE39" i="12"/>
  <c r="P39" i="12"/>
  <c r="O39" i="12"/>
  <c r="O190" i="12" s="1"/>
  <c r="N39" i="12"/>
  <c r="J39" i="12"/>
  <c r="I39" i="12"/>
  <c r="H39" i="12"/>
  <c r="D39" i="12"/>
  <c r="C39" i="12"/>
  <c r="B39" i="12"/>
  <c r="CK38" i="12"/>
  <c r="CF38" i="12"/>
  <c r="CA38" i="12"/>
  <c r="BO38" i="12"/>
  <c r="BN38" i="12"/>
  <c r="BM38" i="12"/>
  <c r="BI38" i="12"/>
  <c r="BH38" i="12"/>
  <c r="BG38" i="12"/>
  <c r="BC38" i="12"/>
  <c r="BB38" i="12"/>
  <c r="BA38" i="12"/>
  <c r="W38" i="12" s="1"/>
  <c r="AP38" i="12"/>
  <c r="AO38" i="12"/>
  <c r="AM38" i="12"/>
  <c r="AI38" i="12"/>
  <c r="AV38" i="12" s="1"/>
  <c r="AH38" i="12"/>
  <c r="AU38" i="12" s="1"/>
  <c r="AE38" i="12"/>
  <c r="AF38" i="12" s="1"/>
  <c r="P38" i="12"/>
  <c r="P189" i="12" s="1"/>
  <c r="O38" i="12"/>
  <c r="N38" i="12"/>
  <c r="J38" i="12"/>
  <c r="I38" i="12"/>
  <c r="H38" i="12"/>
  <c r="D38" i="12"/>
  <c r="C38" i="12"/>
  <c r="B38" i="12"/>
  <c r="B189" i="12" s="1"/>
  <c r="CK37" i="12"/>
  <c r="CF37" i="12"/>
  <c r="CA37" i="12"/>
  <c r="BO37" i="12"/>
  <c r="BN37" i="12"/>
  <c r="BM37" i="12"/>
  <c r="BI37" i="12"/>
  <c r="BH37" i="12"/>
  <c r="BG37" i="12"/>
  <c r="BC37" i="12"/>
  <c r="BB37" i="12"/>
  <c r="BA37" i="12"/>
  <c r="AP37" i="12"/>
  <c r="AO37" i="12"/>
  <c r="AM37" i="12"/>
  <c r="AI37" i="12"/>
  <c r="AV37" i="12" s="1"/>
  <c r="AH37" i="12"/>
  <c r="AU37" i="12" s="1"/>
  <c r="AE37" i="12"/>
  <c r="P37" i="12"/>
  <c r="O37" i="12"/>
  <c r="N37" i="12"/>
  <c r="J37" i="12"/>
  <c r="I37" i="12"/>
  <c r="H37" i="12"/>
  <c r="D37" i="12"/>
  <c r="C37" i="12"/>
  <c r="C188" i="12" s="1"/>
  <c r="B37" i="12"/>
  <c r="CK36" i="12"/>
  <c r="CF36" i="12"/>
  <c r="CA36" i="12"/>
  <c r="BO36" i="12"/>
  <c r="BN36" i="12"/>
  <c r="BM36" i="12"/>
  <c r="BI36" i="12"/>
  <c r="BH36" i="12"/>
  <c r="BG36" i="12"/>
  <c r="BC36" i="12"/>
  <c r="BB36" i="12"/>
  <c r="BA36" i="12"/>
  <c r="W36" i="12" s="1"/>
  <c r="AP36" i="12"/>
  <c r="AO36" i="12"/>
  <c r="AM36" i="12"/>
  <c r="AI36" i="12"/>
  <c r="AV36" i="12" s="1"/>
  <c r="AH36" i="12"/>
  <c r="AU36" i="12" s="1"/>
  <c r="AE36" i="12"/>
  <c r="P36" i="12"/>
  <c r="O36" i="12"/>
  <c r="O187" i="12" s="1"/>
  <c r="N36" i="12"/>
  <c r="J36" i="12"/>
  <c r="I36" i="12"/>
  <c r="H36" i="12"/>
  <c r="D36" i="12"/>
  <c r="D187" i="12" s="1"/>
  <c r="C36" i="12"/>
  <c r="B36" i="12"/>
  <c r="CK35" i="12"/>
  <c r="CF35" i="12"/>
  <c r="CA35" i="12"/>
  <c r="BO35" i="12"/>
  <c r="BN35" i="12"/>
  <c r="BM35" i="12"/>
  <c r="BI35" i="12"/>
  <c r="BH35" i="12"/>
  <c r="BG35" i="12"/>
  <c r="BC35" i="12"/>
  <c r="BB35" i="12"/>
  <c r="BA35" i="12"/>
  <c r="AP35" i="12"/>
  <c r="AO35" i="12"/>
  <c r="AM35" i="12"/>
  <c r="AI35" i="12"/>
  <c r="AV35" i="12" s="1"/>
  <c r="AH35" i="12"/>
  <c r="AU35" i="12" s="1"/>
  <c r="AE35" i="12"/>
  <c r="P35" i="12"/>
  <c r="O35" i="12"/>
  <c r="N35" i="12"/>
  <c r="J35" i="12"/>
  <c r="I35" i="12"/>
  <c r="H35" i="12"/>
  <c r="D35" i="12"/>
  <c r="C35" i="12"/>
  <c r="B35" i="12"/>
  <c r="CK34" i="12"/>
  <c r="CF34" i="12"/>
  <c r="CA34" i="12"/>
  <c r="BO34" i="12"/>
  <c r="BN34" i="12"/>
  <c r="BM34" i="12"/>
  <c r="BI34" i="12"/>
  <c r="BH34" i="12"/>
  <c r="BG34" i="12"/>
  <c r="BC34" i="12"/>
  <c r="BB34" i="12"/>
  <c r="BA34" i="12"/>
  <c r="W34" i="12" s="1"/>
  <c r="AP34" i="12"/>
  <c r="AO34" i="12"/>
  <c r="AM34" i="12"/>
  <c r="AI34" i="12"/>
  <c r="AV34" i="12" s="1"/>
  <c r="AH34" i="12"/>
  <c r="AU34" i="12" s="1"/>
  <c r="AE34" i="12"/>
  <c r="P34" i="12"/>
  <c r="O34" i="12"/>
  <c r="O185" i="12" s="1"/>
  <c r="N34" i="12"/>
  <c r="J34" i="12"/>
  <c r="I34" i="12"/>
  <c r="H34" i="12"/>
  <c r="D34" i="12"/>
  <c r="C34" i="12"/>
  <c r="C185" i="12" s="1"/>
  <c r="B34" i="12"/>
  <c r="CK33" i="12"/>
  <c r="CF33" i="12"/>
  <c r="CA33" i="12"/>
  <c r="BO33" i="12"/>
  <c r="BN33" i="12"/>
  <c r="BM33" i="12"/>
  <c r="BI33" i="12"/>
  <c r="BH33" i="12"/>
  <c r="BG33" i="12"/>
  <c r="BC33" i="12"/>
  <c r="BB33" i="12"/>
  <c r="BA33" i="12"/>
  <c r="AP33" i="12"/>
  <c r="AO33" i="12"/>
  <c r="AM33" i="12"/>
  <c r="AI33" i="12"/>
  <c r="AV33" i="12" s="1"/>
  <c r="AH33" i="12"/>
  <c r="AU33" i="12" s="1"/>
  <c r="AE33" i="12"/>
  <c r="P33" i="12"/>
  <c r="O33" i="12"/>
  <c r="N33" i="12"/>
  <c r="J33" i="12"/>
  <c r="I33" i="12"/>
  <c r="H33" i="12"/>
  <c r="D33" i="12"/>
  <c r="C33" i="12"/>
  <c r="B33" i="12"/>
  <c r="CK32" i="12"/>
  <c r="CF32" i="12"/>
  <c r="CA32" i="12"/>
  <c r="BO32" i="12"/>
  <c r="BN32" i="12"/>
  <c r="BM32" i="12"/>
  <c r="BI32" i="12"/>
  <c r="BH32" i="12"/>
  <c r="BG32" i="12"/>
  <c r="BC32" i="12"/>
  <c r="BB32" i="12"/>
  <c r="BA32" i="12"/>
  <c r="AP32" i="12"/>
  <c r="AO32" i="12"/>
  <c r="AM32" i="12"/>
  <c r="AI32" i="12"/>
  <c r="AV32" i="12" s="1"/>
  <c r="AH32" i="12"/>
  <c r="AU32" i="12" s="1"/>
  <c r="AE32" i="12"/>
  <c r="AF32" i="12" s="1"/>
  <c r="P32" i="12"/>
  <c r="O32" i="12"/>
  <c r="N32" i="12"/>
  <c r="N183" i="12" s="1"/>
  <c r="J32" i="12"/>
  <c r="I32" i="12"/>
  <c r="H32" i="12"/>
  <c r="H183" i="12" s="1"/>
  <c r="D32" i="12"/>
  <c r="C32" i="12"/>
  <c r="B32" i="12"/>
  <c r="CK31" i="12"/>
  <c r="CF31" i="12"/>
  <c r="CA31" i="12"/>
  <c r="BO31" i="12"/>
  <c r="BN31" i="12"/>
  <c r="BM31" i="12"/>
  <c r="BI31" i="12"/>
  <c r="BH31" i="12"/>
  <c r="BG31" i="12"/>
  <c r="BC31" i="12"/>
  <c r="BB31" i="12"/>
  <c r="BA31" i="12"/>
  <c r="W31" i="12" s="1"/>
  <c r="AP31" i="12"/>
  <c r="AO31" i="12"/>
  <c r="AM31" i="12"/>
  <c r="AI31" i="12"/>
  <c r="AV31" i="12" s="1"/>
  <c r="AH31" i="12"/>
  <c r="AU31" i="12" s="1"/>
  <c r="AE31" i="12"/>
  <c r="P31" i="12"/>
  <c r="O31" i="12"/>
  <c r="O182" i="12" s="1"/>
  <c r="N31" i="12"/>
  <c r="J31" i="12"/>
  <c r="I31" i="12"/>
  <c r="H31" i="12"/>
  <c r="D31" i="12"/>
  <c r="C31" i="12"/>
  <c r="B31" i="12"/>
  <c r="CK30" i="12"/>
  <c r="CF30" i="12"/>
  <c r="CA30" i="12"/>
  <c r="BO30" i="12"/>
  <c r="BN30" i="12"/>
  <c r="BM30" i="12"/>
  <c r="BI30" i="12"/>
  <c r="BH30" i="12"/>
  <c r="BG30" i="12"/>
  <c r="BC30" i="12"/>
  <c r="BB30" i="12"/>
  <c r="BA30" i="12"/>
  <c r="W30" i="12" s="1"/>
  <c r="AP30" i="12"/>
  <c r="AO30" i="12"/>
  <c r="AM30" i="12"/>
  <c r="AI30" i="12"/>
  <c r="AV30" i="12" s="1"/>
  <c r="AH30" i="12"/>
  <c r="AU30" i="12" s="1"/>
  <c r="AE30" i="12"/>
  <c r="P30" i="12"/>
  <c r="P181" i="12" s="1"/>
  <c r="O30" i="12"/>
  <c r="N30" i="12"/>
  <c r="J30" i="12"/>
  <c r="J181" i="12" s="1"/>
  <c r="I30" i="12"/>
  <c r="H30" i="12"/>
  <c r="H181" i="12" s="1"/>
  <c r="D30" i="12"/>
  <c r="C30" i="12"/>
  <c r="C181" i="12" s="1"/>
  <c r="B30" i="12"/>
  <c r="B181" i="12" s="1"/>
  <c r="CK29" i="12"/>
  <c r="CF29" i="12"/>
  <c r="CA29" i="12"/>
  <c r="BO29" i="12"/>
  <c r="BN29" i="12"/>
  <c r="BM29" i="12"/>
  <c r="BI29" i="12"/>
  <c r="BH29" i="12"/>
  <c r="BG29" i="12"/>
  <c r="BC29" i="12"/>
  <c r="BB29" i="12"/>
  <c r="BA29" i="12"/>
  <c r="AP29" i="12"/>
  <c r="AO29" i="12"/>
  <c r="AM29" i="12"/>
  <c r="AI29" i="12"/>
  <c r="AV29" i="12" s="1"/>
  <c r="AH29" i="12"/>
  <c r="AU29" i="12" s="1"/>
  <c r="AE29" i="12"/>
  <c r="P29" i="12"/>
  <c r="O29" i="12"/>
  <c r="N29" i="12"/>
  <c r="J29" i="12"/>
  <c r="I29" i="12"/>
  <c r="H29" i="12"/>
  <c r="D29" i="12"/>
  <c r="C29" i="12"/>
  <c r="B29" i="12"/>
  <c r="CK28" i="12"/>
  <c r="CF28" i="12"/>
  <c r="CA28" i="12"/>
  <c r="BO28" i="12"/>
  <c r="BN28" i="12"/>
  <c r="BM28" i="12"/>
  <c r="BI28" i="12"/>
  <c r="BH28" i="12"/>
  <c r="BG28" i="12"/>
  <c r="BC28" i="12"/>
  <c r="BB28" i="12"/>
  <c r="BA28" i="12"/>
  <c r="W28" i="12" s="1"/>
  <c r="AP28" i="12"/>
  <c r="AO28" i="12"/>
  <c r="AM28" i="12"/>
  <c r="AI28" i="12"/>
  <c r="AV28" i="12" s="1"/>
  <c r="AH28" i="12"/>
  <c r="AU28" i="12" s="1"/>
  <c r="AE28" i="12"/>
  <c r="AF28" i="12" s="1"/>
  <c r="P28" i="12"/>
  <c r="O28" i="12"/>
  <c r="N28" i="12"/>
  <c r="J28" i="12"/>
  <c r="I28" i="12"/>
  <c r="H28" i="12"/>
  <c r="D28" i="12"/>
  <c r="C28" i="12"/>
  <c r="B28" i="12"/>
  <c r="CK27" i="12"/>
  <c r="CF27" i="12"/>
  <c r="CA27" i="12"/>
  <c r="BO27" i="12"/>
  <c r="BN27" i="12"/>
  <c r="BM27" i="12"/>
  <c r="BI27" i="12"/>
  <c r="BH27" i="12"/>
  <c r="BG27" i="12"/>
  <c r="BC27" i="12"/>
  <c r="BB27" i="12"/>
  <c r="BA27" i="12"/>
  <c r="W27" i="12" s="1"/>
  <c r="W59" i="12" s="1"/>
  <c r="AP27" i="12"/>
  <c r="AO27" i="12"/>
  <c r="AM27" i="12"/>
  <c r="AM59" i="12" s="1"/>
  <c r="AI27" i="12"/>
  <c r="AV27" i="12" s="1"/>
  <c r="AH27" i="12"/>
  <c r="AU27" i="12" s="1"/>
  <c r="AE27" i="12"/>
  <c r="AE59" i="12" s="1"/>
  <c r="P27" i="12"/>
  <c r="P178" i="12" s="1"/>
  <c r="O27" i="12"/>
  <c r="N27" i="12"/>
  <c r="J27" i="12"/>
  <c r="I27" i="12"/>
  <c r="I178" i="12" s="1"/>
  <c r="H27" i="12"/>
  <c r="D27" i="12"/>
  <c r="C27" i="12"/>
  <c r="B27" i="12"/>
  <c r="B178" i="12" s="1"/>
  <c r="CK26" i="12"/>
  <c r="CF26" i="12"/>
  <c r="CA26" i="12"/>
  <c r="BO26" i="12"/>
  <c r="BN26" i="12"/>
  <c r="BM26" i="12"/>
  <c r="BI26" i="12"/>
  <c r="BH26" i="12"/>
  <c r="BG26" i="12"/>
  <c r="BC26" i="12"/>
  <c r="BB26" i="12"/>
  <c r="BA26" i="12"/>
  <c r="W26" i="12" s="1"/>
  <c r="AP26" i="12"/>
  <c r="AO26" i="12"/>
  <c r="AM26" i="12"/>
  <c r="AI26" i="12"/>
  <c r="AV26" i="12" s="1"/>
  <c r="AH26" i="12"/>
  <c r="AU26" i="12" s="1"/>
  <c r="AE26" i="12"/>
  <c r="P26" i="12"/>
  <c r="O26" i="12"/>
  <c r="N26" i="12"/>
  <c r="J26" i="12"/>
  <c r="I26" i="12"/>
  <c r="H26" i="12"/>
  <c r="D26" i="12"/>
  <c r="C26" i="12"/>
  <c r="B26" i="12"/>
  <c r="CK25" i="12"/>
  <c r="CF25" i="12"/>
  <c r="CA25" i="12"/>
  <c r="BO25" i="12"/>
  <c r="BN25" i="12"/>
  <c r="BM25" i="12"/>
  <c r="BI25" i="12"/>
  <c r="BH25" i="12"/>
  <c r="BG25" i="12"/>
  <c r="BC25" i="12"/>
  <c r="BB25" i="12"/>
  <c r="BA25" i="12"/>
  <c r="AP25" i="12"/>
  <c r="AO25" i="12"/>
  <c r="AM25" i="12"/>
  <c r="AI25" i="12"/>
  <c r="AV25" i="12" s="1"/>
  <c r="AH25" i="12"/>
  <c r="AU25" i="12" s="1"/>
  <c r="AE25" i="12"/>
  <c r="P25" i="12"/>
  <c r="O25" i="12"/>
  <c r="N25" i="12"/>
  <c r="J25" i="12"/>
  <c r="J176" i="12" s="1"/>
  <c r="I25" i="12"/>
  <c r="H25" i="12"/>
  <c r="D25" i="12"/>
  <c r="D176" i="12" s="1"/>
  <c r="C25" i="12"/>
  <c r="B25" i="12"/>
  <c r="CK24" i="12"/>
  <c r="CF24" i="12"/>
  <c r="CA24" i="12"/>
  <c r="BO24" i="12"/>
  <c r="BN24" i="12"/>
  <c r="BM24" i="12"/>
  <c r="BI24" i="12"/>
  <c r="BH24" i="12"/>
  <c r="BG24" i="12"/>
  <c r="BC24" i="12"/>
  <c r="BB24" i="12"/>
  <c r="BA24" i="12"/>
  <c r="W24" i="12" s="1"/>
  <c r="AP24" i="12"/>
  <c r="AO24" i="12"/>
  <c r="AM24" i="12"/>
  <c r="AI24" i="12"/>
  <c r="AV24" i="12" s="1"/>
  <c r="AH24" i="12"/>
  <c r="AU24" i="12" s="1"/>
  <c r="AE24" i="12"/>
  <c r="AF24" i="12" s="1"/>
  <c r="P24" i="12"/>
  <c r="O24" i="12"/>
  <c r="N24" i="12"/>
  <c r="N175" i="12" s="1"/>
  <c r="J24" i="12"/>
  <c r="I24" i="12"/>
  <c r="H24" i="12"/>
  <c r="D24" i="12"/>
  <c r="C24" i="12"/>
  <c r="B24" i="12"/>
  <c r="CK23" i="12"/>
  <c r="CF23" i="12"/>
  <c r="CA23" i="12"/>
  <c r="BO23" i="12"/>
  <c r="BN23" i="12"/>
  <c r="BM23" i="12"/>
  <c r="BI23" i="12"/>
  <c r="BH23" i="12"/>
  <c r="BG23" i="12"/>
  <c r="BC23" i="12"/>
  <c r="BB23" i="12"/>
  <c r="BA23" i="12"/>
  <c r="W23" i="12" s="1"/>
  <c r="AP23" i="12"/>
  <c r="AO23" i="12"/>
  <c r="AM23" i="12"/>
  <c r="AI23" i="12"/>
  <c r="AV23" i="12" s="1"/>
  <c r="AH23" i="12"/>
  <c r="AU23" i="12" s="1"/>
  <c r="AE23" i="12"/>
  <c r="P23" i="12"/>
  <c r="P174" i="12" s="1"/>
  <c r="O23" i="12"/>
  <c r="O174" i="12" s="1"/>
  <c r="N23" i="12"/>
  <c r="J23" i="12"/>
  <c r="I23" i="12"/>
  <c r="I174" i="12" s="1"/>
  <c r="H23" i="12"/>
  <c r="D23" i="12"/>
  <c r="C23" i="12"/>
  <c r="B23" i="12"/>
  <c r="B174" i="12" s="1"/>
  <c r="CK22" i="12"/>
  <c r="CF22" i="12"/>
  <c r="CA22" i="12"/>
  <c r="BO22" i="12"/>
  <c r="BN22" i="12"/>
  <c r="BM22" i="12"/>
  <c r="BI22" i="12"/>
  <c r="BH22" i="12"/>
  <c r="BG22" i="12"/>
  <c r="BC22" i="12"/>
  <c r="BB22" i="12"/>
  <c r="BA22" i="12"/>
  <c r="W22" i="12" s="1"/>
  <c r="AP22" i="12"/>
  <c r="AO22" i="12"/>
  <c r="AM22" i="12"/>
  <c r="AI22" i="12"/>
  <c r="AV22" i="12" s="1"/>
  <c r="AH22" i="12"/>
  <c r="AU22" i="12" s="1"/>
  <c r="AE22" i="12"/>
  <c r="P22" i="12"/>
  <c r="O22" i="12"/>
  <c r="N22" i="12"/>
  <c r="J22" i="12"/>
  <c r="I22" i="12"/>
  <c r="H22" i="12"/>
  <c r="D22" i="12"/>
  <c r="C22" i="12"/>
  <c r="B22" i="12"/>
  <c r="CK21" i="12"/>
  <c r="CF21" i="12"/>
  <c r="CA21" i="12"/>
  <c r="BO21" i="12"/>
  <c r="BN21" i="12"/>
  <c r="BM21" i="12"/>
  <c r="BI21" i="12"/>
  <c r="BH21" i="12"/>
  <c r="BG21" i="12"/>
  <c r="BC21" i="12"/>
  <c r="BB21" i="12"/>
  <c r="BA21" i="12"/>
  <c r="AP21" i="12"/>
  <c r="AO21" i="12"/>
  <c r="AM21" i="12"/>
  <c r="AI21" i="12"/>
  <c r="AV21" i="12" s="1"/>
  <c r="AH21" i="12"/>
  <c r="AU21" i="12" s="1"/>
  <c r="AE21" i="12"/>
  <c r="P21" i="12"/>
  <c r="O21" i="12"/>
  <c r="N21" i="12"/>
  <c r="N172" i="12" s="1"/>
  <c r="J21" i="12"/>
  <c r="I21" i="12"/>
  <c r="H21" i="12"/>
  <c r="D21" i="12"/>
  <c r="C21" i="12"/>
  <c r="B21" i="12"/>
  <c r="CK20" i="12"/>
  <c r="CF20" i="12"/>
  <c r="CA20" i="12"/>
  <c r="BO20" i="12"/>
  <c r="BN20" i="12"/>
  <c r="BM20" i="12"/>
  <c r="BI20" i="12"/>
  <c r="BH20" i="12"/>
  <c r="BG20" i="12"/>
  <c r="BC20" i="12"/>
  <c r="BB20" i="12"/>
  <c r="BA20" i="12"/>
  <c r="W20" i="12" s="1"/>
  <c r="AP20" i="12"/>
  <c r="AO20" i="12"/>
  <c r="AM20" i="12"/>
  <c r="AI20" i="12"/>
  <c r="AV20" i="12" s="1"/>
  <c r="AH20" i="12"/>
  <c r="AU20" i="12" s="1"/>
  <c r="AE20" i="12"/>
  <c r="AF20" i="12" s="1"/>
  <c r="P20" i="12"/>
  <c r="O20" i="12"/>
  <c r="N20" i="12"/>
  <c r="J20" i="12"/>
  <c r="I20" i="12"/>
  <c r="H20" i="12"/>
  <c r="D20" i="12"/>
  <c r="D171" i="12" s="1"/>
  <c r="C20" i="12"/>
  <c r="B20" i="12"/>
  <c r="CK19" i="12"/>
  <c r="CF19" i="12"/>
  <c r="CA19" i="12"/>
  <c r="BO19" i="12"/>
  <c r="BN19" i="12"/>
  <c r="BM19" i="12"/>
  <c r="BI19" i="12"/>
  <c r="BH19" i="12"/>
  <c r="BG19" i="12"/>
  <c r="BC19" i="12"/>
  <c r="BB19" i="12"/>
  <c r="BA19" i="12"/>
  <c r="W19" i="12" s="1"/>
  <c r="AP19" i="12"/>
  <c r="AO19" i="12"/>
  <c r="AM19" i="12"/>
  <c r="AM44" i="12" s="1"/>
  <c r="AM45" i="12" s="1"/>
  <c r="AI19" i="12"/>
  <c r="AV19" i="12" s="1"/>
  <c r="AH19" i="12"/>
  <c r="AU19" i="12" s="1"/>
  <c r="AE19" i="12"/>
  <c r="AE44" i="12" s="1"/>
  <c r="AE45" i="12" s="1"/>
  <c r="P19" i="12"/>
  <c r="P170" i="12" s="1"/>
  <c r="O19" i="12"/>
  <c r="N19" i="12"/>
  <c r="J19" i="12"/>
  <c r="I19" i="12"/>
  <c r="I170" i="12" s="1"/>
  <c r="H19" i="12"/>
  <c r="H170" i="12" s="1"/>
  <c r="D19" i="12"/>
  <c r="C19" i="12"/>
  <c r="B19" i="12"/>
  <c r="N19" i="10"/>
  <c r="AE114" i="15" l="1"/>
  <c r="N181" i="12"/>
  <c r="D185" i="12"/>
  <c r="L188" i="12"/>
  <c r="O173" i="12"/>
  <c r="H177" i="12"/>
  <c r="H185" i="12"/>
  <c r="O189" i="12"/>
  <c r="K170" i="12"/>
  <c r="M190" i="12"/>
  <c r="M174" i="12"/>
  <c r="D178" i="12"/>
  <c r="N182" i="12"/>
  <c r="N190" i="12"/>
  <c r="D170" i="12"/>
  <c r="J175" i="12"/>
  <c r="C179" i="12"/>
  <c r="J183" i="12"/>
  <c r="C171" i="12"/>
  <c r="B172" i="12"/>
  <c r="P172" i="12"/>
  <c r="B180" i="12"/>
  <c r="P180" i="12"/>
  <c r="I184" i="12"/>
  <c r="B188" i="12"/>
  <c r="P188" i="12"/>
  <c r="G190" i="12"/>
  <c r="E188" i="12"/>
  <c r="F185" i="12"/>
  <c r="G182" i="12"/>
  <c r="E180" i="12"/>
  <c r="F177" i="12"/>
  <c r="G174" i="12"/>
  <c r="E172" i="12"/>
  <c r="K183" i="12"/>
  <c r="M177" i="12"/>
  <c r="N185" i="12"/>
  <c r="C174" i="12"/>
  <c r="J178" i="12"/>
  <c r="J186" i="12"/>
  <c r="Q72" i="12"/>
  <c r="S78" i="12"/>
  <c r="R123" i="12"/>
  <c r="AE105" i="15"/>
  <c r="I173" i="12"/>
  <c r="B177" i="12"/>
  <c r="P177" i="12"/>
  <c r="I181" i="12"/>
  <c r="L185" i="12"/>
  <c r="M182" i="12"/>
  <c r="K180" i="12"/>
  <c r="K172" i="12"/>
  <c r="M185" i="12"/>
  <c r="L180" i="12"/>
  <c r="K175" i="12"/>
  <c r="L172" i="12"/>
  <c r="P172" i="13"/>
  <c r="O175" i="13"/>
  <c r="N178" i="13"/>
  <c r="BM61" i="12"/>
  <c r="J188" i="12"/>
  <c r="AN29" i="13"/>
  <c r="I172" i="12"/>
  <c r="J172" i="12"/>
  <c r="C184" i="12"/>
  <c r="I188" i="12"/>
  <c r="AN22" i="12"/>
  <c r="AN30" i="12"/>
  <c r="N170" i="12"/>
  <c r="D174" i="12"/>
  <c r="D182" i="12"/>
  <c r="BM70" i="12"/>
  <c r="O170" i="12"/>
  <c r="AN20" i="12"/>
  <c r="O178" i="12"/>
  <c r="H182" i="12"/>
  <c r="N186" i="12"/>
  <c r="AE165" i="12"/>
  <c r="AE169" i="12"/>
  <c r="AN23" i="12"/>
  <c r="C175" i="12"/>
  <c r="AN31" i="12"/>
  <c r="C183" i="12"/>
  <c r="BP34" i="12"/>
  <c r="O186" i="12"/>
  <c r="AN36" i="12"/>
  <c r="F191" i="12"/>
  <c r="G188" i="12"/>
  <c r="E186" i="12"/>
  <c r="F183" i="12"/>
  <c r="G180" i="12"/>
  <c r="E178" i="12"/>
  <c r="F175" i="12"/>
  <c r="G172" i="12"/>
  <c r="J171" i="12"/>
  <c r="N171" i="12"/>
  <c r="D175" i="12"/>
  <c r="AN26" i="12"/>
  <c r="N179" i="12"/>
  <c r="D183" i="12"/>
  <c r="H189" i="12"/>
  <c r="B176" i="12"/>
  <c r="P176" i="12"/>
  <c r="AT28" i="12"/>
  <c r="AN29" i="12"/>
  <c r="B184" i="12"/>
  <c r="P184" i="12"/>
  <c r="BQ33" i="12"/>
  <c r="AG35" i="12"/>
  <c r="N187" i="12"/>
  <c r="BQ38" i="12"/>
  <c r="R75" i="12"/>
  <c r="Q76" i="12"/>
  <c r="R126" i="12"/>
  <c r="R128" i="12"/>
  <c r="G175" i="12"/>
  <c r="E173" i="12"/>
  <c r="X121" i="15"/>
  <c r="AE115" i="15"/>
  <c r="J173" i="12"/>
  <c r="O175" i="12"/>
  <c r="AT24" i="12"/>
  <c r="C177" i="12"/>
  <c r="H179" i="12"/>
  <c r="N180" i="12"/>
  <c r="D189" i="12"/>
  <c r="AN35" i="13"/>
  <c r="W44" i="12"/>
  <c r="W45" i="12" s="1"/>
  <c r="I171" i="12"/>
  <c r="AE46" i="12"/>
  <c r="AE47" i="12" s="1"/>
  <c r="B175" i="12"/>
  <c r="P175" i="12"/>
  <c r="W60" i="12"/>
  <c r="W61" i="12" s="1"/>
  <c r="I179" i="12"/>
  <c r="C182" i="12"/>
  <c r="AE166" i="12"/>
  <c r="F170" i="12"/>
  <c r="G177" i="12"/>
  <c r="X152" i="13"/>
  <c r="AR152" i="13" s="1"/>
  <c r="AN22" i="13"/>
  <c r="AN30" i="13"/>
  <c r="AE110" i="15"/>
  <c r="AE118" i="15"/>
  <c r="D172" i="12"/>
  <c r="O183" i="12"/>
  <c r="C190" i="12"/>
  <c r="H172" i="12"/>
  <c r="O176" i="12"/>
  <c r="B183" i="12"/>
  <c r="P183" i="12"/>
  <c r="H187" i="12"/>
  <c r="J189" i="12"/>
  <c r="BP39" i="12"/>
  <c r="O191" i="12"/>
  <c r="G191" i="12"/>
  <c r="E189" i="12"/>
  <c r="F186" i="12"/>
  <c r="G183" i="12"/>
  <c r="E181" i="12"/>
  <c r="F178" i="12"/>
  <c r="N176" i="12"/>
  <c r="O171" i="12"/>
  <c r="AM46" i="12"/>
  <c r="AM47" i="12" s="1"/>
  <c r="C173" i="12"/>
  <c r="J177" i="12"/>
  <c r="O179" i="12"/>
  <c r="D180" i="12"/>
  <c r="I182" i="12"/>
  <c r="I187" i="12"/>
  <c r="AN23" i="13"/>
  <c r="AN31" i="13"/>
  <c r="D173" i="12"/>
  <c r="N177" i="12"/>
  <c r="H180" i="12"/>
  <c r="B186" i="12"/>
  <c r="P186" i="12"/>
  <c r="D188" i="12"/>
  <c r="AE65" i="12"/>
  <c r="AK149" i="12"/>
  <c r="AE164" i="12"/>
  <c r="L187" i="12"/>
  <c r="M184" i="12"/>
  <c r="K182" i="12"/>
  <c r="L179" i="12"/>
  <c r="M176" i="12"/>
  <c r="K174" i="12"/>
  <c r="L171" i="12"/>
  <c r="AN26" i="13"/>
  <c r="C170" i="12"/>
  <c r="J174" i="12"/>
  <c r="O188" i="12"/>
  <c r="AE158" i="12"/>
  <c r="X23" i="12"/>
  <c r="N189" i="12"/>
  <c r="S72" i="12"/>
  <c r="R81" i="12"/>
  <c r="Q82" i="12"/>
  <c r="X120" i="15"/>
  <c r="BP33" i="12"/>
  <c r="O172" i="12"/>
  <c r="H176" i="12"/>
  <c r="C186" i="12"/>
  <c r="J190" i="12"/>
  <c r="L190" i="12"/>
  <c r="L182" i="12"/>
  <c r="K177" i="12"/>
  <c r="L174" i="12"/>
  <c r="M171" i="12"/>
  <c r="AL105" i="15"/>
  <c r="I183" i="12"/>
  <c r="E191" i="12"/>
  <c r="F188" i="12"/>
  <c r="G185" i="12"/>
  <c r="E183" i="12"/>
  <c r="F180" i="12"/>
  <c r="E175" i="12"/>
  <c r="F172" i="12"/>
  <c r="N173" i="12"/>
  <c r="I191" i="12"/>
  <c r="R85" i="12"/>
  <c r="Q86" i="12"/>
  <c r="BM55" i="12"/>
  <c r="BN57" i="12"/>
  <c r="O180" i="12"/>
  <c r="H184" i="12"/>
  <c r="BM54" i="12"/>
  <c r="Q73" i="12"/>
  <c r="Q78" i="12"/>
  <c r="S87" i="12"/>
  <c r="AK150" i="12"/>
  <c r="AE161" i="12"/>
  <c r="AK162" i="12"/>
  <c r="BA52" i="12"/>
  <c r="BN63" i="12"/>
  <c r="Y38" i="12"/>
  <c r="AG39" i="12"/>
  <c r="AE152" i="12"/>
  <c r="AE160" i="12"/>
  <c r="AK161" i="12"/>
  <c r="BP28" i="12"/>
  <c r="BH62" i="12"/>
  <c r="AG33" i="12"/>
  <c r="BR38" i="12"/>
  <c r="S83" i="12"/>
  <c r="R92" i="12"/>
  <c r="S124" i="12"/>
  <c r="W156" i="13"/>
  <c r="AQ156" i="13" s="1"/>
  <c r="AI157" i="13"/>
  <c r="AW157" i="13" s="1"/>
  <c r="BP29" i="12"/>
  <c r="BH60" i="12"/>
  <c r="M191" i="12"/>
  <c r="AD150" i="13"/>
  <c r="AU150" i="13" s="1"/>
  <c r="X156" i="13"/>
  <c r="AR156" i="13" s="1"/>
  <c r="BR22" i="12"/>
  <c r="AG36" i="12"/>
  <c r="Q79" i="12"/>
  <c r="S82" i="12"/>
  <c r="S85" i="12"/>
  <c r="R86" i="12"/>
  <c r="Q87" i="12"/>
  <c r="Q127" i="12"/>
  <c r="Q131" i="12"/>
  <c r="Q141" i="12"/>
  <c r="Q143" i="12"/>
  <c r="AK163" i="12"/>
  <c r="L191" i="12"/>
  <c r="BP24" i="12"/>
  <c r="BH70" i="12"/>
  <c r="S73" i="12"/>
  <c r="S86" i="12"/>
  <c r="R87" i="12"/>
  <c r="W152" i="13"/>
  <c r="AQ152" i="13" s="1"/>
  <c r="BA49" i="12"/>
  <c r="BA58" i="12"/>
  <c r="BA69" i="12"/>
  <c r="S90" i="12"/>
  <c r="Q130" i="12"/>
  <c r="Q132" i="12"/>
  <c r="Q138" i="12"/>
  <c r="S135" i="12"/>
  <c r="R138" i="12"/>
  <c r="R140" i="12"/>
  <c r="AE156" i="12"/>
  <c r="AK157" i="12"/>
  <c r="S126" i="12"/>
  <c r="S134" i="12"/>
  <c r="S136" i="12"/>
  <c r="AE151" i="12"/>
  <c r="AE155" i="12"/>
  <c r="AK160" i="12"/>
  <c r="L189" i="12"/>
  <c r="M186" i="12"/>
  <c r="K184" i="12"/>
  <c r="L181" i="12"/>
  <c r="M178" i="12"/>
  <c r="K176" i="12"/>
  <c r="L173" i="12"/>
  <c r="BH54" i="12"/>
  <c r="AG28" i="12"/>
  <c r="BH58" i="12"/>
  <c r="BR31" i="12"/>
  <c r="AN39" i="12"/>
  <c r="AE150" i="12"/>
  <c r="AE154" i="12"/>
  <c r="AE167" i="12"/>
  <c r="AK168" i="12"/>
  <c r="K189" i="12"/>
  <c r="L178" i="12"/>
  <c r="M175" i="12"/>
  <c r="BP19" i="12"/>
  <c r="BP27" i="12"/>
  <c r="F189" i="12"/>
  <c r="G186" i="12"/>
  <c r="E184" i="12"/>
  <c r="F181" i="12"/>
  <c r="G178" i="12"/>
  <c r="E176" i="12"/>
  <c r="F173" i="12"/>
  <c r="BG70" i="12"/>
  <c r="X30" i="12"/>
  <c r="AT30" i="12"/>
  <c r="AT39" i="12"/>
  <c r="X39" i="12"/>
  <c r="BN50" i="12"/>
  <c r="BP23" i="12"/>
  <c r="BB56" i="12"/>
  <c r="AG34" i="12"/>
  <c r="BQ39" i="12"/>
  <c r="S76" i="12"/>
  <c r="Q83" i="12"/>
  <c r="S88" i="12"/>
  <c r="R89" i="12"/>
  <c r="S125" i="12"/>
  <c r="S127" i="12"/>
  <c r="S139" i="12"/>
  <c r="Z123" i="13"/>
  <c r="AG24" i="12"/>
  <c r="BP26" i="12"/>
  <c r="BH59" i="12"/>
  <c r="BA61" i="12"/>
  <c r="AF34" i="12"/>
  <c r="I186" i="12"/>
  <c r="Q84" i="12"/>
  <c r="Q124" i="12"/>
  <c r="AE157" i="12"/>
  <c r="AL109" i="15"/>
  <c r="E190" i="12"/>
  <c r="E182" i="12"/>
  <c r="G176" i="12"/>
  <c r="BM50" i="12"/>
  <c r="BM59" i="12"/>
  <c r="AF33" i="12"/>
  <c r="AF36" i="12"/>
  <c r="BG69" i="12"/>
  <c r="AE170" i="12"/>
  <c r="AF126" i="13"/>
  <c r="BB52" i="12"/>
  <c r="BB60" i="12"/>
  <c r="BN62" i="12"/>
  <c r="J187" i="12"/>
  <c r="BP36" i="12"/>
  <c r="BP37" i="12"/>
  <c r="BN67" i="12"/>
  <c r="BG68" i="12"/>
  <c r="B190" i="12"/>
  <c r="P190" i="12"/>
  <c r="C191" i="12"/>
  <c r="R74" i="12"/>
  <c r="Q75" i="12"/>
  <c r="S77" i="12"/>
  <c r="S79" i="12"/>
  <c r="Q81" i="12"/>
  <c r="Q123" i="12"/>
  <c r="BP22" i="12"/>
  <c r="BH55" i="12"/>
  <c r="BR27" i="12"/>
  <c r="BM58" i="12"/>
  <c r="BP30" i="12"/>
  <c r="B185" i="12"/>
  <c r="P185" i="12"/>
  <c r="BQ36" i="12"/>
  <c r="H99" i="12"/>
  <c r="S84" i="12"/>
  <c r="AE159" i="12"/>
  <c r="AK169" i="12"/>
  <c r="K188" i="12"/>
  <c r="L177" i="12"/>
  <c r="BR24" i="12"/>
  <c r="BA56" i="12"/>
  <c r="BH63" i="12"/>
  <c r="D190" i="12"/>
  <c r="R76" i="12"/>
  <c r="Q89" i="12"/>
  <c r="R131" i="12"/>
  <c r="R133" i="12"/>
  <c r="R135" i="12"/>
  <c r="R137" i="12"/>
  <c r="R139" i="12"/>
  <c r="R143" i="12"/>
  <c r="AK155" i="12"/>
  <c r="AE109" i="15"/>
  <c r="X110" i="15"/>
  <c r="AL114" i="15"/>
  <c r="AL122" i="15"/>
  <c r="X105" i="15"/>
  <c r="AL118" i="15"/>
  <c r="AE117" i="15"/>
  <c r="X117" i="15"/>
  <c r="AE122" i="15"/>
  <c r="X122" i="15"/>
  <c r="AE104" i="15"/>
  <c r="X116" i="15"/>
  <c r="X103" i="15"/>
  <c r="AE113" i="15"/>
  <c r="AL120" i="15"/>
  <c r="AL104" i="15"/>
  <c r="AL116" i="15"/>
  <c r="AL121" i="15"/>
  <c r="AL110" i="15"/>
  <c r="AL103" i="15"/>
  <c r="X111" i="15"/>
  <c r="AE116" i="15"/>
  <c r="X118" i="15"/>
  <c r="AE111" i="15"/>
  <c r="X113" i="15"/>
  <c r="AE120" i="15"/>
  <c r="X104" i="15"/>
  <c r="AK166" i="12"/>
  <c r="AK159" i="12"/>
  <c r="AK165" i="12"/>
  <c r="AK153" i="12"/>
  <c r="AK158" i="12"/>
  <c r="AK152" i="12"/>
  <c r="Y162" i="12"/>
  <c r="S129" i="12"/>
  <c r="Y169" i="12"/>
  <c r="R134" i="12"/>
  <c r="Y153" i="12"/>
  <c r="Y164" i="12"/>
  <c r="Q135" i="12"/>
  <c r="Y152" i="12"/>
  <c r="Y167" i="12"/>
  <c r="Y155" i="12"/>
  <c r="Y156" i="12"/>
  <c r="Y166" i="12"/>
  <c r="Q140" i="12"/>
  <c r="Y150" i="12"/>
  <c r="Y159" i="12"/>
  <c r="Y165" i="12"/>
  <c r="Y158" i="12"/>
  <c r="Y163" i="12"/>
  <c r="Y168" i="12"/>
  <c r="BP21" i="12"/>
  <c r="X26" i="12"/>
  <c r="AT26" i="12"/>
  <c r="Y26" i="12"/>
  <c r="AF29" i="12"/>
  <c r="AG29" i="12"/>
  <c r="BP32" i="12"/>
  <c r="W32" i="12"/>
  <c r="X32" i="12" s="1"/>
  <c r="S140" i="12"/>
  <c r="AG26" i="12"/>
  <c r="AF26" i="12"/>
  <c r="AG21" i="12"/>
  <c r="BN53" i="12"/>
  <c r="X34" i="12"/>
  <c r="AT34" i="12"/>
  <c r="Y34" i="12"/>
  <c r="D186" i="12"/>
  <c r="X31" i="12"/>
  <c r="Y31" i="12"/>
  <c r="AE50" i="12"/>
  <c r="AE51" i="12" s="1"/>
  <c r="AG25" i="12"/>
  <c r="AF25" i="12"/>
  <c r="AT36" i="12"/>
  <c r="Y36" i="12"/>
  <c r="N99" i="12"/>
  <c r="S137" i="12"/>
  <c r="R20" i="12"/>
  <c r="BM49" i="12"/>
  <c r="BH51" i="12"/>
  <c r="X22" i="12"/>
  <c r="Y22" i="12"/>
  <c r="Y27" i="12"/>
  <c r="AF30" i="12"/>
  <c r="AG30" i="12"/>
  <c r="I185" i="12"/>
  <c r="Q92" i="12"/>
  <c r="J184" i="12"/>
  <c r="BH67" i="12"/>
  <c r="R91" i="12"/>
  <c r="S128" i="12"/>
  <c r="R132" i="12"/>
  <c r="Q139" i="12"/>
  <c r="R142" i="12"/>
  <c r="M187" i="12"/>
  <c r="K185" i="12"/>
  <c r="M179" i="12"/>
  <c r="Q77" i="12"/>
  <c r="J170" i="12"/>
  <c r="BH50" i="12"/>
  <c r="C172" i="12"/>
  <c r="AG23" i="12"/>
  <c r="BA53" i="12"/>
  <c r="H175" i="12"/>
  <c r="BN54" i="12"/>
  <c r="BO54" i="12" s="1"/>
  <c r="BP25" i="12"/>
  <c r="I177" i="12"/>
  <c r="H178" i="12"/>
  <c r="AE60" i="12"/>
  <c r="AE61" i="12" s="1"/>
  <c r="BA57" i="12"/>
  <c r="BB58" i="12"/>
  <c r="J180" i="12"/>
  <c r="BB61" i="12"/>
  <c r="N184" i="12"/>
  <c r="BA64" i="12"/>
  <c r="AN35" i="12"/>
  <c r="BG65" i="12"/>
  <c r="B187" i="12"/>
  <c r="P187" i="12"/>
  <c r="BA66" i="12"/>
  <c r="C189" i="12"/>
  <c r="BM68" i="12"/>
  <c r="H190" i="12"/>
  <c r="Y39" i="12"/>
  <c r="BM69" i="12"/>
  <c r="D191" i="12"/>
  <c r="AF40" i="12"/>
  <c r="R73" i="12"/>
  <c r="R77" i="12"/>
  <c r="Q88" i="12"/>
  <c r="S91" i="12"/>
  <c r="S123" i="12"/>
  <c r="Q125" i="12"/>
  <c r="S132" i="12"/>
  <c r="Q134" i="12"/>
  <c r="S142" i="12"/>
  <c r="Y151" i="12"/>
  <c r="AE153" i="12"/>
  <c r="AK156" i="12"/>
  <c r="K190" i="12"/>
  <c r="P180" i="13"/>
  <c r="AN33" i="13"/>
  <c r="AL107" i="15"/>
  <c r="AL108" i="15"/>
  <c r="AL111" i="15"/>
  <c r="AL112" i="15"/>
  <c r="AL113" i="15"/>
  <c r="I180" i="12"/>
  <c r="AG31" i="12"/>
  <c r="BB62" i="12"/>
  <c r="BN66" i="12"/>
  <c r="S81" i="12"/>
  <c r="R130" i="12"/>
  <c r="B170" i="12"/>
  <c r="B171" i="12"/>
  <c r="P171" i="12"/>
  <c r="AF21" i="12"/>
  <c r="H173" i="12"/>
  <c r="AT22" i="12"/>
  <c r="H174" i="12"/>
  <c r="BB53" i="12"/>
  <c r="BR23" i="12"/>
  <c r="I175" i="12"/>
  <c r="BA54" i="12"/>
  <c r="I176" i="12"/>
  <c r="BB57" i="12"/>
  <c r="J179" i="12"/>
  <c r="O181" i="12"/>
  <c r="BA60" i="12"/>
  <c r="J182" i="12"/>
  <c r="BP31" i="12"/>
  <c r="AN32" i="12"/>
  <c r="O184" i="12"/>
  <c r="AN33" i="12"/>
  <c r="AN34" i="12"/>
  <c r="BB64" i="12"/>
  <c r="Q36" i="12"/>
  <c r="BB66" i="12"/>
  <c r="N188" i="12"/>
  <c r="BM67" i="12"/>
  <c r="BN68" i="12"/>
  <c r="I190" i="12"/>
  <c r="AF39" i="12"/>
  <c r="BN69" i="12"/>
  <c r="Q74" i="12"/>
  <c r="S80" i="12"/>
  <c r="R83" i="12"/>
  <c r="R88" i="12"/>
  <c r="S92" i="12"/>
  <c r="R125" i="12"/>
  <c r="R127" i="12"/>
  <c r="Q136" i="12"/>
  <c r="AK154" i="12"/>
  <c r="Y157" i="12"/>
  <c r="AK164" i="12"/>
  <c r="AE168" i="12"/>
  <c r="M189" i="12"/>
  <c r="L184" i="12"/>
  <c r="M181" i="12"/>
  <c r="AN28" i="13"/>
  <c r="P188" i="13"/>
  <c r="AE103" i="15"/>
  <c r="AL106" i="15"/>
  <c r="AE108" i="15"/>
  <c r="AE112" i="15"/>
  <c r="AL115" i="15"/>
  <c r="AL117" i="15"/>
  <c r="AL119" i="15"/>
  <c r="O177" i="12"/>
  <c r="N178" i="12"/>
  <c r="AM60" i="12"/>
  <c r="AM61" i="12" s="1"/>
  <c r="R33" i="12"/>
  <c r="BM65" i="12"/>
  <c r="BA67" i="12"/>
  <c r="BR37" i="12"/>
  <c r="I189" i="12"/>
  <c r="J191" i="12"/>
  <c r="AK170" i="12"/>
  <c r="E170" i="12"/>
  <c r="X108" i="15"/>
  <c r="X109" i="15"/>
  <c r="X112" i="15"/>
  <c r="X114" i="15"/>
  <c r="AE119" i="15"/>
  <c r="BN49" i="12"/>
  <c r="H171" i="12"/>
  <c r="BA50" i="12"/>
  <c r="N174" i="12"/>
  <c r="AM50" i="12"/>
  <c r="AM51" i="12" s="1"/>
  <c r="B179" i="12"/>
  <c r="P179" i="12"/>
  <c r="C180" i="12"/>
  <c r="R29" i="12"/>
  <c r="D181" i="12"/>
  <c r="Y30" i="12"/>
  <c r="B182" i="12"/>
  <c r="P182" i="12"/>
  <c r="BM62" i="12"/>
  <c r="D184" i="12"/>
  <c r="BM63" i="12"/>
  <c r="BH64" i="12"/>
  <c r="R35" i="12"/>
  <c r="BN65" i="12"/>
  <c r="BH66" i="12"/>
  <c r="BB67" i="12"/>
  <c r="S75" i="12"/>
  <c r="R79" i="12"/>
  <c r="Q80" i="12"/>
  <c r="Q90" i="12"/>
  <c r="R124" i="12"/>
  <c r="Q126" i="12"/>
  <c r="S131" i="12"/>
  <c r="S138" i="12"/>
  <c r="S141" i="12"/>
  <c r="S143" i="12"/>
  <c r="Y149" i="12"/>
  <c r="M188" i="12"/>
  <c r="M180" i="12"/>
  <c r="L175" i="12"/>
  <c r="R90" i="12"/>
  <c r="Q129" i="12"/>
  <c r="S133" i="12"/>
  <c r="R136" i="12"/>
  <c r="Q137" i="12"/>
  <c r="AE149" i="12"/>
  <c r="AK151" i="12"/>
  <c r="Y154" i="12"/>
  <c r="Y161" i="12"/>
  <c r="AK167" i="12"/>
  <c r="K191" i="12"/>
  <c r="AN24" i="13"/>
  <c r="AF25" i="13"/>
  <c r="X162" i="13"/>
  <c r="AR162" i="13" s="1"/>
  <c r="AN32" i="13"/>
  <c r="AN37" i="13"/>
  <c r="X115" i="15"/>
  <c r="AG38" i="12"/>
  <c r="BB49" i="12"/>
  <c r="B173" i="12"/>
  <c r="P173" i="12"/>
  <c r="BM53" i="12"/>
  <c r="R24" i="12"/>
  <c r="C176" i="12"/>
  <c r="R25" i="12"/>
  <c r="D177" i="12"/>
  <c r="BH56" i="12"/>
  <c r="C178" i="12"/>
  <c r="BM57" i="12"/>
  <c r="D179" i="12"/>
  <c r="BN58" i="12"/>
  <c r="BN59" i="12"/>
  <c r="BN61" i="12"/>
  <c r="BO61" i="12" s="1"/>
  <c r="BA62" i="12"/>
  <c r="J185" i="12"/>
  <c r="H186" i="12"/>
  <c r="H188" i="12"/>
  <c r="AN38" i="12"/>
  <c r="BH69" i="12"/>
  <c r="B191" i="12"/>
  <c r="P191" i="12"/>
  <c r="BN70" i="12"/>
  <c r="S74" i="12"/>
  <c r="Q85" i="12"/>
  <c r="Q133" i="12"/>
  <c r="R141" i="12"/>
  <c r="Y160" i="12"/>
  <c r="AE163" i="12"/>
  <c r="Y170" i="12"/>
  <c r="X119" i="15"/>
  <c r="X153" i="13"/>
  <c r="AR153" i="13" s="1"/>
  <c r="L177" i="13"/>
  <c r="AJ157" i="13"/>
  <c r="AX157" i="13" s="1"/>
  <c r="AC156" i="13"/>
  <c r="AT156" i="13" s="1"/>
  <c r="Q135" i="13"/>
  <c r="AC154" i="13"/>
  <c r="AT154" i="13" s="1"/>
  <c r="X157" i="13"/>
  <c r="AR157" i="13" s="1"/>
  <c r="AD154" i="13"/>
  <c r="AU154" i="13" s="1"/>
  <c r="R152" i="15"/>
  <c r="Q161" i="15"/>
  <c r="R166" i="15"/>
  <c r="AF124" i="13"/>
  <c r="Z130" i="13"/>
  <c r="AL136" i="13"/>
  <c r="W155" i="13"/>
  <c r="AQ155" i="13" s="1"/>
  <c r="AI156" i="13"/>
  <c r="AW156" i="13" s="1"/>
  <c r="AJ156" i="13"/>
  <c r="AX156" i="13" s="1"/>
  <c r="AJ166" i="13"/>
  <c r="AX166" i="13" s="1"/>
  <c r="S151" i="15"/>
  <c r="Q157" i="15"/>
  <c r="Q131" i="13"/>
  <c r="S159" i="15"/>
  <c r="S164" i="15"/>
  <c r="AJ164" i="13"/>
  <c r="AX164" i="13" s="1"/>
  <c r="Z144" i="13"/>
  <c r="Z129" i="13"/>
  <c r="AD168" i="13"/>
  <c r="AU168" i="13" s="1"/>
  <c r="O130" i="13"/>
  <c r="Z132" i="13"/>
  <c r="Z142" i="13"/>
  <c r="AF144" i="13"/>
  <c r="X151" i="13"/>
  <c r="AR151" i="13" s="1"/>
  <c r="S152" i="15"/>
  <c r="AJ152" i="13"/>
  <c r="AX152" i="13" s="1"/>
  <c r="S170" i="15"/>
  <c r="AJ170" i="13"/>
  <c r="AX170" i="13" s="1"/>
  <c r="Q133" i="13"/>
  <c r="K188" i="13"/>
  <c r="Z125" i="13"/>
  <c r="N170" i="13"/>
  <c r="W150" i="13"/>
  <c r="AQ150" i="13" s="1"/>
  <c r="C171" i="13"/>
  <c r="R151" i="15"/>
  <c r="AI151" i="13"/>
  <c r="AW151" i="13" s="1"/>
  <c r="AC152" i="13"/>
  <c r="AT152" i="13" s="1"/>
  <c r="B174" i="13"/>
  <c r="W24" i="13"/>
  <c r="Y24" i="13" s="1"/>
  <c r="AC128" i="13"/>
  <c r="B128" i="13" s="1"/>
  <c r="Q128" i="13" s="1"/>
  <c r="X155" i="13"/>
  <c r="AR155" i="13" s="1"/>
  <c r="S156" i="15"/>
  <c r="O180" i="13"/>
  <c r="BM59" i="13"/>
  <c r="X133" i="13"/>
  <c r="AI161" i="13"/>
  <c r="AW161" i="13" s="1"/>
  <c r="P182" i="13"/>
  <c r="AF135" i="13"/>
  <c r="AC162" i="13"/>
  <c r="AT162" i="13" s="1"/>
  <c r="C135" i="13"/>
  <c r="BM62" i="13"/>
  <c r="W136" i="13"/>
  <c r="N136" i="13" s="1"/>
  <c r="O185" i="13"/>
  <c r="O138" i="13"/>
  <c r="W165" i="13"/>
  <c r="AQ165" i="13" s="1"/>
  <c r="O187" i="13"/>
  <c r="W36" i="13"/>
  <c r="AT36" i="13" s="1"/>
  <c r="AC140" i="13"/>
  <c r="B140" i="13" s="1"/>
  <c r="Q140" i="13" s="1"/>
  <c r="P140" i="13"/>
  <c r="X167" i="13"/>
  <c r="AR167" i="13" s="1"/>
  <c r="AJ168" i="13"/>
  <c r="AX168" i="13" s="1"/>
  <c r="AF38" i="13"/>
  <c r="BR38" i="13"/>
  <c r="AE142" i="13"/>
  <c r="W170" i="13"/>
  <c r="AQ170" i="13" s="1"/>
  <c r="Z143" i="13"/>
  <c r="AI171" i="13"/>
  <c r="AW171" i="13" s="1"/>
  <c r="I144" i="13"/>
  <c r="AL144" i="13"/>
  <c r="P124" i="13"/>
  <c r="P126" i="13"/>
  <c r="P128" i="13"/>
  <c r="I129" i="13"/>
  <c r="P130" i="13"/>
  <c r="AJ169" i="13"/>
  <c r="AX169" i="13" s="1"/>
  <c r="AJ163" i="13"/>
  <c r="AX163" i="13" s="1"/>
  <c r="J136" i="13"/>
  <c r="S136" i="13" s="1"/>
  <c r="P189" i="13"/>
  <c r="B50" i="13"/>
  <c r="B51" i="13" s="1"/>
  <c r="B39" i="15"/>
  <c r="P135" i="13"/>
  <c r="O170" i="13"/>
  <c r="AJ151" i="13"/>
  <c r="AX151" i="13" s="1"/>
  <c r="W153" i="13"/>
  <c r="AQ153" i="13" s="1"/>
  <c r="AI154" i="13"/>
  <c r="AW154" i="13" s="1"/>
  <c r="M176" i="13"/>
  <c r="BM57" i="13"/>
  <c r="X131" i="13"/>
  <c r="K179" i="13"/>
  <c r="BG58" i="13"/>
  <c r="AJ132" i="13"/>
  <c r="BN59" i="13"/>
  <c r="Y133" i="13"/>
  <c r="I182" i="13"/>
  <c r="AD162" i="13"/>
  <c r="AU162" i="13" s="1"/>
  <c r="D135" i="13"/>
  <c r="N183" i="13"/>
  <c r="O136" i="13"/>
  <c r="R164" i="15"/>
  <c r="I137" i="13"/>
  <c r="AL137" i="13"/>
  <c r="AI164" i="13"/>
  <c r="AW164" i="13" s="1"/>
  <c r="P185" i="13"/>
  <c r="W34" i="13"/>
  <c r="AT34" i="13" s="1"/>
  <c r="AC138" i="13"/>
  <c r="B138" i="13" s="1"/>
  <c r="Q138" i="13" s="1"/>
  <c r="BN64" i="13"/>
  <c r="Y138" i="13"/>
  <c r="Z138" i="13" s="1"/>
  <c r="I139" i="13"/>
  <c r="AI166" i="13"/>
  <c r="AW166" i="13" s="1"/>
  <c r="AL139" i="13"/>
  <c r="P187" i="13"/>
  <c r="E188" i="13"/>
  <c r="M188" i="13"/>
  <c r="BN67" i="13"/>
  <c r="W141" i="13"/>
  <c r="N141" i="13" s="1"/>
  <c r="G190" i="13"/>
  <c r="O190" i="13"/>
  <c r="W39" i="13"/>
  <c r="Y39" i="13" s="1"/>
  <c r="AC143" i="13"/>
  <c r="B143" i="13" s="1"/>
  <c r="Q143" i="13" s="1"/>
  <c r="AJ171" i="13"/>
  <c r="AX171" i="13" s="1"/>
  <c r="J144" i="13"/>
  <c r="C124" i="13"/>
  <c r="J125" i="13"/>
  <c r="S125" i="13" s="1"/>
  <c r="C126" i="13"/>
  <c r="C128" i="13"/>
  <c r="AF128" i="13"/>
  <c r="J129" i="13"/>
  <c r="S129" i="13" s="1"/>
  <c r="AL130" i="13"/>
  <c r="I134" i="13"/>
  <c r="C142" i="13"/>
  <c r="AD160" i="13"/>
  <c r="AU160" i="13" s="1"/>
  <c r="X170" i="13"/>
  <c r="AR170" i="13" s="1"/>
  <c r="O172" i="13"/>
  <c r="I174" i="13"/>
  <c r="R154" i="15"/>
  <c r="J131" i="13"/>
  <c r="AJ158" i="13"/>
  <c r="AX158" i="13" s="1"/>
  <c r="D139" i="13"/>
  <c r="S139" i="13" s="1"/>
  <c r="AD166" i="13"/>
  <c r="AU166" i="13" s="1"/>
  <c r="O128" i="13"/>
  <c r="BA49" i="13"/>
  <c r="AD123" i="13"/>
  <c r="E171" i="13"/>
  <c r="B172" i="13"/>
  <c r="W22" i="13"/>
  <c r="AT22" i="13" s="1"/>
  <c r="AC126" i="13"/>
  <c r="B126" i="13" s="1"/>
  <c r="D174" i="13"/>
  <c r="S154" i="15"/>
  <c r="BH53" i="13"/>
  <c r="AK127" i="13"/>
  <c r="AL127" i="13" s="1"/>
  <c r="F176" i="13"/>
  <c r="BN57" i="13"/>
  <c r="Y131" i="13"/>
  <c r="AJ159" i="13"/>
  <c r="AX159" i="13" s="1"/>
  <c r="J132" i="13"/>
  <c r="S132" i="13" s="1"/>
  <c r="AC160" i="13"/>
  <c r="AF133" i="13"/>
  <c r="C133" i="13"/>
  <c r="G183" i="13"/>
  <c r="W32" i="13"/>
  <c r="Y32" i="13" s="1"/>
  <c r="AC136" i="13"/>
  <c r="B136" i="13" s="1"/>
  <c r="Q136" i="13" s="1"/>
  <c r="P136" i="13"/>
  <c r="Z141" i="13"/>
  <c r="AI169" i="13"/>
  <c r="AW169" i="13" s="1"/>
  <c r="I142" i="13"/>
  <c r="AL142" i="13"/>
  <c r="AF143" i="13"/>
  <c r="C143" i="13"/>
  <c r="D124" i="13"/>
  <c r="AL124" i="13"/>
  <c r="AL126" i="13"/>
  <c r="D128" i="13"/>
  <c r="D130" i="13"/>
  <c r="AL134" i="13"/>
  <c r="C140" i="13"/>
  <c r="AJ161" i="13"/>
  <c r="AX161" i="13" s="1"/>
  <c r="N185" i="13"/>
  <c r="N171" i="13"/>
  <c r="W151" i="13"/>
  <c r="AQ151" i="13" s="1"/>
  <c r="AI152" i="13"/>
  <c r="P173" i="13"/>
  <c r="O176" i="13"/>
  <c r="AG27" i="13"/>
  <c r="AC158" i="13"/>
  <c r="AT158" i="13" s="1"/>
  <c r="AF131" i="13"/>
  <c r="E179" i="13"/>
  <c r="M179" i="13"/>
  <c r="BM58" i="13"/>
  <c r="W132" i="13"/>
  <c r="N132" i="13" s="1"/>
  <c r="B180" i="13"/>
  <c r="N181" i="13"/>
  <c r="O134" i="13"/>
  <c r="W161" i="13"/>
  <c r="AQ161" i="13" s="1"/>
  <c r="R162" i="15"/>
  <c r="K182" i="13"/>
  <c r="I135" i="13"/>
  <c r="AI162" i="13"/>
  <c r="AW162" i="13" s="1"/>
  <c r="AL135" i="13"/>
  <c r="P183" i="13"/>
  <c r="P141" i="13"/>
  <c r="D143" i="13"/>
  <c r="O144" i="13"/>
  <c r="W171" i="13"/>
  <c r="O123" i="13"/>
  <c r="Z124" i="13"/>
  <c r="O125" i="13"/>
  <c r="Z126" i="13"/>
  <c r="Z128" i="13"/>
  <c r="O129" i="13"/>
  <c r="Z134" i="13"/>
  <c r="AF136" i="13"/>
  <c r="D140" i="13"/>
  <c r="X150" i="13"/>
  <c r="AR150" i="13" s="1"/>
  <c r="AD156" i="13"/>
  <c r="AU156" i="13" s="1"/>
  <c r="S157" i="15"/>
  <c r="N187" i="13"/>
  <c r="I141" i="13"/>
  <c r="AL141" i="13"/>
  <c r="AI168" i="13"/>
  <c r="AW168" i="13" s="1"/>
  <c r="O171" i="13"/>
  <c r="W20" i="13"/>
  <c r="AT20" i="13" s="1"/>
  <c r="AC124" i="13"/>
  <c r="B124" i="13" s="1"/>
  <c r="Q124" i="13" s="1"/>
  <c r="L172" i="13"/>
  <c r="AM46" i="13"/>
  <c r="AM47" i="13" s="1"/>
  <c r="N174" i="13"/>
  <c r="BM53" i="13"/>
  <c r="X127" i="13"/>
  <c r="K175" i="13"/>
  <c r="BG54" i="13"/>
  <c r="AJ128" i="13"/>
  <c r="P176" i="13"/>
  <c r="AD158" i="13"/>
  <c r="AU158" i="13" s="1"/>
  <c r="D131" i="13"/>
  <c r="N179" i="13"/>
  <c r="C180" i="13"/>
  <c r="R160" i="15"/>
  <c r="O181" i="13"/>
  <c r="W30" i="13"/>
  <c r="Y30" i="13" s="1"/>
  <c r="AC134" i="13"/>
  <c r="B134" i="13" s="1"/>
  <c r="Q134" i="13" s="1"/>
  <c r="P134" i="13"/>
  <c r="X161" i="13"/>
  <c r="AR161" i="13" s="1"/>
  <c r="J135" i="13"/>
  <c r="S135" i="13" s="1"/>
  <c r="AJ162" i="13"/>
  <c r="N184" i="13"/>
  <c r="BM63" i="13"/>
  <c r="X137" i="13"/>
  <c r="O186" i="13"/>
  <c r="W166" i="13"/>
  <c r="AQ166" i="13" s="1"/>
  <c r="Z139" i="13"/>
  <c r="BG66" i="13"/>
  <c r="AJ140" i="13"/>
  <c r="AC168" i="13"/>
  <c r="AT168" i="13" s="1"/>
  <c r="AF141" i="13"/>
  <c r="C141" i="13"/>
  <c r="B190" i="13"/>
  <c r="Q170" i="15"/>
  <c r="G191" i="13"/>
  <c r="G39" i="15"/>
  <c r="P144" i="13"/>
  <c r="X171" i="13"/>
  <c r="AR171" i="13" s="1"/>
  <c r="I124" i="13"/>
  <c r="P125" i="13"/>
  <c r="P129" i="13"/>
  <c r="I130" i="13"/>
  <c r="R130" i="13" s="1"/>
  <c r="C131" i="13"/>
  <c r="AF138" i="13"/>
  <c r="AD164" i="13"/>
  <c r="AF130" i="13"/>
  <c r="C188" i="13"/>
  <c r="R168" i="15"/>
  <c r="C170" i="13"/>
  <c r="K170" i="13"/>
  <c r="AI150" i="13"/>
  <c r="AW150" i="13" s="1"/>
  <c r="H171" i="13"/>
  <c r="P171" i="13"/>
  <c r="E172" i="13"/>
  <c r="M172" i="13"/>
  <c r="B173" i="13"/>
  <c r="Q153" i="15"/>
  <c r="J173" i="13"/>
  <c r="S153" i="15"/>
  <c r="BG52" i="13"/>
  <c r="AI126" i="13"/>
  <c r="H126" i="13" s="1"/>
  <c r="O174" i="13"/>
  <c r="BN53" i="13"/>
  <c r="Y127" i="13"/>
  <c r="BH54" i="13"/>
  <c r="AK128" i="13"/>
  <c r="N177" i="13"/>
  <c r="W157" i="13"/>
  <c r="R158" i="15"/>
  <c r="K178" i="13"/>
  <c r="W28" i="13"/>
  <c r="Y28" i="13" s="1"/>
  <c r="AC132" i="13"/>
  <c r="B132" i="13" s="1"/>
  <c r="P132" i="13"/>
  <c r="S160" i="15"/>
  <c r="L180" i="13"/>
  <c r="I133" i="13"/>
  <c r="AL133" i="13"/>
  <c r="AI160" i="13"/>
  <c r="AW160" i="13" s="1"/>
  <c r="AF134" i="13"/>
  <c r="C134" i="13"/>
  <c r="B183" i="13"/>
  <c r="Q163" i="15"/>
  <c r="G184" i="13"/>
  <c r="O184" i="13"/>
  <c r="X164" i="13"/>
  <c r="AR164" i="13" s="1"/>
  <c r="P137" i="13"/>
  <c r="AI165" i="13"/>
  <c r="AW165" i="13" s="1"/>
  <c r="I138" i="13"/>
  <c r="R138" i="13" s="1"/>
  <c r="P186" i="13"/>
  <c r="BH66" i="13"/>
  <c r="AK140" i="13"/>
  <c r="O142" i="13"/>
  <c r="W169" i="13"/>
  <c r="R170" i="15"/>
  <c r="I143" i="13"/>
  <c r="AI170" i="13"/>
  <c r="AL143" i="13"/>
  <c r="AC171" i="13"/>
  <c r="AT171" i="13" s="1"/>
  <c r="B170" i="13"/>
  <c r="J124" i="13"/>
  <c r="C125" i="13"/>
  <c r="R125" i="13" s="1"/>
  <c r="AF125" i="13"/>
  <c r="C127" i="13"/>
  <c r="R127" i="13" s="1"/>
  <c r="AF127" i="13"/>
  <c r="C129" i="13"/>
  <c r="AF129" i="13"/>
  <c r="J130" i="13"/>
  <c r="Z136" i="13"/>
  <c r="AL138" i="13"/>
  <c r="AF140" i="13"/>
  <c r="J143" i="13"/>
  <c r="AD152" i="13"/>
  <c r="AU152" i="13" s="1"/>
  <c r="AJ165" i="13"/>
  <c r="AX165" i="13" s="1"/>
  <c r="Q151" i="15"/>
  <c r="F175" i="13"/>
  <c r="N175" i="13"/>
  <c r="O140" i="13"/>
  <c r="W167" i="13"/>
  <c r="S150" i="15"/>
  <c r="AJ150" i="13"/>
  <c r="AX150" i="13" s="1"/>
  <c r="W26" i="13"/>
  <c r="Y26" i="13" s="1"/>
  <c r="AC130" i="13"/>
  <c r="B130" i="13" s="1"/>
  <c r="Q130" i="13" s="1"/>
  <c r="L178" i="13"/>
  <c r="AI158" i="13"/>
  <c r="AW158" i="13" s="1"/>
  <c r="AL131" i="13"/>
  <c r="H179" i="13"/>
  <c r="Q159" i="15"/>
  <c r="P179" i="13"/>
  <c r="BA58" i="13"/>
  <c r="AD132" i="13"/>
  <c r="E180" i="13"/>
  <c r="J133" i="13"/>
  <c r="S133" i="13" s="1"/>
  <c r="AJ160" i="13"/>
  <c r="AX160" i="13" s="1"/>
  <c r="W162" i="13"/>
  <c r="Z135" i="13"/>
  <c r="AI163" i="13"/>
  <c r="I136" i="13"/>
  <c r="R136" i="13" s="1"/>
  <c r="AC164" i="13"/>
  <c r="AF137" i="13"/>
  <c r="C137" i="13"/>
  <c r="AF139" i="13"/>
  <c r="C139" i="13"/>
  <c r="R139" i="13" s="1"/>
  <c r="AC166" i="13"/>
  <c r="AT166" i="13" s="1"/>
  <c r="B188" i="13"/>
  <c r="Q168" i="15"/>
  <c r="W38" i="13"/>
  <c r="Y38" i="13" s="1"/>
  <c r="AC142" i="13"/>
  <c r="B142" i="13" s="1"/>
  <c r="P142" i="13"/>
  <c r="X169" i="13"/>
  <c r="AR169" i="13" s="1"/>
  <c r="AD171" i="13"/>
  <c r="AU171" i="13" s="1"/>
  <c r="D144" i="13"/>
  <c r="D123" i="13"/>
  <c r="S123" i="13" s="1"/>
  <c r="AL123" i="13"/>
  <c r="AL125" i="13"/>
  <c r="D127" i="13"/>
  <c r="AL129" i="13"/>
  <c r="I131" i="13"/>
  <c r="O132" i="13"/>
  <c r="O135" i="13"/>
  <c r="J137" i="13"/>
  <c r="Z140" i="13"/>
  <c r="O143" i="13"/>
  <c r="X166" i="13"/>
  <c r="AR166" i="13" s="1"/>
  <c r="Q160" i="15"/>
  <c r="S155" i="15"/>
  <c r="R150" i="15"/>
  <c r="Q166" i="15"/>
  <c r="Q162" i="15"/>
  <c r="Q158" i="15"/>
  <c r="Q154" i="15"/>
  <c r="S168" i="15"/>
  <c r="R169" i="15"/>
  <c r="R167" i="15"/>
  <c r="R163" i="15"/>
  <c r="R159" i="15"/>
  <c r="R157" i="15"/>
  <c r="R155" i="15"/>
  <c r="R153" i="15"/>
  <c r="S167" i="15"/>
  <c r="Q167" i="15"/>
  <c r="Q165" i="15"/>
  <c r="S163" i="15"/>
  <c r="S161" i="15"/>
  <c r="H151" i="13"/>
  <c r="H152" i="13" s="1"/>
  <c r="S141" i="13"/>
  <c r="N151" i="13"/>
  <c r="N152" i="13" s="1"/>
  <c r="S169" i="15"/>
  <c r="S165" i="15"/>
  <c r="R165" i="15"/>
  <c r="R161" i="15"/>
  <c r="S166" i="15"/>
  <c r="S162" i="15"/>
  <c r="S158" i="15"/>
  <c r="Q164" i="15"/>
  <c r="Q156" i="15"/>
  <c r="Q152" i="15"/>
  <c r="B171" i="13"/>
  <c r="D173" i="13"/>
  <c r="B179" i="13"/>
  <c r="D181" i="13"/>
  <c r="Q72" i="13"/>
  <c r="M171" i="13"/>
  <c r="K177" i="13"/>
  <c r="M181" i="13"/>
  <c r="J183" i="13"/>
  <c r="J191" i="13"/>
  <c r="F181" i="13"/>
  <c r="C182" i="13"/>
  <c r="C173" i="13"/>
  <c r="B176" i="13"/>
  <c r="D178" i="13"/>
  <c r="B184" i="13"/>
  <c r="C191" i="13"/>
  <c r="D186" i="13"/>
  <c r="K189" i="13"/>
  <c r="L190" i="13"/>
  <c r="M190" i="13"/>
  <c r="G181" i="13"/>
  <c r="F184" i="13"/>
  <c r="G186" i="13"/>
  <c r="E189" i="13"/>
  <c r="F177" i="13"/>
  <c r="F182" i="13"/>
  <c r="F185" i="13"/>
  <c r="E183" i="13"/>
  <c r="E176" i="13"/>
  <c r="H170" i="13"/>
  <c r="J172" i="13"/>
  <c r="I175" i="13"/>
  <c r="J182" i="13"/>
  <c r="H190" i="13"/>
  <c r="J170" i="13"/>
  <c r="I173" i="13"/>
  <c r="J178" i="13"/>
  <c r="H188" i="13"/>
  <c r="J190" i="13"/>
  <c r="I181" i="13"/>
  <c r="J186" i="13"/>
  <c r="J174" i="13"/>
  <c r="J184" i="13"/>
  <c r="P170" i="13"/>
  <c r="O173" i="13"/>
  <c r="N176" i="13"/>
  <c r="P178" i="13"/>
  <c r="O183" i="13"/>
  <c r="N188" i="13"/>
  <c r="P190" i="13"/>
  <c r="O191" i="13"/>
  <c r="AM44" i="13"/>
  <c r="AM45" i="13" s="1"/>
  <c r="N172" i="13"/>
  <c r="P174" i="13"/>
  <c r="O177" i="13"/>
  <c r="AM60" i="13"/>
  <c r="AM61" i="13" s="1"/>
  <c r="N182" i="13"/>
  <c r="P184" i="13"/>
  <c r="O189" i="13"/>
  <c r="N190" i="13"/>
  <c r="D191" i="13"/>
  <c r="D179" i="13"/>
  <c r="B182" i="13"/>
  <c r="D184" i="13"/>
  <c r="C189" i="13"/>
  <c r="D172" i="13"/>
  <c r="B178" i="13"/>
  <c r="D182" i="13"/>
  <c r="S79" i="13"/>
  <c r="S87" i="13"/>
  <c r="BN49" i="13"/>
  <c r="L171" i="13"/>
  <c r="AM54" i="13"/>
  <c r="I172" i="13"/>
  <c r="F173" i="13"/>
  <c r="N173" i="13"/>
  <c r="K174" i="13"/>
  <c r="BG53" i="13"/>
  <c r="P175" i="13"/>
  <c r="BP24" i="13"/>
  <c r="L176" i="13"/>
  <c r="BQ25" i="13"/>
  <c r="P177" i="13"/>
  <c r="E178" i="13"/>
  <c r="M178" i="13"/>
  <c r="AN27" i="13"/>
  <c r="O179" i="13"/>
  <c r="BN58" i="13"/>
  <c r="BO58" i="13" s="1"/>
  <c r="H181" i="13"/>
  <c r="P181" i="13"/>
  <c r="E182" i="13"/>
  <c r="M182" i="13"/>
  <c r="I183" i="13"/>
  <c r="J185" i="13"/>
  <c r="F186" i="13"/>
  <c r="N186" i="13"/>
  <c r="O188" i="13"/>
  <c r="L189" i="13"/>
  <c r="AN38" i="13"/>
  <c r="Q82" i="13"/>
  <c r="S84" i="13"/>
  <c r="Q90" i="13"/>
  <c r="S92" i="13"/>
  <c r="Q129" i="13"/>
  <c r="AG26" i="13"/>
  <c r="BQ27" i="13"/>
  <c r="AG30" i="13"/>
  <c r="BM50" i="13"/>
  <c r="K172" i="13"/>
  <c r="E174" i="13"/>
  <c r="M174" i="13"/>
  <c r="J175" i="13"/>
  <c r="G178" i="13"/>
  <c r="O178" i="13"/>
  <c r="F180" i="13"/>
  <c r="N180" i="13"/>
  <c r="G182" i="13"/>
  <c r="O182" i="13"/>
  <c r="BM61" i="13"/>
  <c r="K183" i="13"/>
  <c r="L185" i="13"/>
  <c r="AN34" i="13"/>
  <c r="L187" i="13"/>
  <c r="F189" i="13"/>
  <c r="N189" i="13"/>
  <c r="C190" i="13"/>
  <c r="P191" i="13"/>
  <c r="R126" i="13"/>
  <c r="BH51" i="13"/>
  <c r="S33" i="13"/>
  <c r="N99" i="13"/>
  <c r="Q76" i="13"/>
  <c r="S78" i="13"/>
  <c r="Q84" i="13"/>
  <c r="S86" i="13"/>
  <c r="BM51" i="13"/>
  <c r="BM60" i="13"/>
  <c r="BN51" i="13"/>
  <c r="Q139" i="13"/>
  <c r="BM49" i="13"/>
  <c r="BN52" i="13"/>
  <c r="BN54" i="13"/>
  <c r="BB57" i="13"/>
  <c r="BH59" i="13"/>
  <c r="BN60" i="13"/>
  <c r="BM67" i="13"/>
  <c r="BA69" i="13"/>
  <c r="B186" i="13"/>
  <c r="R92" i="13"/>
  <c r="C174" i="13"/>
  <c r="D176" i="13"/>
  <c r="B185" i="13"/>
  <c r="B187" i="13"/>
  <c r="S74" i="13"/>
  <c r="C172" i="13"/>
  <c r="B175" i="13"/>
  <c r="B177" i="13"/>
  <c r="B181" i="13"/>
  <c r="D185" i="13"/>
  <c r="D187" i="13"/>
  <c r="Q78" i="13"/>
  <c r="S80" i="13"/>
  <c r="S88" i="13"/>
  <c r="Q75" i="13"/>
  <c r="Q83" i="13"/>
  <c r="Q73" i="13"/>
  <c r="Q89" i="13"/>
  <c r="I170" i="13"/>
  <c r="J181" i="13"/>
  <c r="I188" i="13"/>
  <c r="H191" i="13"/>
  <c r="R90" i="13"/>
  <c r="S91" i="13"/>
  <c r="J179" i="13"/>
  <c r="H182" i="13"/>
  <c r="R80" i="13"/>
  <c r="I178" i="13"/>
  <c r="I171" i="13"/>
  <c r="H174" i="13"/>
  <c r="I176" i="13"/>
  <c r="I180" i="13"/>
  <c r="I189" i="13"/>
  <c r="J171" i="13"/>
  <c r="J176" i="13"/>
  <c r="H187" i="13"/>
  <c r="J189" i="13"/>
  <c r="B189" i="13"/>
  <c r="Q86" i="13"/>
  <c r="F190" i="13"/>
  <c r="F191" i="13"/>
  <c r="F178" i="13"/>
  <c r="G171" i="13"/>
  <c r="F174" i="13"/>
  <c r="G176" i="13"/>
  <c r="G180" i="13"/>
  <c r="E190" i="13"/>
  <c r="E181" i="13"/>
  <c r="G179" i="13"/>
  <c r="L191" i="13"/>
  <c r="L174" i="13"/>
  <c r="M180" i="13"/>
  <c r="K185" i="13"/>
  <c r="K187" i="13"/>
  <c r="M189" i="13"/>
  <c r="K190" i="13"/>
  <c r="M183" i="13"/>
  <c r="L188" i="13"/>
  <c r="H185" i="13"/>
  <c r="H172" i="13"/>
  <c r="H183" i="13"/>
  <c r="I185" i="13"/>
  <c r="I187" i="13"/>
  <c r="Q88" i="13"/>
  <c r="R89" i="13"/>
  <c r="S90" i="13"/>
  <c r="H175" i="13"/>
  <c r="J187" i="13"/>
  <c r="Q74" i="13"/>
  <c r="Q77" i="13"/>
  <c r="I177" i="13"/>
  <c r="H173" i="13"/>
  <c r="J177" i="13"/>
  <c r="H184" i="13"/>
  <c r="H186" i="13"/>
  <c r="R73" i="13"/>
  <c r="S75" i="13"/>
  <c r="S76" i="13"/>
  <c r="S77" i="13"/>
  <c r="S85" i="13"/>
  <c r="I184" i="13"/>
  <c r="I186" i="13"/>
  <c r="J188" i="13"/>
  <c r="R82" i="13"/>
  <c r="L170" i="13"/>
  <c r="F172" i="13"/>
  <c r="K173" i="13"/>
  <c r="E175" i="13"/>
  <c r="M175" i="13"/>
  <c r="E177" i="13"/>
  <c r="M177" i="13"/>
  <c r="L179" i="13"/>
  <c r="F183" i="13"/>
  <c r="K184" i="13"/>
  <c r="G185" i="13"/>
  <c r="K186" i="13"/>
  <c r="G187" i="13"/>
  <c r="K191" i="13"/>
  <c r="L184" i="13"/>
  <c r="L186" i="13"/>
  <c r="F170" i="13"/>
  <c r="K171" i="13"/>
  <c r="E173" i="13"/>
  <c r="M173" i="13"/>
  <c r="K176" i="13"/>
  <c r="G177" i="13"/>
  <c r="F179" i="13"/>
  <c r="K180" i="13"/>
  <c r="F188" i="13"/>
  <c r="E187" i="13"/>
  <c r="M187" i="13"/>
  <c r="G189" i="13"/>
  <c r="G173" i="13"/>
  <c r="R74" i="13"/>
  <c r="R76" i="13"/>
  <c r="F171" i="13"/>
  <c r="I179" i="13"/>
  <c r="H178" i="13"/>
  <c r="K181" i="13"/>
  <c r="L183" i="13"/>
  <c r="E185" i="13"/>
  <c r="M185" i="13"/>
  <c r="S73" i="13"/>
  <c r="Q85" i="13"/>
  <c r="R87" i="13"/>
  <c r="S89" i="13"/>
  <c r="G174" i="13"/>
  <c r="H176" i="13"/>
  <c r="F187" i="13"/>
  <c r="H189" i="13"/>
  <c r="R84" i="13"/>
  <c r="E170" i="13"/>
  <c r="M170" i="13"/>
  <c r="G172" i="13"/>
  <c r="J180" i="13"/>
  <c r="S83" i="13"/>
  <c r="G175" i="13"/>
  <c r="L182" i="13"/>
  <c r="E184" i="13"/>
  <c r="M184" i="13"/>
  <c r="E186" i="13"/>
  <c r="M186" i="13"/>
  <c r="Q80" i="13"/>
  <c r="R81" i="13"/>
  <c r="G170" i="13"/>
  <c r="H177" i="13"/>
  <c r="G188" i="13"/>
  <c r="R79" i="13"/>
  <c r="S81" i="13"/>
  <c r="D170" i="13"/>
  <c r="C184" i="13"/>
  <c r="C186" i="13"/>
  <c r="D188" i="13"/>
  <c r="C178" i="13"/>
  <c r="C176" i="13"/>
  <c r="D171" i="13"/>
  <c r="D180" i="13"/>
  <c r="R72" i="13"/>
  <c r="Q79" i="13"/>
  <c r="Q81" i="13"/>
  <c r="Q87" i="13"/>
  <c r="R91" i="13"/>
  <c r="S72" i="13"/>
  <c r="R78" i="13"/>
  <c r="S82" i="13"/>
  <c r="R86" i="13"/>
  <c r="R88" i="13"/>
  <c r="D183" i="13"/>
  <c r="BP21" i="13"/>
  <c r="BH52" i="13"/>
  <c r="BI52" i="13" s="1"/>
  <c r="AF23" i="13"/>
  <c r="BQ38" i="13"/>
  <c r="BR21" i="13"/>
  <c r="BQ24" i="13"/>
  <c r="BG51" i="13"/>
  <c r="AF32" i="13"/>
  <c r="AF39" i="13"/>
  <c r="BG62" i="13"/>
  <c r="BR20" i="13"/>
  <c r="BH62" i="13"/>
  <c r="BB61" i="13"/>
  <c r="BB65" i="13"/>
  <c r="BR19" i="13"/>
  <c r="BA50" i="13"/>
  <c r="BQ20" i="13"/>
  <c r="BA52" i="13"/>
  <c r="BQ22" i="13"/>
  <c r="BA62" i="13"/>
  <c r="BP32" i="13"/>
  <c r="BQ33" i="13"/>
  <c r="BQ35" i="13"/>
  <c r="BA66" i="13"/>
  <c r="BB52" i="13"/>
  <c r="BP20" i="13"/>
  <c r="BP28" i="13"/>
  <c r="BP30" i="13"/>
  <c r="BP39" i="13"/>
  <c r="Y20" i="13"/>
  <c r="AG20" i="13"/>
  <c r="BN56" i="13"/>
  <c r="BM65" i="13"/>
  <c r="BM70" i="13"/>
  <c r="AN25" i="13"/>
  <c r="BN62" i="13"/>
  <c r="AG35" i="13"/>
  <c r="AN36" i="13"/>
  <c r="BN68" i="13"/>
  <c r="BN70" i="13"/>
  <c r="AM64" i="13"/>
  <c r="AM65" i="13"/>
  <c r="AN20" i="13"/>
  <c r="BM55" i="13"/>
  <c r="AG34" i="13"/>
  <c r="BN66" i="13"/>
  <c r="BN69" i="13"/>
  <c r="AG21" i="13"/>
  <c r="BM56" i="13"/>
  <c r="Q125" i="13"/>
  <c r="Q127" i="13"/>
  <c r="S137" i="13"/>
  <c r="Q123" i="13"/>
  <c r="Q137" i="13"/>
  <c r="S134" i="13"/>
  <c r="S19" i="13"/>
  <c r="AF20" i="13"/>
  <c r="AF28" i="13"/>
  <c r="AF35" i="13"/>
  <c r="BH69" i="13"/>
  <c r="AF37" i="13"/>
  <c r="BG49" i="13"/>
  <c r="BH58" i="13"/>
  <c r="BG60" i="13"/>
  <c r="Q34" i="13"/>
  <c r="AG37" i="13"/>
  <c r="Q39" i="13"/>
  <c r="BH49" i="13"/>
  <c r="Q26" i="13"/>
  <c r="AF29" i="13"/>
  <c r="AF31" i="13"/>
  <c r="Q20" i="13"/>
  <c r="BP19" i="13"/>
  <c r="AF33" i="13"/>
  <c r="AF36" i="13"/>
  <c r="AG22" i="13"/>
  <c r="S23" i="13"/>
  <c r="BB55" i="13"/>
  <c r="BH56" i="13"/>
  <c r="BQ30" i="13"/>
  <c r="BR33" i="13"/>
  <c r="BH64" i="13"/>
  <c r="S27" i="13"/>
  <c r="Q28" i="13"/>
  <c r="AG29" i="13"/>
  <c r="BH63" i="13"/>
  <c r="S35" i="13"/>
  <c r="Q36" i="13"/>
  <c r="BP22" i="13"/>
  <c r="BP36" i="13"/>
  <c r="S25" i="13"/>
  <c r="Q22" i="13"/>
  <c r="Q24" i="13"/>
  <c r="BA56" i="13"/>
  <c r="BP26" i="13"/>
  <c r="BB59" i="13"/>
  <c r="BH60" i="13"/>
  <c r="BQ31" i="13"/>
  <c r="BA64" i="13"/>
  <c r="BP34" i="13"/>
  <c r="BB67" i="13"/>
  <c r="AG39" i="13"/>
  <c r="BH50" i="13"/>
  <c r="S24" i="13"/>
  <c r="AG25" i="13"/>
  <c r="S31" i="13"/>
  <c r="Q32" i="13"/>
  <c r="AG33" i="13"/>
  <c r="BG69" i="13"/>
  <c r="BQ29" i="13"/>
  <c r="BQ37" i="13"/>
  <c r="S21" i="13"/>
  <c r="BA51" i="13"/>
  <c r="BP23" i="13"/>
  <c r="BB54" i="13"/>
  <c r="BG56" i="13"/>
  <c r="S29" i="13"/>
  <c r="Q30" i="13"/>
  <c r="AG31" i="13"/>
  <c r="BG64" i="13"/>
  <c r="BH65" i="13"/>
  <c r="S37" i="13"/>
  <c r="AU40" i="13"/>
  <c r="AU41" i="13" s="1"/>
  <c r="AV40" i="13"/>
  <c r="AV41" i="13" s="1"/>
  <c r="AT28" i="13"/>
  <c r="Q19" i="13"/>
  <c r="AG19" i="13"/>
  <c r="AE54" i="13"/>
  <c r="BG50" i="13"/>
  <c r="AN21" i="13"/>
  <c r="BB51" i="13"/>
  <c r="BQ21" i="13"/>
  <c r="S22" i="13"/>
  <c r="Q23" i="13"/>
  <c r="AG23" i="13"/>
  <c r="AG24" i="13"/>
  <c r="BM54" i="13"/>
  <c r="Q25" i="13"/>
  <c r="BA55" i="13"/>
  <c r="C177" i="13"/>
  <c r="R26" i="13"/>
  <c r="BH57" i="13"/>
  <c r="AG28" i="13"/>
  <c r="Q29" i="13"/>
  <c r="C181" i="13"/>
  <c r="R30" i="13"/>
  <c r="BH61" i="13"/>
  <c r="AG32" i="13"/>
  <c r="Q33" i="13"/>
  <c r="C185" i="13"/>
  <c r="R34" i="13"/>
  <c r="AG36" i="13"/>
  <c r="Q37" i="13"/>
  <c r="Q188" i="13" s="1"/>
  <c r="BG68" i="13"/>
  <c r="BA60" i="13"/>
  <c r="R19" i="13"/>
  <c r="R23" i="13"/>
  <c r="R25" i="13"/>
  <c r="BR25" i="13"/>
  <c r="AE59" i="13"/>
  <c r="AE60" i="13" s="1"/>
  <c r="AE61" i="13" s="1"/>
  <c r="AF27" i="13"/>
  <c r="R29" i="13"/>
  <c r="BR29" i="13"/>
  <c r="R33" i="13"/>
  <c r="R37" i="13"/>
  <c r="BR37" i="13"/>
  <c r="D189" i="13"/>
  <c r="S38" i="13"/>
  <c r="B191" i="13"/>
  <c r="B152" i="13"/>
  <c r="B45" i="13"/>
  <c r="AE46" i="13"/>
  <c r="AE47" i="13" s="1"/>
  <c r="BA54" i="13"/>
  <c r="I190" i="13"/>
  <c r="R39" i="13"/>
  <c r="W40" i="13"/>
  <c r="BB70" i="13"/>
  <c r="BA70" i="13"/>
  <c r="BA53" i="13"/>
  <c r="W19" i="13"/>
  <c r="R20" i="13"/>
  <c r="AF21" i="13"/>
  <c r="BR22" i="13"/>
  <c r="W23" i="13"/>
  <c r="BQ23" i="13"/>
  <c r="C175" i="13"/>
  <c r="R24" i="13"/>
  <c r="BR24" i="13"/>
  <c r="BG55" i="13"/>
  <c r="AF26" i="13"/>
  <c r="BP27" i="13"/>
  <c r="W27" i="13"/>
  <c r="S28" i="13"/>
  <c r="BR28" i="13"/>
  <c r="BB58" i="13"/>
  <c r="BQ28" i="13"/>
  <c r="BG59" i="13"/>
  <c r="AF30" i="13"/>
  <c r="BP31" i="13"/>
  <c r="W31" i="13"/>
  <c r="BN61" i="13"/>
  <c r="S32" i="13"/>
  <c r="BR32" i="13"/>
  <c r="BQ62" i="13" s="1"/>
  <c r="BB62" i="13"/>
  <c r="BQ32" i="13"/>
  <c r="BP62" i="13" s="1"/>
  <c r="BG63" i="13"/>
  <c r="AF34" i="13"/>
  <c r="BA65" i="13"/>
  <c r="BP35" i="13"/>
  <c r="W35" i="13"/>
  <c r="BN65" i="13"/>
  <c r="S36" i="13"/>
  <c r="BB66" i="13"/>
  <c r="BR36" i="13"/>
  <c r="BQ36" i="13"/>
  <c r="BP66" i="13" s="1"/>
  <c r="BG67" i="13"/>
  <c r="AG38" i="13"/>
  <c r="BM68" i="13"/>
  <c r="AN39" i="13"/>
  <c r="BR39" i="13"/>
  <c r="BQ69" i="13" s="1"/>
  <c r="BB69" i="13"/>
  <c r="BQ39" i="13"/>
  <c r="BP69" i="13" s="1"/>
  <c r="AE65" i="13"/>
  <c r="AE64" i="13"/>
  <c r="AG40" i="13"/>
  <c r="AF40" i="13"/>
  <c r="AN19" i="13"/>
  <c r="BB49" i="13"/>
  <c r="BQ19" i="13"/>
  <c r="S20" i="13"/>
  <c r="BN50" i="13"/>
  <c r="Q21" i="13"/>
  <c r="BB53" i="13"/>
  <c r="BR23" i="13"/>
  <c r="BH55" i="13"/>
  <c r="Q27" i="13"/>
  <c r="BA57" i="13"/>
  <c r="C179" i="13"/>
  <c r="R28" i="13"/>
  <c r="Q31" i="13"/>
  <c r="BA61" i="13"/>
  <c r="BC61" i="13" s="1"/>
  <c r="C183" i="13"/>
  <c r="R32" i="13"/>
  <c r="BM64" i="13"/>
  <c r="Q35" i="13"/>
  <c r="C187" i="13"/>
  <c r="R36" i="13"/>
  <c r="BH67" i="13"/>
  <c r="AE50" i="13"/>
  <c r="AE51" i="13" s="1"/>
  <c r="R21" i="13"/>
  <c r="R27" i="13"/>
  <c r="BR27" i="13"/>
  <c r="R31" i="13"/>
  <c r="BR31" i="13"/>
  <c r="R35" i="13"/>
  <c r="BR35" i="13"/>
  <c r="D190" i="13"/>
  <c r="S39" i="13"/>
  <c r="N191" i="13"/>
  <c r="N50" i="13"/>
  <c r="N51" i="13" s="1"/>
  <c r="AE44" i="13"/>
  <c r="AE45" i="13" s="1"/>
  <c r="BB50" i="13"/>
  <c r="R38" i="13"/>
  <c r="BG70" i="13"/>
  <c r="W21" i="13"/>
  <c r="R22" i="13"/>
  <c r="BM52" i="13"/>
  <c r="BP25" i="13"/>
  <c r="W25" i="13"/>
  <c r="BN55" i="13"/>
  <c r="S26" i="13"/>
  <c r="BB56" i="13"/>
  <c r="BR26" i="13"/>
  <c r="BQ26" i="13"/>
  <c r="BG57" i="13"/>
  <c r="BA59" i="13"/>
  <c r="BP29" i="13"/>
  <c r="W29" i="13"/>
  <c r="S30" i="13"/>
  <c r="BB60" i="13"/>
  <c r="BR30" i="13"/>
  <c r="BG61" i="13"/>
  <c r="BP33" i="13"/>
  <c r="W33" i="13"/>
  <c r="BN63" i="13"/>
  <c r="S34" i="13"/>
  <c r="BB64" i="13"/>
  <c r="BR34" i="13"/>
  <c r="BQ34" i="13"/>
  <c r="BG65" i="13"/>
  <c r="BA67" i="13"/>
  <c r="BP37" i="13"/>
  <c r="W37" i="13"/>
  <c r="BH70" i="13"/>
  <c r="BM66" i="13"/>
  <c r="BO66" i="13" s="1"/>
  <c r="BH68" i="13"/>
  <c r="E191" i="13"/>
  <c r="M191" i="13"/>
  <c r="B99" i="13"/>
  <c r="R83" i="13"/>
  <c r="H99" i="13"/>
  <c r="S126" i="13"/>
  <c r="S138" i="13"/>
  <c r="BM69" i="13"/>
  <c r="H50" i="13"/>
  <c r="H51" i="13" s="1"/>
  <c r="R85" i="13"/>
  <c r="Q92" i="13"/>
  <c r="I191" i="13"/>
  <c r="H45" i="13"/>
  <c r="R75" i="13"/>
  <c r="Q132" i="13"/>
  <c r="R77" i="13"/>
  <c r="Q141" i="13"/>
  <c r="L186" i="12"/>
  <c r="M183" i="12"/>
  <c r="K181" i="12"/>
  <c r="K173" i="12"/>
  <c r="K186" i="12"/>
  <c r="L183" i="12"/>
  <c r="K178" i="12"/>
  <c r="M172" i="12"/>
  <c r="L170" i="12"/>
  <c r="AU40" i="12"/>
  <c r="AU41" i="12" s="1"/>
  <c r="AT20" i="12"/>
  <c r="X20" i="12"/>
  <c r="Y20" i="12"/>
  <c r="X19" i="12"/>
  <c r="Y19" i="12"/>
  <c r="BR19" i="12"/>
  <c r="BP20" i="12"/>
  <c r="BB50" i="12"/>
  <c r="X24" i="12"/>
  <c r="AN24" i="12"/>
  <c r="BQ24" i="12"/>
  <c r="BN55" i="12"/>
  <c r="X28" i="12"/>
  <c r="AF19" i="12"/>
  <c r="AT19" i="12"/>
  <c r="BH49" i="12"/>
  <c r="BR20" i="12"/>
  <c r="W21" i="12"/>
  <c r="BA51" i="12"/>
  <c r="R22" i="12"/>
  <c r="R173" i="12" s="1"/>
  <c r="BM52" i="12"/>
  <c r="AF23" i="12"/>
  <c r="AT23" i="12"/>
  <c r="BH53" i="12"/>
  <c r="Y24" i="12"/>
  <c r="W25" i="12"/>
  <c r="BA55" i="12"/>
  <c r="R26" i="12"/>
  <c r="BM56" i="12"/>
  <c r="AF27" i="12"/>
  <c r="AT27" i="12"/>
  <c r="BH57" i="12"/>
  <c r="Y28" i="12"/>
  <c r="BR28" i="12"/>
  <c r="W29" i="12"/>
  <c r="BA59" i="12"/>
  <c r="R30" i="12"/>
  <c r="BM60" i="12"/>
  <c r="AF31" i="12"/>
  <c r="AT31" i="12"/>
  <c r="BH61" i="12"/>
  <c r="Y32" i="12"/>
  <c r="BR32" i="12"/>
  <c r="BQ62" i="12" s="1"/>
  <c r="W33" i="12"/>
  <c r="R34" i="12"/>
  <c r="BM64" i="12"/>
  <c r="BA65" i="12"/>
  <c r="AG37" i="12"/>
  <c r="AF37" i="12"/>
  <c r="BR39" i="12"/>
  <c r="BQ69" i="12" s="1"/>
  <c r="BB69" i="12"/>
  <c r="BC69" i="12" s="1"/>
  <c r="AN19" i="12"/>
  <c r="R21" i="12"/>
  <c r="BH52" i="12"/>
  <c r="BG49" i="12"/>
  <c r="S21" i="12"/>
  <c r="BN51" i="12"/>
  <c r="AG22" i="12"/>
  <c r="BB54" i="12"/>
  <c r="S25" i="12"/>
  <c r="AN28" i="12"/>
  <c r="Q19" i="12"/>
  <c r="AG19" i="12"/>
  <c r="AE54" i="12"/>
  <c r="BG50" i="12"/>
  <c r="AN21" i="12"/>
  <c r="BB51" i="12"/>
  <c r="BQ21" i="12"/>
  <c r="S22" i="12"/>
  <c r="BN52" i="12"/>
  <c r="Q23" i="12"/>
  <c r="BG54" i="12"/>
  <c r="AN25" i="12"/>
  <c r="BB55" i="12"/>
  <c r="BQ25" i="12"/>
  <c r="BP55" i="12" s="1"/>
  <c r="S26" i="12"/>
  <c r="S177" i="12" s="1"/>
  <c r="BN56" i="12"/>
  <c r="Q27" i="12"/>
  <c r="AG27" i="12"/>
  <c r="BG58" i="12"/>
  <c r="BI58" i="12" s="1"/>
  <c r="BB59" i="12"/>
  <c r="BQ29" i="12"/>
  <c r="S30" i="12"/>
  <c r="S181" i="12" s="1"/>
  <c r="BN60" i="12"/>
  <c r="Q31" i="12"/>
  <c r="BG62" i="12"/>
  <c r="S34" i="12"/>
  <c r="BN64" i="12"/>
  <c r="Q35" i="12"/>
  <c r="Q186" i="12" s="1"/>
  <c r="BB65" i="12"/>
  <c r="BM66" i="12"/>
  <c r="BQ19" i="12"/>
  <c r="Q21" i="12"/>
  <c r="AM54" i="12"/>
  <c r="AV40" i="12"/>
  <c r="AV41" i="12" s="1"/>
  <c r="R23" i="12"/>
  <c r="BR25" i="12"/>
  <c r="BQ55" i="12" s="1"/>
  <c r="R27" i="12"/>
  <c r="BR29" i="12"/>
  <c r="R31" i="12"/>
  <c r="BR33" i="12"/>
  <c r="BQ37" i="12"/>
  <c r="BG67" i="12"/>
  <c r="BM51" i="12"/>
  <c r="AF22" i="12"/>
  <c r="Y23" i="12"/>
  <c r="BQ20" i="12"/>
  <c r="R19" i="12"/>
  <c r="BR21" i="12"/>
  <c r="S19" i="12"/>
  <c r="Q20" i="12"/>
  <c r="AG20" i="12"/>
  <c r="BG51" i="12"/>
  <c r="BI51" i="12" s="1"/>
  <c r="BQ22" i="12"/>
  <c r="S23" i="12"/>
  <c r="Q24" i="12"/>
  <c r="Q175" i="12" s="1"/>
  <c r="BG55" i="12"/>
  <c r="BQ26" i="12"/>
  <c r="S27" i="12"/>
  <c r="S178" i="12" s="1"/>
  <c r="Q28" i="12"/>
  <c r="BG59" i="12"/>
  <c r="BQ30" i="12"/>
  <c r="S31" i="12"/>
  <c r="Q32" i="12"/>
  <c r="AG32" i="12"/>
  <c r="BG63" i="12"/>
  <c r="BQ34" i="12"/>
  <c r="BP64" i="12" s="1"/>
  <c r="S35" i="12"/>
  <c r="BC66" i="12"/>
  <c r="BR26" i="12"/>
  <c r="R28" i="12"/>
  <c r="BR30" i="12"/>
  <c r="R32" i="12"/>
  <c r="BR34" i="12"/>
  <c r="BH65" i="12"/>
  <c r="BR35" i="12"/>
  <c r="C187" i="12"/>
  <c r="R36" i="12"/>
  <c r="R187" i="12" s="1"/>
  <c r="W64" i="12"/>
  <c r="X36" i="12"/>
  <c r="W65" i="12"/>
  <c r="Y40" i="12"/>
  <c r="X40" i="12"/>
  <c r="BG52" i="12"/>
  <c r="BQ23" i="12"/>
  <c r="S24" i="12"/>
  <c r="Q25" i="12"/>
  <c r="BG56" i="12"/>
  <c r="X27" i="12"/>
  <c r="AN27" i="12"/>
  <c r="BQ27" i="12"/>
  <c r="S28" i="12"/>
  <c r="Q29" i="12"/>
  <c r="BG60" i="12"/>
  <c r="BQ31" i="12"/>
  <c r="S32" i="12"/>
  <c r="Q33" i="12"/>
  <c r="BG64" i="12"/>
  <c r="AF35" i="12"/>
  <c r="X38" i="12"/>
  <c r="BA70" i="12"/>
  <c r="S20" i="12"/>
  <c r="H191" i="12"/>
  <c r="H45" i="12"/>
  <c r="H50" i="12"/>
  <c r="H51" i="12" s="1"/>
  <c r="BB70" i="12"/>
  <c r="H151" i="12"/>
  <c r="H152" i="12" s="1"/>
  <c r="Q22" i="12"/>
  <c r="BG53" i="12"/>
  <c r="Q26" i="12"/>
  <c r="BG57" i="12"/>
  <c r="BQ28" i="12"/>
  <c r="BP58" i="12" s="1"/>
  <c r="S29" i="12"/>
  <c r="Q30" i="12"/>
  <c r="BG61" i="12"/>
  <c r="BQ32" i="12"/>
  <c r="BP62" i="12" s="1"/>
  <c r="S33" i="12"/>
  <c r="S184" i="12" s="1"/>
  <c r="Q34" i="12"/>
  <c r="BP35" i="12"/>
  <c r="W35" i="12"/>
  <c r="BH68" i="12"/>
  <c r="AN40" i="12"/>
  <c r="B50" i="12"/>
  <c r="B51" i="12" s="1"/>
  <c r="BG66" i="12"/>
  <c r="R72" i="12"/>
  <c r="N151" i="12"/>
  <c r="N152" i="12" s="1"/>
  <c r="BQ35" i="12"/>
  <c r="S36" i="12"/>
  <c r="S187" i="12" s="1"/>
  <c r="Q37" i="12"/>
  <c r="B45" i="12"/>
  <c r="R37" i="12"/>
  <c r="R188" i="12" s="1"/>
  <c r="Q39" i="12"/>
  <c r="N50" i="12"/>
  <c r="N51" i="12" s="1"/>
  <c r="AM65" i="12"/>
  <c r="B99" i="12"/>
  <c r="R84" i="12"/>
  <c r="S130" i="12"/>
  <c r="S37" i="12"/>
  <c r="S188" i="12" s="1"/>
  <c r="R38" i="12"/>
  <c r="R189" i="12" s="1"/>
  <c r="R39" i="12"/>
  <c r="R82" i="12"/>
  <c r="R129" i="12"/>
  <c r="BR36" i="12"/>
  <c r="W37" i="12"/>
  <c r="S38" i="12"/>
  <c r="S39" i="12"/>
  <c r="AG40" i="12"/>
  <c r="AE64" i="12"/>
  <c r="R80" i="12"/>
  <c r="Q128" i="12"/>
  <c r="AE162" i="12"/>
  <c r="AN37" i="12"/>
  <c r="R78" i="12"/>
  <c r="B151" i="12"/>
  <c r="B152" i="12" s="1"/>
  <c r="AL121" i="11"/>
  <c r="AL122" i="11"/>
  <c r="AL123" i="11"/>
  <c r="AL124" i="11"/>
  <c r="AL125" i="11"/>
  <c r="AL126" i="11"/>
  <c r="AL127" i="11"/>
  <c r="AL120" i="11"/>
  <c r="AI121" i="11"/>
  <c r="AI122" i="11"/>
  <c r="AI123" i="11"/>
  <c r="AI124" i="11"/>
  <c r="AI125" i="11"/>
  <c r="AI126" i="11"/>
  <c r="AI127" i="11"/>
  <c r="AI120" i="11"/>
  <c r="AL108" i="11"/>
  <c r="AL109" i="11"/>
  <c r="AL110" i="11"/>
  <c r="AL111" i="11"/>
  <c r="AL112" i="11"/>
  <c r="AL113" i="11"/>
  <c r="AL114" i="11"/>
  <c r="AL107" i="11"/>
  <c r="Z108" i="11"/>
  <c r="AA108" i="11"/>
  <c r="AB108" i="11"/>
  <c r="AC108" i="11"/>
  <c r="AI108" i="11" s="1"/>
  <c r="Z109" i="11"/>
  <c r="AA109" i="11"/>
  <c r="AB109" i="11"/>
  <c r="AC109" i="11"/>
  <c r="AI109" i="11" s="1"/>
  <c r="Z110" i="11"/>
  <c r="AA110" i="11"/>
  <c r="AB110" i="11"/>
  <c r="AC110" i="11"/>
  <c r="AI110" i="11" s="1"/>
  <c r="Z111" i="11"/>
  <c r="AA111" i="11"/>
  <c r="AB111" i="11"/>
  <c r="AC111" i="11"/>
  <c r="AI111" i="11" s="1"/>
  <c r="Z112" i="11"/>
  <c r="AA112" i="11"/>
  <c r="AB112" i="11"/>
  <c r="AC112" i="11"/>
  <c r="AI112" i="11" s="1"/>
  <c r="Z113" i="11"/>
  <c r="AA113" i="11"/>
  <c r="AB113" i="11"/>
  <c r="AC113" i="11"/>
  <c r="AI113" i="11" s="1"/>
  <c r="Z114" i="11"/>
  <c r="AA114" i="11"/>
  <c r="AB114" i="11"/>
  <c r="AC114" i="11"/>
  <c r="AI114" i="11" s="1"/>
  <c r="AA107" i="11"/>
  <c r="AB107" i="11"/>
  <c r="AC107" i="11"/>
  <c r="AI107" i="11" s="1"/>
  <c r="Z107" i="11"/>
  <c r="AB105" i="11"/>
  <c r="Z105" i="11"/>
  <c r="Z104" i="11"/>
  <c r="R131" i="13" l="1"/>
  <c r="R172" i="12"/>
  <c r="BO66" i="12"/>
  <c r="Q177" i="12"/>
  <c r="BQ58" i="12"/>
  <c r="BI66" i="13"/>
  <c r="BO70" i="12"/>
  <c r="BQ52" i="12"/>
  <c r="BO64" i="13"/>
  <c r="Y152" i="13"/>
  <c r="AS152" i="13" s="1"/>
  <c r="BQ59" i="12"/>
  <c r="BQ51" i="13"/>
  <c r="AE55" i="12"/>
  <c r="AE56" i="12" s="1"/>
  <c r="BO65" i="12"/>
  <c r="BI63" i="12"/>
  <c r="BO53" i="13"/>
  <c r="AE164" i="13"/>
  <c r="BR62" i="12"/>
  <c r="S179" i="12"/>
  <c r="BC57" i="13"/>
  <c r="BP69" i="12"/>
  <c r="BR69" i="12" s="1"/>
  <c r="BC49" i="12"/>
  <c r="Q174" i="12"/>
  <c r="AK168" i="13"/>
  <c r="AY168" i="13" s="1"/>
  <c r="BC62" i="12"/>
  <c r="BO61" i="13"/>
  <c r="R134" i="13"/>
  <c r="S176" i="12"/>
  <c r="BO69" i="13"/>
  <c r="BQ61" i="12"/>
  <c r="R183" i="12"/>
  <c r="R190" i="12"/>
  <c r="BI66" i="12"/>
  <c r="BI53" i="12"/>
  <c r="Q176" i="12"/>
  <c r="R179" i="12"/>
  <c r="X24" i="13"/>
  <c r="BI68" i="12"/>
  <c r="BI52" i="12"/>
  <c r="Q179" i="12"/>
  <c r="AT24" i="13"/>
  <c r="BC61" i="12"/>
  <c r="BC59" i="13"/>
  <c r="BQ64" i="12"/>
  <c r="BR64" i="12" s="1"/>
  <c r="S185" i="12"/>
  <c r="BI49" i="12"/>
  <c r="BO49" i="13"/>
  <c r="BP55" i="13"/>
  <c r="Q184" i="12"/>
  <c r="Q185" i="12"/>
  <c r="BQ60" i="13"/>
  <c r="Y156" i="13"/>
  <c r="AS156" i="13" s="1"/>
  <c r="BI70" i="12"/>
  <c r="BP63" i="12"/>
  <c r="AK169" i="13"/>
  <c r="AY169" i="13" s="1"/>
  <c r="S130" i="13"/>
  <c r="BI53" i="13"/>
  <c r="BO63" i="12"/>
  <c r="R137" i="13"/>
  <c r="BQ57" i="12"/>
  <c r="BO68" i="12"/>
  <c r="BQ53" i="12"/>
  <c r="S190" i="12"/>
  <c r="AC155" i="13"/>
  <c r="AT155" i="13" s="1"/>
  <c r="BO59" i="12"/>
  <c r="R176" i="12"/>
  <c r="S189" i="12"/>
  <c r="S171" i="12"/>
  <c r="BP61" i="12"/>
  <c r="BQ63" i="12"/>
  <c r="AM55" i="12"/>
  <c r="AM56" i="12" s="1"/>
  <c r="BO63" i="13"/>
  <c r="S182" i="12"/>
  <c r="AT32" i="12"/>
  <c r="Q182" i="12"/>
  <c r="BC49" i="13"/>
  <c r="AT39" i="13"/>
  <c r="W159" i="13"/>
  <c r="AQ159" i="13" s="1"/>
  <c r="BC60" i="12"/>
  <c r="BI55" i="12"/>
  <c r="Q180" i="12"/>
  <c r="BP53" i="12"/>
  <c r="BP52" i="12"/>
  <c r="BR52" i="12" s="1"/>
  <c r="BP51" i="12"/>
  <c r="R185" i="12"/>
  <c r="R181" i="12"/>
  <c r="BP63" i="13"/>
  <c r="BQ54" i="13"/>
  <c r="AT30" i="13"/>
  <c r="R142" i="13"/>
  <c r="BO57" i="12"/>
  <c r="BQ51" i="12"/>
  <c r="BR58" i="12"/>
  <c r="BO55" i="12"/>
  <c r="AK160" i="13"/>
  <c r="AY160" i="13" s="1"/>
  <c r="BP66" i="12"/>
  <c r="BI57" i="12"/>
  <c r="BP57" i="12"/>
  <c r="BI65" i="12"/>
  <c r="BO51" i="12"/>
  <c r="BO57" i="13"/>
  <c r="BO62" i="12"/>
  <c r="BI60" i="12"/>
  <c r="Q172" i="12"/>
  <c r="BP61" i="13"/>
  <c r="AE166" i="13"/>
  <c r="AV166" i="13" s="1"/>
  <c r="BO51" i="13"/>
  <c r="AK150" i="13"/>
  <c r="AY150" i="13" s="1"/>
  <c r="R175" i="12"/>
  <c r="BQ54" i="12"/>
  <c r="S186" i="12"/>
  <c r="BP54" i="12"/>
  <c r="R141" i="13"/>
  <c r="X168" i="13"/>
  <c r="AR168" i="13" s="1"/>
  <c r="BQ67" i="12"/>
  <c r="BI59" i="12"/>
  <c r="BI64" i="12"/>
  <c r="Q171" i="12"/>
  <c r="BP64" i="13"/>
  <c r="BC58" i="13"/>
  <c r="BP51" i="13"/>
  <c r="S143" i="13"/>
  <c r="R124" i="13"/>
  <c r="AD165" i="13"/>
  <c r="AU165" i="13" s="1"/>
  <c r="R180" i="12"/>
  <c r="BI67" i="12"/>
  <c r="BI64" i="13"/>
  <c r="AK157" i="13"/>
  <c r="AY157" i="13" s="1"/>
  <c r="S183" i="12"/>
  <c r="BO62" i="13"/>
  <c r="Q126" i="13"/>
  <c r="R184" i="12"/>
  <c r="BO67" i="12"/>
  <c r="BO50" i="12"/>
  <c r="Q188" i="12"/>
  <c r="Q178" i="12"/>
  <c r="BO54" i="13"/>
  <c r="BI58" i="13"/>
  <c r="BC56" i="12"/>
  <c r="Q190" i="12"/>
  <c r="BP59" i="12"/>
  <c r="BR59" i="12" s="1"/>
  <c r="Y34" i="13"/>
  <c r="AE162" i="13"/>
  <c r="AV162" i="13" s="1"/>
  <c r="Y153" i="13"/>
  <c r="AS153" i="13" s="1"/>
  <c r="AC151" i="13"/>
  <c r="AT151" i="13" s="1"/>
  <c r="BI59" i="13"/>
  <c r="Y36" i="13"/>
  <c r="AK161" i="13"/>
  <c r="AY161" i="13" s="1"/>
  <c r="Q173" i="12"/>
  <c r="R174" i="12"/>
  <c r="S172" i="12"/>
  <c r="Y155" i="13"/>
  <c r="AS155" i="13" s="1"/>
  <c r="BP58" i="13"/>
  <c r="BI56" i="12"/>
  <c r="BO58" i="12"/>
  <c r="BC52" i="12"/>
  <c r="BI62" i="12"/>
  <c r="AT32" i="13"/>
  <c r="AE158" i="13"/>
  <c r="AV158" i="13" s="1"/>
  <c r="BQ66" i="12"/>
  <c r="BR66" i="12" s="1"/>
  <c r="S180" i="12"/>
  <c r="S174" i="12"/>
  <c r="S173" i="12"/>
  <c r="Y150" i="13"/>
  <c r="AS150" i="13" s="1"/>
  <c r="R143" i="13"/>
  <c r="S124" i="13"/>
  <c r="BO69" i="12"/>
  <c r="S93" i="12"/>
  <c r="S94" i="12" s="1"/>
  <c r="Q93" i="12"/>
  <c r="Q94" i="12" s="1"/>
  <c r="AD163" i="13"/>
  <c r="AU163" i="13" s="1"/>
  <c r="AC163" i="13"/>
  <c r="BC58" i="12"/>
  <c r="R177" i="12"/>
  <c r="Y166" i="13"/>
  <c r="AS166" i="13" s="1"/>
  <c r="BP56" i="12"/>
  <c r="Q181" i="12"/>
  <c r="BQ60" i="12"/>
  <c r="Q183" i="12"/>
  <c r="BP67" i="12"/>
  <c r="BR67" i="12" s="1"/>
  <c r="BI54" i="12"/>
  <c r="Y22" i="13"/>
  <c r="AE156" i="13"/>
  <c r="AV156" i="13" s="1"/>
  <c r="AE168" i="13"/>
  <c r="AV168" i="13" s="1"/>
  <c r="BI69" i="12"/>
  <c r="S175" i="12"/>
  <c r="BQ56" i="12"/>
  <c r="BP60" i="12"/>
  <c r="BQ56" i="13"/>
  <c r="W54" i="13"/>
  <c r="W55" i="13" s="1"/>
  <c r="W56" i="13" s="1"/>
  <c r="Q187" i="12"/>
  <c r="BC54" i="12"/>
  <c r="BC52" i="13"/>
  <c r="BI54" i="13"/>
  <c r="R144" i="12"/>
  <c r="R145" i="12" s="1"/>
  <c r="BI51" i="13"/>
  <c r="BO53" i="12"/>
  <c r="R186" i="12"/>
  <c r="BC64" i="12"/>
  <c r="S144" i="12"/>
  <c r="S145" i="12" s="1"/>
  <c r="BI61" i="12"/>
  <c r="BO67" i="13"/>
  <c r="BP65" i="12"/>
  <c r="AK166" i="13"/>
  <c r="AY166" i="13" s="1"/>
  <c r="Q144" i="12"/>
  <c r="Q145" i="12" s="1"/>
  <c r="BI50" i="12"/>
  <c r="R133" i="13"/>
  <c r="R129" i="13"/>
  <c r="BO59" i="13"/>
  <c r="BC67" i="12"/>
  <c r="BC53" i="12"/>
  <c r="BQ50" i="12"/>
  <c r="AE152" i="13"/>
  <c r="AV152" i="13" s="1"/>
  <c r="BO70" i="13"/>
  <c r="BC57" i="12"/>
  <c r="BO49" i="12"/>
  <c r="BP40" i="12"/>
  <c r="BP41" i="12" s="1"/>
  <c r="BP50" i="12"/>
  <c r="BC50" i="12"/>
  <c r="AK171" i="13"/>
  <c r="AY171" i="13" s="1"/>
  <c r="BP50" i="13"/>
  <c r="R171" i="12"/>
  <c r="BO65" i="13"/>
  <c r="BQ49" i="13"/>
  <c r="AE154" i="13"/>
  <c r="AV154" i="13" s="1"/>
  <c r="AD170" i="13"/>
  <c r="AU170" i="13" s="1"/>
  <c r="AD167" i="13"/>
  <c r="AU167" i="13" s="1"/>
  <c r="Q190" i="13"/>
  <c r="BO68" i="13"/>
  <c r="AK164" i="13"/>
  <c r="AY164" i="13" s="1"/>
  <c r="Y161" i="13"/>
  <c r="AS161" i="13" s="1"/>
  <c r="AI153" i="13"/>
  <c r="AW153" i="13" s="1"/>
  <c r="X159" i="13"/>
  <c r="AR159" i="13" s="1"/>
  <c r="AK152" i="13"/>
  <c r="AY152" i="13" s="1"/>
  <c r="AW152" i="13"/>
  <c r="AC170" i="13"/>
  <c r="AT26" i="13"/>
  <c r="AK156" i="13"/>
  <c r="AY156" i="13" s="1"/>
  <c r="BC67" i="13"/>
  <c r="BO52" i="13"/>
  <c r="Y170" i="13"/>
  <c r="AS170" i="13" s="1"/>
  <c r="Y151" i="13"/>
  <c r="AS151" i="13" s="1"/>
  <c r="AK163" i="13"/>
  <c r="AY163" i="13" s="1"/>
  <c r="AW163" i="13"/>
  <c r="AK162" i="13"/>
  <c r="AY162" i="13" s="1"/>
  <c r="AX162" i="13"/>
  <c r="BC50" i="13"/>
  <c r="BO50" i="13"/>
  <c r="AK158" i="13"/>
  <c r="AY158" i="13" s="1"/>
  <c r="AK170" i="13"/>
  <c r="AY170" i="13" s="1"/>
  <c r="AW170" i="13"/>
  <c r="BO56" i="13"/>
  <c r="BO60" i="13"/>
  <c r="AC167" i="13"/>
  <c r="W163" i="13"/>
  <c r="AD161" i="13"/>
  <c r="AU161" i="13" s="1"/>
  <c r="AD153" i="13"/>
  <c r="AU153" i="13" s="1"/>
  <c r="AJ153" i="13"/>
  <c r="X163" i="13"/>
  <c r="AR163" i="13" s="1"/>
  <c r="BI57" i="13"/>
  <c r="BP54" i="13"/>
  <c r="BR54" i="13" s="1"/>
  <c r="BP56" i="13"/>
  <c r="BR56" i="13" s="1"/>
  <c r="AC161" i="13"/>
  <c r="BC64" i="13"/>
  <c r="BC66" i="13"/>
  <c r="S131" i="13"/>
  <c r="AC153" i="13"/>
  <c r="BQ53" i="13"/>
  <c r="BC62" i="13"/>
  <c r="W168" i="13"/>
  <c r="BI49" i="13"/>
  <c r="AC165" i="13"/>
  <c r="AJ154" i="13"/>
  <c r="J127" i="13"/>
  <c r="S127" i="13" s="1"/>
  <c r="AK151" i="13"/>
  <c r="AY151" i="13" s="1"/>
  <c r="BI50" i="13"/>
  <c r="S184" i="13"/>
  <c r="AJ167" i="13"/>
  <c r="AX167" i="13" s="1"/>
  <c r="J140" i="13"/>
  <c r="S140" i="13" s="1"/>
  <c r="Z137" i="13"/>
  <c r="W164" i="13"/>
  <c r="O137" i="13"/>
  <c r="AT163" i="13"/>
  <c r="AE160" i="13"/>
  <c r="AV160" i="13" s="1"/>
  <c r="AT160" i="13"/>
  <c r="AI159" i="13"/>
  <c r="I132" i="13"/>
  <c r="AL132" i="13"/>
  <c r="AD159" i="13"/>
  <c r="AU159" i="13" s="1"/>
  <c r="BC54" i="13"/>
  <c r="BQ50" i="13"/>
  <c r="AE171" i="13"/>
  <c r="AV171" i="13" s="1"/>
  <c r="AF132" i="13"/>
  <c r="C132" i="13"/>
  <c r="AC159" i="13"/>
  <c r="AJ155" i="13"/>
  <c r="AX155" i="13" s="1"/>
  <c r="J128" i="13"/>
  <c r="S128" i="13" s="1"/>
  <c r="Y171" i="13"/>
  <c r="AS171" i="13" s="1"/>
  <c r="AQ171" i="13"/>
  <c r="AC150" i="13"/>
  <c r="AF123" i="13"/>
  <c r="C123" i="13"/>
  <c r="R123" i="13" s="1"/>
  <c r="W160" i="13"/>
  <c r="Z133" i="13"/>
  <c r="O133" i="13"/>
  <c r="AD155" i="13"/>
  <c r="X39" i="13"/>
  <c r="Y167" i="13"/>
  <c r="AS167" i="13" s="1"/>
  <c r="AQ167" i="13"/>
  <c r="AI167" i="13"/>
  <c r="AW167" i="13" s="1"/>
  <c r="I140" i="13"/>
  <c r="R140" i="13" s="1"/>
  <c r="AL140" i="13"/>
  <c r="W154" i="13"/>
  <c r="Z127" i="13"/>
  <c r="O127" i="13"/>
  <c r="Y162" i="13"/>
  <c r="AS162" i="13" s="1"/>
  <c r="AQ162" i="13"/>
  <c r="P127" i="13"/>
  <c r="X154" i="13"/>
  <c r="AR154" i="13" s="1"/>
  <c r="AC169" i="13"/>
  <c r="X158" i="13"/>
  <c r="AR158" i="13" s="1"/>
  <c r="P131" i="13"/>
  <c r="AD169" i="13"/>
  <c r="D142" i="13"/>
  <c r="S142" i="13" s="1"/>
  <c r="R135" i="13"/>
  <c r="P138" i="13"/>
  <c r="X165" i="13"/>
  <c r="W158" i="13"/>
  <c r="Z131" i="13"/>
  <c r="O131" i="13"/>
  <c r="BQ57" i="13"/>
  <c r="AK165" i="13"/>
  <c r="AY165" i="13" s="1"/>
  <c r="AD151" i="13"/>
  <c r="Y169" i="13"/>
  <c r="AS169" i="13" s="1"/>
  <c r="AQ169" i="13"/>
  <c r="Y157" i="13"/>
  <c r="AS157" i="13" s="1"/>
  <c r="AQ157" i="13"/>
  <c r="AC157" i="13"/>
  <c r="AI155" i="13"/>
  <c r="AW155" i="13" s="1"/>
  <c r="I128" i="13"/>
  <c r="R128" i="13" s="1"/>
  <c r="AL128" i="13"/>
  <c r="AT170" i="13"/>
  <c r="X160" i="13"/>
  <c r="AR160" i="13" s="1"/>
  <c r="P133" i="13"/>
  <c r="AD157" i="13"/>
  <c r="AU157" i="13" s="1"/>
  <c r="AF142" i="13"/>
  <c r="R171" i="15"/>
  <c r="S171" i="15"/>
  <c r="Q171" i="15"/>
  <c r="R178" i="13"/>
  <c r="Q173" i="13"/>
  <c r="R171" i="13"/>
  <c r="R176" i="13"/>
  <c r="Q180" i="13"/>
  <c r="S178" i="13"/>
  <c r="Q187" i="13"/>
  <c r="S176" i="13"/>
  <c r="S190" i="13"/>
  <c r="Q186" i="13"/>
  <c r="Q183" i="13"/>
  <c r="S177" i="13"/>
  <c r="R190" i="13"/>
  <c r="S182" i="13"/>
  <c r="Q182" i="13"/>
  <c r="Q172" i="13"/>
  <c r="Q174" i="13"/>
  <c r="R182" i="13"/>
  <c r="R180" i="13"/>
  <c r="S185" i="13"/>
  <c r="R172" i="13"/>
  <c r="Q176" i="13"/>
  <c r="S187" i="13"/>
  <c r="BC56" i="13"/>
  <c r="S171" i="13"/>
  <c r="BC65" i="13"/>
  <c r="R177" i="13"/>
  <c r="Q181" i="13"/>
  <c r="BI69" i="13"/>
  <c r="BI62" i="13"/>
  <c r="BO55" i="13"/>
  <c r="Q178" i="13"/>
  <c r="BC69" i="13"/>
  <c r="BP57" i="13"/>
  <c r="BC55" i="13"/>
  <c r="BI56" i="13"/>
  <c r="Q175" i="13"/>
  <c r="BP60" i="13"/>
  <c r="BR60" i="13" s="1"/>
  <c r="Q171" i="13"/>
  <c r="BI60" i="13"/>
  <c r="AM55" i="13"/>
  <c r="AM56" i="13" s="1"/>
  <c r="S186" i="13"/>
  <c r="R174" i="13"/>
  <c r="S172" i="13"/>
  <c r="Q185" i="13"/>
  <c r="S189" i="13"/>
  <c r="R188" i="13"/>
  <c r="R185" i="13"/>
  <c r="S174" i="13"/>
  <c r="S179" i="13"/>
  <c r="Q184" i="13"/>
  <c r="S173" i="13"/>
  <c r="R189" i="13"/>
  <c r="R93" i="13"/>
  <c r="R94" i="13" s="1"/>
  <c r="S188" i="13"/>
  <c r="S183" i="13"/>
  <c r="S175" i="13"/>
  <c r="R187" i="13"/>
  <c r="R186" i="13"/>
  <c r="Q177" i="13"/>
  <c r="S93" i="13"/>
  <c r="S94" i="13" s="1"/>
  <c r="Q179" i="13"/>
  <c r="R179" i="13"/>
  <c r="R184" i="13"/>
  <c r="S181" i="13"/>
  <c r="Q93" i="13"/>
  <c r="Q94" i="13" s="1"/>
  <c r="S180" i="13"/>
  <c r="S170" i="13"/>
  <c r="BP65" i="13"/>
  <c r="BQ58" i="13"/>
  <c r="BR58" i="13" s="1"/>
  <c r="BP67" i="13"/>
  <c r="BP59" i="13"/>
  <c r="BP53" i="13"/>
  <c r="BR53" i="13" s="1"/>
  <c r="BP52" i="13"/>
  <c r="BQ64" i="13"/>
  <c r="BR64" i="13" s="1"/>
  <c r="BQ61" i="13"/>
  <c r="BR61" i="13" s="1"/>
  <c r="BI55" i="13"/>
  <c r="Q144" i="13"/>
  <c r="Q145" i="13" s="1"/>
  <c r="BR62" i="13"/>
  <c r="BI65" i="13"/>
  <c r="BQ66" i="13"/>
  <c r="BR66" i="13" s="1"/>
  <c r="BI63" i="13"/>
  <c r="BQ52" i="13"/>
  <c r="BC51" i="13"/>
  <c r="BQ67" i="13"/>
  <c r="BQ55" i="13"/>
  <c r="BR55" i="13" s="1"/>
  <c r="BI68" i="13"/>
  <c r="AT29" i="13"/>
  <c r="Y29" i="13"/>
  <c r="X29" i="13"/>
  <c r="X36" i="13"/>
  <c r="AT33" i="13"/>
  <c r="Y33" i="13"/>
  <c r="X33" i="13"/>
  <c r="AT25" i="13"/>
  <c r="Y25" i="13"/>
  <c r="W50" i="13"/>
  <c r="W51" i="13" s="1"/>
  <c r="X25" i="13"/>
  <c r="X32" i="13"/>
  <c r="BP40" i="13"/>
  <c r="BP41" i="13" s="1"/>
  <c r="X26" i="13"/>
  <c r="AT37" i="13"/>
  <c r="Y37" i="13"/>
  <c r="X37" i="13"/>
  <c r="R181" i="13"/>
  <c r="AT35" i="13"/>
  <c r="X35" i="13"/>
  <c r="Y35" i="13"/>
  <c r="R175" i="13"/>
  <c r="W44" i="13"/>
  <c r="W45" i="13" s="1"/>
  <c r="AT19" i="13"/>
  <c r="Y19" i="13"/>
  <c r="X19" i="13"/>
  <c r="S40" i="13"/>
  <c r="AE55" i="13"/>
  <c r="AE56" i="13" s="1"/>
  <c r="X28" i="13"/>
  <c r="BQ63" i="13"/>
  <c r="BI61" i="13"/>
  <c r="R173" i="13"/>
  <c r="BQ65" i="13"/>
  <c r="BP49" i="13"/>
  <c r="BQ40" i="13"/>
  <c r="BI67" i="13"/>
  <c r="AT31" i="13"/>
  <c r="X31" i="13"/>
  <c r="Y31" i="13"/>
  <c r="BQ59" i="13"/>
  <c r="Q170" i="13"/>
  <c r="Q40" i="13"/>
  <c r="W46" i="13"/>
  <c r="W47" i="13" s="1"/>
  <c r="AT21" i="13"/>
  <c r="AS21" i="13" s="1"/>
  <c r="Y21" i="13"/>
  <c r="X21" i="13"/>
  <c r="BR69" i="13"/>
  <c r="AT27" i="13"/>
  <c r="W59" i="13"/>
  <c r="W60" i="13" s="1"/>
  <c r="W61" i="13" s="1"/>
  <c r="X27" i="13"/>
  <c r="Y27" i="13"/>
  <c r="AT23" i="13"/>
  <c r="Y23" i="13"/>
  <c r="X23" i="13"/>
  <c r="BC53" i="13"/>
  <c r="R170" i="13"/>
  <c r="R40" i="13"/>
  <c r="X38" i="13"/>
  <c r="W64" i="13"/>
  <c r="W65" i="13"/>
  <c r="X40" i="13"/>
  <c r="X20" i="13"/>
  <c r="X22" i="13"/>
  <c r="Y40" i="13"/>
  <c r="BI70" i="13"/>
  <c r="R183" i="13"/>
  <c r="BC70" i="13"/>
  <c r="BC60" i="13"/>
  <c r="BR51" i="13"/>
  <c r="X34" i="13"/>
  <c r="X30" i="13"/>
  <c r="BR40" i="13"/>
  <c r="R170" i="12"/>
  <c r="R40" i="12"/>
  <c r="R178" i="12"/>
  <c r="BR55" i="12"/>
  <c r="AT33" i="12"/>
  <c r="Y33" i="12"/>
  <c r="X33" i="12"/>
  <c r="BC59" i="12"/>
  <c r="AT29" i="12"/>
  <c r="Y29" i="12"/>
  <c r="X29" i="12"/>
  <c r="BC55" i="12"/>
  <c r="BC51" i="12"/>
  <c r="Y35" i="12"/>
  <c r="X35" i="12"/>
  <c r="AT35" i="12"/>
  <c r="BQ65" i="12"/>
  <c r="W50" i="12"/>
  <c r="W51" i="12" s="1"/>
  <c r="AT25" i="12"/>
  <c r="Y25" i="12"/>
  <c r="X25" i="12"/>
  <c r="AT21" i="12"/>
  <c r="W46" i="12"/>
  <c r="W47" i="12" s="1"/>
  <c r="Y21" i="12"/>
  <c r="X21" i="12"/>
  <c r="R93" i="12"/>
  <c r="R94" i="12" s="1"/>
  <c r="W54" i="12"/>
  <c r="W55" i="12" s="1"/>
  <c r="W56" i="12" s="1"/>
  <c r="BC70" i="12"/>
  <c r="Q170" i="12"/>
  <c r="Q40" i="12"/>
  <c r="BC65" i="12"/>
  <c r="BR61" i="12"/>
  <c r="S170" i="12"/>
  <c r="S40" i="12"/>
  <c r="R182" i="12"/>
  <c r="BP49" i="12"/>
  <c r="BQ40" i="12"/>
  <c r="BO64" i="12"/>
  <c r="BO60" i="12"/>
  <c r="BR40" i="12"/>
  <c r="BQ49" i="12"/>
  <c r="X37" i="12"/>
  <c r="AT37" i="12"/>
  <c r="Y37" i="12"/>
  <c r="BO56" i="12"/>
  <c r="BO52" i="12"/>
  <c r="C184" i="11"/>
  <c r="P248" i="11"/>
  <c r="Q248" i="11"/>
  <c r="O248" i="11"/>
  <c r="AF14" i="11"/>
  <c r="BR57" i="12" l="1"/>
  <c r="BR65" i="12"/>
  <c r="BR49" i="13"/>
  <c r="BR63" i="13"/>
  <c r="BR56" i="12"/>
  <c r="BR63" i="12"/>
  <c r="BR50" i="13"/>
  <c r="BR51" i="12"/>
  <c r="BR53" i="12"/>
  <c r="BR59" i="13"/>
  <c r="BR54" i="12"/>
  <c r="AE163" i="13"/>
  <c r="AV163" i="13" s="1"/>
  <c r="AE170" i="13"/>
  <c r="AV170" i="13" s="1"/>
  <c r="BR60" i="12"/>
  <c r="BR50" i="12"/>
  <c r="BR49" i="12"/>
  <c r="Y163" i="13"/>
  <c r="AS163" i="13" s="1"/>
  <c r="AT40" i="12"/>
  <c r="AT41" i="12" s="1"/>
  <c r="Y159" i="13"/>
  <c r="AS159" i="13" s="1"/>
  <c r="BR57" i="13"/>
  <c r="AQ163" i="13"/>
  <c r="AK154" i="13"/>
  <c r="AY154" i="13" s="1"/>
  <c r="AX154" i="13"/>
  <c r="AK153" i="13"/>
  <c r="AY153" i="13" s="1"/>
  <c r="AX153" i="13"/>
  <c r="AK159" i="13"/>
  <c r="AY159" i="13" s="1"/>
  <c r="AW159" i="13"/>
  <c r="AQ168" i="13"/>
  <c r="Y168" i="13"/>
  <c r="AS168" i="13" s="1"/>
  <c r="AT161" i="13"/>
  <c r="AE161" i="13"/>
  <c r="AV161" i="13" s="1"/>
  <c r="AK155" i="13"/>
  <c r="AY155" i="13" s="1"/>
  <c r="AT167" i="13"/>
  <c r="AE167" i="13"/>
  <c r="AV167" i="13" s="1"/>
  <c r="S144" i="13"/>
  <c r="S145" i="13" s="1"/>
  <c r="AT153" i="13"/>
  <c r="AE153" i="13"/>
  <c r="AV153" i="13" s="1"/>
  <c r="BR52" i="13"/>
  <c r="AT157" i="13"/>
  <c r="AE157" i="13"/>
  <c r="AV157" i="13" s="1"/>
  <c r="AT150" i="13"/>
  <c r="AE150" i="13"/>
  <c r="AV150" i="13" s="1"/>
  <c r="AU155" i="13"/>
  <c r="AE155" i="13"/>
  <c r="AV155" i="13" s="1"/>
  <c r="AQ158" i="13"/>
  <c r="Y158" i="13"/>
  <c r="AS158" i="13" s="1"/>
  <c r="AE169" i="13"/>
  <c r="AQ164" i="13"/>
  <c r="Y164" i="13"/>
  <c r="AS164" i="13" s="1"/>
  <c r="AR165" i="13"/>
  <c r="Y165" i="13"/>
  <c r="AS165" i="13" s="1"/>
  <c r="Y160" i="13"/>
  <c r="AS160" i="13" s="1"/>
  <c r="AQ160" i="13"/>
  <c r="AT159" i="13"/>
  <c r="AE159" i="13"/>
  <c r="AV159" i="13" s="1"/>
  <c r="AT165" i="13"/>
  <c r="AE165" i="13"/>
  <c r="AV165" i="13" s="1"/>
  <c r="AQ154" i="13"/>
  <c r="Y154" i="13"/>
  <c r="AS154" i="13" s="1"/>
  <c r="AU151" i="13"/>
  <c r="AE151" i="13"/>
  <c r="AV151" i="13" s="1"/>
  <c r="AK167" i="13"/>
  <c r="AY167" i="13" s="1"/>
  <c r="R132" i="13"/>
  <c r="R144" i="13" s="1"/>
  <c r="R145" i="13" s="1"/>
  <c r="BR67" i="13"/>
  <c r="BR65" i="13"/>
  <c r="BQ70" i="13"/>
  <c r="BR41" i="13"/>
  <c r="R191" i="13"/>
  <c r="R41" i="13"/>
  <c r="Q191" i="13"/>
  <c r="Q41" i="13"/>
  <c r="BP70" i="13"/>
  <c r="BQ41" i="13"/>
  <c r="S191" i="13"/>
  <c r="S41" i="13"/>
  <c r="AT40" i="13"/>
  <c r="AT41" i="13" s="1"/>
  <c r="S191" i="12"/>
  <c r="S41" i="12"/>
  <c r="Q191" i="12"/>
  <c r="Q41" i="12"/>
  <c r="BQ70" i="12"/>
  <c r="BR41" i="12"/>
  <c r="BP70" i="12"/>
  <c r="BQ41" i="12"/>
  <c r="R191" i="12"/>
  <c r="R41" i="12"/>
  <c r="J79" i="11"/>
  <c r="J78" i="11"/>
  <c r="J77" i="11"/>
  <c r="AF11" i="11"/>
  <c r="AF12" i="11"/>
  <c r="AF15" i="11"/>
  <c r="AF16" i="11"/>
  <c r="Z56" i="11"/>
  <c r="Z55" i="11"/>
  <c r="I54" i="11"/>
  <c r="I76" i="11"/>
  <c r="H248" i="11"/>
  <c r="J245" i="11" s="1"/>
  <c r="E248" i="11"/>
  <c r="G244" i="11" s="1"/>
  <c r="B248" i="11"/>
  <c r="I247" i="11"/>
  <c r="F247" i="11"/>
  <c r="C247" i="11"/>
  <c r="I246" i="11"/>
  <c r="F246" i="11"/>
  <c r="C246" i="11"/>
  <c r="I245" i="11"/>
  <c r="F245" i="11"/>
  <c r="C245" i="11"/>
  <c r="I244" i="11"/>
  <c r="F244" i="11"/>
  <c r="C244" i="11"/>
  <c r="I243" i="11"/>
  <c r="F243" i="11"/>
  <c r="C243" i="11"/>
  <c r="I242" i="11"/>
  <c r="F242" i="11"/>
  <c r="C242" i="11"/>
  <c r="I241" i="11"/>
  <c r="F241" i="11"/>
  <c r="C241" i="11"/>
  <c r="I240" i="11"/>
  <c r="F240" i="11"/>
  <c r="C240" i="11"/>
  <c r="I239" i="11"/>
  <c r="F239" i="11"/>
  <c r="C239" i="11"/>
  <c r="I238" i="11"/>
  <c r="F238" i="11"/>
  <c r="C238" i="11"/>
  <c r="I237" i="11"/>
  <c r="F237" i="11"/>
  <c r="C237" i="11"/>
  <c r="I236" i="11"/>
  <c r="F236" i="11"/>
  <c r="C236" i="11"/>
  <c r="I235" i="11"/>
  <c r="F235" i="11"/>
  <c r="C235" i="11"/>
  <c r="E185" i="11"/>
  <c r="G184" i="11" s="1"/>
  <c r="B185" i="11"/>
  <c r="D184" i="11" s="1"/>
  <c r="F184" i="11"/>
  <c r="F183" i="11"/>
  <c r="C183" i="11"/>
  <c r="F182" i="11"/>
  <c r="C182" i="11"/>
  <c r="F181" i="11"/>
  <c r="C181" i="11"/>
  <c r="F180" i="11"/>
  <c r="C180" i="11"/>
  <c r="F179" i="11"/>
  <c r="C179" i="11"/>
  <c r="F178" i="11"/>
  <c r="C178" i="11"/>
  <c r="F177" i="11"/>
  <c r="C177" i="11"/>
  <c r="F176" i="11"/>
  <c r="C176" i="11"/>
  <c r="F175" i="11"/>
  <c r="C175" i="11"/>
  <c r="R170" i="11"/>
  <c r="Q170" i="11"/>
  <c r="P170" i="11"/>
  <c r="O170" i="11"/>
  <c r="E170" i="11"/>
  <c r="G166" i="11" s="1"/>
  <c r="B170" i="11"/>
  <c r="F169" i="11"/>
  <c r="C169" i="11"/>
  <c r="F168" i="11"/>
  <c r="C168" i="11"/>
  <c r="F167" i="11"/>
  <c r="C167" i="11"/>
  <c r="F166" i="11"/>
  <c r="C166" i="11"/>
  <c r="F165" i="11"/>
  <c r="C165" i="11"/>
  <c r="F164" i="11"/>
  <c r="C164" i="11"/>
  <c r="F163" i="11"/>
  <c r="C163" i="11"/>
  <c r="F162" i="11"/>
  <c r="C162" i="11"/>
  <c r="F161" i="11"/>
  <c r="C161" i="11"/>
  <c r="F160" i="11"/>
  <c r="C160" i="11"/>
  <c r="AN127" i="11"/>
  <c r="AM127" i="11"/>
  <c r="AK127" i="11"/>
  <c r="AJ127" i="11"/>
  <c r="AN126" i="11"/>
  <c r="AM126" i="11"/>
  <c r="AK126" i="11"/>
  <c r="AJ126" i="11"/>
  <c r="AN125" i="11"/>
  <c r="AM125" i="11"/>
  <c r="AK125" i="11"/>
  <c r="AJ125" i="11"/>
  <c r="AN124" i="11"/>
  <c r="AM124" i="11"/>
  <c r="AK124" i="11"/>
  <c r="AJ124" i="11"/>
  <c r="AN123" i="11"/>
  <c r="AM123" i="11"/>
  <c r="AK123" i="11"/>
  <c r="AJ123" i="11"/>
  <c r="AN122" i="11"/>
  <c r="AM122" i="11"/>
  <c r="AK122" i="11"/>
  <c r="AJ122" i="11"/>
  <c r="AN121" i="11"/>
  <c r="AM121" i="11"/>
  <c r="AK121" i="11"/>
  <c r="AJ121" i="11"/>
  <c r="AN120" i="11"/>
  <c r="AM120" i="11"/>
  <c r="AK120" i="11"/>
  <c r="AJ120" i="11"/>
  <c r="AN114" i="11"/>
  <c r="AM114" i="11"/>
  <c r="AK114" i="11"/>
  <c r="AJ114" i="11"/>
  <c r="AN113" i="11"/>
  <c r="AM113" i="11"/>
  <c r="AK113" i="11"/>
  <c r="AJ113" i="11"/>
  <c r="AN112" i="11"/>
  <c r="AM112" i="11"/>
  <c r="AK112" i="11"/>
  <c r="AJ112" i="11"/>
  <c r="AN111" i="11"/>
  <c r="AM111" i="11"/>
  <c r="AK111" i="11"/>
  <c r="AJ111" i="11"/>
  <c r="AN110" i="11"/>
  <c r="AM110" i="11"/>
  <c r="AK110" i="11"/>
  <c r="AJ110" i="11"/>
  <c r="AN109" i="11"/>
  <c r="AM109" i="11"/>
  <c r="AK109" i="11"/>
  <c r="AJ109" i="11"/>
  <c r="AN108" i="11"/>
  <c r="AM108" i="11"/>
  <c r="AK108" i="11"/>
  <c r="AJ108" i="11"/>
  <c r="AN107" i="11"/>
  <c r="AM107" i="11"/>
  <c r="AK107" i="11"/>
  <c r="AJ107" i="11"/>
  <c r="H76" i="11"/>
  <c r="G76" i="11"/>
  <c r="F76" i="11"/>
  <c r="E76" i="11"/>
  <c r="D76" i="11"/>
  <c r="C76" i="11"/>
  <c r="B76" i="11"/>
  <c r="J57" i="11"/>
  <c r="C61" i="11" s="1"/>
  <c r="J56" i="11"/>
  <c r="C60" i="11" s="1"/>
  <c r="J55" i="11"/>
  <c r="H54" i="11"/>
  <c r="G54" i="11"/>
  <c r="F54" i="11"/>
  <c r="E54" i="11"/>
  <c r="D54" i="11"/>
  <c r="C54" i="11"/>
  <c r="B54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239" i="11" l="1"/>
  <c r="J243" i="11"/>
  <c r="G239" i="11"/>
  <c r="G237" i="11"/>
  <c r="AA56" i="11"/>
  <c r="G243" i="11"/>
  <c r="G245" i="11"/>
  <c r="G160" i="11"/>
  <c r="G164" i="11"/>
  <c r="J240" i="11"/>
  <c r="G247" i="11"/>
  <c r="G246" i="11"/>
  <c r="G238" i="11"/>
  <c r="C170" i="11"/>
  <c r="D247" i="11"/>
  <c r="D235" i="11"/>
  <c r="C59" i="11"/>
  <c r="B59" i="11"/>
  <c r="G175" i="11"/>
  <c r="BR70" i="12"/>
  <c r="G169" i="11"/>
  <c r="G167" i="11"/>
  <c r="J244" i="11"/>
  <c r="BR70" i="13"/>
  <c r="J236" i="11"/>
  <c r="J247" i="11"/>
  <c r="J238" i="11"/>
  <c r="J242" i="11"/>
  <c r="J246" i="11"/>
  <c r="J235" i="11"/>
  <c r="G242" i="11"/>
  <c r="G235" i="11"/>
  <c r="G241" i="11"/>
  <c r="D237" i="11"/>
  <c r="D245" i="11"/>
  <c r="D242" i="11"/>
  <c r="D241" i="11"/>
  <c r="D238" i="11"/>
  <c r="D246" i="11"/>
  <c r="G179" i="11"/>
  <c r="G183" i="11"/>
  <c r="G177" i="11"/>
  <c r="G181" i="11"/>
  <c r="G168" i="11"/>
  <c r="G162" i="11"/>
  <c r="D167" i="11"/>
  <c r="D163" i="11"/>
  <c r="D165" i="11"/>
  <c r="D161" i="11"/>
  <c r="D169" i="11"/>
  <c r="D170" i="11"/>
  <c r="E60" i="11"/>
  <c r="D61" i="11"/>
  <c r="E61" i="11"/>
  <c r="F61" i="11"/>
  <c r="H61" i="11"/>
  <c r="D60" i="11"/>
  <c r="G61" i="11"/>
  <c r="D59" i="11"/>
  <c r="E59" i="11"/>
  <c r="D175" i="11"/>
  <c r="D177" i="11"/>
  <c r="D179" i="11"/>
  <c r="D181" i="11"/>
  <c r="D183" i="11"/>
  <c r="C185" i="11"/>
  <c r="F59" i="11"/>
  <c r="F60" i="11"/>
  <c r="F170" i="11"/>
  <c r="D185" i="11"/>
  <c r="G59" i="11"/>
  <c r="G60" i="11"/>
  <c r="G170" i="11"/>
  <c r="H59" i="11"/>
  <c r="H60" i="11"/>
  <c r="F185" i="11"/>
  <c r="I59" i="11"/>
  <c r="I60" i="11"/>
  <c r="I61" i="11"/>
  <c r="G161" i="11"/>
  <c r="G163" i="11"/>
  <c r="G165" i="11"/>
  <c r="D176" i="11"/>
  <c r="D178" i="11"/>
  <c r="D180" i="11"/>
  <c r="D182" i="11"/>
  <c r="G185" i="11"/>
  <c r="D236" i="11"/>
  <c r="D240" i="11"/>
  <c r="D244" i="11"/>
  <c r="B60" i="11"/>
  <c r="B61" i="11"/>
  <c r="D160" i="11"/>
  <c r="D162" i="11"/>
  <c r="D164" i="11"/>
  <c r="D166" i="11"/>
  <c r="D168" i="11"/>
  <c r="G176" i="11"/>
  <c r="G178" i="11"/>
  <c r="G180" i="11"/>
  <c r="G182" i="11"/>
  <c r="G236" i="11"/>
  <c r="J237" i="11"/>
  <c r="D239" i="11"/>
  <c r="G240" i="11"/>
  <c r="J241" i="11"/>
  <c r="D243" i="11"/>
  <c r="AJ170" i="10"/>
  <c r="AI170" i="10"/>
  <c r="AJ169" i="10"/>
  <c r="AI169" i="10"/>
  <c r="AJ168" i="10"/>
  <c r="AI168" i="10"/>
  <c r="AJ167" i="10"/>
  <c r="AI167" i="10"/>
  <c r="AJ166" i="10"/>
  <c r="AI166" i="10"/>
  <c r="AJ165" i="10"/>
  <c r="AI165" i="10"/>
  <c r="AJ164" i="10"/>
  <c r="AI164" i="10"/>
  <c r="AJ163" i="10"/>
  <c r="AI163" i="10"/>
  <c r="AJ162" i="10"/>
  <c r="AI162" i="10"/>
  <c r="AJ161" i="10"/>
  <c r="AI161" i="10"/>
  <c r="AJ160" i="10"/>
  <c r="AI160" i="10"/>
  <c r="AJ159" i="10"/>
  <c r="AI159" i="10"/>
  <c r="AJ158" i="10"/>
  <c r="AI158" i="10"/>
  <c r="AJ157" i="10"/>
  <c r="AI157" i="10"/>
  <c r="AJ156" i="10"/>
  <c r="AI156" i="10"/>
  <c r="AJ155" i="10"/>
  <c r="AI155" i="10"/>
  <c r="AJ154" i="10"/>
  <c r="AI154" i="10"/>
  <c r="AJ153" i="10"/>
  <c r="AI153" i="10"/>
  <c r="AJ152" i="10"/>
  <c r="AI152" i="10"/>
  <c r="AJ151" i="10"/>
  <c r="AI151" i="10"/>
  <c r="AJ150" i="10"/>
  <c r="AI150" i="10"/>
  <c r="AJ149" i="10"/>
  <c r="AI149" i="10"/>
  <c r="AD170" i="10"/>
  <c r="AC170" i="10"/>
  <c r="AD169" i="10"/>
  <c r="AC169" i="10"/>
  <c r="AD168" i="10"/>
  <c r="AC168" i="10"/>
  <c r="AD167" i="10"/>
  <c r="AC167" i="10"/>
  <c r="AD166" i="10"/>
  <c r="AC166" i="10"/>
  <c r="AD165" i="10"/>
  <c r="AC165" i="10"/>
  <c r="AD164" i="10"/>
  <c r="AC164" i="10"/>
  <c r="AD163" i="10"/>
  <c r="AC163" i="10"/>
  <c r="AD162" i="10"/>
  <c r="AC162" i="10"/>
  <c r="AD161" i="10"/>
  <c r="AC161" i="10"/>
  <c r="AD160" i="10"/>
  <c r="AC160" i="10"/>
  <c r="AD159" i="10"/>
  <c r="AC159" i="10"/>
  <c r="AD158" i="10"/>
  <c r="AC158" i="10"/>
  <c r="AD157" i="10"/>
  <c r="AC157" i="10"/>
  <c r="AD156" i="10"/>
  <c r="AC156" i="10"/>
  <c r="AD155" i="10"/>
  <c r="AC155" i="10"/>
  <c r="AD154" i="10"/>
  <c r="AC154" i="10"/>
  <c r="AD153" i="10"/>
  <c r="AC153" i="10"/>
  <c r="AD152" i="10"/>
  <c r="AC152" i="10"/>
  <c r="AD151" i="10"/>
  <c r="AC151" i="10"/>
  <c r="AD150" i="10"/>
  <c r="AC150" i="10"/>
  <c r="AD149" i="10"/>
  <c r="AC149" i="10"/>
  <c r="W170" i="10"/>
  <c r="X170" i="10"/>
  <c r="W149" i="10"/>
  <c r="W150" i="10"/>
  <c r="X150" i="10"/>
  <c r="W151" i="10"/>
  <c r="X151" i="10"/>
  <c r="W152" i="10"/>
  <c r="X152" i="10"/>
  <c r="W153" i="10"/>
  <c r="X153" i="10"/>
  <c r="W154" i="10"/>
  <c r="X154" i="10"/>
  <c r="W155" i="10"/>
  <c r="X155" i="10"/>
  <c r="W156" i="10"/>
  <c r="X156" i="10"/>
  <c r="W157" i="10"/>
  <c r="X157" i="10"/>
  <c r="W158" i="10"/>
  <c r="X158" i="10"/>
  <c r="W159" i="10"/>
  <c r="X159" i="10"/>
  <c r="W160" i="10"/>
  <c r="X160" i="10"/>
  <c r="W161" i="10"/>
  <c r="X161" i="10"/>
  <c r="W162" i="10"/>
  <c r="X162" i="10"/>
  <c r="W163" i="10"/>
  <c r="X163" i="10"/>
  <c r="W164" i="10"/>
  <c r="X164" i="10"/>
  <c r="W165" i="10"/>
  <c r="X165" i="10"/>
  <c r="W166" i="10"/>
  <c r="X166" i="10"/>
  <c r="W167" i="10"/>
  <c r="X167" i="10"/>
  <c r="W168" i="10"/>
  <c r="X168" i="10"/>
  <c r="W169" i="10"/>
  <c r="X169" i="10"/>
  <c r="X149" i="10"/>
  <c r="Y155" i="10" l="1"/>
  <c r="Y168" i="10"/>
  <c r="AE162" i="10"/>
  <c r="Y154" i="10"/>
  <c r="AK149" i="10"/>
  <c r="AK153" i="10"/>
  <c r="AK157" i="10"/>
  <c r="AK165" i="10"/>
  <c r="AK159" i="10"/>
  <c r="Y151" i="10"/>
  <c r="Y163" i="10"/>
  <c r="Y169" i="10"/>
  <c r="Y165" i="10"/>
  <c r="Y170" i="10"/>
  <c r="AE156" i="10"/>
  <c r="AE160" i="10"/>
  <c r="AE164" i="10"/>
  <c r="AE168" i="10"/>
  <c r="AK150" i="10"/>
  <c r="AK158" i="10"/>
  <c r="AK166" i="10"/>
  <c r="Y153" i="10"/>
  <c r="AE151" i="10"/>
  <c r="Y152" i="10"/>
  <c r="AE152" i="10"/>
  <c r="AK163" i="10"/>
  <c r="Y167" i="10"/>
  <c r="Y149" i="10"/>
  <c r="Y162" i="10"/>
  <c r="AK152" i="10"/>
  <c r="AK168" i="10"/>
  <c r="Y150" i="10"/>
  <c r="AE150" i="10"/>
  <c r="AE154" i="10"/>
  <c r="AK167" i="10"/>
  <c r="AE170" i="10"/>
  <c r="AK156" i="10"/>
  <c r="Y161" i="10"/>
  <c r="Y157" i="10"/>
  <c r="AK164" i="10"/>
  <c r="AE159" i="10"/>
  <c r="AE167" i="10"/>
  <c r="Y166" i="10"/>
  <c r="Y159" i="10"/>
  <c r="AE153" i="10"/>
  <c r="AE157" i="10"/>
  <c r="AE161" i="10"/>
  <c r="AE169" i="10"/>
  <c r="AK151" i="10"/>
  <c r="J248" i="11"/>
  <c r="Y164" i="10"/>
  <c r="AE149" i="10"/>
  <c r="AE163" i="10"/>
  <c r="AK170" i="10"/>
  <c r="Y160" i="10"/>
  <c r="AK160" i="10"/>
  <c r="Y156" i="10"/>
  <c r="AE158" i="10"/>
  <c r="AE165" i="10"/>
  <c r="AK154" i="10"/>
  <c r="AK161" i="10"/>
  <c r="G248" i="11"/>
  <c r="D248" i="11"/>
  <c r="Y158" i="10"/>
  <c r="AE155" i="10"/>
  <c r="AE166" i="10"/>
  <c r="AK155" i="10"/>
  <c r="AK162" i="10"/>
  <c r="AK169" i="10"/>
  <c r="AL144" i="10"/>
  <c r="AL143" i="10"/>
  <c r="AL142" i="10"/>
  <c r="AL141" i="10"/>
  <c r="AL140" i="10"/>
  <c r="AL139" i="10"/>
  <c r="AL138" i="10"/>
  <c r="AL137" i="10"/>
  <c r="AL136" i="10"/>
  <c r="AL135" i="10"/>
  <c r="AL134" i="10"/>
  <c r="AL133" i="10"/>
  <c r="AL132" i="10"/>
  <c r="AL131" i="10"/>
  <c r="AL130" i="10"/>
  <c r="AL129" i="10"/>
  <c r="AL128" i="10"/>
  <c r="AL127" i="10"/>
  <c r="AL126" i="10"/>
  <c r="AL125" i="10"/>
  <c r="AL124" i="10"/>
  <c r="AL123" i="10"/>
  <c r="AF144" i="10"/>
  <c r="AF143" i="10"/>
  <c r="AF142" i="10"/>
  <c r="AF141" i="10"/>
  <c r="AF140" i="10"/>
  <c r="AF139" i="10"/>
  <c r="AF138" i="10"/>
  <c r="AF137" i="10"/>
  <c r="AF136" i="10"/>
  <c r="AF135" i="10"/>
  <c r="AF134" i="10"/>
  <c r="AF133" i="10"/>
  <c r="AF132" i="10"/>
  <c r="AF131" i="10"/>
  <c r="AF130" i="10"/>
  <c r="AF129" i="10"/>
  <c r="AF128" i="10"/>
  <c r="AF127" i="10"/>
  <c r="AF126" i="10"/>
  <c r="AF125" i="10"/>
  <c r="AF124" i="10"/>
  <c r="AF123" i="10"/>
  <c r="Z124" i="10"/>
  <c r="Z125" i="10"/>
  <c r="Z126" i="10"/>
  <c r="Z127" i="10"/>
  <c r="Z128" i="10"/>
  <c r="Z129" i="10"/>
  <c r="Z130" i="10"/>
  <c r="Z131" i="10"/>
  <c r="Z132" i="10"/>
  <c r="Z133" i="10"/>
  <c r="Z134" i="10"/>
  <c r="Z135" i="10"/>
  <c r="Z136" i="10"/>
  <c r="Z137" i="10"/>
  <c r="Z138" i="10"/>
  <c r="Z139" i="10"/>
  <c r="Z140" i="10"/>
  <c r="Z141" i="10"/>
  <c r="Z142" i="10"/>
  <c r="Z143" i="10"/>
  <c r="Z144" i="10"/>
  <c r="Z123" i="10"/>
  <c r="S13" i="5" l="1"/>
  <c r="U13" i="5" s="1"/>
  <c r="M34" i="5"/>
  <c r="Q22" i="4"/>
  <c r="R22" i="4"/>
  <c r="S22" i="4"/>
  <c r="U22" i="4"/>
  <c r="V22" i="4"/>
  <c r="W22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AI104" i="4"/>
  <c r="AJ104" i="4"/>
  <c r="AK104" i="4"/>
  <c r="AI105" i="4"/>
  <c r="AJ105" i="4"/>
  <c r="AK105" i="4"/>
  <c r="AI106" i="4"/>
  <c r="AJ106" i="4"/>
  <c r="AK106" i="4"/>
  <c r="AI107" i="4"/>
  <c r="AJ107" i="4"/>
  <c r="AK107" i="4"/>
  <c r="AI108" i="4"/>
  <c r="AJ108" i="4"/>
  <c r="AK108" i="4"/>
  <c r="AI109" i="4"/>
  <c r="AJ109" i="4"/>
  <c r="AK109" i="4"/>
  <c r="AI110" i="4"/>
  <c r="AJ110" i="4"/>
  <c r="AK110" i="4"/>
  <c r="AI111" i="4"/>
  <c r="AJ111" i="4"/>
  <c r="AK111" i="4"/>
  <c r="AI112" i="4"/>
  <c r="AJ112" i="4"/>
  <c r="AK112" i="4"/>
  <c r="AI113" i="4"/>
  <c r="AJ113" i="4"/>
  <c r="AK113" i="4"/>
  <c r="AI114" i="4"/>
  <c r="AJ114" i="4"/>
  <c r="AK114" i="4"/>
  <c r="AI115" i="4"/>
  <c r="AJ115" i="4"/>
  <c r="AK115" i="4"/>
  <c r="AI116" i="4"/>
  <c r="AJ116" i="4"/>
  <c r="AK116" i="4"/>
  <c r="AI117" i="4"/>
  <c r="AJ117" i="4"/>
  <c r="AK117" i="4"/>
  <c r="AI118" i="4"/>
  <c r="AJ118" i="4"/>
  <c r="AK118" i="4"/>
  <c r="AI119" i="4"/>
  <c r="AJ119" i="4"/>
  <c r="AK119" i="4"/>
  <c r="AI120" i="4"/>
  <c r="AJ120" i="4"/>
  <c r="AK120" i="4"/>
  <c r="AI121" i="4"/>
  <c r="AJ121" i="4"/>
  <c r="AK121" i="4"/>
  <c r="AI122" i="4"/>
  <c r="AJ122" i="4"/>
  <c r="AK122" i="4"/>
  <c r="AJ103" i="4"/>
  <c r="AK103" i="4"/>
  <c r="AI103" i="4"/>
  <c r="AF104" i="4"/>
  <c r="AG104" i="4"/>
  <c r="AH104" i="4"/>
  <c r="AF105" i="4"/>
  <c r="AG105" i="4"/>
  <c r="AH105" i="4"/>
  <c r="AF106" i="4"/>
  <c r="AG106" i="4"/>
  <c r="AH106" i="4"/>
  <c r="AF107" i="4"/>
  <c r="AG107" i="4"/>
  <c r="AH107" i="4"/>
  <c r="AF108" i="4"/>
  <c r="AG108" i="4"/>
  <c r="AH108" i="4"/>
  <c r="AF109" i="4"/>
  <c r="AG109" i="4"/>
  <c r="AH109" i="4"/>
  <c r="AF110" i="4"/>
  <c r="AG110" i="4"/>
  <c r="AH110" i="4"/>
  <c r="AF111" i="4"/>
  <c r="AG111" i="4"/>
  <c r="AH111" i="4"/>
  <c r="AF112" i="4"/>
  <c r="AG112" i="4"/>
  <c r="AH112" i="4"/>
  <c r="AF113" i="4"/>
  <c r="AG113" i="4"/>
  <c r="AH113" i="4"/>
  <c r="AF114" i="4"/>
  <c r="AG114" i="4"/>
  <c r="AH114" i="4"/>
  <c r="AF115" i="4"/>
  <c r="AG115" i="4"/>
  <c r="AH115" i="4"/>
  <c r="AF116" i="4"/>
  <c r="AG116" i="4"/>
  <c r="AH116" i="4"/>
  <c r="AF117" i="4"/>
  <c r="AG117" i="4"/>
  <c r="AH117" i="4"/>
  <c r="AF118" i="4"/>
  <c r="AG118" i="4"/>
  <c r="AH118" i="4"/>
  <c r="AF119" i="4"/>
  <c r="AG119" i="4"/>
  <c r="AH119" i="4"/>
  <c r="AF120" i="4"/>
  <c r="AG120" i="4"/>
  <c r="AH120" i="4"/>
  <c r="AF121" i="4"/>
  <c r="AG121" i="4"/>
  <c r="AH121" i="4"/>
  <c r="AF122" i="4"/>
  <c r="AG122" i="4"/>
  <c r="AH122" i="4"/>
  <c r="AG103" i="4"/>
  <c r="AH103" i="4"/>
  <c r="AF103" i="4"/>
  <c r="AB104" i="4"/>
  <c r="AC104" i="4"/>
  <c r="AD104" i="4"/>
  <c r="AB105" i="4"/>
  <c r="AC105" i="4"/>
  <c r="AD105" i="4"/>
  <c r="AB107" i="4"/>
  <c r="AC107" i="4"/>
  <c r="AD107" i="4"/>
  <c r="AB108" i="4"/>
  <c r="AC108" i="4"/>
  <c r="AD108" i="4"/>
  <c r="AB109" i="4"/>
  <c r="AC109" i="4"/>
  <c r="AD109" i="4"/>
  <c r="AB110" i="4"/>
  <c r="AC110" i="4"/>
  <c r="AD110" i="4"/>
  <c r="AB111" i="4"/>
  <c r="AC111" i="4"/>
  <c r="AD111" i="4"/>
  <c r="AB112" i="4"/>
  <c r="AC112" i="4"/>
  <c r="AD112" i="4"/>
  <c r="AB113" i="4"/>
  <c r="AC113" i="4"/>
  <c r="AD113" i="4"/>
  <c r="AB114" i="4"/>
  <c r="AC114" i="4"/>
  <c r="AD114" i="4"/>
  <c r="AB115" i="4"/>
  <c r="AC115" i="4"/>
  <c r="AD115" i="4"/>
  <c r="AB116" i="4"/>
  <c r="AC116" i="4"/>
  <c r="AD116" i="4"/>
  <c r="AB117" i="4"/>
  <c r="AC117" i="4"/>
  <c r="AD117" i="4"/>
  <c r="AB118" i="4"/>
  <c r="AC118" i="4"/>
  <c r="AD118" i="4"/>
  <c r="AB119" i="4"/>
  <c r="AC119" i="4"/>
  <c r="AD119" i="4"/>
  <c r="AB120" i="4"/>
  <c r="AC120" i="4"/>
  <c r="AD120" i="4"/>
  <c r="AB121" i="4"/>
  <c r="AC121" i="4"/>
  <c r="AD121" i="4"/>
  <c r="AB122" i="4"/>
  <c r="AC122" i="4"/>
  <c r="AD122" i="4"/>
  <c r="AC103" i="4"/>
  <c r="AD103" i="4"/>
  <c r="AB103" i="4"/>
  <c r="Y104" i="4"/>
  <c r="Z104" i="4"/>
  <c r="AA104" i="4"/>
  <c r="Y105" i="4"/>
  <c r="Z105" i="4"/>
  <c r="AA105" i="4"/>
  <c r="Y107" i="4"/>
  <c r="Z107" i="4"/>
  <c r="AA107" i="4"/>
  <c r="Y108" i="4"/>
  <c r="Z108" i="4"/>
  <c r="AA108" i="4"/>
  <c r="Y109" i="4"/>
  <c r="Z109" i="4"/>
  <c r="AA109" i="4"/>
  <c r="Y110" i="4"/>
  <c r="Z110" i="4"/>
  <c r="AA110" i="4"/>
  <c r="Y111" i="4"/>
  <c r="Z111" i="4"/>
  <c r="AA111" i="4"/>
  <c r="Y112" i="4"/>
  <c r="Z112" i="4"/>
  <c r="AA112" i="4"/>
  <c r="Y113" i="4"/>
  <c r="Z113" i="4"/>
  <c r="AA113" i="4"/>
  <c r="Y114" i="4"/>
  <c r="Z114" i="4"/>
  <c r="AA114" i="4"/>
  <c r="Y115" i="4"/>
  <c r="Z115" i="4"/>
  <c r="AA115" i="4"/>
  <c r="Y116" i="4"/>
  <c r="Z116" i="4"/>
  <c r="AA116" i="4"/>
  <c r="Y117" i="4"/>
  <c r="Z117" i="4"/>
  <c r="AA117" i="4"/>
  <c r="Y118" i="4"/>
  <c r="Z118" i="4"/>
  <c r="AA118" i="4"/>
  <c r="Y119" i="4"/>
  <c r="Z119" i="4"/>
  <c r="AA119" i="4"/>
  <c r="Y120" i="4"/>
  <c r="Z120" i="4"/>
  <c r="AA120" i="4"/>
  <c r="Y121" i="4"/>
  <c r="Z121" i="4"/>
  <c r="AA121" i="4"/>
  <c r="Y122" i="4"/>
  <c r="Z122" i="4"/>
  <c r="AA122" i="4"/>
  <c r="Z103" i="4"/>
  <c r="AA103" i="4"/>
  <c r="Y103" i="4"/>
  <c r="U122" i="4"/>
  <c r="V122" i="4"/>
  <c r="W122" i="4"/>
  <c r="U104" i="4"/>
  <c r="V104" i="4"/>
  <c r="W104" i="4"/>
  <c r="U105" i="4"/>
  <c r="V105" i="4"/>
  <c r="W105" i="4"/>
  <c r="U107" i="4"/>
  <c r="V107" i="4"/>
  <c r="W107" i="4"/>
  <c r="U108" i="4"/>
  <c r="V108" i="4"/>
  <c r="W108" i="4"/>
  <c r="U109" i="4"/>
  <c r="V109" i="4"/>
  <c r="W109" i="4"/>
  <c r="U110" i="4"/>
  <c r="V110" i="4"/>
  <c r="W110" i="4"/>
  <c r="U111" i="4"/>
  <c r="V111" i="4"/>
  <c r="W111" i="4"/>
  <c r="U112" i="4"/>
  <c r="V112" i="4"/>
  <c r="W112" i="4"/>
  <c r="U113" i="4"/>
  <c r="V113" i="4"/>
  <c r="W113" i="4"/>
  <c r="U114" i="4"/>
  <c r="V114" i="4"/>
  <c r="W114" i="4"/>
  <c r="U115" i="4"/>
  <c r="V115" i="4"/>
  <c r="W115" i="4"/>
  <c r="U116" i="4"/>
  <c r="V116" i="4"/>
  <c r="W116" i="4"/>
  <c r="U117" i="4"/>
  <c r="V117" i="4"/>
  <c r="W117" i="4"/>
  <c r="U118" i="4"/>
  <c r="V118" i="4"/>
  <c r="W118" i="4"/>
  <c r="U119" i="4"/>
  <c r="V119" i="4"/>
  <c r="W119" i="4"/>
  <c r="U120" i="4"/>
  <c r="V120" i="4"/>
  <c r="W120" i="4"/>
  <c r="U121" i="4"/>
  <c r="V121" i="4"/>
  <c r="W121" i="4"/>
  <c r="V103" i="4"/>
  <c r="W103" i="4"/>
  <c r="U103" i="4"/>
  <c r="S45" i="3"/>
  <c r="AF45" i="3"/>
  <c r="AG45" i="3"/>
  <c r="AF46" i="3"/>
  <c r="AG46" i="3"/>
  <c r="AF47" i="3"/>
  <c r="AG47" i="3"/>
  <c r="AF48" i="3"/>
  <c r="AG48" i="3"/>
  <c r="AG44" i="3"/>
  <c r="AF44" i="3"/>
  <c r="Z45" i="3"/>
  <c r="AA45" i="3"/>
  <c r="AB45" i="3"/>
  <c r="AC45" i="3"/>
  <c r="AD45" i="3"/>
  <c r="Z46" i="3"/>
  <c r="AA46" i="3"/>
  <c r="AB46" i="3"/>
  <c r="AC46" i="3"/>
  <c r="AD46" i="3"/>
  <c r="Z47" i="3"/>
  <c r="AA47" i="3"/>
  <c r="AB47" i="3"/>
  <c r="AC47" i="3"/>
  <c r="AD47" i="3"/>
  <c r="Z48" i="3"/>
  <c r="AA48" i="3"/>
  <c r="AB48" i="3"/>
  <c r="AC48" i="3"/>
  <c r="AD48" i="3"/>
  <c r="AA44" i="3"/>
  <c r="AB44" i="3"/>
  <c r="AC44" i="3"/>
  <c r="AD44" i="3"/>
  <c r="Z44" i="3"/>
  <c r="T45" i="3"/>
  <c r="U45" i="3"/>
  <c r="V45" i="3"/>
  <c r="W45" i="3"/>
  <c r="X45" i="3"/>
  <c r="T46" i="3"/>
  <c r="U46" i="3"/>
  <c r="V46" i="3"/>
  <c r="W46" i="3"/>
  <c r="X46" i="3"/>
  <c r="T47" i="3"/>
  <c r="U47" i="3"/>
  <c r="V47" i="3"/>
  <c r="W47" i="3"/>
  <c r="X47" i="3"/>
  <c r="T48" i="3"/>
  <c r="U48" i="3"/>
  <c r="V48" i="3"/>
  <c r="W48" i="3"/>
  <c r="X48" i="3"/>
  <c r="U44" i="3"/>
  <c r="V44" i="3"/>
  <c r="W44" i="3"/>
  <c r="X44" i="3"/>
  <c r="T44" i="3"/>
  <c r="AE20" i="3"/>
  <c r="AF20" i="3"/>
  <c r="AE21" i="3"/>
  <c r="AF21" i="3"/>
  <c r="AE22" i="3"/>
  <c r="AF22" i="3"/>
  <c r="AE23" i="3"/>
  <c r="AF23" i="3"/>
  <c r="AF19" i="3"/>
  <c r="AE19" i="3"/>
  <c r="Y20" i="3"/>
  <c r="Z20" i="3"/>
  <c r="AA20" i="3"/>
  <c r="AB20" i="3"/>
  <c r="AC20" i="3"/>
  <c r="Y21" i="3"/>
  <c r="Z21" i="3"/>
  <c r="AA21" i="3"/>
  <c r="AB21" i="3"/>
  <c r="AC21" i="3"/>
  <c r="Y22" i="3"/>
  <c r="Z22" i="3"/>
  <c r="AA22" i="3"/>
  <c r="AB22" i="3"/>
  <c r="AC22" i="3"/>
  <c r="Y23" i="3"/>
  <c r="Z23" i="3"/>
  <c r="AA23" i="3"/>
  <c r="AB23" i="3"/>
  <c r="AC23" i="3"/>
  <c r="Z19" i="3"/>
  <c r="AA19" i="3"/>
  <c r="AB19" i="3"/>
  <c r="AC19" i="3"/>
  <c r="Y19" i="3"/>
  <c r="S20" i="3"/>
  <c r="T20" i="3"/>
  <c r="U20" i="3"/>
  <c r="V20" i="3"/>
  <c r="W20" i="3"/>
  <c r="S21" i="3"/>
  <c r="T21" i="3"/>
  <c r="U21" i="3"/>
  <c r="V21" i="3"/>
  <c r="W21" i="3"/>
  <c r="S22" i="3"/>
  <c r="T22" i="3"/>
  <c r="U22" i="3"/>
  <c r="V22" i="3"/>
  <c r="W22" i="3"/>
  <c r="S23" i="3"/>
  <c r="T23" i="3"/>
  <c r="U23" i="3"/>
  <c r="V23" i="3"/>
  <c r="W23" i="3"/>
  <c r="T19" i="3"/>
  <c r="U19" i="3"/>
  <c r="V19" i="3"/>
  <c r="W19" i="3"/>
  <c r="S19" i="3"/>
  <c r="AL107" i="4" l="1"/>
  <c r="S100" i="5"/>
  <c r="U100" i="5" s="1"/>
  <c r="X13" i="5" s="1"/>
  <c r="S99" i="5"/>
  <c r="U99" i="5" s="1"/>
  <c r="W12" i="5" s="1"/>
  <c r="X103" i="4"/>
  <c r="O122" i="5"/>
  <c r="L34" i="5"/>
  <c r="N34" i="5"/>
  <c r="O34" i="5"/>
  <c r="AE103" i="4"/>
  <c r="CK20" i="10"/>
  <c r="CK21" i="10"/>
  <c r="CK22" i="10"/>
  <c r="CK23" i="10"/>
  <c r="CK24" i="10"/>
  <c r="CK25" i="10"/>
  <c r="CK26" i="10"/>
  <c r="CK27" i="10"/>
  <c r="CK28" i="10"/>
  <c r="CK29" i="10"/>
  <c r="CK30" i="10"/>
  <c r="CK31" i="10"/>
  <c r="CK32" i="10"/>
  <c r="CK33" i="10"/>
  <c r="CK34" i="10"/>
  <c r="CK35" i="10"/>
  <c r="CK36" i="10"/>
  <c r="CK37" i="10"/>
  <c r="CK38" i="10"/>
  <c r="CK39" i="10"/>
  <c r="CK40" i="10"/>
  <c r="CF20" i="10"/>
  <c r="CF21" i="10"/>
  <c r="CF22" i="10"/>
  <c r="CF23" i="10"/>
  <c r="CF24" i="10"/>
  <c r="CF25" i="10"/>
  <c r="CF26" i="10"/>
  <c r="CF27" i="10"/>
  <c r="CF28" i="10"/>
  <c r="CF29" i="10"/>
  <c r="CF30" i="10"/>
  <c r="CF31" i="10"/>
  <c r="CF32" i="10"/>
  <c r="CF33" i="10"/>
  <c r="CF34" i="10"/>
  <c r="CF35" i="10"/>
  <c r="CF36" i="10"/>
  <c r="CF37" i="10"/>
  <c r="CF38" i="10"/>
  <c r="CF39" i="10"/>
  <c r="CF40" i="10"/>
  <c r="CK19" i="10"/>
  <c r="CF19" i="10"/>
  <c r="CA20" i="10"/>
  <c r="CA21" i="10"/>
  <c r="CA22" i="10"/>
  <c r="CA23" i="10"/>
  <c r="CA24" i="10"/>
  <c r="CA25" i="10"/>
  <c r="CA26" i="10"/>
  <c r="CA27" i="10"/>
  <c r="CA28" i="10"/>
  <c r="CA29" i="10"/>
  <c r="CA30" i="10"/>
  <c r="CA31" i="10"/>
  <c r="CA32" i="10"/>
  <c r="CA33" i="10"/>
  <c r="CA34" i="10"/>
  <c r="CA35" i="10"/>
  <c r="CA36" i="10"/>
  <c r="CA37" i="10"/>
  <c r="CA38" i="10"/>
  <c r="CA39" i="10"/>
  <c r="CA40" i="10"/>
  <c r="CA19" i="10"/>
  <c r="X12" i="5" l="1"/>
  <c r="W13" i="5"/>
  <c r="BG20" i="10"/>
  <c r="BH20" i="10"/>
  <c r="BI20" i="10"/>
  <c r="BG21" i="10"/>
  <c r="BH21" i="10"/>
  <c r="BI21" i="10"/>
  <c r="BG22" i="10"/>
  <c r="BH22" i="10"/>
  <c r="BI22" i="10"/>
  <c r="BG23" i="10"/>
  <c r="BH23" i="10"/>
  <c r="BI23" i="10"/>
  <c r="BG24" i="10"/>
  <c r="BH24" i="10"/>
  <c r="BI24" i="10"/>
  <c r="BG25" i="10"/>
  <c r="BH25" i="10"/>
  <c r="BI25" i="10"/>
  <c r="BG26" i="10"/>
  <c r="BH26" i="10"/>
  <c r="BI26" i="10"/>
  <c r="BG27" i="10"/>
  <c r="BH27" i="10"/>
  <c r="BI27" i="10"/>
  <c r="BG28" i="10"/>
  <c r="BH28" i="10"/>
  <c r="BI28" i="10"/>
  <c r="BG29" i="10"/>
  <c r="BH29" i="10"/>
  <c r="BI29" i="10"/>
  <c r="BG30" i="10"/>
  <c r="BH30" i="10"/>
  <c r="BI30" i="10"/>
  <c r="BG31" i="10"/>
  <c r="BH31" i="10"/>
  <c r="BI31" i="10"/>
  <c r="BG32" i="10"/>
  <c r="BH32" i="10"/>
  <c r="BI32" i="10"/>
  <c r="BG33" i="10"/>
  <c r="BH33" i="10"/>
  <c r="BI33" i="10"/>
  <c r="BG34" i="10"/>
  <c r="BH34" i="10"/>
  <c r="BI34" i="10"/>
  <c r="BG35" i="10"/>
  <c r="BH35" i="10"/>
  <c r="BI35" i="10"/>
  <c r="BG36" i="10"/>
  <c r="BH36" i="10"/>
  <c r="BI36" i="10"/>
  <c r="BG37" i="10"/>
  <c r="BH37" i="10"/>
  <c r="BI37" i="10"/>
  <c r="BG38" i="10"/>
  <c r="BH38" i="10"/>
  <c r="BI38" i="10"/>
  <c r="BG39" i="10"/>
  <c r="BH39" i="10"/>
  <c r="BI39" i="10"/>
  <c r="BG40" i="10"/>
  <c r="BH40" i="10"/>
  <c r="BI40" i="10"/>
  <c r="BH19" i="10"/>
  <c r="BI19" i="10"/>
  <c r="BG19" i="10"/>
  <c r="BA20" i="10"/>
  <c r="W20" i="10" s="1"/>
  <c r="BB20" i="10"/>
  <c r="BC20" i="10"/>
  <c r="BA21" i="10"/>
  <c r="W21" i="10" s="1"/>
  <c r="BB21" i="10"/>
  <c r="BC21" i="10"/>
  <c r="BA22" i="10"/>
  <c r="W22" i="10" s="1"/>
  <c r="BB22" i="10"/>
  <c r="BC22" i="10"/>
  <c r="BA23" i="10"/>
  <c r="W23" i="10" s="1"/>
  <c r="BB23" i="10"/>
  <c r="BC23" i="10"/>
  <c r="BA24" i="10"/>
  <c r="W24" i="10" s="1"/>
  <c r="BB24" i="10"/>
  <c r="BC24" i="10"/>
  <c r="BA25" i="10"/>
  <c r="W25" i="10" s="1"/>
  <c r="BB25" i="10"/>
  <c r="BC25" i="10"/>
  <c r="BA26" i="10"/>
  <c r="W26" i="10" s="1"/>
  <c r="BB26" i="10"/>
  <c r="BC26" i="10"/>
  <c r="BA27" i="10"/>
  <c r="W27" i="10" s="1"/>
  <c r="BB27" i="10"/>
  <c r="BC27" i="10"/>
  <c r="BA28" i="10"/>
  <c r="W28" i="10" s="1"/>
  <c r="BB28" i="10"/>
  <c r="BC28" i="10"/>
  <c r="BA29" i="10"/>
  <c r="W29" i="10" s="1"/>
  <c r="BB29" i="10"/>
  <c r="BC29" i="10"/>
  <c r="BA30" i="10"/>
  <c r="W30" i="10" s="1"/>
  <c r="BB30" i="10"/>
  <c r="BC30" i="10"/>
  <c r="BA31" i="10"/>
  <c r="W31" i="10" s="1"/>
  <c r="BB31" i="10"/>
  <c r="BC31" i="10"/>
  <c r="BA32" i="10"/>
  <c r="W32" i="10" s="1"/>
  <c r="BB32" i="10"/>
  <c r="BC32" i="10"/>
  <c r="BA33" i="10"/>
  <c r="W33" i="10" s="1"/>
  <c r="BB33" i="10"/>
  <c r="BC33" i="10"/>
  <c r="BA34" i="10"/>
  <c r="W34" i="10" s="1"/>
  <c r="BB34" i="10"/>
  <c r="BC34" i="10"/>
  <c r="BA35" i="10"/>
  <c r="W35" i="10" s="1"/>
  <c r="BB35" i="10"/>
  <c r="BC35" i="10"/>
  <c r="BA36" i="10"/>
  <c r="W36" i="10" s="1"/>
  <c r="BB36" i="10"/>
  <c r="BC36" i="10"/>
  <c r="BA37" i="10"/>
  <c r="W37" i="10" s="1"/>
  <c r="BB37" i="10"/>
  <c r="BC37" i="10"/>
  <c r="BA38" i="10"/>
  <c r="W38" i="10" s="1"/>
  <c r="BB38" i="10"/>
  <c r="BC38" i="10"/>
  <c r="BA39" i="10"/>
  <c r="W39" i="10" s="1"/>
  <c r="BB39" i="10"/>
  <c r="BC39" i="10"/>
  <c r="BA40" i="10"/>
  <c r="W40" i="10" s="1"/>
  <c r="BB40" i="10"/>
  <c r="BC40" i="10"/>
  <c r="BB19" i="10"/>
  <c r="BC19" i="10"/>
  <c r="BA19" i="10"/>
  <c r="W19" i="10" s="1"/>
  <c r="X33" i="10" l="1"/>
  <c r="X25" i="10"/>
  <c r="X35" i="10"/>
  <c r="X27" i="10"/>
  <c r="W59" i="10"/>
  <c r="X40" i="10"/>
  <c r="X24" i="10"/>
  <c r="X39" i="10"/>
  <c r="X32" i="10"/>
  <c r="X31" i="10"/>
  <c r="X23" i="10"/>
  <c r="X20" i="10"/>
  <c r="W54" i="10"/>
  <c r="X37" i="10"/>
  <c r="X34" i="10"/>
  <c r="X38" i="10"/>
  <c r="X30" i="10"/>
  <c r="X22" i="10"/>
  <c r="X26" i="10"/>
  <c r="X29" i="10"/>
  <c r="X36" i="10"/>
  <c r="X28" i="10"/>
  <c r="X21" i="10"/>
  <c r="N73" i="10"/>
  <c r="O73" i="10"/>
  <c r="P73" i="10"/>
  <c r="N74" i="10"/>
  <c r="O74" i="10"/>
  <c r="P74" i="10"/>
  <c r="N75" i="10"/>
  <c r="O75" i="10"/>
  <c r="P75" i="10"/>
  <c r="N76" i="10"/>
  <c r="O76" i="10"/>
  <c r="P76" i="10"/>
  <c r="N77" i="10"/>
  <c r="O77" i="10"/>
  <c r="P77" i="10"/>
  <c r="N78" i="10"/>
  <c r="O78" i="10"/>
  <c r="P78" i="10"/>
  <c r="N79" i="10"/>
  <c r="O79" i="10"/>
  <c r="P79" i="10"/>
  <c r="N80" i="10"/>
  <c r="O80" i="10"/>
  <c r="P80" i="10"/>
  <c r="N81" i="10"/>
  <c r="O81" i="10"/>
  <c r="P81" i="10"/>
  <c r="N82" i="10"/>
  <c r="O82" i="10"/>
  <c r="P82" i="10"/>
  <c r="N83" i="10"/>
  <c r="O83" i="10"/>
  <c r="P83" i="10"/>
  <c r="N84" i="10"/>
  <c r="O84" i="10"/>
  <c r="P84" i="10"/>
  <c r="N85" i="10"/>
  <c r="O85" i="10"/>
  <c r="P85" i="10"/>
  <c r="N86" i="10"/>
  <c r="O86" i="10"/>
  <c r="P86" i="10"/>
  <c r="N87" i="10"/>
  <c r="O87" i="10"/>
  <c r="P87" i="10"/>
  <c r="N88" i="10"/>
  <c r="O88" i="10"/>
  <c r="P88" i="10"/>
  <c r="N89" i="10"/>
  <c r="O89" i="10"/>
  <c r="P89" i="10"/>
  <c r="N90" i="10"/>
  <c r="O90" i="10"/>
  <c r="P90" i="10"/>
  <c r="N91" i="10"/>
  <c r="O91" i="10"/>
  <c r="P91" i="10"/>
  <c r="N92" i="10"/>
  <c r="O92" i="10"/>
  <c r="P92" i="10"/>
  <c r="N93" i="10"/>
  <c r="O66" i="2" s="1"/>
  <c r="O58" i="2" s="1"/>
  <c r="O61" i="2" s="1"/>
  <c r="O93" i="10"/>
  <c r="P93" i="10"/>
  <c r="O72" i="10"/>
  <c r="P72" i="10"/>
  <c r="N72" i="10"/>
  <c r="H73" i="10"/>
  <c r="I73" i="10"/>
  <c r="J73" i="10"/>
  <c r="H74" i="10"/>
  <c r="I74" i="10"/>
  <c r="J74" i="10"/>
  <c r="H75" i="10"/>
  <c r="I75" i="10"/>
  <c r="J75" i="10"/>
  <c r="H76" i="10"/>
  <c r="I76" i="10"/>
  <c r="J76" i="10"/>
  <c r="H77" i="10"/>
  <c r="I77" i="10"/>
  <c r="J77" i="10"/>
  <c r="H78" i="10"/>
  <c r="I78" i="10"/>
  <c r="J78" i="10"/>
  <c r="H79" i="10"/>
  <c r="I79" i="10"/>
  <c r="J79" i="10"/>
  <c r="H80" i="10"/>
  <c r="I80" i="10"/>
  <c r="J80" i="10"/>
  <c r="H81" i="10"/>
  <c r="I81" i="10"/>
  <c r="J81" i="10"/>
  <c r="H82" i="10"/>
  <c r="I82" i="10"/>
  <c r="J82" i="10"/>
  <c r="H83" i="10"/>
  <c r="I83" i="10"/>
  <c r="J83" i="10"/>
  <c r="H84" i="10"/>
  <c r="I84" i="10"/>
  <c r="J84" i="10"/>
  <c r="H85" i="10"/>
  <c r="I85" i="10"/>
  <c r="J85" i="10"/>
  <c r="H86" i="10"/>
  <c r="I86" i="10"/>
  <c r="J86" i="10"/>
  <c r="H87" i="10"/>
  <c r="I87" i="10"/>
  <c r="J87" i="10"/>
  <c r="H88" i="10"/>
  <c r="I88" i="10"/>
  <c r="J88" i="10"/>
  <c r="H89" i="10"/>
  <c r="I89" i="10"/>
  <c r="J89" i="10"/>
  <c r="H90" i="10"/>
  <c r="I90" i="10"/>
  <c r="J90" i="10"/>
  <c r="H91" i="10"/>
  <c r="I91" i="10"/>
  <c r="J91" i="10"/>
  <c r="H92" i="10"/>
  <c r="I92" i="10"/>
  <c r="J92" i="10"/>
  <c r="H93" i="10"/>
  <c r="O65" i="2" s="1"/>
  <c r="O56" i="2" s="1"/>
  <c r="O60" i="2" s="1"/>
  <c r="I93" i="10"/>
  <c r="J93" i="10"/>
  <c r="I72" i="10"/>
  <c r="J72" i="10"/>
  <c r="H72" i="10"/>
  <c r="B73" i="10"/>
  <c r="C73" i="10"/>
  <c r="D73" i="10"/>
  <c r="B74" i="10"/>
  <c r="W46" i="10" s="1"/>
  <c r="W47" i="10" s="1"/>
  <c r="C74" i="10"/>
  <c r="D74" i="10"/>
  <c r="B75" i="10"/>
  <c r="C75" i="10"/>
  <c r="D75" i="10"/>
  <c r="B76" i="10"/>
  <c r="C76" i="10"/>
  <c r="D76" i="10"/>
  <c r="B77" i="10"/>
  <c r="C77" i="10"/>
  <c r="D77" i="10"/>
  <c r="B78" i="10"/>
  <c r="C78" i="10"/>
  <c r="D78" i="10"/>
  <c r="B79" i="10"/>
  <c r="C79" i="10"/>
  <c r="D79" i="10"/>
  <c r="B80" i="10"/>
  <c r="C80" i="10"/>
  <c r="D80" i="10"/>
  <c r="B81" i="10"/>
  <c r="C81" i="10"/>
  <c r="D81" i="10"/>
  <c r="B82" i="10"/>
  <c r="C82" i="10"/>
  <c r="D82" i="10"/>
  <c r="B83" i="10"/>
  <c r="C83" i="10"/>
  <c r="D83" i="10"/>
  <c r="B84" i="10"/>
  <c r="C84" i="10"/>
  <c r="D84" i="10"/>
  <c r="B85" i="10"/>
  <c r="C85" i="10"/>
  <c r="D85" i="10"/>
  <c r="B86" i="10"/>
  <c r="C86" i="10"/>
  <c r="D86" i="10"/>
  <c r="B87" i="10"/>
  <c r="C87" i="10"/>
  <c r="D87" i="10"/>
  <c r="B88" i="10"/>
  <c r="C88" i="10"/>
  <c r="D88" i="10"/>
  <c r="B89" i="10"/>
  <c r="C89" i="10"/>
  <c r="D89" i="10"/>
  <c r="B90" i="10"/>
  <c r="C90" i="10"/>
  <c r="D90" i="10"/>
  <c r="B91" i="10"/>
  <c r="C91" i="10"/>
  <c r="D91" i="10"/>
  <c r="B92" i="10"/>
  <c r="C92" i="10"/>
  <c r="D92" i="10"/>
  <c r="B93" i="10"/>
  <c r="O64" i="2" s="1"/>
  <c r="O54" i="2" s="1"/>
  <c r="O59" i="2" s="1"/>
  <c r="C93" i="10"/>
  <c r="D93" i="10"/>
  <c r="C72" i="10"/>
  <c r="D72" i="10"/>
  <c r="B72" i="10"/>
  <c r="AI20" i="10"/>
  <c r="AI21" i="10"/>
  <c r="AI22" i="10"/>
  <c r="AI23" i="10"/>
  <c r="AI24" i="10"/>
  <c r="AI25" i="10"/>
  <c r="AI26" i="10"/>
  <c r="AI27" i="10"/>
  <c r="AI28" i="10"/>
  <c r="AI29" i="10"/>
  <c r="AI30" i="10"/>
  <c r="AI31" i="10"/>
  <c r="AI32" i="10"/>
  <c r="AI33" i="10"/>
  <c r="AI34" i="10"/>
  <c r="AI35" i="10"/>
  <c r="AI36" i="10"/>
  <c r="AI37" i="10"/>
  <c r="AI38" i="10"/>
  <c r="AI39" i="10"/>
  <c r="AI40" i="10"/>
  <c r="AI19" i="10"/>
  <c r="AH20" i="10"/>
  <c r="AH21" i="10"/>
  <c r="AH22" i="10"/>
  <c r="AH23" i="10"/>
  <c r="AH24" i="10"/>
  <c r="AH25" i="10"/>
  <c r="AH26" i="10"/>
  <c r="AH27" i="10"/>
  <c r="AH28" i="10"/>
  <c r="AH29" i="10"/>
  <c r="AH30" i="10"/>
  <c r="AH31" i="10"/>
  <c r="AH32" i="10"/>
  <c r="AH33" i="10"/>
  <c r="AH34" i="10"/>
  <c r="AH35" i="10"/>
  <c r="AH36" i="10"/>
  <c r="AH37" i="10"/>
  <c r="AH38" i="10"/>
  <c r="AH39" i="10"/>
  <c r="AH40" i="10"/>
  <c r="AH19" i="10"/>
  <c r="AE20" i="10"/>
  <c r="AE21" i="10"/>
  <c r="AE46" i="10" s="1"/>
  <c r="AE47" i="10" s="1"/>
  <c r="AE22" i="10"/>
  <c r="AE23" i="10"/>
  <c r="AE24" i="10"/>
  <c r="AE25" i="10"/>
  <c r="AE26" i="10"/>
  <c r="AE27" i="10"/>
  <c r="AE28" i="10"/>
  <c r="AE29" i="10"/>
  <c r="AE30" i="10"/>
  <c r="AE31" i="10"/>
  <c r="AE32" i="10"/>
  <c r="AE33" i="10"/>
  <c r="AE34" i="10"/>
  <c r="AE35" i="10"/>
  <c r="AE36" i="10"/>
  <c r="AE37" i="10"/>
  <c r="AE38" i="10"/>
  <c r="AE39" i="10"/>
  <c r="AE40" i="10"/>
  <c r="AE19" i="10"/>
  <c r="H20" i="10"/>
  <c r="I20" i="10"/>
  <c r="J20" i="10"/>
  <c r="H21" i="10"/>
  <c r="I21" i="10"/>
  <c r="J21" i="10"/>
  <c r="H22" i="10"/>
  <c r="I22" i="10"/>
  <c r="J22" i="10"/>
  <c r="H23" i="10"/>
  <c r="I23" i="10"/>
  <c r="J23" i="10"/>
  <c r="H24" i="10"/>
  <c r="I24" i="10"/>
  <c r="J24" i="10"/>
  <c r="H25" i="10"/>
  <c r="I25" i="10"/>
  <c r="J25" i="10"/>
  <c r="H26" i="10"/>
  <c r="I26" i="10"/>
  <c r="J26" i="10"/>
  <c r="H27" i="10"/>
  <c r="I27" i="10"/>
  <c r="J27" i="10"/>
  <c r="H28" i="10"/>
  <c r="I28" i="10"/>
  <c r="J28" i="10"/>
  <c r="H29" i="10"/>
  <c r="I29" i="10"/>
  <c r="J29" i="10"/>
  <c r="H30" i="10"/>
  <c r="I30" i="10"/>
  <c r="J30" i="10"/>
  <c r="H31" i="10"/>
  <c r="I31" i="10"/>
  <c r="J31" i="10"/>
  <c r="H32" i="10"/>
  <c r="I32" i="10"/>
  <c r="J32" i="10"/>
  <c r="H33" i="10"/>
  <c r="I33" i="10"/>
  <c r="J33" i="10"/>
  <c r="H34" i="10"/>
  <c r="I34" i="10"/>
  <c r="J34" i="10"/>
  <c r="H35" i="10"/>
  <c r="I35" i="10"/>
  <c r="J35" i="10"/>
  <c r="H36" i="10"/>
  <c r="I36" i="10"/>
  <c r="J36" i="10"/>
  <c r="H37" i="10"/>
  <c r="I37" i="10"/>
  <c r="J37" i="10"/>
  <c r="H38" i="10"/>
  <c r="I38" i="10"/>
  <c r="J38" i="10"/>
  <c r="H39" i="10"/>
  <c r="I39" i="10"/>
  <c r="J39" i="10"/>
  <c r="H40" i="10"/>
  <c r="I40" i="10"/>
  <c r="J40" i="10"/>
  <c r="I19" i="10"/>
  <c r="J19" i="10"/>
  <c r="H19" i="10"/>
  <c r="B20" i="10"/>
  <c r="C20" i="10"/>
  <c r="D20" i="10"/>
  <c r="B21" i="10"/>
  <c r="C21" i="10"/>
  <c r="D21" i="10"/>
  <c r="B22" i="10"/>
  <c r="C22" i="10"/>
  <c r="D22" i="10"/>
  <c r="B23" i="10"/>
  <c r="C23" i="10"/>
  <c r="D23" i="10"/>
  <c r="B24" i="10"/>
  <c r="C24" i="10"/>
  <c r="D24" i="10"/>
  <c r="B25" i="10"/>
  <c r="C25" i="10"/>
  <c r="D25" i="10"/>
  <c r="B26" i="10"/>
  <c r="C26" i="10"/>
  <c r="D26" i="10"/>
  <c r="B27" i="10"/>
  <c r="C27" i="10"/>
  <c r="D27" i="10"/>
  <c r="B28" i="10"/>
  <c r="C28" i="10"/>
  <c r="D28" i="10"/>
  <c r="B29" i="10"/>
  <c r="C29" i="10"/>
  <c r="D29" i="10"/>
  <c r="B30" i="10"/>
  <c r="C30" i="10"/>
  <c r="D30" i="10"/>
  <c r="B31" i="10"/>
  <c r="C31" i="10"/>
  <c r="D31" i="10"/>
  <c r="B32" i="10"/>
  <c r="C32" i="10"/>
  <c r="D32" i="10"/>
  <c r="B33" i="10"/>
  <c r="C33" i="10"/>
  <c r="D33" i="10"/>
  <c r="B34" i="10"/>
  <c r="C34" i="10"/>
  <c r="D34" i="10"/>
  <c r="B35" i="10"/>
  <c r="C35" i="10"/>
  <c r="D35" i="10"/>
  <c r="B36" i="10"/>
  <c r="C36" i="10"/>
  <c r="D36" i="10"/>
  <c r="B37" i="10"/>
  <c r="C37" i="10"/>
  <c r="D37" i="10"/>
  <c r="B38" i="10"/>
  <c r="C38" i="10"/>
  <c r="D38" i="10"/>
  <c r="B39" i="10"/>
  <c r="C39" i="10"/>
  <c r="D39" i="10"/>
  <c r="B40" i="10"/>
  <c r="C40" i="10"/>
  <c r="D40" i="10"/>
  <c r="C19" i="10"/>
  <c r="D19" i="10"/>
  <c r="E19" i="10"/>
  <c r="F19" i="10"/>
  <c r="G19" i="10"/>
  <c r="B19" i="10"/>
  <c r="AP20" i="10"/>
  <c r="AP21" i="10"/>
  <c r="AP22" i="10"/>
  <c r="AP23" i="10"/>
  <c r="AP24" i="10"/>
  <c r="AP25" i="10"/>
  <c r="AP26" i="10"/>
  <c r="AP27" i="10"/>
  <c r="AP28" i="10"/>
  <c r="AP29" i="10"/>
  <c r="AP30" i="10"/>
  <c r="AP31" i="10"/>
  <c r="AP32" i="10"/>
  <c r="AP33" i="10"/>
  <c r="AP34" i="10"/>
  <c r="AP35" i="10"/>
  <c r="AP36" i="10"/>
  <c r="AP37" i="10"/>
  <c r="AP38" i="10"/>
  <c r="AP39" i="10"/>
  <c r="AP40" i="10"/>
  <c r="AO20" i="10"/>
  <c r="AO21" i="10"/>
  <c r="AO22" i="10"/>
  <c r="AO23" i="10"/>
  <c r="AO24" i="10"/>
  <c r="AO25" i="10"/>
  <c r="AO26" i="10"/>
  <c r="AO27" i="10"/>
  <c r="AO28" i="10"/>
  <c r="AO29" i="10"/>
  <c r="AO30" i="10"/>
  <c r="AO31" i="10"/>
  <c r="AO32" i="10"/>
  <c r="AO33" i="10"/>
  <c r="AO34" i="10"/>
  <c r="AO35" i="10"/>
  <c r="AO36" i="10"/>
  <c r="AO37" i="10"/>
  <c r="AO38" i="10"/>
  <c r="AO39" i="10"/>
  <c r="AO40" i="10"/>
  <c r="AM20" i="10"/>
  <c r="Y20" i="10" s="1"/>
  <c r="AM21" i="10"/>
  <c r="AM22" i="10"/>
  <c r="Y22" i="10" s="1"/>
  <c r="AM23" i="10"/>
  <c r="Y23" i="10" s="1"/>
  <c r="AM24" i="10"/>
  <c r="Y24" i="10" s="1"/>
  <c r="AM25" i="10"/>
  <c r="Y25" i="10" s="1"/>
  <c r="AM26" i="10"/>
  <c r="Y26" i="10" s="1"/>
  <c r="AM27" i="10"/>
  <c r="Y27" i="10" s="1"/>
  <c r="AM28" i="10"/>
  <c r="Y28" i="10" s="1"/>
  <c r="AM29" i="10"/>
  <c r="Y29" i="10" s="1"/>
  <c r="AM30" i="10"/>
  <c r="Y30" i="10" s="1"/>
  <c r="AM31" i="10"/>
  <c r="Y31" i="10" s="1"/>
  <c r="AM32" i="10"/>
  <c r="Y32" i="10" s="1"/>
  <c r="AM33" i="10"/>
  <c r="Y33" i="10" s="1"/>
  <c r="AM34" i="10"/>
  <c r="Y34" i="10" s="1"/>
  <c r="AM35" i="10"/>
  <c r="Y35" i="10" s="1"/>
  <c r="AM36" i="10"/>
  <c r="Y36" i="10" s="1"/>
  <c r="AM37" i="10"/>
  <c r="Y37" i="10" s="1"/>
  <c r="AM38" i="10"/>
  <c r="Y38" i="10" s="1"/>
  <c r="AM39" i="10"/>
  <c r="Y39" i="10" s="1"/>
  <c r="AM40" i="10"/>
  <c r="AP19" i="10"/>
  <c r="AO19" i="10"/>
  <c r="AM19" i="10"/>
  <c r="N20" i="10"/>
  <c r="O20" i="10"/>
  <c r="P20" i="10"/>
  <c r="N21" i="10"/>
  <c r="O21" i="10"/>
  <c r="P21" i="10"/>
  <c r="N22" i="10"/>
  <c r="O22" i="10"/>
  <c r="P22" i="10"/>
  <c r="N23" i="10"/>
  <c r="O23" i="10"/>
  <c r="P23" i="10"/>
  <c r="N24" i="10"/>
  <c r="O24" i="10"/>
  <c r="P24" i="10"/>
  <c r="N25" i="10"/>
  <c r="O25" i="10"/>
  <c r="P25" i="10"/>
  <c r="N26" i="10"/>
  <c r="O26" i="10"/>
  <c r="P26" i="10"/>
  <c r="N27" i="10"/>
  <c r="O27" i="10"/>
  <c r="P27" i="10"/>
  <c r="N28" i="10"/>
  <c r="O28" i="10"/>
  <c r="P28" i="10"/>
  <c r="N29" i="10"/>
  <c r="O29" i="10"/>
  <c r="P29" i="10"/>
  <c r="N30" i="10"/>
  <c r="O30" i="10"/>
  <c r="P30" i="10"/>
  <c r="N31" i="10"/>
  <c r="O31" i="10"/>
  <c r="P31" i="10"/>
  <c r="N32" i="10"/>
  <c r="O32" i="10"/>
  <c r="P32" i="10"/>
  <c r="N33" i="10"/>
  <c r="O33" i="10"/>
  <c r="P33" i="10"/>
  <c r="N34" i="10"/>
  <c r="O34" i="10"/>
  <c r="P34" i="10"/>
  <c r="N35" i="10"/>
  <c r="O35" i="10"/>
  <c r="P35" i="10"/>
  <c r="N36" i="10"/>
  <c r="O36" i="10"/>
  <c r="P36" i="10"/>
  <c r="N37" i="10"/>
  <c r="O37" i="10"/>
  <c r="P37" i="10"/>
  <c r="N38" i="10"/>
  <c r="O38" i="10"/>
  <c r="P38" i="10"/>
  <c r="N39" i="10"/>
  <c r="O39" i="10"/>
  <c r="P39" i="10"/>
  <c r="N40" i="10"/>
  <c r="O40" i="10"/>
  <c r="P40" i="10"/>
  <c r="O19" i="10"/>
  <c r="P19" i="10"/>
  <c r="BM20" i="10"/>
  <c r="BN20" i="10"/>
  <c r="BO20" i="10"/>
  <c r="BM21" i="10"/>
  <c r="BN21" i="10"/>
  <c r="BO21" i="10"/>
  <c r="BM22" i="10"/>
  <c r="BN22" i="10"/>
  <c r="BO22" i="10"/>
  <c r="BM23" i="10"/>
  <c r="BN23" i="10"/>
  <c r="BO23" i="10"/>
  <c r="BM24" i="10"/>
  <c r="BN24" i="10"/>
  <c r="BO24" i="10"/>
  <c r="BM25" i="10"/>
  <c r="BN25" i="10"/>
  <c r="BO25" i="10"/>
  <c r="BM26" i="10"/>
  <c r="BN26" i="10"/>
  <c r="BO26" i="10"/>
  <c r="BM27" i="10"/>
  <c r="BN27" i="10"/>
  <c r="BO27" i="10"/>
  <c r="BM28" i="10"/>
  <c r="BN28" i="10"/>
  <c r="BO28" i="10"/>
  <c r="BM29" i="10"/>
  <c r="BN29" i="10"/>
  <c r="BO29" i="10"/>
  <c r="BM30" i="10"/>
  <c r="BN30" i="10"/>
  <c r="BO30" i="10"/>
  <c r="BM31" i="10"/>
  <c r="BN31" i="10"/>
  <c r="BO31" i="10"/>
  <c r="BM32" i="10"/>
  <c r="BN32" i="10"/>
  <c r="BO32" i="10"/>
  <c r="BM33" i="10"/>
  <c r="BN33" i="10"/>
  <c r="BO33" i="10"/>
  <c r="BM34" i="10"/>
  <c r="BN34" i="10"/>
  <c r="BO34" i="10"/>
  <c r="BM35" i="10"/>
  <c r="BN35" i="10"/>
  <c r="BO35" i="10"/>
  <c r="BM36" i="10"/>
  <c r="BN36" i="10"/>
  <c r="BO36" i="10"/>
  <c r="BM37" i="10"/>
  <c r="BN37" i="10"/>
  <c r="BO37" i="10"/>
  <c r="BM38" i="10"/>
  <c r="BN38" i="10"/>
  <c r="BO38" i="10"/>
  <c r="BM39" i="10"/>
  <c r="BN39" i="10"/>
  <c r="BO39" i="10"/>
  <c r="BM40" i="10"/>
  <c r="BN40" i="10"/>
  <c r="BO40" i="10"/>
  <c r="BN19" i="10"/>
  <c r="BO19" i="10"/>
  <c r="BM19" i="10"/>
  <c r="N124" i="10"/>
  <c r="O124" i="10"/>
  <c r="P124" i="10"/>
  <c r="N125" i="10"/>
  <c r="O125" i="10"/>
  <c r="P125" i="10"/>
  <c r="N126" i="10"/>
  <c r="O126" i="10"/>
  <c r="P126" i="10"/>
  <c r="N127" i="10"/>
  <c r="O127" i="10"/>
  <c r="P127" i="10"/>
  <c r="N128" i="10"/>
  <c r="O128" i="10"/>
  <c r="P128" i="10"/>
  <c r="N129" i="10"/>
  <c r="O129" i="10"/>
  <c r="P129" i="10"/>
  <c r="N130" i="10"/>
  <c r="O130" i="10"/>
  <c r="P130" i="10"/>
  <c r="N131" i="10"/>
  <c r="O131" i="10"/>
  <c r="P131" i="10"/>
  <c r="N132" i="10"/>
  <c r="O132" i="10"/>
  <c r="P132" i="10"/>
  <c r="N133" i="10"/>
  <c r="O133" i="10"/>
  <c r="P133" i="10"/>
  <c r="N134" i="10"/>
  <c r="O134" i="10"/>
  <c r="P134" i="10"/>
  <c r="N135" i="10"/>
  <c r="O135" i="10"/>
  <c r="P135" i="10"/>
  <c r="N136" i="10"/>
  <c r="O136" i="10"/>
  <c r="P136" i="10"/>
  <c r="N137" i="10"/>
  <c r="O137" i="10"/>
  <c r="P137" i="10"/>
  <c r="N138" i="10"/>
  <c r="O138" i="10"/>
  <c r="P138" i="10"/>
  <c r="N139" i="10"/>
  <c r="O139" i="10"/>
  <c r="P139" i="10"/>
  <c r="N140" i="10"/>
  <c r="O140" i="10"/>
  <c r="P140" i="10"/>
  <c r="N141" i="10"/>
  <c r="O141" i="10"/>
  <c r="P141" i="10"/>
  <c r="N142" i="10"/>
  <c r="O142" i="10"/>
  <c r="P142" i="10"/>
  <c r="N143" i="10"/>
  <c r="O143" i="10"/>
  <c r="P143" i="10"/>
  <c r="N144" i="10"/>
  <c r="O144" i="10"/>
  <c r="P144" i="10"/>
  <c r="O123" i="10"/>
  <c r="P123" i="10"/>
  <c r="N123" i="10"/>
  <c r="H124" i="10"/>
  <c r="I124" i="10"/>
  <c r="J124" i="10"/>
  <c r="H125" i="10"/>
  <c r="I125" i="10"/>
  <c r="J125" i="10"/>
  <c r="H126" i="10"/>
  <c r="I126" i="10"/>
  <c r="J126" i="10"/>
  <c r="H127" i="10"/>
  <c r="I127" i="10"/>
  <c r="J127" i="10"/>
  <c r="H128" i="10"/>
  <c r="I128" i="10"/>
  <c r="J128" i="10"/>
  <c r="H129" i="10"/>
  <c r="I129" i="10"/>
  <c r="J129" i="10"/>
  <c r="H130" i="10"/>
  <c r="I130" i="10"/>
  <c r="J130" i="10"/>
  <c r="H131" i="10"/>
  <c r="I131" i="10"/>
  <c r="J131" i="10"/>
  <c r="H132" i="10"/>
  <c r="I132" i="10"/>
  <c r="J132" i="10"/>
  <c r="H133" i="10"/>
  <c r="I133" i="10"/>
  <c r="J133" i="10"/>
  <c r="H134" i="10"/>
  <c r="I134" i="10"/>
  <c r="J134" i="10"/>
  <c r="H135" i="10"/>
  <c r="I135" i="10"/>
  <c r="J135" i="10"/>
  <c r="H136" i="10"/>
  <c r="I136" i="10"/>
  <c r="J136" i="10"/>
  <c r="H137" i="10"/>
  <c r="I137" i="10"/>
  <c r="J137" i="10"/>
  <c r="H138" i="10"/>
  <c r="I138" i="10"/>
  <c r="J138" i="10"/>
  <c r="H139" i="10"/>
  <c r="I139" i="10"/>
  <c r="J139" i="10"/>
  <c r="H140" i="10"/>
  <c r="I140" i="10"/>
  <c r="J140" i="10"/>
  <c r="H141" i="10"/>
  <c r="I141" i="10"/>
  <c r="J141" i="10"/>
  <c r="H142" i="10"/>
  <c r="I142" i="10"/>
  <c r="J142" i="10"/>
  <c r="H143" i="10"/>
  <c r="I143" i="10"/>
  <c r="J143" i="10"/>
  <c r="H144" i="10"/>
  <c r="I144" i="10"/>
  <c r="J144" i="10"/>
  <c r="I123" i="10"/>
  <c r="J123" i="10"/>
  <c r="H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B124" i="10"/>
  <c r="B125" i="10"/>
  <c r="B126" i="10"/>
  <c r="B127" i="10"/>
  <c r="B128" i="10"/>
  <c r="B129" i="10"/>
  <c r="B130" i="10"/>
  <c r="B131" i="10"/>
  <c r="B132" i="10"/>
  <c r="B133" i="10"/>
  <c r="B134" i="10"/>
  <c r="B135" i="10"/>
  <c r="B136" i="10"/>
  <c r="B137" i="10"/>
  <c r="B138" i="10"/>
  <c r="B139" i="10"/>
  <c r="B140" i="10"/>
  <c r="B141" i="10"/>
  <c r="B142" i="10"/>
  <c r="B143" i="10"/>
  <c r="B144" i="10"/>
  <c r="C123" i="10"/>
  <c r="D123" i="10"/>
  <c r="B123" i="10"/>
  <c r="B113" i="10"/>
  <c r="B99" i="10" l="1"/>
  <c r="W65" i="10"/>
  <c r="O69" i="2"/>
  <c r="P65" i="2"/>
  <c r="H50" i="10"/>
  <c r="Y21" i="10"/>
  <c r="AM46" i="10"/>
  <c r="AM47" i="10" s="1"/>
  <c r="W64" i="10"/>
  <c r="P64" i="2"/>
  <c r="P69" i="2" s="1"/>
  <c r="B50" i="10"/>
  <c r="P66" i="2"/>
  <c r="P58" i="2" s="1"/>
  <c r="P61" i="2" s="1"/>
  <c r="N191" i="10"/>
  <c r="AM65" i="10"/>
  <c r="AM64" i="10"/>
  <c r="P56" i="2"/>
  <c r="P60" i="2" s="1"/>
  <c r="P70" i="2"/>
  <c r="P54" i="2"/>
  <c r="P59" i="2" s="1"/>
  <c r="AE65" i="10"/>
  <c r="AE64" i="10"/>
  <c r="Y40" i="10"/>
  <c r="H45" i="10"/>
  <c r="P191" i="10"/>
  <c r="O191" i="10"/>
  <c r="M191" i="10"/>
  <c r="L191" i="10"/>
  <c r="K191" i="10"/>
  <c r="J191" i="10"/>
  <c r="I191" i="10"/>
  <c r="H191" i="10"/>
  <c r="G191" i="10"/>
  <c r="F191" i="10"/>
  <c r="E191" i="10"/>
  <c r="D191" i="10"/>
  <c r="C191" i="10"/>
  <c r="B191" i="10"/>
  <c r="P190" i="10"/>
  <c r="O190" i="10"/>
  <c r="N190" i="10"/>
  <c r="M190" i="10"/>
  <c r="L190" i="10"/>
  <c r="K190" i="10"/>
  <c r="J190" i="10"/>
  <c r="I190" i="10"/>
  <c r="H190" i="10"/>
  <c r="G190" i="10"/>
  <c r="F190" i="10"/>
  <c r="E190" i="10"/>
  <c r="D190" i="10"/>
  <c r="C190" i="10"/>
  <c r="B190" i="10"/>
  <c r="Q189" i="10"/>
  <c r="P189" i="10"/>
  <c r="O189" i="10"/>
  <c r="N189" i="10"/>
  <c r="M189" i="10"/>
  <c r="L189" i="10"/>
  <c r="K189" i="10"/>
  <c r="J189" i="10"/>
  <c r="I189" i="10"/>
  <c r="H189" i="10"/>
  <c r="G189" i="10"/>
  <c r="F189" i="10"/>
  <c r="E189" i="10"/>
  <c r="D189" i="10"/>
  <c r="C189" i="10"/>
  <c r="B189" i="10"/>
  <c r="P188" i="10"/>
  <c r="O188" i="10"/>
  <c r="N188" i="10"/>
  <c r="M188" i="10"/>
  <c r="L188" i="10"/>
  <c r="K188" i="10"/>
  <c r="J188" i="10"/>
  <c r="I188" i="10"/>
  <c r="H188" i="10"/>
  <c r="G188" i="10"/>
  <c r="F188" i="10"/>
  <c r="E188" i="10"/>
  <c r="D188" i="10"/>
  <c r="C188" i="10"/>
  <c r="B188" i="10"/>
  <c r="P187" i="10"/>
  <c r="O187" i="10"/>
  <c r="N187" i="10"/>
  <c r="M187" i="10"/>
  <c r="L187" i="10"/>
  <c r="K187" i="10"/>
  <c r="J187" i="10"/>
  <c r="I187" i="10"/>
  <c r="H187" i="10"/>
  <c r="G187" i="10"/>
  <c r="F187" i="10"/>
  <c r="E187" i="10"/>
  <c r="D187" i="10"/>
  <c r="C187" i="10"/>
  <c r="B187" i="10"/>
  <c r="P186" i="10"/>
  <c r="O186" i="10"/>
  <c r="N186" i="10"/>
  <c r="M186" i="10"/>
  <c r="L186" i="10"/>
  <c r="K186" i="10"/>
  <c r="J186" i="10"/>
  <c r="I186" i="10"/>
  <c r="H186" i="10"/>
  <c r="G186" i="10"/>
  <c r="F186" i="10"/>
  <c r="E186" i="10"/>
  <c r="D186" i="10"/>
  <c r="C186" i="10"/>
  <c r="B186" i="10"/>
  <c r="P185" i="10"/>
  <c r="O185" i="10"/>
  <c r="N185" i="10"/>
  <c r="M185" i="10"/>
  <c r="L185" i="10"/>
  <c r="K185" i="10"/>
  <c r="J185" i="10"/>
  <c r="I185" i="10"/>
  <c r="H185" i="10"/>
  <c r="G185" i="10"/>
  <c r="F185" i="10"/>
  <c r="E185" i="10"/>
  <c r="D185" i="10"/>
  <c r="C185" i="10"/>
  <c r="B185" i="10"/>
  <c r="P184" i="10"/>
  <c r="O184" i="10"/>
  <c r="N184" i="10"/>
  <c r="M184" i="10"/>
  <c r="L184" i="10"/>
  <c r="K184" i="10"/>
  <c r="J184" i="10"/>
  <c r="I184" i="10"/>
  <c r="H184" i="10"/>
  <c r="G184" i="10"/>
  <c r="F184" i="10"/>
  <c r="E184" i="10"/>
  <c r="D184" i="10"/>
  <c r="C184" i="10"/>
  <c r="B184" i="10"/>
  <c r="P183" i="10"/>
  <c r="O183" i="10"/>
  <c r="N183" i="10"/>
  <c r="M183" i="10"/>
  <c r="L183" i="10"/>
  <c r="K183" i="10"/>
  <c r="J183" i="10"/>
  <c r="I183" i="10"/>
  <c r="H183" i="10"/>
  <c r="G183" i="10"/>
  <c r="F183" i="10"/>
  <c r="E183" i="10"/>
  <c r="D183" i="10"/>
  <c r="C183" i="10"/>
  <c r="B183" i="10"/>
  <c r="P182" i="10"/>
  <c r="O182" i="10"/>
  <c r="N182" i="10"/>
  <c r="M182" i="10"/>
  <c r="L182" i="10"/>
  <c r="K182" i="10"/>
  <c r="J182" i="10"/>
  <c r="I182" i="10"/>
  <c r="H182" i="10"/>
  <c r="G182" i="10"/>
  <c r="F182" i="10"/>
  <c r="E182" i="10"/>
  <c r="D182" i="10"/>
  <c r="C182" i="10"/>
  <c r="B182" i="10"/>
  <c r="P181" i="10"/>
  <c r="O181" i="10"/>
  <c r="N181" i="10"/>
  <c r="M181" i="10"/>
  <c r="L181" i="10"/>
  <c r="K181" i="10"/>
  <c r="J181" i="10"/>
  <c r="I181" i="10"/>
  <c r="H181" i="10"/>
  <c r="G181" i="10"/>
  <c r="F181" i="10"/>
  <c r="E181" i="10"/>
  <c r="D181" i="10"/>
  <c r="C181" i="10"/>
  <c r="B181" i="10"/>
  <c r="P180" i="10"/>
  <c r="O180" i="10"/>
  <c r="N180" i="10"/>
  <c r="M180" i="10"/>
  <c r="L180" i="10"/>
  <c r="K180" i="10"/>
  <c r="J180" i="10"/>
  <c r="I180" i="10"/>
  <c r="H180" i="10"/>
  <c r="G180" i="10"/>
  <c r="F180" i="10"/>
  <c r="E180" i="10"/>
  <c r="D180" i="10"/>
  <c r="C180" i="10"/>
  <c r="B180" i="10"/>
  <c r="P179" i="10"/>
  <c r="O179" i="10"/>
  <c r="N179" i="10"/>
  <c r="M179" i="10"/>
  <c r="L179" i="10"/>
  <c r="K179" i="10"/>
  <c r="J179" i="10"/>
  <c r="I179" i="10"/>
  <c r="H179" i="10"/>
  <c r="G179" i="10"/>
  <c r="F179" i="10"/>
  <c r="E179" i="10"/>
  <c r="D179" i="10"/>
  <c r="C179" i="10"/>
  <c r="B179" i="10"/>
  <c r="P178" i="10"/>
  <c r="O178" i="10"/>
  <c r="N178" i="10"/>
  <c r="M178" i="10"/>
  <c r="L178" i="10"/>
  <c r="K178" i="10"/>
  <c r="J178" i="10"/>
  <c r="I178" i="10"/>
  <c r="H178" i="10"/>
  <c r="G178" i="10"/>
  <c r="F178" i="10"/>
  <c r="E178" i="10"/>
  <c r="D178" i="10"/>
  <c r="C178" i="10"/>
  <c r="B178" i="10"/>
  <c r="P177" i="10"/>
  <c r="O177" i="10"/>
  <c r="N177" i="10"/>
  <c r="M177" i="10"/>
  <c r="L177" i="10"/>
  <c r="K177" i="10"/>
  <c r="J177" i="10"/>
  <c r="I177" i="10"/>
  <c r="H177" i="10"/>
  <c r="G177" i="10"/>
  <c r="F177" i="10"/>
  <c r="E177" i="10"/>
  <c r="D177" i="10"/>
  <c r="C177" i="10"/>
  <c r="B177" i="10"/>
  <c r="P176" i="10"/>
  <c r="O176" i="10"/>
  <c r="N176" i="10"/>
  <c r="M176" i="10"/>
  <c r="L176" i="10"/>
  <c r="K176" i="10"/>
  <c r="J176" i="10"/>
  <c r="I176" i="10"/>
  <c r="H176" i="10"/>
  <c r="G176" i="10"/>
  <c r="F176" i="10"/>
  <c r="E176" i="10"/>
  <c r="D176" i="10"/>
  <c r="C176" i="10"/>
  <c r="B176" i="10"/>
  <c r="P175" i="10"/>
  <c r="O175" i="10"/>
  <c r="N175" i="10"/>
  <c r="M175" i="10"/>
  <c r="L175" i="10"/>
  <c r="K175" i="10"/>
  <c r="J175" i="10"/>
  <c r="I175" i="10"/>
  <c r="H175" i="10"/>
  <c r="G175" i="10"/>
  <c r="F175" i="10"/>
  <c r="E175" i="10"/>
  <c r="D175" i="10"/>
  <c r="C175" i="10"/>
  <c r="B175" i="10"/>
  <c r="P174" i="10"/>
  <c r="O174" i="10"/>
  <c r="N174" i="10"/>
  <c r="M174" i="10"/>
  <c r="L174" i="10"/>
  <c r="K174" i="10"/>
  <c r="J174" i="10"/>
  <c r="I174" i="10"/>
  <c r="H174" i="10"/>
  <c r="G174" i="10"/>
  <c r="F174" i="10"/>
  <c r="E174" i="10"/>
  <c r="D174" i="10"/>
  <c r="C174" i="10"/>
  <c r="B174" i="10"/>
  <c r="P173" i="10"/>
  <c r="O173" i="10"/>
  <c r="N173" i="10"/>
  <c r="M173" i="10"/>
  <c r="L173" i="10"/>
  <c r="K173" i="10"/>
  <c r="J173" i="10"/>
  <c r="I173" i="10"/>
  <c r="H173" i="10"/>
  <c r="G173" i="10"/>
  <c r="F173" i="10"/>
  <c r="E173" i="10"/>
  <c r="D173" i="10"/>
  <c r="C173" i="10"/>
  <c r="B173" i="10"/>
  <c r="P172" i="10"/>
  <c r="O172" i="10"/>
  <c r="N172" i="10"/>
  <c r="M172" i="10"/>
  <c r="L172" i="10"/>
  <c r="K172" i="10"/>
  <c r="J172" i="10"/>
  <c r="I172" i="10"/>
  <c r="H172" i="10"/>
  <c r="G172" i="10"/>
  <c r="F172" i="10"/>
  <c r="E172" i="10"/>
  <c r="D172" i="10"/>
  <c r="C172" i="10"/>
  <c r="B172" i="10"/>
  <c r="P171" i="10"/>
  <c r="O171" i="10"/>
  <c r="N171" i="10"/>
  <c r="M171" i="10"/>
  <c r="L171" i="10"/>
  <c r="K171" i="10"/>
  <c r="J171" i="10"/>
  <c r="I171" i="10"/>
  <c r="H171" i="10"/>
  <c r="G171" i="10"/>
  <c r="F171" i="10"/>
  <c r="E171" i="10"/>
  <c r="D171" i="10"/>
  <c r="C171" i="10"/>
  <c r="B171" i="10"/>
  <c r="P170" i="10"/>
  <c r="O170" i="10"/>
  <c r="N170" i="10"/>
  <c r="M170" i="10"/>
  <c r="L170" i="10"/>
  <c r="K170" i="10"/>
  <c r="J170" i="10"/>
  <c r="I170" i="10"/>
  <c r="H170" i="10"/>
  <c r="G170" i="10"/>
  <c r="F170" i="10"/>
  <c r="E170" i="10"/>
  <c r="D170" i="10"/>
  <c r="C170" i="10"/>
  <c r="B170" i="10"/>
  <c r="N151" i="10"/>
  <c r="N152" i="10" s="1"/>
  <c r="H151" i="10"/>
  <c r="H152" i="10" s="1"/>
  <c r="B151" i="10"/>
  <c r="B152" i="10" s="1"/>
  <c r="S143" i="10"/>
  <c r="R143" i="10"/>
  <c r="Q143" i="10"/>
  <c r="S142" i="10"/>
  <c r="R142" i="10"/>
  <c r="S141" i="10"/>
  <c r="R141" i="10"/>
  <c r="Q141" i="10"/>
  <c r="S140" i="10"/>
  <c r="R140" i="10"/>
  <c r="Q140" i="10"/>
  <c r="S139" i="10"/>
  <c r="R139" i="10"/>
  <c r="Q139" i="10"/>
  <c r="S138" i="10"/>
  <c r="R138" i="10"/>
  <c r="Q138" i="10"/>
  <c r="S137" i="10"/>
  <c r="R137" i="10"/>
  <c r="Q137" i="10"/>
  <c r="S136" i="10"/>
  <c r="R136" i="10"/>
  <c r="Q136" i="10"/>
  <c r="S135" i="10"/>
  <c r="R135" i="10"/>
  <c r="Q135" i="10"/>
  <c r="S134" i="10"/>
  <c r="R134" i="10"/>
  <c r="Q134" i="10"/>
  <c r="S133" i="10"/>
  <c r="R133" i="10"/>
  <c r="Q133" i="10"/>
  <c r="S132" i="10"/>
  <c r="R132" i="10"/>
  <c r="Q132" i="10"/>
  <c r="S131" i="10"/>
  <c r="R131" i="10"/>
  <c r="Q131" i="10"/>
  <c r="S130" i="10"/>
  <c r="R130" i="10"/>
  <c r="Q130" i="10"/>
  <c r="S129" i="10"/>
  <c r="R129" i="10"/>
  <c r="Q129" i="10"/>
  <c r="S128" i="10"/>
  <c r="R128" i="10"/>
  <c r="Q128" i="10"/>
  <c r="S127" i="10"/>
  <c r="R127" i="10"/>
  <c r="Q127" i="10"/>
  <c r="S126" i="10"/>
  <c r="R126" i="10"/>
  <c r="Q126" i="10"/>
  <c r="S125" i="10"/>
  <c r="R125" i="10"/>
  <c r="Q125" i="10"/>
  <c r="S124" i="10"/>
  <c r="R124" i="10"/>
  <c r="Q124" i="10"/>
  <c r="S123" i="10"/>
  <c r="R123" i="10"/>
  <c r="Q123" i="10"/>
  <c r="N99" i="10"/>
  <c r="H99" i="10"/>
  <c r="S92" i="10"/>
  <c r="R92" i="10"/>
  <c r="Q92" i="10"/>
  <c r="S91" i="10"/>
  <c r="R91" i="10"/>
  <c r="S90" i="10"/>
  <c r="R90" i="10"/>
  <c r="Q90" i="10"/>
  <c r="S89" i="10"/>
  <c r="R89" i="10"/>
  <c r="Q89" i="10"/>
  <c r="S88" i="10"/>
  <c r="R88" i="10"/>
  <c r="Q88" i="10"/>
  <c r="S87" i="10"/>
  <c r="R87" i="10"/>
  <c r="Q87" i="10"/>
  <c r="S86" i="10"/>
  <c r="R86" i="10"/>
  <c r="Q86" i="10"/>
  <c r="S85" i="10"/>
  <c r="R85" i="10"/>
  <c r="Q85" i="10"/>
  <c r="S84" i="10"/>
  <c r="R84" i="10"/>
  <c r="Q84" i="10"/>
  <c r="S83" i="10"/>
  <c r="R83" i="10"/>
  <c r="Q83" i="10"/>
  <c r="S82" i="10"/>
  <c r="R82" i="10"/>
  <c r="Q82" i="10"/>
  <c r="S81" i="10"/>
  <c r="R81" i="10"/>
  <c r="Q81" i="10"/>
  <c r="S80" i="10"/>
  <c r="R80" i="10"/>
  <c r="Q80" i="10"/>
  <c r="S79" i="10"/>
  <c r="R79" i="10"/>
  <c r="Q79" i="10"/>
  <c r="S78" i="10"/>
  <c r="R78" i="10"/>
  <c r="Q78" i="10"/>
  <c r="S77" i="10"/>
  <c r="R77" i="10"/>
  <c r="Q77" i="10"/>
  <c r="S76" i="10"/>
  <c r="R76" i="10"/>
  <c r="Q76" i="10"/>
  <c r="S75" i="10"/>
  <c r="R75" i="10"/>
  <c r="Q75" i="10"/>
  <c r="S74" i="10"/>
  <c r="R74" i="10"/>
  <c r="Q74" i="10"/>
  <c r="S73" i="10"/>
  <c r="R73" i="10"/>
  <c r="Q73" i="10"/>
  <c r="S72" i="10"/>
  <c r="R72" i="10"/>
  <c r="Q72" i="10"/>
  <c r="BN70" i="10"/>
  <c r="BM70" i="10"/>
  <c r="BH70" i="10"/>
  <c r="BG70" i="10"/>
  <c r="BB70" i="10"/>
  <c r="BA70" i="10"/>
  <c r="BN69" i="10"/>
  <c r="BM69" i="10"/>
  <c r="BH69" i="10"/>
  <c r="BG69" i="10"/>
  <c r="BB69" i="10"/>
  <c r="BA69" i="10"/>
  <c r="BR68" i="10"/>
  <c r="BN68" i="10"/>
  <c r="BM68" i="10"/>
  <c r="BO68" i="10" s="1"/>
  <c r="BH68" i="10"/>
  <c r="BG68" i="10"/>
  <c r="BC68" i="10"/>
  <c r="BN67" i="10"/>
  <c r="BM67" i="10"/>
  <c r="BH67" i="10"/>
  <c r="BG67" i="10"/>
  <c r="BB67" i="10"/>
  <c r="BA67" i="10"/>
  <c r="BN66" i="10"/>
  <c r="BM66" i="10"/>
  <c r="BH66" i="10"/>
  <c r="BG66" i="10"/>
  <c r="BB66" i="10"/>
  <c r="BA66" i="10"/>
  <c r="BN65" i="10"/>
  <c r="BM65" i="10"/>
  <c r="BH65" i="10"/>
  <c r="BG65" i="10"/>
  <c r="BB65" i="10"/>
  <c r="BA65" i="10"/>
  <c r="BN64" i="10"/>
  <c r="BM64" i="10"/>
  <c r="BH64" i="10"/>
  <c r="BG64" i="10"/>
  <c r="BB64" i="10"/>
  <c r="BA64" i="10"/>
  <c r="BN63" i="10"/>
  <c r="BM63" i="10"/>
  <c r="BH63" i="10"/>
  <c r="BG63" i="10"/>
  <c r="BC63" i="10"/>
  <c r="BN62" i="10"/>
  <c r="BM62" i="10"/>
  <c r="BH62" i="10"/>
  <c r="BG62" i="10"/>
  <c r="BB62" i="10"/>
  <c r="BA62" i="10"/>
  <c r="BN61" i="10"/>
  <c r="BM61" i="10"/>
  <c r="BH61" i="10"/>
  <c r="BG61" i="10"/>
  <c r="BB61" i="10"/>
  <c r="BA61" i="10"/>
  <c r="BN60" i="10"/>
  <c r="BM60" i="10"/>
  <c r="BH60" i="10"/>
  <c r="BG60" i="10"/>
  <c r="BB60" i="10"/>
  <c r="BA60" i="10"/>
  <c r="BN59" i="10"/>
  <c r="BM59" i="10"/>
  <c r="BH59" i="10"/>
  <c r="BG59" i="10"/>
  <c r="BB59" i="10"/>
  <c r="BA59" i="10"/>
  <c r="AM59" i="10"/>
  <c r="AM60" i="10" s="1"/>
  <c r="AM61" i="10" s="1"/>
  <c r="AE59" i="10"/>
  <c r="AE60" i="10" s="1"/>
  <c r="AE61" i="10" s="1"/>
  <c r="W60" i="10"/>
  <c r="W61" i="10" s="1"/>
  <c r="BN58" i="10"/>
  <c r="BM58" i="10"/>
  <c r="BH58" i="10"/>
  <c r="BG58" i="10"/>
  <c r="BB58" i="10"/>
  <c r="BA58" i="10"/>
  <c r="BN57" i="10"/>
  <c r="BM57" i="10"/>
  <c r="BH57" i="10"/>
  <c r="BG57" i="10"/>
  <c r="BB57" i="10"/>
  <c r="BA57" i="10"/>
  <c r="BN56" i="10"/>
  <c r="BM56" i="10"/>
  <c r="BH56" i="10"/>
  <c r="BG56" i="10"/>
  <c r="BB56" i="10"/>
  <c r="BA56" i="10"/>
  <c r="BN55" i="10"/>
  <c r="BM55" i="10"/>
  <c r="BH55" i="10"/>
  <c r="BG55" i="10"/>
  <c r="BB55" i="10"/>
  <c r="BA55" i="10"/>
  <c r="BN54" i="10"/>
  <c r="BM54" i="10"/>
  <c r="BH54" i="10"/>
  <c r="BG54" i="10"/>
  <c r="BB54" i="10"/>
  <c r="BA54" i="10"/>
  <c r="AM54" i="10"/>
  <c r="AM55" i="10" s="1"/>
  <c r="AM56" i="10" s="1"/>
  <c r="AE54" i="10"/>
  <c r="W55" i="10"/>
  <c r="W56" i="10" s="1"/>
  <c r="BN53" i="10"/>
  <c r="BM53" i="10"/>
  <c r="BH53" i="10"/>
  <c r="BG53" i="10"/>
  <c r="BI53" i="10" s="1"/>
  <c r="BB53" i="10"/>
  <c r="BA53" i="10"/>
  <c r="BN52" i="10"/>
  <c r="BM52" i="10"/>
  <c r="BH52" i="10"/>
  <c r="BG52" i="10"/>
  <c r="BB52" i="10"/>
  <c r="BA52" i="10"/>
  <c r="BC52" i="10" s="1"/>
  <c r="BN51" i="10"/>
  <c r="BM51" i="10"/>
  <c r="BH51" i="10"/>
  <c r="BG51" i="10"/>
  <c r="BB51" i="10"/>
  <c r="BA51" i="10"/>
  <c r="BN50" i="10"/>
  <c r="BM50" i="10"/>
  <c r="BH50" i="10"/>
  <c r="BG50" i="10"/>
  <c r="BB50" i="10"/>
  <c r="BA50" i="10"/>
  <c r="AM50" i="10"/>
  <c r="AM51" i="10" s="1"/>
  <c r="AE50" i="10"/>
  <c r="AE51" i="10" s="1"/>
  <c r="W50" i="10"/>
  <c r="W51" i="10" s="1"/>
  <c r="N50" i="10"/>
  <c r="N51" i="10" s="1"/>
  <c r="H51" i="10"/>
  <c r="B51" i="10"/>
  <c r="BN49" i="10"/>
  <c r="BM49" i="10"/>
  <c r="BH49" i="10"/>
  <c r="BG49" i="10"/>
  <c r="BB49" i="10"/>
  <c r="BA49" i="10"/>
  <c r="BC49" i="10" s="1"/>
  <c r="B45" i="10"/>
  <c r="AM44" i="10"/>
  <c r="AM45" i="10" s="1"/>
  <c r="AE44" i="10"/>
  <c r="AE45" i="10" s="1"/>
  <c r="W44" i="10"/>
  <c r="W45" i="10" s="1"/>
  <c r="AN40" i="10"/>
  <c r="AG40" i="10"/>
  <c r="AF40" i="10"/>
  <c r="BR39" i="10"/>
  <c r="BQ39" i="10"/>
  <c r="BP39" i="10"/>
  <c r="AV39" i="10"/>
  <c r="AU39" i="10"/>
  <c r="AT39" i="10"/>
  <c r="AN39" i="10"/>
  <c r="AG39" i="10"/>
  <c r="AF39" i="10"/>
  <c r="S39" i="10"/>
  <c r="S190" i="10" s="1"/>
  <c r="R39" i="10"/>
  <c r="Q39" i="10"/>
  <c r="BR38" i="10"/>
  <c r="BQ38" i="10"/>
  <c r="AV38" i="10"/>
  <c r="AU38" i="10"/>
  <c r="AN38" i="10"/>
  <c r="AG38" i="10"/>
  <c r="AF38" i="10"/>
  <c r="S38" i="10"/>
  <c r="R38" i="10"/>
  <c r="BR37" i="10"/>
  <c r="BQ37" i="10"/>
  <c r="BP37" i="10"/>
  <c r="AV37" i="10"/>
  <c r="AU37" i="10"/>
  <c r="AT37" i="10"/>
  <c r="AN37" i="10"/>
  <c r="AG37" i="10"/>
  <c r="AF37" i="10"/>
  <c r="S37" i="10"/>
  <c r="R37" i="10"/>
  <c r="Q37" i="10"/>
  <c r="Q188" i="10" s="1"/>
  <c r="BR36" i="10"/>
  <c r="BQ36" i="10"/>
  <c r="BP36" i="10"/>
  <c r="AV36" i="10"/>
  <c r="AU36" i="10"/>
  <c r="AT36" i="10"/>
  <c r="AN36" i="10"/>
  <c r="AG36" i="10"/>
  <c r="AF36" i="10"/>
  <c r="S36" i="10"/>
  <c r="R36" i="10"/>
  <c r="Q36" i="10"/>
  <c r="BR35" i="10"/>
  <c r="BQ35" i="10"/>
  <c r="BP35" i="10"/>
  <c r="AV35" i="10"/>
  <c r="AU35" i="10"/>
  <c r="AT35" i="10"/>
  <c r="AN35" i="10"/>
  <c r="AG35" i="10"/>
  <c r="AF35" i="10"/>
  <c r="S35" i="10"/>
  <c r="R35" i="10"/>
  <c r="Q35" i="10"/>
  <c r="BR34" i="10"/>
  <c r="BQ34" i="10"/>
  <c r="BP34" i="10"/>
  <c r="AV34" i="10"/>
  <c r="AU34" i="10"/>
  <c r="AT34" i="10"/>
  <c r="AN34" i="10"/>
  <c r="AG34" i="10"/>
  <c r="AF34" i="10"/>
  <c r="S34" i="10"/>
  <c r="R34" i="10"/>
  <c r="R185" i="10" s="1"/>
  <c r="Q34" i="10"/>
  <c r="Q185" i="10" s="1"/>
  <c r="BR33" i="10"/>
  <c r="BQ33" i="10"/>
  <c r="BP33" i="10"/>
  <c r="AV33" i="10"/>
  <c r="AU33" i="10"/>
  <c r="AT33" i="10"/>
  <c r="AN33" i="10"/>
  <c r="AG33" i="10"/>
  <c r="AF33" i="10"/>
  <c r="S33" i="10"/>
  <c r="R33" i="10"/>
  <c r="Q33" i="10"/>
  <c r="Q184" i="10" s="1"/>
  <c r="BR32" i="10"/>
  <c r="BQ32" i="10"/>
  <c r="BP32" i="10"/>
  <c r="AV32" i="10"/>
  <c r="AU32" i="10"/>
  <c r="AT32" i="10"/>
  <c r="AN32" i="10"/>
  <c r="AG32" i="10"/>
  <c r="AF32" i="10"/>
  <c r="S32" i="10"/>
  <c r="R32" i="10"/>
  <c r="Q32" i="10"/>
  <c r="BR31" i="10"/>
  <c r="BQ31" i="10"/>
  <c r="BP31" i="10"/>
  <c r="AV31" i="10"/>
  <c r="AU31" i="10"/>
  <c r="AT31" i="10"/>
  <c r="AN31" i="10"/>
  <c r="AG31" i="10"/>
  <c r="AF31" i="10"/>
  <c r="S31" i="10"/>
  <c r="S182" i="10" s="1"/>
  <c r="R31" i="10"/>
  <c r="R182" i="10" s="1"/>
  <c r="Q31" i="10"/>
  <c r="BR30" i="10"/>
  <c r="BQ30" i="10"/>
  <c r="BP30" i="10"/>
  <c r="AV30" i="10"/>
  <c r="AU30" i="10"/>
  <c r="AT30" i="10"/>
  <c r="AN30" i="10"/>
  <c r="AG30" i="10"/>
  <c r="AF30" i="10"/>
  <c r="S30" i="10"/>
  <c r="R30" i="10"/>
  <c r="Q30" i="10"/>
  <c r="BR29" i="10"/>
  <c r="BQ29" i="10"/>
  <c r="BP29" i="10"/>
  <c r="AV29" i="10"/>
  <c r="AU29" i="10"/>
  <c r="AT29" i="10"/>
  <c r="AN29" i="10"/>
  <c r="AG29" i="10"/>
  <c r="AF29" i="10"/>
  <c r="S29" i="10"/>
  <c r="R29" i="10"/>
  <c r="Q29" i="10"/>
  <c r="Q180" i="10" s="1"/>
  <c r="BR28" i="10"/>
  <c r="BQ28" i="10"/>
  <c r="BP28" i="10"/>
  <c r="AV28" i="10"/>
  <c r="AU28" i="10"/>
  <c r="AT28" i="10"/>
  <c r="AN28" i="10"/>
  <c r="AG28" i="10"/>
  <c r="AF28" i="10"/>
  <c r="S28" i="10"/>
  <c r="R28" i="10"/>
  <c r="R179" i="10" s="1"/>
  <c r="Q28" i="10"/>
  <c r="BR27" i="10"/>
  <c r="BQ27" i="10"/>
  <c r="BP27" i="10"/>
  <c r="AV27" i="10"/>
  <c r="AU27" i="10"/>
  <c r="AT27" i="10"/>
  <c r="AN27" i="10"/>
  <c r="AG27" i="10"/>
  <c r="AF27" i="10"/>
  <c r="S27" i="10"/>
  <c r="R27" i="10"/>
  <c r="Q27" i="10"/>
  <c r="BR26" i="10"/>
  <c r="BQ26" i="10"/>
  <c r="BP26" i="10"/>
  <c r="AV26" i="10"/>
  <c r="AU26" i="10"/>
  <c r="AT26" i="10"/>
  <c r="AN26" i="10"/>
  <c r="AG26" i="10"/>
  <c r="AF26" i="10"/>
  <c r="S26" i="10"/>
  <c r="R26" i="10"/>
  <c r="R177" i="10" s="1"/>
  <c r="Q26" i="10"/>
  <c r="Q177" i="10" s="1"/>
  <c r="BR25" i="10"/>
  <c r="BQ25" i="10"/>
  <c r="BP25" i="10"/>
  <c r="AV25" i="10"/>
  <c r="AU25" i="10"/>
  <c r="AT25" i="10"/>
  <c r="AN25" i="10"/>
  <c r="AG25" i="10"/>
  <c r="AF25" i="10"/>
  <c r="S25" i="10"/>
  <c r="R25" i="10"/>
  <c r="Q25" i="10"/>
  <c r="Q176" i="10" s="1"/>
  <c r="BR24" i="10"/>
  <c r="BQ24" i="10"/>
  <c r="BP24" i="10"/>
  <c r="AV24" i="10"/>
  <c r="AU24" i="10"/>
  <c r="AT24" i="10"/>
  <c r="AN24" i="10"/>
  <c r="AG24" i="10"/>
  <c r="AF24" i="10"/>
  <c r="S24" i="10"/>
  <c r="R24" i="10"/>
  <c r="Q24" i="10"/>
  <c r="BR23" i="10"/>
  <c r="BQ23" i="10"/>
  <c r="BP23" i="10"/>
  <c r="AV23" i="10"/>
  <c r="AU23" i="10"/>
  <c r="AT23" i="10"/>
  <c r="AN23" i="10"/>
  <c r="AG23" i="10"/>
  <c r="AF23" i="10"/>
  <c r="S23" i="10"/>
  <c r="S174" i="10" s="1"/>
  <c r="R23" i="10"/>
  <c r="R174" i="10" s="1"/>
  <c r="Q23" i="10"/>
  <c r="BR22" i="10"/>
  <c r="BQ22" i="10"/>
  <c r="BP22" i="10"/>
  <c r="AV22" i="10"/>
  <c r="AU22" i="10"/>
  <c r="AT22" i="10"/>
  <c r="AN22" i="10"/>
  <c r="AG22" i="10"/>
  <c r="AF22" i="10"/>
  <c r="S22" i="10"/>
  <c r="R22" i="10"/>
  <c r="Q22" i="10"/>
  <c r="BR21" i="10"/>
  <c r="BQ21" i="10"/>
  <c r="BP21" i="10"/>
  <c r="AV21" i="10"/>
  <c r="AU21" i="10"/>
  <c r="AT21" i="10"/>
  <c r="AN21" i="10"/>
  <c r="AG21" i="10"/>
  <c r="AF21" i="10"/>
  <c r="S21" i="10"/>
  <c r="R21" i="10"/>
  <c r="Q21" i="10"/>
  <c r="Q172" i="10" s="1"/>
  <c r="BR20" i="10"/>
  <c r="BQ20" i="10"/>
  <c r="BP20" i="10"/>
  <c r="AV20" i="10"/>
  <c r="AU20" i="10"/>
  <c r="AT20" i="10"/>
  <c r="AN20" i="10"/>
  <c r="AG20" i="10"/>
  <c r="AF20" i="10"/>
  <c r="S20" i="10"/>
  <c r="R20" i="10"/>
  <c r="R171" i="10" s="1"/>
  <c r="Q20" i="10"/>
  <c r="BR19" i="10"/>
  <c r="BQ19" i="10"/>
  <c r="BP19" i="10"/>
  <c r="AV19" i="10"/>
  <c r="AU19" i="10"/>
  <c r="AT19" i="10"/>
  <c r="AN19" i="10"/>
  <c r="AG19" i="10"/>
  <c r="AF19" i="10"/>
  <c r="Y19" i="10"/>
  <c r="X19" i="10"/>
  <c r="S19" i="10"/>
  <c r="R19" i="10"/>
  <c r="Q19" i="10"/>
  <c r="S171" i="10" l="1"/>
  <c r="S179" i="10"/>
  <c r="S187" i="10"/>
  <c r="BC65" i="10"/>
  <c r="BO67" i="10"/>
  <c r="BC69" i="10"/>
  <c r="Q170" i="10"/>
  <c r="S178" i="10"/>
  <c r="S186" i="10"/>
  <c r="BQ69" i="10"/>
  <c r="Q173" i="10"/>
  <c r="Q181" i="10"/>
  <c r="R189" i="10"/>
  <c r="BP69" i="10"/>
  <c r="Q178" i="10"/>
  <c r="R181" i="10"/>
  <c r="S189" i="10"/>
  <c r="BC55" i="10"/>
  <c r="BI56" i="10"/>
  <c r="BC54" i="10"/>
  <c r="BI55" i="10"/>
  <c r="BI59" i="10"/>
  <c r="BC62" i="10"/>
  <c r="BO58" i="10"/>
  <c r="BC64" i="10"/>
  <c r="BI68" i="10"/>
  <c r="P71" i="2"/>
  <c r="BO49" i="10"/>
  <c r="BC50" i="10"/>
  <c r="BI51" i="10"/>
  <c r="BO59" i="10"/>
  <c r="BC61" i="10"/>
  <c r="BI62" i="10"/>
  <c r="BI70" i="10"/>
  <c r="BP56" i="10"/>
  <c r="BI50" i="10"/>
  <c r="BI65" i="10"/>
  <c r="BI64" i="10"/>
  <c r="BC67" i="10"/>
  <c r="BO56" i="10"/>
  <c r="BI63" i="10"/>
  <c r="BO64" i="10"/>
  <c r="BC66" i="10"/>
  <c r="BC70" i="10"/>
  <c r="BP55" i="10"/>
  <c r="BQ53" i="10"/>
  <c r="BO52" i="10"/>
  <c r="BO60" i="10"/>
  <c r="BO69" i="10"/>
  <c r="R183" i="10"/>
  <c r="BI67" i="10"/>
  <c r="BI49" i="10"/>
  <c r="BC51" i="10"/>
  <c r="BI52" i="10"/>
  <c r="BI54" i="10"/>
  <c r="BC59" i="10"/>
  <c r="BI61" i="10"/>
  <c r="AV40" i="10"/>
  <c r="AV41" i="10" s="1"/>
  <c r="BO55" i="10"/>
  <c r="BC57" i="10"/>
  <c r="BI60" i="10"/>
  <c r="BO62" i="10"/>
  <c r="BO66" i="10"/>
  <c r="BI69" i="10"/>
  <c r="BO70" i="10"/>
  <c r="BQ56" i="10"/>
  <c r="BQ57" i="10"/>
  <c r="BQ60" i="10"/>
  <c r="BQ64" i="10"/>
  <c r="BQ52" i="10"/>
  <c r="BI58" i="10"/>
  <c r="BQ59" i="10"/>
  <c r="BI66" i="10"/>
  <c r="BQ55" i="10"/>
  <c r="BP49" i="10"/>
  <c r="BP51" i="10"/>
  <c r="BP63" i="10"/>
  <c r="BP67" i="10"/>
  <c r="BQ51" i="10"/>
  <c r="BQ63" i="10"/>
  <c r="BQ67" i="10"/>
  <c r="BC60" i="10"/>
  <c r="BQ61" i="10"/>
  <c r="BC58" i="10"/>
  <c r="BQ65" i="10"/>
  <c r="BP52" i="10"/>
  <c r="BR52" i="10" s="1"/>
  <c r="BP64" i="10"/>
  <c r="BC53" i="10"/>
  <c r="BP59" i="10"/>
  <c r="BP50" i="10"/>
  <c r="BP58" i="10"/>
  <c r="BP62" i="10"/>
  <c r="BP66" i="10"/>
  <c r="BP60" i="10"/>
  <c r="BP54" i="10"/>
  <c r="BQ50" i="10"/>
  <c r="BQ54" i="10"/>
  <c r="BQ58" i="10"/>
  <c r="BQ62" i="10"/>
  <c r="BQ66" i="10"/>
  <c r="BC56" i="10"/>
  <c r="R187" i="10"/>
  <c r="AE55" i="10"/>
  <c r="AE56" i="10" s="1"/>
  <c r="S173" i="10"/>
  <c r="S177" i="10"/>
  <c r="S181" i="10"/>
  <c r="S185" i="10"/>
  <c r="R172" i="10"/>
  <c r="Q171" i="10"/>
  <c r="Q175" i="10"/>
  <c r="S176" i="10"/>
  <c r="Q179" i="10"/>
  <c r="Q183" i="10"/>
  <c r="S184" i="10"/>
  <c r="Q187" i="10"/>
  <c r="R190" i="10"/>
  <c r="Q174" i="10"/>
  <c r="Q182" i="10"/>
  <c r="Q93" i="10"/>
  <c r="Q94" i="10" s="1"/>
  <c r="R176" i="10"/>
  <c r="R180" i="10"/>
  <c r="R184" i="10"/>
  <c r="R188" i="10"/>
  <c r="Q190" i="10"/>
  <c r="S93" i="10"/>
  <c r="S94" i="10" s="1"/>
  <c r="AU40" i="10"/>
  <c r="AU41" i="10" s="1"/>
  <c r="AT40" i="10"/>
  <c r="AT41" i="10" s="1"/>
  <c r="R175" i="10"/>
  <c r="Q186" i="10"/>
  <c r="S175" i="10"/>
  <c r="R178" i="10"/>
  <c r="S183" i="10"/>
  <c r="R186" i="10"/>
  <c r="BO57" i="10"/>
  <c r="BO63" i="10"/>
  <c r="BO65" i="10"/>
  <c r="BO51" i="10"/>
  <c r="BO53" i="10"/>
  <c r="BO61" i="10"/>
  <c r="BO54" i="10"/>
  <c r="S144" i="10"/>
  <c r="S145" i="10" s="1"/>
  <c r="R144" i="10"/>
  <c r="R145" i="10" s="1"/>
  <c r="BQ49" i="10"/>
  <c r="BP40" i="10"/>
  <c r="BP41" i="10" s="1"/>
  <c r="Q40" i="10"/>
  <c r="BQ40" i="10"/>
  <c r="BP53" i="10"/>
  <c r="BP57" i="10"/>
  <c r="BP61" i="10"/>
  <c r="BP65" i="10"/>
  <c r="BO50" i="10"/>
  <c r="S172" i="10"/>
  <c r="S180" i="10"/>
  <c r="S188" i="10"/>
  <c r="R93" i="10"/>
  <c r="R94" i="10" s="1"/>
  <c r="S40" i="10"/>
  <c r="S170" i="10"/>
  <c r="BR40" i="10"/>
  <c r="Q144" i="10"/>
  <c r="Q145" i="10" s="1"/>
  <c r="BI57" i="10"/>
  <c r="R173" i="10"/>
  <c r="R40" i="10"/>
  <c r="R170" i="10"/>
  <c r="E71" i="2"/>
  <c r="F71" i="2"/>
  <c r="G71" i="2"/>
  <c r="H71" i="2"/>
  <c r="I71" i="2"/>
  <c r="J71" i="2"/>
  <c r="K71" i="2"/>
  <c r="L71" i="2"/>
  <c r="M71" i="2"/>
  <c r="N71" i="2"/>
  <c r="O71" i="2"/>
  <c r="D71" i="2"/>
  <c r="E70" i="2"/>
  <c r="F70" i="2"/>
  <c r="G70" i="2"/>
  <c r="H70" i="2"/>
  <c r="I70" i="2"/>
  <c r="J70" i="2"/>
  <c r="K70" i="2"/>
  <c r="L70" i="2"/>
  <c r="M70" i="2"/>
  <c r="N70" i="2"/>
  <c r="O70" i="2"/>
  <c r="D70" i="2"/>
  <c r="E69" i="2"/>
  <c r="F69" i="2"/>
  <c r="G69" i="2"/>
  <c r="H69" i="2"/>
  <c r="I69" i="2"/>
  <c r="J69" i="2"/>
  <c r="K69" i="2"/>
  <c r="L69" i="2"/>
  <c r="M69" i="2"/>
  <c r="N69" i="2"/>
  <c r="D69" i="2"/>
  <c r="BR69" i="10" l="1"/>
  <c r="BR53" i="10"/>
  <c r="BR55" i="10"/>
  <c r="BR58" i="10"/>
  <c r="BR56" i="10"/>
  <c r="BR63" i="10"/>
  <c r="BR59" i="10"/>
  <c r="BR57" i="10"/>
  <c r="BR65" i="10"/>
  <c r="BR60" i="10"/>
  <c r="BR64" i="10"/>
  <c r="BR61" i="10"/>
  <c r="BR66" i="10"/>
  <c r="BR67" i="10"/>
  <c r="BR49" i="10"/>
  <c r="BR51" i="10"/>
  <c r="BR50" i="10"/>
  <c r="BR54" i="10"/>
  <c r="BR62" i="10"/>
  <c r="S191" i="10"/>
  <c r="S41" i="10"/>
  <c r="R191" i="10"/>
  <c r="R41" i="10"/>
  <c r="BQ41" i="10"/>
  <c r="BP70" i="10"/>
  <c r="Q191" i="10"/>
  <c r="Q41" i="10"/>
  <c r="BR41" i="10"/>
  <c r="BQ70" i="10"/>
  <c r="I229" i="9"/>
  <c r="I230" i="9"/>
  <c r="I231" i="9"/>
  <c r="I232" i="9"/>
  <c r="I233" i="9"/>
  <c r="I234" i="9"/>
  <c r="I235" i="9"/>
  <c r="I236" i="9"/>
  <c r="I237" i="9"/>
  <c r="I238" i="9"/>
  <c r="I239" i="9"/>
  <c r="I240" i="9"/>
  <c r="I228" i="9"/>
  <c r="H241" i="9"/>
  <c r="J236" i="9" s="1"/>
  <c r="E241" i="9"/>
  <c r="G234" i="9" s="1"/>
  <c r="F229" i="9"/>
  <c r="F230" i="9"/>
  <c r="F231" i="9"/>
  <c r="F232" i="9"/>
  <c r="F233" i="9"/>
  <c r="F234" i="9"/>
  <c r="F235" i="9"/>
  <c r="F236" i="9"/>
  <c r="F237" i="9"/>
  <c r="F238" i="9"/>
  <c r="F239" i="9"/>
  <c r="F240" i="9"/>
  <c r="F228" i="9"/>
  <c r="B241" i="9"/>
  <c r="D230" i="9" s="1"/>
  <c r="C229" i="9"/>
  <c r="C230" i="9"/>
  <c r="C231" i="9"/>
  <c r="C232" i="9"/>
  <c r="C233" i="9"/>
  <c r="C234" i="9"/>
  <c r="C235" i="9"/>
  <c r="C236" i="9"/>
  <c r="C237" i="9"/>
  <c r="C238" i="9"/>
  <c r="C239" i="9"/>
  <c r="C240" i="9"/>
  <c r="C228" i="9"/>
  <c r="G240" i="9" l="1"/>
  <c r="G239" i="9"/>
  <c r="G238" i="9"/>
  <c r="G228" i="9"/>
  <c r="D229" i="9"/>
  <c r="G231" i="9"/>
  <c r="G230" i="9"/>
  <c r="G229" i="9"/>
  <c r="D236" i="9"/>
  <c r="J228" i="9"/>
  <c r="J240" i="9"/>
  <c r="J235" i="9"/>
  <c r="J234" i="9"/>
  <c r="J233" i="9"/>
  <c r="G237" i="9"/>
  <c r="J232" i="9"/>
  <c r="G233" i="9"/>
  <c r="D237" i="9"/>
  <c r="G232" i="9"/>
  <c r="D234" i="9"/>
  <c r="D228" i="9"/>
  <c r="J239" i="9"/>
  <c r="J231" i="9"/>
  <c r="D233" i="9"/>
  <c r="D240" i="9"/>
  <c r="D232" i="9"/>
  <c r="G236" i="9"/>
  <c r="J238" i="9"/>
  <c r="J230" i="9"/>
  <c r="D235" i="9"/>
  <c r="D239" i="9"/>
  <c r="D231" i="9"/>
  <c r="G235" i="9"/>
  <c r="J237" i="9"/>
  <c r="J229" i="9"/>
  <c r="D238" i="9"/>
  <c r="BR70" i="10"/>
  <c r="AM121" i="9"/>
  <c r="AM122" i="9"/>
  <c r="AM123" i="9"/>
  <c r="AM124" i="9"/>
  <c r="AM125" i="9"/>
  <c r="AM126" i="9"/>
  <c r="AM127" i="9"/>
  <c r="AM120" i="9"/>
  <c r="AN121" i="9"/>
  <c r="AN122" i="9"/>
  <c r="AN123" i="9"/>
  <c r="AN124" i="9"/>
  <c r="AN125" i="9"/>
  <c r="AN126" i="9"/>
  <c r="AN127" i="9"/>
  <c r="AN120" i="9"/>
  <c r="AK121" i="9"/>
  <c r="AK122" i="9"/>
  <c r="AK123" i="9"/>
  <c r="AK124" i="9"/>
  <c r="AK125" i="9"/>
  <c r="AK126" i="9"/>
  <c r="AK127" i="9"/>
  <c r="AK120" i="9"/>
  <c r="AJ121" i="9"/>
  <c r="AJ122" i="9"/>
  <c r="AJ123" i="9"/>
  <c r="AJ124" i="9"/>
  <c r="AJ125" i="9"/>
  <c r="AJ126" i="9"/>
  <c r="AJ127" i="9"/>
  <c r="AJ120" i="9"/>
  <c r="AN108" i="9"/>
  <c r="AN109" i="9"/>
  <c r="AN110" i="9"/>
  <c r="AN111" i="9"/>
  <c r="AN112" i="9"/>
  <c r="AN113" i="9"/>
  <c r="AN114" i="9"/>
  <c r="AN107" i="9"/>
  <c r="AM108" i="9"/>
  <c r="AM109" i="9"/>
  <c r="AM110" i="9"/>
  <c r="AM111" i="9"/>
  <c r="AM112" i="9"/>
  <c r="AM113" i="9"/>
  <c r="AM114" i="9"/>
  <c r="AM107" i="9"/>
  <c r="AK108" i="9"/>
  <c r="AK109" i="9"/>
  <c r="AK110" i="9"/>
  <c r="AK111" i="9"/>
  <c r="AK112" i="9"/>
  <c r="AK113" i="9"/>
  <c r="AK114" i="9"/>
  <c r="AK107" i="9"/>
  <c r="AJ108" i="9"/>
  <c r="AJ109" i="9"/>
  <c r="AJ110" i="9"/>
  <c r="AJ111" i="9"/>
  <c r="AJ112" i="9"/>
  <c r="AJ113" i="9"/>
  <c r="AJ114" i="9"/>
  <c r="AJ107" i="9"/>
  <c r="F169" i="9" l="1"/>
  <c r="F170" i="9"/>
  <c r="F171" i="9"/>
  <c r="F172" i="9"/>
  <c r="F173" i="9"/>
  <c r="F174" i="9"/>
  <c r="F175" i="9"/>
  <c r="F176" i="9"/>
  <c r="F177" i="9"/>
  <c r="F168" i="9"/>
  <c r="C169" i="9"/>
  <c r="C170" i="9"/>
  <c r="C171" i="9"/>
  <c r="C172" i="9"/>
  <c r="C173" i="9"/>
  <c r="C174" i="9"/>
  <c r="C175" i="9"/>
  <c r="C176" i="9"/>
  <c r="C177" i="9"/>
  <c r="C168" i="9"/>
  <c r="C154" i="9"/>
  <c r="C155" i="9"/>
  <c r="C156" i="9"/>
  <c r="C157" i="9"/>
  <c r="C158" i="9"/>
  <c r="C159" i="9"/>
  <c r="C160" i="9"/>
  <c r="C161" i="9"/>
  <c r="C162" i="9"/>
  <c r="F154" i="9"/>
  <c r="F155" i="9"/>
  <c r="F156" i="9"/>
  <c r="F157" i="9"/>
  <c r="F158" i="9"/>
  <c r="F159" i="9"/>
  <c r="F160" i="9"/>
  <c r="F161" i="9"/>
  <c r="F162" i="9"/>
  <c r="F153" i="9"/>
  <c r="C153" i="9"/>
  <c r="R163" i="9"/>
  <c r="Q163" i="9"/>
  <c r="P163" i="9"/>
  <c r="O163" i="9"/>
  <c r="B178" i="9"/>
  <c r="D172" i="9" s="1"/>
  <c r="E178" i="9"/>
  <c r="B163" i="9"/>
  <c r="D157" i="9" s="1"/>
  <c r="E163" i="9"/>
  <c r="G154" i="9" s="1"/>
  <c r="J56" i="9"/>
  <c r="F60" i="9" s="1"/>
  <c r="J57" i="9"/>
  <c r="D61" i="9" s="1"/>
  <c r="J55" i="9"/>
  <c r="F59" i="9" s="1"/>
  <c r="AD14" i="9"/>
  <c r="AC14" i="9"/>
  <c r="AB14" i="9"/>
  <c r="AA14" i="9"/>
  <c r="Z14" i="9"/>
  <c r="Y14" i="9"/>
  <c r="X14" i="9"/>
  <c r="W14" i="9"/>
  <c r="V14" i="9"/>
  <c r="U14" i="9"/>
  <c r="T14" i="9"/>
  <c r="S14" i="9"/>
  <c r="R14" i="9"/>
  <c r="Q14" i="9"/>
  <c r="P14" i="9"/>
  <c r="O14" i="9"/>
  <c r="N14" i="9"/>
  <c r="M14" i="9"/>
  <c r="L14" i="9"/>
  <c r="K14" i="9"/>
  <c r="AE14" i="9"/>
  <c r="AD15" i="9"/>
  <c r="Z56" i="9"/>
  <c r="Z55" i="9"/>
  <c r="I76" i="9"/>
  <c r="H76" i="9"/>
  <c r="F76" i="9"/>
  <c r="G76" i="9"/>
  <c r="E76" i="9"/>
  <c r="D76" i="9"/>
  <c r="C76" i="9"/>
  <c r="B76" i="9"/>
  <c r="I54" i="9"/>
  <c r="G54" i="9"/>
  <c r="H54" i="9"/>
  <c r="F54" i="9"/>
  <c r="E54" i="9"/>
  <c r="B54" i="9"/>
  <c r="C54" i="9"/>
  <c r="D54" i="9"/>
  <c r="C163" i="9" l="1"/>
  <c r="D156" i="9"/>
  <c r="E60" i="9"/>
  <c r="D60" i="9"/>
  <c r="E61" i="9"/>
  <c r="D160" i="9"/>
  <c r="B60" i="9"/>
  <c r="G153" i="9"/>
  <c r="AA56" i="9"/>
  <c r="H60" i="9"/>
  <c r="D153" i="9"/>
  <c r="C59" i="9"/>
  <c r="C60" i="9"/>
  <c r="C61" i="9"/>
  <c r="D163" i="9"/>
  <c r="D159" i="9"/>
  <c r="D155" i="9"/>
  <c r="B61" i="9"/>
  <c r="E59" i="9"/>
  <c r="D59" i="9"/>
  <c r="G161" i="9"/>
  <c r="I59" i="9"/>
  <c r="I60" i="9"/>
  <c r="I61" i="9"/>
  <c r="D162" i="9"/>
  <c r="D158" i="9"/>
  <c r="D154" i="9"/>
  <c r="H61" i="9"/>
  <c r="G59" i="9"/>
  <c r="G60" i="9"/>
  <c r="G61" i="9"/>
  <c r="F163" i="9"/>
  <c r="D161" i="9"/>
  <c r="B59" i="9"/>
  <c r="H59" i="9"/>
  <c r="F178" i="9"/>
  <c r="F61" i="9"/>
  <c r="G168" i="9"/>
  <c r="D171" i="9"/>
  <c r="D168" i="9"/>
  <c r="D178" i="9"/>
  <c r="D170" i="9"/>
  <c r="G177" i="9"/>
  <c r="G169" i="9"/>
  <c r="C178" i="9"/>
  <c r="D177" i="9"/>
  <c r="D173" i="9"/>
  <c r="D169" i="9"/>
  <c r="G176" i="9"/>
  <c r="G172" i="9"/>
  <c r="D175" i="9"/>
  <c r="G174" i="9"/>
  <c r="D174" i="9"/>
  <c r="G173" i="9"/>
  <c r="D176" i="9"/>
  <c r="G175" i="9"/>
  <c r="G171" i="9"/>
  <c r="G178" i="9"/>
  <c r="G170" i="9"/>
  <c r="G160" i="9"/>
  <c r="G156" i="9"/>
  <c r="G159" i="9"/>
  <c r="G157" i="9"/>
  <c r="G163" i="9"/>
  <c r="G155" i="9"/>
  <c r="G158" i="9"/>
  <c r="G162" i="9"/>
  <c r="AE16" i="9"/>
  <c r="AD16" i="9"/>
  <c r="AC16" i="9"/>
  <c r="AB16" i="9"/>
  <c r="AA16" i="9"/>
  <c r="Z16" i="9"/>
  <c r="Y16" i="9"/>
  <c r="X16" i="9"/>
  <c r="W16" i="9"/>
  <c r="V16" i="9"/>
  <c r="U16" i="9"/>
  <c r="T16" i="9"/>
  <c r="S16" i="9"/>
  <c r="R16" i="9"/>
  <c r="Q16" i="9"/>
  <c r="P16" i="9"/>
  <c r="O16" i="9"/>
  <c r="N16" i="9"/>
  <c r="M16" i="9"/>
  <c r="L16" i="9"/>
  <c r="K16" i="9"/>
  <c r="AE15" i="9"/>
  <c r="AC15" i="9"/>
  <c r="AB15" i="9"/>
  <c r="AA15" i="9"/>
  <c r="Z15" i="9"/>
  <c r="Y15" i="9"/>
  <c r="X15" i="9"/>
  <c r="W15" i="9"/>
  <c r="V15" i="9"/>
  <c r="U15" i="9"/>
  <c r="T15" i="9"/>
  <c r="S15" i="9"/>
  <c r="R15" i="9"/>
  <c r="Q15" i="9"/>
  <c r="P15" i="9"/>
  <c r="O15" i="9"/>
  <c r="N15" i="9"/>
  <c r="M15" i="9"/>
  <c r="L15" i="9"/>
  <c r="K15" i="9"/>
  <c r="AE12" i="9"/>
  <c r="AD12" i="9"/>
  <c r="AC12" i="9"/>
  <c r="AB12" i="9"/>
  <c r="AA12" i="9"/>
  <c r="Z12" i="9"/>
  <c r="Y12" i="9"/>
  <c r="X12" i="9"/>
  <c r="W12" i="9"/>
  <c r="V12" i="9"/>
  <c r="U12" i="9"/>
  <c r="T12" i="9"/>
  <c r="S12" i="9"/>
  <c r="R12" i="9"/>
  <c r="Q12" i="9"/>
  <c r="P12" i="9"/>
  <c r="O12" i="9"/>
  <c r="N12" i="9"/>
  <c r="M12" i="9"/>
  <c r="L12" i="9"/>
  <c r="K12" i="9"/>
  <c r="AE11" i="9"/>
  <c r="AD11" i="9"/>
  <c r="AC11" i="9"/>
  <c r="AB11" i="9"/>
  <c r="AA11" i="9"/>
  <c r="Z11" i="9"/>
  <c r="Y11" i="9"/>
  <c r="X11" i="9"/>
  <c r="W11" i="9"/>
  <c r="V11" i="9"/>
  <c r="U11" i="9"/>
  <c r="T11" i="9"/>
  <c r="S11" i="9"/>
  <c r="R11" i="9"/>
  <c r="Q11" i="9"/>
  <c r="P11" i="9"/>
  <c r="O11" i="9"/>
  <c r="N11" i="9"/>
  <c r="M11" i="9"/>
  <c r="L11" i="9"/>
  <c r="K11" i="9"/>
  <c r="G47" i="7"/>
  <c r="F19" i="7"/>
  <c r="F17" i="7"/>
  <c r="F20" i="6"/>
  <c r="F18" i="6"/>
  <c r="F16" i="6"/>
  <c r="O119" i="5"/>
  <c r="N119" i="5"/>
  <c r="M119" i="5"/>
  <c r="L119" i="5"/>
  <c r="L37" i="5" s="1"/>
  <c r="N32" i="5"/>
  <c r="M32" i="5"/>
  <c r="V19" i="5"/>
  <c r="V13" i="5"/>
  <c r="S170" i="4"/>
  <c r="R170" i="4"/>
  <c r="Q170" i="4"/>
  <c r="S169" i="4"/>
  <c r="R169" i="4"/>
  <c r="S168" i="4"/>
  <c r="R168" i="4"/>
  <c r="Q168" i="4"/>
  <c r="S167" i="4"/>
  <c r="R167" i="4"/>
  <c r="Q167" i="4"/>
  <c r="S166" i="4"/>
  <c r="R166" i="4"/>
  <c r="Q166" i="4"/>
  <c r="S165" i="4"/>
  <c r="R165" i="4"/>
  <c r="Q165" i="4"/>
  <c r="S164" i="4"/>
  <c r="R164" i="4"/>
  <c r="Q164" i="4"/>
  <c r="S163" i="4"/>
  <c r="R163" i="4"/>
  <c r="Q163" i="4"/>
  <c r="S162" i="4"/>
  <c r="R162" i="4"/>
  <c r="Q162" i="4"/>
  <c r="S161" i="4"/>
  <c r="R161" i="4"/>
  <c r="Q161" i="4"/>
  <c r="S160" i="4"/>
  <c r="R160" i="4"/>
  <c r="Q160" i="4"/>
  <c r="S159" i="4"/>
  <c r="R159" i="4"/>
  <c r="Q159" i="4"/>
  <c r="S158" i="4"/>
  <c r="R158" i="4"/>
  <c r="Q158" i="4"/>
  <c r="S157" i="4"/>
  <c r="R157" i="4"/>
  <c r="Q157" i="4"/>
  <c r="S156" i="4"/>
  <c r="R156" i="4"/>
  <c r="Q156" i="4"/>
  <c r="S155" i="4"/>
  <c r="R155" i="4"/>
  <c r="Q155" i="4"/>
  <c r="S154" i="4"/>
  <c r="R154" i="4"/>
  <c r="Q154" i="4"/>
  <c r="S153" i="4"/>
  <c r="R153" i="4"/>
  <c r="Q153" i="4"/>
  <c r="S152" i="4"/>
  <c r="R152" i="4"/>
  <c r="Q152" i="4"/>
  <c r="S151" i="4"/>
  <c r="R151" i="4"/>
  <c r="Q151" i="4"/>
  <c r="S150" i="4"/>
  <c r="R150" i="4"/>
  <c r="Q150" i="4"/>
  <c r="AL122" i="4"/>
  <c r="AE122" i="4"/>
  <c r="X122" i="4"/>
  <c r="AL121" i="4"/>
  <c r="AE121" i="4"/>
  <c r="X121" i="4"/>
  <c r="AL120" i="4"/>
  <c r="AE120" i="4"/>
  <c r="X120" i="4"/>
  <c r="AL119" i="4"/>
  <c r="AE119" i="4"/>
  <c r="X119" i="4"/>
  <c r="AL118" i="4"/>
  <c r="AE118" i="4"/>
  <c r="X118" i="4"/>
  <c r="AL117" i="4"/>
  <c r="AE117" i="4"/>
  <c r="X117" i="4"/>
  <c r="AL116" i="4"/>
  <c r="AE116" i="4"/>
  <c r="X116" i="4"/>
  <c r="AL115" i="4"/>
  <c r="AE115" i="4"/>
  <c r="X115" i="4"/>
  <c r="AL114" i="4"/>
  <c r="AE114" i="4"/>
  <c r="X114" i="4"/>
  <c r="AL113" i="4"/>
  <c r="AE113" i="4"/>
  <c r="X113" i="4"/>
  <c r="AL112" i="4"/>
  <c r="AE112" i="4"/>
  <c r="X112" i="4"/>
  <c r="AL111" i="4"/>
  <c r="AE111" i="4"/>
  <c r="X111" i="4"/>
  <c r="AL110" i="4"/>
  <c r="AE110" i="4"/>
  <c r="X110" i="4"/>
  <c r="AL109" i="4"/>
  <c r="AE109" i="4"/>
  <c r="X109" i="4"/>
  <c r="AL108" i="4"/>
  <c r="AE108" i="4"/>
  <c r="X108" i="4"/>
  <c r="AL106" i="4"/>
  <c r="AE106" i="4"/>
  <c r="X106" i="4"/>
  <c r="AL105" i="4"/>
  <c r="AE105" i="4"/>
  <c r="X105" i="4"/>
  <c r="AL104" i="4"/>
  <c r="AE104" i="4"/>
  <c r="X104" i="4"/>
  <c r="AL103" i="4"/>
  <c r="N42" i="4"/>
  <c r="H42" i="4"/>
  <c r="B42" i="4"/>
  <c r="P41" i="4"/>
  <c r="O41" i="4"/>
  <c r="N41" i="4"/>
  <c r="M41" i="4"/>
  <c r="L41" i="4"/>
  <c r="K41" i="4"/>
  <c r="J41" i="4"/>
  <c r="I41" i="4"/>
  <c r="H41" i="4"/>
  <c r="G41" i="4"/>
  <c r="F41" i="4"/>
  <c r="E41" i="4"/>
  <c r="D41" i="4"/>
  <c r="C41" i="4"/>
  <c r="B41" i="4"/>
  <c r="W38" i="4"/>
  <c r="V38" i="4"/>
  <c r="U38" i="4"/>
  <c r="S38" i="4"/>
  <c r="R38" i="4"/>
  <c r="Q38" i="4"/>
  <c r="W37" i="4"/>
  <c r="V37" i="4"/>
  <c r="U37" i="4"/>
  <c r="S37" i="4"/>
  <c r="R37" i="4"/>
  <c r="Q37" i="4"/>
  <c r="W36" i="4"/>
  <c r="V36" i="4"/>
  <c r="U36" i="4"/>
  <c r="S36" i="4"/>
  <c r="R36" i="4"/>
  <c r="Q36" i="4"/>
  <c r="W35" i="4"/>
  <c r="V35" i="4"/>
  <c r="U35" i="4"/>
  <c r="S35" i="4"/>
  <c r="R35" i="4"/>
  <c r="Q35" i="4"/>
  <c r="W34" i="4"/>
  <c r="V34" i="4"/>
  <c r="U34" i="4"/>
  <c r="S34" i="4"/>
  <c r="R34" i="4"/>
  <c r="Q34" i="4"/>
  <c r="W33" i="4"/>
  <c r="V33" i="4"/>
  <c r="U33" i="4"/>
  <c r="S33" i="4"/>
  <c r="R33" i="4"/>
  <c r="Q33" i="4"/>
  <c r="W32" i="4"/>
  <c r="V32" i="4"/>
  <c r="U32" i="4"/>
  <c r="S32" i="4"/>
  <c r="R32" i="4"/>
  <c r="Q32" i="4"/>
  <c r="W31" i="4"/>
  <c r="V31" i="4"/>
  <c r="U31" i="4"/>
  <c r="S31" i="4"/>
  <c r="R31" i="4"/>
  <c r="Q31" i="4"/>
  <c r="W30" i="4"/>
  <c r="V30" i="4"/>
  <c r="U30" i="4"/>
  <c r="S30" i="4"/>
  <c r="R30" i="4"/>
  <c r="Q30" i="4"/>
  <c r="W29" i="4"/>
  <c r="V29" i="4"/>
  <c r="U29" i="4"/>
  <c r="S29" i="4"/>
  <c r="R29" i="4"/>
  <c r="Q29" i="4"/>
  <c r="W28" i="4"/>
  <c r="V28" i="4"/>
  <c r="U28" i="4"/>
  <c r="S28" i="4"/>
  <c r="R28" i="4"/>
  <c r="Q28" i="4"/>
  <c r="W27" i="4"/>
  <c r="V27" i="4"/>
  <c r="U27" i="4"/>
  <c r="S27" i="4"/>
  <c r="R27" i="4"/>
  <c r="Q27" i="4"/>
  <c r="W26" i="4"/>
  <c r="V26" i="4"/>
  <c r="U26" i="4"/>
  <c r="S26" i="4"/>
  <c r="R26" i="4"/>
  <c r="Q26" i="4"/>
  <c r="W25" i="4"/>
  <c r="V25" i="4"/>
  <c r="U25" i="4"/>
  <c r="S25" i="4"/>
  <c r="R25" i="4"/>
  <c r="Q25" i="4"/>
  <c r="W24" i="4"/>
  <c r="V24" i="4"/>
  <c r="U24" i="4"/>
  <c r="S24" i="4"/>
  <c r="R24" i="4"/>
  <c r="Q24" i="4"/>
  <c r="W23" i="4"/>
  <c r="V23" i="4"/>
  <c r="U23" i="4"/>
  <c r="S23" i="4"/>
  <c r="R23" i="4"/>
  <c r="Q23" i="4"/>
  <c r="W21" i="4"/>
  <c r="V21" i="4"/>
  <c r="U21" i="4"/>
  <c r="S21" i="4"/>
  <c r="R21" i="4"/>
  <c r="Q21" i="4"/>
  <c r="W20" i="4"/>
  <c r="V20" i="4"/>
  <c r="U20" i="4"/>
  <c r="S20" i="4"/>
  <c r="R20" i="4"/>
  <c r="Q20" i="4"/>
  <c r="W19" i="4"/>
  <c r="V19" i="4"/>
  <c r="U19" i="4"/>
  <c r="S19" i="4"/>
  <c r="R19" i="4"/>
  <c r="Q19" i="4"/>
  <c r="AE48" i="3"/>
  <c r="Y48" i="3"/>
  <c r="S48" i="3"/>
  <c r="AE47" i="3"/>
  <c r="Y47" i="3"/>
  <c r="S47" i="3"/>
  <c r="AE46" i="3"/>
  <c r="Y46" i="3"/>
  <c r="S46" i="3"/>
  <c r="AE45" i="3"/>
  <c r="Y45" i="3"/>
  <c r="AE44" i="3"/>
  <c r="Y44" i="3"/>
  <c r="S44" i="3"/>
  <c r="AD23" i="3"/>
  <c r="X23" i="3"/>
  <c r="R23" i="3"/>
  <c r="AD22" i="3"/>
  <c r="X22" i="3"/>
  <c r="R22" i="3"/>
  <c r="AD21" i="3"/>
  <c r="X21" i="3"/>
  <c r="R21" i="3"/>
  <c r="AD20" i="3"/>
  <c r="X20" i="3"/>
  <c r="R20" i="3"/>
  <c r="AD19" i="3"/>
  <c r="X19" i="3"/>
  <c r="R19" i="3"/>
  <c r="P189" i="1"/>
  <c r="O189" i="1"/>
  <c r="N189" i="1"/>
  <c r="M189" i="1"/>
  <c r="L189" i="1"/>
  <c r="K189" i="1"/>
  <c r="J189" i="1"/>
  <c r="I189" i="1"/>
  <c r="H189" i="1"/>
  <c r="G189" i="1"/>
  <c r="F189" i="1"/>
  <c r="E189" i="1"/>
  <c r="D189" i="1"/>
  <c r="C189" i="1"/>
  <c r="B189" i="1"/>
  <c r="P188" i="1"/>
  <c r="O188" i="1"/>
  <c r="N188" i="1"/>
  <c r="M188" i="1"/>
  <c r="L188" i="1"/>
  <c r="K188" i="1"/>
  <c r="J188" i="1"/>
  <c r="I188" i="1"/>
  <c r="H188" i="1"/>
  <c r="G188" i="1"/>
  <c r="F188" i="1"/>
  <c r="E188" i="1"/>
  <c r="D188" i="1"/>
  <c r="C188" i="1"/>
  <c r="B188" i="1"/>
  <c r="Q187" i="1"/>
  <c r="P187" i="1"/>
  <c r="O187" i="1"/>
  <c r="N187" i="1"/>
  <c r="M187" i="1"/>
  <c r="L187" i="1"/>
  <c r="K187" i="1"/>
  <c r="J187" i="1"/>
  <c r="I187" i="1"/>
  <c r="H187" i="1"/>
  <c r="G187" i="1"/>
  <c r="F187" i="1"/>
  <c r="E187" i="1"/>
  <c r="D187" i="1"/>
  <c r="C187" i="1"/>
  <c r="B187" i="1"/>
  <c r="P186" i="1"/>
  <c r="O186" i="1"/>
  <c r="N186" i="1"/>
  <c r="M186" i="1"/>
  <c r="L186" i="1"/>
  <c r="K186" i="1"/>
  <c r="J186" i="1"/>
  <c r="I186" i="1"/>
  <c r="H186" i="1"/>
  <c r="G186" i="1"/>
  <c r="F186" i="1"/>
  <c r="E186" i="1"/>
  <c r="D186" i="1"/>
  <c r="C186" i="1"/>
  <c r="B186" i="1"/>
  <c r="P185" i="1"/>
  <c r="O185" i="1"/>
  <c r="N185" i="1"/>
  <c r="M185" i="1"/>
  <c r="L185" i="1"/>
  <c r="K185" i="1"/>
  <c r="J185" i="1"/>
  <c r="I185" i="1"/>
  <c r="H185" i="1"/>
  <c r="G185" i="1"/>
  <c r="F185" i="1"/>
  <c r="E185" i="1"/>
  <c r="D185" i="1"/>
  <c r="C185" i="1"/>
  <c r="B185" i="1"/>
  <c r="P184" i="1"/>
  <c r="O184" i="1"/>
  <c r="N184" i="1"/>
  <c r="M184" i="1"/>
  <c r="L184" i="1"/>
  <c r="K184" i="1"/>
  <c r="J184" i="1"/>
  <c r="I184" i="1"/>
  <c r="H184" i="1"/>
  <c r="G184" i="1"/>
  <c r="F184" i="1"/>
  <c r="E184" i="1"/>
  <c r="D184" i="1"/>
  <c r="C184" i="1"/>
  <c r="B184" i="1"/>
  <c r="P183" i="1"/>
  <c r="O183" i="1"/>
  <c r="N183" i="1"/>
  <c r="M183" i="1"/>
  <c r="L183" i="1"/>
  <c r="K183" i="1"/>
  <c r="J183" i="1"/>
  <c r="I183" i="1"/>
  <c r="H183" i="1"/>
  <c r="G183" i="1"/>
  <c r="F183" i="1"/>
  <c r="E183" i="1"/>
  <c r="D183" i="1"/>
  <c r="C183" i="1"/>
  <c r="B183" i="1"/>
  <c r="P182" i="1"/>
  <c r="O182" i="1"/>
  <c r="N182" i="1"/>
  <c r="M182" i="1"/>
  <c r="L182" i="1"/>
  <c r="K182" i="1"/>
  <c r="J182" i="1"/>
  <c r="I182" i="1"/>
  <c r="H182" i="1"/>
  <c r="G182" i="1"/>
  <c r="F182" i="1"/>
  <c r="E182" i="1"/>
  <c r="D182" i="1"/>
  <c r="C182" i="1"/>
  <c r="B182" i="1"/>
  <c r="P181" i="1"/>
  <c r="O181" i="1"/>
  <c r="N181" i="1"/>
  <c r="M181" i="1"/>
  <c r="L181" i="1"/>
  <c r="K181" i="1"/>
  <c r="J181" i="1"/>
  <c r="I181" i="1"/>
  <c r="H181" i="1"/>
  <c r="G181" i="1"/>
  <c r="F181" i="1"/>
  <c r="E181" i="1"/>
  <c r="D181" i="1"/>
  <c r="C181" i="1"/>
  <c r="B181" i="1"/>
  <c r="P180" i="1"/>
  <c r="O180" i="1"/>
  <c r="N180" i="1"/>
  <c r="M180" i="1"/>
  <c r="L180" i="1"/>
  <c r="K180" i="1"/>
  <c r="J180" i="1"/>
  <c r="I180" i="1"/>
  <c r="H180" i="1"/>
  <c r="G180" i="1"/>
  <c r="F180" i="1"/>
  <c r="E180" i="1"/>
  <c r="D180" i="1"/>
  <c r="C180" i="1"/>
  <c r="B180" i="1"/>
  <c r="P179" i="1"/>
  <c r="O179" i="1"/>
  <c r="N179" i="1"/>
  <c r="M179" i="1"/>
  <c r="L179" i="1"/>
  <c r="K179" i="1"/>
  <c r="J179" i="1"/>
  <c r="I179" i="1"/>
  <c r="H179" i="1"/>
  <c r="G179" i="1"/>
  <c r="F179" i="1"/>
  <c r="E179" i="1"/>
  <c r="D179" i="1"/>
  <c r="C179" i="1"/>
  <c r="B179" i="1"/>
  <c r="P178" i="1"/>
  <c r="O178" i="1"/>
  <c r="N178" i="1"/>
  <c r="M178" i="1"/>
  <c r="L178" i="1"/>
  <c r="K178" i="1"/>
  <c r="J178" i="1"/>
  <c r="I178" i="1"/>
  <c r="H178" i="1"/>
  <c r="G178" i="1"/>
  <c r="F178" i="1"/>
  <c r="E178" i="1"/>
  <c r="D178" i="1"/>
  <c r="C178" i="1"/>
  <c r="B178" i="1"/>
  <c r="P177" i="1"/>
  <c r="O177" i="1"/>
  <c r="N177" i="1"/>
  <c r="M177" i="1"/>
  <c r="L177" i="1"/>
  <c r="K177" i="1"/>
  <c r="J177" i="1"/>
  <c r="I177" i="1"/>
  <c r="H177" i="1"/>
  <c r="G177" i="1"/>
  <c r="F177" i="1"/>
  <c r="E177" i="1"/>
  <c r="D177" i="1"/>
  <c r="C177" i="1"/>
  <c r="B177" i="1"/>
  <c r="P176" i="1"/>
  <c r="O176" i="1"/>
  <c r="N176" i="1"/>
  <c r="M176" i="1"/>
  <c r="L176" i="1"/>
  <c r="K176" i="1"/>
  <c r="J176" i="1"/>
  <c r="I176" i="1"/>
  <c r="H176" i="1"/>
  <c r="G176" i="1"/>
  <c r="F176" i="1"/>
  <c r="E176" i="1"/>
  <c r="D176" i="1"/>
  <c r="C176" i="1"/>
  <c r="B176" i="1"/>
  <c r="P175" i="1"/>
  <c r="O175" i="1"/>
  <c r="N175" i="1"/>
  <c r="M175" i="1"/>
  <c r="L175" i="1"/>
  <c r="K175" i="1"/>
  <c r="J175" i="1"/>
  <c r="I175" i="1"/>
  <c r="H175" i="1"/>
  <c r="G175" i="1"/>
  <c r="F175" i="1"/>
  <c r="E175" i="1"/>
  <c r="D175" i="1"/>
  <c r="C175" i="1"/>
  <c r="B175" i="1"/>
  <c r="P174" i="1"/>
  <c r="O174" i="1"/>
  <c r="N174" i="1"/>
  <c r="M174" i="1"/>
  <c r="L174" i="1"/>
  <c r="K174" i="1"/>
  <c r="J174" i="1"/>
  <c r="I174" i="1"/>
  <c r="H174" i="1"/>
  <c r="G174" i="1"/>
  <c r="F174" i="1"/>
  <c r="E174" i="1"/>
  <c r="D174" i="1"/>
  <c r="C174" i="1"/>
  <c r="B174" i="1"/>
  <c r="P173" i="1"/>
  <c r="O173" i="1"/>
  <c r="N173" i="1"/>
  <c r="M173" i="1"/>
  <c r="L173" i="1"/>
  <c r="K173" i="1"/>
  <c r="J173" i="1"/>
  <c r="I173" i="1"/>
  <c r="H173" i="1"/>
  <c r="G173" i="1"/>
  <c r="F173" i="1"/>
  <c r="E173" i="1"/>
  <c r="D173" i="1"/>
  <c r="C173" i="1"/>
  <c r="B173" i="1"/>
  <c r="P172" i="1"/>
  <c r="O172" i="1"/>
  <c r="N172" i="1"/>
  <c r="M172" i="1"/>
  <c r="L172" i="1"/>
  <c r="K172" i="1"/>
  <c r="J172" i="1"/>
  <c r="I172" i="1"/>
  <c r="H172" i="1"/>
  <c r="G172" i="1"/>
  <c r="F172" i="1"/>
  <c r="E172" i="1"/>
  <c r="D172" i="1"/>
  <c r="C172" i="1"/>
  <c r="B172" i="1"/>
  <c r="P171" i="1"/>
  <c r="O171" i="1"/>
  <c r="N171" i="1"/>
  <c r="M171" i="1"/>
  <c r="L171" i="1"/>
  <c r="K171" i="1"/>
  <c r="J171" i="1"/>
  <c r="I171" i="1"/>
  <c r="H171" i="1"/>
  <c r="G171" i="1"/>
  <c r="F171" i="1"/>
  <c r="E171" i="1"/>
  <c r="D171" i="1"/>
  <c r="C171" i="1"/>
  <c r="B171" i="1"/>
  <c r="P170" i="1"/>
  <c r="O170" i="1"/>
  <c r="N170" i="1"/>
  <c r="M170" i="1"/>
  <c r="L170" i="1"/>
  <c r="K170" i="1"/>
  <c r="J170" i="1"/>
  <c r="I170" i="1"/>
  <c r="H170" i="1"/>
  <c r="G170" i="1"/>
  <c r="F170" i="1"/>
  <c r="E170" i="1"/>
  <c r="D170" i="1"/>
  <c r="C170" i="1"/>
  <c r="B170" i="1"/>
  <c r="P169" i="1"/>
  <c r="O169" i="1"/>
  <c r="N169" i="1"/>
  <c r="M169" i="1"/>
  <c r="L169" i="1"/>
  <c r="K169" i="1"/>
  <c r="J169" i="1"/>
  <c r="I169" i="1"/>
  <c r="H169" i="1"/>
  <c r="G169" i="1"/>
  <c r="F169" i="1"/>
  <c r="E169" i="1"/>
  <c r="D169" i="1"/>
  <c r="C169" i="1"/>
  <c r="B169" i="1"/>
  <c r="P168" i="1"/>
  <c r="O168" i="1"/>
  <c r="N168" i="1"/>
  <c r="M168" i="1"/>
  <c r="L168" i="1"/>
  <c r="K168" i="1"/>
  <c r="J168" i="1"/>
  <c r="I168" i="1"/>
  <c r="H168" i="1"/>
  <c r="G168" i="1"/>
  <c r="F168" i="1"/>
  <c r="E168" i="1"/>
  <c r="D168" i="1"/>
  <c r="C168" i="1"/>
  <c r="B168" i="1"/>
  <c r="N149" i="1"/>
  <c r="N150" i="1" s="1"/>
  <c r="H149" i="1"/>
  <c r="H150" i="1" s="1"/>
  <c r="B149" i="1"/>
  <c r="B150" i="1" s="1"/>
  <c r="S141" i="1"/>
  <c r="R141" i="1"/>
  <c r="Q141" i="1"/>
  <c r="S140" i="1"/>
  <c r="R140" i="1"/>
  <c r="S139" i="1"/>
  <c r="R139" i="1"/>
  <c r="Q139" i="1"/>
  <c r="S138" i="1"/>
  <c r="R138" i="1"/>
  <c r="Q138" i="1"/>
  <c r="S137" i="1"/>
  <c r="R137" i="1"/>
  <c r="Q137" i="1"/>
  <c r="S136" i="1"/>
  <c r="R136" i="1"/>
  <c r="Q136" i="1"/>
  <c r="S135" i="1"/>
  <c r="R135" i="1"/>
  <c r="Q135" i="1"/>
  <c r="S134" i="1"/>
  <c r="R134" i="1"/>
  <c r="Q134" i="1"/>
  <c r="S133" i="1"/>
  <c r="R133" i="1"/>
  <c r="Q133" i="1"/>
  <c r="S132" i="1"/>
  <c r="R132" i="1"/>
  <c r="Q132" i="1"/>
  <c r="S131" i="1"/>
  <c r="R131" i="1"/>
  <c r="Q131" i="1"/>
  <c r="S130" i="1"/>
  <c r="R130" i="1"/>
  <c r="Q130" i="1"/>
  <c r="S129" i="1"/>
  <c r="R129" i="1"/>
  <c r="Q129" i="1"/>
  <c r="S128" i="1"/>
  <c r="R128" i="1"/>
  <c r="Q128" i="1"/>
  <c r="S127" i="1"/>
  <c r="R127" i="1"/>
  <c r="Q127" i="1"/>
  <c r="S126" i="1"/>
  <c r="R126" i="1"/>
  <c r="Q126" i="1"/>
  <c r="S125" i="1"/>
  <c r="R125" i="1"/>
  <c r="Q125" i="1"/>
  <c r="S124" i="1"/>
  <c r="R124" i="1"/>
  <c r="Q124" i="1"/>
  <c r="S123" i="1"/>
  <c r="R123" i="1"/>
  <c r="Q123" i="1"/>
  <c r="S122" i="1"/>
  <c r="R122" i="1"/>
  <c r="Q122" i="1"/>
  <c r="S121" i="1"/>
  <c r="R121" i="1"/>
  <c r="Q121" i="1"/>
  <c r="N97" i="1"/>
  <c r="H97" i="1"/>
  <c r="B97" i="1"/>
  <c r="S90" i="1"/>
  <c r="R90" i="1"/>
  <c r="Q90" i="1"/>
  <c r="S89" i="1"/>
  <c r="R89" i="1"/>
  <c r="S88" i="1"/>
  <c r="R88" i="1"/>
  <c r="Q88" i="1"/>
  <c r="S87" i="1"/>
  <c r="R87" i="1"/>
  <c r="Q87" i="1"/>
  <c r="S86" i="1"/>
  <c r="R86" i="1"/>
  <c r="Q86" i="1"/>
  <c r="S85" i="1"/>
  <c r="R85" i="1"/>
  <c r="Q85" i="1"/>
  <c r="S84" i="1"/>
  <c r="R84" i="1"/>
  <c r="Q84" i="1"/>
  <c r="S83" i="1"/>
  <c r="R83" i="1"/>
  <c r="Q83" i="1"/>
  <c r="S82" i="1"/>
  <c r="R82" i="1"/>
  <c r="Q82" i="1"/>
  <c r="S81" i="1"/>
  <c r="R81" i="1"/>
  <c r="Q81" i="1"/>
  <c r="S80" i="1"/>
  <c r="R80" i="1"/>
  <c r="Q80" i="1"/>
  <c r="S79" i="1"/>
  <c r="R79" i="1"/>
  <c r="Q79" i="1"/>
  <c r="S78" i="1"/>
  <c r="R78" i="1"/>
  <c r="Q78" i="1"/>
  <c r="S77" i="1"/>
  <c r="R77" i="1"/>
  <c r="Q77" i="1"/>
  <c r="S76" i="1"/>
  <c r="R76" i="1"/>
  <c r="Q76" i="1"/>
  <c r="S75" i="1"/>
  <c r="R75" i="1"/>
  <c r="Q75" i="1"/>
  <c r="S74" i="1"/>
  <c r="R74" i="1"/>
  <c r="Q74" i="1"/>
  <c r="S73" i="1"/>
  <c r="R73" i="1"/>
  <c r="Q73" i="1"/>
  <c r="S72" i="1"/>
  <c r="R72" i="1"/>
  <c r="Q72" i="1"/>
  <c r="S71" i="1"/>
  <c r="R71" i="1"/>
  <c r="Q71" i="1"/>
  <c r="S70" i="1"/>
  <c r="R70" i="1"/>
  <c r="Q70" i="1"/>
  <c r="BN68" i="1"/>
  <c r="BM68" i="1"/>
  <c r="BH68" i="1"/>
  <c r="BG68" i="1"/>
  <c r="BB68" i="1"/>
  <c r="BA68" i="1"/>
  <c r="BN67" i="1"/>
  <c r="BM67" i="1"/>
  <c r="BH67" i="1"/>
  <c r="BG67" i="1"/>
  <c r="BB67" i="1"/>
  <c r="BA67" i="1"/>
  <c r="BR66" i="1"/>
  <c r="BN66" i="1"/>
  <c r="BM66" i="1"/>
  <c r="BH66" i="1"/>
  <c r="BG66" i="1"/>
  <c r="BC66" i="1"/>
  <c r="BN65" i="1"/>
  <c r="BM65" i="1"/>
  <c r="BH65" i="1"/>
  <c r="BG65" i="1"/>
  <c r="BB65" i="1"/>
  <c r="BA65" i="1"/>
  <c r="BN64" i="1"/>
  <c r="BM64" i="1"/>
  <c r="BH64" i="1"/>
  <c r="BG64" i="1"/>
  <c r="BB64" i="1"/>
  <c r="BA64" i="1"/>
  <c r="BN63" i="1"/>
  <c r="BM63" i="1"/>
  <c r="BH63" i="1"/>
  <c r="BG63" i="1"/>
  <c r="BB63" i="1"/>
  <c r="BA63" i="1"/>
  <c r="BN62" i="1"/>
  <c r="BM62" i="1"/>
  <c r="BH62" i="1"/>
  <c r="BG62" i="1"/>
  <c r="BB62" i="1"/>
  <c r="BA62" i="1"/>
  <c r="BN61" i="1"/>
  <c r="BM61" i="1"/>
  <c r="BH61" i="1"/>
  <c r="BG61" i="1"/>
  <c r="BC61" i="1"/>
  <c r="BN60" i="1"/>
  <c r="BM60" i="1"/>
  <c r="BH60" i="1"/>
  <c r="BG60" i="1"/>
  <c r="BB60" i="1"/>
  <c r="BA60" i="1"/>
  <c r="BN59" i="1"/>
  <c r="BM59" i="1"/>
  <c r="BH59" i="1"/>
  <c r="BG59" i="1"/>
  <c r="BB59" i="1"/>
  <c r="BA59" i="1"/>
  <c r="BN58" i="1"/>
  <c r="BM58" i="1"/>
  <c r="BH58" i="1"/>
  <c r="BG58" i="1"/>
  <c r="BB58" i="1"/>
  <c r="BA58" i="1"/>
  <c r="BN57" i="1"/>
  <c r="BM57" i="1"/>
  <c r="BH57" i="1"/>
  <c r="BG57" i="1"/>
  <c r="BB57" i="1"/>
  <c r="BA57" i="1"/>
  <c r="AM57" i="1"/>
  <c r="AM58" i="1" s="1"/>
  <c r="AM59" i="1" s="1"/>
  <c r="AE57" i="1"/>
  <c r="AE58" i="1" s="1"/>
  <c r="AE59" i="1" s="1"/>
  <c r="W57" i="1"/>
  <c r="W58" i="1" s="1"/>
  <c r="W59" i="1" s="1"/>
  <c r="BN56" i="1"/>
  <c r="BM56" i="1"/>
  <c r="BH56" i="1"/>
  <c r="BG56" i="1"/>
  <c r="BB56" i="1"/>
  <c r="BA56" i="1"/>
  <c r="BN55" i="1"/>
  <c r="BM55" i="1"/>
  <c r="BH55" i="1"/>
  <c r="BG55" i="1"/>
  <c r="BB55" i="1"/>
  <c r="BA55" i="1"/>
  <c r="BN54" i="1"/>
  <c r="BM54" i="1"/>
  <c r="BH54" i="1"/>
  <c r="BG54" i="1"/>
  <c r="BB54" i="1"/>
  <c r="BA54" i="1"/>
  <c r="BN53" i="1"/>
  <c r="BM53" i="1"/>
  <c r="BH53" i="1"/>
  <c r="BG53" i="1"/>
  <c r="BB53" i="1"/>
  <c r="BA53" i="1"/>
  <c r="BN52" i="1"/>
  <c r="BM52" i="1"/>
  <c r="BH52" i="1"/>
  <c r="BG52" i="1"/>
  <c r="BB52" i="1"/>
  <c r="BA52" i="1"/>
  <c r="AM52" i="1"/>
  <c r="AE52" i="1"/>
  <c r="W52" i="1"/>
  <c r="BN51" i="1"/>
  <c r="BM51" i="1"/>
  <c r="BH51" i="1"/>
  <c r="BG51" i="1"/>
  <c r="BB51" i="1"/>
  <c r="BA51" i="1"/>
  <c r="BN50" i="1"/>
  <c r="BM50" i="1"/>
  <c r="BH50" i="1"/>
  <c r="BG50" i="1"/>
  <c r="BB50" i="1"/>
  <c r="BA50" i="1"/>
  <c r="BN49" i="1"/>
  <c r="BM49" i="1"/>
  <c r="BH49" i="1"/>
  <c r="BG49" i="1"/>
  <c r="BB49" i="1"/>
  <c r="BA49" i="1"/>
  <c r="BN48" i="1"/>
  <c r="BM48" i="1"/>
  <c r="BH48" i="1"/>
  <c r="BG48" i="1"/>
  <c r="BB48" i="1"/>
  <c r="BA48" i="1"/>
  <c r="AM48" i="1"/>
  <c r="AM49" i="1" s="1"/>
  <c r="AE48" i="1"/>
  <c r="AE49" i="1" s="1"/>
  <c r="W48" i="1"/>
  <c r="W49" i="1" s="1"/>
  <c r="N48" i="1"/>
  <c r="N49" i="1" s="1"/>
  <c r="H48" i="1"/>
  <c r="H49" i="1" s="1"/>
  <c r="B48" i="1"/>
  <c r="B49" i="1" s="1"/>
  <c r="BN47" i="1"/>
  <c r="BM47" i="1"/>
  <c r="BH47" i="1"/>
  <c r="BG47" i="1"/>
  <c r="BB47" i="1"/>
  <c r="BA47" i="1"/>
  <c r="H45" i="1"/>
  <c r="B45" i="1"/>
  <c r="AM44" i="1"/>
  <c r="AM45" i="1" s="1"/>
  <c r="AE44" i="1"/>
  <c r="AE45" i="1" s="1"/>
  <c r="W44" i="1"/>
  <c r="W45" i="1" s="1"/>
  <c r="AN40" i="1"/>
  <c r="AG40" i="1"/>
  <c r="AF40" i="1"/>
  <c r="Y40" i="1"/>
  <c r="X40" i="1"/>
  <c r="BR39" i="1"/>
  <c r="BQ39" i="1"/>
  <c r="BP39" i="1"/>
  <c r="AV39" i="1"/>
  <c r="AU39" i="1"/>
  <c r="AT39" i="1"/>
  <c r="AN39" i="1"/>
  <c r="AG39" i="1"/>
  <c r="AF39" i="1"/>
  <c r="Y39" i="1"/>
  <c r="X39" i="1"/>
  <c r="S39" i="1"/>
  <c r="R39" i="1"/>
  <c r="Q39" i="1"/>
  <c r="BR38" i="1"/>
  <c r="BQ38" i="1"/>
  <c r="AV38" i="1"/>
  <c r="AU38" i="1"/>
  <c r="AN38" i="1"/>
  <c r="AG38" i="1"/>
  <c r="AF38" i="1"/>
  <c r="Y38" i="1"/>
  <c r="X38" i="1"/>
  <c r="S38" i="1"/>
  <c r="S187" i="1" s="1"/>
  <c r="R38" i="1"/>
  <c r="R187" i="1" s="1"/>
  <c r="BR37" i="1"/>
  <c r="BQ37" i="1"/>
  <c r="BP37" i="1"/>
  <c r="AV37" i="1"/>
  <c r="AU37" i="1"/>
  <c r="AT37" i="1"/>
  <c r="AN37" i="1"/>
  <c r="AG37" i="1"/>
  <c r="AF37" i="1"/>
  <c r="Y37" i="1"/>
  <c r="X37" i="1"/>
  <c r="S37" i="1"/>
  <c r="R37" i="1"/>
  <c r="Q37" i="1"/>
  <c r="BR36" i="1"/>
  <c r="BQ64" i="1" s="1"/>
  <c r="BQ36" i="1"/>
  <c r="BP36" i="1"/>
  <c r="AV36" i="1"/>
  <c r="AU36" i="1"/>
  <c r="AT36" i="1"/>
  <c r="AN36" i="1"/>
  <c r="AG36" i="1"/>
  <c r="AF36" i="1"/>
  <c r="Y36" i="1"/>
  <c r="X36" i="1"/>
  <c r="S36" i="1"/>
  <c r="R36" i="1"/>
  <c r="Q36" i="1"/>
  <c r="BR35" i="1"/>
  <c r="BQ35" i="1"/>
  <c r="BP35" i="1"/>
  <c r="AV35" i="1"/>
  <c r="AU35" i="1"/>
  <c r="AT35" i="1"/>
  <c r="AN35" i="1"/>
  <c r="AG35" i="1"/>
  <c r="AF35" i="1"/>
  <c r="Y35" i="1"/>
  <c r="X35" i="1"/>
  <c r="S35" i="1"/>
  <c r="R35" i="1"/>
  <c r="R184" i="1" s="1"/>
  <c r="Q35" i="1"/>
  <c r="BR34" i="1"/>
  <c r="BQ34" i="1"/>
  <c r="BP34" i="1"/>
  <c r="AV34" i="1"/>
  <c r="AU34" i="1"/>
  <c r="AT34" i="1"/>
  <c r="AN34" i="1"/>
  <c r="AG34" i="1"/>
  <c r="AF34" i="1"/>
  <c r="Y34" i="1"/>
  <c r="X34" i="1"/>
  <c r="S34" i="1"/>
  <c r="R34" i="1"/>
  <c r="Q34" i="1"/>
  <c r="Q183" i="1" s="1"/>
  <c r="BR33" i="1"/>
  <c r="BQ33" i="1"/>
  <c r="BP33" i="1"/>
  <c r="AV33" i="1"/>
  <c r="AU33" i="1"/>
  <c r="AT33" i="1"/>
  <c r="AN33" i="1"/>
  <c r="AG33" i="1"/>
  <c r="AF33" i="1"/>
  <c r="Y33" i="1"/>
  <c r="X33" i="1"/>
  <c r="S33" i="1"/>
  <c r="R33" i="1"/>
  <c r="R182" i="1" s="1"/>
  <c r="Q33" i="1"/>
  <c r="Q182" i="1" s="1"/>
  <c r="BR32" i="1"/>
  <c r="BQ60" i="1" s="1"/>
  <c r="BQ32" i="1"/>
  <c r="BP60" i="1" s="1"/>
  <c r="BP32" i="1"/>
  <c r="AV32" i="1"/>
  <c r="AU32" i="1"/>
  <c r="AT32" i="1"/>
  <c r="AN32" i="1"/>
  <c r="AG32" i="1"/>
  <c r="AF32" i="1"/>
  <c r="Y32" i="1"/>
  <c r="X32" i="1"/>
  <c r="S32" i="1"/>
  <c r="S181" i="1" s="1"/>
  <c r="R32" i="1"/>
  <c r="Q32" i="1"/>
  <c r="BR31" i="1"/>
  <c r="BQ31" i="1"/>
  <c r="BP31" i="1"/>
  <c r="AV31" i="1"/>
  <c r="AU31" i="1"/>
  <c r="AT31" i="1"/>
  <c r="AN31" i="1"/>
  <c r="AG31" i="1"/>
  <c r="AF31" i="1"/>
  <c r="Y31" i="1"/>
  <c r="X31" i="1"/>
  <c r="S31" i="1"/>
  <c r="R31" i="1"/>
  <c r="Q31" i="1"/>
  <c r="Q180" i="1" s="1"/>
  <c r="BR30" i="1"/>
  <c r="BQ30" i="1"/>
  <c r="BP30" i="1"/>
  <c r="AV30" i="1"/>
  <c r="AU30" i="1"/>
  <c r="AT30" i="1"/>
  <c r="AN30" i="1"/>
  <c r="AG30" i="1"/>
  <c r="AF30" i="1"/>
  <c r="Y30" i="1"/>
  <c r="X30" i="1"/>
  <c r="S30" i="1"/>
  <c r="S179" i="1" s="1"/>
  <c r="R30" i="1"/>
  <c r="R179" i="1" s="1"/>
  <c r="Q30" i="1"/>
  <c r="Q179" i="1" s="1"/>
  <c r="BR29" i="1"/>
  <c r="BQ29" i="1"/>
  <c r="BP29" i="1"/>
  <c r="AV29" i="1"/>
  <c r="AU29" i="1"/>
  <c r="AT29" i="1"/>
  <c r="AN29" i="1"/>
  <c r="AG29" i="1"/>
  <c r="AF29" i="1"/>
  <c r="Y29" i="1"/>
  <c r="X29" i="1"/>
  <c r="S29" i="1"/>
  <c r="R29" i="1"/>
  <c r="Q29" i="1"/>
  <c r="BR28" i="1"/>
  <c r="BQ56" i="1" s="1"/>
  <c r="BQ28" i="1"/>
  <c r="BP56" i="1" s="1"/>
  <c r="BP28" i="1"/>
  <c r="AV28" i="1"/>
  <c r="AU28" i="1"/>
  <c r="AT28" i="1"/>
  <c r="AN28" i="1"/>
  <c r="AG28" i="1"/>
  <c r="AF28" i="1"/>
  <c r="Y28" i="1"/>
  <c r="X28" i="1"/>
  <c r="S28" i="1"/>
  <c r="R28" i="1"/>
  <c r="Q28" i="1"/>
  <c r="BR27" i="1"/>
  <c r="BQ27" i="1"/>
  <c r="BP27" i="1"/>
  <c r="AV27" i="1"/>
  <c r="AU27" i="1"/>
  <c r="AT27" i="1"/>
  <c r="AN27" i="1"/>
  <c r="AG27" i="1"/>
  <c r="AF27" i="1"/>
  <c r="Y27" i="1"/>
  <c r="X27" i="1"/>
  <c r="S27" i="1"/>
  <c r="R27" i="1"/>
  <c r="R176" i="1" s="1"/>
  <c r="Q27" i="1"/>
  <c r="BR26" i="1"/>
  <c r="BQ26" i="1"/>
  <c r="BP26" i="1"/>
  <c r="AV26" i="1"/>
  <c r="AU26" i="1"/>
  <c r="AT26" i="1"/>
  <c r="AN26" i="1"/>
  <c r="AG26" i="1"/>
  <c r="AF26" i="1"/>
  <c r="Y26" i="1"/>
  <c r="X26" i="1"/>
  <c r="S26" i="1"/>
  <c r="R26" i="1"/>
  <c r="Q26" i="1"/>
  <c r="Q175" i="1" s="1"/>
  <c r="BR25" i="1"/>
  <c r="BQ25" i="1"/>
  <c r="BP25" i="1"/>
  <c r="AV25" i="1"/>
  <c r="AU25" i="1"/>
  <c r="AT25" i="1"/>
  <c r="AN25" i="1"/>
  <c r="AG25" i="1"/>
  <c r="AF25" i="1"/>
  <c r="Y25" i="1"/>
  <c r="X25" i="1"/>
  <c r="S25" i="1"/>
  <c r="R25" i="1"/>
  <c r="R174" i="1" s="1"/>
  <c r="Q25" i="1"/>
  <c r="Q174" i="1" s="1"/>
  <c r="BR24" i="1"/>
  <c r="BQ52" i="1" s="1"/>
  <c r="BQ24" i="1"/>
  <c r="BP52" i="1" s="1"/>
  <c r="BP24" i="1"/>
  <c r="AV24" i="1"/>
  <c r="AU24" i="1"/>
  <c r="AT24" i="1"/>
  <c r="AN24" i="1"/>
  <c r="AG24" i="1"/>
  <c r="AF24" i="1"/>
  <c r="Y24" i="1"/>
  <c r="X24" i="1"/>
  <c r="S24" i="1"/>
  <c r="S173" i="1" s="1"/>
  <c r="R24" i="1"/>
  <c r="Q24" i="1"/>
  <c r="BR23" i="1"/>
  <c r="BQ23" i="1"/>
  <c r="BP23" i="1"/>
  <c r="AV23" i="1"/>
  <c r="AU23" i="1"/>
  <c r="AT23" i="1"/>
  <c r="AN23" i="1"/>
  <c r="AG23" i="1"/>
  <c r="AF23" i="1"/>
  <c r="Y23" i="1"/>
  <c r="X23" i="1"/>
  <c r="S23" i="1"/>
  <c r="R23" i="1"/>
  <c r="Q23" i="1"/>
  <c r="Q172" i="1" s="1"/>
  <c r="BR22" i="1"/>
  <c r="BQ22" i="1"/>
  <c r="BP22" i="1"/>
  <c r="AV22" i="1"/>
  <c r="AU22" i="1"/>
  <c r="AT22" i="1"/>
  <c r="AN22" i="1"/>
  <c r="AG22" i="1"/>
  <c r="AF22" i="1"/>
  <c r="Y22" i="1"/>
  <c r="X22" i="1"/>
  <c r="S22" i="1"/>
  <c r="S171" i="1" s="1"/>
  <c r="R22" i="1"/>
  <c r="R171" i="1" s="1"/>
  <c r="Q22" i="1"/>
  <c r="Q171" i="1" s="1"/>
  <c r="BR21" i="1"/>
  <c r="BQ21" i="1"/>
  <c r="BP21" i="1"/>
  <c r="AV21" i="1"/>
  <c r="AU21" i="1"/>
  <c r="AT21" i="1"/>
  <c r="AN21" i="1"/>
  <c r="AG21" i="1"/>
  <c r="AF21" i="1"/>
  <c r="Y21" i="1"/>
  <c r="X21" i="1"/>
  <c r="S21" i="1"/>
  <c r="R21" i="1"/>
  <c r="Q21" i="1"/>
  <c r="BR20" i="1"/>
  <c r="BQ20" i="1"/>
  <c r="BP48" i="1" s="1"/>
  <c r="BP20" i="1"/>
  <c r="AV20" i="1"/>
  <c r="AU20" i="1"/>
  <c r="AT20" i="1"/>
  <c r="AN20" i="1"/>
  <c r="AG20" i="1"/>
  <c r="AF20" i="1"/>
  <c r="Y20" i="1"/>
  <c r="X20" i="1"/>
  <c r="S20" i="1"/>
  <c r="R20" i="1"/>
  <c r="R169" i="1" s="1"/>
  <c r="Q20" i="1"/>
  <c r="BR19" i="1"/>
  <c r="BQ19" i="1"/>
  <c r="BP19" i="1"/>
  <c r="AV19" i="1"/>
  <c r="AU19" i="1"/>
  <c r="AT19" i="1"/>
  <c r="AN19" i="1"/>
  <c r="AG19" i="1"/>
  <c r="AF19" i="1"/>
  <c r="Y19" i="1"/>
  <c r="X19" i="1"/>
  <c r="S19" i="1"/>
  <c r="R19" i="1"/>
  <c r="R168" i="1" s="1"/>
  <c r="Q19" i="1"/>
  <c r="Q188" i="1" l="1"/>
  <c r="S174" i="1"/>
  <c r="S182" i="1"/>
  <c r="R188" i="1"/>
  <c r="BO53" i="1"/>
  <c r="R177" i="1"/>
  <c r="R185" i="1"/>
  <c r="BI50" i="1"/>
  <c r="AM53" i="1"/>
  <c r="AM54" i="1" s="1"/>
  <c r="S170" i="1"/>
  <c r="S178" i="1"/>
  <c r="R173" i="1"/>
  <c r="Q176" i="1"/>
  <c r="BI58" i="1"/>
  <c r="BO66" i="1"/>
  <c r="BC64" i="1"/>
  <c r="BC51" i="1"/>
  <c r="BO64" i="1"/>
  <c r="BO68" i="1"/>
  <c r="Q173" i="1"/>
  <c r="Q181" i="1"/>
  <c r="BO59" i="1"/>
  <c r="BO60" i="1"/>
  <c r="BI66" i="1"/>
  <c r="BI54" i="1"/>
  <c r="S186" i="1"/>
  <c r="R181" i="1"/>
  <c r="S188" i="1"/>
  <c r="S177" i="1"/>
  <c r="Q184" i="1"/>
  <c r="S185" i="1"/>
  <c r="S169" i="1"/>
  <c r="R172" i="1"/>
  <c r="R180" i="1"/>
  <c r="BI55" i="1"/>
  <c r="BC67" i="1"/>
  <c r="BI60" i="1"/>
  <c r="BI63" i="1"/>
  <c r="BI49" i="1"/>
  <c r="BI68" i="1"/>
  <c r="BP47" i="1"/>
  <c r="BP51" i="1"/>
  <c r="BP55" i="1"/>
  <c r="BP59" i="1"/>
  <c r="BO54" i="1"/>
  <c r="BC56" i="1"/>
  <c r="BI59" i="1"/>
  <c r="BC62" i="1"/>
  <c r="BO48" i="1"/>
  <c r="BC50" i="1"/>
  <c r="BC65" i="1"/>
  <c r="BC54" i="1"/>
  <c r="BO50" i="1"/>
  <c r="BI65" i="1"/>
  <c r="BO61" i="1"/>
  <c r="BC63" i="1"/>
  <c r="R170" i="1"/>
  <c r="BQ50" i="1"/>
  <c r="BP54" i="1"/>
  <c r="R178" i="1"/>
  <c r="BQ62" i="1"/>
  <c r="R186" i="1"/>
  <c r="BC47" i="1"/>
  <c r="BI51" i="1"/>
  <c r="BC59" i="1"/>
  <c r="BC60" i="1"/>
  <c r="BI61" i="1"/>
  <c r="BP49" i="1"/>
  <c r="BP53" i="1"/>
  <c r="BP57" i="1"/>
  <c r="BP61" i="1"/>
  <c r="BP65" i="1"/>
  <c r="BC49" i="1"/>
  <c r="BO52" i="1"/>
  <c r="BC57" i="1"/>
  <c r="BC58" i="1"/>
  <c r="Q40" i="1"/>
  <c r="Q41" i="1" s="1"/>
  <c r="AU40" i="1"/>
  <c r="AU41" i="1" s="1"/>
  <c r="BQ49" i="1"/>
  <c r="BQ53" i="1"/>
  <c r="BQ57" i="1"/>
  <c r="W53" i="1"/>
  <c r="W54" i="1" s="1"/>
  <c r="S172" i="1"/>
  <c r="S180" i="1"/>
  <c r="BP64" i="1"/>
  <c r="BR64" i="1" s="1"/>
  <c r="BQ67" i="1"/>
  <c r="AE53" i="1"/>
  <c r="AE54" i="1" s="1"/>
  <c r="BI56" i="1"/>
  <c r="BI64" i="1"/>
  <c r="BP40" i="1"/>
  <c r="BP41" i="1" s="1"/>
  <c r="BQ48" i="1"/>
  <c r="R175" i="1"/>
  <c r="R183" i="1"/>
  <c r="BO56" i="1"/>
  <c r="BO65" i="1"/>
  <c r="S142" i="1"/>
  <c r="S143" i="1" s="1"/>
  <c r="Q170" i="1"/>
  <c r="AV40" i="1"/>
  <c r="AV41" i="1" s="1"/>
  <c r="S175" i="1"/>
  <c r="Q178" i="1"/>
  <c r="S183" i="1"/>
  <c r="BP63" i="1"/>
  <c r="Q186" i="1"/>
  <c r="BI53" i="1"/>
  <c r="BO55" i="1"/>
  <c r="BR56" i="1"/>
  <c r="BQ47" i="1"/>
  <c r="BQ58" i="1"/>
  <c r="BI48" i="1"/>
  <c r="BO49" i="1"/>
  <c r="AT40" i="1"/>
  <c r="AT41" i="1" s="1"/>
  <c r="BO67" i="1"/>
  <c r="BQ61" i="1"/>
  <c r="BQ65" i="1"/>
  <c r="BP67" i="1"/>
  <c r="BI62" i="1"/>
  <c r="Q91" i="1"/>
  <c r="Q92" i="1" s="1"/>
  <c r="BR52" i="1"/>
  <c r="BC53" i="1"/>
  <c r="R91" i="1"/>
  <c r="R92" i="1" s="1"/>
  <c r="Q142" i="1"/>
  <c r="Q143" i="1" s="1"/>
  <c r="R40" i="1"/>
  <c r="R41" i="1" s="1"/>
  <c r="BI47" i="1"/>
  <c r="BC52" i="1"/>
  <c r="BC55" i="1"/>
  <c r="BI57" i="1"/>
  <c r="BO62" i="1"/>
  <c r="BO63" i="1"/>
  <c r="BC68" i="1"/>
  <c r="S168" i="1"/>
  <c r="S176" i="1"/>
  <c r="S184" i="1"/>
  <c r="R142" i="1"/>
  <c r="R143" i="1" s="1"/>
  <c r="Q169" i="1"/>
  <c r="Q177" i="1"/>
  <c r="Q185" i="1"/>
  <c r="BQ51" i="1"/>
  <c r="BR51" i="1" s="1"/>
  <c r="BQ55" i="1"/>
  <c r="BR55" i="1" s="1"/>
  <c r="BQ59" i="1"/>
  <c r="BQ63" i="1"/>
  <c r="BO47" i="1"/>
  <c r="BC48" i="1"/>
  <c r="BI52" i="1"/>
  <c r="BO57" i="1"/>
  <c r="BP50" i="1"/>
  <c r="BR50" i="1" s="1"/>
  <c r="BP58" i="1"/>
  <c r="BP62" i="1"/>
  <c r="BO51" i="1"/>
  <c r="BO58" i="1"/>
  <c r="BI67" i="1"/>
  <c r="BR60" i="1"/>
  <c r="BR48" i="1"/>
  <c r="S40" i="1"/>
  <c r="BQ54" i="1"/>
  <c r="BR54" i="1" s="1"/>
  <c r="BQ40" i="1"/>
  <c r="BR40" i="1"/>
  <c r="S91" i="1"/>
  <c r="S92" i="1" s="1"/>
  <c r="Q168" i="1"/>
  <c r="O37" i="5"/>
  <c r="P37" i="5" s="1"/>
  <c r="V99" i="5"/>
  <c r="V100" i="5"/>
  <c r="M37" i="5"/>
  <c r="N37" i="5"/>
  <c r="Q171" i="4"/>
  <c r="R171" i="4"/>
  <c r="S171" i="4"/>
  <c r="BR47" i="1" l="1"/>
  <c r="BR57" i="1"/>
  <c r="BR59" i="1"/>
  <c r="BR62" i="1"/>
  <c r="BR58" i="1"/>
  <c r="BR53" i="1"/>
  <c r="BR61" i="1"/>
  <c r="BR63" i="1"/>
  <c r="BR67" i="1"/>
  <c r="BR65" i="1"/>
  <c r="BR49" i="1"/>
  <c r="Q189" i="1"/>
  <c r="R189" i="1"/>
  <c r="S41" i="1"/>
  <c r="S189" i="1"/>
  <c r="BR41" i="1"/>
  <c r="BQ68" i="1"/>
  <c r="BQ41" i="1"/>
  <c r="BP68" i="1"/>
  <c r="BR68" i="1" l="1"/>
</calcChain>
</file>

<file path=xl/sharedStrings.xml><?xml version="1.0" encoding="utf-8"?>
<sst xmlns="http://schemas.openxmlformats.org/spreadsheetml/2006/main" count="33414" uniqueCount="939">
  <si>
    <t/>
  </si>
  <si>
    <t>Nome del report:</t>
  </si>
  <si>
    <t>Sedi di Impresa anno 2019</t>
  </si>
  <si>
    <t>Descrizione:</t>
  </si>
  <si>
    <t>Creatore del report:</t>
  </si>
  <si>
    <t>CCH0005</t>
  </si>
  <si>
    <t>Posizione del report:</t>
  </si>
  <si>
    <t>pentaho_stkv/stkv_sedimp/20190_sa.xanalyzer</t>
  </si>
  <si>
    <t>Creato il:</t>
  </si>
  <si>
    <t>30-giu-2020 11.04.24</t>
  </si>
  <si>
    <t>Cubo:</t>
  </si>
  <si>
    <t>20190_sedi_sa</t>
  </si>
  <si>
    <t>Data di esportazione:</t>
  </si>
  <si>
    <t>Filtri utilizzati:</t>
  </si>
  <si>
    <t>Regione includes ABRUZZO</t>
  </si>
  <si>
    <t>Provincia</t>
  </si>
  <si>
    <t xml:space="preserve">CHIETI              </t>
  </si>
  <si>
    <t xml:space="preserve">L'AQUILA            </t>
  </si>
  <si>
    <t xml:space="preserve">PESCARA             </t>
  </si>
  <si>
    <t xml:space="preserve">TERAMO              </t>
  </si>
  <si>
    <t>Grand Total</t>
  </si>
  <si>
    <t>Settore</t>
  </si>
  <si>
    <t>Registrate</t>
  </si>
  <si>
    <t>Iscrizioni</t>
  </si>
  <si>
    <t>Cessazioni</t>
  </si>
  <si>
    <t>A Agricoltura, silvicoltura pesca</t>
  </si>
  <si>
    <t>B Estrazione di minerali da cave e miniere</t>
  </si>
  <si>
    <t>C Attività manifatturiere</t>
  </si>
  <si>
    <t>D Fornitura di energia elettrica, gas, vapore e aria condiz...</t>
  </si>
  <si>
    <t>E Fornitura di acqua; reti fognarie, attività di gestione d...</t>
  </si>
  <si>
    <t>F Costruzioni</t>
  </si>
  <si>
    <t>G Commercio all'ingrosso e al dettaglio; riparazione di aut...</t>
  </si>
  <si>
    <t xml:space="preserve">H Trasporto e magazzinaggio </t>
  </si>
  <si>
    <t xml:space="preserve">I Attività dei servizi di alloggio e di ristorazione </t>
  </si>
  <si>
    <t>J Servizi di informazione e comunicazione</t>
  </si>
  <si>
    <t>K Attività finanziarie e assicurative</t>
  </si>
  <si>
    <t>L Attività immobiliari</t>
  </si>
  <si>
    <t>M Attività professionali, scientifiche e tecniche</t>
  </si>
  <si>
    <t>N Noleggio, agenzie di viaggio, servizi di supporto alle imp...</t>
  </si>
  <si>
    <t>O Amministrazione pubblica e difesa; assicurazione sociale...</t>
  </si>
  <si>
    <t>-</t>
  </si>
  <si>
    <t>P Istruzione</t>
  </si>
  <si>
    <t xml:space="preserve">Q Sanità e assistenza sociale  </t>
  </si>
  <si>
    <t>R Attività artistiche, sportive, di intrattenimento e diver...</t>
  </si>
  <si>
    <t>S Altre attività di servizi</t>
  </si>
  <si>
    <t>T Attività di famiglie e convivenze come datori di lavoro p...</t>
  </si>
  <si>
    <t>X Imprese non classificate</t>
  </si>
  <si>
    <t>Sommario dei filtri</t>
  </si>
  <si>
    <t>Informazioni sul report</t>
  </si>
  <si>
    <t>Campi utilizzati</t>
  </si>
  <si>
    <t>Nome originale:</t>
  </si>
  <si>
    <t>Settore Ateco: ATECORI2007</t>
  </si>
  <si>
    <t>abruzzo</t>
  </si>
  <si>
    <t xml:space="preserve">CHIETI pescara              </t>
  </si>
  <si>
    <t>anno 2007</t>
  </si>
  <si>
    <t>Sedi di Impresa anno 2018</t>
  </si>
  <si>
    <t>pentaho_stkv/stkv_sedimp/20180_sa.xanalyzer</t>
  </si>
  <si>
    <t>30-giu-2020 12.30.53</t>
  </si>
  <si>
    <t>20180_sedi_sa</t>
  </si>
  <si>
    <t>Sedi di Impresa 1° trimestre 2020</t>
  </si>
  <si>
    <t>pentaho_stkv/stkv_sedimp/20201_sa.xanalyzer</t>
  </si>
  <si>
    <t>30-giu-2020 11.41.23</t>
  </si>
  <si>
    <t>20201_sedi_sa</t>
  </si>
  <si>
    <t>% su reg</t>
  </si>
  <si>
    <t>% su tot</t>
  </si>
  <si>
    <t>industria in senso stretto b + c + d + e</t>
  </si>
  <si>
    <t>Abruzzo</t>
  </si>
  <si>
    <t>tasso natalità</t>
  </si>
  <si>
    <t>tasso mortalità</t>
  </si>
  <si>
    <t>tasso sviluppo</t>
  </si>
  <si>
    <t xml:space="preserve">CHIETI PESCARA              </t>
  </si>
  <si>
    <t>Classe di Natura Giuridica</t>
  </si>
  <si>
    <t>SOCIETA' DI CAPITALE</t>
  </si>
  <si>
    <t>SOCIETA' DI PERSONE</t>
  </si>
  <si>
    <t>IMPRESE INDIVIDUALI</t>
  </si>
  <si>
    <t>ALTRE FORME</t>
  </si>
  <si>
    <t>regione includes ABRUZZO</t>
  </si>
  <si>
    <t>provincia</t>
  </si>
  <si>
    <t>ABRUZZO</t>
  </si>
  <si>
    <t>CHIETI</t>
  </si>
  <si>
    <t>PESCARA</t>
  </si>
  <si>
    <t>Grand Total 2007</t>
  </si>
  <si>
    <t>saldo</t>
  </si>
  <si>
    <t>Imprenditoria Individuale 1° trimestre 2020</t>
  </si>
  <si>
    <t>pentaho_stkv/stkv_tit/20201_t.xanalyzer</t>
  </si>
  <si>
    <t>20201_tit</t>
  </si>
  <si>
    <t>Classe di Età</t>
  </si>
  <si>
    <t>Attive</t>
  </si>
  <si>
    <t>&lt; 18 anni</t>
  </si>
  <si>
    <t>da 18 a 24 anni</t>
  </si>
  <si>
    <t>da 25 a 29 anni</t>
  </si>
  <si>
    <t>da 30 a 34 anni</t>
  </si>
  <si>
    <t>da 35 a 39 anni</t>
  </si>
  <si>
    <t>da 40 a 44 anni</t>
  </si>
  <si>
    <t>da 45 a 49 anni</t>
  </si>
  <si>
    <t>da 50 a 54 anni</t>
  </si>
  <si>
    <t>da 55 a 59 anni</t>
  </si>
  <si>
    <t>da 60 a 64 anni</t>
  </si>
  <si>
    <t>da 65 a 69 anni</t>
  </si>
  <si>
    <t>da 70 a 74 anni</t>
  </si>
  <si>
    <t>da 75 a 79 anni</t>
  </si>
  <si>
    <t>da 80 a 89 anni</t>
  </si>
  <si>
    <t>&gt;= 90 anni</t>
  </si>
  <si>
    <t>* n.c.</t>
  </si>
  <si>
    <t>ch</t>
  </si>
  <si>
    <t>pe</t>
  </si>
  <si>
    <t>ch 2018</t>
  </si>
  <si>
    <t>pe 2018</t>
  </si>
  <si>
    <t>Imprese Femminili 1° trimestre 2020</t>
  </si>
  <si>
    <t>Imprese Femminili 1°   trimestre 2020</t>
  </si>
  <si>
    <t>pentaho_stkv/stkv_sf/20201_f.xanalyzer</t>
  </si>
  <si>
    <t>1-lug-2020 12.11.48</t>
  </si>
  <si>
    <t>20201_femm</t>
  </si>
  <si>
    <t>Imprese Femminili 1° trimestre 2019</t>
  </si>
  <si>
    <t>Imprese Femminili 1°   trimestre 2019</t>
  </si>
  <si>
    <t>pentaho_stkv/stkv_sf/20191_f.xanalyzer</t>
  </si>
  <si>
    <t>1-lug-2020 12.13.08</t>
  </si>
  <si>
    <t>20191_femm</t>
  </si>
  <si>
    <t>1-lug-2020 12.21.55</t>
  </si>
  <si>
    <t>Nazionalità includes Comunitaria, Extra U.E. and Non Classificata</t>
  </si>
  <si>
    <t>Imprenditoria Individuale 1° trimestre 2019</t>
  </si>
  <si>
    <t>pentaho_stkv/stkv_tit/20191_t.xanalyzer</t>
  </si>
  <si>
    <t>1-lug-2020 12.25.37</t>
  </si>
  <si>
    <t>20191_tit</t>
  </si>
  <si>
    <t>Classe di età</t>
  </si>
  <si>
    <t>15 anni e più</t>
  </si>
  <si>
    <t>Seleziona periodo</t>
  </si>
  <si>
    <t>2019</t>
  </si>
  <si>
    <t>Sesso</t>
  </si>
  <si>
    <t>maschi</t>
  </si>
  <si>
    <t>femmine</t>
  </si>
  <si>
    <t>totale</t>
  </si>
  <si>
    <t>Territorio</t>
  </si>
  <si>
    <t xml:space="preserve">  Pescara</t>
  </si>
  <si>
    <t xml:space="preserve">  Chieti</t>
  </si>
  <si>
    <t>Dati estratti il 01 lug 2020 11:25 UTC (GMT) da I.Stat</t>
  </si>
  <si>
    <t>Tipo dato</t>
  </si>
  <si>
    <t>forze di lavoro 15 anni e oltre (migliaia)</t>
  </si>
  <si>
    <t>Dati estratti il 01 lug 2020 11:28 UTC (GMT) da I.Stat</t>
  </si>
  <si>
    <t>persone in cerca di occupazione 15 anni e oltre (migliaia)</t>
  </si>
  <si>
    <t>Dati estratti il 01 lug 2020 11:41 UTC (GMT) da I.Stat</t>
  </si>
  <si>
    <t>Occupati  (migliaia)</t>
  </si>
  <si>
    <t>Forze di  lavoro</t>
  </si>
  <si>
    <t>Disoccupati</t>
  </si>
  <si>
    <t>Dataset:Tasso di  attività</t>
  </si>
  <si>
    <t>tasso di attività</t>
  </si>
  <si>
    <t>15-64 anni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</si>
  <si>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</si>
  <si>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</si>
  <si>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</si>
  <si>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</si>
  <si>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</si>
  <si>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</si>
  <si>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</si>
  <si>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</si>
  <si>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</si>
  <si>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</si>
  <si>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Italia</t>
  </si>
  <si>
    <t xml:space="preserve">  Abruzzo</t>
  </si>
  <si>
    <t xml:space="preserve">    Pescara</t>
  </si>
  <si>
    <t xml:space="preserve">    Chieti</t>
  </si>
  <si>
    <t>Dati estratti il 02 lug 2020 07:22 UTC (GMT) da I.Stat</t>
  </si>
  <si>
    <t>Dataset:Tasso di  occupazione</t>
  </si>
  <si>
    <t>tasso di occupazione</t>
  </si>
  <si>
    <t>Dati estratti il 02 lug 2020 08:28 UTC (GMT) da I.Stat</t>
  </si>
  <si>
    <t>Dataset:Tasso di  disoccupazione</t>
  </si>
  <si>
    <t>tasso di disoccupazione</t>
  </si>
  <si>
    <t>Dati estratti il 02 lug 2020 08:41 UTC (GMT) da I.Stat</t>
  </si>
  <si>
    <t>Serie storica (Export) per Macro Ripartizione / Regione / Provincie</t>
  </si>
  <si>
    <r>
      <t xml:space="preserve">Mondo - </t>
    </r>
    <r>
      <rPr>
        <sz val="7.5"/>
        <color theme="1"/>
        <rFont val="Verdana"/>
        <family val="2"/>
      </rPr>
      <t>Periodo di riferimento: 1991-2020-Valori in Euro</t>
    </r>
    <r>
      <rPr>
        <vertAlign val="superscript"/>
        <sz val="7.5"/>
        <color theme="1"/>
        <rFont val="Verdana"/>
        <family val="2"/>
      </rPr>
      <t>(a)</t>
    </r>
    <r>
      <rPr>
        <sz val="7.5"/>
        <color theme="1"/>
        <rFont val="Verdana"/>
        <family val="2"/>
      </rPr>
      <t xml:space="preserve"> </t>
    </r>
  </si>
  <si>
    <t>TERRITORIO</t>
  </si>
  <si>
    <t>export</t>
  </si>
  <si>
    <t xml:space="preserve">413-Abruzzo </t>
  </si>
  <si>
    <t xml:space="preserve">413068-Pescara </t>
  </si>
  <si>
    <t xml:space="preserve">413069-Chieti </t>
  </si>
  <si>
    <r>
      <t>(a)</t>
    </r>
    <r>
      <rPr>
        <sz val="7.5"/>
        <color theme="1"/>
        <rFont val="Verdana"/>
        <family val="2"/>
      </rPr>
      <t xml:space="preserve"> I valori monetari rilevati in lire e convertiti in euro relativi al periodo 1991-1998 sono denominati 'eurolire'. Per ulteriori indicazioni si rimanda alla sezione 'Conversione Lire-Euro' su 'Note metodologiche'</t>
    </r>
  </si>
  <si>
    <t>Dai dati selezionati sono emerse le seguenti annotazioni</t>
  </si>
  <si>
    <r>
      <t>1.</t>
    </r>
    <r>
      <rPr>
        <sz val="7.5"/>
        <color theme="1"/>
        <rFont val="Verdana"/>
        <family val="2"/>
      </rPr>
      <t xml:space="preserve"> Dal 2004 - L'Istat ha provveduto ad effettuare la stima mensile delle dichiarazioni trimestrali ed annuali effettuate dagli operatori che realizzano scambi commerciali con i paesi Ue al di sotto delle soglie di assimilazione fissate annualmente. Le stime sono effettuate a livello di capitolo e paese, mentre a livello di territorio italiano di origine o destinazione il valore è interamente attribuito alle "Province diverse".</t>
    </r>
  </si>
  <si>
    <r>
      <t>2.</t>
    </r>
    <r>
      <rPr>
        <sz val="7.5"/>
        <color theme="1"/>
        <rFont val="Verdana"/>
        <family val="2"/>
      </rPr>
      <t xml:space="preserve"> Dal 1998 al 2002 - Per gli anni 1998-2002, per motivi metodologici, i dati territoriali per CPAteco 2002 sono elaborati per valore rilevato, mentre quelli nazionali per valore statistico. I dati territoriali per Ateco 2007 sono stati ricostruiti invece per valore statistico, ciò per assicurare la coerenza delle serie storiche per tutto il periodo 1991-2009. Tale modifica implica una lieve differenza fra i dati pubblicati per CPAteco 2002 e per Ateco 2007; tale differenza, di piccola entità, risulta inferiore allo 0,1% rispetto al totale dei flussi. I dati qui pubblicati, per coerenza rispetto a quanto attualmente diffuso per Ateco 2007 e NST 2007, sono elaborati per valore statistico.</t>
    </r>
  </si>
  <si>
    <r>
      <t>Nota bene - ultimo mese disponibile: 3/2020</t>
    </r>
    <r>
      <rPr>
        <sz val="7.5"/>
        <color theme="1"/>
        <rFont val="Verdana"/>
        <family val="2"/>
      </rPr>
      <t xml:space="preserve"> </t>
    </r>
  </si>
  <si>
    <t xml:space="preserve">- Elaborazione effettuata alle 11.56.17 del 02/07/2020 </t>
  </si>
  <si>
    <t>Fonte: Istat</t>
  </si>
  <si>
    <t xml:space="preserve">Export per Merce Ateco 2007 e Territorio Italiano secondo la class merceologica: Classificazione per attività economica Ateco 2007 </t>
  </si>
  <si>
    <t>Periodo riferimento: IV trimestre 2019 - Valori in Euro, dati cumulati</t>
  </si>
  <si>
    <t>A-PRODOTTI DELL'AGRICOLTURA, DELLA SILVICOLTURA E DELLA PESCA</t>
  </si>
  <si>
    <t>B-PRODOTTI DELL'ESTRAZIONE DI MINERALI DA CAVE E MINIERE</t>
  </si>
  <si>
    <t>C-PRODOTTI DELLE ATTIVITÀ MANIFATTURIERE</t>
  </si>
  <si>
    <t>E-PRODOTTI DELLE ATTIVITÀ DI TRATTAMENTO DEI RIFIUTI E RISANAMENTO</t>
  </si>
  <si>
    <t>J-PRODOTTI DELLE ATTIVITÀ DEI SERVIZI DI INFORMAZIONE E COMUNICAZIONE</t>
  </si>
  <si>
    <t>M-PRODOTTI DELLE ATTIVITÀ PROFESSIONALI, SCIENTIFICHE E TECNICHE</t>
  </si>
  <si>
    <t>R-PRODOTTI DELLE ATTIVITÀ ARTISTICHE, SPORTIVE, DI INTRATTENIMENTO E DIVERTIMENTO</t>
  </si>
  <si>
    <t>V-MERCI DICHIARATE COME PROVVISTE DI BORDO, MERCI NAZIONALI DI RITORNO E RESPINTE, MERCI VARIE</t>
  </si>
  <si>
    <t>Note automatiche da filtri</t>
  </si>
  <si>
    <t>In mancanza di filtri imposti alla variabile Paese e' stato imposto il valore Mondo</t>
  </si>
  <si>
    <t xml:space="preserve">- Elaborazione effettuata alle 12.41.50 del 02/07/2020 </t>
  </si>
  <si>
    <t>Periodo riferimento: IV trimestre 2018 - Valori in Euro, dati cumulati</t>
  </si>
  <si>
    <t xml:space="preserve">- Elaborazione effettuata alle 12.44.58 del 02/07/2020 </t>
  </si>
  <si>
    <t>1033-[MONDO]</t>
  </si>
  <si>
    <t>Filtri selezionati: Merce (Ateco 2007)</t>
  </si>
  <si>
    <t>D-ENERGIA ELETTRICA, GAS, VAPORE E ARIA CONDIZIONATA</t>
  </si>
  <si>
    <t>S-PRODOTTI DELLE ALTRE ATTIVITÀ DI SERVIZI</t>
  </si>
  <si>
    <t xml:space="preserve">Import Export per Territorio Italiano e Paese secondo la class merceologica: Classificazione per attività economica Ateco 2007 </t>
  </si>
  <si>
    <t>PAESE</t>
  </si>
  <si>
    <t>413-Abruzzo</t>
  </si>
  <si>
    <t>413068-Pescara</t>
  </si>
  <si>
    <t>413069-Chieti</t>
  </si>
  <si>
    <t>import</t>
  </si>
  <si>
    <t>1013-[EUROPA]</t>
  </si>
  <si>
    <t>1015-[Paesi europei non Ue]</t>
  </si>
  <si>
    <t>1016-[AFRICA]</t>
  </si>
  <si>
    <t>1019-[AMERICA]</t>
  </si>
  <si>
    <t>1022-[ASIA]</t>
  </si>
  <si>
    <r>
      <t>1.</t>
    </r>
    <r>
      <rPr>
        <sz val="7.5"/>
        <color theme="1"/>
        <rFont val="Verdana"/>
        <family val="2"/>
      </rPr>
      <t xml:space="preserve"> Dal 1993 - PAESI EUROPEI NON UE comprendono tutti i paesi dell'Europa non facenti parte dell'UE28: Albania, Andorra, Bielorussia, Bosnia-Erzegovina, Ceuta, Ceuta e Melilla, Melilla, ex Repubblica iugoslava di Macedonia, Faeroer, Gibilterra, Islanda, Kosovo, Liechtenstein, Melilla, Montenegro, Norvegia, Repubblica moldova , Russia, San Marino, Santa Sede (Stato della Città del Vaticano), Serbia, Serbia e Montenegro, Svalbard (arcipelago delle), Svizzera, Turchia, Ucraina</t>
    </r>
  </si>
  <si>
    <t xml:space="preserve">- Elaborazione effettuata alle 13.23.58 del 02/07/2020 </t>
  </si>
  <si>
    <t xml:space="preserve">Import Export per Anno e Paese secondo la class merceologica: Classificazione per attività economica Ateco 2007 </t>
  </si>
  <si>
    <t>1020-[America settentrionale]</t>
  </si>
  <si>
    <t>1021-[America centro-meridionale]</t>
  </si>
  <si>
    <t>Filtri selezionati: Territorio Italiano</t>
  </si>
  <si>
    <t>1-Italia Nord-occidentale</t>
  </si>
  <si>
    <t>2-Italia Nord-orientale</t>
  </si>
  <si>
    <t>3-Italia Centrale</t>
  </si>
  <si>
    <t>4-Italia Meridionale</t>
  </si>
  <si>
    <t>5-Italia Insulare</t>
  </si>
  <si>
    <t>6-Diverse o non specificate</t>
  </si>
  <si>
    <t xml:space="preserve">- Elaborazione effettuata alle 13.54.17 del 02/07/2020 </t>
  </si>
  <si>
    <t xml:space="preserve">- Elaborazione effettuata alle 13.55.55 del 02/07/2020 </t>
  </si>
  <si>
    <t>2019 provvisorio</t>
  </si>
  <si>
    <r>
      <t>1.</t>
    </r>
    <r>
      <rPr>
        <sz val="7.5"/>
        <color theme="1"/>
        <rFont val="Verdana"/>
        <family val="2"/>
      </rPr>
      <t xml:space="preserve"> Dal 2007 - I dati relativi al codice Ateco2007 D potrebbero subire una revisione a seguito degli effetti dovuti ai cambiamenti della normativa europea sugli scambi di energia.</t>
    </r>
  </si>
  <si>
    <r>
      <t>2.</t>
    </r>
    <r>
      <rPr>
        <sz val="7.5"/>
        <color theme="1"/>
        <rFont val="Verdana"/>
        <family val="2"/>
      </rPr>
      <t xml:space="preserve"> Dal 1991 - Per il codice Ateco2007 D non è possibile rilevare la quantità in kg dei flussi movimentati; il dato relativo ai kg è puramente convenzionale, necessario per scopi interni.</t>
    </r>
  </si>
  <si>
    <r>
      <t>3.</t>
    </r>
    <r>
      <rPr>
        <sz val="7.5"/>
        <color theme="1"/>
        <rFont val="Verdana"/>
        <family val="2"/>
      </rPr>
      <t xml:space="preserve"> Dal 1991 - Per il codice CPAteco2002 E non è possibile rilevare la quantità in kg dei flussi movimentati; il dato relativo ai kg è puramente convenzionale, necessario per scopi interni.</t>
    </r>
  </si>
  <si>
    <r>
      <t>4.</t>
    </r>
    <r>
      <rPr>
        <sz val="7.5"/>
        <color theme="1"/>
        <rFont val="Verdana"/>
        <family val="2"/>
      </rPr>
      <t xml:space="preserve"> Dal 2007 - I dati relativi al codice CPAteco2002 E potrebbero subire una revisione a seguito degli effetti dovuti ai cambiamenti della normativa europea sugli scambi di energia.</t>
    </r>
  </si>
  <si>
    <r>
      <t>5.</t>
    </r>
    <r>
      <rPr>
        <sz val="7.5"/>
        <color theme="1"/>
        <rFont val="Verdana"/>
        <family val="2"/>
      </rPr>
      <t xml:space="preserve"> Dal 1993 - PAESI EUROPEI NON UE comprendono tutti i paesi dell'Europa non facenti parte dell'UE28: Albania, Andorra, Bielorussia, Bosnia-Erzegovina, Ceuta, Ceuta e Melilla, Melilla, ex Repubblica iugoslava di Macedonia, Faeroer, Gibilterra, Islanda, Kosovo, Liechtenstein, Melilla, Montenegro, Norvegia, Repubblica moldova , Russia, San Marino, Santa Sede (Stato della Città del Vaticano), Serbia, Serbia e Montenegro, Svalbard (arcipelago delle), Svizzera, Turchia, Ucraina</t>
    </r>
  </si>
  <si>
    <t xml:space="preserve">- Elaborazione effettuata alle 14.10.28 del 02/07/2020 </t>
  </si>
  <si>
    <t>Gennaio-Dicembre 2019. Valori in Euro , dati cumulati</t>
  </si>
  <si>
    <t>ANNO</t>
  </si>
  <si>
    <r>
      <t>3.</t>
    </r>
    <r>
      <rPr>
        <sz val="7.5"/>
        <color theme="1"/>
        <rFont val="Verdana"/>
        <family val="2"/>
      </rPr>
      <t xml:space="preserve"> Dal 2007 - I dati relativi al codice CPAteco2002 E potrebbero subire una revisione a seguito degli effetti dovuti ai cambiamenti della normativa europea sugli scambi di energia.</t>
    </r>
  </si>
  <si>
    <r>
      <t>4.</t>
    </r>
    <r>
      <rPr>
        <sz val="7.5"/>
        <color theme="1"/>
        <rFont val="Verdana"/>
        <family val="2"/>
      </rPr>
      <t xml:space="preserve"> Dal 1991 - Per il codice CPAteco2002 E non è possibile rilevare la quantità in kg dei flussi movimentati; il dato relativo ai kg è puramente convenzionale, necessario per scopi interni.</t>
    </r>
  </si>
  <si>
    <t xml:space="preserve">Export per Ateco 2007 e Anno - Classificazione merceologica:Classificazione per attività economica Ateco 2007 </t>
  </si>
  <si>
    <t xml:space="preserve">- Elaborazione del 02/07/2020 - 14.40.45 </t>
  </si>
  <si>
    <t>italia</t>
  </si>
  <si>
    <t xml:space="preserve">Abruzzo </t>
  </si>
  <si>
    <t xml:space="preserve">Pescara </t>
  </si>
  <si>
    <t xml:space="preserve">Chieti </t>
  </si>
  <si>
    <t>TOTALE</t>
  </si>
  <si>
    <t xml:space="preserve">Export per Territorio Italiano e Merce CTCI secondo la class merceologica: Classificazione tipo del commercio internazionale CTCI </t>
  </si>
  <si>
    <t>MERCE</t>
  </si>
  <si>
    <t>0-Prodotti alimentari e animali vivi</t>
  </si>
  <si>
    <t>1-Bevande e tabacchi</t>
  </si>
  <si>
    <t>2-Materie prime non commestibili, esclusi i carburanti</t>
  </si>
  <si>
    <t>3-Combustibili minerali, lubrificanti e prodotti connessi</t>
  </si>
  <si>
    <t>4-Oli, grassi e cere di origine animale o vegetale</t>
  </si>
  <si>
    <t>5-Prodotti chimici e prodotti connessi, n.c.a.</t>
  </si>
  <si>
    <t>6-Prodotti finiti classificati principalmente secondo la materia prima</t>
  </si>
  <si>
    <t>7-Macchinari e materiale da trasporto</t>
  </si>
  <si>
    <t>8-Prodotti finiti diversi</t>
  </si>
  <si>
    <t>9-Articoli e transazioni non classificati altrove nella C.T.C.I.</t>
  </si>
  <si>
    <r>
      <t>1.</t>
    </r>
    <r>
      <rPr>
        <sz val="7.5"/>
        <color theme="1"/>
        <rFont val="Verdana"/>
        <family val="2"/>
      </rPr>
      <t xml:space="preserve"> Al fine di garantire, ove richiesto, la tutela della riservatezza si è provveduto ad oscurare alcune voci della nomenclatura combinata. Tali voci sono state tutte incluse in un apposito aggregato residuale denominato: "93100 Altri prodotti ". Dal 2005, per uniformità alle modalità di diffusione di Eurostat, i dati rilasciati a livello di sezione sono comprensivi dei codici merceologici riservati. Quindi i dati relativi ai livelli inferiori della CTCI, non comprendendo i codici riservati, risultano più bassi.</t>
    </r>
  </si>
  <si>
    <r>
      <t>2.</t>
    </r>
    <r>
      <rPr>
        <sz val="7.5"/>
        <color theme="1"/>
        <rFont val="Verdana"/>
        <family val="2"/>
      </rPr>
      <t xml:space="preserve"> Dal 1 gennaio 2007 è entrata in vigore la nuova CTCI Rev.4. Al momento non sono utilizzate tavole di corrispondenza tra la Nomenclatura Combinata degli anni precedenti e la CTCI Rev.4, per cui i dati dal 1991 al 2006 sono diffusi in base alla CTCI Rev.3, mentre a partire dal 2007 in base alla CTCI Rev.4. Per agevolare una eventuale ricostruzione delle serie storiche secondo la nuova CTCI, le Nazioni Unite hanno messo a disposizione una tavola di corrispondenza tra CTCI Rev.3 e CTCI Rev.4, scaricabile da questo sito (cfr.nota n.5 di note metodologiche&gt;Note sui dati) su cui gli utenti possono basarsi per la ricostruzione delle serie.</t>
    </r>
  </si>
  <si>
    <t xml:space="preserve">- Elaborazione effettuata alle 16.16.54 del 02/07/2020 </t>
  </si>
  <si>
    <t xml:space="preserve">- Elaborazione effettuata alle 16.20.07 del 02/07/2020 </t>
  </si>
  <si>
    <t>Pescara</t>
  </si>
  <si>
    <t>Chieti</t>
  </si>
  <si>
    <t xml:space="preserve">Import Export per Anno e Paese - Classificazione merceologica:Classificazione per attività economica Ateco 2007 </t>
  </si>
  <si>
    <t>Var % 2019 2018</t>
  </si>
  <si>
    <t>peso % 2019</t>
  </si>
  <si>
    <t>totali</t>
  </si>
  <si>
    <t>Esportazioni per area geografica Periodo riferimento: IV trimestre 2019 - Valori in Euro, dati cumulati</t>
  </si>
  <si>
    <t xml:space="preserve">Export per Territorio Italiano e Merce Ateco 2007 secondo la class merceologica: Classificazione per attività economica Ateco 2007 </t>
  </si>
  <si>
    <t>CA-Prodotti alimentari, bevande e tabacco</t>
  </si>
  <si>
    <t>CB-Prodotti tessili, abbigliamento, pelli e accessori</t>
  </si>
  <si>
    <t>CC-Legno e prodotti in legno; carta e stampa</t>
  </si>
  <si>
    <t>CD-Coke e prodotti petroliferi raffinati</t>
  </si>
  <si>
    <t>CE-Sostanze e prodotti chimici</t>
  </si>
  <si>
    <t>CF-Articoli farmaceutici, chimico-medicinali e botanici</t>
  </si>
  <si>
    <t>CG-Articoli in gomma e materie plastiche, altri prodotti della lavorazione di minerali non metalliferi</t>
  </si>
  <si>
    <t>CH-Metalli di base e prodotti in metallo, esclusi macchine e impianti</t>
  </si>
  <si>
    <t>CI-Computer, apparecchi elettronici e ottici</t>
  </si>
  <si>
    <t>CJ-Apparecchi elettrici</t>
  </si>
  <si>
    <t>CK-Macchinari e apparecchi n.c.a.</t>
  </si>
  <si>
    <t>CL-Mezzi di trasporto</t>
  </si>
  <si>
    <t>CM-Prodotti delle altre attività manifatturiere</t>
  </si>
  <si>
    <t xml:space="preserve">- Elaborazione effettuata alle 08.13.22 del 03/07/2020 </t>
  </si>
  <si>
    <t>3-lug-2020 9.20.06</t>
  </si>
  <si>
    <t>Regione</t>
  </si>
  <si>
    <t xml:space="preserve">ABRUZZO              </t>
  </si>
  <si>
    <t>Export per Territorio Italiano e Merce Ateco 2007 secondo la class merceologica: Classificazione per attività economica Ateco 2007  Periodo riferimento: IV trimestre 2019 - Valori in Euro, dati cumulati</t>
  </si>
  <si>
    <t>Sedi di Impresa 1° trimestre 2022</t>
  </si>
  <si>
    <t>pentaho_stkv/stkv_sedimp/20221_sa.xanalyzer</t>
  </si>
  <si>
    <t>7-mag-2022 9.44.03</t>
  </si>
  <si>
    <t>20221_sedi_sa</t>
  </si>
  <si>
    <t>Provincia includes CHIETI</t>
  </si>
  <si>
    <t>Grand Total ab</t>
  </si>
  <si>
    <t>7-mag-2022 9.59.48</t>
  </si>
  <si>
    <t>Provincia includes PESCARA</t>
  </si>
  <si>
    <t>7-mag-2022 10.02.19</t>
  </si>
  <si>
    <t>Sedi di Impresa anno 2021</t>
  </si>
  <si>
    <t>pentaho_stkv/stkv_sedimp/20210_sa.xanalyzer</t>
  </si>
  <si>
    <t>7-mag-2022 10.42.50</t>
  </si>
  <si>
    <t>20210_sedi_sa</t>
  </si>
  <si>
    <t>7-mag-2022 10.48.41</t>
  </si>
  <si>
    <t>7-mag-2022 10.51.48</t>
  </si>
  <si>
    <t>Sedi di Impresa anno 2020</t>
  </si>
  <si>
    <t>pentaho_stkv/stkv_sedimp/20200_sa.xanalyzer</t>
  </si>
  <si>
    <t>7-mag-2022 10.56.16</t>
  </si>
  <si>
    <t>20200_sedi_sa</t>
  </si>
  <si>
    <t>7-mag-2022 10.59.08</t>
  </si>
  <si>
    <t>7-mag-2022 11.01.19</t>
  </si>
  <si>
    <t>variazioni 2021 - 2020</t>
  </si>
  <si>
    <t>var 2022 2021</t>
  </si>
  <si>
    <t>var 2021 2020</t>
  </si>
  <si>
    <t>Var 2021 / 2020</t>
  </si>
  <si>
    <t>9-mag-2022 8.47.06</t>
  </si>
  <si>
    <t>9-mag-2022 8.48.16</t>
  </si>
  <si>
    <t>Imprese Artigiane 1° trimestre 2022</t>
  </si>
  <si>
    <t>pentaho_stkv/stkv_art/20221_ac.xanalyzer</t>
  </si>
  <si>
    <t>9-mag-2022 8.54.44</t>
  </si>
  <si>
    <t>20221_art_c</t>
  </si>
  <si>
    <t>Imprese Artigiane anno 2021</t>
  </si>
  <si>
    <t>pentaho_stkv/stkv_art/20210_ac.xanalyzer</t>
  </si>
  <si>
    <t>9-mag-2022 9.01.47</t>
  </si>
  <si>
    <t>20210_art_c</t>
  </si>
  <si>
    <t>% 2021 2020</t>
  </si>
  <si>
    <t>% 2021 2007</t>
  </si>
  <si>
    <t>Imprese Artigiane anno 2020</t>
  </si>
  <si>
    <t>pentaho_stkv/stkv_art/20200_ac.xanalyzer</t>
  </si>
  <si>
    <t>9-mag-2022 9.05.24</t>
  </si>
  <si>
    <t>20200_art_c</t>
  </si>
  <si>
    <t>9-mag-2022 9.11.22</t>
  </si>
  <si>
    <t xml:space="preserve">pescara           </t>
  </si>
  <si>
    <t>2021 provvisorio</t>
  </si>
  <si>
    <t xml:space="preserve">- Elaborazione effettuata alle 16:45:25 del 12/05/2022 </t>
  </si>
  <si>
    <t>Periodo riferimento: IV trimestre 2021 - Valori in Euro, dati cumulati</t>
  </si>
  <si>
    <t>Periodo riferimento: IV trimestre 2020 - Valori in Euro, dati cumulati</t>
  </si>
  <si>
    <t>elaborazione effettuata alle 12.41.50 del 13/05/2022</t>
  </si>
  <si>
    <t>Var % 2021 2020</t>
  </si>
  <si>
    <t>Export per Territorio Italiano e Merce Ateco 2007 secondo la class merceologica: Classificazione per attività economica Ateco 2007  Periodo riferimento: IV trimestre 2021 - Valori in Euro, dati cumulati</t>
  </si>
  <si>
    <t>peso % 2021</t>
  </si>
  <si>
    <t>Gennaio-Dicembre 2021. Valori in Euro , dati cumulati</t>
  </si>
  <si>
    <t>Esportazioni per area geografica Periodo riferimento: IV trimestre 2021 - Valori in Euro, dati cumulati</t>
  </si>
  <si>
    <t>25-mag-2022 10.09.00</t>
  </si>
  <si>
    <t>Provincia includes L'AQUILA</t>
  </si>
  <si>
    <t>25-mag-2022 10.12.47</t>
  </si>
  <si>
    <t>Provincia includes TERAMO</t>
  </si>
  <si>
    <t>25-mag-2022 10.16.02</t>
  </si>
  <si>
    <t>25-mag-2022 10.18.58</t>
  </si>
  <si>
    <t>25-mag-2022 10.31.09</t>
  </si>
  <si>
    <t>25-mag-2022 10.34.25</t>
  </si>
  <si>
    <t>Sedi di Impresa 1° trimestre 2021</t>
  </si>
  <si>
    <t>pentaho_stkv/stkv_sedimp/20211_sa.xanalyzer</t>
  </si>
  <si>
    <t>20211_sedi_sa</t>
  </si>
  <si>
    <t>25-mag-2022 11.04.06</t>
  </si>
  <si>
    <t>25-mag-2022 11.05.11</t>
  </si>
  <si>
    <t>variazioni 1 trim 2022 1 trim 2021</t>
  </si>
  <si>
    <t>% 2022 2021</t>
  </si>
  <si>
    <t>Sedi di Impresa anno 1 trimestre 2022</t>
  </si>
  <si>
    <t>Var 1 2022 /1 2021</t>
  </si>
  <si>
    <t>var 1 2022 1 2021</t>
  </si>
  <si>
    <t>26-mag-2022 13.32.08</t>
  </si>
  <si>
    <t>26-mag-2022 13.32.56</t>
  </si>
  <si>
    <t>26-mag-2022 13.36.10</t>
  </si>
  <si>
    <t>TASSO DI NATALITA’, MORTALITA’ E SVILUPPO DELLE IMPRESE PER ATTIVITA' ECONOMICA. ABRUZZO E PROVINCE DI CHIETI PESCARA. 1° trimestre 2022</t>
  </si>
  <si>
    <t>15-89 anni</t>
  </si>
  <si>
    <t>2020</t>
  </si>
  <si>
    <t>2021</t>
  </si>
  <si>
    <t>Dati estratti il 31 May 2022 09:56 UTC (GMT) da I.Stat</t>
  </si>
  <si>
    <t>15-74 anni</t>
  </si>
  <si>
    <t>2020 *</t>
  </si>
  <si>
    <t>Imprese Femminili 4° trimestre 2021</t>
  </si>
  <si>
    <t>Imprese Femminili 4°   trimestre 2021</t>
  </si>
  <si>
    <t>pentaho_stkv/stkv_sf/20214_f.xanalyzer</t>
  </si>
  <si>
    <t>4-lug-2022 11.14.46</t>
  </si>
  <si>
    <t>20214_femm</t>
  </si>
  <si>
    <t>Imprese Femminili 4° trimestre 2020</t>
  </si>
  <si>
    <t>Imprese Femminili 4°   trimestre 2020</t>
  </si>
  <si>
    <t>pentaho_stkv/stkv_sf/20204_f.xanalyzer</t>
  </si>
  <si>
    <t>4-lug-2022 11.19.08</t>
  </si>
  <si>
    <t>20204_femm</t>
  </si>
  <si>
    <t>Imprese Femminili 4° trimestre 2019</t>
  </si>
  <si>
    <t>Imprese Femminili 4°   trimestre 2019</t>
  </si>
  <si>
    <t>pentaho_stkv/stkv_sf/20194_f.xanalyzer</t>
  </si>
  <si>
    <t>4-lug-2022 11.20.03</t>
  </si>
  <si>
    <t>20194_femm</t>
  </si>
  <si>
    <t>Imprese Femminili 4° trimestre 2018</t>
  </si>
  <si>
    <t>Imprese Femminili 4°   trimestre 2018</t>
  </si>
  <si>
    <t>pentaho_stkv/stkv_sf/20184_f.xanalyzer</t>
  </si>
  <si>
    <t>4-lug-2022 11.20.51</t>
  </si>
  <si>
    <t>20184_femm</t>
  </si>
  <si>
    <t>Imprese Femminili 4° trimestre 2017</t>
  </si>
  <si>
    <t>Imprese Femminili 4°   trimestre 2017</t>
  </si>
  <si>
    <t>pentaho_stkv/stkv_sf/20174_f.xanalyzer</t>
  </si>
  <si>
    <t>4-lug-2022 11.21.30</t>
  </si>
  <si>
    <t>20174_femm</t>
  </si>
  <si>
    <t>Imprese Femminili 4° trimestre 2016</t>
  </si>
  <si>
    <t>Imprese Femminili 4°   trimestre 2016</t>
  </si>
  <si>
    <t>pentaho_stkv/stkv_sf/20164_f.xanalyzer</t>
  </si>
  <si>
    <t>4-lug-2022 11.30.10</t>
  </si>
  <si>
    <t>20164_femm</t>
  </si>
  <si>
    <t>Imprese Femminili 4° trimestre 2015</t>
  </si>
  <si>
    <t>Imprese Femminili 4°   trimestre 2015</t>
  </si>
  <si>
    <t>pentaho_stkv/stkv_sf/20154_f.xanalyzer</t>
  </si>
  <si>
    <t>4-lug-2022 11.30.49</t>
  </si>
  <si>
    <t>20154_femm</t>
  </si>
  <si>
    <t>Imprese Femminili 4° trimestre 2014</t>
  </si>
  <si>
    <t>Imprese Femminili 4°   trimestre 2014</t>
  </si>
  <si>
    <t>pentaho_stkv/stkv_sf/20144_f.xanalyzer</t>
  </si>
  <si>
    <t>4-lug-2022 11.31.35</t>
  </si>
  <si>
    <t>20144_femm</t>
  </si>
  <si>
    <t>Imprese Femminili 4° trimestre 2013</t>
  </si>
  <si>
    <t>Imprese Femminili 4°   trimestre 2013</t>
  </si>
  <si>
    <t>pentaho_stkv/stkv_sf/20134_f.xanalyzer</t>
  </si>
  <si>
    <t>4-lug-2022 11.34.30</t>
  </si>
  <si>
    <t>20134_femm</t>
  </si>
  <si>
    <t>var% 2022/2021</t>
  </si>
  <si>
    <t>% attive su tot imp attive</t>
  </si>
  <si>
    <t xml:space="preserve">Chieti            </t>
  </si>
  <si>
    <t>Sedi di Impresa 2° trimestre 2022</t>
  </si>
  <si>
    <t>pentaho_stkv/stkv_sedimp/20222_sa.xanalyzer</t>
  </si>
  <si>
    <t>26-lug-2022 11.29.12</t>
  </si>
  <si>
    <t>20222_sedi_sa</t>
  </si>
  <si>
    <t>26-lug-2022 11.31.10</t>
  </si>
  <si>
    <t>26-lug-2022 11.36.10</t>
  </si>
  <si>
    <t>26-lug-2022 11.37.22</t>
  </si>
  <si>
    <t>Sedi di Impresa 2° trimestre 2021</t>
  </si>
  <si>
    <t>pentaho_stkv/stkv_sedimp/20212_sa.xanalyzer</t>
  </si>
  <si>
    <t>26-lug-2022 11.39.38</t>
  </si>
  <si>
    <t>20212_sedi_sa</t>
  </si>
  <si>
    <t>26-lug-2022 11.41.08</t>
  </si>
  <si>
    <t>26-lug-2022 11.42.00</t>
  </si>
  <si>
    <t>26-lug-2022 11.42.42</t>
  </si>
  <si>
    <t>26-lug-2022 11.44.37</t>
  </si>
  <si>
    <t>variazioni 2 trim 2022 21 trim 2021</t>
  </si>
  <si>
    <t>TASSO DI NATALITA’, MORTALITA’ E SVILUPPO DELLE IMPRESE PER ATTIVITA' ECONOMICA. ABRUZZO E PROVINCE DI CHIETI PESCARA. 2° trimestre 2022</t>
  </si>
  <si>
    <t>26-lug-2022 12.04.29</t>
  </si>
  <si>
    <t>26-lug-2022 13.10.20</t>
  </si>
  <si>
    <t>Var 2 2022 /2 2021</t>
  </si>
  <si>
    <t>&lt;&lt;&lt;</t>
  </si>
  <si>
    <t xml:space="preserve">Chieti pescara              </t>
  </si>
  <si>
    <t>var 2 2022 2 2021</t>
  </si>
  <si>
    <t>Sedi di Impresa 2 trimestre 2022</t>
  </si>
  <si>
    <t>E Fornitura di acqua; reti fognarie, attività di gestione d…</t>
  </si>
  <si>
    <t xml:space="preserve">Pescara           </t>
  </si>
  <si>
    <t>Sedi di Impresa 3° trimestre 2022</t>
  </si>
  <si>
    <t>pentaho_stkv/stkv_sedimp/20223_sa.xanalyzer</t>
  </si>
  <si>
    <t>2-nov-2022 9.10.05</t>
  </si>
  <si>
    <t>20223_sedi_sa</t>
  </si>
  <si>
    <t>2-nov-2022 9.12.50</t>
  </si>
  <si>
    <t>2-nov-2022 9.19.31</t>
  </si>
  <si>
    <t>2-nov-2022 9.20.25</t>
  </si>
  <si>
    <t>2-nov-2022 9.21.53</t>
  </si>
  <si>
    <t>2-nov-2022 9.23.24</t>
  </si>
  <si>
    <t>Sedi di Impresa 3° trimestre 2021</t>
  </si>
  <si>
    <t>pentaho_stkv/stkv_sedimp/20213_sa.xanalyzer</t>
  </si>
  <si>
    <t>2-nov-2022 9.25.49</t>
  </si>
  <si>
    <t>20213_sedi_sa</t>
  </si>
  <si>
    <t>2-nov-2022 9.26.38</t>
  </si>
  <si>
    <t>2-nov-2022 9.27.37</t>
  </si>
  <si>
    <t>2-nov-2022 9.29.22</t>
  </si>
  <si>
    <t>2-nov-2022 9.30.35</t>
  </si>
  <si>
    <t>Var 3 2022 /3 2021</t>
  </si>
  <si>
    <t>variazioni 3 trim 2022 3 trim 2021</t>
  </si>
  <si>
    <t>var 3 2022 3 2021</t>
  </si>
  <si>
    <t>Imprenditoria Individuale 3° trimestre 2021</t>
  </si>
  <si>
    <t>pentaho_stkv/stkv_tit/20213_t.xanalyzer</t>
  </si>
  <si>
    <t>20213_tit</t>
  </si>
  <si>
    <t>3-nov-2022 9.11.59</t>
  </si>
  <si>
    <r>
      <t>Nota bene - ultimo mese disponibile: 6/2022</t>
    </r>
    <r>
      <rPr>
        <sz val="7.5"/>
        <color theme="1"/>
        <rFont val="Verdana"/>
        <family val="2"/>
      </rPr>
      <t xml:space="preserve"> </t>
    </r>
  </si>
  <si>
    <t xml:space="preserve">- Elaborazione effettuata alle 11:58:50 del 17/11/2022 </t>
  </si>
  <si>
    <t>Serie storica Export per Class merci per attiv econ Ateco 2007</t>
  </si>
  <si>
    <t xml:space="preserve">- Elaborazione effettuata alle 12:12:20 del 17/11/2022 </t>
  </si>
  <si>
    <t xml:space="preserve">Export per Merce Ateco 2007 e Territorio Italiano - </t>
  </si>
  <si>
    <t>Periodo riferimento: II trimestre 2022 - Valori in Euro, dati cumulati</t>
  </si>
  <si>
    <t xml:space="preserve">- Elaborazione effettuata alle 12:41:26 del 17/11/2022 </t>
  </si>
  <si>
    <t>Export per Merce Ateco 2007 e Territorio Italiano - Classificazione per attività economica Ateco 2007</t>
  </si>
  <si>
    <t>Periodo riferimento: II trimestre 2021 - Valori in Euro, dati cumulati</t>
  </si>
  <si>
    <t>Import Export per Territorio Italiano e Paese - Classificazione per attività economica Ateco 2007</t>
  </si>
  <si>
    <t xml:space="preserve">- Elaborazione effettuata alle 13:49:46 del 17/11/2022 </t>
  </si>
  <si>
    <t>Import Export per Anno e Paese - Classificazione per attività economica Ateco 2007</t>
  </si>
  <si>
    <t>Gennaio-Giugno 2022. Valori in Euro , dati cumulati</t>
  </si>
  <si>
    <t>2022 provvisorio</t>
  </si>
  <si>
    <t>Var % 2°22 / 2°21</t>
  </si>
  <si>
    <t>peso % 2° 22</t>
  </si>
  <si>
    <t>Var % 2°22/2°21</t>
  </si>
  <si>
    <r>
      <t>1.</t>
    </r>
    <r>
      <rPr>
        <sz val="7.5"/>
        <color theme="1"/>
        <rFont val="Verdana"/>
        <family val="2"/>
      </rPr>
      <t xml:space="preserve"> Dal 1 gennaio 2007 è entrata in vigore la nuova CTCI Rev.4. Al momento non sono utilizzate tavole di corrispondenza tra la Nomenclatura Combinata degli anni precedenti e la CTCI Rev.4, per cui i dati dal 1991 al 2006 sono diffusi in base alla CTCI Rev.3, mentre a partire dal 2007 in base alla CTCI Rev.4. Per agevolare una eventuale ricostruzione delle serie storiche secondo la nuova CTCI, le Nazioni Unite hanno messo a disposizione una tavola di corrispondenza tra CTCI Rev.3 e CTCI Rev.4, scaricabile da questo sito (cfr.nota n.5 di note metodologiche&gt;Note sui dati) su cui gli utenti possono basarsi per la ricostruzione delle serie.</t>
    </r>
  </si>
  <si>
    <r>
      <t>2.</t>
    </r>
    <r>
      <rPr>
        <sz val="7.5"/>
        <color theme="1"/>
        <rFont val="Verdana"/>
        <family val="2"/>
      </rPr>
      <t xml:space="preserve"> Al fine di garantire, ove richiesto, la tutela della riservatezza si è provveduto ad oscurare alcune voci della nomenclatura combinata. Tali voci sono state tutte incluse in un apposito aggregato residuale denominato: "93100 Altri prodotti ". Dal 2005, per uniformità alle modalità di diffusione di Eurostat, i dati rilasciati a livello di sezione sono comprensivi dei codici merceologici riservati. Quindi i dati relativi ai livelli inferiori della CTCI, non comprendendo i codici riservati, risultano più bassi.</t>
    </r>
  </si>
  <si>
    <t xml:space="preserve">- Elaborazione effettuata alle 15:02:55 del 17/11/2022 </t>
  </si>
  <si>
    <t>peso % 2°22</t>
  </si>
  <si>
    <t xml:space="preserve">Export per Territorio Italiano e Merce Ateco 2007 - </t>
  </si>
  <si>
    <t xml:space="preserve">- Elaborazione effettuata alle 15:46:18 del 17/11/2022 </t>
  </si>
  <si>
    <t xml:space="preserve">413069068-ChietiPescara </t>
  </si>
  <si>
    <t>Export per Territorio Italiano e Merce Ateco 2007 secondo la class merceologica: Classificazione per attività economica Ateco 2007  Periodo riferimento: II  trimestre 2022 - Valori in Euro, dati cumulati</t>
  </si>
  <si>
    <t>Esportazioni per area geografica Periodo riferimento: II trimestre 2022- Valori in Euro, dati cumulati</t>
  </si>
  <si>
    <t>chpe</t>
  </si>
  <si>
    <t>1° sem 22</t>
  </si>
  <si>
    <t xml:space="preserve"> 1° sem 2022</t>
  </si>
  <si>
    <t xml:space="preserve"> 1° sem 2021</t>
  </si>
  <si>
    <t>Sedi di Impresa anno 2022</t>
  </si>
  <si>
    <t>pentaho_stkv/stkv_sedimp/20220_sa.xanalyzer</t>
  </si>
  <si>
    <t>31-gen-2023 11.18.56</t>
  </si>
  <si>
    <t>20220_sedi_sa</t>
  </si>
  <si>
    <t>31-gen-2023 11.32.25</t>
  </si>
  <si>
    <t>31-gen-2023 11.35.12</t>
  </si>
  <si>
    <t>31-gen-2023 11.37.10</t>
  </si>
  <si>
    <t>variazioni  2022 2021</t>
  </si>
  <si>
    <t>TASSO DI NATALITA’, MORTALITA’ E SVILUPPO DELLE IMPRESE PER ATTIVITA' ECONOMICA. ABRUZZO E PROVINCE DI CHIETI PESCARA.2022</t>
  </si>
  <si>
    <t>31-gen-2023 12.51.43</t>
  </si>
  <si>
    <t>31-gen-2023 13.04.44</t>
  </si>
  <si>
    <t>Imprese Artigiane anno 2022</t>
  </si>
  <si>
    <t>pentaho_stkv/stkv_art/20220_ac.xanalyzer</t>
  </si>
  <si>
    <t>31-gen-2023 13.08.04</t>
  </si>
  <si>
    <t>20220_art_c</t>
  </si>
  <si>
    <t>31-gen-2023 13.09.02</t>
  </si>
  <si>
    <t>Imprenditoria Individuale 4° trimestre 2022</t>
  </si>
  <si>
    <t>pentaho_stkv/stkv_tit/20224_t.xanalyzer</t>
  </si>
  <si>
    <t>31-gen-2023 13.28.18</t>
  </si>
  <si>
    <t>20224_tit</t>
  </si>
  <si>
    <t>Imprese Femminili 4° trimestre 2022</t>
  </si>
  <si>
    <t>Imprese Femminili 4°   trimestre 2022</t>
  </si>
  <si>
    <t>pentaho_stkv/stkv_sf/20224_f.xanalyzer</t>
  </si>
  <si>
    <t>31-gen-2023 13.32.12</t>
  </si>
  <si>
    <t>20224_femm</t>
  </si>
  <si>
    <t>31-gen-2023 13.34.32</t>
  </si>
  <si>
    <t>31-gen-2023 13.40.10</t>
  </si>
  <si>
    <t>Imprenditoria Individuale 4° trimestre 2021</t>
  </si>
  <si>
    <t>pentaho_stkv/stkv_tit/20214_t.xanalyzer</t>
  </si>
  <si>
    <t>31-gen-2023 13.41.44</t>
  </si>
  <si>
    <t>20214_tit</t>
  </si>
  <si>
    <t>Var 2022 /2021</t>
  </si>
  <si>
    <t xml:space="preserve">Chieti Pescara              </t>
  </si>
  <si>
    <r>
      <t xml:space="preserve">Mondo - </t>
    </r>
    <r>
      <rPr>
        <sz val="7.5"/>
        <color theme="1"/>
        <rFont val="Verdana"/>
        <family val="2"/>
      </rPr>
      <t>Periodo di riferimento: 1991-2022-Valori in Euro</t>
    </r>
    <r>
      <rPr>
        <vertAlign val="superscript"/>
        <sz val="7.5"/>
        <color theme="1"/>
        <rFont val="Verdana"/>
        <family val="2"/>
      </rPr>
      <t>(a)</t>
    </r>
    <r>
      <rPr>
        <sz val="7.5"/>
        <color theme="1"/>
        <rFont val="Verdana"/>
        <family val="2"/>
      </rPr>
      <t xml:space="preserve"> </t>
    </r>
  </si>
  <si>
    <t>Periodo riferimento: IV trimestre 2022 - Valori in Euro, dati cumulati</t>
  </si>
  <si>
    <r>
      <t xml:space="preserve">Mondo - </t>
    </r>
    <r>
      <rPr>
        <sz val="7.5"/>
        <color theme="1"/>
        <rFont val="Verdana"/>
        <family val="2"/>
      </rPr>
      <t xml:space="preserve">Periodo di riferimento: 2021-2022-Valori in Euro </t>
    </r>
  </si>
  <si>
    <r>
      <t>Nota bene - ultimo mese disponibile: 11/2022</t>
    </r>
    <r>
      <rPr>
        <sz val="7.5"/>
        <color theme="1"/>
        <rFont val="Verdana"/>
        <family val="2"/>
      </rPr>
      <t xml:space="preserve"> </t>
    </r>
  </si>
  <si>
    <t xml:space="preserve">- Elaborazione effettuata alle 10:44:21 del 13/03/2023 </t>
  </si>
  <si>
    <t>2022</t>
  </si>
  <si>
    <t>Dati estratti il 16 apr 2023 14:19 UTC (GMT) da I.Stat</t>
  </si>
  <si>
    <t>Tasso di  attività</t>
  </si>
  <si>
    <t>Tasso di  disoccupazione</t>
  </si>
  <si>
    <t>Tasso di  occupazione</t>
  </si>
  <si>
    <t>15-24 anni</t>
  </si>
  <si>
    <t>Dati estratti il 17 Apr 2023 07:41 UTC (GMT) da I.Stat</t>
  </si>
  <si>
    <t>Sedi di Impresa 1° trimestre 2023</t>
  </si>
  <si>
    <t>pentaho_stkv/stkv_sedimp/20231_sa.xanalyzer</t>
  </si>
  <si>
    <t>12-giu-2023 19.49.50</t>
  </si>
  <si>
    <t>20231_sedi_sa</t>
  </si>
  <si>
    <t>12-giu-2023 19.51.18</t>
  </si>
  <si>
    <t>12-giu-2023 19.53.10</t>
  </si>
  <si>
    <t>12-giu-2023 19.56.44</t>
  </si>
  <si>
    <t>12-giu-2023 19.59.02</t>
  </si>
  <si>
    <t>12-giu-2023 19.59.50</t>
  </si>
  <si>
    <t>12-giu-2023 20.00.53</t>
  </si>
  <si>
    <t>12-giu-2023 20.01.41</t>
  </si>
  <si>
    <t>12-giu-2023 20.02.34</t>
  </si>
  <si>
    <t>12-giu-2023 20.03.23</t>
  </si>
  <si>
    <t>12-giu-2023 20.05.15</t>
  </si>
  <si>
    <t>12-giu-2023 20.06.07</t>
  </si>
  <si>
    <t>Var 1° 2023 / 1°2022</t>
  </si>
  <si>
    <t>% 2023 2022</t>
  </si>
  <si>
    <t>% 2023 2007</t>
  </si>
  <si>
    <t>var 1° trim 2023/ 1° trim 2022</t>
  </si>
  <si>
    <t>TASSO DI NATALITA’, MORTALITA’ E SVILUPPO DELLE IMPRESE PER ATTIVITA' ECONOMICA. ABRUZZO E PROVINCE DI CHIETI PESCARA 1° trim 23</t>
  </si>
  <si>
    <t>var% 2023/2022</t>
  </si>
  <si>
    <t>Sedi di Impresa 2° trimestre 2023</t>
  </si>
  <si>
    <t>pentaho_stkv/stkv_sedimp/20232_sa.xanalyzer</t>
  </si>
  <si>
    <t>24-lug-2023 15.18.37</t>
  </si>
  <si>
    <t>20232_sedi_sa</t>
  </si>
  <si>
    <t>24-lug-2023 15.18.53</t>
  </si>
  <si>
    <t>24-lug-2023 12.30.48</t>
  </si>
  <si>
    <t>24-lug-2023 12.31.13</t>
  </si>
  <si>
    <t>24-lug-2023 12.31.48</t>
  </si>
  <si>
    <t>24-lug-2023 12.32.06</t>
  </si>
  <si>
    <t>24-lug-2023 12.32.26</t>
  </si>
  <si>
    <t>24-lug-2023 12.32.39</t>
  </si>
  <si>
    <t>24-lug-2023 12.33.13</t>
  </si>
  <si>
    <t>24-lug-2023 12.33.26</t>
  </si>
  <si>
    <t>24-lug-2023 12.34.34</t>
  </si>
  <si>
    <t>24-lug-2023 12.34.54</t>
  </si>
  <si>
    <t>Var 2° 2023 / 2°2022</t>
  </si>
  <si>
    <t>TASSO DI NATALITA’, MORTALITA’ E SVILUPPO DELLE IMPRESE PER ATTIVITA' ECONOMICA. ABRUZZO E PROVINCE DI CHIETI PESCARA 2° trim 23</t>
  </si>
  <si>
    <t>Sedi di Impresa 3° trimestre 2023</t>
  </si>
  <si>
    <t>pentaho_stkv/stkv_sedimp/20233_sa.xanalyzer</t>
  </si>
  <si>
    <t>23-ott-2023 12.28.13</t>
  </si>
  <si>
    <t>20233_sedi_sa</t>
  </si>
  <si>
    <t>23-ott-2023 12.29.49</t>
  </si>
  <si>
    <t>23-ott-2023 12.33.12</t>
  </si>
  <si>
    <t>23-ott-2023 12.35.32</t>
  </si>
  <si>
    <t>23-ott-2023 12.36.49</t>
  </si>
  <si>
    <t>23-ott-2023 12.38.12</t>
  </si>
  <si>
    <t>23-ott-2023 12.40.43</t>
  </si>
  <si>
    <t>23-ott-2023 12.43.25</t>
  </si>
  <si>
    <t>23-ott-2023 12.45.49</t>
  </si>
  <si>
    <t>23-ott-2023 12.47.01</t>
  </si>
  <si>
    <t>23-ott-2023 12.58.10</t>
  </si>
  <si>
    <t>23-ott-2023 12.59.10</t>
  </si>
  <si>
    <t>Var 3° 2023 / 3°2022</t>
  </si>
  <si>
    <t xml:space="preserve">servizi J k L M N O P Q R S T </t>
  </si>
  <si>
    <t>TASSO DI NATALITA’, MORTALITA’ E SVILUPPO DELLE IMPRESE PER ATTIVITA' ECONOMICA. ABRUZZO E PROVINCE DI CHIETI PESCARA 3° trim 23</t>
  </si>
  <si>
    <t>attive</t>
  </si>
  <si>
    <t>Sedi di Impresa anno 2023</t>
  </si>
  <si>
    <t>pentaho_stkv/stkv_sedimp/20230_sa.xanalyzer</t>
  </si>
  <si>
    <t>22-gen-2024 11.59.14</t>
  </si>
  <si>
    <t>20230_sedi_sa</t>
  </si>
  <si>
    <t>22-gen-2024 11.59.31</t>
  </si>
  <si>
    <t>22-gen-2024 11.59.48</t>
  </si>
  <si>
    <t>22-gen-2024 12.00.08</t>
  </si>
  <si>
    <t>22-gen-2024 12.00.25</t>
  </si>
  <si>
    <t>24-gen-2024 11.25.29</t>
  </si>
  <si>
    <t>Var 2023 /2022</t>
  </si>
  <si>
    <t>22-gen-2024 12.03.40</t>
  </si>
  <si>
    <t>Imprese Artigiane anno 2023</t>
  </si>
  <si>
    <t>pentaho_stkv/stkv_art/20230_ac.xanalyzer</t>
  </si>
  <si>
    <t>22-gen-2024 12.06.44</t>
  </si>
  <si>
    <t>20230_art_c</t>
  </si>
  <si>
    <t>22-gen-2024 12.06.59</t>
  </si>
  <si>
    <t>Imprenditoria Individuale 4° trimestre 2023</t>
  </si>
  <si>
    <t>pentaho_stkv/stkv_tit/20234_t.xanalyzer</t>
  </si>
  <si>
    <t>22-gen-2024 12.08.53</t>
  </si>
  <si>
    <t>20234_tit</t>
  </si>
  <si>
    <t>22-gen-2024 12.09.11</t>
  </si>
  <si>
    <t>Imprese Femminili 4° trimestre 2023</t>
  </si>
  <si>
    <t>Imprese Femminili 4°   trimestre 2023</t>
  </si>
  <si>
    <t>pentaho_stkv/stkv_sf/20234_f.xanalyzer</t>
  </si>
  <si>
    <t>22-gen-2024 12.10.55</t>
  </si>
  <si>
    <t>20234_femm</t>
  </si>
  <si>
    <t>22-gen-2024 12.11.15</t>
  </si>
  <si>
    <t>22-gen-2024 12.13.18</t>
  </si>
  <si>
    <t>22-gen-2024 12.13.59</t>
  </si>
  <si>
    <t>TASSO DI NATALITA’, MORTALITA’ E SVILUPPO DELLE IMPRESE PER ATTIVITA' ECONOMICA. ABRUZZO E PROVINCE DI CHIETI PESCARA anno 23</t>
  </si>
  <si>
    <t>Sedi di Impresa 1° trimestre 2024</t>
  </si>
  <si>
    <t>pentaho_stkv/stkv_sedimp/20241_sa.xanalyzer</t>
  </si>
  <si>
    <t>22-apr-2024 16.16.21</t>
  </si>
  <si>
    <t>20241_sedi_sa</t>
  </si>
  <si>
    <t>22-apr-2024 16.17.34</t>
  </si>
  <si>
    <t>22-apr-2024 16.19.26</t>
  </si>
  <si>
    <t>22-apr-2024 16.20.15</t>
  </si>
  <si>
    <t>22-apr-2024 16.18.22</t>
  </si>
  <si>
    <t>Var 1° 2024 / 1° 2023</t>
  </si>
  <si>
    <t>22-apr-2024 17.05.07</t>
  </si>
  <si>
    <t>22-apr-2024 17.24.04</t>
  </si>
  <si>
    <t>TASSO DI NATALITA’, MORTALITA’ E SVILUPPO DELLE IMPRESE PER ATTIVITA' ECONOMICA. ABRUZZO E PROVINCE DI CHIETI PESCARA 1° trim 24</t>
  </si>
  <si>
    <t>var% 2024/2023</t>
  </si>
  <si>
    <t>Sedi di Impresa 2° trimestre 2024</t>
  </si>
  <si>
    <t>pentaho_stkv/stkv_sedimp/20242_sa.xanalyzer</t>
  </si>
  <si>
    <t>20242_sedi_sa</t>
  </si>
  <si>
    <t>29-lug-2024 11.15.40</t>
  </si>
  <si>
    <t>Var 2° 2024 / 2° 2023</t>
  </si>
  <si>
    <t>TASSO DI NATALITA’, MORTALITA’ E SVILUPPO DELLE IMPRESE PER ATTIVITA' ECONOMICA. ABRUZZO E PROVINCE DI CHIETI PESCARA 2° trim 24</t>
  </si>
  <si>
    <t>Sedi di Impresa 3° trimestre 2024</t>
  </si>
  <si>
    <t>pentaho_stkv/stkv_sedimp/20243_sa.xanalyzer</t>
  </si>
  <si>
    <t>14-ott-2024 11.40.31</t>
  </si>
  <si>
    <t>20243_sedi_sa</t>
  </si>
  <si>
    <t>14-ott-2024 11.41.29</t>
  </si>
  <si>
    <t>14-ott-2024 11.52.17</t>
  </si>
  <si>
    <t>14-ott-2024 11.53.39</t>
  </si>
  <si>
    <t>14-ott-2024 11.54.43</t>
  </si>
  <si>
    <t>14-ott-2024 11.56.19</t>
  </si>
  <si>
    <t>Var 3° 2024 / 3° 2023</t>
  </si>
  <si>
    <t>TASSO DI NATALITA’, MORTALITA’ E SVILUPPO DELLE IMPRESE PER ATTIVITA' ECONOMICA. ABRUZZO E PROVINCE DI CHIETI PESCARA 3° trim 24</t>
  </si>
  <si>
    <t>Var 2024 /2023</t>
  </si>
  <si>
    <t>Sedi di Impresa anno 2024</t>
  </si>
  <si>
    <t>pentaho_stkv/stkv_sedimp/20240_sa.xanalyzer</t>
  </si>
  <si>
    <t>23-gen-2025 11.02.40</t>
  </si>
  <si>
    <t>20240_sedi_sa</t>
  </si>
  <si>
    <t>Addetti tot.</t>
  </si>
  <si>
    <t>23-gen-2025 11.03.40</t>
  </si>
  <si>
    <t>23-gen-2025 11.07.26</t>
  </si>
  <si>
    <t>23-gen-2025 11.09.12</t>
  </si>
  <si>
    <t>23-gen-2025 11.10.11</t>
  </si>
  <si>
    <t>23-gen-2025 11.11.28</t>
  </si>
  <si>
    <t>23-gen-2025 11.23.24</t>
  </si>
  <si>
    <t>23-gen-2025 11.24.18</t>
  </si>
  <si>
    <t>Imprese Artigiane anno 2024</t>
  </si>
  <si>
    <t>pentaho_stkv/stkv_art/20240_ac.xanalyzer</t>
  </si>
  <si>
    <t>20240_art_c</t>
  </si>
  <si>
    <t>23-gen-2025 11.56.32</t>
  </si>
  <si>
    <t>%  2024 /2023</t>
  </si>
  <si>
    <t>% 2024 /2007</t>
  </si>
  <si>
    <t>23-gen-2025 11.57.46</t>
  </si>
  <si>
    <t>Imprenditoria Individuale 4° trimestre 2024</t>
  </si>
  <si>
    <t>pentaho_stkv/stkv_tit/20244_t.xanalyzer</t>
  </si>
  <si>
    <t>23-gen-2025 12.01.22</t>
  </si>
  <si>
    <t>20244_tit</t>
  </si>
  <si>
    <t>23-gen-2025 12.02.04</t>
  </si>
  <si>
    <t>Imprese Femminili 4° trimestre 2024</t>
  </si>
  <si>
    <t>Imprese Femminili 4°   trimestre 2024</t>
  </si>
  <si>
    <t>pentaho_stkv/stkv_sf/20244_f.xanalyzer</t>
  </si>
  <si>
    <t>23-gen-2025 12.03.53</t>
  </si>
  <si>
    <t>20244_femm</t>
  </si>
  <si>
    <t>23-gen-2025 12.05.08</t>
  </si>
  <si>
    <t>23-gen-2025 12.07.07</t>
  </si>
  <si>
    <t>23-gen-2025 12.07.41</t>
  </si>
  <si>
    <t>TASSO DI NATALITA’, MORTALITA’ E SVILUPPO DELLE IMPRESE PER ATTIVITA' ECONOMICA. ABRUZZO E PROVINCE DI CHIETI PESCARA 2024</t>
  </si>
  <si>
    <t>Cessazioni non d'ufficio</t>
  </si>
  <si>
    <t>15-feb-2025 9.48.54</t>
  </si>
  <si>
    <t>15-feb-2025 9.52.42</t>
  </si>
  <si>
    <t>15-feb-2025 10.33.18</t>
  </si>
  <si>
    <t>regione</t>
  </si>
  <si>
    <t>15-feb-2025 10.34.26</t>
  </si>
  <si>
    <t>15-feb-2025 10.35.19</t>
  </si>
  <si>
    <t>15-feb-2025 10.36.10</t>
  </si>
  <si>
    <t>15-feb-2025 10.36.50</t>
  </si>
  <si>
    <t>Imprese Artigiane anno 2019</t>
  </si>
  <si>
    <t>pentaho_stkv/stkv_art/20190_ac.xanalyzer</t>
  </si>
  <si>
    <t>15-feb-2025 10.37.34</t>
  </si>
  <si>
    <t>20190_art_c</t>
  </si>
  <si>
    <t>Imprese Artigiane anno 2018</t>
  </si>
  <si>
    <t>pentaho_stkv/stkv_art/20180_ac.xanalyzer</t>
  </si>
  <si>
    <t>15-feb-2025 10.38.12</t>
  </si>
  <si>
    <t>20180_art_c</t>
  </si>
  <si>
    <t>Imprese Artigiane anno 2017</t>
  </si>
  <si>
    <t>pentaho_stkv/stkv_art/20170_ac.xanalyzer</t>
  </si>
  <si>
    <t>15-feb-2025 10.38.50</t>
  </si>
  <si>
    <t>20170_art_c</t>
  </si>
  <si>
    <t>Imprese Artigiane anno 2016</t>
  </si>
  <si>
    <t>pentaho_stkv/stkv_art/20160_ac.xanalyzer</t>
  </si>
  <si>
    <t>15-feb-2025 10.39.32</t>
  </si>
  <si>
    <t>20160_art_c</t>
  </si>
  <si>
    <t>Imprese Artigiane anno 2015</t>
  </si>
  <si>
    <t>pentaho_stkv/stkv_art/20150_ac.xanalyzer</t>
  </si>
  <si>
    <t>15-feb-2025 10.40.04</t>
  </si>
  <si>
    <t>20150_art</t>
  </si>
  <si>
    <t>anno</t>
  </si>
  <si>
    <t>chieti iscritte</t>
  </si>
  <si>
    <t>chieti cessazioni non d'ufficio</t>
  </si>
  <si>
    <t>pescara iscritte</t>
  </si>
  <si>
    <t>pescara cessazioni non d'ufficio</t>
  </si>
  <si>
    <t xml:space="preserve">registrate chieti </t>
  </si>
  <si>
    <t>attive chieti</t>
  </si>
  <si>
    <t>registrate pescara</t>
  </si>
  <si>
    <t>attive pescara</t>
  </si>
  <si>
    <t>23-mag-2024 8.24.32</t>
  </si>
  <si>
    <t>23-mag-2024 8.25.22</t>
  </si>
  <si>
    <t>23-mag-2024 8.25.59</t>
  </si>
  <si>
    <t>23-mag-2024 8.26.33</t>
  </si>
  <si>
    <t>23-mag-2024 8.37.08</t>
  </si>
  <si>
    <t>Provincia includes CHIETI               and PESCARA</t>
  </si>
  <si>
    <t>% sul tot</t>
  </si>
  <si>
    <t>totale chieti</t>
  </si>
  <si>
    <t>totale pescara</t>
  </si>
  <si>
    <t>chieti</t>
  </si>
  <si>
    <t>pescara</t>
  </si>
  <si>
    <t>23-mag-2024 9.41.57</t>
  </si>
  <si>
    <t>23-mag-2024 9.40.09</t>
  </si>
  <si>
    <t>Presenza Femminile</t>
  </si>
  <si>
    <t>Esclusiva</t>
  </si>
  <si>
    <t>Forte</t>
  </si>
  <si>
    <t>Maggioritaria</t>
  </si>
  <si>
    <t>Cariche Femminili 4° trimestre 2019</t>
  </si>
  <si>
    <t>pentaho_stkv/stkv_cf/20194_cf.xanalyzer</t>
  </si>
  <si>
    <t>23-mag-2024 9.45.14</t>
  </si>
  <si>
    <t>20194_car_fem</t>
  </si>
  <si>
    <t>Cariche Registrate</t>
  </si>
  <si>
    <t>da 18 a 29 anni</t>
  </si>
  <si>
    <t>da 30 a 49 anni</t>
  </si>
  <si>
    <t>da 50 a 69 anni</t>
  </si>
  <si>
    <t>&gt;= 70 anni</t>
  </si>
  <si>
    <t>24-mag-2024 10.28.43</t>
  </si>
  <si>
    <t>Nazionalità</t>
  </si>
  <si>
    <t>staniere</t>
  </si>
  <si>
    <t>Comunitaria</t>
  </si>
  <si>
    <t>Extra U.E.</t>
  </si>
  <si>
    <t>Italiana</t>
  </si>
  <si>
    <t>Non Classificata</t>
  </si>
  <si>
    <t>23-mag-2024 9.47.57</t>
  </si>
  <si>
    <t>23-mag-2024 9.48.54</t>
  </si>
  <si>
    <t>COOPERATIVE</t>
  </si>
  <si>
    <t>CONSORZI</t>
  </si>
  <si>
    <t>17-feb-2025 13.13.11</t>
  </si>
  <si>
    <t>% 4° 24 /4° 19</t>
  </si>
  <si>
    <t>% 4° 24 4° 19</t>
  </si>
  <si>
    <t>17-feb-2025 17.40.22</t>
  </si>
  <si>
    <t>Cariche Femminili 4° trimestre 2024</t>
  </si>
  <si>
    <t>pentaho_stkv/stkv_cf/20244_cf.xanalyzer</t>
  </si>
  <si>
    <t>17-feb-2025 17.43.02</t>
  </si>
  <si>
    <t>20244_car_fem</t>
  </si>
  <si>
    <t>17-feb-2025 17.50.32</t>
  </si>
  <si>
    <t>17-feb-2025 17.57.47</t>
  </si>
  <si>
    <t>tasso di crescita</t>
  </si>
  <si>
    <t>tasso di iscrizione</t>
  </si>
  <si>
    <t>tasso di cessazione</t>
  </si>
  <si>
    <t>saldo periodo precedente</t>
  </si>
  <si>
    <t>MOVIMPRESE ANNO 2024</t>
  </si>
  <si>
    <t>anno precedente</t>
  </si>
  <si>
    <t>Forme giuridiche</t>
  </si>
  <si>
    <t>DITTE INDIVIDUALI</t>
  </si>
  <si>
    <t>Registr.</t>
  </si>
  <si>
    <t>Iscriz.</t>
  </si>
  <si>
    <t>Cessaz.</t>
  </si>
  <si>
    <t>Saldo</t>
  </si>
  <si>
    <t xml:space="preserve">L'AQUILA                 </t>
  </si>
  <si>
    <t xml:space="preserve">TERAMO                   </t>
  </si>
  <si>
    <t xml:space="preserve">PESCARA                  </t>
  </si>
  <si>
    <t xml:space="preserve">CHIETI                   </t>
  </si>
  <si>
    <t xml:space="preserve">ABRUZZO                 </t>
  </si>
  <si>
    <t>ITALIA</t>
  </si>
  <si>
    <t>Tasso di crescita</t>
  </si>
  <si>
    <t>1°24</t>
  </si>
  <si>
    <t>1°25</t>
  </si>
  <si>
    <t>1° trim 24</t>
  </si>
  <si>
    <t>1° trim 25</t>
  </si>
  <si>
    <t>cessazioni</t>
  </si>
  <si>
    <t>Nome Report:</t>
  </si>
  <si>
    <t>Autore del Report:</t>
  </si>
  <si>
    <t>Posizione del Report:</t>
  </si>
  <si>
    <t>Data di Esportazione:</t>
  </si>
  <si>
    <t>Filtri Usati:</t>
  </si>
  <si>
    <t xml:space="preserve">Regione include ABRUZZO              </t>
  </si>
  <si>
    <t>Grand Totale</t>
  </si>
  <si>
    <t>20251_sa</t>
  </si>
  <si>
    <t>Sedi di Impresa 1° trimestre 2025</t>
  </si>
  <si>
    <t>STKV/sedi/20251_sa.xanalyzer</t>
  </si>
  <si>
    <t>24-apr-2025 12.06.23</t>
  </si>
  <si>
    <t>Sedi di Impresa - 1° trimestre 2025</t>
  </si>
  <si>
    <t>24-apr-2025 12.07.51</t>
  </si>
  <si>
    <t>24-apr-2025 12.11.46</t>
  </si>
  <si>
    <t xml:space="preserve">Provincia include CHIETI              </t>
  </si>
  <si>
    <t>24-apr-2025 12.14.01</t>
  </si>
  <si>
    <t xml:space="preserve">Provincia include PESCARA             </t>
  </si>
  <si>
    <t>24-apr-2025 12.47.41</t>
  </si>
  <si>
    <t xml:space="preserve">Provincia include L'AQUILA            </t>
  </si>
  <si>
    <t>24-apr-2025 12.49.14</t>
  </si>
  <si>
    <t xml:space="preserve">Provincia include TERAMO              </t>
  </si>
  <si>
    <t>Var 1° trim 25 /1° trim 24</t>
  </si>
  <si>
    <t>TASSO DI NATALITA’, MORTALITA’ E SVILUPPO DELLE IMPRESE PER ATTIVITA' ECONOMICA. ABRUZZO E PROVINCE DI CHIETI PESCARA 1° trim 25</t>
  </si>
  <si>
    <t>Nazionalità include Comunitaria, Extra U.E. and Non Classificata</t>
  </si>
  <si>
    <t>var% 2025/2024</t>
  </si>
  <si>
    <t>20242_sa</t>
  </si>
  <si>
    <t>STKV/sedi/20242_sa.xanalyzer</t>
  </si>
  <si>
    <t>21-lug-2025 11.14.51</t>
  </si>
  <si>
    <t>Sedi di Impresa - 2° trimestre 2024</t>
  </si>
  <si>
    <t>ita</t>
  </si>
  <si>
    <t>2°24</t>
  </si>
  <si>
    <t>2° trim 25</t>
  </si>
  <si>
    <t>2° trim 24</t>
  </si>
  <si>
    <t>2°25</t>
  </si>
  <si>
    <t>20252_sa</t>
  </si>
  <si>
    <t>Sedi di Impresa 2° trimestre 2025</t>
  </si>
  <si>
    <t>STKV/sedi/20252_sa.xanalyzer</t>
  </si>
  <si>
    <t>22-lug-2025 15.18.31</t>
  </si>
  <si>
    <t>Sedi di Impresa - 2° trimestre 2025</t>
  </si>
  <si>
    <t>A Agricoltura, silvicoltura e pesca</t>
  </si>
  <si>
    <t>B Attività estrattive</t>
  </si>
  <si>
    <t>D Fornitura di energia elettrica, Gas, vapore e aria condi...</t>
  </si>
  <si>
    <t>E Fornitura di acqua</t>
  </si>
  <si>
    <t>G Commercio all'ingrosso e al dettaglio</t>
  </si>
  <si>
    <t>H Trasporto e magazzinaggio</t>
  </si>
  <si>
    <t>I Attività dei servizi di alloggio e di ristorazione</t>
  </si>
  <si>
    <t>J Attività editoriali, trasmissioni radiofoniche e produzi...</t>
  </si>
  <si>
    <t>K Telecomunicazioni, programmazione e consulenza informati...</t>
  </si>
  <si>
    <t>L Attività finanziarie e assicurative</t>
  </si>
  <si>
    <t>M Attività immobiliari</t>
  </si>
  <si>
    <t>N Attività professionali, scientifiche e tecniche</t>
  </si>
  <si>
    <t>O Attività amministrative e di servizi di supporto</t>
  </si>
  <si>
    <t>P Amministrazione pubblica e difesa</t>
  </si>
  <si>
    <t>Q Istruzione e formazione</t>
  </si>
  <si>
    <t>R Attività per la salute umana e di assistenza sociale</t>
  </si>
  <si>
    <t>S Attività artistiche, sportive e di divertimento</t>
  </si>
  <si>
    <t>T Altre attività di servizi</t>
  </si>
  <si>
    <t>U Attività di famiglie e convivenze come datori di lavoro ...</t>
  </si>
  <si>
    <t>22-lug-2025 15.21.56</t>
  </si>
  <si>
    <t>22-lug-2025 15.23.57</t>
  </si>
  <si>
    <t>22-lug-2025 15.30.15</t>
  </si>
  <si>
    <t>22-lug-2025 15.31.38</t>
  </si>
  <si>
    <t>22-lug-2025 15.34.48</t>
  </si>
  <si>
    <t>22-lug-2025 17.00.46</t>
  </si>
  <si>
    <t>22-lug-2025 17.06.49</t>
  </si>
  <si>
    <t>22-lug-2025 17.09.15</t>
  </si>
  <si>
    <t>22-lug-2025 17.15.15</t>
  </si>
  <si>
    <t>22-lug-2025 17.16.33</t>
  </si>
  <si>
    <t>Var 2° trim 25 /2° trim 24</t>
  </si>
  <si>
    <t>20252_ac</t>
  </si>
  <si>
    <t>Imprese Artigiane 2° trimestre 2025</t>
  </si>
  <si>
    <t>STKV/sedi_artigiane/20252_ac.xanalyzer</t>
  </si>
  <si>
    <t>Imprese Artigiane - 2° trimestre 2025</t>
  </si>
  <si>
    <t>% 2° 25 /2007</t>
  </si>
  <si>
    <t>23-lug-2025 10.57.49</t>
  </si>
  <si>
    <t>20242_ac</t>
  </si>
  <si>
    <t>Imprese Artigiane 2° trimestre 2024</t>
  </si>
  <si>
    <t>STKV/sedi_artigiane/20242_ac.xanalyzer</t>
  </si>
  <si>
    <t>23-lug-2025 10.59.05</t>
  </si>
  <si>
    <t>Imprese Artigiane - 2° trimestre 2024</t>
  </si>
  <si>
    <t>20242_t</t>
  </si>
  <si>
    <t>Imprenditoria Individuale 2° trimestre 2024</t>
  </si>
  <si>
    <t>STKV/titolari/20242_t.xanalyzer</t>
  </si>
  <si>
    <t>23-lug-2025 11.34.34</t>
  </si>
  <si>
    <t>Imprenditoria Individuale - 2° trimestre 2024</t>
  </si>
  <si>
    <t>TASSO DI NATALITA’, MORTALITA’ E SVILUPPO DELLE IMPRESE PER ATTIVITA' ECONOMICA. ABRUZZO E PROVINCE DI CHIETI PESCARA 2° trim 25</t>
  </si>
  <si>
    <t>3° trim 25</t>
  </si>
  <si>
    <t>3° trim 24</t>
  </si>
  <si>
    <t>20253_sa</t>
  </si>
  <si>
    <t>Sedi di Impresa 3° trimestre 2025</t>
  </si>
  <si>
    <t>STKV/sedi/20253_sa.xanalyzer</t>
  </si>
  <si>
    <t>21-ott-2025 8.19.47</t>
  </si>
  <si>
    <t>Sedi di Impresa - 3° trimestre 2025</t>
  </si>
  <si>
    <t>21-ott-2025 8.19.48</t>
  </si>
  <si>
    <t>21-ott-2025 8.51.17</t>
  </si>
  <si>
    <t>21-ott-2025 8.53.24</t>
  </si>
  <si>
    <t>21-ott-2025 8.54.54</t>
  </si>
  <si>
    <t>21-ott-2025 8.55.56</t>
  </si>
  <si>
    <t>21-ott-2025 8.57.20</t>
  </si>
  <si>
    <t>TASSO DI NATALITA’, MORTALITA’ E SVILUPPO DELLE IMPRESE PER ATTIVITA' ECONOMICA. ABRUZZO E PROVINCE DI CHIETI PESCARA 3° trim 25</t>
  </si>
  <si>
    <t>Var 3° trim 25 /3° trim 24</t>
  </si>
  <si>
    <t>20243_sa</t>
  </si>
  <si>
    <t>STKV/sedi/20243_sa.xanalyzer</t>
  </si>
  <si>
    <t>Sedi di Impresa - 3° trimestre 2024</t>
  </si>
  <si>
    <t>3° 2025</t>
  </si>
  <si>
    <t>21-ott-2025 10.26.00</t>
  </si>
  <si>
    <t>21-ott-2025 10.28.09</t>
  </si>
  <si>
    <t>20253_ac</t>
  </si>
  <si>
    <t>Imprese Artigiane 3° trimestre 2025</t>
  </si>
  <si>
    <t>STKV/sedi_artigiane/20253_ac.xanalyzer</t>
  </si>
  <si>
    <t>21-ott-2025 10.30.34</t>
  </si>
  <si>
    <t>Imprese Artigiane - 3° trimestre 2025</t>
  </si>
  <si>
    <t>20243_ac</t>
  </si>
  <si>
    <t>Imprese Artigiane 3° trimestre 2024</t>
  </si>
  <si>
    <t>STKV/sedi_artigiane/20243_ac.xanalyzer</t>
  </si>
  <si>
    <t>21-ott-2025 10.31.22</t>
  </si>
  <si>
    <t>Imprese Artigiane - 3° trimestre 2024</t>
  </si>
  <si>
    <t>%  3° 25 /3° 24</t>
  </si>
  <si>
    <t>20253_t</t>
  </si>
  <si>
    <t>Imprenditoria Individuale 3° trimestre 2025</t>
  </si>
  <si>
    <t>STKV/titolari/20253_t.xanalyzer</t>
  </si>
  <si>
    <t>21-ott-2025 10.44.42</t>
  </si>
  <si>
    <t>Imprenditoria Individuale - 3° trimestre 2025</t>
  </si>
  <si>
    <t>20253_f</t>
  </si>
  <si>
    <t>Imprese Femminili 3°   trimestre 2025</t>
  </si>
  <si>
    <t>STKV/sedi_femminili/20253_f.xanalyzer</t>
  </si>
  <si>
    <t>21-ott-2025 10.51.05</t>
  </si>
  <si>
    <t>Imprese Femminili - 3° trimestre 2025</t>
  </si>
  <si>
    <t>20243_f</t>
  </si>
  <si>
    <t>Imprese Femminili 3°   trimestre 2024</t>
  </si>
  <si>
    <t>STKV/sedi_femminili/20243_f.xanalyzer</t>
  </si>
  <si>
    <t>21-ott-2025 10.52.32</t>
  </si>
  <si>
    <t>Imprese Femminili - 3° trimestre 2024</t>
  </si>
  <si>
    <t>21-ott-2025 10.56.18</t>
  </si>
  <si>
    <t>20243_t</t>
  </si>
  <si>
    <t>Imprenditoria Individuale 3° trimestre 2024</t>
  </si>
  <si>
    <t>STKV/titolari/20243_t.xanalyzer</t>
  </si>
  <si>
    <t>21-ott-2025 10.57.01</t>
  </si>
  <si>
    <t>Imprenditoria Individuale - 3° trimestre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</si>
</sst>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0.0%"/>
    <numFmt numFmtId="165" formatCode="#,##0.0"/>
    <numFmt numFmtId="166" formatCode="#,##0_ ;\-#,##0\ "/>
    <numFmt numFmtId="167" formatCode="#,##0.0_ ;\-#,##0.0\ "/>
    <numFmt numFmtId="168" formatCode="0.000%"/>
    <numFmt numFmtId="169" formatCode="_-* #,##0\ _€_-;\-* #,##0\ _€_-;_-* &quot;-&quot;??\ _€_-;_-@_-"/>
  </numFmts>
  <fonts count="8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Verdana"/>
      <family val="2"/>
    </font>
    <font>
      <sz val="8"/>
      <name val="Verdana"/>
      <family val="2"/>
    </font>
    <font>
      <b/>
      <sz val="12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Verdana"/>
      <family val="2"/>
    </font>
    <font>
      <sz val="10"/>
      <name val="Arial"/>
      <family val="2"/>
    </font>
    <font>
      <b/>
      <sz val="10"/>
      <name val="Verdana"/>
      <family val="2"/>
    </font>
    <font>
      <sz val="8"/>
      <name val="Verdana"/>
      <family val="2"/>
    </font>
    <font>
      <u/>
      <sz val="8"/>
      <name val="Verdana"/>
      <family val="2"/>
    </font>
    <font>
      <b/>
      <sz val="8"/>
      <name val="Verdana"/>
      <family val="2"/>
    </font>
    <font>
      <sz val="8"/>
      <color indexed="9"/>
      <name val="Verdana"/>
      <family val="2"/>
    </font>
    <font>
      <b/>
      <sz val="8"/>
      <color indexed="9"/>
      <name val="Verdana"/>
      <family val="2"/>
    </font>
    <font>
      <sz val="8"/>
      <name val="Arial"/>
      <family val="2"/>
    </font>
    <font>
      <b/>
      <sz val="9"/>
      <color indexed="10"/>
      <name val="Courier New"/>
      <family val="3"/>
    </font>
    <font>
      <u/>
      <sz val="8"/>
      <color indexed="9"/>
      <name val="Verdana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7.5"/>
      <color theme="1"/>
      <name val="Verdana"/>
      <family val="2"/>
    </font>
    <font>
      <sz val="7.5"/>
      <color theme="1"/>
      <name val="Verdana"/>
      <family val="2"/>
    </font>
    <font>
      <vertAlign val="superscript"/>
      <sz val="7.5"/>
      <color theme="1"/>
      <name val="Verdana"/>
      <family val="2"/>
    </font>
    <font>
      <b/>
      <sz val="11"/>
      <color theme="1"/>
      <name val="Verdana"/>
      <family val="2"/>
    </font>
    <font>
      <i/>
      <sz val="7.5"/>
      <color theme="1"/>
      <name val="Arial"/>
      <family val="2"/>
    </font>
    <font>
      <i/>
      <sz val="7.5"/>
      <color theme="1"/>
      <name val="Verdana"/>
      <family val="2"/>
    </font>
    <font>
      <b/>
      <sz val="8"/>
      <color theme="1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1"/>
      <color theme="1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sz val="7"/>
      <name val="Verdana"/>
      <family val="2"/>
    </font>
    <font>
      <b/>
      <sz val="7"/>
      <name val="Verdana"/>
      <family val="2"/>
    </font>
    <font>
      <b/>
      <u/>
      <sz val="9"/>
      <color indexed="18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b/>
      <sz val="10"/>
      <name val="Verdana"/>
      <family val="2"/>
    </font>
    <font>
      <sz val="10"/>
      <name val="Verdana"/>
      <family val="2"/>
    </font>
    <font>
      <sz val="10"/>
      <name val="Verdana"/>
      <family val="2"/>
    </font>
    <font>
      <b/>
      <sz val="10"/>
      <name val="Verdana"/>
      <family val="2"/>
    </font>
    <font>
      <b/>
      <sz val="8"/>
      <name val="Verdana"/>
      <family val="2"/>
    </font>
    <font>
      <sz val="8"/>
      <name val="Verdana"/>
      <family val="2"/>
    </font>
    <font>
      <sz val="9"/>
      <name val="Verdana"/>
      <family val="2"/>
    </font>
    <font>
      <sz val="10"/>
      <color theme="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</font>
    <font>
      <b/>
      <sz val="9"/>
      <name val="Arial"/>
      <family val="2"/>
    </font>
    <font>
      <i/>
      <sz val="9"/>
      <name val="Arial"/>
      <family val="2"/>
    </font>
    <font>
      <b/>
      <sz val="8"/>
      <name val="Verdana"/>
    </font>
    <font>
      <sz val="8"/>
      <name val="Verdana"/>
    </font>
    <font>
      <b/>
      <sz val="10"/>
      <name val="Verdana"/>
    </font>
    <font>
      <sz val="10"/>
      <color rgb="FF000000"/>
      <name val="Verdana"/>
    </font>
    <font>
      <sz val="10"/>
      <name val="Verdana"/>
    </font>
  </fonts>
  <fills count="63">
    <fill>
      <patternFill patternType="none"/>
    </fill>
    <fill>
      <patternFill patternType="gray125"/>
    </fill>
    <fill>
      <patternFill patternType="solid">
        <fgColor indexed="19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00A1E3"/>
        <bgColor indexed="64"/>
      </patternFill>
    </fill>
    <fill>
      <patternFill patternType="solid">
        <fgColor rgb="FFC4D8ED"/>
        <bgColor indexed="64"/>
      </patternFill>
    </fill>
    <fill>
      <patternFill patternType="mediumGray">
        <fgColor rgb="FFC0C0C0"/>
        <bgColor rgb="FFFFFFFF"/>
      </patternFill>
    </fill>
    <fill>
      <patternFill patternType="solid">
        <fgColor rgb="FFF0F8FF"/>
        <bgColor indexed="64"/>
      </patternFill>
    </fill>
    <fill>
      <patternFill patternType="solid">
        <fgColor rgb="FF2973BD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CE52D"/>
      </patternFill>
    </fill>
    <fill>
      <patternFill patternType="solid">
        <fgColor rgb="FFBCE9F9"/>
      </patternFill>
    </fill>
    <fill>
      <patternFill patternType="solid">
        <fgColor rgb="FFF5F5F5"/>
      </patternFill>
    </fill>
    <fill>
      <patternFill patternType="solid">
        <fgColor rgb="FFFFFFFF"/>
      </patternFill>
    </fill>
    <fill>
      <patternFill patternType="solid">
        <fgColor rgb="FFE5E5E5"/>
      </patternFill>
    </fill>
    <fill>
      <patternFill patternType="solid">
        <fgColor rgb="FFD3D3D3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79">
    <border>
      <left/>
      <right/>
      <top/>
      <bottom/>
      <diagonal/>
    </border>
    <border>
      <left style="thin">
        <color indexed="54"/>
      </left>
      <right style="thin">
        <color indexed="54"/>
      </right>
      <top style="thin">
        <color indexed="54"/>
      </top>
      <bottom style="thin">
        <color indexed="54"/>
      </bottom>
      <diagonal/>
    </border>
    <border>
      <left style="thin">
        <color indexed="54"/>
      </left>
      <right/>
      <top style="thin">
        <color indexed="54"/>
      </top>
      <bottom style="thin">
        <color indexed="54"/>
      </bottom>
      <diagonal/>
    </border>
    <border>
      <left/>
      <right style="thin">
        <color indexed="54"/>
      </right>
      <top style="thin">
        <color indexed="54"/>
      </top>
      <bottom style="thin">
        <color indexed="54"/>
      </bottom>
      <diagonal/>
    </border>
    <border>
      <left/>
      <right/>
      <top style="thin">
        <color indexed="54"/>
      </top>
      <bottom style="thin">
        <color indexed="54"/>
      </bottom>
      <diagonal/>
    </border>
    <border>
      <left style="thin">
        <color indexed="54"/>
      </left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C0C0C0"/>
      </left>
      <right/>
      <top style="thin">
        <color rgb="FFC0C0C0"/>
      </top>
      <bottom style="thin">
        <color rgb="FFC0C0C0"/>
      </bottom>
      <diagonal/>
    </border>
    <border>
      <left/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 style="thin">
        <color rgb="FFC0C0C0"/>
      </top>
      <bottom style="thin">
        <color rgb="FFC0C0C0"/>
      </bottom>
      <diagonal/>
    </border>
    <border>
      <left/>
      <right/>
      <top style="medium">
        <color rgb="FF000000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rgb="FF000000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54"/>
      </right>
      <top/>
      <bottom/>
      <diagonal/>
    </border>
    <border>
      <left style="thin">
        <color indexed="54"/>
      </left>
      <right style="thin">
        <color indexed="54"/>
      </right>
      <top/>
      <bottom/>
      <diagonal/>
    </border>
    <border>
      <left/>
      <right style="thin">
        <color indexed="64"/>
      </right>
      <top style="thin">
        <color indexed="54"/>
      </top>
      <bottom style="thin">
        <color indexed="54"/>
      </bottom>
      <diagonal/>
    </border>
    <border>
      <left style="thin">
        <color indexed="54"/>
      </left>
      <right style="thin">
        <color indexed="64"/>
      </right>
      <top style="thin">
        <color indexed="54"/>
      </top>
      <bottom style="thin">
        <color indexed="54"/>
      </bottom>
      <diagonal/>
    </border>
    <border>
      <left style="thin">
        <color indexed="64"/>
      </left>
      <right style="thin">
        <color indexed="54"/>
      </right>
      <top style="thin">
        <color indexed="54"/>
      </top>
      <bottom style="thin">
        <color indexed="54"/>
      </bottom>
      <diagonal/>
    </border>
    <border>
      <left style="thin">
        <color indexed="64"/>
      </left>
      <right/>
      <top style="thin">
        <color indexed="54"/>
      </top>
      <bottom style="thin">
        <color indexed="5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54"/>
      </right>
      <top style="thin">
        <color indexed="54"/>
      </top>
      <bottom/>
      <diagonal/>
    </border>
    <border>
      <left/>
      <right style="thin">
        <color indexed="54"/>
      </right>
      <top/>
      <bottom style="thin">
        <color indexed="54"/>
      </bottom>
      <diagonal/>
    </border>
    <border>
      <left style="thin">
        <color rgb="FFC0C0C0"/>
      </left>
      <right/>
      <top/>
      <bottom/>
      <diagonal/>
    </border>
    <border>
      <left style="thin">
        <color rgb="FFC0C0C0"/>
      </left>
      <right/>
      <top style="thin">
        <color rgb="FFC0C0C0"/>
      </top>
      <bottom/>
      <diagonal/>
    </border>
    <border>
      <left/>
      <right/>
      <top style="thin">
        <color rgb="FFC0C0C0"/>
      </top>
      <bottom/>
      <diagonal/>
    </border>
    <border>
      <left style="thin">
        <color indexed="54"/>
      </left>
      <right/>
      <top/>
      <bottom style="thin">
        <color indexed="54"/>
      </bottom>
      <diagonal/>
    </border>
    <border>
      <left style="thin">
        <color indexed="54"/>
      </left>
      <right style="thin">
        <color indexed="54"/>
      </right>
      <top style="thin">
        <color indexed="54"/>
      </top>
      <bottom/>
      <diagonal/>
    </border>
    <border>
      <left style="thin">
        <color indexed="54"/>
      </left>
      <right style="thin">
        <color indexed="54"/>
      </right>
      <top/>
      <bottom style="thin">
        <color indexed="54"/>
      </bottom>
      <diagonal/>
    </border>
    <border>
      <left/>
      <right/>
      <top/>
      <bottom style="thin">
        <color indexed="54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/>
      <right/>
      <top/>
      <bottom style="thin">
        <color rgb="FFC0C0C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54"/>
      </right>
      <top/>
      <bottom style="thin">
        <color indexed="54"/>
      </bottom>
      <diagonal/>
    </border>
    <border>
      <left style="thin">
        <color indexed="54"/>
      </left>
      <right style="thin">
        <color indexed="64"/>
      </right>
      <top/>
      <bottom style="thin">
        <color indexed="5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54"/>
      </right>
      <top style="thin">
        <color indexed="54"/>
      </top>
      <bottom style="thin">
        <color indexed="64"/>
      </bottom>
      <diagonal/>
    </border>
    <border>
      <left style="thin">
        <color indexed="54"/>
      </left>
      <right style="thin">
        <color indexed="54"/>
      </right>
      <top style="thin">
        <color indexed="54"/>
      </top>
      <bottom style="thin">
        <color indexed="64"/>
      </bottom>
      <diagonal/>
    </border>
    <border>
      <left style="thin">
        <color indexed="54"/>
      </left>
      <right/>
      <top style="thin">
        <color indexed="5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medium">
        <color indexed="64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 style="thin">
        <color rgb="FF999999"/>
      </bottom>
      <diagonal/>
    </border>
    <border>
      <left/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54"/>
      </top>
      <bottom/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02">
    <xf numFmtId="0" fontId="0" fillId="0" borderId="0"/>
    <xf numFmtId="0" fontId="24" fillId="8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5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25" fillId="23" borderId="0" applyNumberFormat="0" applyBorder="0" applyAlignment="0" applyProtection="0"/>
    <xf numFmtId="0" fontId="25" fillId="24" borderId="0" applyNumberFormat="0" applyBorder="0" applyAlignment="0" applyProtection="0"/>
    <xf numFmtId="0" fontId="25" fillId="25" borderId="0" applyNumberFormat="0" applyBorder="0" applyAlignment="0" applyProtection="0"/>
    <xf numFmtId="0" fontId="26" fillId="26" borderId="6" applyNumberFormat="0" applyAlignment="0" applyProtection="0"/>
    <xf numFmtId="0" fontId="27" fillId="0" borderId="7" applyNumberFormat="0" applyFill="0" applyAlignment="0" applyProtection="0"/>
    <xf numFmtId="0" fontId="28" fillId="27" borderId="8" applyNumberFormat="0" applyAlignment="0" applyProtection="0"/>
    <xf numFmtId="0" fontId="25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25" fillId="31" borderId="0" applyNumberFormat="0" applyBorder="0" applyAlignment="0" applyProtection="0"/>
    <xf numFmtId="0" fontId="25" fillId="32" borderId="0" applyNumberFormat="0" applyBorder="0" applyAlignment="0" applyProtection="0"/>
    <xf numFmtId="0" fontId="25" fillId="33" borderId="0" applyNumberFormat="0" applyBorder="0" applyAlignment="0" applyProtection="0"/>
    <xf numFmtId="0" fontId="29" fillId="34" borderId="6" applyNumberFormat="0" applyAlignment="0" applyProtection="0"/>
    <xf numFmtId="0" fontId="30" fillId="35" borderId="0" applyNumberFormat="0" applyBorder="0" applyAlignment="0" applyProtection="0"/>
    <xf numFmtId="0" fontId="24" fillId="36" borderId="9" applyNumberFormat="0" applyFont="0" applyAlignment="0" applyProtection="0"/>
    <xf numFmtId="0" fontId="31" fillId="26" borderId="10" applyNumberFormat="0" applyAlignment="0" applyProtection="0"/>
    <xf numFmtId="9" fontId="7" fillId="0" borderId="0" applyFont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1" applyNumberFormat="0" applyFill="0" applyAlignment="0" applyProtection="0"/>
    <xf numFmtId="0" fontId="36" fillId="0" borderId="12" applyNumberFormat="0" applyFill="0" applyAlignment="0" applyProtection="0"/>
    <xf numFmtId="0" fontId="37" fillId="0" borderId="13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14" applyNumberFormat="0" applyFill="0" applyAlignment="0" applyProtection="0"/>
    <xf numFmtId="0" fontId="39" fillId="37" borderId="0" applyNumberFormat="0" applyBorder="0" applyAlignment="0" applyProtection="0"/>
    <xf numFmtId="0" fontId="40" fillId="38" borderId="0" applyNumberFormat="0" applyBorder="0" applyAlignment="0" applyProtection="0"/>
    <xf numFmtId="0" fontId="24" fillId="0" borderId="0"/>
    <xf numFmtId="0" fontId="6" fillId="0" borderId="0"/>
    <xf numFmtId="0" fontId="6" fillId="36" borderId="9" applyNumberFormat="0" applyFont="0" applyAlignment="0" applyProtection="0"/>
    <xf numFmtId="0" fontId="6" fillId="8" borderId="0" applyNumberFormat="0" applyBorder="0" applyAlignment="0" applyProtection="0"/>
    <xf numFmtId="0" fontId="6" fillId="14" borderId="0" applyNumberFormat="0" applyBorder="0" applyAlignment="0" applyProtection="0"/>
    <xf numFmtId="0" fontId="6" fillId="9" borderId="0" applyNumberFormat="0" applyBorder="0" applyAlignment="0" applyProtection="0"/>
    <xf numFmtId="0" fontId="6" fillId="15" borderId="0" applyNumberFormat="0" applyBorder="0" applyAlignment="0" applyProtection="0"/>
    <xf numFmtId="0" fontId="6" fillId="10" borderId="0" applyNumberFormat="0" applyBorder="0" applyAlignment="0" applyProtection="0"/>
    <xf numFmtId="0" fontId="6" fillId="16" borderId="0" applyNumberFormat="0" applyBorder="0" applyAlignment="0" applyProtection="0"/>
    <xf numFmtId="0" fontId="6" fillId="11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8" borderId="0" applyNumberFormat="0" applyBorder="0" applyAlignment="0" applyProtection="0"/>
    <xf numFmtId="0" fontId="6" fillId="13" borderId="0" applyNumberFormat="0" applyBorder="0" applyAlignment="0" applyProtection="0"/>
    <xf numFmtId="0" fontId="6" fillId="19" borderId="0" applyNumberFormat="0" applyBorder="0" applyAlignment="0" applyProtection="0"/>
    <xf numFmtId="0" fontId="5" fillId="0" borderId="0"/>
    <xf numFmtId="0" fontId="5" fillId="36" borderId="9" applyNumberFormat="0" applyFont="0" applyAlignment="0" applyProtection="0"/>
    <xf numFmtId="0" fontId="5" fillId="8" borderId="0" applyNumberFormat="0" applyBorder="0" applyAlignment="0" applyProtection="0"/>
    <xf numFmtId="0" fontId="5" fillId="14" borderId="0" applyNumberFormat="0" applyBorder="0" applyAlignment="0" applyProtection="0"/>
    <xf numFmtId="0" fontId="5" fillId="9" borderId="0" applyNumberFormat="0" applyBorder="0" applyAlignment="0" applyProtection="0"/>
    <xf numFmtId="0" fontId="5" fillId="15" borderId="0" applyNumberFormat="0" applyBorder="0" applyAlignment="0" applyProtection="0"/>
    <xf numFmtId="0" fontId="5" fillId="10" borderId="0" applyNumberFormat="0" applyBorder="0" applyAlignment="0" applyProtection="0"/>
    <xf numFmtId="0" fontId="5" fillId="16" borderId="0" applyNumberFormat="0" applyBorder="0" applyAlignment="0" applyProtection="0"/>
    <xf numFmtId="0" fontId="5" fillId="11" borderId="0" applyNumberFormat="0" applyBorder="0" applyAlignment="0" applyProtection="0"/>
    <xf numFmtId="0" fontId="5" fillId="17" borderId="0" applyNumberFormat="0" applyBorder="0" applyAlignment="0" applyProtection="0"/>
    <xf numFmtId="0" fontId="5" fillId="12" borderId="0" applyNumberFormat="0" applyBorder="0" applyAlignment="0" applyProtection="0"/>
    <xf numFmtId="0" fontId="5" fillId="18" borderId="0" applyNumberFormat="0" applyBorder="0" applyAlignment="0" applyProtection="0"/>
    <xf numFmtId="0" fontId="5" fillId="13" borderId="0" applyNumberFormat="0" applyBorder="0" applyAlignment="0" applyProtection="0"/>
    <xf numFmtId="0" fontId="5" fillId="19" borderId="0" applyNumberFormat="0" applyBorder="0" applyAlignment="0" applyProtection="0"/>
    <xf numFmtId="43" fontId="7" fillId="0" borderId="0" applyFont="0" applyFill="0" applyBorder="0" applyAlignment="0" applyProtection="0"/>
    <xf numFmtId="0" fontId="4" fillId="0" borderId="0"/>
    <xf numFmtId="0" fontId="4" fillId="36" borderId="9" applyNumberFormat="0" applyFont="0" applyAlignment="0" applyProtection="0"/>
    <xf numFmtId="0" fontId="4" fillId="8" borderId="0" applyNumberFormat="0" applyBorder="0" applyAlignment="0" applyProtection="0"/>
    <xf numFmtId="0" fontId="4" fillId="14" borderId="0" applyNumberFormat="0" applyBorder="0" applyAlignment="0" applyProtection="0"/>
    <xf numFmtId="0" fontId="4" fillId="9" borderId="0" applyNumberFormat="0" applyBorder="0" applyAlignment="0" applyProtection="0"/>
    <xf numFmtId="0" fontId="4" fillId="15" borderId="0" applyNumberFormat="0" applyBorder="0" applyAlignment="0" applyProtection="0"/>
    <xf numFmtId="0" fontId="4" fillId="10" borderId="0" applyNumberFormat="0" applyBorder="0" applyAlignment="0" applyProtection="0"/>
    <xf numFmtId="0" fontId="4" fillId="16" borderId="0" applyNumberFormat="0" applyBorder="0" applyAlignment="0" applyProtection="0"/>
    <xf numFmtId="0" fontId="4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19" borderId="0" applyNumberFormat="0" applyBorder="0" applyAlignment="0" applyProtection="0"/>
    <xf numFmtId="0" fontId="2" fillId="0" borderId="0"/>
    <xf numFmtId="0" fontId="2" fillId="36" borderId="9" applyNumberFormat="0" applyFont="0" applyAlignment="0" applyProtection="0"/>
    <xf numFmtId="0" fontId="2" fillId="8" borderId="0" applyNumberFormat="0" applyBorder="0" applyAlignment="0" applyProtection="0"/>
    <xf numFmtId="0" fontId="2" fillId="14" borderId="0" applyNumberFormat="0" applyBorder="0" applyAlignment="0" applyProtection="0"/>
    <xf numFmtId="0" fontId="2" fillId="9" borderId="0" applyNumberFormat="0" applyBorder="0" applyAlignment="0" applyProtection="0"/>
    <xf numFmtId="0" fontId="2" fillId="15" borderId="0" applyNumberFormat="0" applyBorder="0" applyAlignment="0" applyProtection="0"/>
    <xf numFmtId="0" fontId="2" fillId="10" borderId="0" applyNumberFormat="0" applyBorder="0" applyAlignment="0" applyProtection="0"/>
    <xf numFmtId="0" fontId="2" fillId="16" borderId="0" applyNumberFormat="0" applyBorder="0" applyAlignment="0" applyProtection="0"/>
    <xf numFmtId="0" fontId="2" fillId="11" borderId="0" applyNumberFormat="0" applyBorder="0" applyAlignment="0" applyProtection="0"/>
    <xf numFmtId="0" fontId="2" fillId="17" borderId="0" applyNumberFormat="0" applyBorder="0" applyAlignment="0" applyProtection="0"/>
    <xf numFmtId="0" fontId="2" fillId="12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9" borderId="0" applyNumberFormat="0" applyBorder="0" applyAlignment="0" applyProtection="0"/>
    <xf numFmtId="9" fontId="80" fillId="0" borderId="0" applyFill="0" applyBorder="0" applyAlignment="0" applyProtection="0"/>
  </cellStyleXfs>
  <cellXfs count="892"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12" fillId="3" borderId="1" xfId="0" applyFont="1" applyFill="1" applyBorder="1" applyAlignment="1">
      <alignment horizontal="center" vertical="top" wrapText="1"/>
    </xf>
    <xf numFmtId="0" fontId="12" fillId="4" borderId="1" xfId="0" applyFont="1" applyFill="1" applyBorder="1" applyAlignment="1">
      <alignment horizontal="left" vertical="center"/>
    </xf>
    <xf numFmtId="0" fontId="12" fillId="4" borderId="1" xfId="0" applyFont="1" applyFill="1" applyBorder="1" applyAlignment="1">
      <alignment horizontal="center" vertical="top" wrapText="1"/>
    </xf>
    <xf numFmtId="3" fontId="11" fillId="5" borderId="2" xfId="0" applyNumberFormat="1" applyFont="1" applyFill="1" applyBorder="1" applyAlignment="1">
      <alignment horizontal="right" vertical="center"/>
    </xf>
    <xf numFmtId="3" fontId="11" fillId="5" borderId="3" xfId="0" applyNumberFormat="1" applyFont="1" applyFill="1" applyBorder="1" applyAlignment="1">
      <alignment horizontal="right" vertical="center"/>
    </xf>
    <xf numFmtId="3" fontId="11" fillId="6" borderId="3" xfId="0" applyNumberFormat="1" applyFont="1" applyFill="1" applyBorder="1" applyAlignment="1">
      <alignment horizontal="right" vertical="center"/>
    </xf>
    <xf numFmtId="0" fontId="11" fillId="4" borderId="1" xfId="0" applyFont="1" applyFill="1" applyBorder="1" applyAlignment="1">
      <alignment horizontal="center" vertical="top" wrapText="1"/>
    </xf>
    <xf numFmtId="0" fontId="11" fillId="5" borderId="1" xfId="0" applyFont="1" applyFill="1" applyBorder="1" applyAlignment="1">
      <alignment horizontal="left" vertical="top" wrapText="1"/>
    </xf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3" fontId="12" fillId="7" borderId="4" xfId="0" applyNumberFormat="1" applyFont="1" applyFill="1" applyBorder="1" applyAlignment="1">
      <alignment horizontal="right" vertical="center"/>
    </xf>
    <xf numFmtId="3" fontId="11" fillId="6" borderId="4" xfId="0" applyNumberFormat="1" applyFont="1" applyFill="1" applyBorder="1" applyAlignment="1">
      <alignment horizontal="right" vertical="center"/>
    </xf>
    <xf numFmtId="3" fontId="11" fillId="5" borderId="4" xfId="0" applyNumberFormat="1" applyFont="1" applyFill="1" applyBorder="1" applyAlignment="1">
      <alignment horizontal="right" vertical="center"/>
    </xf>
    <xf numFmtId="164" fontId="0" fillId="0" borderId="0" xfId="32" applyNumberFormat="1" applyFont="1"/>
    <xf numFmtId="0" fontId="14" fillId="0" borderId="0" xfId="0" applyFont="1"/>
    <xf numFmtId="3" fontId="0" fillId="0" borderId="0" xfId="0" applyNumberFormat="1"/>
    <xf numFmtId="10" fontId="0" fillId="0" borderId="0" xfId="32" applyNumberFormat="1" applyFont="1"/>
    <xf numFmtId="164" fontId="12" fillId="7" borderId="4" xfId="32" applyNumberFormat="1" applyFont="1" applyFill="1" applyBorder="1" applyAlignment="1">
      <alignment horizontal="right" vertical="center"/>
    </xf>
    <xf numFmtId="9" fontId="11" fillId="6" borderId="4" xfId="32" applyFont="1" applyFill="1" applyBorder="1" applyAlignment="1">
      <alignment horizontal="right" vertical="center"/>
    </xf>
    <xf numFmtId="10" fontId="11" fillId="6" borderId="4" xfId="32" applyNumberFormat="1" applyFont="1" applyFill="1" applyBorder="1" applyAlignment="1">
      <alignment horizontal="right" vertical="center"/>
    </xf>
    <xf numFmtId="165" fontId="12" fillId="7" borderId="4" xfId="0" applyNumberFormat="1" applyFont="1" applyFill="1" applyBorder="1" applyAlignment="1">
      <alignment horizontal="right" vertical="center"/>
    </xf>
    <xf numFmtId="0" fontId="13" fillId="3" borderId="1" xfId="0" applyFont="1" applyFill="1" applyBorder="1" applyAlignment="1">
      <alignment horizontal="center" vertical="top" wrapText="1"/>
    </xf>
    <xf numFmtId="0" fontId="12" fillId="3" borderId="5" xfId="0" applyFont="1" applyFill="1" applyBorder="1" applyAlignment="1">
      <alignment horizontal="center" vertical="top" wrapText="1"/>
    </xf>
    <xf numFmtId="3" fontId="12" fillId="7" borderId="0" xfId="0" applyNumberFormat="1" applyFont="1" applyFill="1" applyBorder="1" applyAlignment="1">
      <alignment horizontal="right" vertical="center"/>
    </xf>
    <xf numFmtId="3" fontId="12" fillId="7" borderId="3" xfId="0" applyNumberFormat="1" applyFont="1" applyFill="1" applyBorder="1" applyAlignment="1">
      <alignment horizontal="right" vertical="center"/>
    </xf>
    <xf numFmtId="3" fontId="11" fillId="5" borderId="1" xfId="0" applyNumberFormat="1" applyFont="1" applyFill="1" applyBorder="1" applyAlignment="1">
      <alignment horizontal="right" vertical="center"/>
    </xf>
    <xf numFmtId="0" fontId="12" fillId="3" borderId="0" xfId="0" applyFont="1" applyFill="1" applyBorder="1" applyAlignment="1">
      <alignment horizontal="center" vertical="top" wrapText="1"/>
    </xf>
    <xf numFmtId="0" fontId="17" fillId="0" borderId="0" xfId="0" applyFont="1" applyAlignment="1">
      <alignment horizontal="left"/>
    </xf>
    <xf numFmtId="0" fontId="19" fillId="39" borderId="15" xfId="0" applyFont="1" applyFill="1" applyBorder="1" applyAlignment="1">
      <alignment horizontal="center" vertical="top" wrapText="1"/>
    </xf>
    <xf numFmtId="0" fontId="18" fillId="40" borderId="15" xfId="0" applyFont="1" applyFill="1" applyBorder="1" applyAlignment="1">
      <alignment wrapText="1"/>
    </xf>
    <xf numFmtId="0" fontId="22" fillId="41" borderId="15" xfId="0" applyFont="1" applyFill="1" applyBorder="1" applyAlignment="1">
      <alignment horizontal="center"/>
    </xf>
    <xf numFmtId="0" fontId="16" fillId="40" borderId="15" xfId="0" applyFont="1" applyFill="1" applyBorder="1" applyAlignment="1">
      <alignment vertical="top" wrapText="1"/>
    </xf>
    <xf numFmtId="166" fontId="21" fillId="0" borderId="15" xfId="0" applyNumberFormat="1" applyFont="1" applyBorder="1" applyAlignment="1">
      <alignment horizontal="right"/>
    </xf>
    <xf numFmtId="166" fontId="21" fillId="42" borderId="15" xfId="0" applyNumberFormat="1" applyFont="1" applyFill="1" applyBorder="1" applyAlignment="1">
      <alignment horizontal="right"/>
    </xf>
    <xf numFmtId="167" fontId="21" fillId="0" borderId="15" xfId="0" applyNumberFormat="1" applyFont="1" applyBorder="1" applyAlignment="1">
      <alignment horizontal="right"/>
    </xf>
    <xf numFmtId="167" fontId="21" fillId="42" borderId="15" xfId="0" applyNumberFormat="1" applyFont="1" applyFill="1" applyBorder="1" applyAlignment="1">
      <alignment horizontal="right"/>
    </xf>
    <xf numFmtId="0" fontId="23" fillId="39" borderId="15" xfId="0" applyFont="1" applyFill="1" applyBorder="1" applyAlignment="1">
      <alignment horizontal="center" vertical="top" wrapText="1"/>
    </xf>
    <xf numFmtId="0" fontId="0" fillId="0" borderId="0" xfId="0"/>
    <xf numFmtId="0" fontId="41" fillId="0" borderId="0" xfId="0" applyFont="1" applyAlignment="1">
      <alignment wrapText="1"/>
    </xf>
    <xf numFmtId="0" fontId="41" fillId="0" borderId="0" xfId="0" applyFont="1" applyAlignment="1">
      <alignment horizontal="left" indent="1"/>
    </xf>
    <xf numFmtId="0" fontId="41" fillId="0" borderId="20" xfId="0" applyFont="1" applyBorder="1" applyAlignment="1">
      <alignment horizontal="center" vertical="center" wrapText="1"/>
    </xf>
    <xf numFmtId="0" fontId="41" fillId="0" borderId="21" xfId="0" applyFont="1" applyBorder="1" applyAlignment="1">
      <alignment horizontal="right" vertical="center" wrapText="1"/>
    </xf>
    <xf numFmtId="0" fontId="41" fillId="0" borderId="0" xfId="0" applyFont="1" applyAlignment="1">
      <alignment horizontal="left" vertical="center" wrapText="1"/>
    </xf>
    <xf numFmtId="3" fontId="42" fillId="0" borderId="0" xfId="0" applyNumberFormat="1" applyFont="1" applyAlignment="1">
      <alignment horizontal="right" wrapText="1"/>
    </xf>
    <xf numFmtId="0" fontId="44" fillId="0" borderId="19" xfId="0" applyFont="1" applyBorder="1" applyAlignment="1">
      <alignment horizontal="center" vertical="center" wrapText="1"/>
    </xf>
    <xf numFmtId="0" fontId="0" fillId="0" borderId="0" xfId="0" applyAlignment="1">
      <alignment horizontal="left" indent="1"/>
    </xf>
    <xf numFmtId="0" fontId="43" fillId="0" borderId="0" xfId="0" applyFont="1" applyAlignment="1">
      <alignment horizontal="left" indent="1"/>
    </xf>
    <xf numFmtId="0" fontId="45" fillId="0" borderId="0" xfId="0" applyFont="1" applyAlignment="1">
      <alignment horizontal="left" indent="1"/>
    </xf>
    <xf numFmtId="0" fontId="42" fillId="0" borderId="0" xfId="0" applyFont="1" applyAlignment="1">
      <alignment horizontal="left" indent="1"/>
    </xf>
    <xf numFmtId="9" fontId="0" fillId="0" borderId="0" xfId="32" applyFont="1"/>
    <xf numFmtId="0" fontId="42" fillId="0" borderId="0" xfId="0" applyFont="1" applyAlignment="1">
      <alignment horizontal="right" wrapText="1"/>
    </xf>
    <xf numFmtId="0" fontId="0" fillId="0" borderId="22" xfId="0" applyBorder="1"/>
    <xf numFmtId="0" fontId="46" fillId="0" borderId="0" xfId="0" applyFont="1" applyAlignment="1">
      <alignment horizontal="left" indent="1"/>
    </xf>
    <xf numFmtId="0" fontId="24" fillId="0" borderId="0" xfId="43"/>
    <xf numFmtId="0" fontId="41" fillId="0" borderId="0" xfId="43" applyFont="1" applyAlignment="1">
      <alignment wrapText="1"/>
    </xf>
    <xf numFmtId="0" fontId="41" fillId="0" borderId="20" xfId="43" applyFont="1" applyBorder="1" applyAlignment="1">
      <alignment horizontal="center" vertical="center" wrapText="1"/>
    </xf>
    <xf numFmtId="0" fontId="41" fillId="0" borderId="21" xfId="43" applyFont="1" applyBorder="1" applyAlignment="1">
      <alignment horizontal="right" vertical="center" wrapText="1"/>
    </xf>
    <xf numFmtId="3" fontId="42" fillId="0" borderId="0" xfId="43" applyNumberFormat="1" applyFont="1" applyAlignment="1">
      <alignment horizontal="right" wrapText="1"/>
    </xf>
    <xf numFmtId="0" fontId="42" fillId="0" borderId="0" xfId="43" applyFont="1" applyAlignment="1">
      <alignment horizontal="right" wrapText="1"/>
    </xf>
    <xf numFmtId="0" fontId="44" fillId="0" borderId="19" xfId="43" applyFont="1" applyBorder="1" applyAlignment="1">
      <alignment horizontal="center" vertical="center" wrapText="1"/>
    </xf>
    <xf numFmtId="0" fontId="24" fillId="0" borderId="0" xfId="43" applyAlignment="1">
      <alignment horizontal="left" indent="1"/>
    </xf>
    <xf numFmtId="0" fontId="41" fillId="0" borderId="0" xfId="43" applyFont="1" applyAlignment="1">
      <alignment horizontal="left" indent="1"/>
    </xf>
    <xf numFmtId="0" fontId="42" fillId="0" borderId="0" xfId="43" applyFont="1" applyAlignment="1">
      <alignment horizontal="left" indent="1"/>
    </xf>
    <xf numFmtId="0" fontId="46" fillId="0" borderId="0" xfId="43" applyFont="1" applyAlignment="1">
      <alignment horizontal="left" indent="1"/>
    </xf>
    <xf numFmtId="0" fontId="24" fillId="0" borderId="22" xfId="43" applyBorder="1"/>
    <xf numFmtId="0" fontId="0" fillId="0" borderId="0" xfId="0"/>
    <xf numFmtId="0" fontId="6" fillId="0" borderId="0" xfId="44"/>
    <xf numFmtId="0" fontId="6" fillId="0" borderId="0" xfId="44" applyAlignment="1">
      <alignment horizontal="left" indent="1"/>
    </xf>
    <xf numFmtId="0" fontId="42" fillId="0" borderId="0" xfId="44" applyFont="1" applyAlignment="1">
      <alignment horizontal="left" indent="1"/>
    </xf>
    <xf numFmtId="0" fontId="46" fillId="0" borderId="0" xfId="44" applyFont="1" applyAlignment="1">
      <alignment horizontal="left" indent="1"/>
    </xf>
    <xf numFmtId="0" fontId="6" fillId="0" borderId="0" xfId="44"/>
    <xf numFmtId="0" fontId="41" fillId="0" borderId="0" xfId="44" applyFont="1" applyAlignment="1">
      <alignment horizontal="left" indent="1"/>
    </xf>
    <xf numFmtId="0" fontId="41" fillId="0" borderId="19" xfId="0" applyFont="1" applyBorder="1" applyAlignment="1">
      <alignment horizontal="left" vertical="center" wrapText="1"/>
    </xf>
    <xf numFmtId="0" fontId="41" fillId="0" borderId="21" xfId="0" applyFont="1" applyBorder="1" applyAlignment="1">
      <alignment horizontal="left" vertical="center" wrapText="1"/>
    </xf>
    <xf numFmtId="0" fontId="41" fillId="0" borderId="2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 wrapText="1"/>
    </xf>
    <xf numFmtId="0" fontId="5" fillId="0" borderId="0" xfId="58" applyBorder="1"/>
    <xf numFmtId="164" fontId="42" fillId="0" borderId="0" xfId="32" applyNumberFormat="1" applyFont="1" applyAlignment="1">
      <alignment horizontal="right" wrapText="1"/>
    </xf>
    <xf numFmtId="0" fontId="41" fillId="0" borderId="0" xfId="0" applyFont="1" applyFill="1" applyBorder="1" applyAlignment="1">
      <alignment horizontal="center" vertical="center" wrapText="1"/>
    </xf>
    <xf numFmtId="0" fontId="0" fillId="0" borderId="27" xfId="0" applyBorder="1"/>
    <xf numFmtId="0" fontId="41" fillId="0" borderId="24" xfId="58" applyFont="1" applyBorder="1" applyAlignment="1">
      <alignment horizontal="center" vertical="center" wrapText="1"/>
    </xf>
    <xf numFmtId="0" fontId="41" fillId="0" borderId="0" xfId="0" applyFont="1" applyBorder="1" applyAlignment="1">
      <alignment horizontal="right" vertical="center" wrapText="1"/>
    </xf>
    <xf numFmtId="0" fontId="5" fillId="0" borderId="0" xfId="58"/>
    <xf numFmtId="0" fontId="41" fillId="0" borderId="0" xfId="58" applyFont="1" applyAlignment="1">
      <alignment wrapText="1"/>
    </xf>
    <xf numFmtId="0" fontId="41" fillId="0" borderId="0" xfId="58" applyFont="1" applyAlignment="1">
      <alignment horizontal="left" vertical="center" wrapText="1"/>
    </xf>
    <xf numFmtId="0" fontId="41" fillId="0" borderId="21" xfId="58" applyFont="1" applyBorder="1" applyAlignment="1">
      <alignment horizontal="right" vertical="center" wrapText="1"/>
    </xf>
    <xf numFmtId="3" fontId="42" fillId="0" borderId="0" xfId="58" applyNumberFormat="1" applyFont="1" applyAlignment="1">
      <alignment horizontal="right" wrapText="1"/>
    </xf>
    <xf numFmtId="0" fontId="44" fillId="0" borderId="19" xfId="58" applyFont="1" applyBorder="1" applyAlignment="1">
      <alignment horizontal="center" vertical="center" wrapText="1"/>
    </xf>
    <xf numFmtId="0" fontId="5" fillId="0" borderId="0" xfId="58" applyAlignment="1">
      <alignment horizontal="left" indent="1"/>
    </xf>
    <xf numFmtId="0" fontId="41" fillId="0" borderId="0" xfId="58" applyFont="1" applyAlignment="1">
      <alignment horizontal="left" indent="1"/>
    </xf>
    <xf numFmtId="0" fontId="42" fillId="0" borderId="0" xfId="58" applyFont="1" applyAlignment="1">
      <alignment horizontal="left" indent="1"/>
    </xf>
    <xf numFmtId="0" fontId="46" fillId="0" borderId="0" xfId="58" applyFont="1" applyAlignment="1">
      <alignment horizontal="left" indent="1"/>
    </xf>
    <xf numFmtId="0" fontId="41" fillId="0" borderId="25" xfId="58" applyFont="1" applyBorder="1" applyAlignment="1">
      <alignment horizontal="right" vertical="center" wrapText="1"/>
    </xf>
    <xf numFmtId="0" fontId="41" fillId="0" borderId="26" xfId="58" applyFont="1" applyBorder="1" applyAlignment="1">
      <alignment horizontal="center" vertical="center" wrapText="1"/>
    </xf>
    <xf numFmtId="0" fontId="21" fillId="0" borderId="24" xfId="0" applyFont="1" applyBorder="1" applyAlignment="1">
      <alignment horizontal="center" wrapText="1"/>
    </xf>
    <xf numFmtId="0" fontId="21" fillId="0" borderId="27" xfId="0" applyFont="1" applyBorder="1" applyAlignment="1">
      <alignment horizontal="center" wrapText="1"/>
    </xf>
    <xf numFmtId="0" fontId="5" fillId="0" borderId="0" xfId="58"/>
    <xf numFmtId="0" fontId="41" fillId="0" borderId="0" xfId="58" applyFont="1" applyAlignment="1">
      <alignment wrapText="1"/>
    </xf>
    <xf numFmtId="0" fontId="41" fillId="0" borderId="0" xfId="58" applyFont="1" applyAlignment="1">
      <alignment horizontal="left" vertical="center" wrapText="1"/>
    </xf>
    <xf numFmtId="0" fontId="41" fillId="0" borderId="21" xfId="58" applyFont="1" applyBorder="1" applyAlignment="1">
      <alignment horizontal="right" vertical="center" wrapText="1"/>
    </xf>
    <xf numFmtId="3" fontId="42" fillId="0" borderId="0" xfId="58" applyNumberFormat="1" applyFont="1" applyAlignment="1">
      <alignment horizontal="right" wrapText="1"/>
    </xf>
    <xf numFmtId="0" fontId="44" fillId="0" borderId="19" xfId="58" applyFont="1" applyBorder="1" applyAlignment="1">
      <alignment horizontal="center" vertical="center" wrapText="1"/>
    </xf>
    <xf numFmtId="0" fontId="5" fillId="0" borderId="0" xfId="58" applyAlignment="1">
      <alignment horizontal="left" indent="1"/>
    </xf>
    <xf numFmtId="0" fontId="41" fillId="0" borderId="0" xfId="58" applyFont="1" applyAlignment="1">
      <alignment horizontal="left" indent="1"/>
    </xf>
    <xf numFmtId="0" fontId="42" fillId="0" borderId="0" xfId="58" applyFont="1" applyAlignment="1">
      <alignment horizontal="left" indent="1"/>
    </xf>
    <xf numFmtId="0" fontId="46" fillId="0" borderId="0" xfId="58" applyFont="1" applyAlignment="1">
      <alignment horizontal="left" indent="1"/>
    </xf>
    <xf numFmtId="164" fontId="42" fillId="0" borderId="23" xfId="32" applyNumberFormat="1" applyFont="1" applyBorder="1" applyAlignment="1">
      <alignment horizontal="right" wrapText="1"/>
    </xf>
    <xf numFmtId="3" fontId="42" fillId="0" borderId="23" xfId="58" applyNumberFormat="1" applyFont="1" applyBorder="1" applyAlignment="1">
      <alignment horizontal="right" wrapText="1"/>
    </xf>
    <xf numFmtId="0" fontId="5" fillId="0" borderId="0" xfId="58"/>
    <xf numFmtId="0" fontId="41" fillId="0" borderId="0" xfId="58" applyFont="1" applyAlignment="1">
      <alignment wrapText="1"/>
    </xf>
    <xf numFmtId="0" fontId="41" fillId="0" borderId="0" xfId="58" applyFont="1" applyAlignment="1">
      <alignment horizontal="left" vertical="center" wrapText="1"/>
    </xf>
    <xf numFmtId="3" fontId="42" fillId="0" borderId="0" xfId="58" applyNumberFormat="1" applyFont="1" applyAlignment="1">
      <alignment horizontal="right" wrapText="1"/>
    </xf>
    <xf numFmtId="0" fontId="5" fillId="0" borderId="0" xfId="58" applyAlignment="1">
      <alignment horizontal="left" indent="1"/>
    </xf>
    <xf numFmtId="0" fontId="41" fillId="0" borderId="0" xfId="58" applyFont="1" applyAlignment="1">
      <alignment horizontal="left" indent="1"/>
    </xf>
    <xf numFmtId="0" fontId="42" fillId="0" borderId="0" xfId="58" applyFont="1" applyAlignment="1">
      <alignment horizontal="left" indent="1"/>
    </xf>
    <xf numFmtId="0" fontId="46" fillId="0" borderId="0" xfId="58" applyFont="1" applyAlignment="1">
      <alignment horizontal="left" indent="1"/>
    </xf>
    <xf numFmtId="0" fontId="5" fillId="0" borderId="0" xfId="58"/>
    <xf numFmtId="0" fontId="41" fillId="0" borderId="0" xfId="58" applyFont="1" applyAlignment="1">
      <alignment wrapText="1"/>
    </xf>
    <xf numFmtId="0" fontId="44" fillId="0" borderId="19" xfId="58" applyFont="1" applyBorder="1" applyAlignment="1">
      <alignment horizontal="center" vertical="center" wrapText="1"/>
    </xf>
    <xf numFmtId="0" fontId="5" fillId="0" borderId="0" xfId="58" applyAlignment="1">
      <alignment horizontal="left" indent="1"/>
    </xf>
    <xf numFmtId="0" fontId="41" fillId="0" borderId="0" xfId="58" applyFont="1" applyAlignment="1">
      <alignment horizontal="left" indent="1"/>
    </xf>
    <xf numFmtId="0" fontId="42" fillId="0" borderId="0" xfId="58" applyFont="1" applyAlignment="1">
      <alignment horizontal="left" indent="1"/>
    </xf>
    <xf numFmtId="0" fontId="46" fillId="0" borderId="0" xfId="58" applyFont="1" applyAlignment="1">
      <alignment horizontal="left" indent="1"/>
    </xf>
    <xf numFmtId="0" fontId="5" fillId="0" borderId="22" xfId="58" applyBorder="1"/>
    <xf numFmtId="3" fontId="42" fillId="0" borderId="0" xfId="58" applyNumberFormat="1" applyFont="1" applyAlignment="1">
      <alignment horizontal="right" wrapText="1"/>
    </xf>
    <xf numFmtId="0" fontId="41" fillId="0" borderId="21" xfId="58" applyFont="1" applyBorder="1" applyAlignment="1">
      <alignment horizontal="right" vertical="center" wrapText="1"/>
    </xf>
    <xf numFmtId="3" fontId="42" fillId="0" borderId="0" xfId="58" applyNumberFormat="1" applyFont="1" applyAlignment="1">
      <alignment horizontal="right" wrapText="1"/>
    </xf>
    <xf numFmtId="0" fontId="41" fillId="0" borderId="20" xfId="58" applyFont="1" applyBorder="1" applyAlignment="1">
      <alignment horizontal="center" vertical="center" wrapText="1"/>
    </xf>
    <xf numFmtId="0" fontId="5" fillId="0" borderId="0" xfId="58"/>
    <xf numFmtId="0" fontId="42" fillId="0" borderId="0" xfId="58" applyFont="1" applyAlignment="1">
      <alignment wrapText="1"/>
    </xf>
    <xf numFmtId="0" fontId="41" fillId="0" borderId="0" xfId="58" applyFont="1" applyAlignment="1">
      <alignment horizontal="left" vertical="center" wrapText="1"/>
    </xf>
    <xf numFmtId="0" fontId="41" fillId="0" borderId="20" xfId="58" applyFont="1" applyBorder="1" applyAlignment="1">
      <alignment horizontal="center" vertical="center" wrapText="1"/>
    </xf>
    <xf numFmtId="0" fontId="41" fillId="0" borderId="21" xfId="58" applyFont="1" applyBorder="1" applyAlignment="1">
      <alignment horizontal="right" vertical="center" wrapText="1"/>
    </xf>
    <xf numFmtId="3" fontId="42" fillId="0" borderId="0" xfId="58" applyNumberFormat="1" applyFont="1" applyAlignment="1">
      <alignment horizontal="right" wrapText="1"/>
    </xf>
    <xf numFmtId="0" fontId="41" fillId="0" borderId="19" xfId="58" applyFont="1" applyBorder="1" applyAlignment="1">
      <alignment horizontal="left" vertical="center" wrapText="1"/>
    </xf>
    <xf numFmtId="0" fontId="41" fillId="0" borderId="21" xfId="58" applyFont="1" applyBorder="1" applyAlignment="1">
      <alignment horizontal="left" vertical="center" wrapText="1"/>
    </xf>
    <xf numFmtId="0" fontId="5" fillId="0" borderId="0" xfId="58"/>
    <xf numFmtId="0" fontId="41" fillId="0" borderId="0" xfId="58" applyFont="1" applyAlignment="1">
      <alignment wrapText="1"/>
    </xf>
    <xf numFmtId="0" fontId="41" fillId="0" borderId="0" xfId="58" applyFont="1" applyAlignment="1">
      <alignment horizontal="left" vertical="center" wrapText="1"/>
    </xf>
    <xf numFmtId="0" fontId="41" fillId="0" borderId="21" xfId="58" applyFont="1" applyBorder="1" applyAlignment="1">
      <alignment horizontal="right" vertical="center" wrapText="1"/>
    </xf>
    <xf numFmtId="3" fontId="42" fillId="0" borderId="0" xfId="58" applyNumberFormat="1" applyFont="1" applyAlignment="1">
      <alignment horizontal="right" wrapText="1"/>
    </xf>
    <xf numFmtId="0" fontId="44" fillId="0" borderId="19" xfId="58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30" xfId="0" applyBorder="1"/>
    <xf numFmtId="0" fontId="0" fillId="0" borderId="31" xfId="0" applyBorder="1"/>
    <xf numFmtId="0" fontId="41" fillId="0" borderId="29" xfId="58" applyFont="1" applyBorder="1" applyAlignment="1">
      <alignment horizontal="center" vertical="center" wrapText="1"/>
    </xf>
    <xf numFmtId="0" fontId="21" fillId="0" borderId="23" xfId="0" applyFont="1" applyBorder="1" applyAlignment="1">
      <alignment horizontal="center" wrapText="1"/>
    </xf>
    <xf numFmtId="0" fontId="21" fillId="0" borderId="33" xfId="0" applyFont="1" applyBorder="1" applyAlignment="1">
      <alignment horizontal="center" wrapText="1"/>
    </xf>
    <xf numFmtId="0" fontId="0" fillId="0" borderId="24" xfId="0" applyBorder="1"/>
    <xf numFmtId="0" fontId="41" fillId="0" borderId="27" xfId="58" applyFont="1" applyBorder="1" applyAlignment="1">
      <alignment horizontal="center" vertical="center" wrapText="1"/>
    </xf>
    <xf numFmtId="0" fontId="21" fillId="0" borderId="25" xfId="0" applyFont="1" applyBorder="1" applyAlignment="1">
      <alignment horizontal="center" wrapText="1"/>
    </xf>
    <xf numFmtId="0" fontId="41" fillId="0" borderId="25" xfId="0" applyFont="1" applyBorder="1" applyAlignment="1">
      <alignment horizontal="center" vertical="center" wrapText="1"/>
    </xf>
    <xf numFmtId="0" fontId="41" fillId="0" borderId="25" xfId="58" applyFont="1" applyBorder="1" applyAlignment="1">
      <alignment horizontal="center" vertical="center" wrapText="1"/>
    </xf>
    <xf numFmtId="0" fontId="41" fillId="0" borderId="23" xfId="58" applyFont="1" applyBorder="1" applyAlignment="1">
      <alignment horizontal="center" vertical="center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 applyAlignment="1">
      <alignment horizontal="center"/>
    </xf>
    <xf numFmtId="3" fontId="13" fillId="7" borderId="3" xfId="0" applyNumberFormat="1" applyFont="1" applyFill="1" applyBorder="1" applyAlignment="1">
      <alignment horizontal="right" vertical="center"/>
    </xf>
    <xf numFmtId="3" fontId="15" fillId="5" borderId="3" xfId="0" applyNumberFormat="1" applyFont="1" applyFill="1" applyBorder="1" applyAlignment="1">
      <alignment horizontal="right" vertical="center"/>
    </xf>
    <xf numFmtId="0" fontId="41" fillId="0" borderId="34" xfId="0" applyFont="1" applyBorder="1" applyAlignment="1">
      <alignment horizontal="center" vertical="center" wrapText="1"/>
    </xf>
    <xf numFmtId="0" fontId="21" fillId="0" borderId="34" xfId="0" applyFont="1" applyBorder="1" applyAlignment="1">
      <alignment horizontal="center" wrapText="1"/>
    </xf>
    <xf numFmtId="0" fontId="41" fillId="0" borderId="34" xfId="0" applyFont="1" applyBorder="1" applyAlignment="1">
      <alignment horizontal="right" vertical="center" wrapText="1"/>
    </xf>
    <xf numFmtId="0" fontId="0" fillId="0" borderId="34" xfId="0" applyBorder="1"/>
    <xf numFmtId="164" fontId="21" fillId="0" borderId="0" xfId="32" applyNumberFormat="1" applyFont="1"/>
    <xf numFmtId="0" fontId="47" fillId="0" borderId="0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wrapText="1"/>
    </xf>
    <xf numFmtId="0" fontId="41" fillId="0" borderId="35" xfId="0" applyFont="1" applyBorder="1" applyAlignment="1">
      <alignment horizontal="left" vertical="center" wrapText="1"/>
    </xf>
    <xf numFmtId="3" fontId="42" fillId="0" borderId="35" xfId="0" applyNumberFormat="1" applyFont="1" applyBorder="1" applyAlignment="1">
      <alignment horizontal="right" wrapText="1"/>
    </xf>
    <xf numFmtId="164" fontId="21" fillId="0" borderId="35" xfId="32" applyNumberFormat="1" applyFont="1" applyBorder="1"/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168" fontId="0" fillId="0" borderId="0" xfId="32" applyNumberFormat="1" applyFont="1"/>
    <xf numFmtId="169" fontId="0" fillId="0" borderId="0" xfId="72" applyNumberFormat="1" applyFont="1"/>
    <xf numFmtId="0" fontId="0" fillId="0" borderId="0" xfId="0"/>
    <xf numFmtId="0" fontId="12" fillId="3" borderId="36" xfId="0" applyFont="1" applyFill="1" applyBorder="1" applyAlignment="1">
      <alignment horizontal="center" vertical="top" wrapText="1"/>
    </xf>
    <xf numFmtId="0" fontId="12" fillId="3" borderId="37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13" fillId="2" borderId="1" xfId="0" applyFont="1" applyFill="1" applyBorder="1" applyAlignment="1">
      <alignment horizontal="left" vertical="top" wrapText="1"/>
    </xf>
    <xf numFmtId="0" fontId="12" fillId="3" borderId="39" xfId="0" applyFont="1" applyFill="1" applyBorder="1" applyAlignment="1">
      <alignment horizontal="center" vertical="top" wrapText="1"/>
    </xf>
    <xf numFmtId="3" fontId="11" fillId="6" borderId="38" xfId="0" applyNumberFormat="1" applyFont="1" applyFill="1" applyBorder="1" applyAlignment="1">
      <alignment horizontal="right" vertical="center"/>
    </xf>
    <xf numFmtId="0" fontId="12" fillId="3" borderId="40" xfId="0" applyFont="1" applyFill="1" applyBorder="1" applyAlignment="1">
      <alignment horizontal="center" vertical="top" wrapText="1"/>
    </xf>
    <xf numFmtId="3" fontId="12" fillId="7" borderId="41" xfId="0" applyNumberFormat="1" applyFont="1" applyFill="1" applyBorder="1" applyAlignment="1">
      <alignment horizontal="right" vertical="center"/>
    </xf>
    <xf numFmtId="3" fontId="12" fillId="7" borderId="38" xfId="0" applyNumberFormat="1" applyFont="1" applyFill="1" applyBorder="1" applyAlignment="1">
      <alignment horizontal="right" vertical="center"/>
    </xf>
    <xf numFmtId="3" fontId="11" fillId="5" borderId="41" xfId="0" applyNumberFormat="1" applyFont="1" applyFill="1" applyBorder="1" applyAlignment="1">
      <alignment horizontal="right" vertical="center"/>
    </xf>
    <xf numFmtId="3" fontId="11" fillId="5" borderId="39" xfId="0" applyNumberFormat="1" applyFont="1" applyFill="1" applyBorder="1" applyAlignment="1">
      <alignment horizontal="right" vertical="center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41" fillId="0" borderId="19" xfId="0" applyFont="1" applyBorder="1" applyAlignment="1">
      <alignment horizontal="left" vertical="center" wrapText="1"/>
    </xf>
    <xf numFmtId="0" fontId="41" fillId="0" borderId="21" xfId="0" applyFont="1" applyBorder="1" applyAlignment="1">
      <alignment horizontal="left" vertical="center" wrapText="1"/>
    </xf>
    <xf numFmtId="0" fontId="5" fillId="0" borderId="0" xfId="58"/>
    <xf numFmtId="0" fontId="41" fillId="0" borderId="19" xfId="58" applyFont="1" applyBorder="1" applyAlignment="1">
      <alignment horizontal="left" vertical="center" wrapText="1"/>
    </xf>
    <xf numFmtId="0" fontId="41" fillId="0" borderId="21" xfId="58" applyFont="1" applyBorder="1" applyAlignment="1">
      <alignment horizontal="left" vertical="center" wrapText="1"/>
    </xf>
    <xf numFmtId="0" fontId="41" fillId="0" borderId="20" xfId="58" applyFont="1" applyBorder="1" applyAlignment="1">
      <alignment horizontal="center" vertical="center" wrapText="1"/>
    </xf>
    <xf numFmtId="0" fontId="41" fillId="0" borderId="26" xfId="58" applyFont="1" applyBorder="1" applyAlignment="1">
      <alignment horizontal="center" vertical="center" wrapText="1"/>
    </xf>
    <xf numFmtId="0" fontId="41" fillId="0" borderId="24" xfId="58" applyFont="1" applyBorder="1" applyAlignment="1">
      <alignment horizontal="center" vertical="center" wrapText="1"/>
    </xf>
    <xf numFmtId="0" fontId="43" fillId="0" borderId="0" xfId="0" applyFont="1" applyAlignment="1">
      <alignment horizontal="left"/>
    </xf>
    <xf numFmtId="0" fontId="0" fillId="0" borderId="0" xfId="0" applyAlignment="1"/>
    <xf numFmtId="0" fontId="0" fillId="0" borderId="0" xfId="0" applyAlignment="1">
      <alignment horizontal="left"/>
    </xf>
    <xf numFmtId="0" fontId="41" fillId="0" borderId="0" xfId="0" applyFont="1" applyAlignment="1">
      <alignment horizontal="left"/>
    </xf>
    <xf numFmtId="3" fontId="42" fillId="0" borderId="42" xfId="0" applyNumberFormat="1" applyFont="1" applyBorder="1" applyAlignment="1">
      <alignment horizontal="right" wrapText="1"/>
    </xf>
    <xf numFmtId="3" fontId="42" fillId="0" borderId="35" xfId="73" applyNumberFormat="1" applyFont="1" applyBorder="1" applyAlignment="1">
      <alignment horizontal="right" wrapText="1"/>
    </xf>
    <xf numFmtId="3" fontId="42" fillId="0" borderId="0" xfId="73" applyNumberFormat="1" applyFont="1" applyAlignment="1">
      <alignment horizontal="right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48" fillId="0" borderId="0" xfId="0" applyFont="1" applyAlignment="1">
      <alignment horizontal="left"/>
    </xf>
    <xf numFmtId="0" fontId="49" fillId="0" borderId="0" xfId="0" applyFont="1" applyAlignment="1">
      <alignment horizontal="left"/>
    </xf>
    <xf numFmtId="0" fontId="50" fillId="0" borderId="0" xfId="0" applyFont="1" applyAlignment="1">
      <alignment horizontal="left"/>
    </xf>
    <xf numFmtId="0" fontId="51" fillId="2" borderId="1" xfId="0" applyFont="1" applyFill="1" applyBorder="1" applyAlignment="1">
      <alignment horizontal="left" vertical="top" wrapText="1"/>
    </xf>
    <xf numFmtId="0" fontId="51" fillId="3" borderId="1" xfId="0" applyFont="1" applyFill="1" applyBorder="1" applyAlignment="1">
      <alignment horizontal="center" vertical="top" wrapText="1"/>
    </xf>
    <xf numFmtId="0" fontId="51" fillId="4" borderId="1" xfId="0" applyFont="1" applyFill="1" applyBorder="1" applyAlignment="1">
      <alignment horizontal="left" vertical="center"/>
    </xf>
    <xf numFmtId="3" fontId="51" fillId="7" borderId="4" xfId="0" applyNumberFormat="1" applyFont="1" applyFill="1" applyBorder="1" applyAlignment="1">
      <alignment horizontal="right" vertical="center"/>
    </xf>
    <xf numFmtId="3" fontId="51" fillId="7" borderId="3" xfId="0" applyNumberFormat="1" applyFont="1" applyFill="1" applyBorder="1" applyAlignment="1">
      <alignment horizontal="right" vertical="center"/>
    </xf>
    <xf numFmtId="0" fontId="50" fillId="5" borderId="1" xfId="0" applyFont="1" applyFill="1" applyBorder="1" applyAlignment="1">
      <alignment horizontal="left" vertical="top" wrapText="1"/>
    </xf>
    <xf numFmtId="3" fontId="50" fillId="5" borderId="2" xfId="0" applyNumberFormat="1" applyFont="1" applyFill="1" applyBorder="1" applyAlignment="1">
      <alignment horizontal="right" vertical="center"/>
    </xf>
    <xf numFmtId="3" fontId="50" fillId="5" borderId="4" xfId="0" applyNumberFormat="1" applyFont="1" applyFill="1" applyBorder="1" applyAlignment="1">
      <alignment horizontal="right" vertical="center"/>
    </xf>
    <xf numFmtId="3" fontId="50" fillId="5" borderId="3" xfId="0" applyNumberFormat="1" applyFont="1" applyFill="1" applyBorder="1" applyAlignment="1">
      <alignment horizontal="right" vertical="center"/>
    </xf>
    <xf numFmtId="3" fontId="51" fillId="7" borderId="0" xfId="0" applyNumberFormat="1" applyFont="1" applyFill="1" applyBorder="1" applyAlignment="1">
      <alignment horizontal="right" vertical="center"/>
    </xf>
    <xf numFmtId="3" fontId="51" fillId="7" borderId="36" xfId="0" applyNumberFormat="1" applyFont="1" applyFill="1" applyBorder="1" applyAlignment="1">
      <alignment horizontal="right" vertical="center"/>
    </xf>
    <xf numFmtId="0" fontId="51" fillId="2" borderId="1" xfId="0" applyFont="1" applyFill="1" applyBorder="1" applyAlignment="1">
      <alignment horizontal="left" vertical="top" wrapText="1"/>
    </xf>
    <xf numFmtId="0" fontId="7" fillId="0" borderId="0" xfId="0" applyFont="1"/>
    <xf numFmtId="0" fontId="0" fillId="0" borderId="0" xfId="0"/>
    <xf numFmtId="165" fontId="12" fillId="7" borderId="38" xfId="0" applyNumberFormat="1" applyFont="1" applyFill="1" applyBorder="1" applyAlignment="1">
      <alignment horizontal="right" vertical="center"/>
    </xf>
    <xf numFmtId="0" fontId="0" fillId="0" borderId="0" xfId="0"/>
    <xf numFmtId="0" fontId="0" fillId="0" borderId="0" xfId="0"/>
    <xf numFmtId="0" fontId="0" fillId="0" borderId="0" xfId="0"/>
    <xf numFmtId="0" fontId="8" fillId="40" borderId="15" xfId="0" applyFont="1" applyFill="1" applyBorder="1" applyAlignment="1">
      <alignment wrapText="1"/>
    </xf>
    <xf numFmtId="0" fontId="9" fillId="40" borderId="15" xfId="0" applyFont="1" applyFill="1" applyBorder="1" applyAlignment="1">
      <alignment vertical="top" wrapText="1"/>
    </xf>
    <xf numFmtId="0" fontId="0" fillId="44" borderId="0" xfId="0" applyFill="1"/>
    <xf numFmtId="0" fontId="0" fillId="0" borderId="0" xfId="0" applyAlignment="1">
      <alignment vertical="top"/>
    </xf>
    <xf numFmtId="0" fontId="9" fillId="40" borderId="15" xfId="0" applyFont="1" applyFill="1" applyBorder="1" applyAlignment="1">
      <alignment wrapText="1"/>
    </xf>
    <xf numFmtId="0" fontId="0" fillId="0" borderId="0" xfId="0"/>
    <xf numFmtId="0" fontId="51" fillId="2" borderId="1" xfId="0" applyFont="1" applyFill="1" applyBorder="1" applyAlignment="1">
      <alignment horizontal="left" vertical="top" wrapText="1"/>
    </xf>
    <xf numFmtId="0" fontId="52" fillId="0" borderId="0" xfId="0" applyFont="1" applyAlignment="1">
      <alignment horizontal="left"/>
    </xf>
    <xf numFmtId="0" fontId="53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0" fontId="55" fillId="2" borderId="1" xfId="0" applyFont="1" applyFill="1" applyBorder="1" applyAlignment="1">
      <alignment horizontal="left" vertical="top" wrapText="1"/>
    </xf>
    <xf numFmtId="0" fontId="55" fillId="3" borderId="1" xfId="0" applyFont="1" applyFill="1" applyBorder="1" applyAlignment="1">
      <alignment horizontal="center" vertical="top" wrapText="1"/>
    </xf>
    <xf numFmtId="0" fontId="55" fillId="4" borderId="1" xfId="0" applyFont="1" applyFill="1" applyBorder="1" applyAlignment="1">
      <alignment horizontal="left" vertical="center"/>
    </xf>
    <xf numFmtId="3" fontId="55" fillId="7" borderId="4" xfId="0" applyNumberFormat="1" applyFont="1" applyFill="1" applyBorder="1" applyAlignment="1">
      <alignment horizontal="right" vertical="center"/>
    </xf>
    <xf numFmtId="3" fontId="55" fillId="7" borderId="3" xfId="0" applyNumberFormat="1" applyFont="1" applyFill="1" applyBorder="1" applyAlignment="1">
      <alignment horizontal="right" vertical="center"/>
    </xf>
    <xf numFmtId="0" fontId="54" fillId="5" borderId="1" xfId="0" applyFont="1" applyFill="1" applyBorder="1" applyAlignment="1">
      <alignment horizontal="left" vertical="top" wrapText="1"/>
    </xf>
    <xf numFmtId="3" fontId="54" fillId="5" borderId="2" xfId="0" applyNumberFormat="1" applyFont="1" applyFill="1" applyBorder="1" applyAlignment="1">
      <alignment horizontal="right" vertical="center"/>
    </xf>
    <xf numFmtId="3" fontId="54" fillId="5" borderId="4" xfId="0" applyNumberFormat="1" applyFont="1" applyFill="1" applyBorder="1" applyAlignment="1">
      <alignment horizontal="right" vertical="center"/>
    </xf>
    <xf numFmtId="3" fontId="54" fillId="5" borderId="3" xfId="0" applyNumberFormat="1" applyFont="1" applyFill="1" applyBorder="1" applyAlignment="1">
      <alignment horizontal="right" vertical="center"/>
    </xf>
    <xf numFmtId="0" fontId="51" fillId="4" borderId="3" xfId="0" applyFont="1" applyFill="1" applyBorder="1" applyAlignment="1">
      <alignment horizontal="left" vertical="center"/>
    </xf>
    <xf numFmtId="3" fontId="9" fillId="7" borderId="2" xfId="0" applyNumberFormat="1" applyFont="1" applyFill="1" applyBorder="1" applyAlignment="1">
      <alignment horizontal="right" vertical="center"/>
    </xf>
    <xf numFmtId="3" fontId="9" fillId="7" borderId="48" xfId="0" applyNumberFormat="1" applyFont="1" applyFill="1" applyBorder="1" applyAlignment="1">
      <alignment horizontal="right" vertical="center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51" fillId="2" borderId="1" xfId="0" applyFont="1" applyFill="1" applyBorder="1" applyAlignment="1">
      <alignment horizontal="left" vertical="top" wrapText="1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55" fillId="2" borderId="1" xfId="0" applyFont="1" applyFill="1" applyBorder="1" applyAlignment="1">
      <alignment horizontal="left" vertical="top" wrapText="1"/>
    </xf>
    <xf numFmtId="0" fontId="55" fillId="3" borderId="1" xfId="0" applyFont="1" applyFill="1" applyBorder="1" applyAlignment="1">
      <alignment horizontal="center" vertical="top" wrapText="1"/>
    </xf>
    <xf numFmtId="0" fontId="55" fillId="4" borderId="1" xfId="0" applyFont="1" applyFill="1" applyBorder="1" applyAlignment="1">
      <alignment horizontal="left" vertical="center"/>
    </xf>
    <xf numFmtId="3" fontId="54" fillId="5" borderId="2" xfId="0" applyNumberFormat="1" applyFont="1" applyFill="1" applyBorder="1" applyAlignment="1">
      <alignment horizontal="right" vertical="center"/>
    </xf>
    <xf numFmtId="3" fontId="54" fillId="5" borderId="3" xfId="0" applyNumberFormat="1" applyFont="1" applyFill="1" applyBorder="1" applyAlignment="1">
      <alignment horizontal="right" vertical="center"/>
    </xf>
    <xf numFmtId="3" fontId="55" fillId="7" borderId="3" xfId="0" applyNumberFormat="1" applyFont="1" applyFill="1" applyBorder="1" applyAlignment="1">
      <alignment horizontal="right" vertical="center"/>
    </xf>
    <xf numFmtId="0" fontId="54" fillId="5" borderId="1" xfId="0" applyFont="1" applyFill="1" applyBorder="1" applyAlignment="1">
      <alignment horizontal="left" vertical="top" wrapText="1"/>
    </xf>
    <xf numFmtId="0" fontId="52" fillId="0" borderId="0" xfId="0" applyFont="1" applyAlignment="1">
      <alignment horizontal="left"/>
    </xf>
    <xf numFmtId="0" fontId="53" fillId="0" borderId="0" xfId="0" applyFont="1" applyAlignment="1">
      <alignment horizontal="left"/>
    </xf>
    <xf numFmtId="0" fontId="54" fillId="0" borderId="0" xfId="0" applyFont="1" applyAlignment="1">
      <alignment horizontal="left"/>
    </xf>
    <xf numFmtId="3" fontId="55" fillId="7" borderId="4" xfId="0" applyNumberFormat="1" applyFont="1" applyFill="1" applyBorder="1" applyAlignment="1">
      <alignment horizontal="right" vertical="center"/>
    </xf>
    <xf numFmtId="3" fontId="54" fillId="5" borderId="4" xfId="0" applyNumberFormat="1" applyFont="1" applyFill="1" applyBorder="1" applyAlignment="1">
      <alignment horizontal="right" vertical="center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55" fillId="2" borderId="1" xfId="0" applyFont="1" applyFill="1" applyBorder="1" applyAlignment="1">
      <alignment horizontal="left" vertical="top" wrapText="1"/>
    </xf>
    <xf numFmtId="0" fontId="55" fillId="4" borderId="1" xfId="0" applyFont="1" applyFill="1" applyBorder="1" applyAlignment="1">
      <alignment horizontal="left" vertical="center"/>
    </xf>
    <xf numFmtId="0" fontId="54" fillId="5" borderId="1" xfId="0" applyFont="1" applyFill="1" applyBorder="1" applyAlignment="1">
      <alignment horizontal="left" vertical="top" wrapText="1"/>
    </xf>
    <xf numFmtId="0" fontId="0" fillId="0" borderId="0" xfId="0"/>
    <xf numFmtId="0" fontId="55" fillId="2" borderId="1" xfId="0" applyFont="1" applyFill="1" applyBorder="1" applyAlignment="1">
      <alignment horizontal="left" vertical="top" wrapText="1"/>
    </xf>
    <xf numFmtId="0" fontId="55" fillId="4" borderId="1" xfId="0" applyFont="1" applyFill="1" applyBorder="1" applyAlignment="1">
      <alignment horizontal="left" vertical="center"/>
    </xf>
    <xf numFmtId="3" fontId="0" fillId="45" borderId="0" xfId="0" applyNumberFormat="1" applyFill="1"/>
    <xf numFmtId="10" fontId="0" fillId="45" borderId="0" xfId="32" applyNumberFormat="1" applyFont="1" applyFill="1"/>
    <xf numFmtId="0" fontId="0" fillId="0" borderId="0" xfId="0"/>
    <xf numFmtId="0" fontId="5" fillId="0" borderId="0" xfId="58"/>
    <xf numFmtId="0" fontId="0" fillId="0" borderId="0" xfId="0"/>
    <xf numFmtId="0" fontId="0" fillId="0" borderId="0" xfId="0" applyAlignment="1"/>
    <xf numFmtId="0" fontId="41" fillId="0" borderId="19" xfId="0" applyFont="1" applyBorder="1" applyAlignment="1">
      <alignment horizontal="left" vertical="center" wrapText="1"/>
    </xf>
    <xf numFmtId="0" fontId="41" fillId="0" borderId="21" xfId="0" applyFont="1" applyBorder="1" applyAlignment="1">
      <alignment horizontal="left" vertical="center" wrapText="1"/>
    </xf>
    <xf numFmtId="0" fontId="5" fillId="0" borderId="0" xfId="58"/>
    <xf numFmtId="0" fontId="41" fillId="0" borderId="19" xfId="58" applyFont="1" applyBorder="1" applyAlignment="1">
      <alignment horizontal="left" vertical="center" wrapText="1"/>
    </xf>
    <xf numFmtId="0" fontId="41" fillId="0" borderId="21" xfId="58" applyFont="1" applyBorder="1" applyAlignment="1">
      <alignment horizontal="left" vertical="center" wrapText="1"/>
    </xf>
    <xf numFmtId="0" fontId="41" fillId="0" borderId="20" xfId="0" applyFont="1" applyBorder="1" applyAlignment="1">
      <alignment horizontal="center" vertical="center" wrapText="1"/>
    </xf>
    <xf numFmtId="0" fontId="41" fillId="0" borderId="26" xfId="58" applyFont="1" applyBorder="1" applyAlignment="1">
      <alignment horizontal="center" vertical="center" wrapText="1"/>
    </xf>
    <xf numFmtId="0" fontId="41" fillId="0" borderId="20" xfId="58" applyFont="1" applyBorder="1" applyAlignment="1">
      <alignment horizontal="center" vertical="center" wrapText="1"/>
    </xf>
    <xf numFmtId="3" fontId="5" fillId="0" borderId="0" xfId="58" applyNumberFormat="1"/>
    <xf numFmtId="0" fontId="3" fillId="0" borderId="0" xfId="58" applyFont="1"/>
    <xf numFmtId="0" fontId="42" fillId="0" borderId="25" xfId="0" applyFont="1" applyBorder="1" applyAlignment="1">
      <alignment horizontal="center" vertical="center" wrapText="1"/>
    </xf>
    <xf numFmtId="0" fontId="42" fillId="0" borderId="26" xfId="0" applyFont="1" applyBorder="1" applyAlignment="1">
      <alignment horizontal="center" vertical="center" wrapText="1"/>
    </xf>
    <xf numFmtId="0" fontId="41" fillId="0" borderId="31" xfId="58" applyFont="1" applyBorder="1" applyAlignment="1">
      <alignment horizontal="center" vertical="center" wrapText="1"/>
    </xf>
    <xf numFmtId="0" fontId="41" fillId="0" borderId="26" xfId="0" applyFont="1" applyBorder="1" applyAlignment="1">
      <alignment horizontal="center" vertical="center" wrapText="1"/>
    </xf>
    <xf numFmtId="0" fontId="21" fillId="0" borderId="0" xfId="0" applyFont="1"/>
    <xf numFmtId="9" fontId="21" fillId="0" borderId="0" xfId="32" applyFont="1"/>
    <xf numFmtId="3" fontId="42" fillId="0" borderId="23" xfId="0" applyNumberFormat="1" applyFont="1" applyBorder="1" applyAlignment="1">
      <alignment horizontal="right" wrapText="1"/>
    </xf>
    <xf numFmtId="0" fontId="0" fillId="0" borderId="33" xfId="0" applyBorder="1"/>
    <xf numFmtId="9" fontId="42" fillId="0" borderId="0" xfId="32" applyFont="1" applyAlignment="1">
      <alignment horizontal="right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55" fillId="2" borderId="1" xfId="0" applyFont="1" applyFill="1" applyBorder="1" applyAlignment="1">
      <alignment horizontal="left" vertical="top" wrapText="1"/>
    </xf>
    <xf numFmtId="0" fontId="55" fillId="4" borderId="1" xfId="0" applyFont="1" applyFill="1" applyBorder="1" applyAlignment="1">
      <alignment horizontal="left" vertical="center"/>
    </xf>
    <xf numFmtId="0" fontId="54" fillId="5" borderId="1" xfId="0" applyFont="1" applyFill="1" applyBorder="1" applyAlignment="1">
      <alignment horizontal="left" vertical="top" wrapText="1"/>
    </xf>
    <xf numFmtId="0" fontId="56" fillId="0" borderId="19" xfId="0" applyFont="1" applyBorder="1" applyAlignment="1">
      <alignment horizontal="center" vertical="center" wrapText="1"/>
    </xf>
    <xf numFmtId="3" fontId="44" fillId="0" borderId="19" xfId="58" applyNumberFormat="1" applyFont="1" applyBorder="1" applyAlignment="1">
      <alignment horizontal="center" vertical="center" wrapText="1"/>
    </xf>
    <xf numFmtId="164" fontId="0" fillId="0" borderId="0" xfId="0" applyNumberFormat="1"/>
    <xf numFmtId="0" fontId="5" fillId="0" borderId="0" xfId="58" applyAlignment="1">
      <alignment horizontal="right"/>
    </xf>
    <xf numFmtId="0" fontId="3" fillId="0" borderId="0" xfId="58" applyFont="1" applyAlignment="1">
      <alignment horizontal="right"/>
    </xf>
    <xf numFmtId="3" fontId="5" fillId="0" borderId="0" xfId="58" applyNumberFormat="1" applyAlignment="1">
      <alignment horizontal="right"/>
    </xf>
    <xf numFmtId="0" fontId="1" fillId="0" borderId="0" xfId="58" applyFont="1"/>
    <xf numFmtId="0" fontId="0" fillId="0" borderId="0" xfId="0"/>
    <xf numFmtId="0" fontId="57" fillId="2" borderId="1" xfId="0" applyFont="1" applyFill="1" applyBorder="1" applyAlignment="1">
      <alignment horizontal="left" vertical="top" wrapText="1"/>
    </xf>
    <xf numFmtId="0" fontId="57" fillId="3" borderId="1" xfId="0" applyFont="1" applyFill="1" applyBorder="1" applyAlignment="1">
      <alignment horizontal="center" vertical="top" wrapText="1"/>
    </xf>
    <xf numFmtId="0" fontId="57" fillId="4" borderId="1" xfId="0" applyFont="1" applyFill="1" applyBorder="1" applyAlignment="1">
      <alignment horizontal="left" vertical="center"/>
    </xf>
    <xf numFmtId="3" fontId="57" fillId="7" borderId="4" xfId="0" applyNumberFormat="1" applyFont="1" applyFill="1" applyBorder="1" applyAlignment="1">
      <alignment horizontal="right" vertical="center"/>
    </xf>
    <xf numFmtId="3" fontId="58" fillId="6" borderId="4" xfId="0" applyNumberFormat="1" applyFont="1" applyFill="1" applyBorder="1" applyAlignment="1">
      <alignment horizontal="right" vertical="center"/>
    </xf>
    <xf numFmtId="3" fontId="58" fillId="6" borderId="3" xfId="0" applyNumberFormat="1" applyFont="1" applyFill="1" applyBorder="1" applyAlignment="1">
      <alignment horizontal="right" vertical="center"/>
    </xf>
    <xf numFmtId="0" fontId="58" fillId="5" borderId="1" xfId="0" applyFont="1" applyFill="1" applyBorder="1" applyAlignment="1">
      <alignment horizontal="left" vertical="top" wrapText="1"/>
    </xf>
    <xf numFmtId="3" fontId="58" fillId="5" borderId="2" xfId="0" applyNumberFormat="1" applyFont="1" applyFill="1" applyBorder="1" applyAlignment="1">
      <alignment horizontal="right" vertical="center"/>
    </xf>
    <xf numFmtId="3" fontId="58" fillId="5" borderId="4" xfId="0" applyNumberFormat="1" applyFont="1" applyFill="1" applyBorder="1" applyAlignment="1">
      <alignment horizontal="right" vertical="center"/>
    </xf>
    <xf numFmtId="3" fontId="58" fillId="5" borderId="3" xfId="0" applyNumberFormat="1" applyFont="1" applyFill="1" applyBorder="1" applyAlignment="1">
      <alignment horizontal="right" vertical="center"/>
    </xf>
    <xf numFmtId="0" fontId="59" fillId="0" borderId="0" xfId="0" applyFont="1" applyAlignment="1">
      <alignment horizontal="left"/>
    </xf>
    <xf numFmtId="0" fontId="60" fillId="0" borderId="0" xfId="0" applyFont="1" applyAlignment="1">
      <alignment horizontal="left"/>
    </xf>
    <xf numFmtId="0" fontId="58" fillId="0" borderId="0" xfId="0" applyFont="1" applyAlignment="1">
      <alignment horizontal="left"/>
    </xf>
    <xf numFmtId="3" fontId="57" fillId="7" borderId="3" xfId="0" applyNumberFormat="1" applyFont="1" applyFill="1" applyBorder="1" applyAlignment="1">
      <alignment horizontal="right" vertical="center"/>
    </xf>
    <xf numFmtId="0" fontId="57" fillId="2" borderId="1" xfId="0" applyFont="1" applyFill="1" applyBorder="1" applyAlignment="1">
      <alignment horizontal="left" vertical="top" wrapText="1"/>
    </xf>
    <xf numFmtId="0" fontId="58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57" fillId="2" borderId="1" xfId="0" applyFont="1" applyFill="1" applyBorder="1" applyAlignment="1">
      <alignment horizontal="left" vertical="top" wrapText="1"/>
    </xf>
    <xf numFmtId="0" fontId="57" fillId="4" borderId="1" xfId="0" applyFont="1" applyFill="1" applyBorder="1" applyAlignment="1">
      <alignment horizontal="left" vertical="center"/>
    </xf>
    <xf numFmtId="0" fontId="58" fillId="5" borderId="1" xfId="0" applyFont="1" applyFill="1" applyBorder="1" applyAlignment="1">
      <alignment horizontal="left" vertical="top" wrapText="1"/>
    </xf>
    <xf numFmtId="169" fontId="0" fillId="0" borderId="0" xfId="72" applyNumberFormat="1" applyFont="1" applyAlignment="1">
      <alignment horizontal="right"/>
    </xf>
    <xf numFmtId="3" fontId="0" fillId="0" borderId="0" xfId="0" applyNumberFormat="1" applyAlignment="1">
      <alignment horizontal="right"/>
    </xf>
    <xf numFmtId="164" fontId="0" fillId="0" borderId="0" xfId="32" applyNumberFormat="1" applyFont="1" applyAlignment="1">
      <alignment horizontal="right"/>
    </xf>
    <xf numFmtId="0" fontId="0" fillId="0" borderId="0" xfId="0" applyAlignment="1">
      <alignment horizontal="right"/>
    </xf>
    <xf numFmtId="0" fontId="0" fillId="0" borderId="0" xfId="0"/>
    <xf numFmtId="0" fontId="0" fillId="0" borderId="0" xfId="0" applyAlignment="1"/>
    <xf numFmtId="0" fontId="41" fillId="0" borderId="19" xfId="0" applyFont="1" applyBorder="1" applyAlignment="1">
      <alignment horizontal="left" vertical="center" wrapText="1"/>
    </xf>
    <xf numFmtId="0" fontId="41" fillId="0" borderId="21" xfId="0" applyFont="1" applyBorder="1" applyAlignment="1">
      <alignment horizontal="left" vertical="center" wrapText="1"/>
    </xf>
    <xf numFmtId="0" fontId="41" fillId="0" borderId="26" xfId="58" applyFont="1" applyBorder="1" applyAlignment="1">
      <alignment horizontal="center" vertical="center" wrapText="1"/>
    </xf>
    <xf numFmtId="0" fontId="41" fillId="0" borderId="20" xfId="0" applyFont="1" applyBorder="1" applyAlignment="1">
      <alignment horizontal="center" vertical="center" wrapText="1"/>
    </xf>
    <xf numFmtId="0" fontId="5" fillId="0" borderId="0" xfId="58"/>
    <xf numFmtId="0" fontId="41" fillId="0" borderId="19" xfId="58" applyFont="1" applyBorder="1" applyAlignment="1">
      <alignment horizontal="left" vertical="center" wrapText="1"/>
    </xf>
    <xf numFmtId="0" fontId="41" fillId="0" borderId="21" xfId="58" applyFont="1" applyBorder="1" applyAlignment="1">
      <alignment horizontal="left" vertical="center" wrapText="1"/>
    </xf>
    <xf numFmtId="0" fontId="41" fillId="0" borderId="20" xfId="58" applyFont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top" wrapText="1"/>
    </xf>
    <xf numFmtId="0" fontId="9" fillId="2" borderId="1" xfId="0" applyFont="1" applyFill="1" applyBorder="1" applyAlignment="1">
      <alignment horizontal="left" vertical="top" wrapText="1"/>
    </xf>
    <xf numFmtId="0" fontId="9" fillId="4" borderId="1" xfId="0" applyFont="1" applyFill="1" applyBorder="1" applyAlignment="1">
      <alignment horizontal="center" vertical="top" wrapText="1"/>
    </xf>
    <xf numFmtId="3" fontId="9" fillId="7" borderId="4" xfId="0" applyNumberFormat="1" applyFont="1" applyFill="1" applyBorder="1" applyAlignment="1">
      <alignment horizontal="right" vertical="center"/>
    </xf>
    <xf numFmtId="3" fontId="8" fillId="6" borderId="4" xfId="0" applyNumberFormat="1" applyFont="1" applyFill="1" applyBorder="1" applyAlignment="1">
      <alignment horizontal="right" vertical="center"/>
    </xf>
    <xf numFmtId="3" fontId="9" fillId="7" borderId="38" xfId="0" applyNumberFormat="1" applyFont="1" applyFill="1" applyBorder="1" applyAlignment="1">
      <alignment horizontal="right" vertical="center"/>
    </xf>
    <xf numFmtId="3" fontId="8" fillId="5" borderId="4" xfId="0" applyNumberFormat="1" applyFont="1" applyFill="1" applyBorder="1" applyAlignment="1">
      <alignment horizontal="right" vertical="center"/>
    </xf>
    <xf numFmtId="3" fontId="8" fillId="5" borderId="2" xfId="0" applyNumberFormat="1" applyFont="1" applyFill="1" applyBorder="1" applyAlignment="1">
      <alignment horizontal="right" vertical="center"/>
    </xf>
    <xf numFmtId="3" fontId="8" fillId="5" borderId="39" xfId="0" applyNumberFormat="1" applyFont="1" applyFill="1" applyBorder="1" applyAlignment="1">
      <alignment horizontal="right" vertical="center"/>
    </xf>
    <xf numFmtId="0" fontId="61" fillId="3" borderId="1" xfId="0" applyFont="1" applyFill="1" applyBorder="1" applyAlignment="1">
      <alignment horizontal="center" vertical="top" wrapText="1"/>
    </xf>
    <xf numFmtId="0" fontId="0" fillId="0" borderId="0" xfId="0"/>
    <xf numFmtId="0" fontId="20" fillId="39" borderId="16" xfId="0" applyFont="1" applyFill="1" applyBorder="1" applyAlignment="1">
      <alignment horizontal="right" vertical="center" wrapText="1"/>
    </xf>
    <xf numFmtId="0" fontId="20" fillId="39" borderId="17" xfId="0" applyFont="1" applyFill="1" applyBorder="1" applyAlignment="1">
      <alignment horizontal="right" vertical="center" wrapText="1"/>
    </xf>
    <xf numFmtId="0" fontId="20" fillId="43" borderId="16" xfId="0" applyFont="1" applyFill="1" applyBorder="1" applyAlignment="1">
      <alignment horizontal="right" vertical="top" wrapText="1"/>
    </xf>
    <xf numFmtId="0" fontId="20" fillId="43" borderId="17" xfId="0" applyFont="1" applyFill="1" applyBorder="1" applyAlignment="1">
      <alignment horizontal="right" vertical="top" wrapText="1"/>
    </xf>
    <xf numFmtId="0" fontId="62" fillId="40" borderId="15" xfId="0" applyFont="1" applyFill="1" applyBorder="1" applyAlignment="1">
      <alignment horizontal="left" wrapText="1"/>
    </xf>
    <xf numFmtId="0" fontId="62" fillId="40" borderId="15" xfId="0" applyFont="1" applyFill="1" applyBorder="1" applyAlignment="1">
      <alignment wrapText="1"/>
    </xf>
    <xf numFmtId="0" fontId="63" fillId="0" borderId="15" xfId="0" applyFont="1" applyBorder="1" applyAlignment="1">
      <alignment horizontal="left" wrapText="1"/>
    </xf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64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7" fillId="2" borderId="1" xfId="0" applyFont="1" applyFill="1" applyBorder="1" applyAlignment="1">
      <alignment horizontal="left" vertical="top" wrapText="1"/>
    </xf>
    <xf numFmtId="0" fontId="67" fillId="3" borderId="1" xfId="0" applyFont="1" applyFill="1" applyBorder="1" applyAlignment="1">
      <alignment horizontal="center" vertical="top" wrapText="1"/>
    </xf>
    <xf numFmtId="0" fontId="67" fillId="4" borderId="1" xfId="0" applyFont="1" applyFill="1" applyBorder="1" applyAlignment="1">
      <alignment horizontal="left" vertical="center"/>
    </xf>
    <xf numFmtId="3" fontId="67" fillId="7" borderId="4" xfId="0" applyNumberFormat="1" applyFont="1" applyFill="1" applyBorder="1" applyAlignment="1">
      <alignment horizontal="right" vertical="center"/>
    </xf>
    <xf numFmtId="3" fontId="67" fillId="7" borderId="3" xfId="0" applyNumberFormat="1" applyFont="1" applyFill="1" applyBorder="1" applyAlignment="1">
      <alignment horizontal="right" vertical="center"/>
    </xf>
    <xf numFmtId="0" fontId="66" fillId="5" borderId="1" xfId="0" applyFont="1" applyFill="1" applyBorder="1" applyAlignment="1">
      <alignment horizontal="left" vertical="top" wrapText="1"/>
    </xf>
    <xf numFmtId="3" fontId="66" fillId="5" borderId="2" xfId="0" applyNumberFormat="1" applyFont="1" applyFill="1" applyBorder="1" applyAlignment="1">
      <alignment horizontal="right" vertical="center"/>
    </xf>
    <xf numFmtId="3" fontId="66" fillId="5" borderId="4" xfId="0" applyNumberFormat="1" applyFont="1" applyFill="1" applyBorder="1" applyAlignment="1">
      <alignment horizontal="right" vertical="center"/>
    </xf>
    <xf numFmtId="3" fontId="66" fillId="5" borderId="3" xfId="0" applyNumberFormat="1" applyFont="1" applyFill="1" applyBorder="1" applyAlignment="1">
      <alignment horizontal="right" vertical="center"/>
    </xf>
    <xf numFmtId="0" fontId="0" fillId="0" borderId="0" xfId="0"/>
    <xf numFmtId="0" fontId="67" fillId="2" borderId="1" xfId="0" applyFont="1" applyFill="1" applyBorder="1" applyAlignment="1">
      <alignment horizontal="left" vertical="top" wrapText="1"/>
    </xf>
    <xf numFmtId="0" fontId="67" fillId="3" borderId="1" xfId="0" applyFont="1" applyFill="1" applyBorder="1" applyAlignment="1">
      <alignment horizontal="center" vertical="top" wrapText="1"/>
    </xf>
    <xf numFmtId="0" fontId="67" fillId="4" borderId="1" xfId="0" applyFont="1" applyFill="1" applyBorder="1" applyAlignment="1">
      <alignment horizontal="left" vertical="center"/>
    </xf>
    <xf numFmtId="3" fontId="66" fillId="5" borderId="2" xfId="0" applyNumberFormat="1" applyFont="1" applyFill="1" applyBorder="1" applyAlignment="1">
      <alignment horizontal="right" vertical="center"/>
    </xf>
    <xf numFmtId="3" fontId="66" fillId="5" borderId="3" xfId="0" applyNumberFormat="1" applyFont="1" applyFill="1" applyBorder="1" applyAlignment="1">
      <alignment horizontal="right" vertical="center"/>
    </xf>
    <xf numFmtId="3" fontId="67" fillId="7" borderId="3" xfId="0" applyNumberFormat="1" applyFont="1" applyFill="1" applyBorder="1" applyAlignment="1">
      <alignment horizontal="right" vertical="center"/>
    </xf>
    <xf numFmtId="0" fontId="66" fillId="5" borderId="1" xfId="0" applyFont="1" applyFill="1" applyBorder="1" applyAlignment="1">
      <alignment horizontal="left" vertical="top" wrapText="1"/>
    </xf>
    <xf numFmtId="0" fontId="64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3" fontId="67" fillId="7" borderId="4" xfId="0" applyNumberFormat="1" applyFont="1" applyFill="1" applyBorder="1" applyAlignment="1">
      <alignment horizontal="right" vertical="center"/>
    </xf>
    <xf numFmtId="3" fontId="66" fillId="5" borderId="4" xfId="0" applyNumberFormat="1" applyFont="1" applyFill="1" applyBorder="1" applyAlignment="1">
      <alignment horizontal="right" vertical="center"/>
    </xf>
    <xf numFmtId="0" fontId="0" fillId="0" borderId="0" xfId="0"/>
    <xf numFmtId="0" fontId="67" fillId="2" borderId="1" xfId="0" applyFont="1" applyFill="1" applyBorder="1" applyAlignment="1">
      <alignment horizontal="left" vertical="top" wrapText="1"/>
    </xf>
    <xf numFmtId="0" fontId="67" fillId="3" borderId="1" xfId="0" applyFont="1" applyFill="1" applyBorder="1" applyAlignment="1">
      <alignment horizontal="center" vertical="top" wrapText="1"/>
    </xf>
    <xf numFmtId="0" fontId="67" fillId="4" borderId="1" xfId="0" applyFont="1" applyFill="1" applyBorder="1" applyAlignment="1">
      <alignment horizontal="left" vertical="center"/>
    </xf>
    <xf numFmtId="3" fontId="66" fillId="5" borderId="2" xfId="0" applyNumberFormat="1" applyFont="1" applyFill="1" applyBorder="1" applyAlignment="1">
      <alignment horizontal="right" vertical="center"/>
    </xf>
    <xf numFmtId="3" fontId="66" fillId="5" borderId="3" xfId="0" applyNumberFormat="1" applyFont="1" applyFill="1" applyBorder="1" applyAlignment="1">
      <alignment horizontal="right" vertical="center"/>
    </xf>
    <xf numFmtId="3" fontId="67" fillId="7" borderId="3" xfId="0" applyNumberFormat="1" applyFont="1" applyFill="1" applyBorder="1" applyAlignment="1">
      <alignment horizontal="right" vertical="center"/>
    </xf>
    <xf numFmtId="0" fontId="66" fillId="5" borderId="1" xfId="0" applyFont="1" applyFill="1" applyBorder="1" applyAlignment="1">
      <alignment horizontal="left" vertical="top" wrapText="1"/>
    </xf>
    <xf numFmtId="0" fontId="64" fillId="0" borderId="0" xfId="0" applyFont="1" applyAlignment="1">
      <alignment horizontal="left"/>
    </xf>
    <xf numFmtId="0" fontId="65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3" fontId="67" fillId="7" borderId="4" xfId="0" applyNumberFormat="1" applyFont="1" applyFill="1" applyBorder="1" applyAlignment="1">
      <alignment horizontal="right" vertical="center"/>
    </xf>
    <xf numFmtId="3" fontId="66" fillId="5" borderId="4" xfId="0" applyNumberFormat="1" applyFont="1" applyFill="1" applyBorder="1" applyAlignment="1">
      <alignment horizontal="right" vertical="center"/>
    </xf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67" fillId="2" borderId="1" xfId="0" applyFont="1" applyFill="1" applyBorder="1" applyAlignment="1">
      <alignment horizontal="left" vertical="top" wrapText="1"/>
    </xf>
    <xf numFmtId="0" fontId="66" fillId="5" borderId="1" xfId="0" applyFont="1" applyFill="1" applyBorder="1" applyAlignment="1">
      <alignment horizontal="left" vertical="top" wrapText="1"/>
    </xf>
    <xf numFmtId="0" fontId="67" fillId="4" borderId="1" xfId="0" applyFont="1" applyFill="1" applyBorder="1" applyAlignment="1">
      <alignment horizontal="left" vertical="center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7" fillId="0" borderId="0" xfId="0" applyFont="1" applyAlignment="1">
      <alignment horizontal="center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68" fillId="0" borderId="0" xfId="0" applyFont="1" applyAlignment="1">
      <alignment horizontal="left"/>
    </xf>
    <xf numFmtId="0" fontId="69" fillId="0" borderId="0" xfId="0" applyFont="1" applyAlignment="1">
      <alignment horizontal="left"/>
    </xf>
    <xf numFmtId="0" fontId="70" fillId="0" borderId="0" xfId="0" applyFont="1" applyAlignment="1">
      <alignment horizontal="left"/>
    </xf>
    <xf numFmtId="0" fontId="71" fillId="2" borderId="1" xfId="0" applyFont="1" applyFill="1" applyBorder="1" applyAlignment="1">
      <alignment horizontal="left" vertical="top" wrapText="1"/>
    </xf>
    <xf numFmtId="0" fontId="71" fillId="3" borderId="1" xfId="0" applyFont="1" applyFill="1" applyBorder="1" applyAlignment="1">
      <alignment horizontal="center" vertical="top" wrapText="1"/>
    </xf>
    <xf numFmtId="0" fontId="71" fillId="4" borderId="1" xfId="0" applyFont="1" applyFill="1" applyBorder="1" applyAlignment="1">
      <alignment horizontal="left" vertical="center"/>
    </xf>
    <xf numFmtId="3" fontId="71" fillId="7" borderId="4" xfId="0" applyNumberFormat="1" applyFont="1" applyFill="1" applyBorder="1" applyAlignment="1">
      <alignment horizontal="right" vertical="center"/>
    </xf>
    <xf numFmtId="3" fontId="71" fillId="7" borderId="3" xfId="0" applyNumberFormat="1" applyFont="1" applyFill="1" applyBorder="1" applyAlignment="1">
      <alignment horizontal="right" vertical="center"/>
    </xf>
    <xf numFmtId="0" fontId="70" fillId="5" borderId="1" xfId="0" applyFont="1" applyFill="1" applyBorder="1" applyAlignment="1">
      <alignment horizontal="left" vertical="top" wrapText="1"/>
    </xf>
    <xf numFmtId="3" fontId="70" fillId="5" borderId="2" xfId="0" applyNumberFormat="1" applyFont="1" applyFill="1" applyBorder="1" applyAlignment="1">
      <alignment horizontal="right" vertical="center"/>
    </xf>
    <xf numFmtId="3" fontId="70" fillId="5" borderId="4" xfId="0" applyNumberFormat="1" applyFont="1" applyFill="1" applyBorder="1" applyAlignment="1">
      <alignment horizontal="right" vertical="center"/>
    </xf>
    <xf numFmtId="3" fontId="70" fillId="5" borderId="3" xfId="0" applyNumberFormat="1" applyFont="1" applyFill="1" applyBorder="1" applyAlignment="1">
      <alignment horizontal="right" vertical="center"/>
    </xf>
    <xf numFmtId="0" fontId="70" fillId="4" borderId="1" xfId="0" applyFont="1" applyFill="1" applyBorder="1" applyAlignment="1">
      <alignment horizontal="center" vertical="top" wrapText="1"/>
    </xf>
    <xf numFmtId="3" fontId="70" fillId="6" borderId="4" xfId="0" applyNumberFormat="1" applyFont="1" applyFill="1" applyBorder="1" applyAlignment="1">
      <alignment horizontal="right" vertical="center"/>
    </xf>
    <xf numFmtId="3" fontId="70" fillId="6" borderId="3" xfId="0" applyNumberFormat="1" applyFont="1" applyFill="1" applyBorder="1" applyAlignment="1">
      <alignment horizontal="right" vertical="center"/>
    </xf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71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71" fillId="2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left" vertical="center"/>
    </xf>
    <xf numFmtId="0" fontId="70" fillId="5" borderId="1" xfId="0" applyFont="1" applyFill="1" applyBorder="1" applyAlignment="1">
      <alignment horizontal="left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71" fillId="2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center" vertical="top" wrapText="1"/>
    </xf>
    <xf numFmtId="0" fontId="70" fillId="5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left" vertical="center"/>
    </xf>
    <xf numFmtId="3" fontId="68" fillId="0" borderId="0" xfId="0" applyNumberFormat="1" applyFont="1" applyAlignment="1">
      <alignment horizontal="left"/>
    </xf>
    <xf numFmtId="0" fontId="0" fillId="0" borderId="0" xfId="0"/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71" fillId="2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left" vertical="center"/>
    </xf>
    <xf numFmtId="0" fontId="70" fillId="5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51" fillId="4" borderId="40" xfId="0" applyFont="1" applyFill="1" applyBorder="1" applyAlignment="1">
      <alignment horizontal="left" vertical="center"/>
    </xf>
    <xf numFmtId="0" fontId="0" fillId="0" borderId="0" xfId="0"/>
    <xf numFmtId="0" fontId="71" fillId="2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left" vertical="center"/>
    </xf>
    <xf numFmtId="0" fontId="70" fillId="5" borderId="1" xfId="0" applyFont="1" applyFill="1" applyBorder="1" applyAlignment="1">
      <alignment horizontal="left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3" fontId="70" fillId="5" borderId="0" xfId="0" applyNumberFormat="1" applyFont="1" applyFill="1" applyBorder="1" applyAlignment="1">
      <alignment horizontal="right" vertical="center"/>
    </xf>
    <xf numFmtId="0" fontId="72" fillId="3" borderId="1" xfId="0" applyFont="1" applyFill="1" applyBorder="1" applyAlignment="1">
      <alignment horizontal="center" vertical="top" wrapText="1"/>
    </xf>
    <xf numFmtId="3" fontId="72" fillId="7" borderId="3" xfId="0" applyNumberFormat="1" applyFont="1" applyFill="1" applyBorder="1" applyAlignment="1">
      <alignment horizontal="right" vertical="center"/>
    </xf>
    <xf numFmtId="3" fontId="73" fillId="5" borderId="3" xfId="0" applyNumberFormat="1" applyFont="1" applyFill="1" applyBorder="1" applyAlignment="1">
      <alignment horizontal="right" vertical="center"/>
    </xf>
    <xf numFmtId="3" fontId="11" fillId="5" borderId="4" xfId="0" applyNumberFormat="1" applyFont="1" applyFill="1" applyBorder="1" applyAlignment="1">
      <alignment horizontal="left" vertical="center"/>
    </xf>
    <xf numFmtId="0" fontId="0" fillId="0" borderId="0" xfId="0"/>
    <xf numFmtId="0" fontId="74" fillId="0" borderId="0" xfId="0" applyFont="1" applyAlignment="1">
      <alignment horizontal="left"/>
    </xf>
    <xf numFmtId="0" fontId="75" fillId="0" borderId="0" xfId="0" applyFont="1" applyAlignment="1">
      <alignment horizontal="left"/>
    </xf>
    <xf numFmtId="0" fontId="73" fillId="0" borderId="0" xfId="0" applyFont="1" applyAlignment="1">
      <alignment horizontal="left"/>
    </xf>
    <xf numFmtId="0" fontId="73" fillId="4" borderId="1" xfId="0" applyFont="1" applyFill="1" applyBorder="1" applyAlignment="1">
      <alignment horizontal="center" vertical="top" wrapText="1"/>
    </xf>
    <xf numFmtId="0" fontId="72" fillId="2" borderId="1" xfId="0" applyFont="1" applyFill="1" applyBorder="1" applyAlignment="1">
      <alignment horizontal="left" vertical="top" wrapText="1"/>
    </xf>
    <xf numFmtId="0" fontId="72" fillId="4" borderId="1" xfId="0" applyFont="1" applyFill="1" applyBorder="1" applyAlignment="1">
      <alignment horizontal="left" vertical="center"/>
    </xf>
    <xf numFmtId="3" fontId="72" fillId="7" borderId="4" xfId="0" applyNumberFormat="1" applyFont="1" applyFill="1" applyBorder="1" applyAlignment="1">
      <alignment horizontal="right" vertical="center"/>
    </xf>
    <xf numFmtId="3" fontId="73" fillId="6" borderId="4" xfId="0" applyNumberFormat="1" applyFont="1" applyFill="1" applyBorder="1" applyAlignment="1">
      <alignment horizontal="right" vertical="center"/>
    </xf>
    <xf numFmtId="3" fontId="73" fillId="6" borderId="3" xfId="0" applyNumberFormat="1" applyFont="1" applyFill="1" applyBorder="1" applyAlignment="1">
      <alignment horizontal="right" vertical="center"/>
    </xf>
    <xf numFmtId="0" fontId="73" fillId="5" borderId="1" xfId="0" applyFont="1" applyFill="1" applyBorder="1" applyAlignment="1">
      <alignment horizontal="left" vertical="top" wrapText="1"/>
    </xf>
    <xf numFmtId="3" fontId="73" fillId="5" borderId="2" xfId="0" applyNumberFormat="1" applyFont="1" applyFill="1" applyBorder="1" applyAlignment="1">
      <alignment horizontal="right" vertical="center"/>
    </xf>
    <xf numFmtId="3" fontId="73" fillId="5" borderId="4" xfId="0" applyNumberFormat="1" applyFont="1" applyFill="1" applyBorder="1" applyAlignment="1">
      <alignment horizontal="right" vertical="center"/>
    </xf>
    <xf numFmtId="0" fontId="11" fillId="4" borderId="1" xfId="0" applyFont="1" applyFill="1" applyBorder="1" applyAlignment="1">
      <alignment horizontal="left" vertical="center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72" fillId="2" borderId="1" xfId="0" applyFont="1" applyFill="1" applyBorder="1" applyAlignment="1">
      <alignment horizontal="left" vertical="top" wrapText="1"/>
    </xf>
    <xf numFmtId="0" fontId="0" fillId="0" borderId="0" xfId="0"/>
    <xf numFmtId="0" fontId="72" fillId="3" borderId="50" xfId="0" applyFont="1" applyFill="1" applyBorder="1" applyAlignment="1">
      <alignment horizontal="center" vertical="top" wrapText="1"/>
    </xf>
    <xf numFmtId="0" fontId="72" fillId="3" borderId="37" xfId="0" applyFont="1" applyFill="1" applyBorder="1" applyAlignment="1">
      <alignment horizontal="center" vertical="top" wrapText="1"/>
    </xf>
    <xf numFmtId="0" fontId="72" fillId="3" borderId="0" xfId="0" applyFont="1" applyFill="1" applyBorder="1" applyAlignment="1">
      <alignment horizontal="center" vertical="top" wrapText="1"/>
    </xf>
    <xf numFmtId="3" fontId="72" fillId="7" borderId="0" xfId="0" applyNumberFormat="1" applyFont="1" applyFill="1" applyBorder="1" applyAlignment="1">
      <alignment horizontal="right" vertical="center"/>
    </xf>
    <xf numFmtId="3" fontId="73" fillId="5" borderId="0" xfId="0" applyNumberFormat="1" applyFont="1" applyFill="1" applyBorder="1" applyAlignment="1">
      <alignment horizontal="right" vertical="center"/>
    </xf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12" fillId="4" borderId="1" xfId="0" applyFont="1" applyFill="1" applyBorder="1" applyAlignment="1">
      <alignment horizontal="left" vertical="center"/>
    </xf>
    <xf numFmtId="0" fontId="72" fillId="2" borderId="1" xfId="0" applyFont="1" applyFill="1" applyBorder="1" applyAlignment="1">
      <alignment horizontal="left" vertical="top" wrapText="1"/>
    </xf>
    <xf numFmtId="0" fontId="72" fillId="4" borderId="1" xfId="0" applyFont="1" applyFill="1" applyBorder="1" applyAlignment="1">
      <alignment horizontal="left" vertical="center"/>
    </xf>
    <xf numFmtId="0" fontId="0" fillId="0" borderId="56" xfId="0" applyBorder="1" applyAlignment="1">
      <alignment horizontal="center"/>
    </xf>
    <xf numFmtId="0" fontId="72" fillId="3" borderId="44" xfId="0" applyFont="1" applyFill="1" applyBorder="1" applyAlignment="1">
      <alignment horizontal="center" vertical="top" wrapText="1"/>
    </xf>
    <xf numFmtId="0" fontId="72" fillId="2" borderId="57" xfId="0" applyFont="1" applyFill="1" applyBorder="1" applyAlignment="1">
      <alignment horizontal="left" vertical="top" wrapText="1"/>
    </xf>
    <xf numFmtId="0" fontId="72" fillId="3" borderId="58" xfId="0" applyFont="1" applyFill="1" applyBorder="1" applyAlignment="1">
      <alignment horizontal="center" vertical="top" wrapText="1"/>
    </xf>
    <xf numFmtId="3" fontId="0" fillId="0" borderId="0" xfId="0" applyNumberFormat="1" applyBorder="1"/>
    <xf numFmtId="164" fontId="0" fillId="0" borderId="59" xfId="32" applyNumberFormat="1" applyFont="1" applyBorder="1"/>
    <xf numFmtId="0" fontId="72" fillId="4" borderId="40" xfId="0" applyFont="1" applyFill="1" applyBorder="1" applyAlignment="1">
      <alignment horizontal="left" vertical="center"/>
    </xf>
    <xf numFmtId="3" fontId="73" fillId="5" borderId="62" xfId="0" applyNumberFormat="1" applyFont="1" applyFill="1" applyBorder="1" applyAlignment="1">
      <alignment horizontal="right" vertical="center"/>
    </xf>
    <xf numFmtId="3" fontId="0" fillId="0" borderId="35" xfId="0" applyNumberFormat="1" applyBorder="1"/>
    <xf numFmtId="164" fontId="0" fillId="0" borderId="63" xfId="32" applyNumberFormat="1" applyFont="1" applyBorder="1"/>
    <xf numFmtId="0" fontId="0" fillId="0" borderId="0" xfId="0"/>
    <xf numFmtId="0" fontId="14" fillId="0" borderId="0" xfId="0" applyFont="1" applyAlignment="1">
      <alignment horizontal="right"/>
    </xf>
    <xf numFmtId="0" fontId="12" fillId="2" borderId="1" xfId="0" applyFont="1" applyFill="1" applyBorder="1" applyAlignment="1">
      <alignment horizontal="right" vertical="top" wrapText="1"/>
    </xf>
    <xf numFmtId="0" fontId="0" fillId="0" borderId="0" xfId="0"/>
    <xf numFmtId="0" fontId="76" fillId="3" borderId="1" xfId="0" applyFont="1" applyFill="1" applyBorder="1" applyAlignment="1">
      <alignment horizontal="center" vertical="top" wrapText="1"/>
    </xf>
    <xf numFmtId="3" fontId="77" fillId="0" borderId="0" xfId="0" applyNumberFormat="1" applyFont="1"/>
    <xf numFmtId="0" fontId="76" fillId="3" borderId="34" xfId="0" applyFont="1" applyFill="1" applyBorder="1" applyAlignment="1">
      <alignment horizontal="center" vertical="top" wrapText="1"/>
    </xf>
    <xf numFmtId="3" fontId="0" fillId="0" borderId="34" xfId="0" applyNumberFormat="1" applyBorder="1"/>
    <xf numFmtId="0" fontId="7" fillId="0" borderId="34" xfId="0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wrapText="1"/>
    </xf>
    <xf numFmtId="10" fontId="0" fillId="0" borderId="34" xfId="32" applyNumberFormat="1" applyFont="1" applyBorder="1"/>
    <xf numFmtId="0" fontId="0" fillId="0" borderId="54" xfId="0" applyBorder="1"/>
    <xf numFmtId="0" fontId="0" fillId="0" borderId="56" xfId="0" applyBorder="1"/>
    <xf numFmtId="0" fontId="12" fillId="2" borderId="34" xfId="0" applyFont="1" applyFill="1" applyBorder="1" applyAlignment="1">
      <alignment horizontal="center" vertical="top" wrapText="1"/>
    </xf>
    <xf numFmtId="0" fontId="78" fillId="0" borderId="54" xfId="0" applyFont="1" applyBorder="1"/>
    <xf numFmtId="3" fontId="0" fillId="0" borderId="56" xfId="0" applyNumberFormat="1" applyBorder="1"/>
    <xf numFmtId="3" fontId="79" fillId="0" borderId="34" xfId="0" applyNumberFormat="1" applyFont="1" applyBorder="1"/>
    <xf numFmtId="0" fontId="0" fillId="0" borderId="0" xfId="0"/>
    <xf numFmtId="0" fontId="81" fillId="0" borderId="64" xfId="43" applyFont="1" applyFill="1" applyBorder="1" applyAlignment="1">
      <alignment horizontal="center"/>
    </xf>
    <xf numFmtId="0" fontId="82" fillId="0" borderId="65" xfId="43" applyFont="1" applyFill="1" applyBorder="1" applyAlignment="1">
      <alignment horizontal="center"/>
    </xf>
    <xf numFmtId="0" fontId="78" fillId="0" borderId="0" xfId="43" applyFont="1" applyFill="1" applyBorder="1" applyAlignment="1"/>
    <xf numFmtId="3" fontId="78" fillId="0" borderId="0" xfId="43" applyNumberFormat="1" applyFont="1" applyFill="1" applyBorder="1" applyAlignment="1"/>
    <xf numFmtId="3" fontId="78" fillId="0" borderId="0" xfId="43" applyNumberFormat="1" applyFont="1"/>
    <xf numFmtId="3" fontId="78" fillId="0" borderId="0" xfId="43" applyNumberFormat="1" applyFont="1" applyBorder="1"/>
    <xf numFmtId="0" fontId="81" fillId="0" borderId="0" xfId="43" applyFont="1" applyFill="1" applyBorder="1" applyAlignment="1"/>
    <xf numFmtId="3" fontId="81" fillId="0" borderId="0" xfId="43" applyNumberFormat="1" applyFont="1" applyFill="1" applyBorder="1" applyAlignment="1"/>
    <xf numFmtId="3" fontId="81" fillId="0" borderId="0" xfId="43" applyNumberFormat="1" applyFont="1"/>
    <xf numFmtId="3" fontId="81" fillId="0" borderId="0" xfId="43" applyNumberFormat="1" applyFont="1" applyBorder="1"/>
    <xf numFmtId="0" fontId="81" fillId="0" borderId="66" xfId="43" applyFont="1" applyFill="1" applyBorder="1" applyAlignment="1"/>
    <xf numFmtId="3" fontId="81" fillId="0" borderId="66" xfId="43" applyNumberFormat="1" applyFont="1" applyFill="1" applyBorder="1" applyAlignment="1"/>
    <xf numFmtId="0" fontId="78" fillId="0" borderId="0" xfId="43" applyFont="1" applyAlignment="1">
      <alignment horizontal="center"/>
    </xf>
    <xf numFmtId="10" fontId="78" fillId="0" borderId="0" xfId="101" applyNumberFormat="1" applyFont="1" applyFill="1" applyBorder="1" applyAlignment="1" applyProtection="1"/>
    <xf numFmtId="10" fontId="81" fillId="0" borderId="0" xfId="101" applyNumberFormat="1" applyFont="1" applyFill="1" applyBorder="1" applyAlignment="1" applyProtection="1"/>
    <xf numFmtId="10" fontId="81" fillId="0" borderId="66" xfId="101" applyNumberFormat="1" applyFont="1" applyFill="1" applyBorder="1" applyAlignment="1" applyProtection="1"/>
    <xf numFmtId="0" fontId="81" fillId="0" borderId="30" xfId="0" applyFont="1" applyFill="1" applyBorder="1" applyAlignment="1">
      <alignment horizontal="center"/>
    </xf>
    <xf numFmtId="0" fontId="82" fillId="0" borderId="55" xfId="0" applyFont="1" applyFill="1" applyBorder="1" applyAlignment="1">
      <alignment horizontal="center"/>
    </xf>
    <xf numFmtId="0" fontId="78" fillId="0" borderId="0" xfId="0" applyFont="1" applyFill="1" applyBorder="1" applyAlignment="1"/>
    <xf numFmtId="3" fontId="78" fillId="0" borderId="0" xfId="0" applyNumberFormat="1" applyFont="1" applyFill="1" applyBorder="1" applyAlignment="1"/>
    <xf numFmtId="3" fontId="78" fillId="0" borderId="0" xfId="0" applyNumberFormat="1" applyFont="1"/>
    <xf numFmtId="3" fontId="78" fillId="0" borderId="0" xfId="0" applyNumberFormat="1" applyFont="1" applyBorder="1"/>
    <xf numFmtId="0" fontId="81" fillId="0" borderId="0" xfId="0" applyFont="1" applyFill="1" applyBorder="1" applyAlignment="1"/>
    <xf numFmtId="3" fontId="81" fillId="0" borderId="0" xfId="0" applyNumberFormat="1" applyFont="1" applyFill="1" applyBorder="1" applyAlignment="1"/>
    <xf numFmtId="3" fontId="81" fillId="0" borderId="0" xfId="0" applyNumberFormat="1" applyFont="1"/>
    <xf numFmtId="3" fontId="81" fillId="0" borderId="0" xfId="0" applyNumberFormat="1" applyFont="1" applyBorder="1"/>
    <xf numFmtId="0" fontId="81" fillId="0" borderId="67" xfId="0" applyFont="1" applyFill="1" applyBorder="1" applyAlignment="1"/>
    <xf numFmtId="3" fontId="81" fillId="0" borderId="67" xfId="0" applyNumberFormat="1" applyFont="1" applyFill="1" applyBorder="1" applyAlignment="1"/>
    <xf numFmtId="0" fontId="78" fillId="0" borderId="0" xfId="0" applyFont="1" applyAlignment="1">
      <alignment horizontal="center"/>
    </xf>
    <xf numFmtId="10" fontId="78" fillId="0" borderId="0" xfId="32" applyNumberFormat="1" applyFont="1" applyFill="1" applyBorder="1" applyAlignment="1"/>
    <xf numFmtId="10" fontId="81" fillId="0" borderId="0" xfId="32" applyNumberFormat="1" applyFont="1" applyFill="1" applyBorder="1" applyAlignment="1"/>
    <xf numFmtId="10" fontId="81" fillId="0" borderId="67" xfId="32" applyNumberFormat="1" applyFont="1" applyFill="1" applyBorder="1" applyAlignment="1"/>
    <xf numFmtId="0" fontId="12" fillId="2" borderId="1" xfId="0" applyFont="1" applyFill="1" applyBorder="1" applyAlignment="1">
      <alignment horizontal="left" vertical="top" wrapText="1"/>
    </xf>
    <xf numFmtId="0" fontId="0" fillId="0" borderId="0" xfId="0"/>
    <xf numFmtId="0" fontId="0" fillId="0" borderId="0" xfId="0"/>
    <xf numFmtId="0" fontId="83" fillId="0" borderId="0" xfId="0" applyFont="1" applyFill="1" applyAlignment="1">
      <alignment horizontal="left"/>
    </xf>
    <xf numFmtId="0" fontId="84" fillId="0" borderId="0" xfId="0" applyFont="1" applyFill="1" applyAlignment="1">
      <alignment horizontal="left"/>
    </xf>
    <xf numFmtId="0" fontId="85" fillId="0" borderId="0" xfId="0" applyFont="1" applyFill="1" applyAlignment="1">
      <alignment horizontal="left"/>
    </xf>
    <xf numFmtId="0" fontId="86" fillId="46" borderId="68" xfId="0" applyFont="1" applyFill="1" applyBorder="1" applyAlignment="1">
      <alignment horizontal="left" vertical="top" wrapText="1"/>
    </xf>
    <xf numFmtId="0" fontId="86" fillId="47" borderId="68" xfId="0" applyFont="1" applyFill="1" applyBorder="1" applyAlignment="1">
      <alignment horizontal="center" vertical="top" wrapText="1"/>
    </xf>
    <xf numFmtId="0" fontId="87" fillId="48" borderId="68" xfId="0" applyFont="1" applyFill="1" applyBorder="1" applyAlignment="1">
      <alignment horizontal="left" vertical="center"/>
    </xf>
    <xf numFmtId="3" fontId="87" fillId="49" borderId="69" xfId="0" applyNumberFormat="1" applyFont="1" applyFill="1" applyBorder="1" applyAlignment="1">
      <alignment horizontal="right" vertical="center"/>
    </xf>
    <xf numFmtId="3" fontId="87" fillId="49" borderId="70" xfId="0" applyNumberFormat="1" applyFont="1" applyFill="1" applyBorder="1" applyAlignment="1">
      <alignment horizontal="right" vertical="center"/>
    </xf>
    <xf numFmtId="0" fontId="85" fillId="50" borderId="68" xfId="0" applyFont="1" applyFill="1" applyBorder="1" applyAlignment="1">
      <alignment horizontal="left" vertical="top" wrapText="1"/>
    </xf>
    <xf numFmtId="3" fontId="85" fillId="50" borderId="71" xfId="0" applyNumberFormat="1" applyFont="1" applyFill="1" applyBorder="1" applyAlignment="1">
      <alignment horizontal="right" vertical="center"/>
    </xf>
    <xf numFmtId="3" fontId="85" fillId="50" borderId="69" xfId="0" applyNumberFormat="1" applyFont="1" applyFill="1" applyBorder="1" applyAlignment="1">
      <alignment horizontal="right" vertical="center"/>
    </xf>
    <xf numFmtId="3" fontId="85" fillId="50" borderId="70" xfId="0" applyNumberFormat="1" applyFont="1" applyFill="1" applyBorder="1" applyAlignment="1">
      <alignment horizontal="right" vertical="center"/>
    </xf>
    <xf numFmtId="0" fontId="85" fillId="50" borderId="68" xfId="0" applyFont="1" applyFill="1" applyBorder="1" applyAlignment="1">
      <alignment horizontal="center" vertical="top" wrapText="1"/>
    </xf>
    <xf numFmtId="3" fontId="85" fillId="51" borderId="69" xfId="0" applyNumberFormat="1" applyFont="1" applyFill="1" applyBorder="1" applyAlignment="1">
      <alignment horizontal="right" vertical="center"/>
    </xf>
    <xf numFmtId="3" fontId="85" fillId="51" borderId="70" xfId="0" applyNumberFormat="1" applyFont="1" applyFill="1" applyBorder="1" applyAlignment="1">
      <alignment horizontal="right" vertical="center"/>
    </xf>
    <xf numFmtId="0" fontId="12" fillId="4" borderId="1" xfId="0" applyFont="1" applyFill="1" applyBorder="1" applyAlignment="1">
      <alignment horizontal="left" vertical="center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0" fillId="0" borderId="0" xfId="0"/>
    <xf numFmtId="0" fontId="11" fillId="5" borderId="1" xfId="0" applyFont="1" applyFill="1" applyBorder="1" applyAlignment="1">
      <alignment horizontal="left" vertical="top" wrapText="1"/>
    </xf>
    <xf numFmtId="0" fontId="0" fillId="0" borderId="0" xfId="0"/>
    <xf numFmtId="0" fontId="87" fillId="48" borderId="68" xfId="0" applyFont="1" applyFill="1" applyBorder="1" applyAlignment="1">
      <alignment horizontal="center" vertical="top" wrapText="1"/>
    </xf>
    <xf numFmtId="0" fontId="86" fillId="46" borderId="68" xfId="0" applyFont="1" applyFill="1" applyBorder="1" applyAlignment="1">
      <alignment horizontal="left" vertical="top" wrapText="1"/>
    </xf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81" fillId="0" borderId="64" xfId="0" applyFont="1" applyFill="1" applyBorder="1" applyAlignment="1">
      <alignment horizontal="center"/>
    </xf>
    <xf numFmtId="0" fontId="82" fillId="0" borderId="65" xfId="0" applyFont="1" applyFill="1" applyBorder="1" applyAlignment="1">
      <alignment horizontal="center"/>
    </xf>
    <xf numFmtId="0" fontId="81" fillId="0" borderId="66" xfId="0" applyFont="1" applyFill="1" applyBorder="1" applyAlignment="1"/>
    <xf numFmtId="3" fontId="81" fillId="0" borderId="66" xfId="0" applyNumberFormat="1" applyFont="1" applyFill="1" applyBorder="1" applyAlignment="1"/>
    <xf numFmtId="0" fontId="87" fillId="48" borderId="72" xfId="0" applyFont="1" applyFill="1" applyBorder="1" applyAlignment="1">
      <alignment horizontal="left" vertical="center"/>
    </xf>
    <xf numFmtId="0" fontId="86" fillId="46" borderId="68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86" fillId="46" borderId="68" xfId="0" applyFont="1" applyFill="1" applyBorder="1" applyAlignment="1">
      <alignment horizontal="left" vertical="top" wrapText="1"/>
    </xf>
    <xf numFmtId="0" fontId="0" fillId="0" borderId="0" xfId="0"/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86" fillId="46" borderId="68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left" vertical="center"/>
    </xf>
    <xf numFmtId="0" fontId="0" fillId="0" borderId="0" xfId="0"/>
    <xf numFmtId="0" fontId="11" fillId="5" borderId="1" xfId="0" applyFont="1" applyFill="1" applyBorder="1" applyAlignment="1">
      <alignment horizontal="left" vertical="top" wrapText="1"/>
    </xf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12" fillId="45" borderId="1" xfId="0" applyFont="1" applyFill="1" applyBorder="1" applyAlignment="1">
      <alignment horizontal="left" vertical="center"/>
    </xf>
    <xf numFmtId="0" fontId="12" fillId="52" borderId="1" xfId="0" applyFont="1" applyFill="1" applyBorder="1" applyAlignment="1">
      <alignment horizontal="left" vertical="center"/>
    </xf>
    <xf numFmtId="0" fontId="12" fillId="53" borderId="1" xfId="0" applyFont="1" applyFill="1" applyBorder="1" applyAlignment="1">
      <alignment horizontal="left" vertical="center"/>
    </xf>
    <xf numFmtId="0" fontId="12" fillId="54" borderId="1" xfId="0" applyFont="1" applyFill="1" applyBorder="1" applyAlignment="1">
      <alignment horizontal="left" vertical="center"/>
    </xf>
    <xf numFmtId="0" fontId="12" fillId="55" borderId="1" xfId="0" applyFont="1" applyFill="1" applyBorder="1" applyAlignment="1">
      <alignment horizontal="left" vertical="center"/>
    </xf>
    <xf numFmtId="0" fontId="12" fillId="56" borderId="1" xfId="0" applyFont="1" applyFill="1" applyBorder="1" applyAlignment="1">
      <alignment horizontal="left" vertical="center"/>
    </xf>
    <xf numFmtId="0" fontId="12" fillId="57" borderId="1" xfId="0" applyFont="1" applyFill="1" applyBorder="1" applyAlignment="1">
      <alignment horizontal="left" vertical="center"/>
    </xf>
    <xf numFmtId="0" fontId="12" fillId="58" borderId="1" xfId="0" applyFont="1" applyFill="1" applyBorder="1" applyAlignment="1">
      <alignment horizontal="left" vertical="center"/>
    </xf>
    <xf numFmtId="0" fontId="12" fillId="59" borderId="1" xfId="0" applyFont="1" applyFill="1" applyBorder="1" applyAlignment="1">
      <alignment horizontal="left" vertical="center"/>
    </xf>
    <xf numFmtId="0" fontId="12" fillId="60" borderId="1" xfId="0" applyFont="1" applyFill="1" applyBorder="1" applyAlignment="1">
      <alignment horizontal="left" vertical="center"/>
    </xf>
    <xf numFmtId="0" fontId="12" fillId="61" borderId="1" xfId="0" applyFont="1" applyFill="1" applyBorder="1" applyAlignment="1">
      <alignment horizontal="left" vertical="center"/>
    </xf>
    <xf numFmtId="3" fontId="12" fillId="62" borderId="4" xfId="0" applyNumberFormat="1" applyFont="1" applyFill="1" applyBorder="1" applyAlignment="1">
      <alignment horizontal="right" vertical="center"/>
    </xf>
    <xf numFmtId="0" fontId="61" fillId="2" borderId="1" xfId="0" applyFont="1" applyFill="1" applyBorder="1" applyAlignment="1">
      <alignment horizontal="left" vertical="top" wrapText="1"/>
    </xf>
    <xf numFmtId="3" fontId="50" fillId="5" borderId="74" xfId="0" applyNumberFormat="1" applyFont="1" applyFill="1" applyBorder="1" applyAlignment="1">
      <alignment horizontal="right" vertical="center"/>
    </xf>
    <xf numFmtId="3" fontId="50" fillId="5" borderId="43" xfId="0" applyNumberFormat="1" applyFont="1" applyFill="1" applyBorder="1" applyAlignment="1">
      <alignment horizontal="right" vertical="center"/>
    </xf>
    <xf numFmtId="0" fontId="11" fillId="5" borderId="49" xfId="0" applyFont="1" applyFill="1" applyBorder="1" applyAlignment="1">
      <alignment horizontal="left" vertical="top" wrapText="1"/>
    </xf>
    <xf numFmtId="3" fontId="50" fillId="5" borderId="75" xfId="0" applyNumberFormat="1" applyFont="1" applyFill="1" applyBorder="1" applyAlignment="1">
      <alignment horizontal="right" vertical="center"/>
    </xf>
    <xf numFmtId="0" fontId="12" fillId="4" borderId="1" xfId="0" applyFont="1" applyFill="1" applyBorder="1" applyAlignment="1">
      <alignment horizontal="left" vertical="center"/>
    </xf>
    <xf numFmtId="0" fontId="12" fillId="2" borderId="1" xfId="0" applyFont="1" applyFill="1" applyBorder="1" applyAlignment="1">
      <alignment horizontal="left" vertical="top" wrapText="1"/>
    </xf>
    <xf numFmtId="0" fontId="12" fillId="4" borderId="1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0" xfId="0"/>
    <xf numFmtId="0" fontId="11" fillId="5" borderId="1" xfId="0" applyFont="1" applyFill="1" applyBorder="1" applyAlignment="1">
      <alignment horizontal="left" vertical="top" wrapText="1"/>
    </xf>
    <xf numFmtId="0" fontId="87" fillId="48" borderId="68" xfId="0" applyFont="1" applyFill="1" applyBorder="1" applyAlignment="1">
      <alignment horizontal="left" vertical="center"/>
    </xf>
    <xf numFmtId="0" fontId="86" fillId="46" borderId="68" xfId="0" applyFont="1" applyFill="1" applyBorder="1" applyAlignment="1">
      <alignment horizontal="left" vertical="top" wrapText="1"/>
    </xf>
    <xf numFmtId="0" fontId="0" fillId="0" borderId="0" xfId="0"/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81" fillId="0" borderId="73" xfId="0" applyFont="1" applyFill="1" applyBorder="1" applyAlignment="1">
      <alignment horizontal="center"/>
    </xf>
    <xf numFmtId="0" fontId="81" fillId="0" borderId="0" xfId="0" applyFont="1" applyFill="1" applyBorder="1" applyAlignment="1">
      <alignment horizontal="center"/>
    </xf>
    <xf numFmtId="0" fontId="81" fillId="0" borderId="0" xfId="43" applyFont="1" applyFill="1" applyBorder="1" applyAlignment="1">
      <alignment horizontal="center"/>
    </xf>
    <xf numFmtId="0" fontId="87" fillId="48" borderId="68" xfId="0" applyFont="1" applyFill="1" applyBorder="1" applyAlignment="1">
      <alignment horizontal="center" vertical="top" wrapText="1"/>
    </xf>
    <xf numFmtId="0" fontId="86" fillId="46" borderId="68" xfId="0" applyFont="1" applyFill="1" applyBorder="1" applyAlignment="1">
      <alignment horizontal="left" vertical="top" wrapText="1"/>
    </xf>
    <xf numFmtId="0" fontId="7" fillId="0" borderId="34" xfId="0" applyFont="1" applyBorder="1" applyAlignment="1">
      <alignment horizontal="center"/>
    </xf>
    <xf numFmtId="0" fontId="0" fillId="0" borderId="34" xfId="0" applyBorder="1" applyAlignment="1">
      <alignment horizontal="center"/>
    </xf>
    <xf numFmtId="0" fontId="12" fillId="4" borderId="1" xfId="0" applyFont="1" applyFill="1" applyBorder="1" applyAlignment="1">
      <alignment horizontal="left" vertical="center"/>
    </xf>
    <xf numFmtId="0" fontId="13" fillId="4" borderId="1" xfId="0" applyFont="1" applyFill="1" applyBorder="1" applyAlignment="1">
      <alignment horizontal="center" vertical="top" wrapText="1"/>
    </xf>
    <xf numFmtId="0" fontId="12" fillId="4" borderId="1" xfId="0" applyFont="1" applyFill="1" applyBorder="1" applyAlignment="1">
      <alignment horizontal="center" vertical="top" wrapText="1"/>
    </xf>
    <xf numFmtId="0" fontId="12" fillId="2" borderId="1" xfId="0" applyFont="1" applyFill="1" applyBorder="1" applyAlignment="1">
      <alignment horizontal="left" vertical="top" wrapText="1"/>
    </xf>
    <xf numFmtId="49" fontId="0" fillId="0" borderId="76" xfId="0" applyNumberFormat="1" applyBorder="1" applyAlignment="1">
      <alignment horizontal="center" wrapText="1"/>
    </xf>
    <xf numFmtId="49" fontId="0" fillId="0" borderId="42" xfId="0" applyNumberFormat="1" applyBorder="1" applyAlignment="1">
      <alignment horizontal="center" wrapText="1"/>
    </xf>
    <xf numFmtId="49" fontId="0" fillId="0" borderId="77" xfId="0" applyNumberFormat="1" applyBorder="1" applyAlignment="1">
      <alignment horizontal="center" wrapText="1"/>
    </xf>
    <xf numFmtId="49" fontId="0" fillId="0" borderId="78" xfId="0" applyNumberFormat="1" applyBorder="1" applyAlignment="1">
      <alignment horizontal="center" wrapText="1"/>
    </xf>
    <xf numFmtId="49" fontId="0" fillId="0" borderId="35" xfId="0" applyNumberFormat="1" applyBorder="1" applyAlignment="1">
      <alignment horizontal="center" wrapText="1"/>
    </xf>
    <xf numFmtId="49" fontId="0" fillId="0" borderId="63" xfId="0" applyNumberFormat="1" applyBorder="1" applyAlignment="1">
      <alignment horizontal="center" wrapText="1"/>
    </xf>
    <xf numFmtId="0" fontId="12" fillId="4" borderId="2" xfId="0" applyFont="1" applyFill="1" applyBorder="1" applyAlignment="1">
      <alignment horizontal="center" vertical="top" wrapText="1"/>
    </xf>
    <xf numFmtId="0" fontId="0" fillId="0" borderId="4" xfId="0" applyBorder="1" applyAlignment="1">
      <alignment horizontal="center" vertical="top" wrapText="1"/>
    </xf>
    <xf numFmtId="0" fontId="0" fillId="0" borderId="3" xfId="0" applyBorder="1" applyAlignment="1">
      <alignment horizontal="center" vertical="top" wrapText="1"/>
    </xf>
    <xf numFmtId="0" fontId="12" fillId="2" borderId="36" xfId="0" applyFont="1" applyFill="1" applyBorder="1" applyAlignment="1">
      <alignment horizontal="left" vertical="top" wrapText="1"/>
    </xf>
    <xf numFmtId="0" fontId="0" fillId="0" borderId="44" xfId="0" applyBorder="1" applyAlignment="1"/>
    <xf numFmtId="0" fontId="12" fillId="4" borderId="48" xfId="0" applyFont="1" applyFill="1" applyBorder="1" applyAlignment="1">
      <alignment horizontal="center" vertical="top" wrapText="1"/>
    </xf>
    <xf numFmtId="0" fontId="12" fillId="4" borderId="51" xfId="0" applyFont="1" applyFill="1" applyBorder="1" applyAlignment="1">
      <alignment horizontal="center" vertical="top" wrapText="1"/>
    </xf>
    <xf numFmtId="0" fontId="12" fillId="4" borderId="44" xfId="0" applyFont="1" applyFill="1" applyBorder="1" applyAlignment="1">
      <alignment horizontal="center" vertical="top" wrapText="1"/>
    </xf>
    <xf numFmtId="0" fontId="12" fillId="4" borderId="4" xfId="0" applyFont="1" applyFill="1" applyBorder="1" applyAlignment="1">
      <alignment horizontal="center" vertical="top" wrapText="1"/>
    </xf>
    <xf numFmtId="0" fontId="12" fillId="4" borderId="3" xfId="0" applyFont="1" applyFill="1" applyBorder="1" applyAlignment="1">
      <alignment horizontal="center" vertical="top" wrapText="1"/>
    </xf>
    <xf numFmtId="0" fontId="11" fillId="4" borderId="2" xfId="0" applyFont="1" applyFill="1" applyBorder="1" applyAlignment="1">
      <alignment horizontal="center" vertical="top" wrapText="1"/>
    </xf>
    <xf numFmtId="0" fontId="11" fillId="4" borderId="4" xfId="0" applyFont="1" applyFill="1" applyBorder="1" applyAlignment="1">
      <alignment horizontal="center" vertical="top" wrapText="1"/>
    </xf>
    <xf numFmtId="0" fontId="9" fillId="4" borderId="2" xfId="0" applyFont="1" applyFill="1" applyBorder="1" applyAlignment="1">
      <alignment horizontal="center" vertical="top" wrapText="1"/>
    </xf>
    <xf numFmtId="0" fontId="9" fillId="4" borderId="4" xfId="0" applyFont="1" applyFill="1" applyBorder="1" applyAlignment="1">
      <alignment horizontal="center" vertical="top" wrapText="1"/>
    </xf>
    <xf numFmtId="0" fontId="21" fillId="0" borderId="4" xfId="0" applyFont="1" applyBorder="1" applyAlignment="1">
      <alignment horizontal="center" vertical="top" wrapText="1"/>
    </xf>
    <xf numFmtId="0" fontId="21" fillId="0" borderId="3" xfId="0" applyFont="1" applyBorder="1" applyAlignment="1">
      <alignment horizontal="center" vertical="top" wrapText="1"/>
    </xf>
    <xf numFmtId="0" fontId="12" fillId="4" borderId="39" xfId="0" applyFont="1" applyFill="1" applyBorder="1" applyAlignment="1">
      <alignment horizontal="center" vertical="top" wrapText="1"/>
    </xf>
    <xf numFmtId="0" fontId="13" fillId="4" borderId="40" xfId="0" applyFont="1" applyFill="1" applyBorder="1" applyAlignment="1">
      <alignment horizontal="center" vertical="top" wrapText="1"/>
    </xf>
    <xf numFmtId="0" fontId="13" fillId="4" borderId="3" xfId="0" applyFont="1" applyFill="1" applyBorder="1" applyAlignment="1">
      <alignment horizontal="center" vertical="top" wrapText="1"/>
    </xf>
    <xf numFmtId="49" fontId="0" fillId="0" borderId="0" xfId="0" applyNumberFormat="1" applyAlignment="1">
      <alignment horizontal="center" wrapText="1"/>
    </xf>
    <xf numFmtId="49" fontId="0" fillId="0" borderId="51" xfId="0" applyNumberFormat="1" applyBorder="1" applyAlignment="1">
      <alignment horizontal="center" wrapText="1"/>
    </xf>
    <xf numFmtId="0" fontId="12" fillId="2" borderId="43" xfId="0" applyFont="1" applyFill="1" applyBorder="1" applyAlignment="1">
      <alignment horizontal="left" vertical="top" wrapText="1"/>
    </xf>
    <xf numFmtId="0" fontId="0" fillId="0" borderId="0" xfId="0"/>
    <xf numFmtId="0" fontId="71" fillId="2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center" vertical="top" wrapText="1"/>
    </xf>
    <xf numFmtId="0" fontId="57" fillId="2" borderId="1" xfId="0" applyFont="1" applyFill="1" applyBorder="1" applyAlignment="1">
      <alignment horizontal="left" vertical="top" wrapText="1"/>
    </xf>
    <xf numFmtId="0" fontId="57" fillId="4" borderId="1" xfId="0" applyFont="1" applyFill="1" applyBorder="1" applyAlignment="1">
      <alignment horizontal="center" vertical="top" wrapText="1"/>
    </xf>
    <xf numFmtId="0" fontId="11" fillId="5" borderId="1" xfId="0" applyFont="1" applyFill="1" applyBorder="1" applyAlignment="1">
      <alignment horizontal="left" vertical="top" wrapText="1"/>
    </xf>
    <xf numFmtId="0" fontId="13" fillId="4" borderId="2" xfId="0" applyFont="1" applyFill="1" applyBorder="1" applyAlignment="1">
      <alignment horizontal="center" vertical="top" wrapText="1"/>
    </xf>
    <xf numFmtId="0" fontId="13" fillId="4" borderId="4" xfId="0" applyFont="1" applyFill="1" applyBorder="1" applyAlignment="1">
      <alignment horizontal="center" vertical="top" wrapText="1"/>
    </xf>
    <xf numFmtId="0" fontId="72" fillId="4" borderId="1" xfId="0" applyFont="1" applyFill="1" applyBorder="1" applyAlignment="1">
      <alignment horizontal="center" vertical="top" wrapText="1"/>
    </xf>
    <xf numFmtId="0" fontId="72" fillId="2" borderId="1" xfId="0" applyFont="1" applyFill="1" applyBorder="1" applyAlignment="1">
      <alignment horizontal="left" vertical="top" wrapText="1"/>
    </xf>
    <xf numFmtId="0" fontId="87" fillId="48" borderId="68" xfId="0" applyFont="1" applyFill="1" applyBorder="1" applyAlignment="1">
      <alignment horizontal="left" vertical="center"/>
    </xf>
    <xf numFmtId="0" fontId="85" fillId="50" borderId="68" xfId="0" applyFont="1" applyFill="1" applyBorder="1" applyAlignment="1">
      <alignment horizontal="left" vertical="top" wrapText="1"/>
    </xf>
    <xf numFmtId="0" fontId="70" fillId="5" borderId="1" xfId="0" applyFont="1" applyFill="1" applyBorder="1" applyAlignment="1">
      <alignment horizontal="left" vertical="top" wrapText="1"/>
    </xf>
    <xf numFmtId="0" fontId="71" fillId="4" borderId="1" xfId="0" applyFont="1" applyFill="1" applyBorder="1" applyAlignment="1">
      <alignment horizontal="left" vertical="center"/>
    </xf>
    <xf numFmtId="0" fontId="57" fillId="4" borderId="1" xfId="0" applyFont="1" applyFill="1" applyBorder="1" applyAlignment="1">
      <alignment horizontal="left" vertical="center"/>
    </xf>
    <xf numFmtId="0" fontId="58" fillId="5" borderId="1" xfId="0" applyFont="1" applyFill="1" applyBorder="1" applyAlignment="1">
      <alignment horizontal="left" vertical="top" wrapText="1"/>
    </xf>
    <xf numFmtId="0" fontId="55" fillId="4" borderId="49" xfId="0" applyFont="1" applyFill="1" applyBorder="1" applyAlignment="1">
      <alignment horizontal="left" vertical="center"/>
    </xf>
    <xf numFmtId="0" fontId="55" fillId="4" borderId="37" xfId="0" applyFont="1" applyFill="1" applyBorder="1" applyAlignment="1">
      <alignment horizontal="left" vertical="center"/>
    </xf>
    <xf numFmtId="0" fontId="55" fillId="4" borderId="50" xfId="0" applyFont="1" applyFill="1" applyBorder="1" applyAlignment="1">
      <alignment horizontal="left" vertical="center"/>
    </xf>
    <xf numFmtId="0" fontId="54" fillId="5" borderId="2" xfId="0" applyFont="1" applyFill="1" applyBorder="1" applyAlignment="1">
      <alignment horizontal="left" vertical="top" wrapText="1"/>
    </xf>
    <xf numFmtId="0" fontId="54" fillId="5" borderId="3" xfId="0" applyFont="1" applyFill="1" applyBorder="1" applyAlignment="1">
      <alignment horizontal="left" vertical="top" wrapText="1"/>
    </xf>
    <xf numFmtId="0" fontId="72" fillId="4" borderId="1" xfId="0" applyFont="1" applyFill="1" applyBorder="1" applyAlignment="1">
      <alignment horizontal="left" vertical="center"/>
    </xf>
    <xf numFmtId="0" fontId="0" fillId="0" borderId="54" xfId="0" applyBorder="1" applyAlignment="1">
      <alignment horizontal="center"/>
    </xf>
    <xf numFmtId="0" fontId="0" fillId="0" borderId="55" xfId="0" applyBorder="1" applyAlignment="1">
      <alignment horizontal="center"/>
    </xf>
    <xf numFmtId="0" fontId="0" fillId="0" borderId="56" xfId="0" applyBorder="1" applyAlignment="1">
      <alignment horizontal="center"/>
    </xf>
    <xf numFmtId="0" fontId="73" fillId="5" borderId="1" xfId="0" applyFont="1" applyFill="1" applyBorder="1" applyAlignment="1">
      <alignment horizontal="left" vertical="top" wrapText="1"/>
    </xf>
    <xf numFmtId="0" fontId="72" fillId="4" borderId="40" xfId="0" applyFont="1" applyFill="1" applyBorder="1" applyAlignment="1">
      <alignment horizontal="left" vertical="center"/>
    </xf>
    <xf numFmtId="0" fontId="73" fillId="5" borderId="60" xfId="0" applyFont="1" applyFill="1" applyBorder="1" applyAlignment="1">
      <alignment horizontal="left" vertical="top" wrapText="1"/>
    </xf>
    <xf numFmtId="0" fontId="73" fillId="5" borderId="61" xfId="0" applyFont="1" applyFill="1" applyBorder="1" applyAlignment="1">
      <alignment horizontal="left" vertical="top" wrapText="1"/>
    </xf>
    <xf numFmtId="0" fontId="51" fillId="2" borderId="2" xfId="0" applyFont="1" applyFill="1" applyBorder="1" applyAlignment="1">
      <alignment horizontal="left" vertical="top" wrapText="1"/>
    </xf>
    <xf numFmtId="0" fontId="0" fillId="0" borderId="3" xfId="0" applyBorder="1" applyAlignment="1"/>
    <xf numFmtId="0" fontId="20" fillId="43" borderId="16" xfId="0" applyFont="1" applyFill="1" applyBorder="1" applyAlignment="1">
      <alignment horizontal="right" vertical="top" wrapText="1"/>
    </xf>
    <xf numFmtId="0" fontId="20" fillId="43" borderId="17" xfId="0" applyFont="1" applyFill="1" applyBorder="1" applyAlignment="1">
      <alignment horizontal="right" vertical="top" wrapText="1"/>
    </xf>
    <xf numFmtId="0" fontId="19" fillId="43" borderId="16" xfId="0" applyFont="1" applyFill="1" applyBorder="1" applyAlignment="1">
      <alignment vertical="top" wrapText="1"/>
    </xf>
    <xf numFmtId="0" fontId="19" fillId="43" borderId="18" xfId="0" applyFont="1" applyFill="1" applyBorder="1" applyAlignment="1">
      <alignment vertical="top" wrapText="1"/>
    </xf>
    <xf numFmtId="0" fontId="19" fillId="43" borderId="17" xfId="0" applyFont="1" applyFill="1" applyBorder="1" applyAlignment="1">
      <alignment vertical="top" wrapText="1"/>
    </xf>
    <xf numFmtId="0" fontId="20" fillId="39" borderId="16" xfId="0" applyFont="1" applyFill="1" applyBorder="1" applyAlignment="1">
      <alignment horizontal="right" vertical="center" wrapText="1"/>
    </xf>
    <xf numFmtId="0" fontId="20" fillId="39" borderId="17" xfId="0" applyFont="1" applyFill="1" applyBorder="1" applyAlignment="1">
      <alignment horizontal="right" vertical="center" wrapText="1"/>
    </xf>
    <xf numFmtId="0" fontId="19" fillId="39" borderId="16" xfId="0" applyFont="1" applyFill="1" applyBorder="1" applyAlignment="1">
      <alignment horizontal="center" vertical="top" wrapText="1"/>
    </xf>
    <xf numFmtId="0" fontId="19" fillId="39" borderId="18" xfId="0" applyFont="1" applyFill="1" applyBorder="1" applyAlignment="1">
      <alignment horizontal="center" vertical="top" wrapText="1"/>
    </xf>
    <xf numFmtId="0" fontId="19" fillId="39" borderId="17" xfId="0" applyFont="1" applyFill="1" applyBorder="1" applyAlignment="1">
      <alignment horizontal="center" vertical="top" wrapText="1"/>
    </xf>
    <xf numFmtId="0" fontId="19" fillId="43" borderId="45" xfId="0" applyFont="1" applyFill="1" applyBorder="1" applyAlignment="1">
      <alignment vertical="top" wrapText="1"/>
    </xf>
    <xf numFmtId="0" fontId="19" fillId="43" borderId="0" xfId="0" applyFont="1" applyFill="1" applyBorder="1" applyAlignment="1">
      <alignment vertical="top" wrapText="1"/>
    </xf>
    <xf numFmtId="0" fontId="0" fillId="0" borderId="0" xfId="0" applyAlignment="1"/>
    <xf numFmtId="0" fontId="19" fillId="43" borderId="52" xfId="0" applyFont="1" applyFill="1" applyBorder="1" applyAlignment="1">
      <alignment vertical="top" wrapText="1"/>
    </xf>
    <xf numFmtId="0" fontId="19" fillId="43" borderId="53" xfId="0" applyFont="1" applyFill="1" applyBorder="1" applyAlignment="1">
      <alignment vertical="top" wrapText="1"/>
    </xf>
    <xf numFmtId="0" fontId="0" fillId="0" borderId="53" xfId="0" applyBorder="1" applyAlignment="1"/>
    <xf numFmtId="0" fontId="19" fillId="39" borderId="46" xfId="0" applyFont="1" applyFill="1" applyBorder="1" applyAlignment="1">
      <alignment horizontal="center" vertical="top" wrapText="1"/>
    </xf>
    <xf numFmtId="0" fontId="0" fillId="0" borderId="47" xfId="0" applyBorder="1" applyAlignment="1"/>
    <xf numFmtId="0" fontId="23" fillId="39" borderId="16" xfId="0" applyFont="1" applyFill="1" applyBorder="1" applyAlignment="1">
      <alignment horizontal="center" vertical="top" wrapText="1"/>
    </xf>
    <xf numFmtId="0" fontId="23" fillId="39" borderId="18" xfId="0" applyFont="1" applyFill="1" applyBorder="1" applyAlignment="1">
      <alignment horizontal="center" vertical="top" wrapText="1"/>
    </xf>
    <xf numFmtId="0" fontId="23" fillId="39" borderId="17" xfId="0" applyFont="1" applyFill="1" applyBorder="1" applyAlignment="1">
      <alignment horizontal="center" vertical="top" wrapText="1"/>
    </xf>
    <xf numFmtId="0" fontId="41" fillId="0" borderId="0" xfId="0" applyFont="1" applyAlignment="1">
      <alignment horizontal="left" wrapText="1" indent="1"/>
    </xf>
    <xf numFmtId="0" fontId="42" fillId="0" borderId="0" xfId="0" applyFont="1" applyAlignment="1">
      <alignment wrapText="1"/>
    </xf>
    <xf numFmtId="0" fontId="41" fillId="0" borderId="19" xfId="0" applyFont="1" applyBorder="1" applyAlignment="1">
      <alignment horizontal="left" vertical="center" wrapText="1"/>
    </xf>
    <xf numFmtId="0" fontId="41" fillId="0" borderId="21" xfId="0" applyFont="1" applyBorder="1" applyAlignment="1">
      <alignment horizontal="left" vertical="center" wrapText="1"/>
    </xf>
    <xf numFmtId="0" fontId="42" fillId="0" borderId="0" xfId="0" applyFont="1" applyAlignment="1">
      <alignment horizontal="left" wrapText="1" indent="1"/>
    </xf>
    <xf numFmtId="0" fontId="42" fillId="0" borderId="0" xfId="58" applyFont="1" applyAlignment="1">
      <alignment wrapText="1"/>
    </xf>
    <xf numFmtId="0" fontId="41" fillId="0" borderId="28" xfId="58" applyFont="1" applyBorder="1" applyAlignment="1">
      <alignment horizontal="left" vertical="center" wrapText="1"/>
    </xf>
    <xf numFmtId="0" fontId="41" fillId="0" borderId="32" xfId="58" applyFont="1" applyBorder="1" applyAlignment="1">
      <alignment horizontal="left" vertical="center" wrapText="1"/>
    </xf>
    <xf numFmtId="0" fontId="41" fillId="0" borderId="26" xfId="58" applyFont="1" applyBorder="1" applyAlignment="1">
      <alignment horizontal="center" vertical="center" wrapText="1"/>
    </xf>
    <xf numFmtId="0" fontId="41" fillId="0" borderId="30" xfId="58" applyFont="1" applyBorder="1" applyAlignment="1">
      <alignment horizontal="center" vertical="center" wrapText="1"/>
    </xf>
    <xf numFmtId="0" fontId="41" fillId="0" borderId="20" xfId="0" applyFont="1" applyBorder="1" applyAlignment="1">
      <alignment horizontal="center" vertical="center" wrapText="1"/>
    </xf>
    <xf numFmtId="0" fontId="41" fillId="0" borderId="0" xfId="58" applyFont="1" applyAlignment="1">
      <alignment horizontal="left" wrapText="1" indent="1"/>
    </xf>
    <xf numFmtId="0" fontId="5" fillId="0" borderId="0" xfId="58"/>
    <xf numFmtId="0" fontId="42" fillId="0" borderId="21" xfId="58" applyFont="1" applyBorder="1" applyAlignment="1">
      <alignment wrapText="1"/>
    </xf>
    <xf numFmtId="0" fontId="0" fillId="0" borderId="21" xfId="0" applyBorder="1" applyAlignment="1">
      <alignment wrapText="1"/>
    </xf>
    <xf numFmtId="0" fontId="0" fillId="0" borderId="21" xfId="0" applyBorder="1" applyAlignment="1"/>
    <xf numFmtId="0" fontId="41" fillId="0" borderId="19" xfId="58" applyFont="1" applyBorder="1" applyAlignment="1">
      <alignment horizontal="left" vertical="center" wrapText="1"/>
    </xf>
    <xf numFmtId="0" fontId="41" fillId="0" borderId="21" xfId="58" applyFont="1" applyBorder="1" applyAlignment="1">
      <alignment horizontal="left" vertical="center" wrapText="1"/>
    </xf>
    <xf numFmtId="0" fontId="41" fillId="0" borderId="34" xfId="0" applyFont="1" applyBorder="1" applyAlignment="1">
      <alignment horizontal="left" vertical="center" wrapText="1"/>
    </xf>
    <xf numFmtId="0" fontId="42" fillId="0" borderId="21" xfId="0" applyFont="1" applyBorder="1" applyAlignment="1">
      <alignment wrapText="1"/>
    </xf>
    <xf numFmtId="0" fontId="41" fillId="0" borderId="19" xfId="43" applyFont="1" applyBorder="1" applyAlignment="1">
      <alignment horizontal="left" vertical="center" wrapText="1"/>
    </xf>
    <xf numFmtId="0" fontId="41" fillId="0" borderId="21" xfId="43" applyFont="1" applyBorder="1" applyAlignment="1">
      <alignment horizontal="left" vertical="center" wrapText="1"/>
    </xf>
    <xf numFmtId="0" fontId="42" fillId="0" borderId="0" xfId="43" applyFont="1" applyAlignment="1">
      <alignment wrapText="1"/>
    </xf>
    <xf numFmtId="0" fontId="41" fillId="0" borderId="24" xfId="58" applyFont="1" applyBorder="1" applyAlignment="1">
      <alignment horizontal="center" vertical="center" wrapText="1"/>
    </xf>
    <xf numFmtId="0" fontId="42" fillId="0" borderId="21" xfId="58" applyFont="1" applyBorder="1" applyAlignment="1">
      <alignment horizontal="left" wrapText="1"/>
    </xf>
    <xf numFmtId="0" fontId="41" fillId="0" borderId="20" xfId="58" applyFont="1" applyBorder="1" applyAlignment="1">
      <alignment horizontal="center" vertical="center" wrapText="1"/>
    </xf>
    <xf numFmtId="9" fontId="68" fillId="0" borderId="0" xfId="0" applyNumberFormat="1" applyFont="1" applyAlignment="1">
      <alignment horizontal="left"/>
    </xf>
    <xf numFmtId="10" fontId="0" fillId="0" borderId="34" xfId="32" applyNumberFormat="1" applyFont="1" applyBorder="1" applyAlignment="1">
      <alignment horizontal="center"/>
    </xf>
  </cellXfs>
  <cellStyles count="102">
    <cellStyle name="20% - Colore 1" xfId="1" builtinId="30" customBuiltin="1"/>
    <cellStyle name="20% - Colore 1 2" xfId="46"/>
    <cellStyle name="20% - Colore 1 3" xfId="60"/>
    <cellStyle name="20% - Colore 1 4" xfId="75"/>
    <cellStyle name="20% - Colore 1 5" xfId="89"/>
    <cellStyle name="20% - Colore 2" xfId="2" builtinId="34" customBuiltin="1"/>
    <cellStyle name="20% - Colore 2 2" xfId="48"/>
    <cellStyle name="20% - Colore 2 3" xfId="62"/>
    <cellStyle name="20% - Colore 2 4" xfId="77"/>
    <cellStyle name="20% - Colore 2 5" xfId="91"/>
    <cellStyle name="20% - Colore 3" xfId="3" builtinId="38" customBuiltin="1"/>
    <cellStyle name="20% - Colore 3 2" xfId="50"/>
    <cellStyle name="20% - Colore 3 3" xfId="64"/>
    <cellStyle name="20% - Colore 3 4" xfId="79"/>
    <cellStyle name="20% - Colore 3 5" xfId="93"/>
    <cellStyle name="20% - Colore 4" xfId="4" builtinId="42" customBuiltin="1"/>
    <cellStyle name="20% - Colore 4 2" xfId="52"/>
    <cellStyle name="20% - Colore 4 3" xfId="66"/>
    <cellStyle name="20% - Colore 4 4" xfId="81"/>
    <cellStyle name="20% - Colore 4 5" xfId="95"/>
    <cellStyle name="20% - Colore 5" xfId="5" builtinId="46" customBuiltin="1"/>
    <cellStyle name="20% - Colore 5 2" xfId="54"/>
    <cellStyle name="20% - Colore 5 3" xfId="68"/>
    <cellStyle name="20% - Colore 5 4" xfId="83"/>
    <cellStyle name="20% - Colore 5 5" xfId="97"/>
    <cellStyle name="20% - Colore 6" xfId="6" builtinId="50" customBuiltin="1"/>
    <cellStyle name="20% - Colore 6 2" xfId="56"/>
    <cellStyle name="20% - Colore 6 3" xfId="70"/>
    <cellStyle name="20% - Colore 6 4" xfId="85"/>
    <cellStyle name="20% - Colore 6 5" xfId="99"/>
    <cellStyle name="40% - Colore 1" xfId="7" builtinId="31" customBuiltin="1"/>
    <cellStyle name="40% - Colore 1 2" xfId="47"/>
    <cellStyle name="40% - Colore 1 3" xfId="61"/>
    <cellStyle name="40% - Colore 1 4" xfId="76"/>
    <cellStyle name="40% - Colore 1 5" xfId="90"/>
    <cellStyle name="40% - Colore 2" xfId="8" builtinId="35" customBuiltin="1"/>
    <cellStyle name="40% - Colore 2 2" xfId="49"/>
    <cellStyle name="40% - Colore 2 3" xfId="63"/>
    <cellStyle name="40% - Colore 2 4" xfId="78"/>
    <cellStyle name="40% - Colore 2 5" xfId="92"/>
    <cellStyle name="40% - Colore 3" xfId="9" builtinId="39" customBuiltin="1"/>
    <cellStyle name="40% - Colore 3 2" xfId="51"/>
    <cellStyle name="40% - Colore 3 3" xfId="65"/>
    <cellStyle name="40% - Colore 3 4" xfId="80"/>
    <cellStyle name="40% - Colore 3 5" xfId="94"/>
    <cellStyle name="40% - Colore 4" xfId="10" builtinId="43" customBuiltin="1"/>
    <cellStyle name="40% - Colore 4 2" xfId="53"/>
    <cellStyle name="40% - Colore 4 3" xfId="67"/>
    <cellStyle name="40% - Colore 4 4" xfId="82"/>
    <cellStyle name="40% - Colore 4 5" xfId="96"/>
    <cellStyle name="40% - Colore 5" xfId="11" builtinId="47" customBuiltin="1"/>
    <cellStyle name="40% - Colore 5 2" xfId="55"/>
    <cellStyle name="40% - Colore 5 3" xfId="69"/>
    <cellStyle name="40% - Colore 5 4" xfId="84"/>
    <cellStyle name="40% - Colore 5 5" xfId="98"/>
    <cellStyle name="40% - Colore 6" xfId="12" builtinId="51" customBuiltin="1"/>
    <cellStyle name="40% - Colore 6 2" xfId="57"/>
    <cellStyle name="40% - Colore 6 3" xfId="71"/>
    <cellStyle name="40% - Colore 6 4" xfId="86"/>
    <cellStyle name="40% - Colore 6 5" xfId="100"/>
    <cellStyle name="60% - Colore 1" xfId="13" builtinId="32" customBuiltin="1"/>
    <cellStyle name="60% - Colore 2" xfId="14" builtinId="36" customBuiltin="1"/>
    <cellStyle name="60% - Colore 3" xfId="15" builtinId="40" customBuiltin="1"/>
    <cellStyle name="60% - Colore 4" xfId="16" builtinId="44" customBuiltin="1"/>
    <cellStyle name="60% - Colore 5" xfId="17" builtinId="48" customBuiltin="1"/>
    <cellStyle name="60% - Colore 6" xfId="18" builtinId="52" customBuiltin="1"/>
    <cellStyle name="Calcolo" xfId="19" builtinId="22" customBuiltin="1"/>
    <cellStyle name="Cella collegata" xfId="20" builtinId="24" customBuiltin="1"/>
    <cellStyle name="Cella da controllare" xfId="21" builtinId="23" customBuiltin="1"/>
    <cellStyle name="Colore 1" xfId="22" builtinId="29" customBuiltin="1"/>
    <cellStyle name="Colore 2" xfId="23" builtinId="33" customBuiltin="1"/>
    <cellStyle name="Colore 3" xfId="24" builtinId="37" customBuiltin="1"/>
    <cellStyle name="Colore 4" xfId="25" builtinId="41" customBuiltin="1"/>
    <cellStyle name="Colore 5" xfId="26" builtinId="45" customBuiltin="1"/>
    <cellStyle name="Colore 6" xfId="27" builtinId="49" customBuiltin="1"/>
    <cellStyle name="Input" xfId="28" builtinId="20" customBuiltin="1"/>
    <cellStyle name="Migliaia" xfId="72" builtinId="3"/>
    <cellStyle name="Neutrale" xfId="29" builtinId="28" customBuiltin="1"/>
    <cellStyle name="Normale" xfId="0" builtinId="0" customBuiltin="1"/>
    <cellStyle name="Normale 2" xfId="43"/>
    <cellStyle name="Normale 3" xfId="44"/>
    <cellStyle name="Normale 4" xfId="58"/>
    <cellStyle name="Normale 5" xfId="73"/>
    <cellStyle name="Normale 6" xfId="87"/>
    <cellStyle name="Nota 2" xfId="30"/>
    <cellStyle name="Nota 3" xfId="45"/>
    <cellStyle name="Nota 4" xfId="59"/>
    <cellStyle name="Nota 5" xfId="74"/>
    <cellStyle name="Nota 6" xfId="88"/>
    <cellStyle name="Output" xfId="31" builtinId="21" customBuiltin="1"/>
    <cellStyle name="Percentuale" xfId="32" builtinId="5"/>
    <cellStyle name="Percentuale 2" xfId="101"/>
    <cellStyle name="Testo avviso" xfId="33" builtinId="11" customBuiltin="1"/>
    <cellStyle name="Testo descrittivo" xfId="34" builtinId="53" customBuiltin="1"/>
    <cellStyle name="Titolo" xfId="35" builtinId="15" customBuiltin="1"/>
    <cellStyle name="Titolo 1" xfId="36" builtinId="16" customBuiltin="1"/>
    <cellStyle name="Titolo 2" xfId="37" builtinId="17" customBuiltin="1"/>
    <cellStyle name="Titolo 3" xfId="38" builtinId="18" customBuiltin="1"/>
    <cellStyle name="Titolo 4" xfId="39" builtinId="19" customBuiltin="1"/>
    <cellStyle name="Totale" xfId="40" builtinId="25" customBuiltin="1"/>
    <cellStyle name="Valore non valido" xfId="41" builtinId="27" customBuiltin="1"/>
    <cellStyle name="Valore valido" xfId="42" builtinId="26" customBuiltin="1"/>
  </cellStyles>
  <dxfs count="1048"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  <dxf>
      <font>
        <color rgb="FFF41510"/>
      </font>
    </dxf>
    <dxf>
      <font>
        <color rgb="FF00B05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6666"/>
      <rgbColor rgb="0000FF00"/>
      <rgbColor rgb="000000FF"/>
      <rgbColor rgb="00FFFF00"/>
      <rgbColor rgb="00FF00FF"/>
      <rgbColor rgb="0000FFFF"/>
      <rgbColor rgb="00800000"/>
      <rgbColor rgb="0066FF66"/>
      <rgbColor rgb="00000080"/>
      <rgbColor rgb="00FCE52D"/>
      <rgbColor rgb="00800080"/>
      <rgbColor rgb="00008080"/>
      <rgbColor rgb="00F5F5F5"/>
      <rgbColor rgb="00D3D3D3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BCE9F9"/>
      <rgbColor rgb="0033CCCC"/>
      <rgbColor rgb="0099CC00"/>
      <rgbColor rgb="00FFCC00"/>
      <rgbColor rgb="00FF9900"/>
      <rgbColor rgb="00FF6600"/>
      <rgbColor rgb="00999999"/>
      <rgbColor rgb="00E5E5E5"/>
      <rgbColor rgb="00003366"/>
      <rgbColor rgb="00339966"/>
      <rgbColor rgb="00FFF7D6"/>
      <rgbColor rgb="00333300"/>
      <rgbColor rgb="00993300"/>
      <rgbColor rgb="00993366"/>
      <rgbColor rgb="00333399"/>
      <rgbColor rgb="00333333"/>
    </indexedColors>
    <mruColors>
      <color rgb="FFF41510"/>
      <color rgb="FFFBDBF5"/>
      <color rgb="FFF76929"/>
      <color rgb="FFFF33CC"/>
      <color rgb="FFCC00FF"/>
      <color rgb="FFFF99CC"/>
      <color rgb="FFE8F98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'SERIE storiche imprese registra'!$B$64</c:f>
              <c:strCache>
                <c:ptCount val="1"/>
                <c:pt idx="0">
                  <c:v>CHIETI              </c:v>
                </c:pt>
              </c:strCache>
            </c:strRef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cat>
            <c:numRef>
              <c:f>'SERIE storiche imprese registra'!$C$63:$S$63</c:f>
              <c:numCache>
                <c:formatCode>General</c:formatCode>
                <c:ptCount val="17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</c:numCache>
            </c:numRef>
          </c:cat>
          <c:val>
            <c:numRef>
              <c:f>'SERIE storiche imprese registra'!$C$64:$S$64</c:f>
              <c:numCache>
                <c:formatCode>#,##0</c:formatCode>
                <c:ptCount val="17"/>
                <c:pt idx="0">
                  <c:v>47776</c:v>
                </c:pt>
                <c:pt idx="1">
                  <c:v>47607</c:v>
                </c:pt>
                <c:pt idx="2">
                  <c:v>47594</c:v>
                </c:pt>
                <c:pt idx="3">
                  <c:v>47526</c:v>
                </c:pt>
                <c:pt idx="4">
                  <c:v>47147</c:v>
                </c:pt>
                <c:pt idx="5">
                  <c:v>45985</c:v>
                </c:pt>
                <c:pt idx="6">
                  <c:v>45720</c:v>
                </c:pt>
                <c:pt idx="7">
                  <c:v>45501</c:v>
                </c:pt>
                <c:pt idx="8">
                  <c:v>45272</c:v>
                </c:pt>
                <c:pt idx="9">
                  <c:v>45121</c:v>
                </c:pt>
                <c:pt idx="10">
                  <c:v>45038</c:v>
                </c:pt>
                <c:pt idx="11">
                  <c:v>44950</c:v>
                </c:pt>
                <c:pt idx="12">
                  <c:v>44855</c:v>
                </c:pt>
                <c:pt idx="13">
                  <c:v>45181</c:v>
                </c:pt>
                <c:pt idx="14">
                  <c:v>44378</c:v>
                </c:pt>
                <c:pt idx="15">
                  <c:v>43894</c:v>
                </c:pt>
                <c:pt idx="16">
                  <c:v>43249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9F0-47B3-BAC6-631C726C6D50}"/>
            </c:ext>
          </c:extLst>
        </c:ser>
        <c:ser>
          <c:idx val="1"/>
          <c:order val="1"/>
          <c:tx>
            <c:strRef>
              <c:f>'SERIE storiche imprese registra'!$B$65</c:f>
              <c:strCache>
                <c:ptCount val="1"/>
                <c:pt idx="0">
                  <c:v>PESCARA             </c:v>
                </c:pt>
              </c:strCache>
            </c:strRef>
          </c:tx>
          <c:spPr>
            <a:ln>
              <a:solidFill>
                <a:schemeClr val="accent5">
                  <a:lumMod val="20000"/>
                  <a:lumOff val="80000"/>
                </a:schemeClr>
              </a:solidFill>
            </a:ln>
          </c:spPr>
          <c:marker>
            <c:symbol val="none"/>
          </c:marker>
          <c:cat>
            <c:numRef>
              <c:f>'SERIE storiche imprese registra'!$C$63:$S$63</c:f>
              <c:numCache>
                <c:formatCode>General</c:formatCode>
                <c:ptCount val="17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</c:numCache>
            </c:numRef>
          </c:cat>
          <c:val>
            <c:numRef>
              <c:f>'SERIE storiche imprese registra'!$C$65:$S$65</c:f>
              <c:numCache>
                <c:formatCode>#,##0</c:formatCode>
                <c:ptCount val="17"/>
                <c:pt idx="0">
                  <c:v>35473</c:v>
                </c:pt>
                <c:pt idx="1">
                  <c:v>35722</c:v>
                </c:pt>
                <c:pt idx="2">
                  <c:v>36121</c:v>
                </c:pt>
                <c:pt idx="3">
                  <c:v>35767</c:v>
                </c:pt>
                <c:pt idx="4">
                  <c:v>35680</c:v>
                </c:pt>
                <c:pt idx="5">
                  <c:v>35884</c:v>
                </c:pt>
                <c:pt idx="6">
                  <c:v>36238</c:v>
                </c:pt>
                <c:pt idx="7">
                  <c:v>36559</c:v>
                </c:pt>
                <c:pt idx="8">
                  <c:v>36832</c:v>
                </c:pt>
                <c:pt idx="9">
                  <c:v>37029</c:v>
                </c:pt>
                <c:pt idx="10">
                  <c:v>37414</c:v>
                </c:pt>
                <c:pt idx="11">
                  <c:v>37600</c:v>
                </c:pt>
                <c:pt idx="12">
                  <c:v>37399</c:v>
                </c:pt>
                <c:pt idx="13">
                  <c:v>37694</c:v>
                </c:pt>
                <c:pt idx="14">
                  <c:v>36976</c:v>
                </c:pt>
                <c:pt idx="15">
                  <c:v>36553</c:v>
                </c:pt>
                <c:pt idx="16">
                  <c:v>36392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9F0-47B3-BAC6-631C726C6D50}"/>
            </c:ext>
          </c:extLst>
        </c:ser>
        <c:ser>
          <c:idx val="2"/>
          <c:order val="2"/>
          <c:tx>
            <c:strRef>
              <c:f>'SERIE storiche imprese registra'!$B$66</c:f>
              <c:strCache>
                <c:ptCount val="1"/>
                <c:pt idx="0">
                  <c:v>ABRUZZO              </c:v>
                </c:pt>
              </c:strCache>
            </c:strRef>
          </c:tx>
          <c:marker>
            <c:symbol val="none"/>
          </c:marker>
          <c:cat>
            <c:numRef>
              <c:f>'SERIE storiche imprese registra'!$C$63:$S$63</c:f>
              <c:numCache>
                <c:formatCode>General</c:formatCode>
                <c:ptCount val="17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</c:numCache>
            </c:numRef>
          </c:cat>
          <c:val>
            <c:numRef>
              <c:f>'SERIE storiche imprese registra'!$C$66:$S$66</c:f>
              <c:numCache>
                <c:formatCode>#,##0</c:formatCode>
                <c:ptCount val="17"/>
                <c:pt idx="0">
                  <c:v>149683</c:v>
                </c:pt>
                <c:pt idx="1">
                  <c:v>150026</c:v>
                </c:pt>
                <c:pt idx="2">
                  <c:v>151073</c:v>
                </c:pt>
                <c:pt idx="3">
                  <c:v>151303</c:v>
                </c:pt>
                <c:pt idx="4">
                  <c:v>150548</c:v>
                </c:pt>
                <c:pt idx="5">
                  <c:v>149334</c:v>
                </c:pt>
                <c:pt idx="6">
                  <c:v>148485</c:v>
                </c:pt>
                <c:pt idx="7">
                  <c:v>148205</c:v>
                </c:pt>
                <c:pt idx="8">
                  <c:v>148161</c:v>
                </c:pt>
                <c:pt idx="9">
                  <c:v>148298</c:v>
                </c:pt>
                <c:pt idx="10">
                  <c:v>148859</c:v>
                </c:pt>
                <c:pt idx="11">
                  <c:v>148712</c:v>
                </c:pt>
                <c:pt idx="12">
                  <c:v>148373</c:v>
                </c:pt>
                <c:pt idx="13">
                  <c:v>149630</c:v>
                </c:pt>
                <c:pt idx="14">
                  <c:v>148436</c:v>
                </c:pt>
                <c:pt idx="15">
                  <c:v>145365</c:v>
                </c:pt>
                <c:pt idx="16">
                  <c:v>144289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4FC-4E33-83E6-E2F5948E6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327232"/>
        <c:axId val="263245184"/>
      </c:lineChart>
      <c:catAx>
        <c:axId val="263327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3000000"/>
          <a:lstStyle/>
          <a:p>
            <a:pPr>
              <a:defRPr/>
            </a:pPr>
            <a:endParaRPr lang="it-IT"/>
          </a:p>
        </c:txPr>
        <c:crossAx val="263245184"/>
        <c:crosses val="autoZero"/>
        <c:auto val="1"/>
        <c:lblAlgn val="ctr"/>
        <c:lblOffset val="100"/>
        <c:noMultiLvlLbl val="0"/>
      </c:catAx>
      <c:valAx>
        <c:axId val="26324518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33272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aseline="0"/>
              <a:t>Trend imprese registrate 2008  - 3° 2025</a:t>
            </a:r>
          </a:p>
        </c:rich>
      </c:tx>
      <c:layout>
        <c:manualLayout>
          <c:xMode val="edge"/>
          <c:yMode val="edge"/>
          <c:x val="0.30211879478367959"/>
          <c:y val="4.6261869239707772E-2"/>
        </c:manualLayout>
      </c:layout>
      <c:overlay val="1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'SERIE storiche imprese registra'!$B$69</c:f>
              <c:strCache>
                <c:ptCount val="1"/>
                <c:pt idx="0">
                  <c:v>CHIETI              </c:v>
                </c:pt>
              </c:strCache>
            </c:strRef>
          </c:tx>
          <c:spPr>
            <a:ln>
              <a:solidFill>
                <a:srgbClr val="FFC000"/>
              </a:solidFill>
            </a:ln>
          </c:spPr>
          <c:marker>
            <c:symbol val="none"/>
          </c:marker>
          <c:cat>
            <c:strRef>
              <c:f>'SERIE storiche imprese registra'!$C$68:$T$68</c:f>
              <c:strCache>
                <c:ptCount val="18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3° 2025</c:v>
                </c:pt>
              </c:strCache>
            </c:strRef>
          </c:cat>
          <c:val>
            <c:numRef>
              <c:f>'SERIE storiche imprese registra'!$C$69:$T$69</c:f>
              <c:numCache>
                <c:formatCode>General</c:formatCode>
                <c:ptCount val="18"/>
                <c:pt idx="0">
                  <c:v>100</c:v>
                </c:pt>
                <c:pt idx="1">
                  <c:v>99.646265907568647</c:v>
                </c:pt>
                <c:pt idx="2">
                  <c:v>99.619055592766244</c:v>
                </c:pt>
                <c:pt idx="3">
                  <c:v>99.47672471533825</c:v>
                </c:pt>
                <c:pt idx="4">
                  <c:v>98.683439383791026</c:v>
                </c:pt>
                <c:pt idx="5">
                  <c:v>96.251255860683187</c:v>
                </c:pt>
                <c:pt idx="6">
                  <c:v>95.696584058941724</c:v>
                </c:pt>
                <c:pt idx="7">
                  <c:v>95.238194909578027</c:v>
                </c:pt>
                <c:pt idx="8">
                  <c:v>94.758874748827864</c:v>
                </c:pt>
                <c:pt idx="9">
                  <c:v>94.442816476892162</c:v>
                </c:pt>
                <c:pt idx="10">
                  <c:v>94.269089082384454</c:v>
                </c:pt>
                <c:pt idx="11">
                  <c:v>94.084896182183513</c:v>
                </c:pt>
                <c:pt idx="12">
                  <c:v>93.886051574012058</c:v>
                </c:pt>
                <c:pt idx="13">
                  <c:v>94.568402545210986</c:v>
                </c:pt>
                <c:pt idx="14">
                  <c:v>92.887642330877426</c:v>
                </c:pt>
                <c:pt idx="15">
                  <c:v>91.874581379772266</c:v>
                </c:pt>
                <c:pt idx="16">
                  <c:v>90.524531145344937</c:v>
                </c:pt>
                <c:pt idx="17">
                  <c:v>90.46383121232418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7A3-4918-9ECB-523D5F9A7991}"/>
            </c:ext>
          </c:extLst>
        </c:ser>
        <c:ser>
          <c:idx val="1"/>
          <c:order val="1"/>
          <c:tx>
            <c:strRef>
              <c:f>'SERIE storiche imprese registra'!$B$70</c:f>
              <c:strCache>
                <c:ptCount val="1"/>
                <c:pt idx="0">
                  <c:v>PESCARA             </c:v>
                </c:pt>
              </c:strCache>
            </c:strRef>
          </c:tx>
          <c:spPr>
            <a:ln>
              <a:solidFill>
                <a:schemeClr val="accent5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strRef>
              <c:f>'SERIE storiche imprese registra'!$C$68:$T$68</c:f>
              <c:strCache>
                <c:ptCount val="18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3° 2025</c:v>
                </c:pt>
              </c:strCache>
            </c:strRef>
          </c:cat>
          <c:val>
            <c:numRef>
              <c:f>'SERIE storiche imprese registra'!$C$70:$T$70</c:f>
              <c:numCache>
                <c:formatCode>General</c:formatCode>
                <c:ptCount val="18"/>
                <c:pt idx="0">
                  <c:v>100</c:v>
                </c:pt>
                <c:pt idx="1">
                  <c:v>100.70194232232966</c:v>
                </c:pt>
                <c:pt idx="2">
                  <c:v>101.82674146533984</c:v>
                </c:pt>
                <c:pt idx="3">
                  <c:v>100.82879936853382</c:v>
                </c:pt>
                <c:pt idx="4">
                  <c:v>100.5835424125391</c:v>
                </c:pt>
                <c:pt idx="5">
                  <c:v>101.15862768866461</c:v>
                </c:pt>
                <c:pt idx="6">
                  <c:v>102.15656978547062</c:v>
                </c:pt>
                <c:pt idx="7">
                  <c:v>103.06148338172693</c:v>
                </c:pt>
                <c:pt idx="8">
                  <c:v>103.83108279536548</c:v>
                </c:pt>
                <c:pt idx="9">
                  <c:v>104.38643475319256</c:v>
                </c:pt>
                <c:pt idx="10">
                  <c:v>105.4717672596059</c:v>
                </c:pt>
                <c:pt idx="11">
                  <c:v>105.99610971724974</c:v>
                </c:pt>
                <c:pt idx="12">
                  <c:v>105.42948157753784</c:v>
                </c:pt>
                <c:pt idx="13">
                  <c:v>106.26109999154288</c:v>
                </c:pt>
                <c:pt idx="14">
                  <c:v>104.23702534321879</c:v>
                </c:pt>
                <c:pt idx="15">
                  <c:v>103.04456910889972</c:v>
                </c:pt>
                <c:pt idx="16">
                  <c:v>102.59070278803597</c:v>
                </c:pt>
                <c:pt idx="17">
                  <c:v>101.66323682801004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B7A3-4918-9ECB-523D5F9A7991}"/>
            </c:ext>
          </c:extLst>
        </c:ser>
        <c:ser>
          <c:idx val="2"/>
          <c:order val="2"/>
          <c:tx>
            <c:strRef>
              <c:f>'SERIE storiche imprese registra'!$B$71</c:f>
              <c:strCache>
                <c:ptCount val="1"/>
                <c:pt idx="0">
                  <c:v>ABRUZZO              </c:v>
                </c:pt>
              </c:strCache>
            </c:strRef>
          </c:tx>
          <c:marker>
            <c:symbol val="none"/>
          </c:marker>
          <c:cat>
            <c:strRef>
              <c:f>'SERIE storiche imprese registra'!$C$68:$T$68</c:f>
              <c:strCache>
                <c:ptCount val="18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3° 2025</c:v>
                </c:pt>
              </c:strCache>
            </c:strRef>
          </c:cat>
          <c:val>
            <c:numRef>
              <c:f>'SERIE storiche imprese registra'!$C$71:$T$71</c:f>
              <c:numCache>
                <c:formatCode>General</c:formatCode>
                <c:ptCount val="18"/>
                <c:pt idx="0">
                  <c:v>100</c:v>
                </c:pt>
                <c:pt idx="1">
                  <c:v>100.22915093898439</c:v>
                </c:pt>
                <c:pt idx="2">
                  <c:v>100.92862916964518</c:v>
                </c:pt>
                <c:pt idx="3">
                  <c:v>101.0822872336872</c:v>
                </c:pt>
                <c:pt idx="4">
                  <c:v>100.57788793650582</c:v>
                </c:pt>
                <c:pt idx="5">
                  <c:v>99.766840589779733</c:v>
                </c:pt>
                <c:pt idx="6">
                  <c:v>99.199641909902923</c:v>
                </c:pt>
                <c:pt idx="7">
                  <c:v>99.012579918895256</c:v>
                </c:pt>
                <c:pt idx="8">
                  <c:v>98.983184463165486</c:v>
                </c:pt>
                <c:pt idx="9">
                  <c:v>99.074711223051381</c:v>
                </c:pt>
                <c:pt idx="10">
                  <c:v>99.44950328360602</c:v>
                </c:pt>
                <c:pt idx="11">
                  <c:v>99.351295738326996</c:v>
                </c:pt>
                <c:pt idx="12">
                  <c:v>99.124817113499859</c:v>
                </c:pt>
                <c:pt idx="13">
                  <c:v>99.964591837416407</c:v>
                </c:pt>
                <c:pt idx="14">
                  <c:v>99.166906061476595</c:v>
                </c:pt>
                <c:pt idx="15">
                  <c:v>97.115236867246111</c:v>
                </c:pt>
                <c:pt idx="16">
                  <c:v>96.396384358945241</c:v>
                </c:pt>
                <c:pt idx="17">
                  <c:v>96.226692409959711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7A3-4918-9ECB-523D5F9A7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459328"/>
        <c:axId val="263247488"/>
      </c:lineChart>
      <c:catAx>
        <c:axId val="263459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/>
            </a:pPr>
            <a:endParaRPr lang="it-IT"/>
          </a:p>
        </c:txPr>
        <c:crossAx val="263247488"/>
        <c:crosses val="autoZero"/>
        <c:auto val="1"/>
        <c:lblAlgn val="ctr"/>
        <c:lblOffset val="100"/>
        <c:noMultiLvlLbl val="0"/>
      </c:catAx>
      <c:valAx>
        <c:axId val="26324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634593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 3 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322-4101-BDC6-81144347E008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322-4101-BDC6-81144347E008}"/>
              </c:ext>
            </c:extLst>
          </c:dPt>
          <c:dLbls>
            <c:dLbl>
              <c:idx val="7"/>
              <c:layout>
                <c:manualLayout>
                  <c:x val="-3.9794914193411286E-3"/>
                  <c:y val="0.123232772568521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22-4101-BDC6-81144347E008}"/>
                </c:ext>
              </c:extLst>
            </c:dLbl>
            <c:dLbl>
              <c:idx val="8"/>
              <c:layout>
                <c:manualLayout>
                  <c:x val="2.0101971714539223E-3"/>
                  <c:y val="8.098043956125715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22-4101-BDC6-81144347E008}"/>
                </c:ext>
              </c:extLst>
            </c:dLbl>
            <c:dLbl>
              <c:idx val="9"/>
              <c:layout>
                <c:manualLayout>
                  <c:x val="-1.5519488911919305E-2"/>
                  <c:y val="0.163429306811376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22-4101-BDC6-81144347E008}"/>
                </c:ext>
              </c:extLst>
            </c:dLbl>
            <c:dLbl>
              <c:idx val="10"/>
              <c:layout>
                <c:manualLayout>
                  <c:x val="-6.5767447759221678E-2"/>
                  <c:y val="9.54649091159306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22-4101-BDC6-81144347E008}"/>
                </c:ext>
              </c:extLst>
            </c:dLbl>
            <c:dLbl>
              <c:idx val="12"/>
              <c:layout>
                <c:manualLayout>
                  <c:x val="-3.240223112136454E-2"/>
                  <c:y val="1.64740626127449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22-4101-BDC6-81144347E008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22-4101-BDC6-81144347E008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22-4101-BDC6-81144347E008}"/>
                </c:ext>
              </c:extLst>
            </c:dLbl>
            <c:dLbl>
              <c:idx val="16"/>
              <c:layout>
                <c:manualLayout>
                  <c:x val="-6.4689062751861579E-2"/>
                  <c:y val="-0.1482591246712960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22-4101-BDC6-81144347E008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322-4101-BDC6-81144347E008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322-4101-BDC6-81144347E008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B322-4101-BDC6-81144347E008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322-4101-BDC6-81144347E00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2025'!$CQ$19:$CQ$40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2025'!$CR$19:$CR$40</c:f>
              <c:numCache>
                <c:formatCode>#,##0</c:formatCode>
                <c:ptCount val="22"/>
                <c:pt idx="0">
                  <c:v>11006</c:v>
                </c:pt>
                <c:pt idx="1">
                  <c:v>29</c:v>
                </c:pt>
                <c:pt idx="2">
                  <c:v>3577</c:v>
                </c:pt>
                <c:pt idx="3">
                  <c:v>109</c:v>
                </c:pt>
                <c:pt idx="4">
                  <c:v>93</c:v>
                </c:pt>
                <c:pt idx="5">
                  <c:v>4934</c:v>
                </c:pt>
                <c:pt idx="6">
                  <c:v>7941</c:v>
                </c:pt>
                <c:pt idx="7">
                  <c:v>765</c:v>
                </c:pt>
                <c:pt idx="8">
                  <c:v>3070</c:v>
                </c:pt>
                <c:pt idx="9">
                  <c:v>100</c:v>
                </c:pt>
                <c:pt idx="10">
                  <c:v>667</c:v>
                </c:pt>
                <c:pt idx="11">
                  <c:v>794</c:v>
                </c:pt>
                <c:pt idx="12">
                  <c:v>1084</c:v>
                </c:pt>
                <c:pt idx="13">
                  <c:v>1306</c:v>
                </c:pt>
                <c:pt idx="14">
                  <c:v>1351</c:v>
                </c:pt>
                <c:pt idx="15">
                  <c:v>3</c:v>
                </c:pt>
                <c:pt idx="16">
                  <c:v>234</c:v>
                </c:pt>
                <c:pt idx="17">
                  <c:v>325</c:v>
                </c:pt>
                <c:pt idx="18">
                  <c:v>655</c:v>
                </c:pt>
                <c:pt idx="19">
                  <c:v>2616</c:v>
                </c:pt>
                <c:pt idx="21">
                  <c:v>2561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B322-4101-BDC6-81144347E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 3°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8EB-461A-B130-2D222FF063DE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8EB-461A-B130-2D222FF063DE}"/>
              </c:ext>
            </c:extLst>
          </c:dPt>
          <c:dLbls>
            <c:dLbl>
              <c:idx val="3"/>
              <c:layout>
                <c:manualLayout>
                  <c:x val="3.819229408282334E-2"/>
                  <c:y val="4.8523572109513882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EB-461A-B130-2D222FF063DE}"/>
                </c:ext>
              </c:extLst>
            </c:dLbl>
            <c:dLbl>
              <c:idx val="4"/>
              <c:layout>
                <c:manualLayout>
                  <c:x val="3.1838835704331492E-2"/>
                  <c:y val="8.256836318427504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EB-461A-B130-2D222FF063DE}"/>
                </c:ext>
              </c:extLst>
            </c:dLbl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EB-461A-B130-2D222FF063DE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EB-461A-B130-2D222FF063DE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EB-461A-B130-2D222FF063DE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EB-461A-B130-2D222FF063DE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8EB-461A-B130-2D222FF063DE}"/>
                </c:ext>
              </c:extLst>
            </c:dLbl>
            <c:dLbl>
              <c:idx val="16"/>
              <c:layout>
                <c:manualLayout>
                  <c:x val="-3.2721564360145158E-2"/>
                  <c:y val="-0.16393138313205546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8EB-461A-B130-2D222FF063DE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8EB-461A-B130-2D222FF063DE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8EB-461A-B130-2D222FF063DE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C8EB-461A-B130-2D222FF063DE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2025'!$CY$19:$CY$40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2025'!$CZ$19:$CZ$40</c:f>
              <c:numCache>
                <c:formatCode>#,##0</c:formatCode>
                <c:ptCount val="22"/>
                <c:pt idx="0">
                  <c:v>3826</c:v>
                </c:pt>
                <c:pt idx="1">
                  <c:v>27</c:v>
                </c:pt>
                <c:pt idx="2">
                  <c:v>2725</c:v>
                </c:pt>
                <c:pt idx="3">
                  <c:v>88</c:v>
                </c:pt>
                <c:pt idx="4">
                  <c:v>75</c:v>
                </c:pt>
                <c:pt idx="5">
                  <c:v>4337</c:v>
                </c:pt>
                <c:pt idx="6">
                  <c:v>8841</c:v>
                </c:pt>
                <c:pt idx="7">
                  <c:v>787</c:v>
                </c:pt>
                <c:pt idx="8">
                  <c:v>2678</c:v>
                </c:pt>
                <c:pt idx="9">
                  <c:v>140</c:v>
                </c:pt>
                <c:pt idx="10">
                  <c:v>747</c:v>
                </c:pt>
                <c:pt idx="11">
                  <c:v>845</c:v>
                </c:pt>
                <c:pt idx="12">
                  <c:v>1377</c:v>
                </c:pt>
                <c:pt idx="13">
                  <c:v>1727</c:v>
                </c:pt>
                <c:pt idx="14">
                  <c:v>1513</c:v>
                </c:pt>
                <c:pt idx="15">
                  <c:v>2</c:v>
                </c:pt>
                <c:pt idx="16">
                  <c:v>253</c:v>
                </c:pt>
                <c:pt idx="17">
                  <c:v>261</c:v>
                </c:pt>
                <c:pt idx="18">
                  <c:v>728</c:v>
                </c:pt>
                <c:pt idx="19">
                  <c:v>2357</c:v>
                </c:pt>
                <c:pt idx="20">
                  <c:v>1</c:v>
                </c:pt>
                <c:pt idx="21">
                  <c:v>2728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C8EB-461A-B130-2D222FF063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3°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2025'!$BG$150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3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2025'!$BG$151:$BG$172</c:f>
              <c:numCache>
                <c:formatCode>#,##0</c:formatCode>
                <c:ptCount val="22"/>
                <c:pt idx="0">
                  <c:v>14832</c:v>
                </c:pt>
                <c:pt idx="1">
                  <c:v>56</c:v>
                </c:pt>
                <c:pt idx="2">
                  <c:v>6302</c:v>
                </c:pt>
                <c:pt idx="3">
                  <c:v>197</c:v>
                </c:pt>
                <c:pt idx="4">
                  <c:v>168</c:v>
                </c:pt>
                <c:pt idx="5">
                  <c:v>9271</c:v>
                </c:pt>
                <c:pt idx="6">
                  <c:v>16782</c:v>
                </c:pt>
                <c:pt idx="7">
                  <c:v>1552</c:v>
                </c:pt>
                <c:pt idx="8">
                  <c:v>5748</c:v>
                </c:pt>
                <c:pt idx="9">
                  <c:v>240</c:v>
                </c:pt>
                <c:pt idx="10">
                  <c:v>1414</c:v>
                </c:pt>
                <c:pt idx="11">
                  <c:v>1639</c:v>
                </c:pt>
                <c:pt idx="12">
                  <c:v>2461</c:v>
                </c:pt>
                <c:pt idx="13">
                  <c:v>3033</c:v>
                </c:pt>
                <c:pt idx="14">
                  <c:v>2864</c:v>
                </c:pt>
                <c:pt idx="15">
                  <c:v>5</c:v>
                </c:pt>
                <c:pt idx="16">
                  <c:v>487</c:v>
                </c:pt>
                <c:pt idx="17">
                  <c:v>586</c:v>
                </c:pt>
                <c:pt idx="18">
                  <c:v>1383</c:v>
                </c:pt>
                <c:pt idx="19">
                  <c:v>4973</c:v>
                </c:pt>
                <c:pt idx="20">
                  <c:v>1</c:v>
                </c:pt>
                <c:pt idx="21">
                  <c:v>5289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D1E-4D92-9334-F3B9AAEC965F}"/>
            </c:ext>
          </c:extLst>
        </c:ser>
        <c:ser>
          <c:idx val="1"/>
          <c:order val="1"/>
          <c:tx>
            <c:strRef>
              <c:f>'sedi 3 2025'!$BH$150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3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2025'!$BH$151:$BH$172</c:f>
              <c:numCache>
                <c:formatCode>#,##0</c:formatCode>
                <c:ptCount val="22"/>
                <c:pt idx="0">
                  <c:v>14747</c:v>
                </c:pt>
                <c:pt idx="1">
                  <c:v>45</c:v>
                </c:pt>
                <c:pt idx="2">
                  <c:v>5490</c:v>
                </c:pt>
                <c:pt idx="3">
                  <c:v>186</c:v>
                </c:pt>
                <c:pt idx="4">
                  <c:v>148</c:v>
                </c:pt>
                <c:pt idx="5">
                  <c:v>8378</c:v>
                </c:pt>
                <c:pt idx="6">
                  <c:v>15241</c:v>
                </c:pt>
                <c:pt idx="7">
                  <c:v>1391</c:v>
                </c:pt>
                <c:pt idx="8">
                  <c:v>4840</c:v>
                </c:pt>
                <c:pt idx="9">
                  <c:v>209</c:v>
                </c:pt>
                <c:pt idx="10">
                  <c:v>1299</c:v>
                </c:pt>
                <c:pt idx="11">
                  <c:v>1568</c:v>
                </c:pt>
                <c:pt idx="12">
                  <c:v>2236</c:v>
                </c:pt>
                <c:pt idx="13">
                  <c:v>2759</c:v>
                </c:pt>
                <c:pt idx="14">
                  <c:v>2650</c:v>
                </c:pt>
                <c:pt idx="15">
                  <c:v>4</c:v>
                </c:pt>
                <c:pt idx="16">
                  <c:v>438</c:v>
                </c:pt>
                <c:pt idx="17">
                  <c:v>514</c:v>
                </c:pt>
                <c:pt idx="18">
                  <c:v>1284</c:v>
                </c:pt>
                <c:pt idx="19">
                  <c:v>4700</c:v>
                </c:pt>
                <c:pt idx="20">
                  <c:v>1</c:v>
                </c:pt>
                <c:pt idx="21">
                  <c:v>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D1E-4D92-9334-F3B9AAEC96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3325696"/>
        <c:axId val="263550016"/>
      </c:barChart>
      <c:catAx>
        <c:axId val="263325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3550016"/>
        <c:crosses val="autoZero"/>
        <c:auto val="1"/>
        <c:lblAlgn val="ctr"/>
        <c:lblOffset val="100"/>
        <c:noMultiLvlLbl val="0"/>
      </c:catAx>
      <c:valAx>
        <c:axId val="26355001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33256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 3°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4102995292775268"/>
          <c:y val="2.9326728623145448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2025'!$BI$150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3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2025'!$BI$151:$BI$172</c:f>
              <c:numCache>
                <c:formatCode>#,##0</c:formatCode>
                <c:ptCount val="22"/>
                <c:pt idx="0">
                  <c:v>48</c:v>
                </c:pt>
                <c:pt idx="1">
                  <c:v>0</c:v>
                </c:pt>
                <c:pt idx="2">
                  <c:v>21</c:v>
                </c:pt>
                <c:pt idx="3">
                  <c:v>0</c:v>
                </c:pt>
                <c:pt idx="4">
                  <c:v>0</c:v>
                </c:pt>
                <c:pt idx="5">
                  <c:v>84</c:v>
                </c:pt>
                <c:pt idx="6">
                  <c:v>79</c:v>
                </c:pt>
                <c:pt idx="7">
                  <c:v>5</c:v>
                </c:pt>
                <c:pt idx="8">
                  <c:v>28</c:v>
                </c:pt>
                <c:pt idx="9">
                  <c:v>3</c:v>
                </c:pt>
                <c:pt idx="10">
                  <c:v>13</c:v>
                </c:pt>
                <c:pt idx="11">
                  <c:v>25</c:v>
                </c:pt>
                <c:pt idx="12">
                  <c:v>11</c:v>
                </c:pt>
                <c:pt idx="13">
                  <c:v>39</c:v>
                </c:pt>
                <c:pt idx="14">
                  <c:v>34</c:v>
                </c:pt>
                <c:pt idx="15">
                  <c:v>0</c:v>
                </c:pt>
                <c:pt idx="16">
                  <c:v>4</c:v>
                </c:pt>
                <c:pt idx="17">
                  <c:v>1</c:v>
                </c:pt>
                <c:pt idx="18">
                  <c:v>12</c:v>
                </c:pt>
                <c:pt idx="19">
                  <c:v>29</c:v>
                </c:pt>
                <c:pt idx="20">
                  <c:v>0</c:v>
                </c:pt>
                <c:pt idx="21">
                  <c:v>284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6F3-4DC5-9452-AC8062476624}"/>
            </c:ext>
          </c:extLst>
        </c:ser>
        <c:ser>
          <c:idx val="1"/>
          <c:order val="1"/>
          <c:tx>
            <c:strRef>
              <c:f>'sedi 3 2025'!$BJ$150</c:f>
              <c:strCache>
                <c:ptCount val="1"/>
                <c:pt idx="0">
                  <c:v>Cessazioni non d'ufficio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3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3 2025'!$BJ$151:$BJ$172</c:f>
              <c:numCache>
                <c:formatCode>#,##0</c:formatCode>
                <c:ptCount val="22"/>
                <c:pt idx="0">
                  <c:v>70</c:v>
                </c:pt>
                <c:pt idx="1">
                  <c:v>0</c:v>
                </c:pt>
                <c:pt idx="2">
                  <c:v>44</c:v>
                </c:pt>
                <c:pt idx="3">
                  <c:v>1</c:v>
                </c:pt>
                <c:pt idx="4">
                  <c:v>1</c:v>
                </c:pt>
                <c:pt idx="5">
                  <c:v>57</c:v>
                </c:pt>
                <c:pt idx="6">
                  <c:v>162</c:v>
                </c:pt>
                <c:pt idx="7">
                  <c:v>11</c:v>
                </c:pt>
                <c:pt idx="8">
                  <c:v>54</c:v>
                </c:pt>
                <c:pt idx="9">
                  <c:v>2</c:v>
                </c:pt>
                <c:pt idx="10">
                  <c:v>16</c:v>
                </c:pt>
                <c:pt idx="11">
                  <c:v>14</c:v>
                </c:pt>
                <c:pt idx="12">
                  <c:v>18</c:v>
                </c:pt>
                <c:pt idx="13">
                  <c:v>24</c:v>
                </c:pt>
                <c:pt idx="14">
                  <c:v>27</c:v>
                </c:pt>
                <c:pt idx="15">
                  <c:v>0</c:v>
                </c:pt>
                <c:pt idx="16">
                  <c:v>2</c:v>
                </c:pt>
                <c:pt idx="17">
                  <c:v>2</c:v>
                </c:pt>
                <c:pt idx="18">
                  <c:v>8</c:v>
                </c:pt>
                <c:pt idx="19">
                  <c:v>32</c:v>
                </c:pt>
                <c:pt idx="20">
                  <c:v>0</c:v>
                </c:pt>
                <c:pt idx="21">
                  <c:v>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6F3-4DC5-9452-AC80624766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3462400"/>
        <c:axId val="263552320"/>
      </c:barChart>
      <c:catAx>
        <c:axId val="263462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3552320"/>
        <c:crosses val="autoZero"/>
        <c:auto val="1"/>
        <c:lblAlgn val="ctr"/>
        <c:lblOffset val="100"/>
        <c:noMultiLvlLbl val="0"/>
      </c:catAx>
      <c:valAx>
        <c:axId val="26355232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346240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 2 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6D0-4E48-82D7-E5885B48F0A0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6D0-4E48-82D7-E5885B48F0A0}"/>
              </c:ext>
            </c:extLst>
          </c:dPt>
          <c:dLbls>
            <c:dLbl>
              <c:idx val="7"/>
              <c:layout>
                <c:manualLayout>
                  <c:x val="-3.9794914193411286E-3"/>
                  <c:y val="0.123232772568521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6D0-4E48-82D7-E5885B48F0A0}"/>
                </c:ext>
              </c:extLst>
            </c:dLbl>
            <c:dLbl>
              <c:idx val="8"/>
              <c:layout>
                <c:manualLayout>
                  <c:x val="2.0101971714539223E-3"/>
                  <c:y val="8.098043956125715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6D0-4E48-82D7-E5885B48F0A0}"/>
                </c:ext>
              </c:extLst>
            </c:dLbl>
            <c:dLbl>
              <c:idx val="9"/>
              <c:layout>
                <c:manualLayout>
                  <c:x val="-1.5519488911919305E-2"/>
                  <c:y val="0.163429306811376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6D0-4E48-82D7-E5885B48F0A0}"/>
                </c:ext>
              </c:extLst>
            </c:dLbl>
            <c:dLbl>
              <c:idx val="10"/>
              <c:layout>
                <c:manualLayout>
                  <c:x val="-6.5767447759221678E-2"/>
                  <c:y val="9.54649091159306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6D0-4E48-82D7-E5885B48F0A0}"/>
                </c:ext>
              </c:extLst>
            </c:dLbl>
            <c:dLbl>
              <c:idx val="12"/>
              <c:layout>
                <c:manualLayout>
                  <c:x val="-3.240223112136454E-2"/>
                  <c:y val="1.64740626127449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6D0-4E48-82D7-E5885B48F0A0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6D0-4E48-82D7-E5885B48F0A0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6D0-4E48-82D7-E5885B48F0A0}"/>
                </c:ext>
              </c:extLst>
            </c:dLbl>
            <c:dLbl>
              <c:idx val="16"/>
              <c:layout>
                <c:manualLayout>
                  <c:x val="-6.4689062751861579E-2"/>
                  <c:y val="-0.1482591246712960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6D0-4E48-82D7-E5885B48F0A0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6D0-4E48-82D7-E5885B48F0A0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6D0-4E48-82D7-E5885B48F0A0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86D0-4E48-82D7-E5885B48F0A0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6D0-4E48-82D7-E5885B48F0A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2025'!$CQ$19:$CQ$40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2025'!$CR$19:$CR$40</c:f>
              <c:numCache>
                <c:formatCode>#,##0</c:formatCode>
                <c:ptCount val="22"/>
                <c:pt idx="0">
                  <c:v>11019</c:v>
                </c:pt>
                <c:pt idx="1">
                  <c:v>29</c:v>
                </c:pt>
                <c:pt idx="2">
                  <c:v>3593</c:v>
                </c:pt>
                <c:pt idx="3">
                  <c:v>109</c:v>
                </c:pt>
                <c:pt idx="4">
                  <c:v>95</c:v>
                </c:pt>
                <c:pt idx="5">
                  <c:v>4908</c:v>
                </c:pt>
                <c:pt idx="6">
                  <c:v>7967</c:v>
                </c:pt>
                <c:pt idx="7">
                  <c:v>765</c:v>
                </c:pt>
                <c:pt idx="8">
                  <c:v>3053</c:v>
                </c:pt>
                <c:pt idx="9">
                  <c:v>97</c:v>
                </c:pt>
                <c:pt idx="10">
                  <c:v>667</c:v>
                </c:pt>
                <c:pt idx="11">
                  <c:v>786</c:v>
                </c:pt>
                <c:pt idx="12">
                  <c:v>1075</c:v>
                </c:pt>
                <c:pt idx="13">
                  <c:v>1296</c:v>
                </c:pt>
                <c:pt idx="14">
                  <c:v>1354</c:v>
                </c:pt>
                <c:pt idx="15">
                  <c:v>3</c:v>
                </c:pt>
                <c:pt idx="16">
                  <c:v>233</c:v>
                </c:pt>
                <c:pt idx="17">
                  <c:v>326</c:v>
                </c:pt>
                <c:pt idx="18">
                  <c:v>654</c:v>
                </c:pt>
                <c:pt idx="19">
                  <c:v>2599</c:v>
                </c:pt>
                <c:pt idx="20">
                  <c:v>0</c:v>
                </c:pt>
                <c:pt idx="21">
                  <c:v>2596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86D0-4E48-82D7-E5885B48F0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 2°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76C-4B67-A802-D7393BA65718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76C-4B67-A802-D7393BA65718}"/>
              </c:ext>
            </c:extLst>
          </c:dPt>
          <c:dLbls>
            <c:dLbl>
              <c:idx val="3"/>
              <c:layout>
                <c:manualLayout>
                  <c:x val="3.819229408282334E-2"/>
                  <c:y val="4.8523572109513882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6C-4B67-A802-D7393BA65718}"/>
                </c:ext>
              </c:extLst>
            </c:dLbl>
            <c:dLbl>
              <c:idx val="4"/>
              <c:layout>
                <c:manualLayout>
                  <c:x val="3.1838835704331492E-2"/>
                  <c:y val="8.256836318427504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6C-4B67-A802-D7393BA65718}"/>
                </c:ext>
              </c:extLst>
            </c:dLbl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6C-4B67-A802-D7393BA65718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6C-4B67-A802-D7393BA65718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6C-4B67-A802-D7393BA65718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6C-4B67-A802-D7393BA65718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6C-4B67-A802-D7393BA65718}"/>
                </c:ext>
              </c:extLst>
            </c:dLbl>
            <c:dLbl>
              <c:idx val="16"/>
              <c:layout>
                <c:manualLayout>
                  <c:x val="-3.2721564360145158E-2"/>
                  <c:y val="-0.16393138313205546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76C-4B67-A802-D7393BA65718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6C-4B67-A802-D7393BA65718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76C-4B67-A802-D7393BA65718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76C-4B67-A802-D7393BA6571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2025'!$CY$19:$CY$40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2025'!$CZ$19:$CZ$40</c:f>
              <c:numCache>
                <c:formatCode>#,##0</c:formatCode>
                <c:ptCount val="22"/>
                <c:pt idx="0">
                  <c:v>3837</c:v>
                </c:pt>
                <c:pt idx="1">
                  <c:v>26</c:v>
                </c:pt>
                <c:pt idx="2">
                  <c:v>2752</c:v>
                </c:pt>
                <c:pt idx="3">
                  <c:v>88</c:v>
                </c:pt>
                <c:pt idx="4">
                  <c:v>77</c:v>
                </c:pt>
                <c:pt idx="5">
                  <c:v>4351</c:v>
                </c:pt>
                <c:pt idx="6">
                  <c:v>8984</c:v>
                </c:pt>
                <c:pt idx="7">
                  <c:v>799</c:v>
                </c:pt>
                <c:pt idx="8">
                  <c:v>2685</c:v>
                </c:pt>
                <c:pt idx="9">
                  <c:v>140</c:v>
                </c:pt>
                <c:pt idx="10">
                  <c:v>761</c:v>
                </c:pt>
                <c:pt idx="11">
                  <c:v>844</c:v>
                </c:pt>
                <c:pt idx="12">
                  <c:v>1384</c:v>
                </c:pt>
                <c:pt idx="13">
                  <c:v>1736</c:v>
                </c:pt>
                <c:pt idx="14">
                  <c:v>1521</c:v>
                </c:pt>
                <c:pt idx="15">
                  <c:v>2</c:v>
                </c:pt>
                <c:pt idx="16">
                  <c:v>260</c:v>
                </c:pt>
                <c:pt idx="17">
                  <c:v>264</c:v>
                </c:pt>
                <c:pt idx="18">
                  <c:v>728</c:v>
                </c:pt>
                <c:pt idx="19">
                  <c:v>2376</c:v>
                </c:pt>
                <c:pt idx="20">
                  <c:v>1</c:v>
                </c:pt>
                <c:pt idx="21">
                  <c:v>2813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A76C-4B67-A802-D7393BA657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2°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2 2025'!$BG$150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2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2025'!$BG$151:$BG$172</c:f>
              <c:numCache>
                <c:formatCode>#,##0</c:formatCode>
                <c:ptCount val="22"/>
                <c:pt idx="0">
                  <c:v>14856</c:v>
                </c:pt>
                <c:pt idx="1">
                  <c:v>55</c:v>
                </c:pt>
                <c:pt idx="2">
                  <c:v>6345</c:v>
                </c:pt>
                <c:pt idx="3">
                  <c:v>197</c:v>
                </c:pt>
                <c:pt idx="4">
                  <c:v>172</c:v>
                </c:pt>
                <c:pt idx="5">
                  <c:v>9259</c:v>
                </c:pt>
                <c:pt idx="6">
                  <c:v>16951</c:v>
                </c:pt>
                <c:pt idx="7">
                  <c:v>1564</c:v>
                </c:pt>
                <c:pt idx="8">
                  <c:v>5738</c:v>
                </c:pt>
                <c:pt idx="9">
                  <c:v>237</c:v>
                </c:pt>
                <c:pt idx="10">
                  <c:v>1428</c:v>
                </c:pt>
                <c:pt idx="11">
                  <c:v>1630</c:v>
                </c:pt>
                <c:pt idx="12">
                  <c:v>2459</c:v>
                </c:pt>
                <c:pt idx="13">
                  <c:v>3032</c:v>
                </c:pt>
                <c:pt idx="14">
                  <c:v>2875</c:v>
                </c:pt>
                <c:pt idx="15">
                  <c:v>5</c:v>
                </c:pt>
                <c:pt idx="16">
                  <c:v>493</c:v>
                </c:pt>
                <c:pt idx="17">
                  <c:v>590</c:v>
                </c:pt>
                <c:pt idx="18">
                  <c:v>1382</c:v>
                </c:pt>
                <c:pt idx="19">
                  <c:v>4975</c:v>
                </c:pt>
                <c:pt idx="20">
                  <c:v>1</c:v>
                </c:pt>
                <c:pt idx="21">
                  <c:v>5409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CA1-4E0E-9764-699EB9D14D49}"/>
            </c:ext>
          </c:extLst>
        </c:ser>
        <c:ser>
          <c:idx val="1"/>
          <c:order val="1"/>
          <c:tx>
            <c:strRef>
              <c:f>'sedi 2 2025'!$BH$150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2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2025'!$BH$151:$BH$172</c:f>
              <c:numCache>
                <c:formatCode>#,##0</c:formatCode>
                <c:ptCount val="22"/>
                <c:pt idx="0">
                  <c:v>14768</c:v>
                </c:pt>
                <c:pt idx="1">
                  <c:v>44</c:v>
                </c:pt>
                <c:pt idx="2">
                  <c:v>5491</c:v>
                </c:pt>
                <c:pt idx="3">
                  <c:v>187</c:v>
                </c:pt>
                <c:pt idx="4">
                  <c:v>153</c:v>
                </c:pt>
                <c:pt idx="5">
                  <c:v>8330</c:v>
                </c:pt>
                <c:pt idx="6">
                  <c:v>15368</c:v>
                </c:pt>
                <c:pt idx="7">
                  <c:v>1399</c:v>
                </c:pt>
                <c:pt idx="8">
                  <c:v>4826</c:v>
                </c:pt>
                <c:pt idx="9">
                  <c:v>209</c:v>
                </c:pt>
                <c:pt idx="10">
                  <c:v>1309</c:v>
                </c:pt>
                <c:pt idx="11">
                  <c:v>1551</c:v>
                </c:pt>
                <c:pt idx="12">
                  <c:v>2229</c:v>
                </c:pt>
                <c:pt idx="13">
                  <c:v>2733</c:v>
                </c:pt>
                <c:pt idx="14">
                  <c:v>2643</c:v>
                </c:pt>
                <c:pt idx="15">
                  <c:v>4</c:v>
                </c:pt>
                <c:pt idx="16">
                  <c:v>440</c:v>
                </c:pt>
                <c:pt idx="17">
                  <c:v>517</c:v>
                </c:pt>
                <c:pt idx="18">
                  <c:v>1276</c:v>
                </c:pt>
                <c:pt idx="19">
                  <c:v>4698</c:v>
                </c:pt>
                <c:pt idx="20">
                  <c:v>1</c:v>
                </c:pt>
                <c:pt idx="21">
                  <c:v>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CA1-4E0E-9764-699EB9D14D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3460864"/>
        <c:axId val="265606208"/>
      </c:barChart>
      <c:catAx>
        <c:axId val="2634608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5606208"/>
        <c:crosses val="autoZero"/>
        <c:auto val="1"/>
        <c:lblAlgn val="ctr"/>
        <c:lblOffset val="100"/>
        <c:noMultiLvlLbl val="0"/>
      </c:catAx>
      <c:valAx>
        <c:axId val="26560620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3460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 2°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4102995292775268"/>
          <c:y val="2.9326728623145448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2 2025'!$BI$150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2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2025'!$BI$151:$BI$172</c:f>
              <c:numCache>
                <c:formatCode>#,##0</c:formatCode>
                <c:ptCount val="22"/>
                <c:pt idx="0">
                  <c:v>74</c:v>
                </c:pt>
                <c:pt idx="1">
                  <c:v>0</c:v>
                </c:pt>
                <c:pt idx="2">
                  <c:v>25</c:v>
                </c:pt>
                <c:pt idx="3">
                  <c:v>2</c:v>
                </c:pt>
                <c:pt idx="4">
                  <c:v>0</c:v>
                </c:pt>
                <c:pt idx="5">
                  <c:v>102</c:v>
                </c:pt>
                <c:pt idx="6">
                  <c:v>106</c:v>
                </c:pt>
                <c:pt idx="7">
                  <c:v>4</c:v>
                </c:pt>
                <c:pt idx="8">
                  <c:v>48</c:v>
                </c:pt>
                <c:pt idx="9">
                  <c:v>1</c:v>
                </c:pt>
                <c:pt idx="10">
                  <c:v>24</c:v>
                </c:pt>
                <c:pt idx="11">
                  <c:v>31</c:v>
                </c:pt>
                <c:pt idx="12">
                  <c:v>19</c:v>
                </c:pt>
                <c:pt idx="13">
                  <c:v>42</c:v>
                </c:pt>
                <c:pt idx="14">
                  <c:v>37</c:v>
                </c:pt>
                <c:pt idx="15">
                  <c:v>0</c:v>
                </c:pt>
                <c:pt idx="16">
                  <c:v>10</c:v>
                </c:pt>
                <c:pt idx="17">
                  <c:v>4</c:v>
                </c:pt>
                <c:pt idx="18">
                  <c:v>7</c:v>
                </c:pt>
                <c:pt idx="19">
                  <c:v>44</c:v>
                </c:pt>
                <c:pt idx="20">
                  <c:v>0</c:v>
                </c:pt>
                <c:pt idx="21">
                  <c:v>379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295-40D0-9F43-4C71211018AB}"/>
            </c:ext>
          </c:extLst>
        </c:ser>
        <c:ser>
          <c:idx val="1"/>
          <c:order val="1"/>
          <c:tx>
            <c:strRef>
              <c:f>'sedi 2 2025'!$BJ$150</c:f>
              <c:strCache>
                <c:ptCount val="1"/>
                <c:pt idx="0">
                  <c:v>Cessazioni non d'ufficio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2 2025'!$BF$151:$BF$172</c:f>
              <c:strCache>
                <c:ptCount val="22"/>
                <c:pt idx="0">
                  <c:v>A Agricoltura, silvicoltura e pesca</c:v>
                </c:pt>
                <c:pt idx="1">
                  <c:v>B Attività estrattive</c:v>
                </c:pt>
                <c:pt idx="2">
                  <c:v>C Attività manifatturiere</c:v>
                </c:pt>
                <c:pt idx="3">
                  <c:v>D Fornitura di energia elettrica, Gas, vapore e aria condi...</c:v>
                </c:pt>
                <c:pt idx="4">
                  <c:v>E Fornitura di acqua</c:v>
                </c:pt>
                <c:pt idx="5">
                  <c:v>F Costruzioni</c:v>
                </c:pt>
                <c:pt idx="6">
                  <c:v>G Commercio all'ingrosso e al dettaglio</c:v>
                </c:pt>
                <c:pt idx="7">
                  <c:v>H Trasporto e magazzinaggio</c:v>
                </c:pt>
                <c:pt idx="8">
                  <c:v>I Attività dei servizi di alloggio e di ristorazione</c:v>
                </c:pt>
                <c:pt idx="9">
                  <c:v>J Attività editoriali, trasmissioni radiofoniche e produzi...</c:v>
                </c:pt>
                <c:pt idx="10">
                  <c:v>K Telecomunicazioni, programmazione e consulenza informati...</c:v>
                </c:pt>
                <c:pt idx="11">
                  <c:v>L Attività finanziarie e assicurative</c:v>
                </c:pt>
                <c:pt idx="12">
                  <c:v>M Attività immobiliari</c:v>
                </c:pt>
                <c:pt idx="13">
                  <c:v>N Attività professionali, scientifiche e tecniche</c:v>
                </c:pt>
                <c:pt idx="14">
                  <c:v>O Attività amministrative e di servizi di supporto</c:v>
                </c:pt>
                <c:pt idx="15">
                  <c:v>P Amministrazione pubblica e difesa</c:v>
                </c:pt>
                <c:pt idx="16">
                  <c:v>Q Istruzione e formazione</c:v>
                </c:pt>
                <c:pt idx="17">
                  <c:v>R Attività per la salute umana e di assistenza sociale</c:v>
                </c:pt>
                <c:pt idx="18">
                  <c:v>S Attività artistiche, sportive e di divertimento</c:v>
                </c:pt>
                <c:pt idx="19">
                  <c:v>T Altre attività di servizi</c:v>
                </c:pt>
                <c:pt idx="20">
                  <c:v>U Attività di famiglie e convivenze come datori di lavoro ...</c:v>
                </c:pt>
                <c:pt idx="21">
                  <c:v>X Imprese non classificate</c:v>
                </c:pt>
              </c:strCache>
            </c:strRef>
          </c:cat>
          <c:val>
            <c:numRef>
              <c:f>'sedi 2 2025'!$BJ$151:$BJ$172</c:f>
              <c:numCache>
                <c:formatCode>#,##0</c:formatCode>
                <c:ptCount val="22"/>
                <c:pt idx="0">
                  <c:v>73</c:v>
                </c:pt>
                <c:pt idx="1">
                  <c:v>0</c:v>
                </c:pt>
                <c:pt idx="2">
                  <c:v>43</c:v>
                </c:pt>
                <c:pt idx="3">
                  <c:v>1</c:v>
                </c:pt>
                <c:pt idx="4">
                  <c:v>2</c:v>
                </c:pt>
                <c:pt idx="5">
                  <c:v>56</c:v>
                </c:pt>
                <c:pt idx="6">
                  <c:v>143</c:v>
                </c:pt>
                <c:pt idx="7">
                  <c:v>17</c:v>
                </c:pt>
                <c:pt idx="8">
                  <c:v>43</c:v>
                </c:pt>
                <c:pt idx="9">
                  <c:v>0</c:v>
                </c:pt>
                <c:pt idx="10">
                  <c:v>12</c:v>
                </c:pt>
                <c:pt idx="11">
                  <c:v>21</c:v>
                </c:pt>
                <c:pt idx="12">
                  <c:v>7</c:v>
                </c:pt>
                <c:pt idx="13">
                  <c:v>27</c:v>
                </c:pt>
                <c:pt idx="14">
                  <c:v>17</c:v>
                </c:pt>
                <c:pt idx="15">
                  <c:v>0</c:v>
                </c:pt>
                <c:pt idx="16">
                  <c:v>3</c:v>
                </c:pt>
                <c:pt idx="17">
                  <c:v>2</c:v>
                </c:pt>
                <c:pt idx="18">
                  <c:v>7</c:v>
                </c:pt>
                <c:pt idx="19">
                  <c:v>30</c:v>
                </c:pt>
                <c:pt idx="20">
                  <c:v>0</c:v>
                </c:pt>
                <c:pt idx="21">
                  <c:v>30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295-40D0-9F43-4C71211018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5698816"/>
        <c:axId val="265608512"/>
      </c:barChart>
      <c:catAx>
        <c:axId val="265698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5608512"/>
        <c:crosses val="autoZero"/>
        <c:auto val="1"/>
        <c:lblAlgn val="ctr"/>
        <c:lblOffset val="100"/>
        <c:noMultiLvlLbl val="0"/>
      </c:catAx>
      <c:valAx>
        <c:axId val="26560851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5698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 1 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2D40-45A9-9494-6413693C181C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D40-45A9-9494-6413693C181C}"/>
              </c:ext>
            </c:extLst>
          </c:dPt>
          <c:dLbls>
            <c:dLbl>
              <c:idx val="7"/>
              <c:layout>
                <c:manualLayout>
                  <c:x val="-3.9794914193411286E-3"/>
                  <c:y val="0.123232772568521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0-45A9-9494-6413693C181C}"/>
                </c:ext>
              </c:extLst>
            </c:dLbl>
            <c:dLbl>
              <c:idx val="8"/>
              <c:layout>
                <c:manualLayout>
                  <c:x val="2.0101971714539223E-3"/>
                  <c:y val="8.098043956125715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0-45A9-9494-6413693C181C}"/>
                </c:ext>
              </c:extLst>
            </c:dLbl>
            <c:dLbl>
              <c:idx val="9"/>
              <c:layout>
                <c:manualLayout>
                  <c:x val="-1.5519488911919305E-2"/>
                  <c:y val="0.163429306811376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0-45A9-9494-6413693C181C}"/>
                </c:ext>
              </c:extLst>
            </c:dLbl>
            <c:dLbl>
              <c:idx val="10"/>
              <c:layout>
                <c:manualLayout>
                  <c:x val="-6.5767447759221678E-2"/>
                  <c:y val="9.54649091159306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0-45A9-9494-6413693C181C}"/>
                </c:ext>
              </c:extLst>
            </c:dLbl>
            <c:dLbl>
              <c:idx val="12"/>
              <c:layout>
                <c:manualLayout>
                  <c:x val="-3.240223112136454E-2"/>
                  <c:y val="1.64740626127449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0-45A9-9494-6413693C181C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0-45A9-9494-6413693C181C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D40-45A9-9494-6413693C181C}"/>
                </c:ext>
              </c:extLst>
            </c:dLbl>
            <c:dLbl>
              <c:idx val="16"/>
              <c:layout>
                <c:manualLayout>
                  <c:x val="-6.4689062751861579E-2"/>
                  <c:y val="-0.1482591246712960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2D40-45A9-9494-6413693C181C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D40-45A9-9494-6413693C181C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D40-45A9-9494-6413693C181C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2D40-45A9-9494-6413693C181C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D40-45A9-9494-6413693C181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2025 '!$CQ$19:$CQ$39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'!$CR$19:$CR$39</c:f>
              <c:numCache>
                <c:formatCode>#,##0</c:formatCode>
                <c:ptCount val="21"/>
                <c:pt idx="0">
                  <c:v>11030</c:v>
                </c:pt>
                <c:pt idx="1">
                  <c:v>29</c:v>
                </c:pt>
                <c:pt idx="2">
                  <c:v>3588</c:v>
                </c:pt>
                <c:pt idx="3">
                  <c:v>106</c:v>
                </c:pt>
                <c:pt idx="4">
                  <c:v>95</c:v>
                </c:pt>
                <c:pt idx="5">
                  <c:v>4935</c:v>
                </c:pt>
                <c:pt idx="6">
                  <c:v>8637</c:v>
                </c:pt>
                <c:pt idx="7">
                  <c:v>767</c:v>
                </c:pt>
                <c:pt idx="8">
                  <c:v>3023</c:v>
                </c:pt>
                <c:pt idx="9">
                  <c:v>751</c:v>
                </c:pt>
                <c:pt idx="10">
                  <c:v>772</c:v>
                </c:pt>
                <c:pt idx="11">
                  <c:v>977</c:v>
                </c:pt>
                <c:pt idx="12">
                  <c:v>1314</c:v>
                </c:pt>
                <c:pt idx="13">
                  <c:v>1319</c:v>
                </c:pt>
                <c:pt idx="15">
                  <c:v>230</c:v>
                </c:pt>
                <c:pt idx="16">
                  <c:v>323</c:v>
                </c:pt>
                <c:pt idx="17">
                  <c:v>645</c:v>
                </c:pt>
                <c:pt idx="18">
                  <c:v>1883</c:v>
                </c:pt>
                <c:pt idx="20">
                  <c:v>2586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2D40-45A9-9494-6413693C1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 1°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1C19-4F00-98DA-BE93697F702A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1C19-4F00-98DA-BE93697F702A}"/>
              </c:ext>
            </c:extLst>
          </c:dPt>
          <c:dLbls>
            <c:dLbl>
              <c:idx val="3"/>
              <c:layout>
                <c:manualLayout>
                  <c:x val="3.819229408282334E-2"/>
                  <c:y val="4.8523572109513882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19-4F00-98DA-BE93697F702A}"/>
                </c:ext>
              </c:extLst>
            </c:dLbl>
            <c:dLbl>
              <c:idx val="4"/>
              <c:layout>
                <c:manualLayout>
                  <c:x val="3.1838835704331492E-2"/>
                  <c:y val="8.256836318427504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19-4F00-98DA-BE93697F702A}"/>
                </c:ext>
              </c:extLst>
            </c:dLbl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19-4F00-98DA-BE93697F702A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19-4F00-98DA-BE93697F702A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19-4F00-98DA-BE93697F702A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19-4F00-98DA-BE93697F702A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1C19-4F00-98DA-BE93697F702A}"/>
                </c:ext>
              </c:extLst>
            </c:dLbl>
            <c:dLbl>
              <c:idx val="16"/>
              <c:layout>
                <c:manualLayout>
                  <c:x val="-3.2721564360145158E-2"/>
                  <c:y val="-0.16393138313205546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C19-4F00-98DA-BE93697F702A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C19-4F00-98DA-BE93697F702A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C19-4F00-98DA-BE93697F702A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1C19-4F00-98DA-BE93697F702A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2025 '!$CY$19:$CY$39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'!$CZ$19:$CZ$39</c:f>
              <c:numCache>
                <c:formatCode>#,##0</c:formatCode>
                <c:ptCount val="21"/>
                <c:pt idx="0">
                  <c:v>3830</c:v>
                </c:pt>
                <c:pt idx="1">
                  <c:v>24</c:v>
                </c:pt>
                <c:pt idx="2">
                  <c:v>2760</c:v>
                </c:pt>
                <c:pt idx="3">
                  <c:v>83</c:v>
                </c:pt>
                <c:pt idx="4">
                  <c:v>78</c:v>
                </c:pt>
                <c:pt idx="5">
                  <c:v>4395</c:v>
                </c:pt>
                <c:pt idx="6">
                  <c:v>9499</c:v>
                </c:pt>
                <c:pt idx="7">
                  <c:v>802</c:v>
                </c:pt>
                <c:pt idx="8">
                  <c:v>2664</c:v>
                </c:pt>
                <c:pt idx="9">
                  <c:v>896</c:v>
                </c:pt>
                <c:pt idx="10">
                  <c:v>834</c:v>
                </c:pt>
                <c:pt idx="11">
                  <c:v>1273</c:v>
                </c:pt>
                <c:pt idx="12">
                  <c:v>1751</c:v>
                </c:pt>
                <c:pt idx="13">
                  <c:v>1496</c:v>
                </c:pt>
                <c:pt idx="15">
                  <c:v>255</c:v>
                </c:pt>
                <c:pt idx="16">
                  <c:v>259</c:v>
                </c:pt>
                <c:pt idx="17">
                  <c:v>725</c:v>
                </c:pt>
                <c:pt idx="18">
                  <c:v>1855</c:v>
                </c:pt>
                <c:pt idx="19">
                  <c:v>1</c:v>
                </c:pt>
                <c:pt idx="20">
                  <c:v>2779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1C19-4F00-98DA-BE93697F7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1°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1 2025 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1 2025 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'!$BG$150:$BG$170</c:f>
              <c:numCache>
                <c:formatCode>#,##0</c:formatCode>
                <c:ptCount val="21"/>
                <c:pt idx="0">
                  <c:v>14860</c:v>
                </c:pt>
                <c:pt idx="1">
                  <c:v>53</c:v>
                </c:pt>
                <c:pt idx="2">
                  <c:v>6348</c:v>
                </c:pt>
                <c:pt idx="3">
                  <c:v>189</c:v>
                </c:pt>
                <c:pt idx="4">
                  <c:v>173</c:v>
                </c:pt>
                <c:pt idx="5">
                  <c:v>9330</c:v>
                </c:pt>
                <c:pt idx="6">
                  <c:v>18136</c:v>
                </c:pt>
                <c:pt idx="7">
                  <c:v>1569</c:v>
                </c:pt>
                <c:pt idx="8">
                  <c:v>5687</c:v>
                </c:pt>
                <c:pt idx="9">
                  <c:v>1647</c:v>
                </c:pt>
                <c:pt idx="10">
                  <c:v>1606</c:v>
                </c:pt>
                <c:pt idx="11">
                  <c:v>2250</c:v>
                </c:pt>
                <c:pt idx="12">
                  <c:v>3065</c:v>
                </c:pt>
                <c:pt idx="13">
                  <c:v>2815</c:v>
                </c:pt>
                <c:pt idx="14">
                  <c:v>0</c:v>
                </c:pt>
                <c:pt idx="15">
                  <c:v>485</c:v>
                </c:pt>
                <c:pt idx="16">
                  <c:v>582</c:v>
                </c:pt>
                <c:pt idx="17">
                  <c:v>1370</c:v>
                </c:pt>
                <c:pt idx="18">
                  <c:v>3738</c:v>
                </c:pt>
                <c:pt idx="19">
                  <c:v>1</c:v>
                </c:pt>
                <c:pt idx="20">
                  <c:v>5365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136-467D-9027-746EFE2334D3}"/>
            </c:ext>
          </c:extLst>
        </c:ser>
        <c:ser>
          <c:idx val="1"/>
          <c:order val="1"/>
          <c:tx>
            <c:strRef>
              <c:f>'sedi 1 2025 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1 2025 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'!$BH$150:$BH$170</c:f>
              <c:numCache>
                <c:formatCode>#,##0</c:formatCode>
                <c:ptCount val="21"/>
                <c:pt idx="0">
                  <c:v>14775</c:v>
                </c:pt>
                <c:pt idx="1">
                  <c:v>42</c:v>
                </c:pt>
                <c:pt idx="2">
                  <c:v>5504</c:v>
                </c:pt>
                <c:pt idx="3">
                  <c:v>178</c:v>
                </c:pt>
                <c:pt idx="4">
                  <c:v>153</c:v>
                </c:pt>
                <c:pt idx="5">
                  <c:v>8401</c:v>
                </c:pt>
                <c:pt idx="6">
                  <c:v>16473</c:v>
                </c:pt>
                <c:pt idx="7">
                  <c:v>1406</c:v>
                </c:pt>
                <c:pt idx="8">
                  <c:v>4790</c:v>
                </c:pt>
                <c:pt idx="9">
                  <c:v>1502</c:v>
                </c:pt>
                <c:pt idx="10">
                  <c:v>1527</c:v>
                </c:pt>
                <c:pt idx="11">
                  <c:v>2044</c:v>
                </c:pt>
                <c:pt idx="12">
                  <c:v>2767</c:v>
                </c:pt>
                <c:pt idx="13">
                  <c:v>2583</c:v>
                </c:pt>
                <c:pt idx="14">
                  <c:v>0</c:v>
                </c:pt>
                <c:pt idx="15">
                  <c:v>434</c:v>
                </c:pt>
                <c:pt idx="16">
                  <c:v>514</c:v>
                </c:pt>
                <c:pt idx="17">
                  <c:v>1265</c:v>
                </c:pt>
                <c:pt idx="18">
                  <c:v>3570</c:v>
                </c:pt>
                <c:pt idx="19">
                  <c:v>1</c:v>
                </c:pt>
                <c:pt idx="20">
                  <c:v>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136-467D-9027-746EFE233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7118592"/>
        <c:axId val="267021696"/>
      </c:barChart>
      <c:catAx>
        <c:axId val="2671185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7021696"/>
        <c:crosses val="autoZero"/>
        <c:auto val="1"/>
        <c:lblAlgn val="ctr"/>
        <c:lblOffset val="100"/>
        <c:noMultiLvlLbl val="0"/>
      </c:catAx>
      <c:valAx>
        <c:axId val="26702169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71185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 1° trim 25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5814780215148212"/>
          <c:y val="1.1552711357357113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1 2025 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1 2025 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'!$BI$150:$BI$170</c:f>
              <c:numCache>
                <c:formatCode>#,##0</c:formatCode>
                <c:ptCount val="21"/>
                <c:pt idx="0">
                  <c:v>177</c:v>
                </c:pt>
                <c:pt idx="1">
                  <c:v>0</c:v>
                </c:pt>
                <c:pt idx="2">
                  <c:v>42</c:v>
                </c:pt>
                <c:pt idx="3">
                  <c:v>0</c:v>
                </c:pt>
                <c:pt idx="4">
                  <c:v>1</c:v>
                </c:pt>
                <c:pt idx="5">
                  <c:v>138</c:v>
                </c:pt>
                <c:pt idx="6">
                  <c:v>168</c:v>
                </c:pt>
                <c:pt idx="7">
                  <c:v>10</c:v>
                </c:pt>
                <c:pt idx="8">
                  <c:v>29</c:v>
                </c:pt>
                <c:pt idx="9">
                  <c:v>23</c:v>
                </c:pt>
                <c:pt idx="10">
                  <c:v>48</c:v>
                </c:pt>
                <c:pt idx="11">
                  <c:v>19</c:v>
                </c:pt>
                <c:pt idx="12">
                  <c:v>70</c:v>
                </c:pt>
                <c:pt idx="13">
                  <c:v>59</c:v>
                </c:pt>
                <c:pt idx="14">
                  <c:v>0</c:v>
                </c:pt>
                <c:pt idx="15">
                  <c:v>16</c:v>
                </c:pt>
                <c:pt idx="16">
                  <c:v>3</c:v>
                </c:pt>
                <c:pt idx="17">
                  <c:v>13</c:v>
                </c:pt>
                <c:pt idx="18">
                  <c:v>44</c:v>
                </c:pt>
                <c:pt idx="19">
                  <c:v>0</c:v>
                </c:pt>
                <c:pt idx="20">
                  <c:v>409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5B4-4074-9CEC-560C83CDBF52}"/>
            </c:ext>
          </c:extLst>
        </c:ser>
        <c:ser>
          <c:idx val="1"/>
          <c:order val="1"/>
          <c:tx>
            <c:strRef>
              <c:f>'sedi 1 2025 '!$BJ$149</c:f>
              <c:strCache>
                <c:ptCount val="1"/>
                <c:pt idx="0">
                  <c:v>Cessazioni non d'ufficio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1 2025 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2025 '!$BJ$150:$BJ$170</c:f>
              <c:numCache>
                <c:formatCode>#,##0</c:formatCode>
                <c:ptCount val="21"/>
                <c:pt idx="0">
                  <c:v>456</c:v>
                </c:pt>
                <c:pt idx="1">
                  <c:v>3</c:v>
                </c:pt>
                <c:pt idx="2">
                  <c:v>96</c:v>
                </c:pt>
                <c:pt idx="3">
                  <c:v>1</c:v>
                </c:pt>
                <c:pt idx="4">
                  <c:v>2</c:v>
                </c:pt>
                <c:pt idx="5">
                  <c:v>172</c:v>
                </c:pt>
                <c:pt idx="6">
                  <c:v>369</c:v>
                </c:pt>
                <c:pt idx="7">
                  <c:v>32</c:v>
                </c:pt>
                <c:pt idx="8">
                  <c:v>102</c:v>
                </c:pt>
                <c:pt idx="9">
                  <c:v>35</c:v>
                </c:pt>
                <c:pt idx="10">
                  <c:v>52</c:v>
                </c:pt>
                <c:pt idx="11">
                  <c:v>25</c:v>
                </c:pt>
                <c:pt idx="12">
                  <c:v>56</c:v>
                </c:pt>
                <c:pt idx="13">
                  <c:v>71</c:v>
                </c:pt>
                <c:pt idx="14">
                  <c:v>0</c:v>
                </c:pt>
                <c:pt idx="15">
                  <c:v>11</c:v>
                </c:pt>
                <c:pt idx="16">
                  <c:v>8</c:v>
                </c:pt>
                <c:pt idx="17">
                  <c:v>15</c:v>
                </c:pt>
                <c:pt idx="18">
                  <c:v>76</c:v>
                </c:pt>
                <c:pt idx="19">
                  <c:v>0</c:v>
                </c:pt>
                <c:pt idx="20">
                  <c:v>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5B4-4074-9CEC-560C83CDB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7117568"/>
        <c:axId val="267024000"/>
      </c:barChart>
      <c:catAx>
        <c:axId val="267117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7024000"/>
        <c:crosses val="autoZero"/>
        <c:auto val="1"/>
        <c:lblAlgn val="ctr"/>
        <c:lblOffset val="100"/>
        <c:noMultiLvlLbl val="0"/>
      </c:catAx>
      <c:valAx>
        <c:axId val="26702400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71175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anno 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F73-4583-A99C-EC1BC7EBFDB7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F73-4583-A99C-EC1BC7EBFDB7}"/>
              </c:ext>
            </c:extLst>
          </c:dPt>
          <c:dLbls>
            <c:dLbl>
              <c:idx val="7"/>
              <c:layout>
                <c:manualLayout>
                  <c:x val="-3.9794914193411286E-3"/>
                  <c:y val="0.123232772568521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F73-4583-A99C-EC1BC7EBFDB7}"/>
                </c:ext>
              </c:extLst>
            </c:dLbl>
            <c:dLbl>
              <c:idx val="8"/>
              <c:layout>
                <c:manualLayout>
                  <c:x val="2.0101971714539223E-3"/>
                  <c:y val="8.098043956125715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F73-4583-A99C-EC1BC7EBFDB7}"/>
                </c:ext>
              </c:extLst>
            </c:dLbl>
            <c:dLbl>
              <c:idx val="9"/>
              <c:layout>
                <c:manualLayout>
                  <c:x val="-1.5519488911919305E-2"/>
                  <c:y val="0.163429306811376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F73-4583-A99C-EC1BC7EBFDB7}"/>
                </c:ext>
              </c:extLst>
            </c:dLbl>
            <c:dLbl>
              <c:idx val="10"/>
              <c:layout>
                <c:manualLayout>
                  <c:x val="-6.5767447759221678E-2"/>
                  <c:y val="9.54649091159306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F73-4583-A99C-EC1BC7EBFDB7}"/>
                </c:ext>
              </c:extLst>
            </c:dLbl>
            <c:dLbl>
              <c:idx val="12"/>
              <c:layout>
                <c:manualLayout>
                  <c:x val="-3.240223112136454E-2"/>
                  <c:y val="1.64740626127449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F73-4583-A99C-EC1BC7EBFDB7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F73-4583-A99C-EC1BC7EBFDB7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CF73-4583-A99C-EC1BC7EBFDB7}"/>
                </c:ext>
              </c:extLst>
            </c:dLbl>
            <c:dLbl>
              <c:idx val="16"/>
              <c:layout>
                <c:manualLayout>
                  <c:x val="-6.4689062751861579E-2"/>
                  <c:y val="-0.1482591246712960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F73-4583-A99C-EC1BC7EBFDB7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F73-4583-A99C-EC1BC7EBFDB7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CF73-4583-A99C-EC1BC7EBFDB7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E-CF73-4583-A99C-EC1BC7EBFDB7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F73-4583-A99C-EC1BC7EBFDB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2024 rev'!$CQ$19:$CQ$39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rev'!$CR$19:$CR$39</c:f>
              <c:numCache>
                <c:formatCode>#,##0</c:formatCode>
                <c:ptCount val="21"/>
                <c:pt idx="0">
                  <c:v>11252</c:v>
                </c:pt>
                <c:pt idx="1">
                  <c:v>32</c:v>
                </c:pt>
                <c:pt idx="2">
                  <c:v>3605</c:v>
                </c:pt>
                <c:pt idx="3">
                  <c:v>105</c:v>
                </c:pt>
                <c:pt idx="4">
                  <c:v>95</c:v>
                </c:pt>
                <c:pt idx="5">
                  <c:v>4944</c:v>
                </c:pt>
                <c:pt idx="6">
                  <c:v>8693</c:v>
                </c:pt>
                <c:pt idx="7">
                  <c:v>772</c:v>
                </c:pt>
                <c:pt idx="8">
                  <c:v>3027</c:v>
                </c:pt>
                <c:pt idx="9">
                  <c:v>759</c:v>
                </c:pt>
                <c:pt idx="10">
                  <c:v>766</c:v>
                </c:pt>
                <c:pt idx="11">
                  <c:v>970</c:v>
                </c:pt>
                <c:pt idx="12">
                  <c:v>1300</c:v>
                </c:pt>
                <c:pt idx="13">
                  <c:v>1315</c:v>
                </c:pt>
                <c:pt idx="15">
                  <c:v>221</c:v>
                </c:pt>
                <c:pt idx="16">
                  <c:v>322</c:v>
                </c:pt>
                <c:pt idx="17">
                  <c:v>644</c:v>
                </c:pt>
                <c:pt idx="18">
                  <c:v>1882</c:v>
                </c:pt>
                <c:pt idx="20">
                  <c:v>2545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10-CF73-4583-A99C-EC1BC7EBF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anno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5AA-43EF-9740-F6843A8BF0E1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5AA-43EF-9740-F6843A8BF0E1}"/>
              </c:ext>
            </c:extLst>
          </c:dPt>
          <c:dLbls>
            <c:dLbl>
              <c:idx val="3"/>
              <c:layout>
                <c:manualLayout>
                  <c:x val="3.819229408282334E-2"/>
                  <c:y val="4.8523572109513882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5AA-43EF-9740-F6843A8BF0E1}"/>
                </c:ext>
              </c:extLst>
            </c:dLbl>
            <c:dLbl>
              <c:idx val="4"/>
              <c:layout>
                <c:manualLayout>
                  <c:x val="3.1838835704331492E-2"/>
                  <c:y val="8.256836318427504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5AA-43EF-9740-F6843A8BF0E1}"/>
                </c:ext>
              </c:extLst>
            </c:dLbl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5AA-43EF-9740-F6843A8BF0E1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5AA-43EF-9740-F6843A8BF0E1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5AA-43EF-9740-F6843A8BF0E1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5AA-43EF-9740-F6843A8BF0E1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5AA-43EF-9740-F6843A8BF0E1}"/>
                </c:ext>
              </c:extLst>
            </c:dLbl>
            <c:dLbl>
              <c:idx val="16"/>
              <c:layout>
                <c:manualLayout>
                  <c:x val="-3.2721564360145158E-2"/>
                  <c:y val="-0.16393138313205546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5AA-43EF-9740-F6843A8BF0E1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5AA-43EF-9740-F6843A8BF0E1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5AA-43EF-9740-F6843A8BF0E1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75AA-43EF-9740-F6843A8BF0E1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2024 rev'!$CY$19:$CY$39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rev'!$CZ$19:$CZ$39</c:f>
              <c:numCache>
                <c:formatCode>#,##0</c:formatCode>
                <c:ptCount val="21"/>
                <c:pt idx="0">
                  <c:v>3875</c:v>
                </c:pt>
                <c:pt idx="1">
                  <c:v>25</c:v>
                </c:pt>
                <c:pt idx="2">
                  <c:v>2782</c:v>
                </c:pt>
                <c:pt idx="3">
                  <c:v>79</c:v>
                </c:pt>
                <c:pt idx="4">
                  <c:v>78</c:v>
                </c:pt>
                <c:pt idx="5">
                  <c:v>4394</c:v>
                </c:pt>
                <c:pt idx="6">
                  <c:v>9570</c:v>
                </c:pt>
                <c:pt idx="7">
                  <c:v>810</c:v>
                </c:pt>
                <c:pt idx="8">
                  <c:v>2690</c:v>
                </c:pt>
                <c:pt idx="9">
                  <c:v>891</c:v>
                </c:pt>
                <c:pt idx="10">
                  <c:v>836</c:v>
                </c:pt>
                <c:pt idx="11">
                  <c:v>1257</c:v>
                </c:pt>
                <c:pt idx="12">
                  <c:v>1731</c:v>
                </c:pt>
                <c:pt idx="13">
                  <c:v>1497</c:v>
                </c:pt>
                <c:pt idx="15">
                  <c:v>256</c:v>
                </c:pt>
                <c:pt idx="16">
                  <c:v>254</c:v>
                </c:pt>
                <c:pt idx="17">
                  <c:v>716</c:v>
                </c:pt>
                <c:pt idx="18">
                  <c:v>1862</c:v>
                </c:pt>
                <c:pt idx="19">
                  <c:v>1</c:v>
                </c:pt>
                <c:pt idx="20">
                  <c:v>2788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F-75AA-43EF-9740-F6843A8BF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anno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2024 rev'!$BG$149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anno 2024 rev'!$BF$150:$BF$170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rev'!$BG$150:$BG$170</c:f>
              <c:numCache>
                <c:formatCode>#,##0</c:formatCode>
                <c:ptCount val="21"/>
                <c:pt idx="0">
                  <c:v>15127</c:v>
                </c:pt>
                <c:pt idx="1">
                  <c:v>57</c:v>
                </c:pt>
                <c:pt idx="2">
                  <c:v>6387</c:v>
                </c:pt>
                <c:pt idx="3">
                  <c:v>184</c:v>
                </c:pt>
                <c:pt idx="4">
                  <c:v>173</c:v>
                </c:pt>
                <c:pt idx="5">
                  <c:v>9338</c:v>
                </c:pt>
                <c:pt idx="6">
                  <c:v>18263</c:v>
                </c:pt>
                <c:pt idx="7">
                  <c:v>1582</c:v>
                </c:pt>
                <c:pt idx="8">
                  <c:v>5717</c:v>
                </c:pt>
                <c:pt idx="9">
                  <c:v>1650</c:v>
                </c:pt>
                <c:pt idx="10">
                  <c:v>1602</c:v>
                </c:pt>
                <c:pt idx="11">
                  <c:v>2227</c:v>
                </c:pt>
                <c:pt idx="12">
                  <c:v>3031</c:v>
                </c:pt>
                <c:pt idx="13">
                  <c:v>2812</c:v>
                </c:pt>
                <c:pt idx="14">
                  <c:v>0</c:v>
                </c:pt>
                <c:pt idx="15">
                  <c:v>477</c:v>
                </c:pt>
                <c:pt idx="16">
                  <c:v>576</c:v>
                </c:pt>
                <c:pt idx="17">
                  <c:v>1360</c:v>
                </c:pt>
                <c:pt idx="18">
                  <c:v>3744</c:v>
                </c:pt>
                <c:pt idx="19">
                  <c:v>0</c:v>
                </c:pt>
                <c:pt idx="20">
                  <c:v>5333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07-4579-93A0-B209685A9C79}"/>
            </c:ext>
          </c:extLst>
        </c:ser>
        <c:ser>
          <c:idx val="1"/>
          <c:order val="1"/>
          <c:tx>
            <c:strRef>
              <c:f>'sedi anno 2024 rev'!$BH$149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anno 2024 rev'!$BF$150:$BF$170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rev'!$BH$150:$BH$170</c:f>
              <c:numCache>
                <c:formatCode>#,##0</c:formatCode>
                <c:ptCount val="21"/>
                <c:pt idx="0">
                  <c:v>15043</c:v>
                </c:pt>
                <c:pt idx="1">
                  <c:v>45</c:v>
                </c:pt>
                <c:pt idx="2">
                  <c:v>5539</c:v>
                </c:pt>
                <c:pt idx="3">
                  <c:v>174</c:v>
                </c:pt>
                <c:pt idx="4">
                  <c:v>154</c:v>
                </c:pt>
                <c:pt idx="5">
                  <c:v>8413</c:v>
                </c:pt>
                <c:pt idx="6">
                  <c:v>16568</c:v>
                </c:pt>
                <c:pt idx="7">
                  <c:v>1416</c:v>
                </c:pt>
                <c:pt idx="8">
                  <c:v>4827</c:v>
                </c:pt>
                <c:pt idx="9">
                  <c:v>1495</c:v>
                </c:pt>
                <c:pt idx="10">
                  <c:v>1522</c:v>
                </c:pt>
                <c:pt idx="11">
                  <c:v>2013</c:v>
                </c:pt>
                <c:pt idx="12">
                  <c:v>2731</c:v>
                </c:pt>
                <c:pt idx="13">
                  <c:v>2572</c:v>
                </c:pt>
                <c:pt idx="14">
                  <c:v>0</c:v>
                </c:pt>
                <c:pt idx="15">
                  <c:v>424</c:v>
                </c:pt>
                <c:pt idx="16">
                  <c:v>505</c:v>
                </c:pt>
                <c:pt idx="17">
                  <c:v>1249</c:v>
                </c:pt>
                <c:pt idx="18">
                  <c:v>3583</c:v>
                </c:pt>
                <c:pt idx="19">
                  <c:v>1</c:v>
                </c:pt>
                <c:pt idx="20">
                  <c:v>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07-4579-93A0-B209685A9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8087296"/>
        <c:axId val="268249920"/>
      </c:barChart>
      <c:catAx>
        <c:axId val="2680872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8249920"/>
        <c:crosses val="autoZero"/>
        <c:auto val="1"/>
        <c:lblAlgn val="ctr"/>
        <c:lblOffset val="100"/>
        <c:noMultiLvlLbl val="0"/>
      </c:catAx>
      <c:valAx>
        <c:axId val="26824992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80872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anno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5814777880484094"/>
          <c:y val="2.9326818315217322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2024 rev'!$BI$149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anno 2024 rev'!$BF$150:$BF$170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rev'!$BI$150:$BI$170</c:f>
              <c:numCache>
                <c:formatCode>#,##0</c:formatCode>
                <c:ptCount val="21"/>
                <c:pt idx="0">
                  <c:v>363</c:v>
                </c:pt>
                <c:pt idx="1">
                  <c:v>0</c:v>
                </c:pt>
                <c:pt idx="2">
                  <c:v>120</c:v>
                </c:pt>
                <c:pt idx="3">
                  <c:v>3</c:v>
                </c:pt>
                <c:pt idx="4">
                  <c:v>0</c:v>
                </c:pt>
                <c:pt idx="5">
                  <c:v>368</c:v>
                </c:pt>
                <c:pt idx="6">
                  <c:v>531</c:v>
                </c:pt>
                <c:pt idx="7">
                  <c:v>29</c:v>
                </c:pt>
                <c:pt idx="8">
                  <c:v>156</c:v>
                </c:pt>
                <c:pt idx="9">
                  <c:v>74</c:v>
                </c:pt>
                <c:pt idx="10">
                  <c:v>113</c:v>
                </c:pt>
                <c:pt idx="11">
                  <c:v>71</c:v>
                </c:pt>
                <c:pt idx="12">
                  <c:v>196</c:v>
                </c:pt>
                <c:pt idx="13">
                  <c:v>171</c:v>
                </c:pt>
                <c:pt idx="14">
                  <c:v>0</c:v>
                </c:pt>
                <c:pt idx="15">
                  <c:v>21</c:v>
                </c:pt>
                <c:pt idx="16">
                  <c:v>10</c:v>
                </c:pt>
                <c:pt idx="17">
                  <c:v>51</c:v>
                </c:pt>
                <c:pt idx="18">
                  <c:v>129</c:v>
                </c:pt>
                <c:pt idx="19">
                  <c:v>0</c:v>
                </c:pt>
                <c:pt idx="20">
                  <c:v>1420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96D-4337-A0BC-7E4C9F089011}"/>
            </c:ext>
          </c:extLst>
        </c:ser>
        <c:ser>
          <c:idx val="1"/>
          <c:order val="1"/>
          <c:tx>
            <c:strRef>
              <c:f>'sedi anno 2024 rev'!$BJ$149</c:f>
              <c:strCache>
                <c:ptCount val="1"/>
                <c:pt idx="0">
                  <c:v>Cessazioni non d'ufficio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anno 2024 rev'!$BF$150:$BF$170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 rev'!$BJ$150:$BJ$170</c:f>
              <c:numCache>
                <c:formatCode>#,##0</c:formatCode>
                <c:ptCount val="21"/>
                <c:pt idx="0">
                  <c:v>817</c:v>
                </c:pt>
                <c:pt idx="1">
                  <c:v>1</c:v>
                </c:pt>
                <c:pt idx="2">
                  <c:v>275</c:v>
                </c:pt>
                <c:pt idx="3">
                  <c:v>9</c:v>
                </c:pt>
                <c:pt idx="4">
                  <c:v>4</c:v>
                </c:pt>
                <c:pt idx="5">
                  <c:v>434</c:v>
                </c:pt>
                <c:pt idx="6">
                  <c:v>984</c:v>
                </c:pt>
                <c:pt idx="7">
                  <c:v>82</c:v>
                </c:pt>
                <c:pt idx="8">
                  <c:v>268</c:v>
                </c:pt>
                <c:pt idx="9">
                  <c:v>65</c:v>
                </c:pt>
                <c:pt idx="10">
                  <c:v>97</c:v>
                </c:pt>
                <c:pt idx="11">
                  <c:v>65</c:v>
                </c:pt>
                <c:pt idx="12">
                  <c:v>155</c:v>
                </c:pt>
                <c:pt idx="13">
                  <c:v>158</c:v>
                </c:pt>
                <c:pt idx="14">
                  <c:v>0</c:v>
                </c:pt>
                <c:pt idx="15">
                  <c:v>25</c:v>
                </c:pt>
                <c:pt idx="16">
                  <c:v>17</c:v>
                </c:pt>
                <c:pt idx="17">
                  <c:v>55</c:v>
                </c:pt>
                <c:pt idx="18">
                  <c:v>171</c:v>
                </c:pt>
                <c:pt idx="19">
                  <c:v>0</c:v>
                </c:pt>
                <c:pt idx="20">
                  <c:v>236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96D-4337-A0BC-7E4C9F089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8089856"/>
        <c:axId val="268252224"/>
      </c:barChart>
      <c:catAx>
        <c:axId val="2680898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8252224"/>
        <c:crosses val="autoZero"/>
        <c:auto val="1"/>
        <c:lblAlgn val="ctr"/>
        <c:lblOffset val="100"/>
        <c:noMultiLvlLbl val="0"/>
      </c:catAx>
      <c:valAx>
        <c:axId val="26825222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80898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anno 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72B-4B2D-9B38-3762835829A2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72B-4B2D-9B38-3762835829A2}"/>
              </c:ext>
            </c:extLst>
          </c:dPt>
          <c:dLbls>
            <c:dLbl>
              <c:idx val="7"/>
              <c:layout>
                <c:manualLayout>
                  <c:x val="-3.9794914193411286E-3"/>
                  <c:y val="0.123232772568521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E0-43AD-9A2D-E73129997576}"/>
                </c:ext>
              </c:extLst>
            </c:dLbl>
            <c:dLbl>
              <c:idx val="8"/>
              <c:layout>
                <c:manualLayout>
                  <c:x val="2.0101971714539223E-3"/>
                  <c:y val="8.098043956125715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2B-4B2D-9B38-3762835829A2}"/>
                </c:ext>
              </c:extLst>
            </c:dLbl>
            <c:dLbl>
              <c:idx val="9"/>
              <c:layout>
                <c:manualLayout>
                  <c:x val="-1.5519488911919305E-2"/>
                  <c:y val="0.163429306811376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2B-4B2D-9B38-3762835829A2}"/>
                </c:ext>
              </c:extLst>
            </c:dLbl>
            <c:dLbl>
              <c:idx val="10"/>
              <c:layout>
                <c:manualLayout>
                  <c:x val="-6.5767447759221678E-2"/>
                  <c:y val="9.546490911593065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E0-43AD-9A2D-E73129997576}"/>
                </c:ext>
              </c:extLst>
            </c:dLbl>
            <c:dLbl>
              <c:idx val="12"/>
              <c:layout>
                <c:manualLayout>
                  <c:x val="-3.240223112136454E-2"/>
                  <c:y val="1.64740626127449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E0-43AD-9A2D-E73129997576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2B-4B2D-9B38-3762835829A2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2B-4B2D-9B38-3762835829A2}"/>
                </c:ext>
              </c:extLst>
            </c:dLbl>
            <c:dLbl>
              <c:idx val="16"/>
              <c:layout>
                <c:manualLayout>
                  <c:x val="-6.4689062751861579E-2"/>
                  <c:y val="-0.1482591246712960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2B-4B2D-9B38-3762835829A2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2B-4B2D-9B38-3762835829A2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2B-4B2D-9B38-3762835829A2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72B-4B2D-9B38-3762835829A2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2B-4B2D-9B38-3762835829A2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2024'!$CP$19:$CP$39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2024'!$CQ$19:$CQ$39</c:f>
              <c:numCache>
                <c:formatCode>#,##0</c:formatCode>
                <c:ptCount val="21"/>
                <c:pt idx="0">
                  <c:v>11252</c:v>
                </c:pt>
                <c:pt idx="1">
                  <c:v>32</c:v>
                </c:pt>
                <c:pt idx="2">
                  <c:v>3605</c:v>
                </c:pt>
                <c:pt idx="3">
                  <c:v>105</c:v>
                </c:pt>
                <c:pt idx="4">
                  <c:v>95</c:v>
                </c:pt>
                <c:pt idx="5">
                  <c:v>4944</c:v>
                </c:pt>
                <c:pt idx="6">
                  <c:v>8693</c:v>
                </c:pt>
                <c:pt idx="7">
                  <c:v>772</c:v>
                </c:pt>
                <c:pt idx="8">
                  <c:v>3027</c:v>
                </c:pt>
                <c:pt idx="9">
                  <c:v>759</c:v>
                </c:pt>
                <c:pt idx="10">
                  <c:v>766</c:v>
                </c:pt>
                <c:pt idx="11">
                  <c:v>970</c:v>
                </c:pt>
                <c:pt idx="12">
                  <c:v>1300</c:v>
                </c:pt>
                <c:pt idx="13">
                  <c:v>1315</c:v>
                </c:pt>
                <c:pt idx="15">
                  <c:v>221</c:v>
                </c:pt>
                <c:pt idx="16">
                  <c:v>322</c:v>
                </c:pt>
                <c:pt idx="17">
                  <c:v>644</c:v>
                </c:pt>
                <c:pt idx="18">
                  <c:v>1882</c:v>
                </c:pt>
                <c:pt idx="20">
                  <c:v>2545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A72B-4B2D-9B38-376283582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anno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F79-423E-952F-A937E232396B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F79-423E-952F-A937E232396B}"/>
              </c:ext>
            </c:extLst>
          </c:dPt>
          <c:dLbls>
            <c:dLbl>
              <c:idx val="3"/>
              <c:layout>
                <c:manualLayout>
                  <c:x val="3.819229408282334E-2"/>
                  <c:y val="4.8523572109513882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7EB-4DBD-9B5F-DA0A055248FD}"/>
                </c:ext>
              </c:extLst>
            </c:dLbl>
            <c:dLbl>
              <c:idx val="4"/>
              <c:layout>
                <c:manualLayout>
                  <c:x val="3.1838835704331492E-2"/>
                  <c:y val="8.2568363184275045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7EB-4DBD-9B5F-DA0A055248FD}"/>
                </c:ext>
              </c:extLst>
            </c:dLbl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F79-423E-952F-A937E232396B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79-423E-952F-A937E232396B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F79-423E-952F-A937E232396B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79-423E-952F-A937E232396B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F79-423E-952F-A937E232396B}"/>
                </c:ext>
              </c:extLst>
            </c:dLbl>
            <c:dLbl>
              <c:idx val="16"/>
              <c:layout>
                <c:manualLayout>
                  <c:x val="-3.2721564360145158E-2"/>
                  <c:y val="-0.16393138313205546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79-423E-952F-A937E232396B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F79-423E-952F-A937E232396B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F79-423E-952F-A937E232396B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F79-423E-952F-A937E232396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2024'!$CW$19:$CW$39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2024'!$CX$19:$CX$39</c:f>
              <c:numCache>
                <c:formatCode>#,##0</c:formatCode>
                <c:ptCount val="21"/>
                <c:pt idx="0">
                  <c:v>3875</c:v>
                </c:pt>
                <c:pt idx="1">
                  <c:v>25</c:v>
                </c:pt>
                <c:pt idx="2">
                  <c:v>2782</c:v>
                </c:pt>
                <c:pt idx="3">
                  <c:v>79</c:v>
                </c:pt>
                <c:pt idx="4">
                  <c:v>78</c:v>
                </c:pt>
                <c:pt idx="5">
                  <c:v>4394</c:v>
                </c:pt>
                <c:pt idx="6">
                  <c:v>9570</c:v>
                </c:pt>
                <c:pt idx="7">
                  <c:v>810</c:v>
                </c:pt>
                <c:pt idx="8">
                  <c:v>2690</c:v>
                </c:pt>
                <c:pt idx="9">
                  <c:v>891</c:v>
                </c:pt>
                <c:pt idx="10">
                  <c:v>836</c:v>
                </c:pt>
                <c:pt idx="11">
                  <c:v>1257</c:v>
                </c:pt>
                <c:pt idx="12">
                  <c:v>1731</c:v>
                </c:pt>
                <c:pt idx="13">
                  <c:v>1497</c:v>
                </c:pt>
                <c:pt idx="15">
                  <c:v>256</c:v>
                </c:pt>
                <c:pt idx="16">
                  <c:v>254</c:v>
                </c:pt>
                <c:pt idx="17">
                  <c:v>716</c:v>
                </c:pt>
                <c:pt idx="18">
                  <c:v>1862</c:v>
                </c:pt>
                <c:pt idx="19">
                  <c:v>1</c:v>
                </c:pt>
                <c:pt idx="20">
                  <c:v>2788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7F79-423E-952F-A937E2323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anno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2024'!$BG$149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anno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2024'!$BG$150:$BG$170</c:f>
              <c:numCache>
                <c:formatCode>#,##0</c:formatCode>
                <c:ptCount val="21"/>
                <c:pt idx="0">
                  <c:v>15127</c:v>
                </c:pt>
                <c:pt idx="1">
                  <c:v>57</c:v>
                </c:pt>
                <c:pt idx="2">
                  <c:v>6387</c:v>
                </c:pt>
                <c:pt idx="3">
                  <c:v>184</c:v>
                </c:pt>
                <c:pt idx="4">
                  <c:v>173</c:v>
                </c:pt>
                <c:pt idx="5">
                  <c:v>9338</c:v>
                </c:pt>
                <c:pt idx="6">
                  <c:v>18263</c:v>
                </c:pt>
                <c:pt idx="7">
                  <c:v>1582</c:v>
                </c:pt>
                <c:pt idx="8">
                  <c:v>5717</c:v>
                </c:pt>
                <c:pt idx="9">
                  <c:v>1650</c:v>
                </c:pt>
                <c:pt idx="10">
                  <c:v>1602</c:v>
                </c:pt>
                <c:pt idx="11">
                  <c:v>2227</c:v>
                </c:pt>
                <c:pt idx="12">
                  <c:v>3031</c:v>
                </c:pt>
                <c:pt idx="13">
                  <c:v>2812</c:v>
                </c:pt>
                <c:pt idx="14">
                  <c:v>0</c:v>
                </c:pt>
                <c:pt idx="15">
                  <c:v>477</c:v>
                </c:pt>
                <c:pt idx="16">
                  <c:v>576</c:v>
                </c:pt>
                <c:pt idx="17">
                  <c:v>1360</c:v>
                </c:pt>
                <c:pt idx="18">
                  <c:v>3744</c:v>
                </c:pt>
                <c:pt idx="19">
                  <c:v>0</c:v>
                </c:pt>
                <c:pt idx="20">
                  <c:v>5333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F3-464F-9724-4F45F07A7949}"/>
            </c:ext>
          </c:extLst>
        </c:ser>
        <c:ser>
          <c:idx val="1"/>
          <c:order val="1"/>
          <c:tx>
            <c:strRef>
              <c:f>'sedi anno 2024'!$BH$149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anno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2024'!$BH$150:$BH$170</c:f>
              <c:numCache>
                <c:formatCode>#,##0</c:formatCode>
                <c:ptCount val="21"/>
                <c:pt idx="0">
                  <c:v>15043</c:v>
                </c:pt>
                <c:pt idx="1">
                  <c:v>45</c:v>
                </c:pt>
                <c:pt idx="2">
                  <c:v>5539</c:v>
                </c:pt>
                <c:pt idx="3">
                  <c:v>174</c:v>
                </c:pt>
                <c:pt idx="4">
                  <c:v>154</c:v>
                </c:pt>
                <c:pt idx="5">
                  <c:v>8413</c:v>
                </c:pt>
                <c:pt idx="6">
                  <c:v>16568</c:v>
                </c:pt>
                <c:pt idx="7">
                  <c:v>1416</c:v>
                </c:pt>
                <c:pt idx="8">
                  <c:v>4827</c:v>
                </c:pt>
                <c:pt idx="9">
                  <c:v>1495</c:v>
                </c:pt>
                <c:pt idx="10">
                  <c:v>1522</c:v>
                </c:pt>
                <c:pt idx="11">
                  <c:v>2013</c:v>
                </c:pt>
                <c:pt idx="12">
                  <c:v>2731</c:v>
                </c:pt>
                <c:pt idx="13">
                  <c:v>2572</c:v>
                </c:pt>
                <c:pt idx="14">
                  <c:v>0</c:v>
                </c:pt>
                <c:pt idx="15">
                  <c:v>424</c:v>
                </c:pt>
                <c:pt idx="16">
                  <c:v>505</c:v>
                </c:pt>
                <c:pt idx="17">
                  <c:v>1249</c:v>
                </c:pt>
                <c:pt idx="18">
                  <c:v>3583</c:v>
                </c:pt>
                <c:pt idx="19">
                  <c:v>1</c:v>
                </c:pt>
                <c:pt idx="20">
                  <c:v>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F3-464F-9724-4F45F07A7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9688832"/>
        <c:axId val="268798208"/>
      </c:barChart>
      <c:catAx>
        <c:axId val="2696888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8798208"/>
        <c:crosses val="autoZero"/>
        <c:auto val="1"/>
        <c:lblAlgn val="ctr"/>
        <c:lblOffset val="100"/>
        <c:noMultiLvlLbl val="0"/>
      </c:catAx>
      <c:valAx>
        <c:axId val="26879820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96888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anno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5814777880484094"/>
          <c:y val="2.9326818315217322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2024'!$BI$149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anno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2024'!$BI$150:$BI$170</c:f>
              <c:numCache>
                <c:formatCode>#,##0</c:formatCode>
                <c:ptCount val="21"/>
                <c:pt idx="0">
                  <c:v>363</c:v>
                </c:pt>
                <c:pt idx="1">
                  <c:v>0</c:v>
                </c:pt>
                <c:pt idx="2">
                  <c:v>120</c:v>
                </c:pt>
                <c:pt idx="3">
                  <c:v>3</c:v>
                </c:pt>
                <c:pt idx="4">
                  <c:v>0</c:v>
                </c:pt>
                <c:pt idx="5">
                  <c:v>368</c:v>
                </c:pt>
                <c:pt idx="6">
                  <c:v>531</c:v>
                </c:pt>
                <c:pt idx="7">
                  <c:v>29</c:v>
                </c:pt>
                <c:pt idx="8">
                  <c:v>156</c:v>
                </c:pt>
                <c:pt idx="9">
                  <c:v>74</c:v>
                </c:pt>
                <c:pt idx="10">
                  <c:v>113</c:v>
                </c:pt>
                <c:pt idx="11">
                  <c:v>71</c:v>
                </c:pt>
                <c:pt idx="12">
                  <c:v>196</c:v>
                </c:pt>
                <c:pt idx="13">
                  <c:v>171</c:v>
                </c:pt>
                <c:pt idx="14">
                  <c:v>0</c:v>
                </c:pt>
                <c:pt idx="15">
                  <c:v>21</c:v>
                </c:pt>
                <c:pt idx="16">
                  <c:v>10</c:v>
                </c:pt>
                <c:pt idx="17">
                  <c:v>51</c:v>
                </c:pt>
                <c:pt idx="18">
                  <c:v>129</c:v>
                </c:pt>
                <c:pt idx="19">
                  <c:v>0</c:v>
                </c:pt>
                <c:pt idx="20">
                  <c:v>1420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B6A-4BE3-ACB2-C6FBCD0FB796}"/>
            </c:ext>
          </c:extLst>
        </c:ser>
        <c:ser>
          <c:idx val="1"/>
          <c:order val="1"/>
          <c:tx>
            <c:strRef>
              <c:f>'sedi anno 2024'!$BJ$149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anno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2024'!$BJ$150:$BJ$170</c:f>
              <c:numCache>
                <c:formatCode>#,##0</c:formatCode>
                <c:ptCount val="21"/>
                <c:pt idx="0">
                  <c:v>830</c:v>
                </c:pt>
                <c:pt idx="1">
                  <c:v>1</c:v>
                </c:pt>
                <c:pt idx="2">
                  <c:v>352</c:v>
                </c:pt>
                <c:pt idx="3">
                  <c:v>9</c:v>
                </c:pt>
                <c:pt idx="4">
                  <c:v>8</c:v>
                </c:pt>
                <c:pt idx="5">
                  <c:v>511</c:v>
                </c:pt>
                <c:pt idx="6">
                  <c:v>1107</c:v>
                </c:pt>
                <c:pt idx="7">
                  <c:v>111</c:v>
                </c:pt>
                <c:pt idx="8">
                  <c:v>352</c:v>
                </c:pt>
                <c:pt idx="9">
                  <c:v>91</c:v>
                </c:pt>
                <c:pt idx="10">
                  <c:v>104</c:v>
                </c:pt>
                <c:pt idx="11">
                  <c:v>70</c:v>
                </c:pt>
                <c:pt idx="12">
                  <c:v>185</c:v>
                </c:pt>
                <c:pt idx="13">
                  <c:v>201</c:v>
                </c:pt>
                <c:pt idx="14">
                  <c:v>0</c:v>
                </c:pt>
                <c:pt idx="15">
                  <c:v>26</c:v>
                </c:pt>
                <c:pt idx="16">
                  <c:v>32</c:v>
                </c:pt>
                <c:pt idx="17">
                  <c:v>74</c:v>
                </c:pt>
                <c:pt idx="18">
                  <c:v>198</c:v>
                </c:pt>
                <c:pt idx="19">
                  <c:v>0</c:v>
                </c:pt>
                <c:pt idx="20">
                  <c:v>388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B6A-4BE3-ACB2-C6FBCD0FB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68090368"/>
        <c:axId val="268800512"/>
      </c:barChart>
      <c:catAx>
        <c:axId val="2680903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8800512"/>
        <c:crosses val="autoZero"/>
        <c:auto val="1"/>
        <c:lblAlgn val="ctr"/>
        <c:lblOffset val="100"/>
        <c:noMultiLvlLbl val="0"/>
      </c:catAx>
      <c:valAx>
        <c:axId val="26880051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680903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3° trimestre 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72B-4B2D-9B38-3762835829A2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72B-4B2D-9B38-3762835829A2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2B-4B2D-9B38-3762835829A2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2B-4B2D-9B38-3762835829A2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2B-4B2D-9B38-3762835829A2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2B-4B2D-9B38-3762835829A2}"/>
                </c:ext>
              </c:extLst>
            </c:dLbl>
            <c:dLbl>
              <c:idx val="16"/>
              <c:layout>
                <c:manualLayout>
                  <c:x val="-2.657402436846128E-2"/>
                  <c:y val="-0.1917168019879956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2B-4B2D-9B38-3762835829A2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2B-4B2D-9B38-3762835829A2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2B-4B2D-9B38-3762835829A2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72B-4B2D-9B38-3762835829A2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2B-4B2D-9B38-3762835829A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2024'!$CQ$19:$CQ$39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2024'!$CR$19:$CR$39</c:f>
              <c:numCache>
                <c:formatCode>#,##0</c:formatCode>
                <c:ptCount val="21"/>
                <c:pt idx="0">
                  <c:v>11367</c:v>
                </c:pt>
                <c:pt idx="1">
                  <c:v>31</c:v>
                </c:pt>
                <c:pt idx="2">
                  <c:v>3669</c:v>
                </c:pt>
                <c:pt idx="3">
                  <c:v>102</c:v>
                </c:pt>
                <c:pt idx="4">
                  <c:v>95</c:v>
                </c:pt>
                <c:pt idx="5">
                  <c:v>4983</c:v>
                </c:pt>
                <c:pt idx="6">
                  <c:v>8741</c:v>
                </c:pt>
                <c:pt idx="7">
                  <c:v>780</c:v>
                </c:pt>
                <c:pt idx="8">
                  <c:v>3045</c:v>
                </c:pt>
                <c:pt idx="9">
                  <c:v>760</c:v>
                </c:pt>
                <c:pt idx="10">
                  <c:v>766</c:v>
                </c:pt>
                <c:pt idx="11">
                  <c:v>955</c:v>
                </c:pt>
                <c:pt idx="12">
                  <c:v>1309</c:v>
                </c:pt>
                <c:pt idx="13">
                  <c:v>1320</c:v>
                </c:pt>
                <c:pt idx="15">
                  <c:v>220</c:v>
                </c:pt>
                <c:pt idx="16">
                  <c:v>325</c:v>
                </c:pt>
                <c:pt idx="17">
                  <c:v>646</c:v>
                </c:pt>
                <c:pt idx="18">
                  <c:v>1895</c:v>
                </c:pt>
                <c:pt idx="20">
                  <c:v>2618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A72B-4B2D-9B38-376283582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3° trimestre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F79-423E-952F-A937E232396B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F79-423E-952F-A937E232396B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F79-423E-952F-A937E232396B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79-423E-952F-A937E232396B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F79-423E-952F-A937E232396B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79-423E-952F-A937E232396B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F79-423E-952F-A937E232396B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79-423E-952F-A937E232396B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F79-423E-952F-A937E232396B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F79-423E-952F-A937E232396B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F79-423E-952F-A937E232396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2024'!$CY$19:$CY$39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2024'!$CZ$19:$CZ$39</c:f>
              <c:numCache>
                <c:formatCode>#,##0</c:formatCode>
                <c:ptCount val="21"/>
                <c:pt idx="0">
                  <c:v>3905</c:v>
                </c:pt>
                <c:pt idx="1">
                  <c:v>25</c:v>
                </c:pt>
                <c:pt idx="2">
                  <c:v>2804</c:v>
                </c:pt>
                <c:pt idx="3">
                  <c:v>79</c:v>
                </c:pt>
                <c:pt idx="4">
                  <c:v>77</c:v>
                </c:pt>
                <c:pt idx="5">
                  <c:v>4391</c:v>
                </c:pt>
                <c:pt idx="6">
                  <c:v>9601</c:v>
                </c:pt>
                <c:pt idx="7">
                  <c:v>812</c:v>
                </c:pt>
                <c:pt idx="8">
                  <c:v>2672</c:v>
                </c:pt>
                <c:pt idx="9">
                  <c:v>900</c:v>
                </c:pt>
                <c:pt idx="10">
                  <c:v>834</c:v>
                </c:pt>
                <c:pt idx="11">
                  <c:v>1244</c:v>
                </c:pt>
                <c:pt idx="12">
                  <c:v>1731</c:v>
                </c:pt>
                <c:pt idx="13">
                  <c:v>1492</c:v>
                </c:pt>
                <c:pt idx="15">
                  <c:v>253</c:v>
                </c:pt>
                <c:pt idx="16">
                  <c:v>255</c:v>
                </c:pt>
                <c:pt idx="17">
                  <c:v>702</c:v>
                </c:pt>
                <c:pt idx="18">
                  <c:v>1856</c:v>
                </c:pt>
                <c:pt idx="19">
                  <c:v>1</c:v>
                </c:pt>
                <c:pt idx="20">
                  <c:v>2800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7F79-423E-952F-A937E2323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3°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2447168894486931"/>
          <c:y val="1.333037196146241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2024'!$BG$149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3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2024'!$BG$150:$BG$170</c:f>
              <c:numCache>
                <c:formatCode>#,##0</c:formatCode>
                <c:ptCount val="21"/>
                <c:pt idx="0">
                  <c:v>15272</c:v>
                </c:pt>
                <c:pt idx="1">
                  <c:v>56</c:v>
                </c:pt>
                <c:pt idx="2">
                  <c:v>6473</c:v>
                </c:pt>
                <c:pt idx="3">
                  <c:v>181</c:v>
                </c:pt>
                <c:pt idx="4">
                  <c:v>172</c:v>
                </c:pt>
                <c:pt idx="5">
                  <c:v>9374</c:v>
                </c:pt>
                <c:pt idx="6">
                  <c:v>18342</c:v>
                </c:pt>
                <c:pt idx="7">
                  <c:v>1592</c:v>
                </c:pt>
                <c:pt idx="8">
                  <c:v>5717</c:v>
                </c:pt>
                <c:pt idx="9">
                  <c:v>1660</c:v>
                </c:pt>
                <c:pt idx="10">
                  <c:v>1600</c:v>
                </c:pt>
                <c:pt idx="11">
                  <c:v>2199</c:v>
                </c:pt>
                <c:pt idx="12">
                  <c:v>3040</c:v>
                </c:pt>
                <c:pt idx="13">
                  <c:v>2812</c:v>
                </c:pt>
                <c:pt idx="14">
                  <c:v>0</c:v>
                </c:pt>
                <c:pt idx="15">
                  <c:v>473</c:v>
                </c:pt>
                <c:pt idx="16">
                  <c:v>580</c:v>
                </c:pt>
                <c:pt idx="17">
                  <c:v>1348</c:v>
                </c:pt>
                <c:pt idx="18">
                  <c:v>3751</c:v>
                </c:pt>
                <c:pt idx="19">
                  <c:v>0</c:v>
                </c:pt>
                <c:pt idx="20">
                  <c:v>5418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F3-464F-9724-4F45F07A7949}"/>
            </c:ext>
          </c:extLst>
        </c:ser>
        <c:ser>
          <c:idx val="1"/>
          <c:order val="1"/>
          <c:tx>
            <c:strRef>
              <c:f>'sedi 3 2024'!$BH$149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3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2024'!$BH$150:$BH$170</c:f>
              <c:numCache>
                <c:formatCode>#,##0</c:formatCode>
                <c:ptCount val="21"/>
                <c:pt idx="0">
                  <c:v>15190</c:v>
                </c:pt>
                <c:pt idx="1">
                  <c:v>44</c:v>
                </c:pt>
                <c:pt idx="2">
                  <c:v>5586</c:v>
                </c:pt>
                <c:pt idx="3">
                  <c:v>170</c:v>
                </c:pt>
                <c:pt idx="4">
                  <c:v>150</c:v>
                </c:pt>
                <c:pt idx="5">
                  <c:v>8415</c:v>
                </c:pt>
                <c:pt idx="6">
                  <c:v>16657</c:v>
                </c:pt>
                <c:pt idx="7">
                  <c:v>1415</c:v>
                </c:pt>
                <c:pt idx="8">
                  <c:v>4832</c:v>
                </c:pt>
                <c:pt idx="9">
                  <c:v>1505</c:v>
                </c:pt>
                <c:pt idx="10">
                  <c:v>1514</c:v>
                </c:pt>
                <c:pt idx="11">
                  <c:v>1987</c:v>
                </c:pt>
                <c:pt idx="12">
                  <c:v>2736</c:v>
                </c:pt>
                <c:pt idx="13">
                  <c:v>2575</c:v>
                </c:pt>
                <c:pt idx="14">
                  <c:v>0</c:v>
                </c:pt>
                <c:pt idx="15">
                  <c:v>420</c:v>
                </c:pt>
                <c:pt idx="16">
                  <c:v>503</c:v>
                </c:pt>
                <c:pt idx="17">
                  <c:v>1239</c:v>
                </c:pt>
                <c:pt idx="18">
                  <c:v>3588</c:v>
                </c:pt>
                <c:pt idx="19">
                  <c:v>1</c:v>
                </c:pt>
                <c:pt idx="20">
                  <c:v>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F3-464F-9724-4F45F07A7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0954496"/>
        <c:axId val="264128192"/>
      </c:barChart>
      <c:catAx>
        <c:axId val="2709544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4128192"/>
        <c:crosses val="autoZero"/>
        <c:auto val="1"/>
        <c:lblAlgn val="ctr"/>
        <c:lblOffset val="100"/>
        <c:noMultiLvlLbl val="0"/>
      </c:catAx>
      <c:valAx>
        <c:axId val="26412819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09544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3°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5814777880484094"/>
          <c:y val="2.9326818315217322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2024'!$BI$149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3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2024'!$BI$150:$BI$170</c:f>
              <c:numCache>
                <c:formatCode>#,##0</c:formatCode>
                <c:ptCount val="21"/>
                <c:pt idx="0">
                  <c:v>59</c:v>
                </c:pt>
                <c:pt idx="1">
                  <c:v>0</c:v>
                </c:pt>
                <c:pt idx="2">
                  <c:v>25</c:v>
                </c:pt>
                <c:pt idx="3">
                  <c:v>0</c:v>
                </c:pt>
                <c:pt idx="4">
                  <c:v>0</c:v>
                </c:pt>
                <c:pt idx="5">
                  <c:v>91</c:v>
                </c:pt>
                <c:pt idx="6">
                  <c:v>108</c:v>
                </c:pt>
                <c:pt idx="7">
                  <c:v>5</c:v>
                </c:pt>
                <c:pt idx="8">
                  <c:v>27</c:v>
                </c:pt>
                <c:pt idx="9">
                  <c:v>14</c:v>
                </c:pt>
                <c:pt idx="10">
                  <c:v>26</c:v>
                </c:pt>
                <c:pt idx="11">
                  <c:v>12</c:v>
                </c:pt>
                <c:pt idx="12">
                  <c:v>43</c:v>
                </c:pt>
                <c:pt idx="13">
                  <c:v>25</c:v>
                </c:pt>
                <c:pt idx="14">
                  <c:v>0</c:v>
                </c:pt>
                <c:pt idx="15">
                  <c:v>8</c:v>
                </c:pt>
                <c:pt idx="16">
                  <c:v>2</c:v>
                </c:pt>
                <c:pt idx="17">
                  <c:v>11</c:v>
                </c:pt>
                <c:pt idx="18">
                  <c:v>28</c:v>
                </c:pt>
                <c:pt idx="19">
                  <c:v>0</c:v>
                </c:pt>
                <c:pt idx="20">
                  <c:v>299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B6A-4BE3-ACB2-C6FBCD0FB796}"/>
            </c:ext>
          </c:extLst>
        </c:ser>
        <c:ser>
          <c:idx val="1"/>
          <c:order val="1"/>
          <c:tx>
            <c:strRef>
              <c:f>'sedi 3 2024'!$BJ$149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3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2024'!$BJ$150:$BJ$170</c:f>
              <c:numCache>
                <c:formatCode>#,##0</c:formatCode>
                <c:ptCount val="21"/>
                <c:pt idx="0">
                  <c:v>103</c:v>
                </c:pt>
                <c:pt idx="1">
                  <c:v>0</c:v>
                </c:pt>
                <c:pt idx="2">
                  <c:v>60</c:v>
                </c:pt>
                <c:pt idx="3">
                  <c:v>3</c:v>
                </c:pt>
                <c:pt idx="4">
                  <c:v>1</c:v>
                </c:pt>
                <c:pt idx="5">
                  <c:v>100</c:v>
                </c:pt>
                <c:pt idx="6">
                  <c:v>163</c:v>
                </c:pt>
                <c:pt idx="7">
                  <c:v>26</c:v>
                </c:pt>
                <c:pt idx="8">
                  <c:v>48</c:v>
                </c:pt>
                <c:pt idx="9">
                  <c:v>21</c:v>
                </c:pt>
                <c:pt idx="10">
                  <c:v>13</c:v>
                </c:pt>
                <c:pt idx="11">
                  <c:v>11</c:v>
                </c:pt>
                <c:pt idx="12">
                  <c:v>26</c:v>
                </c:pt>
                <c:pt idx="13">
                  <c:v>40</c:v>
                </c:pt>
                <c:pt idx="14">
                  <c:v>0</c:v>
                </c:pt>
                <c:pt idx="15">
                  <c:v>5</c:v>
                </c:pt>
                <c:pt idx="16">
                  <c:v>10</c:v>
                </c:pt>
                <c:pt idx="17">
                  <c:v>19</c:v>
                </c:pt>
                <c:pt idx="18">
                  <c:v>41</c:v>
                </c:pt>
                <c:pt idx="19">
                  <c:v>0</c:v>
                </c:pt>
                <c:pt idx="20">
                  <c:v>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B6A-4BE3-ACB2-C6FBCD0FB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0955008"/>
        <c:axId val="264130496"/>
      </c:barChart>
      <c:catAx>
        <c:axId val="270955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64130496"/>
        <c:crosses val="autoZero"/>
        <c:auto val="1"/>
        <c:lblAlgn val="ctr"/>
        <c:lblOffset val="100"/>
        <c:noMultiLvlLbl val="0"/>
      </c:catAx>
      <c:valAx>
        <c:axId val="26413049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0955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2° trimestre 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72B-4B2D-9B38-3762835829A2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72B-4B2D-9B38-3762835829A2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72B-4B2D-9B38-3762835829A2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72B-4B2D-9B38-3762835829A2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72B-4B2D-9B38-3762835829A2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72B-4B2D-9B38-3762835829A2}"/>
                </c:ext>
              </c:extLst>
            </c:dLbl>
            <c:dLbl>
              <c:idx val="16"/>
              <c:layout>
                <c:manualLayout>
                  <c:x val="-2.657402436846128E-2"/>
                  <c:y val="-0.1917168019879956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72B-4B2D-9B38-3762835829A2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72B-4B2D-9B38-3762835829A2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72B-4B2D-9B38-3762835829A2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72B-4B2D-9B38-3762835829A2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72B-4B2D-9B38-3762835829A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2024'!$CQ$19:$CQ$39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2024'!$CR$19:$CR$39</c:f>
              <c:numCache>
                <c:formatCode>#,##0</c:formatCode>
                <c:ptCount val="21"/>
                <c:pt idx="0">
                  <c:v>11388</c:v>
                </c:pt>
                <c:pt idx="1">
                  <c:v>31</c:v>
                </c:pt>
                <c:pt idx="2">
                  <c:v>3676</c:v>
                </c:pt>
                <c:pt idx="3">
                  <c:v>104</c:v>
                </c:pt>
                <c:pt idx="4">
                  <c:v>95</c:v>
                </c:pt>
                <c:pt idx="5">
                  <c:v>4970</c:v>
                </c:pt>
                <c:pt idx="6">
                  <c:v>8742</c:v>
                </c:pt>
                <c:pt idx="7">
                  <c:v>782</c:v>
                </c:pt>
                <c:pt idx="8">
                  <c:v>3022</c:v>
                </c:pt>
                <c:pt idx="9">
                  <c:v>763</c:v>
                </c:pt>
                <c:pt idx="10">
                  <c:v>756</c:v>
                </c:pt>
                <c:pt idx="11">
                  <c:v>939</c:v>
                </c:pt>
                <c:pt idx="12">
                  <c:v>1298</c:v>
                </c:pt>
                <c:pt idx="13">
                  <c:v>1325</c:v>
                </c:pt>
                <c:pt idx="15">
                  <c:v>219</c:v>
                </c:pt>
                <c:pt idx="16">
                  <c:v>327</c:v>
                </c:pt>
                <c:pt idx="17">
                  <c:v>645</c:v>
                </c:pt>
                <c:pt idx="18">
                  <c:v>1893</c:v>
                </c:pt>
                <c:pt idx="19">
                  <c:v>0</c:v>
                </c:pt>
                <c:pt idx="20">
                  <c:v>2652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A72B-4B2D-9B38-376283582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2° trimestre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F79-423E-952F-A937E232396B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F79-423E-952F-A937E232396B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F79-423E-952F-A937E232396B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F79-423E-952F-A937E232396B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F79-423E-952F-A937E232396B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F79-423E-952F-A937E232396B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F79-423E-952F-A937E232396B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F79-423E-952F-A937E232396B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F79-423E-952F-A937E232396B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F79-423E-952F-A937E232396B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F79-423E-952F-A937E232396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2024'!$CY$19:$CY$39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2024'!$CZ$19:$CZ$39</c:f>
              <c:numCache>
                <c:formatCode>#,##0</c:formatCode>
                <c:ptCount val="21"/>
                <c:pt idx="0">
                  <c:v>3913</c:v>
                </c:pt>
                <c:pt idx="1">
                  <c:v>25</c:v>
                </c:pt>
                <c:pt idx="2">
                  <c:v>2815</c:v>
                </c:pt>
                <c:pt idx="3">
                  <c:v>81</c:v>
                </c:pt>
                <c:pt idx="4">
                  <c:v>78</c:v>
                </c:pt>
                <c:pt idx="5">
                  <c:v>4377</c:v>
                </c:pt>
                <c:pt idx="6">
                  <c:v>9593</c:v>
                </c:pt>
                <c:pt idx="7">
                  <c:v>818</c:v>
                </c:pt>
                <c:pt idx="8">
                  <c:v>2658</c:v>
                </c:pt>
                <c:pt idx="9">
                  <c:v>896</c:v>
                </c:pt>
                <c:pt idx="10">
                  <c:v>822</c:v>
                </c:pt>
                <c:pt idx="11">
                  <c:v>1230</c:v>
                </c:pt>
                <c:pt idx="12">
                  <c:v>1704</c:v>
                </c:pt>
                <c:pt idx="13">
                  <c:v>1493</c:v>
                </c:pt>
                <c:pt idx="15">
                  <c:v>250</c:v>
                </c:pt>
                <c:pt idx="16">
                  <c:v>257</c:v>
                </c:pt>
                <c:pt idx="17">
                  <c:v>700</c:v>
                </c:pt>
                <c:pt idx="18">
                  <c:v>1854</c:v>
                </c:pt>
                <c:pt idx="19">
                  <c:v>1</c:v>
                </c:pt>
                <c:pt idx="20">
                  <c:v>2832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7F79-423E-952F-A937E2323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2°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8591127607275977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2 2024'!$BG$149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2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2024'!$BG$150:$BG$170</c:f>
              <c:numCache>
                <c:formatCode>#,##0</c:formatCode>
                <c:ptCount val="21"/>
                <c:pt idx="0">
                  <c:v>15301</c:v>
                </c:pt>
                <c:pt idx="1">
                  <c:v>56</c:v>
                </c:pt>
                <c:pt idx="2">
                  <c:v>6491</c:v>
                </c:pt>
                <c:pt idx="3">
                  <c:v>185</c:v>
                </c:pt>
                <c:pt idx="4">
                  <c:v>173</c:v>
                </c:pt>
                <c:pt idx="5">
                  <c:v>9347</c:v>
                </c:pt>
                <c:pt idx="6">
                  <c:v>18335</c:v>
                </c:pt>
                <c:pt idx="7">
                  <c:v>1600</c:v>
                </c:pt>
                <c:pt idx="8">
                  <c:v>5680</c:v>
                </c:pt>
                <c:pt idx="9">
                  <c:v>1659</c:v>
                </c:pt>
                <c:pt idx="10">
                  <c:v>1578</c:v>
                </c:pt>
                <c:pt idx="11">
                  <c:v>2169</c:v>
                </c:pt>
                <c:pt idx="12">
                  <c:v>3002</c:v>
                </c:pt>
                <c:pt idx="13">
                  <c:v>2818</c:v>
                </c:pt>
                <c:pt idx="14">
                  <c:v>0</c:v>
                </c:pt>
                <c:pt idx="15">
                  <c:v>469</c:v>
                </c:pt>
                <c:pt idx="16">
                  <c:v>584</c:v>
                </c:pt>
                <c:pt idx="17">
                  <c:v>1345</c:v>
                </c:pt>
                <c:pt idx="18">
                  <c:v>3747</c:v>
                </c:pt>
                <c:pt idx="19">
                  <c:v>0</c:v>
                </c:pt>
                <c:pt idx="20">
                  <c:v>5484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F3-464F-9724-4F45F07A7949}"/>
            </c:ext>
          </c:extLst>
        </c:ser>
        <c:ser>
          <c:idx val="1"/>
          <c:order val="1"/>
          <c:tx>
            <c:strRef>
              <c:f>'sedi 2 2024'!$BH$149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2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2024'!$BH$150:$BH$170</c:f>
              <c:numCache>
                <c:formatCode>#,##0</c:formatCode>
                <c:ptCount val="21"/>
                <c:pt idx="0">
                  <c:v>15209</c:v>
                </c:pt>
                <c:pt idx="1">
                  <c:v>42</c:v>
                </c:pt>
                <c:pt idx="2">
                  <c:v>5587</c:v>
                </c:pt>
                <c:pt idx="3">
                  <c:v>173</c:v>
                </c:pt>
                <c:pt idx="4">
                  <c:v>151</c:v>
                </c:pt>
                <c:pt idx="5">
                  <c:v>8371</c:v>
                </c:pt>
                <c:pt idx="6">
                  <c:v>16676</c:v>
                </c:pt>
                <c:pt idx="7">
                  <c:v>1416</c:v>
                </c:pt>
                <c:pt idx="8">
                  <c:v>4807</c:v>
                </c:pt>
                <c:pt idx="9">
                  <c:v>1498</c:v>
                </c:pt>
                <c:pt idx="10">
                  <c:v>1494</c:v>
                </c:pt>
                <c:pt idx="11">
                  <c:v>1960</c:v>
                </c:pt>
                <c:pt idx="12">
                  <c:v>2704</c:v>
                </c:pt>
                <c:pt idx="13">
                  <c:v>2561</c:v>
                </c:pt>
                <c:pt idx="14">
                  <c:v>0</c:v>
                </c:pt>
                <c:pt idx="15">
                  <c:v>420</c:v>
                </c:pt>
                <c:pt idx="16">
                  <c:v>499</c:v>
                </c:pt>
                <c:pt idx="17">
                  <c:v>1229</c:v>
                </c:pt>
                <c:pt idx="18">
                  <c:v>3580</c:v>
                </c:pt>
                <c:pt idx="19">
                  <c:v>1</c:v>
                </c:pt>
                <c:pt idx="20">
                  <c:v>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F3-464F-9724-4F45F07A79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1545344"/>
        <c:axId val="271033472"/>
      </c:barChart>
      <c:catAx>
        <c:axId val="2715453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1033472"/>
        <c:crosses val="autoZero"/>
        <c:auto val="1"/>
        <c:lblAlgn val="ctr"/>
        <c:lblOffset val="100"/>
        <c:noMultiLvlLbl val="0"/>
      </c:catAx>
      <c:valAx>
        <c:axId val="27103347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1545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2°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6585986137926285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2 2024'!$BI$149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2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2024'!$BI$150:$BI$170</c:f>
              <c:numCache>
                <c:formatCode>#,##0</c:formatCode>
                <c:ptCount val="21"/>
                <c:pt idx="0">
                  <c:v>137</c:v>
                </c:pt>
                <c:pt idx="1">
                  <c:v>0</c:v>
                </c:pt>
                <c:pt idx="2">
                  <c:v>28</c:v>
                </c:pt>
                <c:pt idx="3">
                  <c:v>0</c:v>
                </c:pt>
                <c:pt idx="4">
                  <c:v>0</c:v>
                </c:pt>
                <c:pt idx="5">
                  <c:v>95</c:v>
                </c:pt>
                <c:pt idx="6">
                  <c:v>130</c:v>
                </c:pt>
                <c:pt idx="7">
                  <c:v>7</c:v>
                </c:pt>
                <c:pt idx="8">
                  <c:v>49</c:v>
                </c:pt>
                <c:pt idx="9">
                  <c:v>18</c:v>
                </c:pt>
                <c:pt idx="10">
                  <c:v>34</c:v>
                </c:pt>
                <c:pt idx="11">
                  <c:v>13</c:v>
                </c:pt>
                <c:pt idx="12">
                  <c:v>38</c:v>
                </c:pt>
                <c:pt idx="13">
                  <c:v>40</c:v>
                </c:pt>
                <c:pt idx="14">
                  <c:v>0</c:v>
                </c:pt>
                <c:pt idx="15">
                  <c:v>5</c:v>
                </c:pt>
                <c:pt idx="16">
                  <c:v>4</c:v>
                </c:pt>
                <c:pt idx="17">
                  <c:v>12</c:v>
                </c:pt>
                <c:pt idx="18">
                  <c:v>28</c:v>
                </c:pt>
                <c:pt idx="19">
                  <c:v>0</c:v>
                </c:pt>
                <c:pt idx="20">
                  <c:v>352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B6A-4BE3-ACB2-C6FBCD0FB796}"/>
            </c:ext>
          </c:extLst>
        </c:ser>
        <c:ser>
          <c:idx val="1"/>
          <c:order val="1"/>
          <c:tx>
            <c:strRef>
              <c:f>'sedi 2 2024'!$BJ$149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2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2024'!$BJ$150:$BJ$170</c:f>
              <c:numCache>
                <c:formatCode>#,##0</c:formatCode>
                <c:ptCount val="21"/>
                <c:pt idx="0">
                  <c:v>97</c:v>
                </c:pt>
                <c:pt idx="1">
                  <c:v>1</c:v>
                </c:pt>
                <c:pt idx="2">
                  <c:v>55</c:v>
                </c:pt>
                <c:pt idx="3">
                  <c:v>2</c:v>
                </c:pt>
                <c:pt idx="4">
                  <c:v>4</c:v>
                </c:pt>
                <c:pt idx="5">
                  <c:v>84</c:v>
                </c:pt>
                <c:pt idx="6">
                  <c:v>238</c:v>
                </c:pt>
                <c:pt idx="7">
                  <c:v>29</c:v>
                </c:pt>
                <c:pt idx="8">
                  <c:v>116</c:v>
                </c:pt>
                <c:pt idx="9">
                  <c:v>15</c:v>
                </c:pt>
                <c:pt idx="10">
                  <c:v>18</c:v>
                </c:pt>
                <c:pt idx="11">
                  <c:v>12</c:v>
                </c:pt>
                <c:pt idx="12">
                  <c:v>36</c:v>
                </c:pt>
                <c:pt idx="13">
                  <c:v>41</c:v>
                </c:pt>
                <c:pt idx="14">
                  <c:v>0</c:v>
                </c:pt>
                <c:pt idx="15">
                  <c:v>4</c:v>
                </c:pt>
                <c:pt idx="16">
                  <c:v>6</c:v>
                </c:pt>
                <c:pt idx="17">
                  <c:v>17</c:v>
                </c:pt>
                <c:pt idx="18">
                  <c:v>44</c:v>
                </c:pt>
                <c:pt idx="19">
                  <c:v>0</c:v>
                </c:pt>
                <c:pt idx="20">
                  <c:v>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B6A-4BE3-ACB2-C6FBCD0FB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0958080"/>
        <c:axId val="271035776"/>
      </c:barChart>
      <c:catAx>
        <c:axId val="270958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1035776"/>
        <c:crosses val="autoZero"/>
        <c:auto val="1"/>
        <c:lblAlgn val="ctr"/>
        <c:lblOffset val="100"/>
        <c:noMultiLvlLbl val="0"/>
      </c:catAx>
      <c:valAx>
        <c:axId val="27103577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09580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1° trimestre 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874654563919166"/>
          <c:y val="4.4781837319933648E-5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AF8-4EF9-B4A0-023AD82209C3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AF8-4EF9-B4A0-023AD82209C3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AF8-4EF9-B4A0-023AD82209C3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AF8-4EF9-B4A0-023AD82209C3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AF8-4EF9-B4A0-023AD82209C3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AF8-4EF9-B4A0-023AD82209C3}"/>
                </c:ext>
              </c:extLst>
            </c:dLbl>
            <c:dLbl>
              <c:idx val="16"/>
              <c:layout>
                <c:manualLayout>
                  <c:x val="-2.657402436846128E-2"/>
                  <c:y val="-0.1917168019879956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AF8-4EF9-B4A0-023AD82209C3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AF8-4EF9-B4A0-023AD82209C3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AF8-4EF9-B4A0-023AD82209C3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3AF8-4EF9-B4A0-023AD82209C3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AF8-4EF9-B4A0-023AD82209C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2024'!$CQ$19:$CQ$39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2024'!$CR$19:$CR$39</c:f>
              <c:numCache>
                <c:formatCode>#,##0</c:formatCode>
                <c:ptCount val="21"/>
                <c:pt idx="0">
                  <c:v>11342</c:v>
                </c:pt>
                <c:pt idx="1">
                  <c:v>30</c:v>
                </c:pt>
                <c:pt idx="2">
                  <c:v>3681</c:v>
                </c:pt>
                <c:pt idx="3">
                  <c:v>104</c:v>
                </c:pt>
                <c:pt idx="4">
                  <c:v>95</c:v>
                </c:pt>
                <c:pt idx="5">
                  <c:v>4935</c:v>
                </c:pt>
                <c:pt idx="6">
                  <c:v>8738</c:v>
                </c:pt>
                <c:pt idx="7">
                  <c:v>785</c:v>
                </c:pt>
                <c:pt idx="8">
                  <c:v>3021</c:v>
                </c:pt>
                <c:pt idx="9">
                  <c:v>761</c:v>
                </c:pt>
                <c:pt idx="10">
                  <c:v>746</c:v>
                </c:pt>
                <c:pt idx="11">
                  <c:v>923</c:v>
                </c:pt>
                <c:pt idx="12">
                  <c:v>1296</c:v>
                </c:pt>
                <c:pt idx="13">
                  <c:v>1319</c:v>
                </c:pt>
                <c:pt idx="14">
                  <c:v>0</c:v>
                </c:pt>
                <c:pt idx="15">
                  <c:v>214</c:v>
                </c:pt>
                <c:pt idx="16">
                  <c:v>327</c:v>
                </c:pt>
                <c:pt idx="17">
                  <c:v>641</c:v>
                </c:pt>
                <c:pt idx="18">
                  <c:v>1894</c:v>
                </c:pt>
                <c:pt idx="19">
                  <c:v>0</c:v>
                </c:pt>
                <c:pt idx="20">
                  <c:v>2672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3AF8-4EF9-B4A0-023AD8220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1° trimestre 2024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E47-4B20-B732-6D3CFF3B9A8F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E47-4B20-B732-6D3CFF3B9A8F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E47-4B20-B732-6D3CFF3B9A8F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E47-4B20-B732-6D3CFF3B9A8F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E47-4B20-B732-6D3CFF3B9A8F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E47-4B20-B732-6D3CFF3B9A8F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E47-4B20-B732-6D3CFF3B9A8F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E47-4B20-B732-6D3CFF3B9A8F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E47-4B20-B732-6D3CFF3B9A8F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E47-4B20-B732-6D3CFF3B9A8F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E47-4B20-B732-6D3CFF3B9A8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2024'!$CY$19:$CY$39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2024'!$CZ$19:$CZ$39</c:f>
              <c:numCache>
                <c:formatCode>#,##0</c:formatCode>
                <c:ptCount val="21"/>
                <c:pt idx="0">
                  <c:v>3904</c:v>
                </c:pt>
                <c:pt idx="1">
                  <c:v>26</c:v>
                </c:pt>
                <c:pt idx="2">
                  <c:v>2823</c:v>
                </c:pt>
                <c:pt idx="3">
                  <c:v>80</c:v>
                </c:pt>
                <c:pt idx="4">
                  <c:v>81</c:v>
                </c:pt>
                <c:pt idx="5">
                  <c:v>4372</c:v>
                </c:pt>
                <c:pt idx="6">
                  <c:v>9616</c:v>
                </c:pt>
                <c:pt idx="7">
                  <c:v>828</c:v>
                </c:pt>
                <c:pt idx="8">
                  <c:v>2650</c:v>
                </c:pt>
                <c:pt idx="9">
                  <c:v>896</c:v>
                </c:pt>
                <c:pt idx="10">
                  <c:v>800</c:v>
                </c:pt>
                <c:pt idx="11">
                  <c:v>1210</c:v>
                </c:pt>
                <c:pt idx="12">
                  <c:v>1686</c:v>
                </c:pt>
                <c:pt idx="13">
                  <c:v>1490</c:v>
                </c:pt>
                <c:pt idx="14">
                  <c:v>0</c:v>
                </c:pt>
                <c:pt idx="15">
                  <c:v>248</c:v>
                </c:pt>
                <c:pt idx="16">
                  <c:v>257</c:v>
                </c:pt>
                <c:pt idx="17">
                  <c:v>694</c:v>
                </c:pt>
                <c:pt idx="18">
                  <c:v>1844</c:v>
                </c:pt>
                <c:pt idx="19">
                  <c:v>1</c:v>
                </c:pt>
                <c:pt idx="20">
                  <c:v>2906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8E47-4B20-B732-6D3CFF3B9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1°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8591127607275977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1 2024'!$BG$149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1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2024'!$BG$150:$BG$170</c:f>
              <c:numCache>
                <c:formatCode>#,##0</c:formatCode>
                <c:ptCount val="21"/>
                <c:pt idx="0">
                  <c:v>15246</c:v>
                </c:pt>
                <c:pt idx="1">
                  <c:v>56</c:v>
                </c:pt>
                <c:pt idx="2">
                  <c:v>6504</c:v>
                </c:pt>
                <c:pt idx="3">
                  <c:v>184</c:v>
                </c:pt>
                <c:pt idx="4">
                  <c:v>176</c:v>
                </c:pt>
                <c:pt idx="5">
                  <c:v>9307</c:v>
                </c:pt>
                <c:pt idx="6">
                  <c:v>18354</c:v>
                </c:pt>
                <c:pt idx="7">
                  <c:v>1613</c:v>
                </c:pt>
                <c:pt idx="8">
                  <c:v>5671</c:v>
                </c:pt>
                <c:pt idx="9">
                  <c:v>1657</c:v>
                </c:pt>
                <c:pt idx="10">
                  <c:v>1546</c:v>
                </c:pt>
                <c:pt idx="11">
                  <c:v>2133</c:v>
                </c:pt>
                <c:pt idx="12">
                  <c:v>2982</c:v>
                </c:pt>
                <c:pt idx="13">
                  <c:v>2809</c:v>
                </c:pt>
                <c:pt idx="14">
                  <c:v>0</c:v>
                </c:pt>
                <c:pt idx="15">
                  <c:v>462</c:v>
                </c:pt>
                <c:pt idx="16">
                  <c:v>584</c:v>
                </c:pt>
                <c:pt idx="17">
                  <c:v>1335</c:v>
                </c:pt>
                <c:pt idx="18">
                  <c:v>3738</c:v>
                </c:pt>
                <c:pt idx="19">
                  <c:v>0</c:v>
                </c:pt>
                <c:pt idx="20">
                  <c:v>5578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C33-4D18-A867-9611DF2FE189}"/>
            </c:ext>
          </c:extLst>
        </c:ser>
        <c:ser>
          <c:idx val="1"/>
          <c:order val="1"/>
          <c:tx>
            <c:strRef>
              <c:f>'sedi 1 2024'!$BH$149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1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2024'!$BH$150:$BH$170</c:f>
              <c:numCache>
                <c:formatCode>#,##0</c:formatCode>
                <c:ptCount val="21"/>
                <c:pt idx="0">
                  <c:v>15160</c:v>
                </c:pt>
                <c:pt idx="1">
                  <c:v>41</c:v>
                </c:pt>
                <c:pt idx="2">
                  <c:v>5606</c:v>
                </c:pt>
                <c:pt idx="3">
                  <c:v>173</c:v>
                </c:pt>
                <c:pt idx="4">
                  <c:v>151</c:v>
                </c:pt>
                <c:pt idx="5">
                  <c:v>8337</c:v>
                </c:pt>
                <c:pt idx="6">
                  <c:v>16705</c:v>
                </c:pt>
                <c:pt idx="7">
                  <c:v>1434</c:v>
                </c:pt>
                <c:pt idx="8">
                  <c:v>4785</c:v>
                </c:pt>
                <c:pt idx="9">
                  <c:v>1502</c:v>
                </c:pt>
                <c:pt idx="10">
                  <c:v>1462</c:v>
                </c:pt>
                <c:pt idx="11">
                  <c:v>1927</c:v>
                </c:pt>
                <c:pt idx="12">
                  <c:v>2690</c:v>
                </c:pt>
                <c:pt idx="13">
                  <c:v>2559</c:v>
                </c:pt>
                <c:pt idx="14">
                  <c:v>0</c:v>
                </c:pt>
                <c:pt idx="15">
                  <c:v>414</c:v>
                </c:pt>
                <c:pt idx="16">
                  <c:v>502</c:v>
                </c:pt>
                <c:pt idx="17">
                  <c:v>1218</c:v>
                </c:pt>
                <c:pt idx="18">
                  <c:v>3575</c:v>
                </c:pt>
                <c:pt idx="19">
                  <c:v>1</c:v>
                </c:pt>
                <c:pt idx="20">
                  <c:v>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C33-4D18-A867-9611DF2FE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2445440"/>
        <c:axId val="270672448"/>
      </c:barChart>
      <c:catAx>
        <c:axId val="2724454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0672448"/>
        <c:crosses val="autoZero"/>
        <c:auto val="1"/>
        <c:lblAlgn val="ctr"/>
        <c:lblOffset val="100"/>
        <c:noMultiLvlLbl val="0"/>
      </c:catAx>
      <c:valAx>
        <c:axId val="27067244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24454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1° trimestre 24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6585986137926285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1 2024'!$BI$149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1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2024'!$BI$150:$BI$170</c:f>
              <c:numCache>
                <c:formatCode>#,##0</c:formatCode>
                <c:ptCount val="21"/>
                <c:pt idx="0">
                  <c:v>143</c:v>
                </c:pt>
                <c:pt idx="1">
                  <c:v>0</c:v>
                </c:pt>
                <c:pt idx="2">
                  <c:v>48</c:v>
                </c:pt>
                <c:pt idx="3">
                  <c:v>1</c:v>
                </c:pt>
                <c:pt idx="4">
                  <c:v>0</c:v>
                </c:pt>
                <c:pt idx="5">
                  <c:v>113</c:v>
                </c:pt>
                <c:pt idx="6">
                  <c:v>178</c:v>
                </c:pt>
                <c:pt idx="7">
                  <c:v>9</c:v>
                </c:pt>
                <c:pt idx="8">
                  <c:v>49</c:v>
                </c:pt>
                <c:pt idx="9">
                  <c:v>29</c:v>
                </c:pt>
                <c:pt idx="10">
                  <c:v>27</c:v>
                </c:pt>
                <c:pt idx="11">
                  <c:v>27</c:v>
                </c:pt>
                <c:pt idx="12">
                  <c:v>86</c:v>
                </c:pt>
                <c:pt idx="13">
                  <c:v>69</c:v>
                </c:pt>
                <c:pt idx="14">
                  <c:v>0</c:v>
                </c:pt>
                <c:pt idx="15">
                  <c:v>4</c:v>
                </c:pt>
                <c:pt idx="16">
                  <c:v>3</c:v>
                </c:pt>
                <c:pt idx="17">
                  <c:v>14</c:v>
                </c:pt>
                <c:pt idx="18">
                  <c:v>41</c:v>
                </c:pt>
                <c:pt idx="19">
                  <c:v>0</c:v>
                </c:pt>
                <c:pt idx="20">
                  <c:v>441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1E7-411B-8815-946D3085EF6D}"/>
            </c:ext>
          </c:extLst>
        </c:ser>
        <c:ser>
          <c:idx val="1"/>
          <c:order val="1"/>
          <c:tx>
            <c:strRef>
              <c:f>'sedi 1 2024'!$BJ$149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1 2024'!$BF$150:$BF$170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2024'!$BJ$150:$BJ$170</c:f>
              <c:numCache>
                <c:formatCode>#,##0</c:formatCode>
                <c:ptCount val="21"/>
                <c:pt idx="0">
                  <c:v>450</c:v>
                </c:pt>
                <c:pt idx="1">
                  <c:v>0</c:v>
                </c:pt>
                <c:pt idx="2">
                  <c:v>122</c:v>
                </c:pt>
                <c:pt idx="3">
                  <c:v>2</c:v>
                </c:pt>
                <c:pt idx="4">
                  <c:v>1</c:v>
                </c:pt>
                <c:pt idx="5">
                  <c:v>188</c:v>
                </c:pt>
                <c:pt idx="6">
                  <c:v>446</c:v>
                </c:pt>
                <c:pt idx="7">
                  <c:v>28</c:v>
                </c:pt>
                <c:pt idx="8">
                  <c:v>111</c:v>
                </c:pt>
                <c:pt idx="9">
                  <c:v>26</c:v>
                </c:pt>
                <c:pt idx="10">
                  <c:v>40</c:v>
                </c:pt>
                <c:pt idx="11">
                  <c:v>30</c:v>
                </c:pt>
                <c:pt idx="12">
                  <c:v>68</c:v>
                </c:pt>
                <c:pt idx="13">
                  <c:v>70</c:v>
                </c:pt>
                <c:pt idx="14">
                  <c:v>0</c:v>
                </c:pt>
                <c:pt idx="15">
                  <c:v>12</c:v>
                </c:pt>
                <c:pt idx="16">
                  <c:v>7</c:v>
                </c:pt>
                <c:pt idx="17">
                  <c:v>26</c:v>
                </c:pt>
                <c:pt idx="18">
                  <c:v>68</c:v>
                </c:pt>
                <c:pt idx="19">
                  <c:v>0</c:v>
                </c:pt>
                <c:pt idx="20">
                  <c:v>104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E7-411B-8815-946D3085E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2445952"/>
        <c:axId val="270674752"/>
      </c:barChart>
      <c:catAx>
        <c:axId val="2724459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0674752"/>
        <c:crosses val="autoZero"/>
        <c:auto val="1"/>
        <c:lblAlgn val="ctr"/>
        <c:lblOffset val="100"/>
        <c:noMultiLvlLbl val="0"/>
      </c:catAx>
      <c:valAx>
        <c:axId val="27067475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24459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anno 2023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AF8-4EF9-B4A0-023AD82209C3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AF8-4EF9-B4A0-023AD82209C3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AF8-4EF9-B4A0-023AD82209C3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AF8-4EF9-B4A0-023AD82209C3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AF8-4EF9-B4A0-023AD82209C3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AF8-4EF9-B4A0-023AD82209C3}"/>
                </c:ext>
              </c:extLst>
            </c:dLbl>
            <c:dLbl>
              <c:idx val="16"/>
              <c:layout>
                <c:manualLayout>
                  <c:x val="-2.657402436846128E-2"/>
                  <c:y val="-0.1917168019879956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AF8-4EF9-B4A0-023AD82209C3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AF8-4EF9-B4A0-023AD82209C3}"/>
                </c:ext>
              </c:extLst>
            </c:dLbl>
            <c:dLbl>
              <c:idx val="18"/>
              <c:layout>
                <c:manualLayout>
                  <c:x val="0.1588791534014532"/>
                  <c:y val="-0.11822552577554389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AF8-4EF9-B4A0-023AD82209C3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3AF8-4EF9-B4A0-023AD82209C3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AF8-4EF9-B4A0-023AD82209C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2023'!$CP$19:$CP$39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2023'!$CQ$19:$CQ$39</c:f>
              <c:numCache>
                <c:formatCode>#,##0</c:formatCode>
                <c:ptCount val="21"/>
                <c:pt idx="0">
                  <c:v>11586</c:v>
                </c:pt>
                <c:pt idx="1">
                  <c:v>30</c:v>
                </c:pt>
                <c:pt idx="2">
                  <c:v>3723</c:v>
                </c:pt>
                <c:pt idx="3">
                  <c:v>104</c:v>
                </c:pt>
                <c:pt idx="4">
                  <c:v>95</c:v>
                </c:pt>
                <c:pt idx="5">
                  <c:v>4950</c:v>
                </c:pt>
                <c:pt idx="6">
                  <c:v>8842</c:v>
                </c:pt>
                <c:pt idx="7">
                  <c:v>778</c:v>
                </c:pt>
                <c:pt idx="8">
                  <c:v>3029</c:v>
                </c:pt>
                <c:pt idx="9">
                  <c:v>763</c:v>
                </c:pt>
                <c:pt idx="10">
                  <c:v>755</c:v>
                </c:pt>
                <c:pt idx="11">
                  <c:v>904</c:v>
                </c:pt>
                <c:pt idx="12">
                  <c:v>1282</c:v>
                </c:pt>
                <c:pt idx="13">
                  <c:v>1313</c:v>
                </c:pt>
                <c:pt idx="15">
                  <c:v>213</c:v>
                </c:pt>
                <c:pt idx="16">
                  <c:v>325</c:v>
                </c:pt>
                <c:pt idx="17">
                  <c:v>641</c:v>
                </c:pt>
                <c:pt idx="18">
                  <c:v>1894</c:v>
                </c:pt>
                <c:pt idx="20">
                  <c:v>2667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3AF8-4EF9-B4A0-023AD82209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anno 2023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E47-4B20-B732-6D3CFF3B9A8F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E47-4B20-B732-6D3CFF3B9A8F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E47-4B20-B732-6D3CFF3B9A8F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E47-4B20-B732-6D3CFF3B9A8F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E47-4B20-B732-6D3CFF3B9A8F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E47-4B20-B732-6D3CFF3B9A8F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E47-4B20-B732-6D3CFF3B9A8F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E47-4B20-B732-6D3CFF3B9A8F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E47-4B20-B732-6D3CFF3B9A8F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E47-4B20-B732-6D3CFF3B9A8F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E47-4B20-B732-6D3CFF3B9A8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anno 2023'!$CW$19:$CW$39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2023'!$CX$19:$CX$39</c:f>
              <c:numCache>
                <c:formatCode>#,##0</c:formatCode>
                <c:ptCount val="21"/>
                <c:pt idx="0">
                  <c:v>3951</c:v>
                </c:pt>
                <c:pt idx="1">
                  <c:v>25</c:v>
                </c:pt>
                <c:pt idx="2">
                  <c:v>2847</c:v>
                </c:pt>
                <c:pt idx="3">
                  <c:v>78</c:v>
                </c:pt>
                <c:pt idx="4">
                  <c:v>81</c:v>
                </c:pt>
                <c:pt idx="5">
                  <c:v>4410</c:v>
                </c:pt>
                <c:pt idx="6">
                  <c:v>9714</c:v>
                </c:pt>
                <c:pt idx="7">
                  <c:v>845</c:v>
                </c:pt>
                <c:pt idx="8">
                  <c:v>2668</c:v>
                </c:pt>
                <c:pt idx="9">
                  <c:v>889</c:v>
                </c:pt>
                <c:pt idx="10">
                  <c:v>796</c:v>
                </c:pt>
                <c:pt idx="11">
                  <c:v>1208</c:v>
                </c:pt>
                <c:pt idx="12">
                  <c:v>1650</c:v>
                </c:pt>
                <c:pt idx="13">
                  <c:v>1474</c:v>
                </c:pt>
                <c:pt idx="14">
                  <c:v>0</c:v>
                </c:pt>
                <c:pt idx="15">
                  <c:v>253</c:v>
                </c:pt>
                <c:pt idx="16">
                  <c:v>259</c:v>
                </c:pt>
                <c:pt idx="17">
                  <c:v>691</c:v>
                </c:pt>
                <c:pt idx="18">
                  <c:v>1846</c:v>
                </c:pt>
                <c:pt idx="19">
                  <c:v>1</c:v>
                </c:pt>
                <c:pt idx="20">
                  <c:v>2867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8E47-4B20-B732-6D3CFF3B9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anno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8591127607275977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2023'!$BG$149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anno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2023'!$BG$150:$BG$170</c:f>
              <c:numCache>
                <c:formatCode>#,##0</c:formatCode>
                <c:ptCount val="21"/>
                <c:pt idx="0">
                  <c:v>15537</c:v>
                </c:pt>
                <c:pt idx="1">
                  <c:v>55</c:v>
                </c:pt>
                <c:pt idx="2">
                  <c:v>6570</c:v>
                </c:pt>
                <c:pt idx="3">
                  <c:v>182</c:v>
                </c:pt>
                <c:pt idx="4">
                  <c:v>176</c:v>
                </c:pt>
                <c:pt idx="5">
                  <c:v>9360</c:v>
                </c:pt>
                <c:pt idx="6">
                  <c:v>18556</c:v>
                </c:pt>
                <c:pt idx="7">
                  <c:v>1623</c:v>
                </c:pt>
                <c:pt idx="8">
                  <c:v>5697</c:v>
                </c:pt>
                <c:pt idx="9">
                  <c:v>1652</c:v>
                </c:pt>
                <c:pt idx="10">
                  <c:v>1551</c:v>
                </c:pt>
                <c:pt idx="11">
                  <c:v>2112</c:v>
                </c:pt>
                <c:pt idx="12">
                  <c:v>2932</c:v>
                </c:pt>
                <c:pt idx="13">
                  <c:v>2787</c:v>
                </c:pt>
                <c:pt idx="14">
                  <c:v>0</c:v>
                </c:pt>
                <c:pt idx="15">
                  <c:v>466</c:v>
                </c:pt>
                <c:pt idx="16">
                  <c:v>584</c:v>
                </c:pt>
                <c:pt idx="17">
                  <c:v>1332</c:v>
                </c:pt>
                <c:pt idx="18">
                  <c:v>3740</c:v>
                </c:pt>
                <c:pt idx="19">
                  <c:v>0</c:v>
                </c:pt>
                <c:pt idx="20">
                  <c:v>5534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C33-4D18-A867-9611DF2FE189}"/>
            </c:ext>
          </c:extLst>
        </c:ser>
        <c:ser>
          <c:idx val="1"/>
          <c:order val="1"/>
          <c:tx>
            <c:strRef>
              <c:f>'sedi anno 2023'!$BH$149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anno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2023'!$BH$150:$BH$170</c:f>
              <c:numCache>
                <c:formatCode>#,##0</c:formatCode>
                <c:ptCount val="21"/>
                <c:pt idx="0">
                  <c:v>15452</c:v>
                </c:pt>
                <c:pt idx="1">
                  <c:v>40</c:v>
                </c:pt>
                <c:pt idx="2">
                  <c:v>5681</c:v>
                </c:pt>
                <c:pt idx="3">
                  <c:v>171</c:v>
                </c:pt>
                <c:pt idx="4">
                  <c:v>150</c:v>
                </c:pt>
                <c:pt idx="5">
                  <c:v>8380</c:v>
                </c:pt>
                <c:pt idx="6">
                  <c:v>16891</c:v>
                </c:pt>
                <c:pt idx="7">
                  <c:v>1438</c:v>
                </c:pt>
                <c:pt idx="8">
                  <c:v>4817</c:v>
                </c:pt>
                <c:pt idx="9">
                  <c:v>1499</c:v>
                </c:pt>
                <c:pt idx="10">
                  <c:v>1462</c:v>
                </c:pt>
                <c:pt idx="11">
                  <c:v>1902</c:v>
                </c:pt>
                <c:pt idx="12">
                  <c:v>2626</c:v>
                </c:pt>
                <c:pt idx="13">
                  <c:v>2541</c:v>
                </c:pt>
                <c:pt idx="14">
                  <c:v>0</c:v>
                </c:pt>
                <c:pt idx="15">
                  <c:v>419</c:v>
                </c:pt>
                <c:pt idx="16">
                  <c:v>501</c:v>
                </c:pt>
                <c:pt idx="17">
                  <c:v>1212</c:v>
                </c:pt>
                <c:pt idx="18">
                  <c:v>3571</c:v>
                </c:pt>
                <c:pt idx="19">
                  <c:v>1</c:v>
                </c:pt>
                <c:pt idx="20">
                  <c:v>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C33-4D18-A867-9611DF2FE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1546880"/>
        <c:axId val="273809408"/>
      </c:barChart>
      <c:catAx>
        <c:axId val="271546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3809408"/>
        <c:crosses val="autoZero"/>
        <c:auto val="1"/>
        <c:lblAlgn val="ctr"/>
        <c:lblOffset val="100"/>
        <c:noMultiLvlLbl val="0"/>
      </c:catAx>
      <c:valAx>
        <c:axId val="273809408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15468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anno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6585986137926285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anno 2023'!$BI$149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anno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2023'!$BI$150:$BI$170</c:f>
              <c:numCache>
                <c:formatCode>#,##0</c:formatCode>
                <c:ptCount val="21"/>
                <c:pt idx="0">
                  <c:v>380</c:v>
                </c:pt>
                <c:pt idx="1">
                  <c:v>0</c:v>
                </c:pt>
                <c:pt idx="2">
                  <c:v>122</c:v>
                </c:pt>
                <c:pt idx="3">
                  <c:v>2</c:v>
                </c:pt>
                <c:pt idx="4">
                  <c:v>1</c:v>
                </c:pt>
                <c:pt idx="5">
                  <c:v>331</c:v>
                </c:pt>
                <c:pt idx="6">
                  <c:v>500</c:v>
                </c:pt>
                <c:pt idx="7">
                  <c:v>20</c:v>
                </c:pt>
                <c:pt idx="8">
                  <c:v>123</c:v>
                </c:pt>
                <c:pt idx="9">
                  <c:v>93</c:v>
                </c:pt>
                <c:pt idx="10">
                  <c:v>77</c:v>
                </c:pt>
                <c:pt idx="11">
                  <c:v>52</c:v>
                </c:pt>
                <c:pt idx="12">
                  <c:v>173</c:v>
                </c:pt>
                <c:pt idx="13">
                  <c:v>137</c:v>
                </c:pt>
                <c:pt idx="14">
                  <c:v>0</c:v>
                </c:pt>
                <c:pt idx="15">
                  <c:v>24</c:v>
                </c:pt>
                <c:pt idx="16">
                  <c:v>12</c:v>
                </c:pt>
                <c:pt idx="17">
                  <c:v>37</c:v>
                </c:pt>
                <c:pt idx="18">
                  <c:v>141</c:v>
                </c:pt>
                <c:pt idx="19">
                  <c:v>0</c:v>
                </c:pt>
                <c:pt idx="20">
                  <c:v>1514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1E7-411B-8815-946D3085EF6D}"/>
            </c:ext>
          </c:extLst>
        </c:ser>
        <c:ser>
          <c:idx val="1"/>
          <c:order val="1"/>
          <c:tx>
            <c:strRef>
              <c:f>'sedi anno 2023'!$BJ$149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anno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anno 2023'!$BJ$150:$BJ$170</c:f>
              <c:numCache>
                <c:formatCode>#,##0</c:formatCode>
                <c:ptCount val="21"/>
                <c:pt idx="0">
                  <c:v>1141</c:v>
                </c:pt>
                <c:pt idx="1">
                  <c:v>3</c:v>
                </c:pt>
                <c:pt idx="2">
                  <c:v>321</c:v>
                </c:pt>
                <c:pt idx="3">
                  <c:v>5</c:v>
                </c:pt>
                <c:pt idx="4">
                  <c:v>5</c:v>
                </c:pt>
                <c:pt idx="5">
                  <c:v>435</c:v>
                </c:pt>
                <c:pt idx="6">
                  <c:v>1179</c:v>
                </c:pt>
                <c:pt idx="7">
                  <c:v>86</c:v>
                </c:pt>
                <c:pt idx="8">
                  <c:v>323</c:v>
                </c:pt>
                <c:pt idx="9">
                  <c:v>91</c:v>
                </c:pt>
                <c:pt idx="10">
                  <c:v>97</c:v>
                </c:pt>
                <c:pt idx="11">
                  <c:v>69</c:v>
                </c:pt>
                <c:pt idx="12">
                  <c:v>149</c:v>
                </c:pt>
                <c:pt idx="13">
                  <c:v>178</c:v>
                </c:pt>
                <c:pt idx="14">
                  <c:v>1</c:v>
                </c:pt>
                <c:pt idx="15">
                  <c:v>28</c:v>
                </c:pt>
                <c:pt idx="16">
                  <c:v>30</c:v>
                </c:pt>
                <c:pt idx="17">
                  <c:v>54</c:v>
                </c:pt>
                <c:pt idx="18">
                  <c:v>165</c:v>
                </c:pt>
                <c:pt idx="19">
                  <c:v>0</c:v>
                </c:pt>
                <c:pt idx="20">
                  <c:v>297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1E7-411B-8815-946D3085E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2448512"/>
        <c:axId val="273811712"/>
      </c:barChart>
      <c:catAx>
        <c:axId val="2724485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3811712"/>
        <c:crosses val="autoZero"/>
        <c:auto val="1"/>
        <c:lblAlgn val="ctr"/>
        <c:lblOffset val="100"/>
        <c:noMultiLvlLbl val="0"/>
      </c:catAx>
      <c:valAx>
        <c:axId val="27381171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2448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al 3°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9480828146245618"/>
          <c:y val="0.21775977728307352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272-4FAC-973D-A8DD5161C3EB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272-4FAC-973D-A8DD5161C3EB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272-4FAC-973D-A8DD5161C3EB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272-4FAC-973D-A8DD5161C3EB}"/>
                </c:ext>
              </c:extLst>
            </c:dLbl>
            <c:dLbl>
              <c:idx val="14"/>
              <c:layout>
                <c:manualLayout>
                  <c:x val="-2.9580510265181652E-2"/>
                  <c:y val="-0.1159686646864380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272-4FAC-973D-A8DD5161C3EB}"/>
                </c:ext>
              </c:extLst>
            </c:dLbl>
            <c:dLbl>
              <c:idx val="15"/>
              <c:layout>
                <c:manualLayout>
                  <c:x val="-6.9692289000211557E-2"/>
                  <c:y val="-6.523698611492741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272-4FAC-973D-A8DD5161C3EB}"/>
                </c:ext>
              </c:extLst>
            </c:dLbl>
            <c:dLbl>
              <c:idx val="16"/>
              <c:layout>
                <c:manualLayout>
                  <c:x val="-2.657402436846128E-2"/>
                  <c:y val="-0.1917168019879956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272-4FAC-973D-A8DD5161C3EB}"/>
                </c:ext>
              </c:extLst>
            </c:dLbl>
            <c:dLbl>
              <c:idx val="17"/>
              <c:layout>
                <c:manualLayout>
                  <c:x val="3.5341771759750243E-2"/>
                  <c:y val="-0.22360017673114688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272-4FAC-973D-A8DD5161C3EB}"/>
                </c:ext>
              </c:extLst>
            </c:dLbl>
            <c:dLbl>
              <c:idx val="18"/>
              <c:layout>
                <c:manualLayout>
                  <c:x val="7.1584085519542165E-2"/>
                  <c:y val="-0.11822551440373714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04A-4B53-ABDD-0016190C29D3}"/>
                </c:ext>
              </c:extLst>
            </c:dLbl>
            <c:dLbl>
              <c:idx val="19"/>
              <c:layout>
                <c:manualLayout>
                  <c:x val="0.29865364033599451"/>
                  <c:y val="-0.1501168634032855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it-IT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layout>
                    <c:manualLayout>
                      <c:w val="0.25212910608475758"/>
                      <c:h val="6.2497491150264858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A-C272-4FAC-973D-A8DD5161C3EB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C272-4FAC-973D-A8DD5161C3E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2023'!$CP$19:$CP$39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2023'!$CQ$19:$CQ$39</c:f>
              <c:numCache>
                <c:formatCode>#,##0</c:formatCode>
                <c:ptCount val="21"/>
                <c:pt idx="0">
                  <c:v>11719</c:v>
                </c:pt>
                <c:pt idx="1">
                  <c:v>31</c:v>
                </c:pt>
                <c:pt idx="2">
                  <c:v>3735</c:v>
                </c:pt>
                <c:pt idx="3">
                  <c:v>104</c:v>
                </c:pt>
                <c:pt idx="4">
                  <c:v>95</c:v>
                </c:pt>
                <c:pt idx="5">
                  <c:v>4967</c:v>
                </c:pt>
                <c:pt idx="6">
                  <c:v>8883</c:v>
                </c:pt>
                <c:pt idx="7">
                  <c:v>781</c:v>
                </c:pt>
                <c:pt idx="8">
                  <c:v>3034</c:v>
                </c:pt>
                <c:pt idx="9">
                  <c:v>759</c:v>
                </c:pt>
                <c:pt idx="10">
                  <c:v>759</c:v>
                </c:pt>
                <c:pt idx="11">
                  <c:v>899</c:v>
                </c:pt>
                <c:pt idx="12">
                  <c:v>1267</c:v>
                </c:pt>
                <c:pt idx="13">
                  <c:v>1317</c:v>
                </c:pt>
                <c:pt idx="14">
                  <c:v>0</c:v>
                </c:pt>
                <c:pt idx="15">
                  <c:v>213</c:v>
                </c:pt>
                <c:pt idx="16">
                  <c:v>329</c:v>
                </c:pt>
                <c:pt idx="17">
                  <c:v>643</c:v>
                </c:pt>
                <c:pt idx="18">
                  <c:v>1876</c:v>
                </c:pt>
                <c:pt idx="19">
                  <c:v>0</c:v>
                </c:pt>
                <c:pt idx="20">
                  <c:v>2684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C272-4FAC-973D-A8DD5161C3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al 3°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7FC-4EDB-9133-204519922A2B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7FC-4EDB-9133-204519922A2B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7FC-4EDB-9133-204519922A2B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7FC-4EDB-9133-204519922A2B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7FC-4EDB-9133-204519922A2B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7FC-4EDB-9133-204519922A2B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7FC-4EDB-9133-204519922A2B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7FC-4EDB-9133-204519922A2B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7FC-4EDB-9133-204519922A2B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7FC-4EDB-9133-204519922A2B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7FC-4EDB-9133-204519922A2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3 2023'!$CW$19:$CW$39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2023'!$CX$19:$CX$39</c:f>
              <c:numCache>
                <c:formatCode>#,##0</c:formatCode>
                <c:ptCount val="21"/>
                <c:pt idx="0">
                  <c:v>3996</c:v>
                </c:pt>
                <c:pt idx="1">
                  <c:v>27</c:v>
                </c:pt>
                <c:pt idx="2">
                  <c:v>2866</c:v>
                </c:pt>
                <c:pt idx="3">
                  <c:v>76</c:v>
                </c:pt>
                <c:pt idx="4">
                  <c:v>83</c:v>
                </c:pt>
                <c:pt idx="5">
                  <c:v>4444</c:v>
                </c:pt>
                <c:pt idx="6">
                  <c:v>9847</c:v>
                </c:pt>
                <c:pt idx="7">
                  <c:v>850</c:v>
                </c:pt>
                <c:pt idx="8">
                  <c:v>2691</c:v>
                </c:pt>
                <c:pt idx="9">
                  <c:v>885</c:v>
                </c:pt>
                <c:pt idx="10">
                  <c:v>802</c:v>
                </c:pt>
                <c:pt idx="11">
                  <c:v>1210</c:v>
                </c:pt>
                <c:pt idx="12">
                  <c:v>1644</c:v>
                </c:pt>
                <c:pt idx="13">
                  <c:v>1473</c:v>
                </c:pt>
                <c:pt idx="14">
                  <c:v>0</c:v>
                </c:pt>
                <c:pt idx="15">
                  <c:v>257</c:v>
                </c:pt>
                <c:pt idx="16">
                  <c:v>257</c:v>
                </c:pt>
                <c:pt idx="17">
                  <c:v>692</c:v>
                </c:pt>
                <c:pt idx="18">
                  <c:v>1855</c:v>
                </c:pt>
                <c:pt idx="19">
                  <c:v>1</c:v>
                </c:pt>
                <c:pt idx="20">
                  <c:v>2880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87FC-4EDB-9133-204519922A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registrate e attive</a:t>
            </a:r>
          </a:p>
          <a:p>
            <a:pPr>
              <a:defRPr/>
            </a:pPr>
            <a:r>
              <a:rPr lang="it-IT"/>
              <a:t>Chieti Pescara 3°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7665677698345351"/>
          <c:y val="2.132859513833987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2023'!$BG$149</c:f>
              <c:strCache>
                <c:ptCount val="1"/>
                <c:pt idx="0">
                  <c:v>Registrate</c:v>
                </c:pt>
              </c:strCache>
            </c:strRef>
          </c:tx>
          <c:invertIfNegative val="0"/>
          <c:cat>
            <c:strRef>
              <c:f>'sedi 3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2023'!$BG$150:$BG$170</c:f>
              <c:numCache>
                <c:formatCode>#,##0</c:formatCode>
                <c:ptCount val="21"/>
                <c:pt idx="0">
                  <c:v>15715</c:v>
                </c:pt>
                <c:pt idx="1">
                  <c:v>58</c:v>
                </c:pt>
                <c:pt idx="2">
                  <c:v>6601</c:v>
                </c:pt>
                <c:pt idx="3">
                  <c:v>180</c:v>
                </c:pt>
                <c:pt idx="4">
                  <c:v>178</c:v>
                </c:pt>
                <c:pt idx="5">
                  <c:v>9411</c:v>
                </c:pt>
                <c:pt idx="6">
                  <c:v>18730</c:v>
                </c:pt>
                <c:pt idx="7">
                  <c:v>1631</c:v>
                </c:pt>
                <c:pt idx="8">
                  <c:v>5725</c:v>
                </c:pt>
                <c:pt idx="9">
                  <c:v>1644</c:v>
                </c:pt>
                <c:pt idx="10">
                  <c:v>1561</c:v>
                </c:pt>
                <c:pt idx="11">
                  <c:v>2109</c:v>
                </c:pt>
                <c:pt idx="12">
                  <c:v>2911</c:v>
                </c:pt>
                <c:pt idx="13">
                  <c:v>2790</c:v>
                </c:pt>
                <c:pt idx="14">
                  <c:v>0</c:v>
                </c:pt>
                <c:pt idx="15">
                  <c:v>470</c:v>
                </c:pt>
                <c:pt idx="16">
                  <c:v>586</c:v>
                </c:pt>
                <c:pt idx="17">
                  <c:v>1335</c:v>
                </c:pt>
                <c:pt idx="18">
                  <c:v>3731</c:v>
                </c:pt>
                <c:pt idx="19">
                  <c:v>0</c:v>
                </c:pt>
                <c:pt idx="20">
                  <c:v>5564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FAF-4C5D-A459-36245E5AC415}"/>
            </c:ext>
          </c:extLst>
        </c:ser>
        <c:ser>
          <c:idx val="1"/>
          <c:order val="1"/>
          <c:tx>
            <c:strRef>
              <c:f>'sedi 3 2023'!$BH$149</c:f>
              <c:strCache>
                <c:ptCount val="1"/>
                <c:pt idx="0">
                  <c:v>attive</c:v>
                </c:pt>
              </c:strCache>
            </c:strRef>
          </c:tx>
          <c:invertIfNegative val="0"/>
          <c:cat>
            <c:strRef>
              <c:f>'sedi 3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2023'!$BH$150:$BH$170</c:f>
              <c:numCache>
                <c:formatCode>#,##0</c:formatCode>
                <c:ptCount val="21"/>
                <c:pt idx="0">
                  <c:v>15629</c:v>
                </c:pt>
                <c:pt idx="1">
                  <c:v>44</c:v>
                </c:pt>
                <c:pt idx="2">
                  <c:v>5711</c:v>
                </c:pt>
                <c:pt idx="3">
                  <c:v>169</c:v>
                </c:pt>
                <c:pt idx="4">
                  <c:v>152</c:v>
                </c:pt>
                <c:pt idx="5">
                  <c:v>8431</c:v>
                </c:pt>
                <c:pt idx="6">
                  <c:v>17027</c:v>
                </c:pt>
                <c:pt idx="7">
                  <c:v>1440</c:v>
                </c:pt>
                <c:pt idx="8">
                  <c:v>4848</c:v>
                </c:pt>
                <c:pt idx="9">
                  <c:v>1499</c:v>
                </c:pt>
                <c:pt idx="10">
                  <c:v>1474</c:v>
                </c:pt>
                <c:pt idx="11">
                  <c:v>1902</c:v>
                </c:pt>
                <c:pt idx="12">
                  <c:v>2609</c:v>
                </c:pt>
                <c:pt idx="13">
                  <c:v>2546</c:v>
                </c:pt>
                <c:pt idx="14">
                  <c:v>0</c:v>
                </c:pt>
                <c:pt idx="15">
                  <c:v>425</c:v>
                </c:pt>
                <c:pt idx="16">
                  <c:v>500</c:v>
                </c:pt>
                <c:pt idx="17">
                  <c:v>1212</c:v>
                </c:pt>
                <c:pt idx="18">
                  <c:v>3560</c:v>
                </c:pt>
                <c:pt idx="19">
                  <c:v>1</c:v>
                </c:pt>
                <c:pt idx="20">
                  <c:v>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FAF-4C5D-A459-36245E5AC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3799168"/>
        <c:axId val="273816896"/>
      </c:barChart>
      <c:catAx>
        <c:axId val="2737991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3816896"/>
        <c:crosses val="autoZero"/>
        <c:auto val="1"/>
        <c:lblAlgn val="ctr"/>
        <c:lblOffset val="100"/>
        <c:noMultiLvlLbl val="0"/>
      </c:catAx>
      <c:valAx>
        <c:axId val="27381689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3799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iscritte cessate</a:t>
            </a:r>
          </a:p>
          <a:p>
            <a:pPr>
              <a:defRPr/>
            </a:pPr>
            <a:r>
              <a:rPr lang="it-IT"/>
              <a:t>Chieti Pescara 3°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36585986137926285"/>
          <c:y val="7.9982231768774524E-3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 3 2023'!$BI$149</c:f>
              <c:strCache>
                <c:ptCount val="1"/>
                <c:pt idx="0">
                  <c:v>Iscrizioni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'sedi 3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2023'!$BI$150:$BI$170</c:f>
              <c:numCache>
                <c:formatCode>#,##0</c:formatCode>
                <c:ptCount val="21"/>
                <c:pt idx="0">
                  <c:v>40</c:v>
                </c:pt>
                <c:pt idx="1">
                  <c:v>0</c:v>
                </c:pt>
                <c:pt idx="2">
                  <c:v>25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96</c:v>
                </c:pt>
                <c:pt idx="7">
                  <c:v>9</c:v>
                </c:pt>
                <c:pt idx="8">
                  <c:v>18</c:v>
                </c:pt>
                <c:pt idx="9">
                  <c:v>22</c:v>
                </c:pt>
                <c:pt idx="10">
                  <c:v>16</c:v>
                </c:pt>
                <c:pt idx="11">
                  <c:v>9</c:v>
                </c:pt>
                <c:pt idx="12">
                  <c:v>37</c:v>
                </c:pt>
                <c:pt idx="13">
                  <c:v>23</c:v>
                </c:pt>
                <c:pt idx="14">
                  <c:v>0</c:v>
                </c:pt>
                <c:pt idx="15">
                  <c:v>9</c:v>
                </c:pt>
                <c:pt idx="16">
                  <c:v>4</c:v>
                </c:pt>
                <c:pt idx="17">
                  <c:v>7</c:v>
                </c:pt>
                <c:pt idx="18">
                  <c:v>37</c:v>
                </c:pt>
                <c:pt idx="19">
                  <c:v>0</c:v>
                </c:pt>
                <c:pt idx="20">
                  <c:v>284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B31-4612-AD01-2FE44719BACA}"/>
            </c:ext>
          </c:extLst>
        </c:ser>
        <c:ser>
          <c:idx val="1"/>
          <c:order val="1"/>
          <c:tx>
            <c:strRef>
              <c:f>'sedi 3 2023'!$BJ$149</c:f>
              <c:strCache>
                <c:ptCount val="1"/>
                <c:pt idx="0">
                  <c:v>Cessazioni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'sedi 3 2023'!$BF$150:$BF$170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3 2023'!$BJ$150:$BJ$170</c:f>
              <c:numCache>
                <c:formatCode>#,##0</c:formatCode>
                <c:ptCount val="21"/>
                <c:pt idx="0">
                  <c:v>78</c:v>
                </c:pt>
                <c:pt idx="1">
                  <c:v>0</c:v>
                </c:pt>
                <c:pt idx="2">
                  <c:v>66</c:v>
                </c:pt>
                <c:pt idx="3">
                  <c:v>2</c:v>
                </c:pt>
                <c:pt idx="4">
                  <c:v>2</c:v>
                </c:pt>
                <c:pt idx="5">
                  <c:v>65</c:v>
                </c:pt>
                <c:pt idx="6">
                  <c:v>163</c:v>
                </c:pt>
                <c:pt idx="7">
                  <c:v>16</c:v>
                </c:pt>
                <c:pt idx="8">
                  <c:v>47</c:v>
                </c:pt>
                <c:pt idx="9">
                  <c:v>11</c:v>
                </c:pt>
                <c:pt idx="10">
                  <c:v>16</c:v>
                </c:pt>
                <c:pt idx="11">
                  <c:v>12</c:v>
                </c:pt>
                <c:pt idx="12">
                  <c:v>32</c:v>
                </c:pt>
                <c:pt idx="13">
                  <c:v>32</c:v>
                </c:pt>
                <c:pt idx="14">
                  <c:v>0</c:v>
                </c:pt>
                <c:pt idx="15">
                  <c:v>8</c:v>
                </c:pt>
                <c:pt idx="16">
                  <c:v>4</c:v>
                </c:pt>
                <c:pt idx="17">
                  <c:v>6</c:v>
                </c:pt>
                <c:pt idx="18">
                  <c:v>26</c:v>
                </c:pt>
                <c:pt idx="19">
                  <c:v>0</c:v>
                </c:pt>
                <c:pt idx="20">
                  <c:v>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B31-4612-AD01-2FE44719B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3799680"/>
        <c:axId val="274155200"/>
      </c:barChart>
      <c:catAx>
        <c:axId val="2737996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2580000"/>
          <a:lstStyle/>
          <a:p>
            <a:pPr>
              <a:defRPr/>
            </a:pPr>
            <a:endParaRPr lang="it-IT"/>
          </a:p>
        </c:txPr>
        <c:crossAx val="274155200"/>
        <c:crosses val="autoZero"/>
        <c:auto val="1"/>
        <c:lblAlgn val="ctr"/>
        <c:lblOffset val="100"/>
        <c:noMultiLvlLbl val="0"/>
      </c:catAx>
      <c:valAx>
        <c:axId val="27415520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37996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al 2°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D33-465D-8D4A-2392088278A8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D33-465D-8D4A-2392088278A8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D33-465D-8D4A-2392088278A8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D33-465D-8D4A-2392088278A8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D33-465D-8D4A-2392088278A8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D33-465D-8D4A-2392088278A8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D33-465D-8D4A-2392088278A8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D33-465D-8D4A-2392088278A8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D33-465D-8D4A-2392088278A8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D33-465D-8D4A-2392088278A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2023'!$CP$19:$CP$39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2023'!$CQ$19:$CQ$39</c:f>
              <c:numCache>
                <c:formatCode>#,##0</c:formatCode>
                <c:ptCount val="21"/>
                <c:pt idx="0">
                  <c:v>11747</c:v>
                </c:pt>
                <c:pt idx="1">
                  <c:v>31</c:v>
                </c:pt>
                <c:pt idx="2">
                  <c:v>3751</c:v>
                </c:pt>
                <c:pt idx="3">
                  <c:v>103</c:v>
                </c:pt>
                <c:pt idx="4">
                  <c:v>95</c:v>
                </c:pt>
                <c:pt idx="5">
                  <c:v>4969</c:v>
                </c:pt>
                <c:pt idx="6">
                  <c:v>8867</c:v>
                </c:pt>
                <c:pt idx="7">
                  <c:v>781</c:v>
                </c:pt>
                <c:pt idx="8">
                  <c:v>3007</c:v>
                </c:pt>
                <c:pt idx="9">
                  <c:v>758</c:v>
                </c:pt>
                <c:pt idx="10">
                  <c:v>752</c:v>
                </c:pt>
                <c:pt idx="11">
                  <c:v>887</c:v>
                </c:pt>
                <c:pt idx="12">
                  <c:v>1255</c:v>
                </c:pt>
                <c:pt idx="13">
                  <c:v>1316</c:v>
                </c:pt>
                <c:pt idx="14">
                  <c:v>0</c:v>
                </c:pt>
                <c:pt idx="15">
                  <c:v>210</c:v>
                </c:pt>
                <c:pt idx="16">
                  <c:v>327</c:v>
                </c:pt>
                <c:pt idx="17">
                  <c:v>640</c:v>
                </c:pt>
                <c:pt idx="18">
                  <c:v>1864</c:v>
                </c:pt>
                <c:pt idx="19">
                  <c:v>0</c:v>
                </c:pt>
                <c:pt idx="20">
                  <c:v>2724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DD33-465D-8D4A-2392088278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al 2°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EC3-43FF-A9EC-A9758E89465C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EC3-43FF-A9EC-A9758E89465C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EC3-43FF-A9EC-A9758E89465C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EC3-43FF-A9EC-A9758E89465C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EC3-43FF-A9EC-A9758E89465C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EC3-43FF-A9EC-A9758E89465C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EC3-43FF-A9EC-A9758E89465C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EC3-43FF-A9EC-A9758E89465C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6EC3-43FF-A9EC-A9758E89465C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6EC3-43FF-A9EC-A9758E89465C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EC3-43FF-A9EC-A9758E89465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2 2023'!$CW$19:$CW$39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2 2023'!$CX$19:$CX$39</c:f>
              <c:numCache>
                <c:formatCode>#,##0</c:formatCode>
                <c:ptCount val="21"/>
                <c:pt idx="0">
                  <c:v>3994</c:v>
                </c:pt>
                <c:pt idx="1">
                  <c:v>27</c:v>
                </c:pt>
                <c:pt idx="2">
                  <c:v>2861</c:v>
                </c:pt>
                <c:pt idx="3">
                  <c:v>76</c:v>
                </c:pt>
                <c:pt idx="4">
                  <c:v>83</c:v>
                </c:pt>
                <c:pt idx="5">
                  <c:v>4426</c:v>
                </c:pt>
                <c:pt idx="6">
                  <c:v>9852</c:v>
                </c:pt>
                <c:pt idx="7">
                  <c:v>850</c:v>
                </c:pt>
                <c:pt idx="8">
                  <c:v>2679</c:v>
                </c:pt>
                <c:pt idx="9">
                  <c:v>872</c:v>
                </c:pt>
                <c:pt idx="10">
                  <c:v>802</c:v>
                </c:pt>
                <c:pt idx="11">
                  <c:v>1201</c:v>
                </c:pt>
                <c:pt idx="12">
                  <c:v>1633</c:v>
                </c:pt>
                <c:pt idx="13">
                  <c:v>1460</c:v>
                </c:pt>
                <c:pt idx="14">
                  <c:v>0</c:v>
                </c:pt>
                <c:pt idx="15">
                  <c:v>256</c:v>
                </c:pt>
                <c:pt idx="16">
                  <c:v>252</c:v>
                </c:pt>
                <c:pt idx="17">
                  <c:v>687</c:v>
                </c:pt>
                <c:pt idx="18">
                  <c:v>1838</c:v>
                </c:pt>
                <c:pt idx="19">
                  <c:v>1</c:v>
                </c:pt>
                <c:pt idx="20">
                  <c:v>2922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6EC3-43FF-A9EC-A9758E8946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Chieti al 1°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AB3-4C4B-9581-364B21D5BD61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AB3-4C4B-9581-364B21D5BD61}"/>
              </c:ext>
            </c:extLst>
          </c:dPt>
          <c:dLbls>
            <c:dLbl>
              <c:idx val="8"/>
              <c:layout>
                <c:manualLayout>
                  <c:x val="4.4692131681274743E-3"/>
                  <c:y val="-2.1560226787851935E-3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AB3-4C4B-9581-364B21D5BD61}"/>
                </c:ext>
              </c:extLst>
            </c:dLbl>
            <c:dLbl>
              <c:idx val="9"/>
              <c:layout>
                <c:manualLayout>
                  <c:x val="-1.9208012906929636E-2"/>
                  <c:y val="5.950863172707932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B3-4C4B-9581-364B21D5BD61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AB3-4C4B-9581-364B21D5BD61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AB3-4C4B-9581-364B21D5BD61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AB3-4C4B-9581-364B21D5BD61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AB3-4C4B-9581-364B21D5BD61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AB3-4C4B-9581-364B21D5BD61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AB3-4C4B-9581-364B21D5BD6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2023'!$CP$19:$CP$39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2023'!$CQ$19:$CQ$39</c:f>
              <c:numCache>
                <c:formatCode>#,##0</c:formatCode>
                <c:ptCount val="21"/>
                <c:pt idx="0">
                  <c:v>11724</c:v>
                </c:pt>
                <c:pt idx="1">
                  <c:v>31</c:v>
                </c:pt>
                <c:pt idx="2">
                  <c:v>3751</c:v>
                </c:pt>
                <c:pt idx="3">
                  <c:v>102</c:v>
                </c:pt>
                <c:pt idx="4">
                  <c:v>95</c:v>
                </c:pt>
                <c:pt idx="5">
                  <c:v>4934</c:v>
                </c:pt>
                <c:pt idx="6">
                  <c:v>8863</c:v>
                </c:pt>
                <c:pt idx="7">
                  <c:v>779</c:v>
                </c:pt>
                <c:pt idx="8">
                  <c:v>2966</c:v>
                </c:pt>
                <c:pt idx="9">
                  <c:v>755</c:v>
                </c:pt>
                <c:pt idx="10">
                  <c:v>747</c:v>
                </c:pt>
                <c:pt idx="11">
                  <c:v>877</c:v>
                </c:pt>
                <c:pt idx="12">
                  <c:v>1230</c:v>
                </c:pt>
                <c:pt idx="13">
                  <c:v>1291</c:v>
                </c:pt>
                <c:pt idx="14">
                  <c:v>0</c:v>
                </c:pt>
                <c:pt idx="15">
                  <c:v>206</c:v>
                </c:pt>
                <c:pt idx="16">
                  <c:v>325</c:v>
                </c:pt>
                <c:pt idx="17">
                  <c:v>632</c:v>
                </c:pt>
                <c:pt idx="18">
                  <c:v>1849</c:v>
                </c:pt>
                <c:pt idx="19">
                  <c:v>0</c:v>
                </c:pt>
                <c:pt idx="20">
                  <c:v>2754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4AB3-4C4B-9581-364B21D5BD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300" baseline="0"/>
              <a:t>composizione per settore imprese registrate Pescara al 1° trim 23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062875690229148"/>
          <c:y val="9.492167541690048E-3"/>
        </c:manualLayout>
      </c:layout>
      <c:overlay val="1"/>
    </c:title>
    <c:autoTitleDeleted val="0"/>
    <c:view3D>
      <c:rotX val="30"/>
      <c:rotY val="0"/>
      <c:rAngAx val="0"/>
      <c:perspective val="3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7636566148740457"/>
          <c:y val="0.2177597772830735"/>
          <c:w val="0.63981795536692343"/>
          <c:h val="0.63240516142530512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30F-4815-9448-42CA3349C115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30F-4815-9448-42CA3349C115}"/>
              </c:ext>
            </c:extLst>
          </c:dPt>
          <c:dLbls>
            <c:dLbl>
              <c:idx val="7"/>
              <c:layout>
                <c:manualLayout>
                  <c:x val="-4.1909329109763603E-2"/>
                  <c:y val="2.4820346085430777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30F-4815-9448-42CA3349C115}"/>
                </c:ext>
              </c:extLst>
            </c:dLbl>
            <c:dLbl>
              <c:idx val="8"/>
              <c:layout>
                <c:manualLayout>
                  <c:x val="7.8068917311714648E-4"/>
                  <c:y val="2.0158379544599554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30F-4815-9448-42CA3349C115}"/>
                </c:ext>
              </c:extLst>
            </c:dLbl>
            <c:dLbl>
              <c:idx val="9"/>
              <c:layout>
                <c:manualLayout>
                  <c:x val="-3.0273584891960616E-2"/>
                  <c:y val="3.2044752067528583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30F-4815-9448-42CA3349C115}"/>
                </c:ext>
              </c:extLst>
            </c:dLbl>
            <c:dLbl>
              <c:idx val="14"/>
              <c:layout>
                <c:manualLayout>
                  <c:x val="-4.9903502984461248E-3"/>
                  <c:y val="-0.13313358947365717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30F-4815-9448-42CA3349C115}"/>
                </c:ext>
              </c:extLst>
            </c:dLbl>
            <c:dLbl>
              <c:idx val="15"/>
              <c:layout>
                <c:manualLayout>
                  <c:x val="-5.6167701018507002E-2"/>
                  <c:y val="-7.3819448508536986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30F-4815-9448-42CA3349C115}"/>
                </c:ext>
              </c:extLst>
            </c:dLbl>
            <c:dLbl>
              <c:idx val="16"/>
              <c:layout>
                <c:manualLayout>
                  <c:x val="-3.2721612765971866E-2"/>
                  <c:y val="-0.1779848621582203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30F-4815-9448-42CA3349C115}"/>
                </c:ext>
              </c:extLst>
            </c:dLbl>
            <c:dLbl>
              <c:idx val="17"/>
              <c:layout>
                <c:manualLayout>
                  <c:x val="-3.5969740549609434E-2"/>
                  <c:y val="-0.2030022669864839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30F-4815-9448-42CA3349C115}"/>
                </c:ext>
              </c:extLst>
            </c:dLbl>
            <c:dLbl>
              <c:idx val="19"/>
              <c:layout>
                <c:manualLayout>
                  <c:x val="8.5334099436217295E-2"/>
                  <c:y val="-0.12007824502565211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30F-4815-9448-42CA3349C115}"/>
                </c:ext>
              </c:extLst>
            </c:dLbl>
            <c:dLbl>
              <c:idx val="20"/>
              <c:layout>
                <c:manualLayout>
                  <c:x val="0.3450520290028351"/>
                  <c:y val="-9.4234896454280681E-2"/>
                </c:manualLayout>
              </c:layout>
              <c:showLegendKey val="0"/>
              <c:showVal val="1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30F-4815-9448-42CA3349C11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'sedi 1 2023'!$CW$19:$CW$39</c:f>
              <c:strCache>
                <c:ptCount val="21"/>
                <c:pt idx="0">
                  <c:v>A Agricoltura, silvicoltura pesca</c:v>
                </c:pt>
                <c:pt idx="1">
                  <c:v>B Estrazione di minerali da cave e miniere</c:v>
                </c:pt>
                <c:pt idx="2">
                  <c:v>C Attività manifatturiere</c:v>
                </c:pt>
                <c:pt idx="3">
                  <c:v>D Fornitura di energia elettrica, gas, vapore e aria condiz...</c:v>
                </c:pt>
                <c:pt idx="4">
                  <c:v>E Fornitura di acqua; reti fognarie, attività di gestione d...</c:v>
                </c:pt>
                <c:pt idx="5">
                  <c:v>F Costruzioni</c:v>
                </c:pt>
                <c:pt idx="6">
                  <c:v>G Commercio all'ingrosso e al dettaglio; riparazione di aut...</c:v>
                </c:pt>
                <c:pt idx="7">
                  <c:v>H Trasporto e magazzinaggio </c:v>
                </c:pt>
                <c:pt idx="8">
                  <c:v>I Attività dei servizi di alloggio e di ristorazione </c:v>
                </c:pt>
                <c:pt idx="9">
                  <c:v>J Servizi di informazione e comunicazione</c:v>
                </c:pt>
                <c:pt idx="10">
                  <c:v>K Attività finanziarie e assicurative</c:v>
                </c:pt>
                <c:pt idx="11">
                  <c:v>L Attività immobiliari</c:v>
                </c:pt>
                <c:pt idx="12">
                  <c:v>M Attività professionali, scientifiche e tecniche</c:v>
                </c:pt>
                <c:pt idx="13">
                  <c:v>N Noleggio, agenzie di viaggio, servizi di supporto alle imp...</c:v>
                </c:pt>
                <c:pt idx="14">
                  <c:v>O Amministrazione pubblica e difesa; assicurazione sociale...</c:v>
                </c:pt>
                <c:pt idx="15">
                  <c:v>P Istruzione</c:v>
                </c:pt>
                <c:pt idx="16">
                  <c:v>Q Sanità e assistenza sociale  </c:v>
                </c:pt>
                <c:pt idx="17">
                  <c:v>R Attività artistiche, sportive, di intrattenimento e diver...</c:v>
                </c:pt>
                <c:pt idx="18">
                  <c:v>S Altre attività di servizi</c:v>
                </c:pt>
                <c:pt idx="19">
                  <c:v>T Attività di famiglie e convivenze come datori di lavoro p...</c:v>
                </c:pt>
                <c:pt idx="20">
                  <c:v>X Imprese non classificate</c:v>
                </c:pt>
              </c:strCache>
            </c:strRef>
          </c:cat>
          <c:val>
            <c:numRef>
              <c:f>'sedi 1 2023'!$CX$19:$CX$39</c:f>
              <c:numCache>
                <c:formatCode>#,##0</c:formatCode>
                <c:ptCount val="21"/>
                <c:pt idx="0">
                  <c:v>3990</c:v>
                </c:pt>
                <c:pt idx="1">
                  <c:v>27</c:v>
                </c:pt>
                <c:pt idx="2">
                  <c:v>2855</c:v>
                </c:pt>
                <c:pt idx="3">
                  <c:v>76</c:v>
                </c:pt>
                <c:pt idx="4">
                  <c:v>82</c:v>
                </c:pt>
                <c:pt idx="5">
                  <c:v>4378</c:v>
                </c:pt>
                <c:pt idx="6">
                  <c:v>9857</c:v>
                </c:pt>
                <c:pt idx="7">
                  <c:v>841</c:v>
                </c:pt>
                <c:pt idx="8">
                  <c:v>2661</c:v>
                </c:pt>
                <c:pt idx="9">
                  <c:v>865</c:v>
                </c:pt>
                <c:pt idx="10">
                  <c:v>796</c:v>
                </c:pt>
                <c:pt idx="11">
                  <c:v>1183</c:v>
                </c:pt>
                <c:pt idx="12">
                  <c:v>1608</c:v>
                </c:pt>
                <c:pt idx="13">
                  <c:v>1446</c:v>
                </c:pt>
                <c:pt idx="14">
                  <c:v>1</c:v>
                </c:pt>
                <c:pt idx="15">
                  <c:v>257</c:v>
                </c:pt>
                <c:pt idx="16">
                  <c:v>252</c:v>
                </c:pt>
                <c:pt idx="17">
                  <c:v>682</c:v>
                </c:pt>
                <c:pt idx="18">
                  <c:v>1822</c:v>
                </c:pt>
                <c:pt idx="19">
                  <c:v>1</c:v>
                </c:pt>
                <c:pt idx="20">
                  <c:v>2969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330F-4815-9448-42CA3349C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artigiane registrate</a:t>
            </a:r>
            <a:r>
              <a:rPr lang="it-IT" baseline="0"/>
              <a:t> e attive</a:t>
            </a:r>
            <a:r>
              <a:rPr lang="it-IT"/>
              <a:t> dal 2015 al 2024</a:t>
            </a:r>
          </a:p>
          <a:p>
            <a:pPr>
              <a:defRPr/>
            </a:pP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'artigiane storico'!$O$21</c:f>
              <c:strCache>
                <c:ptCount val="1"/>
                <c:pt idx="0">
                  <c:v>registrate chieti 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'artigiane storico'!$P$20:$Y$20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storico'!$P$21:$Y$21</c:f>
              <c:numCache>
                <c:formatCode>#,##0</c:formatCode>
                <c:ptCount val="10"/>
                <c:pt idx="0">
                  <c:v>9058</c:v>
                </c:pt>
                <c:pt idx="1">
                  <c:v>8776</c:v>
                </c:pt>
                <c:pt idx="2">
                  <c:v>8539</c:v>
                </c:pt>
                <c:pt idx="3">
                  <c:v>8372</c:v>
                </c:pt>
                <c:pt idx="4">
                  <c:v>8206</c:v>
                </c:pt>
                <c:pt idx="5">
                  <c:v>8150</c:v>
                </c:pt>
                <c:pt idx="6">
                  <c:v>8081</c:v>
                </c:pt>
                <c:pt idx="7">
                  <c:v>7712</c:v>
                </c:pt>
                <c:pt idx="8">
                  <c:v>7629</c:v>
                </c:pt>
                <c:pt idx="9">
                  <c:v>7506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FEE-4D39-AD80-D906993ECD08}"/>
            </c:ext>
          </c:extLst>
        </c:ser>
        <c:ser>
          <c:idx val="2"/>
          <c:order val="2"/>
          <c:tx>
            <c:strRef>
              <c:f>'artigiane storico'!$O$23</c:f>
              <c:strCache>
                <c:ptCount val="1"/>
                <c:pt idx="0">
                  <c:v>registrate pescara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numRef>
              <c:f>'artigiane storico'!$P$20:$Y$20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storico'!$P$23:$Y$23</c:f>
              <c:numCache>
                <c:formatCode>#,##0</c:formatCode>
                <c:ptCount val="10"/>
                <c:pt idx="0">
                  <c:v>7597</c:v>
                </c:pt>
                <c:pt idx="1">
                  <c:v>7502</c:v>
                </c:pt>
                <c:pt idx="2">
                  <c:v>7361</c:v>
                </c:pt>
                <c:pt idx="3">
                  <c:v>7264</c:v>
                </c:pt>
                <c:pt idx="4">
                  <c:v>7091</c:v>
                </c:pt>
                <c:pt idx="5">
                  <c:v>6914</c:v>
                </c:pt>
                <c:pt idx="6">
                  <c:v>6725</c:v>
                </c:pt>
                <c:pt idx="7">
                  <c:v>6453</c:v>
                </c:pt>
                <c:pt idx="8">
                  <c:v>6381</c:v>
                </c:pt>
                <c:pt idx="9">
                  <c:v>6250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FEE-4D39-AD80-D906993EC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3797632"/>
        <c:axId val="235096320"/>
      </c:barChart>
      <c:lineChart>
        <c:grouping val="standard"/>
        <c:varyColors val="0"/>
        <c:ser>
          <c:idx val="1"/>
          <c:order val="1"/>
          <c:tx>
            <c:strRef>
              <c:f>'artigiane storico'!$O$22</c:f>
              <c:strCache>
                <c:ptCount val="1"/>
                <c:pt idx="0">
                  <c:v>attive chieti</c:v>
                </c:pt>
              </c:strCache>
            </c:strRef>
          </c:tx>
          <c:marker>
            <c:symbol val="none"/>
          </c:marker>
          <c:cat>
            <c:numRef>
              <c:f>'artigiane storico'!$P$20:$Y$20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storico'!$P$22:$Y$22</c:f>
              <c:numCache>
                <c:formatCode>#,##0</c:formatCode>
                <c:ptCount val="10"/>
                <c:pt idx="0">
                  <c:v>9032</c:v>
                </c:pt>
                <c:pt idx="1">
                  <c:v>8742</c:v>
                </c:pt>
                <c:pt idx="2">
                  <c:v>8502</c:v>
                </c:pt>
                <c:pt idx="3">
                  <c:v>8329</c:v>
                </c:pt>
                <c:pt idx="4">
                  <c:v>8163</c:v>
                </c:pt>
                <c:pt idx="5">
                  <c:v>8109</c:v>
                </c:pt>
                <c:pt idx="6">
                  <c:v>8037</c:v>
                </c:pt>
                <c:pt idx="7">
                  <c:v>7670</c:v>
                </c:pt>
                <c:pt idx="8">
                  <c:v>7579</c:v>
                </c:pt>
                <c:pt idx="9">
                  <c:v>7458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FEE-4D39-AD80-D906993ECD08}"/>
            </c:ext>
          </c:extLst>
        </c:ser>
        <c:ser>
          <c:idx val="3"/>
          <c:order val="3"/>
          <c:tx>
            <c:strRef>
              <c:f>'artigiane storico'!$O$24</c:f>
              <c:strCache>
                <c:ptCount val="1"/>
                <c:pt idx="0">
                  <c:v>attive pescara</c:v>
                </c:pt>
              </c:strCache>
            </c:strRef>
          </c:tx>
          <c:marker>
            <c:symbol val="none"/>
          </c:marker>
          <c:cat>
            <c:numRef>
              <c:f>'artigiane storico'!$P$20:$Y$20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storico'!$P$24:$Y$24</c:f>
              <c:numCache>
                <c:formatCode>#,##0</c:formatCode>
                <c:ptCount val="10"/>
                <c:pt idx="0">
                  <c:v>7514</c:v>
                </c:pt>
                <c:pt idx="1">
                  <c:v>7416</c:v>
                </c:pt>
                <c:pt idx="2">
                  <c:v>7276</c:v>
                </c:pt>
                <c:pt idx="3">
                  <c:v>7174</c:v>
                </c:pt>
                <c:pt idx="4">
                  <c:v>7010</c:v>
                </c:pt>
                <c:pt idx="5">
                  <c:v>6836</c:v>
                </c:pt>
                <c:pt idx="6">
                  <c:v>6649</c:v>
                </c:pt>
                <c:pt idx="7">
                  <c:v>6393</c:v>
                </c:pt>
                <c:pt idx="8">
                  <c:v>6313</c:v>
                </c:pt>
                <c:pt idx="9">
                  <c:v>6187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FEE-4D39-AD80-D906993EC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3797632"/>
        <c:axId val="235096320"/>
      </c:lineChart>
      <c:catAx>
        <c:axId val="27379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35096320"/>
        <c:crosses val="autoZero"/>
        <c:auto val="1"/>
        <c:lblAlgn val="ctr"/>
        <c:lblOffset val="100"/>
        <c:noMultiLvlLbl val="0"/>
      </c:catAx>
      <c:valAx>
        <c:axId val="235096320"/>
        <c:scaling>
          <c:orientation val="minMax"/>
          <c:min val="50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numero</a:t>
                </a:r>
              </a:p>
            </c:rich>
          </c:tx>
          <c:layout/>
          <c:overlay val="0"/>
        </c:title>
        <c:numFmt formatCode="#,##0" sourceLinked="1"/>
        <c:majorTickMark val="none"/>
        <c:minorTickMark val="none"/>
        <c:tickLblPos val="nextTo"/>
        <c:crossAx val="2737976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artigiane iscritte e cessate dal 2015 al 2024</a:t>
            </a:r>
          </a:p>
          <a:p>
            <a:pPr>
              <a:defRPr/>
            </a:pPr>
            <a:endParaRPr lang="it-IT"/>
          </a:p>
        </c:rich>
      </c:tx>
      <c:layout/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'artigiane storico'!$O$88</c:f>
              <c:strCache>
                <c:ptCount val="1"/>
                <c:pt idx="0">
                  <c:v>chieti iscritte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numRef>
              <c:f>'artigiane storico'!$P$87:$Y$87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storico'!$P$88:$Y$88</c:f>
              <c:numCache>
                <c:formatCode>#,##0</c:formatCode>
                <c:ptCount val="10"/>
                <c:pt idx="0">
                  <c:v>516</c:v>
                </c:pt>
                <c:pt idx="1">
                  <c:v>462</c:v>
                </c:pt>
                <c:pt idx="2">
                  <c:v>418</c:v>
                </c:pt>
                <c:pt idx="3">
                  <c:v>417</c:v>
                </c:pt>
                <c:pt idx="4">
                  <c:v>466</c:v>
                </c:pt>
                <c:pt idx="5">
                  <c:v>428</c:v>
                </c:pt>
                <c:pt idx="6">
                  <c:v>381</c:v>
                </c:pt>
                <c:pt idx="7">
                  <c:v>365</c:v>
                </c:pt>
                <c:pt idx="8">
                  <c:v>385</c:v>
                </c:pt>
                <c:pt idx="9">
                  <c:v>399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EE-4D51-AB5D-84A25D8CCBA7}"/>
            </c:ext>
          </c:extLst>
        </c:ser>
        <c:ser>
          <c:idx val="1"/>
          <c:order val="1"/>
          <c:tx>
            <c:strRef>
              <c:f>'artigiane storico'!$O$89</c:f>
              <c:strCache>
                <c:ptCount val="1"/>
                <c:pt idx="0">
                  <c:v>chieti cessazioni non d'ufficio</c:v>
                </c:pt>
              </c:strCache>
            </c:strRef>
          </c:tx>
          <c:invertIfNegative val="0"/>
          <c:cat>
            <c:numRef>
              <c:f>'artigiane storico'!$P$87:$Y$87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storico'!$P$89:$Y$89</c:f>
              <c:numCache>
                <c:formatCode>#,##0</c:formatCode>
                <c:ptCount val="10"/>
                <c:pt idx="0">
                  <c:v>770</c:v>
                </c:pt>
                <c:pt idx="1">
                  <c:v>729</c:v>
                </c:pt>
                <c:pt idx="2">
                  <c:v>639</c:v>
                </c:pt>
                <c:pt idx="3">
                  <c:v>563</c:v>
                </c:pt>
                <c:pt idx="4">
                  <c:v>631</c:v>
                </c:pt>
                <c:pt idx="5">
                  <c:v>484</c:v>
                </c:pt>
                <c:pt idx="6">
                  <c:v>450</c:v>
                </c:pt>
                <c:pt idx="7">
                  <c:v>428</c:v>
                </c:pt>
                <c:pt idx="8">
                  <c:v>435</c:v>
                </c:pt>
                <c:pt idx="9">
                  <c:v>506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EE-4D51-AB5D-84A25D8CCBA7}"/>
            </c:ext>
          </c:extLst>
        </c:ser>
        <c:ser>
          <c:idx val="2"/>
          <c:order val="2"/>
          <c:tx>
            <c:strRef>
              <c:f>'artigiane storico'!$O$90</c:f>
              <c:strCache>
                <c:ptCount val="1"/>
                <c:pt idx="0">
                  <c:v>pescara iscritte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numRef>
              <c:f>'artigiane storico'!$P$87:$Y$87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storico'!$P$90:$Y$90</c:f>
              <c:numCache>
                <c:formatCode>#,##0</c:formatCode>
                <c:ptCount val="10"/>
                <c:pt idx="0">
                  <c:v>411</c:v>
                </c:pt>
                <c:pt idx="1">
                  <c:v>452</c:v>
                </c:pt>
                <c:pt idx="2">
                  <c:v>430</c:v>
                </c:pt>
                <c:pt idx="3">
                  <c:v>390</c:v>
                </c:pt>
                <c:pt idx="4">
                  <c:v>397</c:v>
                </c:pt>
                <c:pt idx="5">
                  <c:v>365</c:v>
                </c:pt>
                <c:pt idx="6">
                  <c:v>338</c:v>
                </c:pt>
                <c:pt idx="7">
                  <c:v>374</c:v>
                </c:pt>
                <c:pt idx="8">
                  <c:v>375</c:v>
                </c:pt>
                <c:pt idx="9">
                  <c:v>367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49EE-4D51-AB5D-84A25D8CCBA7}"/>
            </c:ext>
          </c:extLst>
        </c:ser>
        <c:ser>
          <c:idx val="3"/>
          <c:order val="3"/>
          <c:tx>
            <c:strRef>
              <c:f>'artigiane storico'!$O$91</c:f>
              <c:strCache>
                <c:ptCount val="1"/>
                <c:pt idx="0">
                  <c:v>pescara cessazioni non d'ufficio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numRef>
              <c:f>'artigiane storico'!$P$87:$Y$87</c:f>
              <c:numCache>
                <c:formatCode>General</c:formatCode>
                <c:ptCount val="10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</c:numCache>
            </c:numRef>
          </c:cat>
          <c:val>
            <c:numRef>
              <c:f>'artigiane storico'!$P$91:$Y$91</c:f>
              <c:numCache>
                <c:formatCode>#,##0</c:formatCode>
                <c:ptCount val="10"/>
                <c:pt idx="0">
                  <c:v>619</c:v>
                </c:pt>
                <c:pt idx="1">
                  <c:v>544</c:v>
                </c:pt>
                <c:pt idx="2">
                  <c:v>568</c:v>
                </c:pt>
                <c:pt idx="3">
                  <c:v>486</c:v>
                </c:pt>
                <c:pt idx="4">
                  <c:v>566</c:v>
                </c:pt>
                <c:pt idx="5">
                  <c:v>490</c:v>
                </c:pt>
                <c:pt idx="6">
                  <c:v>379</c:v>
                </c:pt>
                <c:pt idx="7">
                  <c:v>425</c:v>
                </c:pt>
                <c:pt idx="8">
                  <c:v>411</c:v>
                </c:pt>
                <c:pt idx="9">
                  <c:v>480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49EE-4D51-AB5D-84A25D8CCB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8452736"/>
        <c:axId val="235099200"/>
      </c:barChart>
      <c:catAx>
        <c:axId val="278452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35099200"/>
        <c:crosses val="autoZero"/>
        <c:auto val="1"/>
        <c:lblAlgn val="ctr"/>
        <c:lblOffset val="100"/>
        <c:noMultiLvlLbl val="0"/>
      </c:catAx>
      <c:valAx>
        <c:axId val="2350992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it-IT"/>
                  <a:t>numero</a:t>
                </a:r>
              </a:p>
              <a:p>
                <a:pPr>
                  <a:defRPr/>
                </a:pPr>
                <a:r>
                  <a:rPr lang="it-IT"/>
                  <a:t>e</a:t>
                </a:r>
              </a:p>
            </c:rich>
          </c:tx>
          <c:layout/>
          <c:overlay val="0"/>
        </c:title>
        <c:numFmt formatCode="#,##0" sourceLinked="1"/>
        <c:majorTickMark val="none"/>
        <c:minorTickMark val="none"/>
        <c:tickLblPos val="nextTo"/>
        <c:crossAx val="27845273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Imprese femminili registrate</a:t>
            </a:r>
            <a:r>
              <a:rPr lang="it-IT" baseline="0"/>
              <a:t> Chieti e Pescara 4° trimestre 2024</a:t>
            </a:r>
            <a:endParaRPr lang="it-IT"/>
          </a:p>
        </c:rich>
      </c:tx>
      <c:layout>
        <c:manualLayout>
          <c:xMode val="edge"/>
          <c:yMode val="edge"/>
          <c:x val="0.25248053858738512"/>
          <c:y val="4.180418041804180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0.14365736197868884"/>
          <c:y val="3.5429086215708186E-2"/>
          <c:w val="0.76510446832443813"/>
          <c:h val="0.69762202991952738"/>
        </c:manualLayout>
      </c:layout>
      <c:barChart>
        <c:barDir val="col"/>
        <c:grouping val="clustered"/>
        <c:varyColors val="0"/>
        <c:ser>
          <c:idx val="0"/>
          <c:order val="0"/>
          <c:tx>
            <c:v>chieti</c:v>
          </c:tx>
          <c:spPr>
            <a:solidFill>
              <a:srgbClr val="CC00FF"/>
            </a:solidFill>
          </c:spPr>
          <c:invertIfNegative val="0"/>
          <c:cat>
            <c:strLit>
              <c:ptCount val="20"/>
              <c:pt idx="0">
                <c:v>A Agricoltura, silvicoltura pesca</c:v>
              </c:pt>
              <c:pt idx="1">
                <c:v>B Estrazione di minerali da cave e miniere</c:v>
              </c:pt>
              <c:pt idx="2">
                <c:v>C Attività manifatturiere</c:v>
              </c:pt>
              <c:pt idx="3">
                <c:v>D Fornitura di energia elettrica, gas, vapore e aria condiz...</c:v>
              </c:pt>
              <c:pt idx="4">
                <c:v>E Fornitura di acqua; reti fognarie, attività di gestione d...</c:v>
              </c:pt>
              <c:pt idx="5">
                <c:v>F Costruzioni</c:v>
              </c:pt>
              <c:pt idx="6">
                <c:v>G Commercio all'ingrosso e al dettaglio; riparazione di aut...</c:v>
              </c:pt>
              <c:pt idx="7">
                <c:v>H Trasporto e magazzinaggio </c:v>
              </c:pt>
              <c:pt idx="8">
                <c:v>I Attività dei servizi di alloggio e di ristorazione </c:v>
              </c:pt>
              <c:pt idx="9">
                <c:v>J Servizi di informazione e comunicazione</c:v>
              </c:pt>
              <c:pt idx="10">
                <c:v>K Attività finanziarie e assicurative</c:v>
              </c:pt>
              <c:pt idx="11">
                <c:v>L Attività immobiliari</c:v>
              </c:pt>
              <c:pt idx="12">
                <c:v>M Attività professionali, scientifiche e tecniche</c:v>
              </c:pt>
              <c:pt idx="13">
                <c:v>N Noleggio, agenzie di viaggio, servizi di supporto alle imp...</c:v>
              </c:pt>
              <c:pt idx="14">
                <c:v>P Istruzione</c:v>
              </c:pt>
              <c:pt idx="15">
                <c:v>Q Sanità e assistenza sociale  </c:v>
              </c:pt>
              <c:pt idx="16">
                <c:v>R Attività artistiche, sportive, di intrattenimento e diver...</c:v>
              </c:pt>
              <c:pt idx="17">
                <c:v>S Altre attività di servizi</c:v>
              </c:pt>
              <c:pt idx="18">
                <c:v>T Attività di famiglie e convivenze come datori di lavoro p...</c:v>
              </c:pt>
              <c:pt idx="19">
                <c:v>X Imprese non classificate</c:v>
              </c:pt>
            </c:strLit>
          </c:cat>
          <c:val>
            <c:numLit>
              <c:formatCode>General</c:formatCode>
              <c:ptCount val="20"/>
              <c:pt idx="0">
                <c:v>4243</c:v>
              </c:pt>
              <c:pt idx="1">
                <c:v>5</c:v>
              </c:pt>
              <c:pt idx="2">
                <c:v>742</c:v>
              </c:pt>
              <c:pt idx="3">
                <c:v>13</c:v>
              </c:pt>
              <c:pt idx="4">
                <c:v>9</c:v>
              </c:pt>
              <c:pt idx="5">
                <c:v>411</c:v>
              </c:pt>
              <c:pt idx="6">
                <c:v>2390</c:v>
              </c:pt>
              <c:pt idx="7">
                <c:v>109</c:v>
              </c:pt>
              <c:pt idx="8">
                <c:v>949</c:v>
              </c:pt>
              <c:pt idx="9">
                <c:v>170</c:v>
              </c:pt>
              <c:pt idx="10">
                <c:v>193</c:v>
              </c:pt>
              <c:pt idx="11">
                <c:v>231</c:v>
              </c:pt>
              <c:pt idx="12">
                <c:v>229</c:v>
              </c:pt>
              <c:pt idx="13">
                <c:v>368</c:v>
              </c:pt>
              <c:pt idx="14">
                <c:v>72</c:v>
              </c:pt>
              <c:pt idx="15">
                <c:v>137</c:v>
              </c:pt>
              <c:pt idx="16">
                <c:v>154</c:v>
              </c:pt>
              <c:pt idx="17">
                <c:v>1152</c:v>
              </c:pt>
              <c:pt idx="18">
                <c:v>0</c:v>
              </c:pt>
              <c:pt idx="19">
                <c:v>650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BF1-4D96-89F7-5CF35DFEE1EE}"/>
            </c:ext>
          </c:extLst>
        </c:ser>
        <c:ser>
          <c:idx val="1"/>
          <c:order val="1"/>
          <c:tx>
            <c:v>pescara</c:v>
          </c:tx>
          <c:spPr>
            <a:solidFill>
              <a:srgbClr val="FF99CC"/>
            </a:solidFill>
          </c:spPr>
          <c:invertIfNegative val="0"/>
          <c:cat>
            <c:strLit>
              <c:ptCount val="20"/>
              <c:pt idx="0">
                <c:v>A Agricoltura, silvicoltura pesca</c:v>
              </c:pt>
              <c:pt idx="1">
                <c:v>B Estrazione di minerali da cave e miniere</c:v>
              </c:pt>
              <c:pt idx="2">
                <c:v>C Attività manifatturiere</c:v>
              </c:pt>
              <c:pt idx="3">
                <c:v>D Fornitura di energia elettrica, gas, vapore e aria condiz...</c:v>
              </c:pt>
              <c:pt idx="4">
                <c:v>E Fornitura di acqua; reti fognarie, attività di gestione d...</c:v>
              </c:pt>
              <c:pt idx="5">
                <c:v>F Costruzioni</c:v>
              </c:pt>
              <c:pt idx="6">
                <c:v>G Commercio all'ingrosso e al dettaglio; riparazione di aut...</c:v>
              </c:pt>
              <c:pt idx="7">
                <c:v>H Trasporto e magazzinaggio </c:v>
              </c:pt>
              <c:pt idx="8">
                <c:v>I Attività dei servizi di alloggio e di ristorazione </c:v>
              </c:pt>
              <c:pt idx="9">
                <c:v>J Servizi di informazione e comunicazione</c:v>
              </c:pt>
              <c:pt idx="10">
                <c:v>K Attività finanziarie e assicurative</c:v>
              </c:pt>
              <c:pt idx="11">
                <c:v>L Attività immobiliari</c:v>
              </c:pt>
              <c:pt idx="12">
                <c:v>M Attività professionali, scientifiche e tecniche</c:v>
              </c:pt>
              <c:pt idx="13">
                <c:v>N Noleggio, agenzie di viaggio, servizi di supporto alle imp...</c:v>
              </c:pt>
              <c:pt idx="14">
                <c:v>P Istruzione</c:v>
              </c:pt>
              <c:pt idx="15">
                <c:v>Q Sanità e assistenza sociale  </c:v>
              </c:pt>
              <c:pt idx="16">
                <c:v>R Attività artistiche, sportive, di intrattenimento e diver...</c:v>
              </c:pt>
              <c:pt idx="17">
                <c:v>S Altre attività di servizi</c:v>
              </c:pt>
              <c:pt idx="18">
                <c:v>T Attività di famiglie e convivenze come datori di lavoro p...</c:v>
              </c:pt>
              <c:pt idx="19">
                <c:v>X Imprese non classificate</c:v>
              </c:pt>
            </c:strLit>
          </c:cat>
          <c:val>
            <c:numLit>
              <c:formatCode>General</c:formatCode>
              <c:ptCount val="20"/>
              <c:pt idx="0">
                <c:v>1285</c:v>
              </c:pt>
              <c:pt idx="1">
                <c:v>1</c:v>
              </c:pt>
              <c:pt idx="2">
                <c:v>579</c:v>
              </c:pt>
              <c:pt idx="3">
                <c:v>9</c:v>
              </c:pt>
              <c:pt idx="4">
                <c:v>15</c:v>
              </c:pt>
              <c:pt idx="5">
                <c:v>411</c:v>
              </c:pt>
              <c:pt idx="6">
                <c:v>2102</c:v>
              </c:pt>
              <c:pt idx="7">
                <c:v>100</c:v>
              </c:pt>
              <c:pt idx="8">
                <c:v>715</c:v>
              </c:pt>
              <c:pt idx="9">
                <c:v>187</c:v>
              </c:pt>
              <c:pt idx="10">
                <c:v>157</c:v>
              </c:pt>
              <c:pt idx="11">
                <c:v>288</c:v>
              </c:pt>
              <c:pt idx="12">
                <c:v>305</c:v>
              </c:pt>
              <c:pt idx="13">
                <c:v>386</c:v>
              </c:pt>
              <c:pt idx="14">
                <c:v>76</c:v>
              </c:pt>
              <c:pt idx="15">
                <c:v>118</c:v>
              </c:pt>
              <c:pt idx="16">
                <c:v>165</c:v>
              </c:pt>
              <c:pt idx="17">
                <c:v>970</c:v>
              </c:pt>
              <c:pt idx="18">
                <c:v>1</c:v>
              </c:pt>
              <c:pt idx="19">
                <c:v>635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BF1-4D96-89F7-5CF35DFEE1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8679552"/>
        <c:axId val="235100352"/>
      </c:barChart>
      <c:catAx>
        <c:axId val="2786795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1800000"/>
          <a:lstStyle/>
          <a:p>
            <a:pPr>
              <a:defRPr/>
            </a:pPr>
            <a:endParaRPr lang="it-IT"/>
          </a:p>
        </c:txPr>
        <c:crossAx val="235100352"/>
        <c:crosses val="autoZero"/>
        <c:auto val="1"/>
        <c:lblAlgn val="ctr"/>
        <c:lblOffset val="100"/>
        <c:noMultiLvlLbl val="0"/>
      </c:catAx>
      <c:valAx>
        <c:axId val="23510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786795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 baseline="0"/>
              <a:t>cariche femminili a Chieti per classe di età 4° trim 24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tx2">
                  <a:lumMod val="20000"/>
                  <a:lumOff val="8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BEB-439C-8BD9-B0A8E125013C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BEB-439C-8BD9-B0A8E125013C}"/>
              </c:ext>
            </c:extLst>
          </c:dPt>
          <c:dPt>
            <c:idx val="2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FBEB-439C-8BD9-B0A8E125013C}"/>
              </c:ext>
            </c:extLst>
          </c:dPt>
          <c:dPt>
            <c:idx val="3"/>
            <c:bubble3D val="0"/>
            <c:spPr>
              <a:solidFill>
                <a:srgbClr val="C0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BEB-439C-8BD9-B0A8E125013C}"/>
              </c:ext>
            </c:extLst>
          </c:dPt>
          <c:dPt>
            <c:idx val="4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BEB-439C-8BD9-B0A8E125013C}"/>
              </c:ext>
            </c:extLst>
          </c:dPt>
          <c:dLbls>
            <c:dLbl>
              <c:idx val="3"/>
              <c:layout>
                <c:manualLayout>
                  <c:x val="-4.3275590551181103E-2"/>
                  <c:y val="-7.1963764946048406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BEB-439C-8BD9-B0A8E125013C}"/>
                </c:ext>
              </c:extLst>
            </c:dLbl>
            <c:dLbl>
              <c:idx val="4"/>
              <c:layout>
                <c:manualLayout>
                  <c:x val="-8.2283573928258955E-2"/>
                  <c:y val="7.8796660834062407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BEB-439C-8BD9-B0A8E125013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femminili!$B$142:$B$146</c:f>
              <c:strCache>
                <c:ptCount val="5"/>
                <c:pt idx="0">
                  <c:v>* n.c.</c:v>
                </c:pt>
                <c:pt idx="1">
                  <c:v>da 18 a 29 anni</c:v>
                </c:pt>
                <c:pt idx="2">
                  <c:v>da 30 a 49 anni</c:v>
                </c:pt>
                <c:pt idx="3">
                  <c:v>da 50 a 69 anni</c:v>
                </c:pt>
                <c:pt idx="4">
                  <c:v>&gt;= 70 anni</c:v>
                </c:pt>
              </c:strCache>
            </c:strRef>
          </c:cat>
          <c:val>
            <c:numRef>
              <c:f>femminili!$C$142:$C$146</c:f>
              <c:numCache>
                <c:formatCode>#,##0</c:formatCode>
                <c:ptCount val="5"/>
                <c:pt idx="0">
                  <c:v>155</c:v>
                </c:pt>
                <c:pt idx="1">
                  <c:v>844</c:v>
                </c:pt>
                <c:pt idx="2">
                  <c:v>8930</c:v>
                </c:pt>
                <c:pt idx="3">
                  <c:v>13135</c:v>
                </c:pt>
                <c:pt idx="4">
                  <c:v>3818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FBEB-439C-8BD9-B0A8E1250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txPr>
        <a:bodyPr/>
        <a:lstStyle/>
        <a:p>
          <a:pPr rtl="0">
            <a:defRPr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 baseline="0"/>
              <a:t>cariche femminili a Pescara per classe di età 4° trim 24</a:t>
            </a:r>
          </a:p>
        </c:rich>
      </c:tx>
      <c:layout/>
      <c:overlay val="0"/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tx2">
                  <a:lumMod val="20000"/>
                  <a:lumOff val="8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A62-408A-B1D2-60221E6523AA}"/>
              </c:ext>
            </c:extLst>
          </c:dPt>
          <c:dPt>
            <c:idx val="1"/>
            <c:bubble3D val="0"/>
            <c:spPr>
              <a:solidFill>
                <a:srgbClr val="FF99C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A62-408A-B1D2-60221E6523AA}"/>
              </c:ext>
            </c:extLst>
          </c:dPt>
          <c:dPt>
            <c:idx val="2"/>
            <c:bubble3D val="0"/>
            <c:spPr>
              <a:solidFill>
                <a:srgbClr val="FF99CC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A62-408A-B1D2-60221E6523AA}"/>
              </c:ext>
            </c:extLst>
          </c:dPt>
          <c:dPt>
            <c:idx val="3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A62-408A-B1D2-60221E6523AA}"/>
              </c:ext>
            </c:extLst>
          </c:dPt>
          <c:dPt>
            <c:idx val="4"/>
            <c:bubble3D val="0"/>
            <c:spPr>
              <a:solidFill>
                <a:srgbClr val="C0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A62-408A-B1D2-60221E6523AA}"/>
              </c:ext>
            </c:extLst>
          </c:dPt>
          <c:dLbls>
            <c:dLbl>
              <c:idx val="4"/>
              <c:layout>
                <c:manualLayout>
                  <c:x val="-3.2067411610313415E-2"/>
                  <c:y val="-7.5240352741374375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A62-408A-B1D2-60221E6523AA}"/>
                </c:ext>
              </c:extLst>
            </c:dLbl>
            <c:dLbl>
              <c:idx val="5"/>
              <c:layout>
                <c:manualLayout>
                  <c:x val="-9.5879844063609693E-2"/>
                  <c:y val="8.7065725780817185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A62-408A-B1D2-60221E6523AA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femminili!$B$147:$B$152</c:f>
              <c:strCache>
                <c:ptCount val="6"/>
                <c:pt idx="0">
                  <c:v>* n.c.</c:v>
                </c:pt>
                <c:pt idx="1">
                  <c:v>&lt; 18 anni</c:v>
                </c:pt>
                <c:pt idx="2">
                  <c:v>da 18 a 29 anni</c:v>
                </c:pt>
                <c:pt idx="3">
                  <c:v>da 30 a 49 anni</c:v>
                </c:pt>
                <c:pt idx="4">
                  <c:v>da 50 a 69 anni</c:v>
                </c:pt>
                <c:pt idx="5">
                  <c:v>&gt;= 70 anni</c:v>
                </c:pt>
              </c:strCache>
            </c:strRef>
          </c:cat>
          <c:val>
            <c:numRef>
              <c:f>femminili!$C$147:$C$152</c:f>
              <c:numCache>
                <c:formatCode>#,##0</c:formatCode>
                <c:ptCount val="6"/>
                <c:pt idx="0">
                  <c:v>144</c:v>
                </c:pt>
                <c:pt idx="1">
                  <c:v>4</c:v>
                </c:pt>
                <c:pt idx="2">
                  <c:v>810</c:v>
                </c:pt>
                <c:pt idx="3">
                  <c:v>8286</c:v>
                </c:pt>
                <c:pt idx="4">
                  <c:v>11015</c:v>
                </c:pt>
                <c:pt idx="5">
                  <c:v>3210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BA62-408A-B1D2-60221E652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txPr>
        <a:bodyPr/>
        <a:lstStyle/>
        <a:p>
          <a:pPr rtl="0">
            <a:defRPr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100"/>
              <a:t>Imprese femminili  Chieti per natura giuridica  4° trim 2024</a:t>
            </a:r>
          </a:p>
        </c:rich>
      </c:tx>
      <c:overlay val="0"/>
    </c:title>
    <c:autoTitleDeleted val="0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4.1122171049373546E-2"/>
                  <c:y val="3.0187736949547975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0E0-4E2A-958C-EB2436D6202C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femminili!$B$201:$B$206</c:f>
              <c:strCache>
                <c:ptCount val="6"/>
                <c:pt idx="0">
                  <c:v>SOCIETA' DI CAPITALE</c:v>
                </c:pt>
                <c:pt idx="1">
                  <c:v>SOCIETA' DI PERSONE</c:v>
                </c:pt>
                <c:pt idx="2">
                  <c:v>IMPRESE INDIVIDUALI</c:v>
                </c:pt>
                <c:pt idx="3">
                  <c:v>COOPERATIVE</c:v>
                </c:pt>
                <c:pt idx="4">
                  <c:v>CONSORZI</c:v>
                </c:pt>
                <c:pt idx="5">
                  <c:v>ALTRE FORME</c:v>
                </c:pt>
              </c:strCache>
            </c:strRef>
          </c:cat>
          <c:val>
            <c:numRef>
              <c:f>femminili!$C$201:$C$206</c:f>
              <c:numCache>
                <c:formatCode>#,##0</c:formatCode>
                <c:ptCount val="6"/>
                <c:pt idx="0">
                  <c:v>2394</c:v>
                </c:pt>
                <c:pt idx="1">
                  <c:v>770</c:v>
                </c:pt>
                <c:pt idx="2">
                  <c:v>8769</c:v>
                </c:pt>
                <c:pt idx="3">
                  <c:v>162</c:v>
                </c:pt>
                <c:pt idx="4">
                  <c:v>14</c:v>
                </c:pt>
                <c:pt idx="5">
                  <c:v>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E0-4E2A-958C-EB2436D620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100"/>
              <a:t>Imprese femminili  Pescara per natura giuridica 4° trim 2024</a:t>
            </a:r>
          </a:p>
        </c:rich>
      </c:tx>
      <c:overlay val="0"/>
    </c:title>
    <c:autoTitleDeleted val="0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7.0489938757655295E-3"/>
                  <c:y val="-4.357174103237095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F15-45D8-8E5F-350C9CAD3508}"/>
                </c:ext>
              </c:extLst>
            </c:dLbl>
            <c:dLbl>
              <c:idx val="1"/>
              <c:layout>
                <c:manualLayout>
                  <c:x val="5.486986001749781E-3"/>
                  <c:y val="3.9037984835228842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F15-45D8-8E5F-350C9CAD350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femminili!$B$207:$B$212</c:f>
              <c:strCache>
                <c:ptCount val="6"/>
                <c:pt idx="0">
                  <c:v>SOCIETA' DI CAPITALE</c:v>
                </c:pt>
                <c:pt idx="1">
                  <c:v>SOCIETA' DI PERSONE</c:v>
                </c:pt>
                <c:pt idx="2">
                  <c:v>IMPRESE INDIVIDUALI</c:v>
                </c:pt>
                <c:pt idx="3">
                  <c:v>COOPERATIVE</c:v>
                </c:pt>
                <c:pt idx="4">
                  <c:v>CONSORZI</c:v>
                </c:pt>
                <c:pt idx="5">
                  <c:v>ALTRE FORME</c:v>
                </c:pt>
              </c:strCache>
            </c:strRef>
          </c:cat>
          <c:val>
            <c:numRef>
              <c:f>femminili!$C$207:$C$212</c:f>
              <c:numCache>
                <c:formatCode>#,##0</c:formatCode>
                <c:ptCount val="6"/>
                <c:pt idx="0">
                  <c:v>2517</c:v>
                </c:pt>
                <c:pt idx="1">
                  <c:v>793</c:v>
                </c:pt>
                <c:pt idx="2">
                  <c:v>5100</c:v>
                </c:pt>
                <c:pt idx="3">
                  <c:v>83</c:v>
                </c:pt>
                <c:pt idx="4">
                  <c:v>7</c:v>
                </c:pt>
                <c:pt idx="5">
                  <c:v>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F15-45D8-8E5F-350C9CAD3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/>
          </a:pPr>
          <a:endParaRPr lang="it-IT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100" b="1"/>
              <a:t>imprese femminili a Chieti per nazionalità 4° trimestre 24</a:t>
            </a:r>
          </a:p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 sz="1100"/>
          </a:p>
        </c:rich>
      </c:tx>
      <c:layout>
        <c:manualLayout>
          <c:xMode val="edge"/>
          <c:yMode val="edge"/>
          <c:x val="0.17834711286089239"/>
          <c:y val="3.2407407407407406E-2"/>
        </c:manualLayout>
      </c:layout>
      <c:overlay val="0"/>
      <c:spPr>
        <a:noFill/>
        <a:ln>
          <a:noFill/>
        </a:ln>
        <a:effectLst/>
      </c:spPr>
    </c:title>
    <c:autoTitleDeleted val="0"/>
    <c:view3D>
      <c:rotX val="30"/>
      <c:rotY val="0"/>
      <c:depthPercent val="100"/>
      <c:rAngAx val="0"/>
      <c:perspective val="3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5E7A-47B5-8AF5-1DFDE55CD4E6}"/>
              </c:ext>
            </c:extLst>
          </c:dPt>
          <c:dPt>
            <c:idx val="1"/>
            <c:bubble3D val="0"/>
            <c:spPr>
              <a:solidFill>
                <a:srgbClr val="92D050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E7A-47B5-8AF5-1DFDE55CD4E6}"/>
              </c:ext>
            </c:extLst>
          </c:dPt>
          <c:dPt>
            <c:idx val="2"/>
            <c:bubble3D val="0"/>
            <c:spPr>
              <a:solidFill>
                <a:srgbClr val="FF99CC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E7A-47B5-8AF5-1DFDE55CD4E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E7A-47B5-8AF5-1DFDE55CD4E6}"/>
              </c:ext>
            </c:extLst>
          </c:dPt>
          <c:dLbls>
            <c:dLbl>
              <c:idx val="1"/>
              <c:layout>
                <c:manualLayout>
                  <c:x val="0.17102734033245845"/>
                  <c:y val="4.0994459025955089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E7A-47B5-8AF5-1DFDE55CD4E6}"/>
                </c:ext>
              </c:extLst>
            </c:dLbl>
            <c:dLbl>
              <c:idx val="2"/>
              <c:layout>
                <c:manualLayout>
                  <c:x val="-0.21863276465441819"/>
                  <c:y val="-0.1377672061825605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E7A-47B5-8AF5-1DFDE55CD4E6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femminili!$B$172:$B$175</c:f>
              <c:strCache>
                <c:ptCount val="4"/>
                <c:pt idx="0">
                  <c:v>Comunitaria</c:v>
                </c:pt>
                <c:pt idx="1">
                  <c:v>Extra U.E.</c:v>
                </c:pt>
                <c:pt idx="2">
                  <c:v>Italiana</c:v>
                </c:pt>
                <c:pt idx="3">
                  <c:v>Non Classificata</c:v>
                </c:pt>
              </c:strCache>
            </c:strRef>
          </c:cat>
          <c:val>
            <c:numRef>
              <c:f>femminili!$C$172:$C$175</c:f>
              <c:numCache>
                <c:formatCode>#,##0</c:formatCode>
                <c:ptCount val="4"/>
                <c:pt idx="0">
                  <c:v>1161</c:v>
                </c:pt>
                <c:pt idx="1">
                  <c:v>1460</c:v>
                </c:pt>
                <c:pt idx="2">
                  <c:v>24234</c:v>
                </c:pt>
                <c:pt idx="3">
                  <c:v>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5E7A-47B5-8AF5-1DFDE55CD4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rtl="0"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 sz="1100" b="1"/>
              <a:t>imprese femminili a Pescara per nazionalità  4° trimestre 24</a:t>
            </a:r>
          </a:p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 sz="1100"/>
          </a:p>
        </c:rich>
      </c:tx>
      <c:layout>
        <c:manualLayout>
          <c:xMode val="edge"/>
          <c:yMode val="edge"/>
          <c:x val="0.17834711286089239"/>
          <c:y val="3.2407407407407406E-2"/>
        </c:manualLayout>
      </c:layout>
      <c:overlay val="0"/>
      <c:spPr>
        <a:noFill/>
        <a:ln>
          <a:noFill/>
        </a:ln>
        <a:effectLst/>
      </c:spPr>
    </c:title>
    <c:autoTitleDeleted val="0"/>
    <c:view3D>
      <c:rotX val="30"/>
      <c:rotY val="0"/>
      <c:depthPercent val="100"/>
      <c:rAngAx val="0"/>
      <c:perspective val="30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AE7-4991-8DC7-9491CFE48AF4}"/>
              </c:ext>
            </c:extLst>
          </c:dPt>
          <c:dPt>
            <c:idx val="1"/>
            <c:bubble3D val="0"/>
            <c:spPr>
              <a:solidFill>
                <a:srgbClr val="92D050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AE7-4991-8DC7-9491CFE48AF4}"/>
              </c:ext>
            </c:extLst>
          </c:dPt>
          <c:dPt>
            <c:idx val="2"/>
            <c:bubble3D val="0"/>
            <c:spPr>
              <a:solidFill>
                <a:srgbClr val="FF99CC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AE7-4991-8DC7-9491CFE48AF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25400">
                <a:solidFill>
                  <a:schemeClr val="lt1"/>
                </a:solidFill>
              </a:ln>
              <a:effectLst/>
              <a:sp3d contourW="25400">
                <a:contourClr>
                  <a:schemeClr val="lt1"/>
                </a:contourClr>
              </a:sp3d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AE7-4991-8DC7-9491CFE48AF4}"/>
              </c:ext>
            </c:extLst>
          </c:dPt>
          <c:dLbls>
            <c:dLbl>
              <c:idx val="1"/>
              <c:layout>
                <c:manualLayout>
                  <c:x val="0.17102734033245845"/>
                  <c:y val="4.0994459025955089E-2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E7-4991-8DC7-9491CFE48AF4}"/>
                </c:ext>
              </c:extLst>
            </c:dLbl>
            <c:dLbl>
              <c:idx val="2"/>
              <c:layout>
                <c:manualLayout>
                  <c:x val="-0.21863276465441819"/>
                  <c:y val="-0.13776720618256053"/>
                </c:manualLayout>
              </c:layout>
              <c:showLegendKey val="0"/>
              <c:showVal val="1"/>
              <c:showCatName val="0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E7-4991-8DC7-9491CFE48AF4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Lit>
              <c:ptCount val="4"/>
              <c:pt idx="0">
                <c:v>Comunitaria</c:v>
              </c:pt>
              <c:pt idx="1">
                <c:v>Extra U.E.</c:v>
              </c:pt>
              <c:pt idx="2">
                <c:v>Italiana</c:v>
              </c:pt>
              <c:pt idx="3">
                <c:v>Non Classificata</c:v>
              </c:pt>
            </c:strLit>
          </c:cat>
          <c:val>
            <c:numLit>
              <c:formatCode>General</c:formatCode>
              <c:ptCount val="4"/>
              <c:pt idx="0">
                <c:v>1059</c:v>
              </c:pt>
              <c:pt idx="1">
                <c:v>1765</c:v>
              </c:pt>
              <c:pt idx="2">
                <c:v>20545</c:v>
              </c:pt>
              <c:pt idx="3">
                <c:v>52</c:v>
              </c:pt>
            </c:numLit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DAE7-4991-8DC7-9491CFE48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800" b="1" i="0" baseline="0">
                <a:effectLst/>
              </a:rPr>
              <a:t>Imprese Femminili a Chieti e Pescara 2013 2025</a:t>
            </a:r>
            <a:endParaRPr lang="it-IT">
              <a:effectLst/>
            </a:endParaRP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9158839582138326"/>
          <c:y val="0.1199342408825383"/>
          <c:w val="0.53136013627435641"/>
          <c:h val="0.5769729243129294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'femminili storico'!$AA$37</c:f>
              <c:strCache>
                <c:ptCount val="1"/>
                <c:pt idx="0">
                  <c:v>Registrate CHIETI              </c:v>
                </c:pt>
              </c:strCache>
            </c:strRef>
          </c:tx>
          <c:spPr>
            <a:gradFill>
              <a:gsLst>
                <a:gs pos="0">
                  <a:srgbClr val="CC00FF"/>
                </a:gs>
                <a:gs pos="82000">
                  <a:srgbClr val="FBDBF5"/>
                </a:gs>
              </a:gsLst>
              <a:lin ang="5400000" scaled="0"/>
            </a:gradFill>
            <a:ln>
              <a:solidFill>
                <a:srgbClr val="CC00FF"/>
              </a:solidFill>
            </a:ln>
          </c:spPr>
          <c:invertIfNegative val="0"/>
          <c:cat>
            <c:strRef>
              <c:f>'femminili storico'!$AB$36:$AN$36</c:f>
              <c:strCache>
                <c:ptCount val="13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  <c:pt idx="12">
                  <c:v>Imprese Femminili 3°   trimestre 2025</c:v>
                </c:pt>
              </c:strCache>
            </c:strRef>
          </c:cat>
          <c:val>
            <c:numRef>
              <c:f>'femminili storico'!$AB$37:$AN$37</c:f>
              <c:numCache>
                <c:formatCode>#,##0</c:formatCode>
                <c:ptCount val="13"/>
                <c:pt idx="0">
                  <c:v>13680</c:v>
                </c:pt>
                <c:pt idx="1">
                  <c:v>13058</c:v>
                </c:pt>
                <c:pt idx="2">
                  <c:v>13051</c:v>
                </c:pt>
                <c:pt idx="3">
                  <c:v>12994</c:v>
                </c:pt>
                <c:pt idx="4">
                  <c:v>12941</c:v>
                </c:pt>
                <c:pt idx="5">
                  <c:v>12924</c:v>
                </c:pt>
                <c:pt idx="6">
                  <c:v>12952</c:v>
                </c:pt>
                <c:pt idx="7">
                  <c:v>12820</c:v>
                </c:pt>
                <c:pt idx="8">
                  <c:v>12813</c:v>
                </c:pt>
                <c:pt idx="9">
                  <c:v>12563</c:v>
                </c:pt>
                <c:pt idx="10">
                  <c:v>12371</c:v>
                </c:pt>
                <c:pt idx="11">
                  <c:v>12156</c:v>
                </c:pt>
                <c:pt idx="12">
                  <c:v>12024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00-42E1-8BF3-73FDDD74B4A8}"/>
            </c:ext>
          </c:extLst>
        </c:ser>
        <c:ser>
          <c:idx val="2"/>
          <c:order val="2"/>
          <c:tx>
            <c:strRef>
              <c:f>'femminili storico'!$AA$39</c:f>
              <c:strCache>
                <c:ptCount val="1"/>
                <c:pt idx="0">
                  <c:v>Registrate PESCARA             </c:v>
                </c:pt>
              </c:strCache>
            </c:strRef>
          </c:tx>
          <c:spPr>
            <a:gradFill>
              <a:gsLst>
                <a:gs pos="0">
                  <a:srgbClr val="F41510"/>
                </a:gs>
                <a:gs pos="82000">
                  <a:srgbClr val="FBDBF5"/>
                </a:gs>
              </a:gsLst>
              <a:lin ang="5400000" scaled="0"/>
            </a:gradFill>
            <a:ln>
              <a:solidFill>
                <a:srgbClr val="FF99CC"/>
              </a:solidFill>
            </a:ln>
          </c:spPr>
          <c:invertIfNegative val="0"/>
          <c:cat>
            <c:strRef>
              <c:f>'femminili storico'!$AB$36:$AN$36</c:f>
              <c:strCache>
                <c:ptCount val="13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  <c:pt idx="12">
                  <c:v>Imprese Femminili 3°   trimestre 2025</c:v>
                </c:pt>
              </c:strCache>
            </c:strRef>
          </c:cat>
          <c:val>
            <c:numRef>
              <c:f>'femminili storico'!$AB$39:$AN$39</c:f>
              <c:numCache>
                <c:formatCode>#,##0</c:formatCode>
                <c:ptCount val="13"/>
                <c:pt idx="0">
                  <c:v>9560</c:v>
                </c:pt>
                <c:pt idx="1">
                  <c:v>8588</c:v>
                </c:pt>
                <c:pt idx="2">
                  <c:v>8688</c:v>
                </c:pt>
                <c:pt idx="3">
                  <c:v>8740</c:v>
                </c:pt>
                <c:pt idx="4">
                  <c:v>8793</c:v>
                </c:pt>
                <c:pt idx="5">
                  <c:v>8877</c:v>
                </c:pt>
                <c:pt idx="6">
                  <c:v>8986</c:v>
                </c:pt>
                <c:pt idx="7">
                  <c:v>8915</c:v>
                </c:pt>
                <c:pt idx="8">
                  <c:v>8991</c:v>
                </c:pt>
                <c:pt idx="9">
                  <c:v>8792</c:v>
                </c:pt>
                <c:pt idx="10">
                  <c:v>8552</c:v>
                </c:pt>
                <c:pt idx="11">
                  <c:v>8532</c:v>
                </c:pt>
                <c:pt idx="12">
                  <c:v>8457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200-42E1-8BF3-73FDDD74B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8682624"/>
        <c:axId val="278641984"/>
      </c:barChart>
      <c:lineChart>
        <c:grouping val="standard"/>
        <c:varyColors val="0"/>
        <c:ser>
          <c:idx val="1"/>
          <c:order val="1"/>
          <c:tx>
            <c:strRef>
              <c:f>'femminili storico'!$AA$38</c:f>
              <c:strCache>
                <c:ptCount val="1"/>
                <c:pt idx="0">
                  <c:v>Attive CHIETI              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cat>
            <c:strRef>
              <c:f>'femminili storico'!$AB$36:$AN$36</c:f>
              <c:strCache>
                <c:ptCount val="13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  <c:pt idx="12">
                  <c:v>Imprese Femminili 3°   trimestre 2025</c:v>
                </c:pt>
              </c:strCache>
            </c:strRef>
          </c:cat>
          <c:val>
            <c:numRef>
              <c:f>'femminili storico'!$AB$38:$AN$38</c:f>
              <c:numCache>
                <c:formatCode>#,##0</c:formatCode>
                <c:ptCount val="13"/>
                <c:pt idx="0">
                  <c:v>12488</c:v>
                </c:pt>
                <c:pt idx="1">
                  <c:v>11969</c:v>
                </c:pt>
                <c:pt idx="2">
                  <c:v>11870</c:v>
                </c:pt>
                <c:pt idx="3">
                  <c:v>11870</c:v>
                </c:pt>
                <c:pt idx="4">
                  <c:v>11812</c:v>
                </c:pt>
                <c:pt idx="5">
                  <c:v>11783</c:v>
                </c:pt>
                <c:pt idx="6">
                  <c:v>11750</c:v>
                </c:pt>
                <c:pt idx="7">
                  <c:v>11624</c:v>
                </c:pt>
                <c:pt idx="8">
                  <c:v>11610</c:v>
                </c:pt>
                <c:pt idx="9">
                  <c:v>11338</c:v>
                </c:pt>
                <c:pt idx="10">
                  <c:v>11145</c:v>
                </c:pt>
                <c:pt idx="11">
                  <c:v>10955</c:v>
                </c:pt>
                <c:pt idx="12">
                  <c:v>10832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200-42E1-8BF3-73FDDD74B4A8}"/>
            </c:ext>
          </c:extLst>
        </c:ser>
        <c:ser>
          <c:idx val="3"/>
          <c:order val="3"/>
          <c:tx>
            <c:strRef>
              <c:f>'femminili storico'!$AA$40</c:f>
              <c:strCache>
                <c:ptCount val="1"/>
                <c:pt idx="0">
                  <c:v>Attive PESCARA             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strRef>
              <c:f>'femminili storico'!$AB$36:$AN$36</c:f>
              <c:strCache>
                <c:ptCount val="13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  <c:pt idx="12">
                  <c:v>Imprese Femminili 3°   trimestre 2025</c:v>
                </c:pt>
              </c:strCache>
            </c:strRef>
          </c:cat>
          <c:val>
            <c:numRef>
              <c:f>'femminili storico'!$AB$40:$AN$40</c:f>
              <c:numCache>
                <c:formatCode>#,##0</c:formatCode>
                <c:ptCount val="13"/>
                <c:pt idx="0">
                  <c:v>8315</c:v>
                </c:pt>
                <c:pt idx="1">
                  <c:v>7503</c:v>
                </c:pt>
                <c:pt idx="2">
                  <c:v>7584</c:v>
                </c:pt>
                <c:pt idx="3">
                  <c:v>7637</c:v>
                </c:pt>
                <c:pt idx="4">
                  <c:v>7632</c:v>
                </c:pt>
                <c:pt idx="5">
                  <c:v>7676</c:v>
                </c:pt>
                <c:pt idx="6">
                  <c:v>7757</c:v>
                </c:pt>
                <c:pt idx="7">
                  <c:v>7697</c:v>
                </c:pt>
                <c:pt idx="8">
                  <c:v>7763</c:v>
                </c:pt>
                <c:pt idx="9">
                  <c:v>7559</c:v>
                </c:pt>
                <c:pt idx="10">
                  <c:v>7350</c:v>
                </c:pt>
                <c:pt idx="11">
                  <c:v>7332</c:v>
                </c:pt>
                <c:pt idx="12">
                  <c:v>7297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200-42E1-8BF3-73FDDD74B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682624"/>
        <c:axId val="278641984"/>
      </c:lineChart>
      <c:catAx>
        <c:axId val="2786826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78641984"/>
        <c:crosses val="autoZero"/>
        <c:auto val="1"/>
        <c:lblAlgn val="ctr"/>
        <c:lblOffset val="100"/>
        <c:noMultiLvlLbl val="0"/>
      </c:catAx>
      <c:valAx>
        <c:axId val="278641984"/>
        <c:scaling>
          <c:orientation val="minMax"/>
          <c:min val="600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786826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800" b="1" i="0" baseline="0">
                <a:effectLst/>
              </a:rPr>
              <a:t>Imprese Femminili a Chieti e Pescara 2013 2024</a:t>
            </a:r>
            <a:endParaRPr lang="it-IT">
              <a:effectLst/>
            </a:endParaRP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0.19158839582138326"/>
          <c:y val="0.1199342408825383"/>
          <c:w val="0.53136013627435641"/>
          <c:h val="0.5769729243129294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'femminili storico'!$AA$37</c:f>
              <c:strCache>
                <c:ptCount val="1"/>
                <c:pt idx="0">
                  <c:v>Registrate CHIETI              </c:v>
                </c:pt>
              </c:strCache>
            </c:strRef>
          </c:tx>
          <c:spPr>
            <a:gradFill>
              <a:gsLst>
                <a:gs pos="0">
                  <a:srgbClr val="CC00FF"/>
                </a:gs>
                <a:gs pos="82000">
                  <a:srgbClr val="FBDBF5"/>
                </a:gs>
              </a:gsLst>
              <a:lin ang="5400000" scaled="0"/>
            </a:gradFill>
            <a:ln>
              <a:solidFill>
                <a:srgbClr val="CC00FF"/>
              </a:solidFill>
            </a:ln>
          </c:spPr>
          <c:invertIfNegative val="0"/>
          <c:cat>
            <c:strRef>
              <c:f>'femminili storico'!$AB$36:$AM$36</c:f>
              <c:strCache>
                <c:ptCount val="12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</c:strCache>
            </c:strRef>
          </c:cat>
          <c:val>
            <c:numRef>
              <c:f>'femminili storico'!$AB$37:$AM$37</c:f>
              <c:numCache>
                <c:formatCode>#,##0</c:formatCode>
                <c:ptCount val="12"/>
                <c:pt idx="0">
                  <c:v>13680</c:v>
                </c:pt>
                <c:pt idx="1">
                  <c:v>13058</c:v>
                </c:pt>
                <c:pt idx="2">
                  <c:v>13051</c:v>
                </c:pt>
                <c:pt idx="3">
                  <c:v>12994</c:v>
                </c:pt>
                <c:pt idx="4">
                  <c:v>12941</c:v>
                </c:pt>
                <c:pt idx="5">
                  <c:v>12924</c:v>
                </c:pt>
                <c:pt idx="6">
                  <c:v>12952</c:v>
                </c:pt>
                <c:pt idx="7">
                  <c:v>12820</c:v>
                </c:pt>
                <c:pt idx="8">
                  <c:v>12813</c:v>
                </c:pt>
                <c:pt idx="9">
                  <c:v>12563</c:v>
                </c:pt>
                <c:pt idx="10">
                  <c:v>12371</c:v>
                </c:pt>
                <c:pt idx="11">
                  <c:v>12156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200-42E1-8BF3-73FDDD74B4A8}"/>
            </c:ext>
          </c:extLst>
        </c:ser>
        <c:ser>
          <c:idx val="2"/>
          <c:order val="2"/>
          <c:tx>
            <c:strRef>
              <c:f>'femminili storico'!$AA$39</c:f>
              <c:strCache>
                <c:ptCount val="1"/>
                <c:pt idx="0">
                  <c:v>Registrate PESCARA             </c:v>
                </c:pt>
              </c:strCache>
            </c:strRef>
          </c:tx>
          <c:spPr>
            <a:gradFill>
              <a:gsLst>
                <a:gs pos="0">
                  <a:srgbClr val="F41510"/>
                </a:gs>
                <a:gs pos="82000">
                  <a:srgbClr val="FBDBF5"/>
                </a:gs>
              </a:gsLst>
              <a:lin ang="5400000" scaled="0"/>
            </a:gradFill>
            <a:ln>
              <a:solidFill>
                <a:srgbClr val="FF99CC"/>
              </a:solidFill>
            </a:ln>
          </c:spPr>
          <c:invertIfNegative val="0"/>
          <c:cat>
            <c:strRef>
              <c:f>'femminili storico'!$AB$36:$AM$36</c:f>
              <c:strCache>
                <c:ptCount val="12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</c:strCache>
            </c:strRef>
          </c:cat>
          <c:val>
            <c:numRef>
              <c:f>'femminili storico'!$AB$39:$AM$39</c:f>
              <c:numCache>
                <c:formatCode>#,##0</c:formatCode>
                <c:ptCount val="12"/>
                <c:pt idx="0">
                  <c:v>9560</c:v>
                </c:pt>
                <c:pt idx="1">
                  <c:v>8588</c:v>
                </c:pt>
                <c:pt idx="2">
                  <c:v>8688</c:v>
                </c:pt>
                <c:pt idx="3">
                  <c:v>8740</c:v>
                </c:pt>
                <c:pt idx="4">
                  <c:v>8793</c:v>
                </c:pt>
                <c:pt idx="5">
                  <c:v>8877</c:v>
                </c:pt>
                <c:pt idx="6">
                  <c:v>8986</c:v>
                </c:pt>
                <c:pt idx="7">
                  <c:v>8915</c:v>
                </c:pt>
                <c:pt idx="8">
                  <c:v>8991</c:v>
                </c:pt>
                <c:pt idx="9">
                  <c:v>8792</c:v>
                </c:pt>
                <c:pt idx="10">
                  <c:v>8552</c:v>
                </c:pt>
                <c:pt idx="11">
                  <c:v>8532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200-42E1-8BF3-73FDDD74B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0114688"/>
        <c:axId val="280241856"/>
      </c:barChart>
      <c:lineChart>
        <c:grouping val="standard"/>
        <c:varyColors val="0"/>
        <c:ser>
          <c:idx val="1"/>
          <c:order val="1"/>
          <c:tx>
            <c:strRef>
              <c:f>'femminili storico'!$AA$38</c:f>
              <c:strCache>
                <c:ptCount val="1"/>
                <c:pt idx="0">
                  <c:v>Attive CHIETI              </c:v>
                </c:pt>
              </c:strCache>
            </c:strRef>
          </c:tx>
          <c:spPr>
            <a:ln>
              <a:solidFill>
                <a:srgbClr val="FFFF00"/>
              </a:solidFill>
            </a:ln>
          </c:spPr>
          <c:marker>
            <c:symbol val="none"/>
          </c:marker>
          <c:cat>
            <c:strRef>
              <c:f>'femminili storico'!$AB$36:$AM$36</c:f>
              <c:strCache>
                <c:ptCount val="12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</c:strCache>
            </c:strRef>
          </c:cat>
          <c:val>
            <c:numRef>
              <c:f>'femminili storico'!$AB$38:$AM$38</c:f>
              <c:numCache>
                <c:formatCode>#,##0</c:formatCode>
                <c:ptCount val="12"/>
                <c:pt idx="0">
                  <c:v>12488</c:v>
                </c:pt>
                <c:pt idx="1">
                  <c:v>11969</c:v>
                </c:pt>
                <c:pt idx="2">
                  <c:v>11870</c:v>
                </c:pt>
                <c:pt idx="3">
                  <c:v>11870</c:v>
                </c:pt>
                <c:pt idx="4">
                  <c:v>11812</c:v>
                </c:pt>
                <c:pt idx="5">
                  <c:v>11783</c:v>
                </c:pt>
                <c:pt idx="6">
                  <c:v>11750</c:v>
                </c:pt>
                <c:pt idx="7">
                  <c:v>11624</c:v>
                </c:pt>
                <c:pt idx="8">
                  <c:v>11610</c:v>
                </c:pt>
                <c:pt idx="9">
                  <c:v>11338</c:v>
                </c:pt>
                <c:pt idx="10">
                  <c:v>11145</c:v>
                </c:pt>
                <c:pt idx="11">
                  <c:v>10955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200-42E1-8BF3-73FDDD74B4A8}"/>
            </c:ext>
          </c:extLst>
        </c:ser>
        <c:ser>
          <c:idx val="3"/>
          <c:order val="3"/>
          <c:tx>
            <c:strRef>
              <c:f>'femminili storico'!$AA$40</c:f>
              <c:strCache>
                <c:ptCount val="1"/>
                <c:pt idx="0">
                  <c:v>Attive PESCARA             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strRef>
              <c:f>'femminili storico'!$AB$36:$AM$36</c:f>
              <c:strCache>
                <c:ptCount val="12"/>
                <c:pt idx="0">
                  <c:v>Imprese Femminili 4° trimestre 2013</c:v>
                </c:pt>
                <c:pt idx="1">
                  <c:v>Imprese Femminili 4° trimestre 2014</c:v>
                </c:pt>
                <c:pt idx="2">
                  <c:v>Imprese Femminili 4° trimestre 2015</c:v>
                </c:pt>
                <c:pt idx="3">
                  <c:v>Imprese Femminili 4° trimestre 2016</c:v>
                </c:pt>
                <c:pt idx="4">
                  <c:v>Imprese Femminili 4° trimestre 2017</c:v>
                </c:pt>
                <c:pt idx="5">
                  <c:v>Imprese Femminili 4° trimestre 2018</c:v>
                </c:pt>
                <c:pt idx="6">
                  <c:v>Imprese Femminili 4° trimestre 2019</c:v>
                </c:pt>
                <c:pt idx="7">
                  <c:v>Imprese Femminili 4° trimestre 2020</c:v>
                </c:pt>
                <c:pt idx="8">
                  <c:v>Imprese Femminili 4° trimestre 2021</c:v>
                </c:pt>
                <c:pt idx="9">
                  <c:v>Imprese Femminili 4° trimestre 2022</c:v>
                </c:pt>
                <c:pt idx="10">
                  <c:v>Imprese Femminili 4° trimestre 2023</c:v>
                </c:pt>
                <c:pt idx="11">
                  <c:v>Imprese Femminili 4° trimestre 2024</c:v>
                </c:pt>
              </c:strCache>
            </c:strRef>
          </c:cat>
          <c:val>
            <c:numRef>
              <c:f>'femminili storico'!$AB$40:$AM$40</c:f>
              <c:numCache>
                <c:formatCode>#,##0</c:formatCode>
                <c:ptCount val="12"/>
                <c:pt idx="0">
                  <c:v>8315</c:v>
                </c:pt>
                <c:pt idx="1">
                  <c:v>7503</c:v>
                </c:pt>
                <c:pt idx="2">
                  <c:v>7584</c:v>
                </c:pt>
                <c:pt idx="3">
                  <c:v>7637</c:v>
                </c:pt>
                <c:pt idx="4">
                  <c:v>7632</c:v>
                </c:pt>
                <c:pt idx="5">
                  <c:v>7676</c:v>
                </c:pt>
                <c:pt idx="6">
                  <c:v>7757</c:v>
                </c:pt>
                <c:pt idx="7">
                  <c:v>7697</c:v>
                </c:pt>
                <c:pt idx="8">
                  <c:v>7763</c:v>
                </c:pt>
                <c:pt idx="9">
                  <c:v>7559</c:v>
                </c:pt>
                <c:pt idx="10">
                  <c:v>7350</c:v>
                </c:pt>
                <c:pt idx="11">
                  <c:v>7332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200-42E1-8BF3-73FDDD74B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80114688"/>
        <c:axId val="280241856"/>
      </c:lineChart>
      <c:catAx>
        <c:axId val="2801146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0241856"/>
        <c:crosses val="autoZero"/>
        <c:auto val="1"/>
        <c:lblAlgn val="ctr"/>
        <c:lblOffset val="100"/>
        <c:noMultiLvlLbl val="0"/>
      </c:catAx>
      <c:valAx>
        <c:axId val="280241856"/>
        <c:scaling>
          <c:orientation val="minMax"/>
          <c:min val="6000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01146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aseline="0">
                <a:effectLst/>
              </a:rPr>
              <a:t>TASSO DI ATTIVITÀ. Anni 2009-2022</a:t>
            </a:r>
          </a:p>
          <a:p>
            <a:pPr>
              <a:defRPr/>
            </a:pPr>
            <a:r>
              <a:rPr lang="it-IT" sz="1400" baseline="0">
                <a:effectLst/>
              </a:rPr>
              <a:t> (valori annui percentuali)</a:t>
            </a:r>
          </a:p>
        </c:rich>
      </c:tx>
      <c:layout>
        <c:manualLayout>
          <c:xMode val="edge"/>
          <c:yMode val="edge"/>
          <c:x val="0.30630618438320212"/>
          <c:y val="2.1390374331550801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2022'!$BS$59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2022'!$BT$58:$CG$58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2022'!$BT$59:$CG$59</c:f>
              <c:numCache>
                <c:formatCode>#,##0.0_ ;\-#,##0.0\ </c:formatCode>
                <c:ptCount val="14"/>
                <c:pt idx="0">
                  <c:v>62.260952000000003</c:v>
                </c:pt>
                <c:pt idx="1">
                  <c:v>62.013855999999997</c:v>
                </c:pt>
                <c:pt idx="2">
                  <c:v>62.053643999999998</c:v>
                </c:pt>
                <c:pt idx="3">
                  <c:v>63.497532999999997</c:v>
                </c:pt>
                <c:pt idx="4">
                  <c:v>63.352848999999999</c:v>
                </c:pt>
                <c:pt idx="5">
                  <c:v>63.939264000000001</c:v>
                </c:pt>
                <c:pt idx="6">
                  <c:v>64.037561999999994</c:v>
                </c:pt>
                <c:pt idx="7">
                  <c:v>64.940973999999997</c:v>
                </c:pt>
                <c:pt idx="8">
                  <c:v>65.433588</c:v>
                </c:pt>
                <c:pt idx="9">
                  <c:v>65.635024999999999</c:v>
                </c:pt>
                <c:pt idx="10">
                  <c:v>65.717903000000007</c:v>
                </c:pt>
                <c:pt idx="11">
                  <c:v>63.520448999999999</c:v>
                </c:pt>
                <c:pt idx="12">
                  <c:v>64.482208</c:v>
                </c:pt>
                <c:pt idx="13">
                  <c:v>65.532722000000007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03-4066-A95D-C2565A6A3D97}"/>
            </c:ext>
          </c:extLst>
        </c:ser>
        <c:ser>
          <c:idx val="1"/>
          <c:order val="1"/>
          <c:tx>
            <c:strRef>
              <c:f>'occupati 2022'!$BS$60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2022'!$BT$58:$CG$58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2022'!$BT$60:$CG$60</c:f>
              <c:numCache>
                <c:formatCode>#,##0.0_ ;\-#,##0.0\ </c:formatCode>
                <c:ptCount val="14"/>
                <c:pt idx="0">
                  <c:v>60.612071999999998</c:v>
                </c:pt>
                <c:pt idx="1">
                  <c:v>60.67821</c:v>
                </c:pt>
                <c:pt idx="2">
                  <c:v>62.005840999999997</c:v>
                </c:pt>
                <c:pt idx="3">
                  <c:v>63.663258999999996</c:v>
                </c:pt>
                <c:pt idx="4">
                  <c:v>62.066889000000003</c:v>
                </c:pt>
                <c:pt idx="5">
                  <c:v>61.873134</c:v>
                </c:pt>
                <c:pt idx="6">
                  <c:v>62.575218999999997</c:v>
                </c:pt>
                <c:pt idx="7">
                  <c:v>63.548957999999999</c:v>
                </c:pt>
                <c:pt idx="8">
                  <c:v>64.515307000000007</c:v>
                </c:pt>
                <c:pt idx="9">
                  <c:v>65.167428000000001</c:v>
                </c:pt>
                <c:pt idx="10">
                  <c:v>65.775272000000001</c:v>
                </c:pt>
                <c:pt idx="11">
                  <c:v>62.803646000000001</c:v>
                </c:pt>
                <c:pt idx="12">
                  <c:v>63.924470999999997</c:v>
                </c:pt>
                <c:pt idx="13">
                  <c:v>64.655638999999994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603-4066-A95D-C2565A6A3D97}"/>
            </c:ext>
          </c:extLst>
        </c:ser>
        <c:ser>
          <c:idx val="2"/>
          <c:order val="2"/>
          <c:tx>
            <c:strRef>
              <c:f>'occupati 2022'!$BS$61</c:f>
              <c:strCache>
                <c:ptCount val="1"/>
                <c:pt idx="0">
                  <c:v>    Pescara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20000"/>
                    <a:lumOff val="80000"/>
                  </a:schemeClr>
                </a:gs>
                <a:gs pos="50000">
                  <a:schemeClr val="accent1">
                    <a:tint val="44500"/>
                    <a:satMod val="160000"/>
                  </a:schemeClr>
                </a:gs>
                <a:gs pos="100000">
                  <a:schemeClr val="accent1">
                    <a:tint val="23500"/>
                    <a:satMod val="160000"/>
                  </a:schemeClr>
                </a:gs>
              </a:gsLst>
              <a:lin ang="5400000" scaled="0"/>
            </a:gradFill>
          </c:spPr>
          <c:invertIfNegative val="0"/>
          <c:cat>
            <c:strRef>
              <c:f>'occupati 2022'!$BT$58:$CG$58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2022'!$BT$61:$CG$61</c:f>
              <c:numCache>
                <c:formatCode>#,##0.0_ ;\-#,##0.0\ </c:formatCode>
                <c:ptCount val="14"/>
                <c:pt idx="0">
                  <c:v>62.640469000000003</c:v>
                </c:pt>
                <c:pt idx="1">
                  <c:v>60.574787000000001</c:v>
                </c:pt>
                <c:pt idx="2">
                  <c:v>62.087558000000001</c:v>
                </c:pt>
                <c:pt idx="3">
                  <c:v>66.281081</c:v>
                </c:pt>
                <c:pt idx="4">
                  <c:v>62.480789999999999</c:v>
                </c:pt>
                <c:pt idx="5">
                  <c:v>60.865383999999999</c:v>
                </c:pt>
                <c:pt idx="6">
                  <c:v>58.195872000000001</c:v>
                </c:pt>
                <c:pt idx="7">
                  <c:v>61.549526</c:v>
                </c:pt>
                <c:pt idx="8">
                  <c:v>63.273190999999997</c:v>
                </c:pt>
                <c:pt idx="9">
                  <c:v>63.050885999999998</c:v>
                </c:pt>
                <c:pt idx="10">
                  <c:v>65.838255000000004</c:v>
                </c:pt>
                <c:pt idx="11">
                  <c:v>62.892802000000003</c:v>
                </c:pt>
                <c:pt idx="12">
                  <c:v>63.937094999999999</c:v>
                </c:pt>
                <c:pt idx="13">
                  <c:v>65.607856999999996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603-4066-A95D-C2565A6A3D97}"/>
            </c:ext>
          </c:extLst>
        </c:ser>
        <c:ser>
          <c:idx val="3"/>
          <c:order val="3"/>
          <c:tx>
            <c:strRef>
              <c:f>'occupati 2022'!$BS$62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6603-4066-A95D-C2565A6A3D97}"/>
              </c:ext>
            </c:extLst>
          </c:dPt>
          <c:cat>
            <c:strRef>
              <c:f>'occupati 2022'!$BT$58:$CG$58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('occupati 2022'!$BT$62:$CF$62,'occupati 2022'!$CG$62)</c:f>
              <c:numCache>
                <c:formatCode>#,##0.0_ ;\-#,##0.0\ </c:formatCode>
                <c:ptCount val="14"/>
                <c:pt idx="0">
                  <c:v>58.429977000000001</c:v>
                </c:pt>
                <c:pt idx="1">
                  <c:v>59.380153</c:v>
                </c:pt>
                <c:pt idx="2">
                  <c:v>60.531184000000003</c:v>
                </c:pt>
                <c:pt idx="3">
                  <c:v>59.898395000000001</c:v>
                </c:pt>
                <c:pt idx="4">
                  <c:v>60.784351999999998</c:v>
                </c:pt>
                <c:pt idx="5">
                  <c:v>62.877994999999999</c:v>
                </c:pt>
                <c:pt idx="6">
                  <c:v>64.996585999999994</c:v>
                </c:pt>
                <c:pt idx="7">
                  <c:v>65.070513000000005</c:v>
                </c:pt>
                <c:pt idx="8">
                  <c:v>65.950134000000006</c:v>
                </c:pt>
                <c:pt idx="9">
                  <c:v>65.108380999999994</c:v>
                </c:pt>
                <c:pt idx="10">
                  <c:v>66.309809000000001</c:v>
                </c:pt>
                <c:pt idx="11">
                  <c:v>61.925120999999997</c:v>
                </c:pt>
                <c:pt idx="12">
                  <c:v>63.385880999999998</c:v>
                </c:pt>
                <c:pt idx="13">
                  <c:v>63.193660000000001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603-4066-A95D-C2565A6A3D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0967168"/>
        <c:axId val="280244736"/>
        <c:axId val="0"/>
      </c:bar3DChart>
      <c:catAx>
        <c:axId val="280967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0244736"/>
        <c:crosses val="autoZero"/>
        <c:auto val="1"/>
        <c:lblAlgn val="ctr"/>
        <c:lblOffset val="100"/>
        <c:noMultiLvlLbl val="0"/>
      </c:catAx>
      <c:valAx>
        <c:axId val="280244736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09671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00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OCCUPAZIONE. Anni 2009-2021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2022'!$BS$90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2022'!$BT$89:$CG$89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2022'!$BT$90:$CG$90</c:f>
              <c:numCache>
                <c:formatCode>#,##0.0_ ;\-#,##0.0\ </c:formatCode>
                <c:ptCount val="14"/>
                <c:pt idx="0">
                  <c:v>57.371417999999998</c:v>
                </c:pt>
                <c:pt idx="1">
                  <c:v>56.757860000000001</c:v>
                </c:pt>
                <c:pt idx="2">
                  <c:v>56.794339000000001</c:v>
                </c:pt>
                <c:pt idx="3">
                  <c:v>56.636381</c:v>
                </c:pt>
                <c:pt idx="4">
                  <c:v>55.538606999999999</c:v>
                </c:pt>
                <c:pt idx="5">
                  <c:v>55.691834999999998</c:v>
                </c:pt>
                <c:pt idx="6">
                  <c:v>56.289839999999998</c:v>
                </c:pt>
                <c:pt idx="7">
                  <c:v>57.217925999999999</c:v>
                </c:pt>
                <c:pt idx="8">
                  <c:v>57.955359999999999</c:v>
                </c:pt>
                <c:pt idx="9">
                  <c:v>58.530577000000001</c:v>
                </c:pt>
                <c:pt idx="10">
                  <c:v>59.038825000000003</c:v>
                </c:pt>
                <c:pt idx="11">
                  <c:v>44.132046000000003</c:v>
                </c:pt>
                <c:pt idx="12">
                  <c:v>44.623987999999997</c:v>
                </c:pt>
                <c:pt idx="13">
                  <c:v>45.845775000000003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8BA-41D1-BA55-67CB19557770}"/>
            </c:ext>
          </c:extLst>
        </c:ser>
        <c:ser>
          <c:idx val="1"/>
          <c:order val="1"/>
          <c:tx>
            <c:strRef>
              <c:f>'occupati 2022'!$BS$91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2022'!$BT$89:$CG$89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2022'!$BT$91:$CG$91</c:f>
              <c:numCache>
                <c:formatCode>#,##0.0_ ;\-#,##0.0\ </c:formatCode>
                <c:ptCount val="14"/>
                <c:pt idx="0">
                  <c:v>55.722507999999998</c:v>
                </c:pt>
                <c:pt idx="1">
                  <c:v>55.375576000000002</c:v>
                </c:pt>
                <c:pt idx="2">
                  <c:v>56.628213000000002</c:v>
                </c:pt>
                <c:pt idx="3">
                  <c:v>56.661085</c:v>
                </c:pt>
                <c:pt idx="4">
                  <c:v>54.954033000000003</c:v>
                </c:pt>
                <c:pt idx="5">
                  <c:v>53.945745000000002</c:v>
                </c:pt>
                <c:pt idx="6">
                  <c:v>54.501475999999997</c:v>
                </c:pt>
                <c:pt idx="7">
                  <c:v>55.730946000000003</c:v>
                </c:pt>
                <c:pt idx="8">
                  <c:v>56.806654000000002</c:v>
                </c:pt>
                <c:pt idx="9">
                  <c:v>58.013002999999998</c:v>
                </c:pt>
                <c:pt idx="10">
                  <c:v>58.239224</c:v>
                </c:pt>
                <c:pt idx="11">
                  <c:v>42.854849999999999</c:v>
                </c:pt>
                <c:pt idx="12">
                  <c:v>43.925539000000001</c:v>
                </c:pt>
                <c:pt idx="13">
                  <c:v>44.094631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8BA-41D1-BA55-67CB19557770}"/>
            </c:ext>
          </c:extLst>
        </c:ser>
        <c:ser>
          <c:idx val="2"/>
          <c:order val="2"/>
          <c:tx>
            <c:strRef>
              <c:f>'occupati 2022'!$BS$92</c:f>
              <c:strCache>
                <c:ptCount val="1"/>
                <c:pt idx="0">
                  <c:v>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2022'!$BT$89:$CG$89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2022'!$BT$92:$CG$92</c:f>
              <c:numCache>
                <c:formatCode>#,##0.0_ ;\-#,##0.0\ </c:formatCode>
                <c:ptCount val="14"/>
                <c:pt idx="0">
                  <c:v>57.564627999999999</c:v>
                </c:pt>
                <c:pt idx="1">
                  <c:v>55.14855</c:v>
                </c:pt>
                <c:pt idx="2">
                  <c:v>56.137729</c:v>
                </c:pt>
                <c:pt idx="3">
                  <c:v>57.860843000000003</c:v>
                </c:pt>
                <c:pt idx="4">
                  <c:v>55.132263000000002</c:v>
                </c:pt>
                <c:pt idx="5">
                  <c:v>53.170771999999999</c:v>
                </c:pt>
                <c:pt idx="6">
                  <c:v>50.497570000000003</c:v>
                </c:pt>
                <c:pt idx="7">
                  <c:v>52.963672000000003</c:v>
                </c:pt>
                <c:pt idx="8">
                  <c:v>55.388558000000003</c:v>
                </c:pt>
                <c:pt idx="9">
                  <c:v>55.482675</c:v>
                </c:pt>
                <c:pt idx="10">
                  <c:v>57.704082999999997</c:v>
                </c:pt>
                <c:pt idx="11">
                  <c:v>42.969652000000004</c:v>
                </c:pt>
                <c:pt idx="12">
                  <c:v>43.434598999999999</c:v>
                </c:pt>
                <c:pt idx="13">
                  <c:v>44.430337000000002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8BA-41D1-BA55-67CB19557770}"/>
            </c:ext>
          </c:extLst>
        </c:ser>
        <c:ser>
          <c:idx val="3"/>
          <c:order val="3"/>
          <c:tx>
            <c:strRef>
              <c:f>'occupati 2022'!$BS$93</c:f>
              <c:strCache>
                <c:ptCount val="1"/>
                <c:pt idx="0">
                  <c:v>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2022'!$BT$89:$CG$89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2022'!$BT$93:$CG$93</c:f>
              <c:numCache>
                <c:formatCode>#,##0.0_ ;\-#,##0.0\ </c:formatCode>
                <c:ptCount val="14"/>
                <c:pt idx="0">
                  <c:v>53.520718000000002</c:v>
                </c:pt>
                <c:pt idx="1">
                  <c:v>53.351692</c:v>
                </c:pt>
                <c:pt idx="2">
                  <c:v>55.214644999999997</c:v>
                </c:pt>
                <c:pt idx="3">
                  <c:v>52.917597000000001</c:v>
                </c:pt>
                <c:pt idx="4">
                  <c:v>53.126624</c:v>
                </c:pt>
                <c:pt idx="5">
                  <c:v>54.573982999999998</c:v>
                </c:pt>
                <c:pt idx="6">
                  <c:v>57.187123999999997</c:v>
                </c:pt>
                <c:pt idx="7">
                  <c:v>57.149648999999997</c:v>
                </c:pt>
                <c:pt idx="8">
                  <c:v>57.859350999999997</c:v>
                </c:pt>
                <c:pt idx="9">
                  <c:v>57.583824</c:v>
                </c:pt>
                <c:pt idx="10">
                  <c:v>57.169654999999999</c:v>
                </c:pt>
                <c:pt idx="11">
                  <c:v>41.379781000000001</c:v>
                </c:pt>
                <c:pt idx="12">
                  <c:v>43.336232000000003</c:v>
                </c:pt>
                <c:pt idx="13">
                  <c:v>42.150215000000003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8BA-41D1-BA55-67CB19557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003520"/>
        <c:axId val="280246464"/>
        <c:axId val="0"/>
      </c:bar3DChart>
      <c:catAx>
        <c:axId val="2810035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0246464"/>
        <c:crosses val="autoZero"/>
        <c:auto val="1"/>
        <c:lblAlgn val="ctr"/>
        <c:lblOffset val="100"/>
        <c:noMultiLvlLbl val="0"/>
      </c:catAx>
      <c:valAx>
        <c:axId val="280246464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0035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DISOCCUPAZIONE. Anni 2009-2021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2022'!$BS$125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2022'!$BT$124:$CG$124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2022'!$BT$125:$CG$125</c:f>
              <c:numCache>
                <c:formatCode>#,##0.0_ ;\-#,##0.0\ </c:formatCode>
                <c:ptCount val="14"/>
                <c:pt idx="0">
                  <c:v>7.7485660000000003</c:v>
                </c:pt>
                <c:pt idx="1">
                  <c:v>8.3625019999999992</c:v>
                </c:pt>
                <c:pt idx="2">
                  <c:v>8.3590280000000003</c:v>
                </c:pt>
                <c:pt idx="3">
                  <c:v>10.654541</c:v>
                </c:pt>
                <c:pt idx="4">
                  <c:v>12.148699000000001</c:v>
                </c:pt>
                <c:pt idx="5">
                  <c:v>12.682801</c:v>
                </c:pt>
                <c:pt idx="6">
                  <c:v>11.896039999999999</c:v>
                </c:pt>
                <c:pt idx="7">
                  <c:v>11.68821</c:v>
                </c:pt>
                <c:pt idx="8">
                  <c:v>11.210570000000001</c:v>
                </c:pt>
                <c:pt idx="9">
                  <c:v>10.61004</c:v>
                </c:pt>
                <c:pt idx="10">
                  <c:v>9.9513850000000001</c:v>
                </c:pt>
                <c:pt idx="11">
                  <c:v>9.5302880000000005</c:v>
                </c:pt>
                <c:pt idx="12">
                  <c:v>9.7046930000000007</c:v>
                </c:pt>
                <c:pt idx="13">
                  <c:v>8.2262260000000005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E3-4546-BEB3-4CF9F1E1A00F}"/>
            </c:ext>
          </c:extLst>
        </c:ser>
        <c:ser>
          <c:idx val="1"/>
          <c:order val="1"/>
          <c:tx>
            <c:strRef>
              <c:f>'occupati 2022'!$BS$126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2022'!$BT$124:$CG$124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2022'!$BT$126:$CG$126</c:f>
              <c:numCache>
                <c:formatCode>#,##0.0_ ;\-#,##0.0\ </c:formatCode>
                <c:ptCount val="14"/>
                <c:pt idx="0">
                  <c:v>7.957827</c:v>
                </c:pt>
                <c:pt idx="1">
                  <c:v>8.6643179999999997</c:v>
                </c:pt>
                <c:pt idx="2">
                  <c:v>8.5687639999999998</c:v>
                </c:pt>
                <c:pt idx="3">
                  <c:v>10.828533</c:v>
                </c:pt>
                <c:pt idx="4">
                  <c:v>11.252408000000001</c:v>
                </c:pt>
                <c:pt idx="5">
                  <c:v>12.55167</c:v>
                </c:pt>
                <c:pt idx="6">
                  <c:v>12.616515</c:v>
                </c:pt>
                <c:pt idx="7">
                  <c:v>12.114501000000001</c:v>
                </c:pt>
                <c:pt idx="8">
                  <c:v>11.718716000000001</c:v>
                </c:pt>
                <c:pt idx="9">
                  <c:v>10.760712</c:v>
                </c:pt>
                <c:pt idx="10">
                  <c:v>11.227121</c:v>
                </c:pt>
                <c:pt idx="11">
                  <c:v>9.8631060000000002</c:v>
                </c:pt>
                <c:pt idx="12">
                  <c:v>9.5689340000000005</c:v>
                </c:pt>
                <c:pt idx="13">
                  <c:v>9.6446959999999997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E3-4546-BEB3-4CF9F1E1A00F}"/>
            </c:ext>
          </c:extLst>
        </c:ser>
        <c:ser>
          <c:idx val="2"/>
          <c:order val="2"/>
          <c:tx>
            <c:strRef>
              <c:f>'occupati 2022'!$BS$127</c:f>
              <c:strCache>
                <c:ptCount val="1"/>
                <c:pt idx="0">
                  <c:v>    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2022'!$BT$124:$CG$124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2022'!$BT$127:$CG$127</c:f>
              <c:numCache>
                <c:formatCode>#,##0.0_ ;\-#,##0.0\ </c:formatCode>
                <c:ptCount val="14"/>
                <c:pt idx="0">
                  <c:v>7.9630619999999999</c:v>
                </c:pt>
                <c:pt idx="1">
                  <c:v>8.9146619999999999</c:v>
                </c:pt>
                <c:pt idx="2">
                  <c:v>9.4286890000000003</c:v>
                </c:pt>
                <c:pt idx="3">
                  <c:v>12.476146</c:v>
                </c:pt>
                <c:pt idx="4">
                  <c:v>11.588778</c:v>
                </c:pt>
                <c:pt idx="5">
                  <c:v>12.371414</c:v>
                </c:pt>
                <c:pt idx="6">
                  <c:v>12.973189</c:v>
                </c:pt>
                <c:pt idx="7">
                  <c:v>13.824038</c:v>
                </c:pt>
                <c:pt idx="8">
                  <c:v>12.268644999999999</c:v>
                </c:pt>
                <c:pt idx="9">
                  <c:v>11.720848999999999</c:v>
                </c:pt>
                <c:pt idx="10">
                  <c:v>12.032304</c:v>
                </c:pt>
                <c:pt idx="11">
                  <c:v>9.9204799999999995</c:v>
                </c:pt>
                <c:pt idx="12">
                  <c:v>11.483034999999999</c:v>
                </c:pt>
                <c:pt idx="13">
                  <c:v>11.304395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E3-4546-BEB3-4CF9F1E1A00F}"/>
            </c:ext>
          </c:extLst>
        </c:ser>
        <c:ser>
          <c:idx val="3"/>
          <c:order val="3"/>
          <c:tx>
            <c:strRef>
              <c:f>'occupati 2022'!$BS$128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2022'!$BT$124:$CG$124</c:f>
              <c:strCache>
                <c:ptCount val="14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  <c:pt idx="13">
                  <c:v>2022</c:v>
                </c:pt>
              </c:strCache>
            </c:strRef>
          </c:cat>
          <c:val>
            <c:numRef>
              <c:f>'occupati 2022'!$BT$128:$CG$128</c:f>
              <c:numCache>
                <c:formatCode>#,##0.0_ ;\-#,##0.0\ </c:formatCode>
                <c:ptCount val="14"/>
                <c:pt idx="0">
                  <c:v>8.3043929999999992</c:v>
                </c:pt>
                <c:pt idx="1">
                  <c:v>10.055994</c:v>
                </c:pt>
                <c:pt idx="2">
                  <c:v>8.633419</c:v>
                </c:pt>
                <c:pt idx="3">
                  <c:v>11.424661</c:v>
                </c:pt>
                <c:pt idx="4">
                  <c:v>12.280324999999999</c:v>
                </c:pt>
                <c:pt idx="5">
                  <c:v>12.898977</c:v>
                </c:pt>
                <c:pt idx="6">
                  <c:v>11.693274000000001</c:v>
                </c:pt>
                <c:pt idx="7">
                  <c:v>11.868335999999999</c:v>
                </c:pt>
                <c:pt idx="8">
                  <c:v>11.982122</c:v>
                </c:pt>
                <c:pt idx="9">
                  <c:v>11.305361</c:v>
                </c:pt>
                <c:pt idx="10">
                  <c:v>13.546317</c:v>
                </c:pt>
                <c:pt idx="11">
                  <c:v>11.099209999999999</c:v>
                </c:pt>
                <c:pt idx="12">
                  <c:v>9.8739650000000001</c:v>
                </c:pt>
                <c:pt idx="13">
                  <c:v>11.416016000000001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E3-4546-BEB3-4CF9F1E1A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004544"/>
        <c:axId val="281510464"/>
        <c:axId val="0"/>
      </c:bar3DChart>
      <c:catAx>
        <c:axId val="281004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510464"/>
        <c:crosses val="autoZero"/>
        <c:auto val="1"/>
        <c:lblAlgn val="ctr"/>
        <c:lblOffset val="100"/>
        <c:noMultiLvlLbl val="0"/>
      </c:catAx>
      <c:valAx>
        <c:axId val="281510464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0045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aseline="0">
                <a:effectLst/>
              </a:rPr>
              <a:t>TASSO DI ATTIVITÀ. Anni 2009-2021 (valori annui percentuali)</a:t>
            </a:r>
          </a:p>
        </c:rich>
      </c:tx>
      <c:layout>
        <c:manualLayout>
          <c:xMode val="edge"/>
          <c:yMode val="edge"/>
          <c:x val="0.16915347423677304"/>
          <c:y val="2.1390374331550801E-2"/>
        </c:manualLayout>
      </c:layout>
      <c:overlay val="0"/>
    </c:title>
    <c:autoTitleDeleted val="0"/>
    <c:view3D>
      <c:rotX val="15"/>
      <c:rotY val="20"/>
      <c:depthPercent val="10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2021'!$BS$58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2021'!$BT$57:$CF$57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2021'!$BT$58:$CF$58</c:f>
              <c:numCache>
                <c:formatCode>#,##0.0_ ;\-#,##0.0\ </c:formatCode>
                <c:ptCount val="13"/>
                <c:pt idx="0">
                  <c:v>62.260952000000003</c:v>
                </c:pt>
                <c:pt idx="1">
                  <c:v>62.013855999999997</c:v>
                </c:pt>
                <c:pt idx="2">
                  <c:v>62.053643999999998</c:v>
                </c:pt>
                <c:pt idx="3">
                  <c:v>63.497532999999997</c:v>
                </c:pt>
                <c:pt idx="4">
                  <c:v>63.352848999999999</c:v>
                </c:pt>
                <c:pt idx="5">
                  <c:v>63.939264000000001</c:v>
                </c:pt>
                <c:pt idx="6">
                  <c:v>64.037561999999994</c:v>
                </c:pt>
                <c:pt idx="7">
                  <c:v>64.940973999999997</c:v>
                </c:pt>
                <c:pt idx="8">
                  <c:v>65.433588</c:v>
                </c:pt>
                <c:pt idx="9">
                  <c:v>65.635024999999999</c:v>
                </c:pt>
                <c:pt idx="10">
                  <c:v>65.717903000000007</c:v>
                </c:pt>
                <c:pt idx="11">
                  <c:v>63.520448999999999</c:v>
                </c:pt>
                <c:pt idx="12">
                  <c:v>64.482208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03-4066-A95D-C2565A6A3D97}"/>
            </c:ext>
          </c:extLst>
        </c:ser>
        <c:ser>
          <c:idx val="1"/>
          <c:order val="1"/>
          <c:tx>
            <c:strRef>
              <c:f>'occupati 2021'!$BS$59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2021'!$BT$57:$CF$57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2021'!$BT$59:$CF$59</c:f>
              <c:numCache>
                <c:formatCode>#,##0.0_ ;\-#,##0.0\ </c:formatCode>
                <c:ptCount val="13"/>
                <c:pt idx="0">
                  <c:v>60.612071999999998</c:v>
                </c:pt>
                <c:pt idx="1">
                  <c:v>60.67821</c:v>
                </c:pt>
                <c:pt idx="2">
                  <c:v>62.005840999999997</c:v>
                </c:pt>
                <c:pt idx="3">
                  <c:v>63.663258999999996</c:v>
                </c:pt>
                <c:pt idx="4">
                  <c:v>62.066889000000003</c:v>
                </c:pt>
                <c:pt idx="5">
                  <c:v>61.873134</c:v>
                </c:pt>
                <c:pt idx="6">
                  <c:v>62.575218999999997</c:v>
                </c:pt>
                <c:pt idx="7">
                  <c:v>63.548957999999999</c:v>
                </c:pt>
                <c:pt idx="8">
                  <c:v>64.515307000000007</c:v>
                </c:pt>
                <c:pt idx="9">
                  <c:v>65.167428000000001</c:v>
                </c:pt>
                <c:pt idx="10">
                  <c:v>65.775272000000001</c:v>
                </c:pt>
                <c:pt idx="11">
                  <c:v>62.803646000000001</c:v>
                </c:pt>
                <c:pt idx="12">
                  <c:v>63.924470999999997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603-4066-A95D-C2565A6A3D97}"/>
            </c:ext>
          </c:extLst>
        </c:ser>
        <c:ser>
          <c:idx val="2"/>
          <c:order val="2"/>
          <c:tx>
            <c:strRef>
              <c:f>'occupati 2021'!$BS$60</c:f>
              <c:strCache>
                <c:ptCount val="1"/>
                <c:pt idx="0">
                  <c:v>    Pescara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20000"/>
                    <a:lumOff val="80000"/>
                  </a:schemeClr>
                </a:gs>
                <a:gs pos="50000">
                  <a:schemeClr val="accent1">
                    <a:tint val="44500"/>
                    <a:satMod val="160000"/>
                  </a:schemeClr>
                </a:gs>
                <a:gs pos="100000">
                  <a:schemeClr val="accent1">
                    <a:tint val="23500"/>
                    <a:satMod val="160000"/>
                  </a:schemeClr>
                </a:gs>
              </a:gsLst>
              <a:lin ang="5400000" scaled="0"/>
            </a:gradFill>
          </c:spPr>
          <c:invertIfNegative val="0"/>
          <c:cat>
            <c:strRef>
              <c:f>'occupati 2021'!$BT$57:$CF$57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2021'!$BT$60:$CF$60</c:f>
              <c:numCache>
                <c:formatCode>#,##0.0_ ;\-#,##0.0\ </c:formatCode>
                <c:ptCount val="13"/>
                <c:pt idx="0">
                  <c:v>62.640469000000003</c:v>
                </c:pt>
                <c:pt idx="1">
                  <c:v>60.574787000000001</c:v>
                </c:pt>
                <c:pt idx="2">
                  <c:v>62.087558000000001</c:v>
                </c:pt>
                <c:pt idx="3">
                  <c:v>66.281081</c:v>
                </c:pt>
                <c:pt idx="4">
                  <c:v>62.480789999999999</c:v>
                </c:pt>
                <c:pt idx="5">
                  <c:v>60.865383999999999</c:v>
                </c:pt>
                <c:pt idx="6">
                  <c:v>58.195872000000001</c:v>
                </c:pt>
                <c:pt idx="7">
                  <c:v>61.549526</c:v>
                </c:pt>
                <c:pt idx="8">
                  <c:v>63.273190999999997</c:v>
                </c:pt>
                <c:pt idx="9">
                  <c:v>63.050885999999998</c:v>
                </c:pt>
                <c:pt idx="10">
                  <c:v>65.838255000000004</c:v>
                </c:pt>
                <c:pt idx="11">
                  <c:v>62.892802000000003</c:v>
                </c:pt>
                <c:pt idx="12">
                  <c:v>63.937094999999999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6603-4066-A95D-C2565A6A3D97}"/>
            </c:ext>
          </c:extLst>
        </c:ser>
        <c:ser>
          <c:idx val="3"/>
          <c:order val="3"/>
          <c:tx>
            <c:strRef>
              <c:f>'occupati 2021'!$BS$61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6603-4066-A95D-C2565A6A3D97}"/>
              </c:ext>
            </c:extLst>
          </c:dPt>
          <c:cat>
            <c:strRef>
              <c:f>'occupati 2021'!$BT$57:$CF$57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2021'!$BT$61:$CF$61</c:f>
              <c:numCache>
                <c:formatCode>#,##0.0_ ;\-#,##0.0\ </c:formatCode>
                <c:ptCount val="13"/>
                <c:pt idx="0">
                  <c:v>58.429977000000001</c:v>
                </c:pt>
                <c:pt idx="1">
                  <c:v>59.380153</c:v>
                </c:pt>
                <c:pt idx="2">
                  <c:v>60.531184000000003</c:v>
                </c:pt>
                <c:pt idx="3">
                  <c:v>59.898395000000001</c:v>
                </c:pt>
                <c:pt idx="4">
                  <c:v>60.784351999999998</c:v>
                </c:pt>
                <c:pt idx="5">
                  <c:v>62.877994999999999</c:v>
                </c:pt>
                <c:pt idx="6">
                  <c:v>64.996585999999994</c:v>
                </c:pt>
                <c:pt idx="7">
                  <c:v>65.070513000000005</c:v>
                </c:pt>
                <c:pt idx="8">
                  <c:v>65.950134000000006</c:v>
                </c:pt>
                <c:pt idx="9">
                  <c:v>65.108380999999994</c:v>
                </c:pt>
                <c:pt idx="10">
                  <c:v>66.309809000000001</c:v>
                </c:pt>
                <c:pt idx="11">
                  <c:v>61.925120999999997</c:v>
                </c:pt>
                <c:pt idx="12">
                  <c:v>63.385880999999998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603-4066-A95D-C2565A6A3D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321472"/>
        <c:axId val="281512768"/>
        <c:axId val="0"/>
      </c:bar3DChart>
      <c:catAx>
        <c:axId val="2813214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512768"/>
        <c:crosses val="autoZero"/>
        <c:auto val="1"/>
        <c:lblAlgn val="ctr"/>
        <c:lblOffset val="100"/>
        <c:noMultiLvlLbl val="0"/>
      </c:catAx>
      <c:valAx>
        <c:axId val="281512768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32147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00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OCCUPAZIONE. Anni 2009-2021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2021'!$BS$89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2021'!$BT$88:$CF$88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2021'!$BT$89:$CF$89</c:f>
              <c:numCache>
                <c:formatCode>#,##0.0_ ;\-#,##0.0\ </c:formatCode>
                <c:ptCount val="13"/>
                <c:pt idx="0">
                  <c:v>57.371417999999998</c:v>
                </c:pt>
                <c:pt idx="1">
                  <c:v>56.757860000000001</c:v>
                </c:pt>
                <c:pt idx="2">
                  <c:v>56.794339000000001</c:v>
                </c:pt>
                <c:pt idx="3">
                  <c:v>56.636381</c:v>
                </c:pt>
                <c:pt idx="4">
                  <c:v>55.538606999999999</c:v>
                </c:pt>
                <c:pt idx="5">
                  <c:v>55.691834999999998</c:v>
                </c:pt>
                <c:pt idx="6">
                  <c:v>56.289839999999998</c:v>
                </c:pt>
                <c:pt idx="7">
                  <c:v>57.217925999999999</c:v>
                </c:pt>
                <c:pt idx="8">
                  <c:v>57.955359999999999</c:v>
                </c:pt>
                <c:pt idx="9">
                  <c:v>58.530577000000001</c:v>
                </c:pt>
                <c:pt idx="10">
                  <c:v>59.038825000000003</c:v>
                </c:pt>
                <c:pt idx="11">
                  <c:v>44.132046000000003</c:v>
                </c:pt>
                <c:pt idx="12">
                  <c:v>44.623987999999997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8BA-41D1-BA55-67CB19557770}"/>
            </c:ext>
          </c:extLst>
        </c:ser>
        <c:ser>
          <c:idx val="1"/>
          <c:order val="1"/>
          <c:tx>
            <c:strRef>
              <c:f>'occupati 2021'!$BS$90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2021'!$BT$88:$CF$88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2021'!$BT$90:$CF$90</c:f>
              <c:numCache>
                <c:formatCode>#,##0.0_ ;\-#,##0.0\ </c:formatCode>
                <c:ptCount val="13"/>
                <c:pt idx="0">
                  <c:v>55.722507999999998</c:v>
                </c:pt>
                <c:pt idx="1">
                  <c:v>55.375576000000002</c:v>
                </c:pt>
                <c:pt idx="2">
                  <c:v>56.628213000000002</c:v>
                </c:pt>
                <c:pt idx="3">
                  <c:v>56.661085</c:v>
                </c:pt>
                <c:pt idx="4">
                  <c:v>54.954033000000003</c:v>
                </c:pt>
                <c:pt idx="5">
                  <c:v>53.945745000000002</c:v>
                </c:pt>
                <c:pt idx="6">
                  <c:v>54.501475999999997</c:v>
                </c:pt>
                <c:pt idx="7">
                  <c:v>55.730946000000003</c:v>
                </c:pt>
                <c:pt idx="8">
                  <c:v>56.806654000000002</c:v>
                </c:pt>
                <c:pt idx="9">
                  <c:v>58.013002999999998</c:v>
                </c:pt>
                <c:pt idx="10">
                  <c:v>58.239224</c:v>
                </c:pt>
                <c:pt idx="11">
                  <c:v>42.854849999999999</c:v>
                </c:pt>
                <c:pt idx="12">
                  <c:v>43.925539000000001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8BA-41D1-BA55-67CB19557770}"/>
            </c:ext>
          </c:extLst>
        </c:ser>
        <c:ser>
          <c:idx val="2"/>
          <c:order val="2"/>
          <c:tx>
            <c:strRef>
              <c:f>'occupati 2021'!$BS$91</c:f>
              <c:strCache>
                <c:ptCount val="1"/>
                <c:pt idx="0">
                  <c:v>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2021'!$BT$88:$CF$88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2021'!$BT$91:$CF$91</c:f>
              <c:numCache>
                <c:formatCode>#,##0.0_ ;\-#,##0.0\ </c:formatCode>
                <c:ptCount val="13"/>
                <c:pt idx="0">
                  <c:v>57.564627999999999</c:v>
                </c:pt>
                <c:pt idx="1">
                  <c:v>55.14855</c:v>
                </c:pt>
                <c:pt idx="2">
                  <c:v>56.137729</c:v>
                </c:pt>
                <c:pt idx="3">
                  <c:v>57.860843000000003</c:v>
                </c:pt>
                <c:pt idx="4">
                  <c:v>55.132263000000002</c:v>
                </c:pt>
                <c:pt idx="5">
                  <c:v>53.170771999999999</c:v>
                </c:pt>
                <c:pt idx="6">
                  <c:v>50.497570000000003</c:v>
                </c:pt>
                <c:pt idx="7">
                  <c:v>52.963672000000003</c:v>
                </c:pt>
                <c:pt idx="8">
                  <c:v>55.388558000000003</c:v>
                </c:pt>
                <c:pt idx="9">
                  <c:v>55.482675</c:v>
                </c:pt>
                <c:pt idx="10">
                  <c:v>57.704082999999997</c:v>
                </c:pt>
                <c:pt idx="11">
                  <c:v>42.969652000000004</c:v>
                </c:pt>
                <c:pt idx="12">
                  <c:v>43.434598999999999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8BA-41D1-BA55-67CB19557770}"/>
            </c:ext>
          </c:extLst>
        </c:ser>
        <c:ser>
          <c:idx val="3"/>
          <c:order val="3"/>
          <c:tx>
            <c:strRef>
              <c:f>'occupati 2021'!$BS$92</c:f>
              <c:strCache>
                <c:ptCount val="1"/>
                <c:pt idx="0">
                  <c:v>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2021'!$BT$88:$CF$88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2021'!$BT$92:$CF$92</c:f>
              <c:numCache>
                <c:formatCode>#,##0.0_ ;\-#,##0.0\ </c:formatCode>
                <c:ptCount val="13"/>
                <c:pt idx="0">
                  <c:v>53.520718000000002</c:v>
                </c:pt>
                <c:pt idx="1">
                  <c:v>53.351692</c:v>
                </c:pt>
                <c:pt idx="2">
                  <c:v>55.214644999999997</c:v>
                </c:pt>
                <c:pt idx="3">
                  <c:v>52.917597000000001</c:v>
                </c:pt>
                <c:pt idx="4">
                  <c:v>53.126624</c:v>
                </c:pt>
                <c:pt idx="5">
                  <c:v>54.573982999999998</c:v>
                </c:pt>
                <c:pt idx="6">
                  <c:v>57.187123999999997</c:v>
                </c:pt>
                <c:pt idx="7">
                  <c:v>57.149648999999997</c:v>
                </c:pt>
                <c:pt idx="8">
                  <c:v>57.859350999999997</c:v>
                </c:pt>
                <c:pt idx="9">
                  <c:v>57.583824</c:v>
                </c:pt>
                <c:pt idx="10">
                  <c:v>57.169654999999999</c:v>
                </c:pt>
                <c:pt idx="11">
                  <c:v>41.379781000000001</c:v>
                </c:pt>
                <c:pt idx="12">
                  <c:v>43.336232000000003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B8BA-41D1-BA55-67CB19557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925632"/>
        <c:axId val="281515072"/>
        <c:axId val="0"/>
      </c:bar3DChart>
      <c:catAx>
        <c:axId val="281925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515072"/>
        <c:crosses val="autoZero"/>
        <c:auto val="1"/>
        <c:lblAlgn val="ctr"/>
        <c:lblOffset val="100"/>
        <c:noMultiLvlLbl val="0"/>
      </c:catAx>
      <c:valAx>
        <c:axId val="281515072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925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DISOCCUPAZIONE. Anni 2009-2021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2021'!$BS$124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2021'!$BT$123:$CF$123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2021'!$BT$124:$CF$124</c:f>
              <c:numCache>
                <c:formatCode>#,##0.0_ ;\-#,##0.0\ </c:formatCode>
                <c:ptCount val="13"/>
                <c:pt idx="0">
                  <c:v>7.7485660000000003</c:v>
                </c:pt>
                <c:pt idx="1">
                  <c:v>8.3625019999999992</c:v>
                </c:pt>
                <c:pt idx="2">
                  <c:v>8.3590280000000003</c:v>
                </c:pt>
                <c:pt idx="3">
                  <c:v>10.654541</c:v>
                </c:pt>
                <c:pt idx="4">
                  <c:v>12.148699000000001</c:v>
                </c:pt>
                <c:pt idx="5">
                  <c:v>12.682801</c:v>
                </c:pt>
                <c:pt idx="6">
                  <c:v>11.896039999999999</c:v>
                </c:pt>
                <c:pt idx="7">
                  <c:v>11.68821</c:v>
                </c:pt>
                <c:pt idx="8">
                  <c:v>11.210570000000001</c:v>
                </c:pt>
                <c:pt idx="9">
                  <c:v>10.61004</c:v>
                </c:pt>
                <c:pt idx="10">
                  <c:v>9.9513850000000001</c:v>
                </c:pt>
                <c:pt idx="11">
                  <c:v>9.5302880000000005</c:v>
                </c:pt>
                <c:pt idx="12">
                  <c:v>9.7046930000000007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EE3-4546-BEB3-4CF9F1E1A00F}"/>
            </c:ext>
          </c:extLst>
        </c:ser>
        <c:ser>
          <c:idx val="1"/>
          <c:order val="1"/>
          <c:tx>
            <c:strRef>
              <c:f>'occupati 2021'!$BS$125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2021'!$BT$123:$CF$123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2021'!$BT$125:$CF$125</c:f>
              <c:numCache>
                <c:formatCode>#,##0.0_ ;\-#,##0.0\ </c:formatCode>
                <c:ptCount val="13"/>
                <c:pt idx="0">
                  <c:v>7.957827</c:v>
                </c:pt>
                <c:pt idx="1">
                  <c:v>8.6643179999999997</c:v>
                </c:pt>
                <c:pt idx="2">
                  <c:v>8.5687639999999998</c:v>
                </c:pt>
                <c:pt idx="3">
                  <c:v>10.828533</c:v>
                </c:pt>
                <c:pt idx="4">
                  <c:v>11.252408000000001</c:v>
                </c:pt>
                <c:pt idx="5">
                  <c:v>12.55167</c:v>
                </c:pt>
                <c:pt idx="6">
                  <c:v>12.616515</c:v>
                </c:pt>
                <c:pt idx="7">
                  <c:v>12.114501000000001</c:v>
                </c:pt>
                <c:pt idx="8">
                  <c:v>11.718716000000001</c:v>
                </c:pt>
                <c:pt idx="9">
                  <c:v>10.760712</c:v>
                </c:pt>
                <c:pt idx="10">
                  <c:v>11.227121</c:v>
                </c:pt>
                <c:pt idx="11">
                  <c:v>9.8631060000000002</c:v>
                </c:pt>
                <c:pt idx="12">
                  <c:v>9.5689340000000005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EE3-4546-BEB3-4CF9F1E1A00F}"/>
            </c:ext>
          </c:extLst>
        </c:ser>
        <c:ser>
          <c:idx val="2"/>
          <c:order val="2"/>
          <c:tx>
            <c:strRef>
              <c:f>'occupati 2021'!$BS$126</c:f>
              <c:strCache>
                <c:ptCount val="1"/>
                <c:pt idx="0">
                  <c:v>    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2021'!$BT$123:$CF$123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2021'!$BT$126:$CF$126</c:f>
              <c:numCache>
                <c:formatCode>#,##0.0_ ;\-#,##0.0\ </c:formatCode>
                <c:ptCount val="13"/>
                <c:pt idx="0">
                  <c:v>7.9630619999999999</c:v>
                </c:pt>
                <c:pt idx="1">
                  <c:v>8.9146619999999999</c:v>
                </c:pt>
                <c:pt idx="2">
                  <c:v>9.4286890000000003</c:v>
                </c:pt>
                <c:pt idx="3">
                  <c:v>12.476146</c:v>
                </c:pt>
                <c:pt idx="4">
                  <c:v>11.588778</c:v>
                </c:pt>
                <c:pt idx="5">
                  <c:v>12.371414</c:v>
                </c:pt>
                <c:pt idx="6">
                  <c:v>12.973189</c:v>
                </c:pt>
                <c:pt idx="7">
                  <c:v>13.824038</c:v>
                </c:pt>
                <c:pt idx="8">
                  <c:v>12.268644999999999</c:v>
                </c:pt>
                <c:pt idx="9">
                  <c:v>11.720848999999999</c:v>
                </c:pt>
                <c:pt idx="10">
                  <c:v>12.032304</c:v>
                </c:pt>
                <c:pt idx="11">
                  <c:v>9.9204799999999995</c:v>
                </c:pt>
                <c:pt idx="12">
                  <c:v>11.483034999999999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EE3-4546-BEB3-4CF9F1E1A00F}"/>
            </c:ext>
          </c:extLst>
        </c:ser>
        <c:ser>
          <c:idx val="3"/>
          <c:order val="3"/>
          <c:tx>
            <c:strRef>
              <c:f>'occupati 2021'!$BS$127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2021'!$BT$123:$CF$123</c:f>
              <c:strCache>
                <c:ptCount val="13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  <c:pt idx="11">
                  <c:v>2020</c:v>
                </c:pt>
                <c:pt idx="12">
                  <c:v>2021</c:v>
                </c:pt>
              </c:strCache>
            </c:strRef>
          </c:cat>
          <c:val>
            <c:numRef>
              <c:f>'occupati 2021'!$BT$127:$CF$127</c:f>
              <c:numCache>
                <c:formatCode>#,##0.0_ ;\-#,##0.0\ </c:formatCode>
                <c:ptCount val="13"/>
                <c:pt idx="0">
                  <c:v>8.3043929999999992</c:v>
                </c:pt>
                <c:pt idx="1">
                  <c:v>10.055994</c:v>
                </c:pt>
                <c:pt idx="2">
                  <c:v>8.633419</c:v>
                </c:pt>
                <c:pt idx="3">
                  <c:v>11.424661</c:v>
                </c:pt>
                <c:pt idx="4">
                  <c:v>12.280324999999999</c:v>
                </c:pt>
                <c:pt idx="5">
                  <c:v>12.898977</c:v>
                </c:pt>
                <c:pt idx="6">
                  <c:v>11.693274000000001</c:v>
                </c:pt>
                <c:pt idx="7">
                  <c:v>11.868335999999999</c:v>
                </c:pt>
                <c:pt idx="8">
                  <c:v>11.982122</c:v>
                </c:pt>
                <c:pt idx="9">
                  <c:v>11.305361</c:v>
                </c:pt>
                <c:pt idx="10">
                  <c:v>13.546317</c:v>
                </c:pt>
                <c:pt idx="11">
                  <c:v>11.099209999999999</c:v>
                </c:pt>
                <c:pt idx="12">
                  <c:v>9.8739650000000001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EE3-4546-BEB3-4CF9F1E1A0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323008"/>
        <c:axId val="281517376"/>
        <c:axId val="0"/>
      </c:bar3DChart>
      <c:catAx>
        <c:axId val="2813230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517376"/>
        <c:crosses val="autoZero"/>
        <c:auto val="1"/>
        <c:lblAlgn val="ctr"/>
        <c:lblOffset val="100"/>
        <c:noMultiLvlLbl val="0"/>
      </c:catAx>
      <c:valAx>
        <c:axId val="281517376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323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aseline="0">
                <a:effectLst/>
              </a:rPr>
              <a:t>TASSO DI ATTIVITÀ. Anni 2009-2019 (valori annui percentuali)</a:t>
            </a:r>
          </a:p>
        </c:rich>
      </c:tx>
      <c:overlay val="0"/>
    </c:title>
    <c:autoTitleDeleted val="0"/>
    <c:view3D>
      <c:rotX val="15"/>
      <c:rotY val="20"/>
      <c:depthPercent val="10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2019'!$AV$59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2019'!$AW$58:$BG$58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2019'!$AW$59:$BG$59</c:f>
              <c:numCache>
                <c:formatCode>#,##0.0_ ;\-#,##0.0\ </c:formatCode>
                <c:ptCount val="11"/>
                <c:pt idx="0">
                  <c:v>62.260952000000003</c:v>
                </c:pt>
                <c:pt idx="1">
                  <c:v>62.013855999999997</c:v>
                </c:pt>
                <c:pt idx="2">
                  <c:v>62.053643999999998</c:v>
                </c:pt>
                <c:pt idx="3">
                  <c:v>63.497532999999997</c:v>
                </c:pt>
                <c:pt idx="4">
                  <c:v>63.352848999999999</c:v>
                </c:pt>
                <c:pt idx="5">
                  <c:v>63.939264000000001</c:v>
                </c:pt>
                <c:pt idx="6">
                  <c:v>64.037561999999994</c:v>
                </c:pt>
                <c:pt idx="7">
                  <c:v>64.940973999999997</c:v>
                </c:pt>
                <c:pt idx="8">
                  <c:v>65.433588</c:v>
                </c:pt>
                <c:pt idx="9">
                  <c:v>65.635024999999999</c:v>
                </c:pt>
                <c:pt idx="10">
                  <c:v>65.717903000000007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16D-49C0-B54A-4908F7BB2F78}"/>
            </c:ext>
          </c:extLst>
        </c:ser>
        <c:ser>
          <c:idx val="1"/>
          <c:order val="1"/>
          <c:tx>
            <c:strRef>
              <c:f>'occupati 2019'!$AV$60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2019'!$AW$58:$BG$58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2019'!$AW$60:$BG$60</c:f>
              <c:numCache>
                <c:formatCode>#,##0.0_ ;\-#,##0.0\ </c:formatCode>
                <c:ptCount val="11"/>
                <c:pt idx="0">
                  <c:v>60.612071999999998</c:v>
                </c:pt>
                <c:pt idx="1">
                  <c:v>60.67821</c:v>
                </c:pt>
                <c:pt idx="2">
                  <c:v>62.005840999999997</c:v>
                </c:pt>
                <c:pt idx="3">
                  <c:v>63.663258999999996</c:v>
                </c:pt>
                <c:pt idx="4">
                  <c:v>62.066889000000003</c:v>
                </c:pt>
                <c:pt idx="5">
                  <c:v>61.873134</c:v>
                </c:pt>
                <c:pt idx="6">
                  <c:v>62.575218999999997</c:v>
                </c:pt>
                <c:pt idx="7">
                  <c:v>63.548957999999999</c:v>
                </c:pt>
                <c:pt idx="8">
                  <c:v>64.515307000000007</c:v>
                </c:pt>
                <c:pt idx="9">
                  <c:v>65.167428000000001</c:v>
                </c:pt>
                <c:pt idx="10">
                  <c:v>65.775272000000001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16D-49C0-B54A-4908F7BB2F78}"/>
            </c:ext>
          </c:extLst>
        </c:ser>
        <c:ser>
          <c:idx val="2"/>
          <c:order val="2"/>
          <c:tx>
            <c:strRef>
              <c:f>'occupati 2019'!$AV$61</c:f>
              <c:strCache>
                <c:ptCount val="1"/>
                <c:pt idx="0">
                  <c:v>    Pescara</c:v>
                </c:pt>
              </c:strCache>
            </c:strRef>
          </c:tx>
          <c:spPr>
            <a:gradFill>
              <a:gsLst>
                <a:gs pos="0">
                  <a:schemeClr val="accent1">
                    <a:lumMod val="20000"/>
                    <a:lumOff val="80000"/>
                  </a:schemeClr>
                </a:gs>
                <a:gs pos="50000">
                  <a:schemeClr val="accent1">
                    <a:tint val="44500"/>
                    <a:satMod val="160000"/>
                  </a:schemeClr>
                </a:gs>
                <a:gs pos="100000">
                  <a:schemeClr val="accent1">
                    <a:tint val="23500"/>
                    <a:satMod val="160000"/>
                  </a:schemeClr>
                </a:gs>
              </a:gsLst>
              <a:lin ang="5400000" scaled="0"/>
            </a:gradFill>
          </c:spPr>
          <c:invertIfNegative val="0"/>
          <c:cat>
            <c:strRef>
              <c:f>'occupati 2019'!$AW$58:$BG$58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2019'!$AW$61:$BG$61</c:f>
              <c:numCache>
                <c:formatCode>#,##0.0_ ;\-#,##0.0\ </c:formatCode>
                <c:ptCount val="11"/>
                <c:pt idx="0">
                  <c:v>62.640469000000003</c:v>
                </c:pt>
                <c:pt idx="1">
                  <c:v>60.574787000000001</c:v>
                </c:pt>
                <c:pt idx="2">
                  <c:v>62.087558000000001</c:v>
                </c:pt>
                <c:pt idx="3">
                  <c:v>66.281081</c:v>
                </c:pt>
                <c:pt idx="4">
                  <c:v>62.480789999999999</c:v>
                </c:pt>
                <c:pt idx="5">
                  <c:v>60.865383999999999</c:v>
                </c:pt>
                <c:pt idx="6">
                  <c:v>58.195872000000001</c:v>
                </c:pt>
                <c:pt idx="7">
                  <c:v>61.549526</c:v>
                </c:pt>
                <c:pt idx="8">
                  <c:v>63.273190999999997</c:v>
                </c:pt>
                <c:pt idx="9">
                  <c:v>63.050885999999998</c:v>
                </c:pt>
                <c:pt idx="10">
                  <c:v>65.838255000000004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B16D-49C0-B54A-4908F7BB2F78}"/>
            </c:ext>
          </c:extLst>
        </c:ser>
        <c:ser>
          <c:idx val="3"/>
          <c:order val="3"/>
          <c:tx>
            <c:strRef>
              <c:f>'occupati 2019'!$AV$62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B16D-49C0-B54A-4908F7BB2F78}"/>
              </c:ext>
            </c:extLst>
          </c:dPt>
          <c:cat>
            <c:strRef>
              <c:f>'occupati 2019'!$AW$58:$BG$58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2019'!$AW$62:$BG$62</c:f>
              <c:numCache>
                <c:formatCode>#,##0.0_ ;\-#,##0.0\ </c:formatCode>
                <c:ptCount val="11"/>
                <c:pt idx="0">
                  <c:v>58.429977000000001</c:v>
                </c:pt>
                <c:pt idx="1">
                  <c:v>59.380153</c:v>
                </c:pt>
                <c:pt idx="2">
                  <c:v>60.531184000000003</c:v>
                </c:pt>
                <c:pt idx="3">
                  <c:v>59.898395000000001</c:v>
                </c:pt>
                <c:pt idx="4">
                  <c:v>60.784351999999998</c:v>
                </c:pt>
                <c:pt idx="5">
                  <c:v>62.877994999999999</c:v>
                </c:pt>
                <c:pt idx="6">
                  <c:v>64.996585999999994</c:v>
                </c:pt>
                <c:pt idx="7">
                  <c:v>65.070513000000005</c:v>
                </c:pt>
                <c:pt idx="8">
                  <c:v>65.950134000000006</c:v>
                </c:pt>
                <c:pt idx="9">
                  <c:v>65.108380999999994</c:v>
                </c:pt>
                <c:pt idx="10">
                  <c:v>66.309809000000001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16D-49C0-B54A-4908F7BB2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825280"/>
        <c:axId val="281683648"/>
        <c:axId val="0"/>
      </c:bar3DChart>
      <c:catAx>
        <c:axId val="281825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683648"/>
        <c:crosses val="autoZero"/>
        <c:auto val="1"/>
        <c:lblAlgn val="ctr"/>
        <c:lblOffset val="100"/>
        <c:noMultiLvlLbl val="0"/>
      </c:catAx>
      <c:valAx>
        <c:axId val="281683648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8252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00"/>
        </a:solidFill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OCCUPAZIONE. Anni 2009-2019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2019'!$AV$89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2019'!$AW$88:$BG$88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2019'!$AW$89:$BG$89</c:f>
              <c:numCache>
                <c:formatCode>#,##0.0_ ;\-#,##0.0\ </c:formatCode>
                <c:ptCount val="11"/>
                <c:pt idx="0">
                  <c:v>57.371417999999998</c:v>
                </c:pt>
                <c:pt idx="1">
                  <c:v>56.757860000000001</c:v>
                </c:pt>
                <c:pt idx="2">
                  <c:v>56.794339000000001</c:v>
                </c:pt>
                <c:pt idx="3">
                  <c:v>56.636381</c:v>
                </c:pt>
                <c:pt idx="4">
                  <c:v>55.538606999999999</c:v>
                </c:pt>
                <c:pt idx="5">
                  <c:v>55.691834999999998</c:v>
                </c:pt>
                <c:pt idx="6">
                  <c:v>56.289839999999998</c:v>
                </c:pt>
                <c:pt idx="7">
                  <c:v>57.217925999999999</c:v>
                </c:pt>
                <c:pt idx="8">
                  <c:v>57.955359999999999</c:v>
                </c:pt>
                <c:pt idx="9">
                  <c:v>58.530577000000001</c:v>
                </c:pt>
                <c:pt idx="10">
                  <c:v>59.038825000000003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4E5-4286-B4CB-A4A1A8CCAFCD}"/>
            </c:ext>
          </c:extLst>
        </c:ser>
        <c:ser>
          <c:idx val="1"/>
          <c:order val="1"/>
          <c:tx>
            <c:strRef>
              <c:f>'occupati 2019'!$AV$90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2019'!$AW$88:$BG$88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2019'!$AW$90:$BG$90</c:f>
              <c:numCache>
                <c:formatCode>#,##0.0_ ;\-#,##0.0\ </c:formatCode>
                <c:ptCount val="11"/>
                <c:pt idx="0">
                  <c:v>55.722507999999998</c:v>
                </c:pt>
                <c:pt idx="1">
                  <c:v>55.375576000000002</c:v>
                </c:pt>
                <c:pt idx="2">
                  <c:v>56.628213000000002</c:v>
                </c:pt>
                <c:pt idx="3">
                  <c:v>56.661085</c:v>
                </c:pt>
                <c:pt idx="4">
                  <c:v>54.954033000000003</c:v>
                </c:pt>
                <c:pt idx="5">
                  <c:v>53.945745000000002</c:v>
                </c:pt>
                <c:pt idx="6">
                  <c:v>54.501475999999997</c:v>
                </c:pt>
                <c:pt idx="7">
                  <c:v>55.730946000000003</c:v>
                </c:pt>
                <c:pt idx="8">
                  <c:v>56.806654000000002</c:v>
                </c:pt>
                <c:pt idx="9">
                  <c:v>58.013002999999998</c:v>
                </c:pt>
                <c:pt idx="10">
                  <c:v>58.239224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4E5-4286-B4CB-A4A1A8CCAFCD}"/>
            </c:ext>
          </c:extLst>
        </c:ser>
        <c:ser>
          <c:idx val="2"/>
          <c:order val="2"/>
          <c:tx>
            <c:strRef>
              <c:f>'occupati 2019'!$AV$91</c:f>
              <c:strCache>
                <c:ptCount val="1"/>
                <c:pt idx="0">
                  <c:v>    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2019'!$AW$88:$BG$88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2019'!$AW$91:$BG$91</c:f>
              <c:numCache>
                <c:formatCode>#,##0.0_ ;\-#,##0.0\ </c:formatCode>
                <c:ptCount val="11"/>
                <c:pt idx="0">
                  <c:v>57.564627999999999</c:v>
                </c:pt>
                <c:pt idx="1">
                  <c:v>55.14855</c:v>
                </c:pt>
                <c:pt idx="2">
                  <c:v>56.137729</c:v>
                </c:pt>
                <c:pt idx="3">
                  <c:v>57.860843000000003</c:v>
                </c:pt>
                <c:pt idx="4">
                  <c:v>55.132263000000002</c:v>
                </c:pt>
                <c:pt idx="5">
                  <c:v>53.170771999999999</c:v>
                </c:pt>
                <c:pt idx="6">
                  <c:v>50.497570000000003</c:v>
                </c:pt>
                <c:pt idx="7">
                  <c:v>52.963672000000003</c:v>
                </c:pt>
                <c:pt idx="8">
                  <c:v>55.388558000000003</c:v>
                </c:pt>
                <c:pt idx="9">
                  <c:v>55.482675</c:v>
                </c:pt>
                <c:pt idx="10">
                  <c:v>57.704082999999997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4E5-4286-B4CB-A4A1A8CCAFCD}"/>
            </c:ext>
          </c:extLst>
        </c:ser>
        <c:ser>
          <c:idx val="3"/>
          <c:order val="3"/>
          <c:tx>
            <c:strRef>
              <c:f>'occupati 2019'!$AV$92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2019'!$AW$88:$BG$88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2019'!$AW$92:$BG$92</c:f>
              <c:numCache>
                <c:formatCode>#,##0.0_ ;\-#,##0.0\ </c:formatCode>
                <c:ptCount val="11"/>
                <c:pt idx="0">
                  <c:v>53.520718000000002</c:v>
                </c:pt>
                <c:pt idx="1">
                  <c:v>53.351692</c:v>
                </c:pt>
                <c:pt idx="2">
                  <c:v>55.214644999999997</c:v>
                </c:pt>
                <c:pt idx="3">
                  <c:v>52.917597000000001</c:v>
                </c:pt>
                <c:pt idx="4">
                  <c:v>53.126624</c:v>
                </c:pt>
                <c:pt idx="5">
                  <c:v>54.573982999999998</c:v>
                </c:pt>
                <c:pt idx="6">
                  <c:v>57.187123999999997</c:v>
                </c:pt>
                <c:pt idx="7">
                  <c:v>57.149648999999997</c:v>
                </c:pt>
                <c:pt idx="8">
                  <c:v>57.859350999999997</c:v>
                </c:pt>
                <c:pt idx="9">
                  <c:v>57.583824</c:v>
                </c:pt>
                <c:pt idx="10">
                  <c:v>57.169654999999999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94E5-4286-B4CB-A4A1A8CCAF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826816"/>
        <c:axId val="281685952"/>
        <c:axId val="0"/>
      </c:bar3DChart>
      <c:catAx>
        <c:axId val="281826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685952"/>
        <c:crosses val="autoZero"/>
        <c:auto val="1"/>
        <c:lblAlgn val="ctr"/>
        <c:lblOffset val="100"/>
        <c:noMultiLvlLbl val="0"/>
      </c:catAx>
      <c:valAx>
        <c:axId val="281685952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826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400" b="1" i="0" baseline="0">
                <a:effectLst/>
              </a:rPr>
              <a:t>TASSO DI DISOCCUPAZIONE. Anni 2009-2019 (valori annui percentuali)</a:t>
            </a:r>
            <a:endParaRPr lang="it-IT" sz="1400" baseline="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'occupati 2019'!$AV$124</c:f>
              <c:strCache>
                <c:ptCount val="1"/>
                <c:pt idx="0">
                  <c:v>Italia</c:v>
                </c:pt>
              </c:strCache>
            </c:strRef>
          </c:tx>
          <c:invertIfNegative val="0"/>
          <c:cat>
            <c:strRef>
              <c:f>'occupati 2019'!$AW$123:$BG$123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2019'!$AW$124:$BG$124</c:f>
              <c:numCache>
                <c:formatCode>#,##0.0_ ;\-#,##0.0\ </c:formatCode>
                <c:ptCount val="11"/>
                <c:pt idx="0">
                  <c:v>7.7485660000000003</c:v>
                </c:pt>
                <c:pt idx="1">
                  <c:v>8.3625019999999992</c:v>
                </c:pt>
                <c:pt idx="2">
                  <c:v>8.3590280000000003</c:v>
                </c:pt>
                <c:pt idx="3">
                  <c:v>10.654541</c:v>
                </c:pt>
                <c:pt idx="4">
                  <c:v>12.148699000000001</c:v>
                </c:pt>
                <c:pt idx="5">
                  <c:v>12.682801</c:v>
                </c:pt>
                <c:pt idx="6">
                  <c:v>11.896039999999999</c:v>
                </c:pt>
                <c:pt idx="7">
                  <c:v>11.68821</c:v>
                </c:pt>
                <c:pt idx="8">
                  <c:v>11.210570000000001</c:v>
                </c:pt>
                <c:pt idx="9">
                  <c:v>10.61004</c:v>
                </c:pt>
                <c:pt idx="10">
                  <c:v>9.9513850000000001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335-48BE-B228-3D2E9B883B16}"/>
            </c:ext>
          </c:extLst>
        </c:ser>
        <c:ser>
          <c:idx val="1"/>
          <c:order val="1"/>
          <c:tx>
            <c:strRef>
              <c:f>'occupati 2019'!$AV$125</c:f>
              <c:strCache>
                <c:ptCount val="1"/>
                <c:pt idx="0">
                  <c:v>  Abruzzo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'occupati 2019'!$AW$123:$BG$123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2019'!$AW$125:$BG$125</c:f>
              <c:numCache>
                <c:formatCode>#,##0.0_ ;\-#,##0.0\ </c:formatCode>
                <c:ptCount val="11"/>
                <c:pt idx="0">
                  <c:v>7.957827</c:v>
                </c:pt>
                <c:pt idx="1">
                  <c:v>8.6643179999999997</c:v>
                </c:pt>
                <c:pt idx="2">
                  <c:v>8.5687639999999998</c:v>
                </c:pt>
                <c:pt idx="3">
                  <c:v>10.828533</c:v>
                </c:pt>
                <c:pt idx="4">
                  <c:v>11.252408000000001</c:v>
                </c:pt>
                <c:pt idx="5">
                  <c:v>12.55167</c:v>
                </c:pt>
                <c:pt idx="6">
                  <c:v>12.616515</c:v>
                </c:pt>
                <c:pt idx="7">
                  <c:v>12.114501000000001</c:v>
                </c:pt>
                <c:pt idx="8">
                  <c:v>11.718716000000001</c:v>
                </c:pt>
                <c:pt idx="9">
                  <c:v>10.760712</c:v>
                </c:pt>
                <c:pt idx="10">
                  <c:v>11.227121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335-48BE-B228-3D2E9B883B16}"/>
            </c:ext>
          </c:extLst>
        </c:ser>
        <c:ser>
          <c:idx val="2"/>
          <c:order val="2"/>
          <c:tx>
            <c:strRef>
              <c:f>'occupati 2019'!$AV$126</c:f>
              <c:strCache>
                <c:ptCount val="1"/>
                <c:pt idx="0">
                  <c:v>    Pescara</c:v>
                </c:pt>
              </c:strCache>
            </c:strRef>
          </c:tx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cat>
            <c:strRef>
              <c:f>'occupati 2019'!$AW$123:$BG$123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2019'!$AW$126:$BG$126</c:f>
              <c:numCache>
                <c:formatCode>#,##0.0_ ;\-#,##0.0\ </c:formatCode>
                <c:ptCount val="11"/>
                <c:pt idx="0">
                  <c:v>7.9630619999999999</c:v>
                </c:pt>
                <c:pt idx="1">
                  <c:v>8.9146619999999999</c:v>
                </c:pt>
                <c:pt idx="2">
                  <c:v>9.4286890000000003</c:v>
                </c:pt>
                <c:pt idx="3">
                  <c:v>12.476146</c:v>
                </c:pt>
                <c:pt idx="4">
                  <c:v>11.588778</c:v>
                </c:pt>
                <c:pt idx="5">
                  <c:v>12.371414</c:v>
                </c:pt>
                <c:pt idx="6">
                  <c:v>12.973189</c:v>
                </c:pt>
                <c:pt idx="7">
                  <c:v>13.824038</c:v>
                </c:pt>
                <c:pt idx="8">
                  <c:v>12.268644999999999</c:v>
                </c:pt>
                <c:pt idx="9">
                  <c:v>11.720848999999999</c:v>
                </c:pt>
                <c:pt idx="10">
                  <c:v>12.032304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335-48BE-B228-3D2E9B883B16}"/>
            </c:ext>
          </c:extLst>
        </c:ser>
        <c:ser>
          <c:idx val="3"/>
          <c:order val="3"/>
          <c:tx>
            <c:strRef>
              <c:f>'occupati 2019'!$AV$127</c:f>
              <c:strCache>
                <c:ptCount val="1"/>
                <c:pt idx="0">
                  <c:v>    Chieti</c:v>
                </c:pt>
              </c:strCache>
            </c:strRef>
          </c:tx>
          <c:spPr>
            <a:solidFill>
              <a:srgbClr val="FFC000"/>
            </a:solidFill>
          </c:spPr>
          <c:invertIfNegative val="0"/>
          <c:cat>
            <c:strRef>
              <c:f>'occupati 2019'!$AW$123:$BG$123</c:f>
              <c:strCache>
                <c:ptCount val="11"/>
                <c:pt idx="0">
                  <c:v>2009</c:v>
                </c:pt>
                <c:pt idx="1">
                  <c:v>2010</c:v>
                </c:pt>
                <c:pt idx="2">
                  <c:v>2011</c:v>
                </c:pt>
                <c:pt idx="3">
                  <c:v>2012</c:v>
                </c:pt>
                <c:pt idx="4">
                  <c:v>2013</c:v>
                </c:pt>
                <c:pt idx="5">
                  <c:v>2014</c:v>
                </c:pt>
                <c:pt idx="6">
                  <c:v>2015</c:v>
                </c:pt>
                <c:pt idx="7">
                  <c:v>2016</c:v>
                </c:pt>
                <c:pt idx="8">
                  <c:v>2017</c:v>
                </c:pt>
                <c:pt idx="9">
                  <c:v>2018</c:v>
                </c:pt>
                <c:pt idx="10">
                  <c:v>2019</c:v>
                </c:pt>
              </c:strCache>
            </c:strRef>
          </c:cat>
          <c:val>
            <c:numRef>
              <c:f>'occupati 2019'!$AW$127:$BG$127</c:f>
              <c:numCache>
                <c:formatCode>#,##0.0_ ;\-#,##0.0\ </c:formatCode>
                <c:ptCount val="11"/>
                <c:pt idx="0">
                  <c:v>8.3043929999999992</c:v>
                </c:pt>
                <c:pt idx="1">
                  <c:v>10.055994</c:v>
                </c:pt>
                <c:pt idx="2">
                  <c:v>8.633419</c:v>
                </c:pt>
                <c:pt idx="3">
                  <c:v>11.424661</c:v>
                </c:pt>
                <c:pt idx="4">
                  <c:v>12.280324999999999</c:v>
                </c:pt>
                <c:pt idx="5">
                  <c:v>12.898977</c:v>
                </c:pt>
                <c:pt idx="6">
                  <c:v>11.693274000000001</c:v>
                </c:pt>
                <c:pt idx="7">
                  <c:v>11.868335999999999</c:v>
                </c:pt>
                <c:pt idx="8">
                  <c:v>11.982122</c:v>
                </c:pt>
                <c:pt idx="9">
                  <c:v>11.305361</c:v>
                </c:pt>
                <c:pt idx="10">
                  <c:v>13.546317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1335-48BE-B228-3D2E9B883B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1827840"/>
        <c:axId val="281688256"/>
        <c:axId val="0"/>
      </c:bar3DChart>
      <c:catAx>
        <c:axId val="281827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688256"/>
        <c:crosses val="autoZero"/>
        <c:auto val="1"/>
        <c:lblAlgn val="ctr"/>
        <c:lblOffset val="100"/>
        <c:noMultiLvlLbl val="0"/>
      </c:catAx>
      <c:valAx>
        <c:axId val="281688256"/>
        <c:scaling>
          <c:orientation val="minMax"/>
        </c:scaling>
        <c:delete val="0"/>
        <c:axPos val="l"/>
        <c:majorGridlines/>
        <c:numFmt formatCode="#,##0.0_ ;\-#,##0.0\ " sourceLinked="1"/>
        <c:majorTickMark val="out"/>
        <c:minorTickMark val="none"/>
        <c:tickLblPos val="nextTo"/>
        <c:crossAx val="2818278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>
                <a:effectLst/>
              </a:rPr>
              <a:t>ESPORTAZIONI DELLA PROVINCIA DI CHIETI. Anni 2000-2022 </a:t>
            </a:r>
            <a:r>
              <a:rPr lang="it-IT" sz="1000" i="1">
                <a:effectLst/>
              </a:rPr>
              <a:t>(peso % su totale regionale)</a:t>
            </a:r>
            <a:endParaRPr lang="it-IT" sz="1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'importexport (2° 2022)'!$K$5:$AG$5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'importexport (2° 2022)'!$K$12:$AG$12</c:f>
              <c:numCache>
                <c:formatCode>0.0%</c:formatCode>
                <c:ptCount val="23"/>
                <c:pt idx="0">
                  <c:v>0.54461192153194304</c:v>
                </c:pt>
                <c:pt idx="1">
                  <c:v>0.53335829500367127</c:v>
                </c:pt>
                <c:pt idx="2">
                  <c:v>0.52818117843260171</c:v>
                </c:pt>
                <c:pt idx="3">
                  <c:v>0.54890431829771325</c:v>
                </c:pt>
                <c:pt idx="4">
                  <c:v>0.57167197022044425</c:v>
                </c:pt>
                <c:pt idx="5">
                  <c:v>0.59089209710743851</c:v>
                </c:pt>
                <c:pt idx="6">
                  <c:v>0.6174095578919665</c:v>
                </c:pt>
                <c:pt idx="7">
                  <c:v>0.65460935352546867</c:v>
                </c:pt>
                <c:pt idx="8">
                  <c:v>0.6603177001343109</c:v>
                </c:pt>
                <c:pt idx="9">
                  <c:v>0.62608491407457934</c:v>
                </c:pt>
                <c:pt idx="10">
                  <c:v>0.66274537909924625</c:v>
                </c:pt>
                <c:pt idx="11">
                  <c:v>0.67520823592528501</c:v>
                </c:pt>
                <c:pt idx="12">
                  <c:v>0.65728641696839585</c:v>
                </c:pt>
                <c:pt idx="13">
                  <c:v>0.66151738147717409</c:v>
                </c:pt>
                <c:pt idx="14">
                  <c:v>0.69110238401976409</c:v>
                </c:pt>
                <c:pt idx="15">
                  <c:v>0.70391483240886343</c:v>
                </c:pt>
                <c:pt idx="16">
                  <c:v>0.71317891771340014</c:v>
                </c:pt>
                <c:pt idx="17">
                  <c:v>0.70233926894236032</c:v>
                </c:pt>
                <c:pt idx="18">
                  <c:v>0.67974970153576242</c:v>
                </c:pt>
                <c:pt idx="19">
                  <c:v>0.7132830274300247</c:v>
                </c:pt>
                <c:pt idx="20">
                  <c:v>0.67282612080831894</c:v>
                </c:pt>
                <c:pt idx="21">
                  <c:v>0.65147763405704751</c:v>
                </c:pt>
                <c:pt idx="22">
                  <c:v>0.59225984437510359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56-4BED-904F-35ADA346A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1005568"/>
        <c:axId val="282372352"/>
      </c:barChart>
      <c:catAx>
        <c:axId val="28100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372352"/>
        <c:crosses val="autoZero"/>
        <c:auto val="1"/>
        <c:lblAlgn val="ctr"/>
        <c:lblOffset val="100"/>
        <c:noMultiLvlLbl val="0"/>
      </c:catAx>
      <c:valAx>
        <c:axId val="282372352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10055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DELLA PROVINCIA DI PESCARA. Anni 2000-2022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'importexport (2° 2022)'!$K$5:$AG$5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'importexport (2° 2022)'!$K$11:$AG$11</c:f>
              <c:numCache>
                <c:formatCode>0.0%</c:formatCode>
                <c:ptCount val="23"/>
                <c:pt idx="0">
                  <c:v>7.1439055865616705E-2</c:v>
                </c:pt>
                <c:pt idx="1">
                  <c:v>7.3666428571267401E-2</c:v>
                </c:pt>
                <c:pt idx="2">
                  <c:v>7.2273929024017455E-2</c:v>
                </c:pt>
                <c:pt idx="3">
                  <c:v>6.9387209904013925E-2</c:v>
                </c:pt>
                <c:pt idx="4">
                  <c:v>6.0884900150331614E-2</c:v>
                </c:pt>
                <c:pt idx="5">
                  <c:v>5.9656528315476763E-2</c:v>
                </c:pt>
                <c:pt idx="6">
                  <c:v>5.8379338060444826E-2</c:v>
                </c:pt>
                <c:pt idx="7">
                  <c:v>5.8504383494174174E-2</c:v>
                </c:pt>
                <c:pt idx="8">
                  <c:v>5.8745507793091477E-2</c:v>
                </c:pt>
                <c:pt idx="9">
                  <c:v>7.6301535982295568E-2</c:v>
                </c:pt>
                <c:pt idx="10">
                  <c:v>6.772314506095431E-2</c:v>
                </c:pt>
                <c:pt idx="11">
                  <c:v>7.3264560401119214E-2</c:v>
                </c:pt>
                <c:pt idx="12">
                  <c:v>7.491841306825274E-2</c:v>
                </c:pt>
                <c:pt idx="13">
                  <c:v>9.2259591766037555E-2</c:v>
                </c:pt>
                <c:pt idx="14">
                  <c:v>7.1179369752862529E-2</c:v>
                </c:pt>
                <c:pt idx="15">
                  <c:v>6.7182504114230074E-2</c:v>
                </c:pt>
                <c:pt idx="16">
                  <c:v>6.7797894224887245E-2</c:v>
                </c:pt>
                <c:pt idx="17">
                  <c:v>6.585074060158802E-2</c:v>
                </c:pt>
                <c:pt idx="18">
                  <c:v>8.7019803507796326E-2</c:v>
                </c:pt>
                <c:pt idx="19">
                  <c:v>5.5188221974004734E-2</c:v>
                </c:pt>
                <c:pt idx="20">
                  <c:v>6.1977844800353801E-2</c:v>
                </c:pt>
                <c:pt idx="21">
                  <c:v>6.2339648662349298E-2</c:v>
                </c:pt>
                <c:pt idx="22">
                  <c:v>6.016621637852957E-2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5FE-4004-84E7-F00238BCC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2711552"/>
        <c:axId val="282374656"/>
      </c:barChart>
      <c:catAx>
        <c:axId val="28271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374656"/>
        <c:crosses val="autoZero"/>
        <c:auto val="1"/>
        <c:lblAlgn val="ctr"/>
        <c:lblOffset val="100"/>
        <c:noMultiLvlLbl val="0"/>
      </c:catAx>
      <c:valAx>
        <c:axId val="282374656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27115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aseline="0"/>
              <a:t>import export Abruzzo</a:t>
            </a:r>
          </a:p>
          <a:p>
            <a:pPr>
              <a:defRPr/>
            </a:pPr>
            <a:r>
              <a:rPr lang="it-IT" sz="1000" baseline="0"/>
              <a:t>1 sem 22 /1 sem 21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(2° 2022)'!$D$121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(2° 2022)'!$E$120:$G$120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2022)'!$E$121:$G$121</c:f>
              <c:numCache>
                <c:formatCode>#,##0</c:formatCode>
                <c:ptCount val="3"/>
                <c:pt idx="0">
                  <c:v>2763392238</c:v>
                </c:pt>
                <c:pt idx="1">
                  <c:v>4561854775</c:v>
                </c:pt>
                <c:pt idx="2">
                  <c:v>1798462537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D2-4DEE-B57D-0ECC79F188A6}"/>
            </c:ext>
          </c:extLst>
        </c:ser>
        <c:ser>
          <c:idx val="0"/>
          <c:order val="1"/>
          <c:tx>
            <c:strRef>
              <c:f>'importexport (2° 2022)'!$D$122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(2° 2022)'!$E$120:$G$120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2022)'!$E$122:$G$122</c:f>
              <c:numCache>
                <c:formatCode>#,##0</c:formatCode>
                <c:ptCount val="3"/>
                <c:pt idx="0">
                  <c:v>2456250825</c:v>
                </c:pt>
                <c:pt idx="1">
                  <c:v>4712309230</c:v>
                </c:pt>
                <c:pt idx="2">
                  <c:v>2256058405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D2-4DEE-B57D-0ECC79F18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712064"/>
        <c:axId val="282375808"/>
        <c:axId val="0"/>
      </c:bar3DChart>
      <c:catAx>
        <c:axId val="282712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375808"/>
        <c:crosses val="autoZero"/>
        <c:auto val="1"/>
        <c:lblAlgn val="ctr"/>
        <c:lblOffset val="100"/>
        <c:noMultiLvlLbl val="0"/>
      </c:catAx>
      <c:valAx>
        <c:axId val="282375808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crossAx val="282712064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="1" i="0" baseline="0">
                <a:effectLst/>
              </a:rPr>
              <a:t>import export Pescara</a:t>
            </a:r>
            <a:endParaRPr lang="it-IT" sz="1000">
              <a:effectLst/>
            </a:endParaRPr>
          </a:p>
          <a:p>
            <a:pPr>
              <a:defRPr/>
            </a:pPr>
            <a:r>
              <a:rPr lang="it-IT" sz="1000" b="1" i="0" baseline="0">
                <a:effectLst/>
              </a:rPr>
              <a:t>1 sem 22 /1 sem 21</a:t>
            </a:r>
            <a:endParaRPr lang="it-IT" sz="100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(2° 2022)'!$D$128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(2° 2022)'!$E$127:$G$127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2022)'!$E$128:$G$128</c:f>
              <c:numCache>
                <c:formatCode>#,##0</c:formatCode>
                <c:ptCount val="3"/>
                <c:pt idx="0">
                  <c:v>354272256</c:v>
                </c:pt>
                <c:pt idx="1">
                  <c:v>279975131</c:v>
                </c:pt>
                <c:pt idx="2">
                  <c:v>-74297125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6F0-4DC5-9EF5-3F1E547A0FFF}"/>
            </c:ext>
          </c:extLst>
        </c:ser>
        <c:ser>
          <c:idx val="0"/>
          <c:order val="1"/>
          <c:tx>
            <c:strRef>
              <c:f>'importexport (2° 2022)'!$D$129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(2° 2022)'!$E$127:$G$127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2022)'!$E$129:$G$129</c:f>
              <c:numCache>
                <c:formatCode>#,##0</c:formatCode>
                <c:ptCount val="3"/>
                <c:pt idx="0">
                  <c:v>249722885</c:v>
                </c:pt>
                <c:pt idx="1">
                  <c:v>262762632</c:v>
                </c:pt>
                <c:pt idx="2">
                  <c:v>13039747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6F0-4DC5-9EF5-3F1E547A0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713600"/>
        <c:axId val="282116096"/>
        <c:axId val="0"/>
      </c:bar3DChart>
      <c:catAx>
        <c:axId val="2827136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116096"/>
        <c:crosses val="autoZero"/>
        <c:auto val="1"/>
        <c:lblAlgn val="ctr"/>
        <c:lblOffset val="100"/>
        <c:noMultiLvlLbl val="0"/>
      </c:catAx>
      <c:valAx>
        <c:axId val="28211609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2713600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="1" i="0" baseline="0">
                <a:effectLst/>
              </a:rPr>
              <a:t>import export Chieti</a:t>
            </a:r>
            <a:endParaRPr lang="it-IT" sz="1000">
              <a:effectLst/>
            </a:endParaRPr>
          </a:p>
          <a:p>
            <a:pPr>
              <a:defRPr/>
            </a:pPr>
            <a:r>
              <a:rPr lang="it-IT" sz="1000" b="1" i="0" baseline="0">
                <a:effectLst/>
              </a:rPr>
              <a:t>1 sem 22 /1 sem 21</a:t>
            </a:r>
            <a:endParaRPr lang="it-IT" sz="100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(2° 2022)'!$D$142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(2° 2022)'!$E$141:$G$141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2022)'!$E$142:$G$142</c:f>
              <c:numCache>
                <c:formatCode>#,##0</c:formatCode>
                <c:ptCount val="3"/>
                <c:pt idx="0">
                  <c:v>1303354562</c:v>
                </c:pt>
                <c:pt idx="1">
                  <c:v>2713743939</c:v>
                </c:pt>
                <c:pt idx="2">
                  <c:v>1410389377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CE-4162-A5C7-E411CBCA94D3}"/>
            </c:ext>
          </c:extLst>
        </c:ser>
        <c:ser>
          <c:idx val="0"/>
          <c:order val="1"/>
          <c:tx>
            <c:strRef>
              <c:f>'importexport (2° 2022)'!$D$143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(2° 2022)'!$E$141:$G$141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(2° 2022)'!$E$143:$G$143</c:f>
              <c:numCache>
                <c:formatCode>#,##0</c:formatCode>
                <c:ptCount val="3"/>
                <c:pt idx="0">
                  <c:v>1344069151</c:v>
                </c:pt>
                <c:pt idx="1">
                  <c:v>3194835652</c:v>
                </c:pt>
                <c:pt idx="2">
                  <c:v>1850766501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CE-4162-A5C7-E411CBCA9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035648"/>
        <c:axId val="282118400"/>
        <c:axId val="0"/>
      </c:bar3DChart>
      <c:catAx>
        <c:axId val="2830356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118400"/>
        <c:crosses val="autoZero"/>
        <c:auto val="1"/>
        <c:lblAlgn val="ctr"/>
        <c:lblOffset val="100"/>
        <c:noMultiLvlLbl val="0"/>
      </c:catAx>
      <c:valAx>
        <c:axId val="28211840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3035648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DELLE PROVINCE DI CHIETI E DI PESCARA. Anni 2000-2021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'importexport (2° 2022)'!$K$5:$AF$5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'importexport (2° 2022)'!$K$18:$AF$18</c:f>
              <c:numCache>
                <c:formatCode>0.0%</c:formatCode>
                <c:ptCount val="22"/>
                <c:pt idx="0">
                  <c:v>0.61605097739755976</c:v>
                </c:pt>
                <c:pt idx="1">
                  <c:v>0.60702472357493875</c:v>
                </c:pt>
                <c:pt idx="2">
                  <c:v>0.60045510745661912</c:v>
                </c:pt>
                <c:pt idx="3">
                  <c:v>0.61829152820172717</c:v>
                </c:pt>
                <c:pt idx="4">
                  <c:v>0.6325568703707759</c:v>
                </c:pt>
                <c:pt idx="5">
                  <c:v>0.65054862542291525</c:v>
                </c:pt>
                <c:pt idx="6">
                  <c:v>0.67578889595241132</c:v>
                </c:pt>
                <c:pt idx="7">
                  <c:v>0.71311373701964287</c:v>
                </c:pt>
                <c:pt idx="8">
                  <c:v>0.71906320792740241</c:v>
                </c:pt>
                <c:pt idx="9">
                  <c:v>0.70238645005687494</c:v>
                </c:pt>
                <c:pt idx="10">
                  <c:v>0.73046852416020058</c:v>
                </c:pt>
                <c:pt idx="11">
                  <c:v>0.74847279632640429</c:v>
                </c:pt>
                <c:pt idx="12">
                  <c:v>0.7322048300366486</c:v>
                </c:pt>
                <c:pt idx="13">
                  <c:v>0.75377697324321169</c:v>
                </c:pt>
                <c:pt idx="14">
                  <c:v>0.76228175377262664</c:v>
                </c:pt>
                <c:pt idx="15">
                  <c:v>0.77109733652309354</c:v>
                </c:pt>
                <c:pt idx="16">
                  <c:v>0.78097681193828739</c:v>
                </c:pt>
                <c:pt idx="17">
                  <c:v>0.76819000954394834</c:v>
                </c:pt>
                <c:pt idx="18">
                  <c:v>0.76676950504355867</c:v>
                </c:pt>
                <c:pt idx="19">
                  <c:v>0.76847124940402944</c:v>
                </c:pt>
                <c:pt idx="20">
                  <c:v>0.73480396560867278</c:v>
                </c:pt>
                <c:pt idx="21">
                  <c:v>0.71381728271939682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5FE-4004-84E7-F00238BCC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2821120"/>
        <c:axId val="282121280"/>
      </c:barChart>
      <c:catAx>
        <c:axId val="282821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121280"/>
        <c:crosses val="autoZero"/>
        <c:auto val="1"/>
        <c:lblAlgn val="ctr"/>
        <c:lblOffset val="100"/>
        <c:noMultiLvlLbl val="0"/>
      </c:catAx>
      <c:valAx>
        <c:axId val="28212128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28211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700" baseline="0"/>
            </a:pPr>
            <a:r>
              <a:rPr lang="it-IT" sz="1600" b="1" i="0" u="none" strike="noStrike" baseline="0">
                <a:effectLst/>
              </a:rPr>
              <a:t>le esportazioni in Abruzzo Chieti e Pescara dal 2000 al 2022</a:t>
            </a:r>
          </a:p>
          <a:p>
            <a:pPr>
              <a:defRPr sz="1700" baseline="0"/>
            </a:pPr>
            <a:endParaRPr lang="it-IT" sz="1700" baseline="0"/>
          </a:p>
        </c:rich>
      </c:tx>
      <c:layout>
        <c:manualLayout>
          <c:xMode val="edge"/>
          <c:yMode val="edge"/>
          <c:x val="0.27388758731780449"/>
          <c:y val="2.2889832318460649E-2"/>
        </c:manualLayout>
      </c:layout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'importexport (2° 2022)'!$A$7</c:f>
              <c:strCache>
                <c:ptCount val="1"/>
                <c:pt idx="0">
                  <c:v>413-Abruzzo </c:v>
                </c:pt>
              </c:strCache>
            </c:strRef>
          </c:tx>
          <c:invertIfNegative val="0"/>
          <c:cat>
            <c:numRef>
              <c:f>'importexport (2° 2022)'!$K$5:$AG$5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'importexport (2° 2022)'!$K$7:$AG$7</c:f>
              <c:numCache>
                <c:formatCode>#,##0</c:formatCode>
                <c:ptCount val="23"/>
                <c:pt idx="0">
                  <c:v>5117585214</c:v>
                </c:pt>
                <c:pt idx="1">
                  <c:v>5424559528</c:v>
                </c:pt>
                <c:pt idx="2">
                  <c:v>5500202125</c:v>
                </c:pt>
                <c:pt idx="3">
                  <c:v>5386861246</c:v>
                </c:pt>
                <c:pt idx="4">
                  <c:v>6062594947</c:v>
                </c:pt>
                <c:pt idx="5">
                  <c:v>6305542371</c:v>
                </c:pt>
                <c:pt idx="6">
                  <c:v>6545506710</c:v>
                </c:pt>
                <c:pt idx="7">
                  <c:v>7322893387</c:v>
                </c:pt>
                <c:pt idx="8">
                  <c:v>7640169008</c:v>
                </c:pt>
                <c:pt idx="9">
                  <c:v>5228906494</c:v>
                </c:pt>
                <c:pt idx="10">
                  <c:v>6337854741</c:v>
                </c:pt>
                <c:pt idx="11">
                  <c:v>7246154322</c:v>
                </c:pt>
                <c:pt idx="12">
                  <c:v>6900497579</c:v>
                </c:pt>
                <c:pt idx="13">
                  <c:v>6732923061</c:v>
                </c:pt>
                <c:pt idx="14">
                  <c:v>6933878506</c:v>
                </c:pt>
                <c:pt idx="15">
                  <c:v>7447214786</c:v>
                </c:pt>
                <c:pt idx="16">
                  <c:v>8166657539</c:v>
                </c:pt>
                <c:pt idx="17">
                  <c:v>8403101817</c:v>
                </c:pt>
                <c:pt idx="18">
                  <c:v>8763111858</c:v>
                </c:pt>
                <c:pt idx="19">
                  <c:v>8648204380</c:v>
                </c:pt>
                <c:pt idx="20">
                  <c:v>8209473573</c:v>
                </c:pt>
                <c:pt idx="21">
                  <c:v>8677961596</c:v>
                </c:pt>
                <c:pt idx="22">
                  <c:v>6611777189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DD0-4C6A-96FB-C4250501FA67}"/>
            </c:ext>
          </c:extLst>
        </c:ser>
        <c:ser>
          <c:idx val="1"/>
          <c:order val="1"/>
          <c:tx>
            <c:strRef>
              <c:f>'importexport (2° 2022)'!$A$8</c:f>
              <c:strCache>
                <c:ptCount val="1"/>
                <c:pt idx="0">
                  <c:v>413068-Pescara </c:v>
                </c:pt>
              </c:strCache>
            </c:strRef>
          </c:tx>
          <c:invertIfNegative val="0"/>
          <c:cat>
            <c:numRef>
              <c:f>'importexport (2° 2022)'!$K$5:$AG$5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'importexport (2° 2022)'!$K$8:$AG$8</c:f>
              <c:numCache>
                <c:formatCode>#,##0</c:formatCode>
                <c:ptCount val="23"/>
                <c:pt idx="0">
                  <c:v>365595456</c:v>
                </c:pt>
                <c:pt idx="1">
                  <c:v>399607927</c:v>
                </c:pt>
                <c:pt idx="2">
                  <c:v>397521218</c:v>
                </c:pt>
                <c:pt idx="3">
                  <c:v>373779272</c:v>
                </c:pt>
                <c:pt idx="4">
                  <c:v>369120488</c:v>
                </c:pt>
                <c:pt idx="5">
                  <c:v>376166767</c:v>
                </c:pt>
                <c:pt idx="6">
                  <c:v>382122349</c:v>
                </c:pt>
                <c:pt idx="7">
                  <c:v>428421363</c:v>
                </c:pt>
                <c:pt idx="8">
                  <c:v>448825608</c:v>
                </c:pt>
                <c:pt idx="9">
                  <c:v>398973597</c:v>
                </c:pt>
                <c:pt idx="10">
                  <c:v>429219456</c:v>
                </c:pt>
                <c:pt idx="11">
                  <c:v>530886311</c:v>
                </c:pt>
                <c:pt idx="12">
                  <c:v>516974328</c:v>
                </c:pt>
                <c:pt idx="13">
                  <c:v>621176733</c:v>
                </c:pt>
                <c:pt idx="14">
                  <c:v>493549102</c:v>
                </c:pt>
                <c:pt idx="15">
                  <c:v>500322538</c:v>
                </c:pt>
                <c:pt idx="16">
                  <c:v>553682184</c:v>
                </c:pt>
                <c:pt idx="17">
                  <c:v>553350478</c:v>
                </c:pt>
                <c:pt idx="18">
                  <c:v>762564272</c:v>
                </c:pt>
                <c:pt idx="19">
                  <c:v>477279023</c:v>
                </c:pt>
                <c:pt idx="20">
                  <c:v>508805479</c:v>
                </c:pt>
                <c:pt idx="21">
                  <c:v>540981077</c:v>
                </c:pt>
                <c:pt idx="22">
                  <c:v>397805617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DD0-4C6A-96FB-C4250501FA67}"/>
            </c:ext>
          </c:extLst>
        </c:ser>
        <c:ser>
          <c:idx val="2"/>
          <c:order val="2"/>
          <c:tx>
            <c:strRef>
              <c:f>'importexport (2° 2022)'!$A$9</c:f>
              <c:strCache>
                <c:ptCount val="1"/>
                <c:pt idx="0">
                  <c:v>413069-Chieti </c:v>
                </c:pt>
              </c:strCache>
            </c:strRef>
          </c:tx>
          <c:invertIfNegative val="0"/>
          <c:cat>
            <c:numRef>
              <c:f>'importexport (2° 2022)'!$K$5:$AG$5</c:f>
              <c:numCache>
                <c:formatCode>General</c:formatCod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</c:numCache>
            </c:numRef>
          </c:cat>
          <c:val>
            <c:numRef>
              <c:f>'importexport (2° 2022)'!$K$9:$AG$9</c:f>
              <c:numCache>
                <c:formatCode>#,##0</c:formatCode>
                <c:ptCount val="23"/>
                <c:pt idx="0">
                  <c:v>2787097917</c:v>
                </c:pt>
                <c:pt idx="1">
                  <c:v>2893233821</c:v>
                </c:pt>
                <c:pt idx="2">
                  <c:v>2905103240</c:v>
                </c:pt>
                <c:pt idx="3">
                  <c:v>2956871400</c:v>
                </c:pt>
                <c:pt idx="4">
                  <c:v>3465815598</c:v>
                </c:pt>
                <c:pt idx="5">
                  <c:v>3725895155</c:v>
                </c:pt>
                <c:pt idx="6">
                  <c:v>4041258404</c:v>
                </c:pt>
                <c:pt idx="7">
                  <c:v>4793634506</c:v>
                </c:pt>
                <c:pt idx="8">
                  <c:v>5044938828</c:v>
                </c:pt>
                <c:pt idx="9">
                  <c:v>3273739473</c:v>
                </c:pt>
                <c:pt idx="10">
                  <c:v>4200383943</c:v>
                </c:pt>
                <c:pt idx="11">
                  <c:v>4892663077</c:v>
                </c:pt>
                <c:pt idx="12">
                  <c:v>4535603329</c:v>
                </c:pt>
                <c:pt idx="13">
                  <c:v>4453945633</c:v>
                </c:pt>
                <c:pt idx="14">
                  <c:v>4792019966</c:v>
                </c:pt>
                <c:pt idx="15">
                  <c:v>5242204948</c:v>
                </c:pt>
                <c:pt idx="16">
                  <c:v>5824287985</c:v>
                </c:pt>
                <c:pt idx="17">
                  <c:v>5901828387</c:v>
                </c:pt>
                <c:pt idx="18">
                  <c:v>5956722670</c:v>
                </c:pt>
                <c:pt idx="19">
                  <c:v>6168617402</c:v>
                </c:pt>
                <c:pt idx="20">
                  <c:v>5523548258</c:v>
                </c:pt>
                <c:pt idx="21">
                  <c:v>5653497889</c:v>
                </c:pt>
                <c:pt idx="22">
                  <c:v>3915890129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DD0-4C6A-96FB-C4250501F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822144"/>
        <c:axId val="282764992"/>
        <c:axId val="0"/>
      </c:bar3DChart>
      <c:catAx>
        <c:axId val="28282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764992"/>
        <c:crosses val="autoZero"/>
        <c:auto val="1"/>
        <c:lblAlgn val="ctr"/>
        <c:lblOffset val="100"/>
        <c:noMultiLvlLbl val="0"/>
      </c:catAx>
      <c:valAx>
        <c:axId val="28276499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2822144"/>
        <c:crosses val="autoZero"/>
        <c:crossBetween val="between"/>
        <c:dispUnits>
          <c:builtInUnit val="millions"/>
          <c:dispUnitsLbl/>
        </c:dispUnits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>
                <a:effectLst/>
              </a:rPr>
              <a:t>ESPORTAZIONI DELLA PROVINCIA DI CHIETI. Anni 2000-2022 </a:t>
            </a:r>
            <a:r>
              <a:rPr lang="it-IT" sz="1000" i="1">
                <a:effectLst/>
              </a:rPr>
              <a:t>(peso % su totale regionale)</a:t>
            </a:r>
            <a:endParaRPr lang="it-IT" sz="1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'importexport (1° 2022)'!$K$5:$AG$5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1° sem 22</c:v>
                </c:pt>
              </c:strCache>
            </c:strRef>
          </c:cat>
          <c:val>
            <c:numRef>
              <c:f>'importexport (1° 2022)'!$K$12:$AG$12</c:f>
              <c:numCache>
                <c:formatCode>0.0%</c:formatCode>
                <c:ptCount val="23"/>
                <c:pt idx="0">
                  <c:v>0.54461192153194304</c:v>
                </c:pt>
                <c:pt idx="1">
                  <c:v>0.53335829500367127</c:v>
                </c:pt>
                <c:pt idx="2">
                  <c:v>0.52818117843260171</c:v>
                </c:pt>
                <c:pt idx="3">
                  <c:v>0.54890431829771325</c:v>
                </c:pt>
                <c:pt idx="4">
                  <c:v>0.57167197022044425</c:v>
                </c:pt>
                <c:pt idx="5">
                  <c:v>0.59089209710743851</c:v>
                </c:pt>
                <c:pt idx="6">
                  <c:v>0.6174095578919665</c:v>
                </c:pt>
                <c:pt idx="7">
                  <c:v>0.65460935352546867</c:v>
                </c:pt>
                <c:pt idx="8">
                  <c:v>0.6603177001343109</c:v>
                </c:pt>
                <c:pt idx="9">
                  <c:v>0.62608491407457934</c:v>
                </c:pt>
                <c:pt idx="10">
                  <c:v>0.66274537909924625</c:v>
                </c:pt>
                <c:pt idx="11">
                  <c:v>0.67520823592528501</c:v>
                </c:pt>
                <c:pt idx="12">
                  <c:v>0.65728641696839585</c:v>
                </c:pt>
                <c:pt idx="13">
                  <c:v>0.66151738147717409</c:v>
                </c:pt>
                <c:pt idx="14">
                  <c:v>0.69110238401976409</c:v>
                </c:pt>
                <c:pt idx="15">
                  <c:v>0.70391483240886343</c:v>
                </c:pt>
                <c:pt idx="16">
                  <c:v>0.71317891771340014</c:v>
                </c:pt>
                <c:pt idx="17">
                  <c:v>0.70233926894236032</c:v>
                </c:pt>
                <c:pt idx="18">
                  <c:v>0.67974970153576242</c:v>
                </c:pt>
                <c:pt idx="19">
                  <c:v>0.7132830274300247</c:v>
                </c:pt>
                <c:pt idx="20">
                  <c:v>0.67282612080831894</c:v>
                </c:pt>
                <c:pt idx="21">
                  <c:v>0.65147763405704751</c:v>
                </c:pt>
                <c:pt idx="22">
                  <c:v>0.59487731917112596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56-4BED-904F-35ADA346A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1828864"/>
        <c:axId val="282763264"/>
      </c:barChart>
      <c:catAx>
        <c:axId val="281828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763264"/>
        <c:crosses val="autoZero"/>
        <c:auto val="1"/>
        <c:lblAlgn val="ctr"/>
        <c:lblOffset val="100"/>
        <c:noMultiLvlLbl val="0"/>
      </c:catAx>
      <c:valAx>
        <c:axId val="28276326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18288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DELLA PROVINCIA DI PESCARA. Anni 2000-2022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'importexport (1° 2022)'!$K$5:$AG$5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1° sem 22</c:v>
                </c:pt>
              </c:strCache>
            </c:strRef>
          </c:cat>
          <c:val>
            <c:numRef>
              <c:f>'importexport (1° 2022)'!$K$11:$AG$11</c:f>
              <c:numCache>
                <c:formatCode>0.0%</c:formatCode>
                <c:ptCount val="23"/>
                <c:pt idx="0">
                  <c:v>7.1439055865616705E-2</c:v>
                </c:pt>
                <c:pt idx="1">
                  <c:v>7.3666428571267401E-2</c:v>
                </c:pt>
                <c:pt idx="2">
                  <c:v>7.2273929024017455E-2</c:v>
                </c:pt>
                <c:pt idx="3">
                  <c:v>6.9387209904013925E-2</c:v>
                </c:pt>
                <c:pt idx="4">
                  <c:v>6.0884900150331614E-2</c:v>
                </c:pt>
                <c:pt idx="5">
                  <c:v>5.9656528315476763E-2</c:v>
                </c:pt>
                <c:pt idx="6">
                  <c:v>5.8379338060444826E-2</c:v>
                </c:pt>
                <c:pt idx="7">
                  <c:v>5.8504383494174174E-2</c:v>
                </c:pt>
                <c:pt idx="8">
                  <c:v>5.8745507793091477E-2</c:v>
                </c:pt>
                <c:pt idx="9">
                  <c:v>7.6301535982295568E-2</c:v>
                </c:pt>
                <c:pt idx="10">
                  <c:v>6.772314506095431E-2</c:v>
                </c:pt>
                <c:pt idx="11">
                  <c:v>7.3264560401119214E-2</c:v>
                </c:pt>
                <c:pt idx="12">
                  <c:v>7.491841306825274E-2</c:v>
                </c:pt>
                <c:pt idx="13">
                  <c:v>9.2259591766037555E-2</c:v>
                </c:pt>
                <c:pt idx="14">
                  <c:v>7.1179369752862529E-2</c:v>
                </c:pt>
                <c:pt idx="15">
                  <c:v>6.7182504114230074E-2</c:v>
                </c:pt>
                <c:pt idx="16">
                  <c:v>6.7797894224887245E-2</c:v>
                </c:pt>
                <c:pt idx="17">
                  <c:v>6.585074060158802E-2</c:v>
                </c:pt>
                <c:pt idx="18">
                  <c:v>8.7019803507796326E-2</c:v>
                </c:pt>
                <c:pt idx="19">
                  <c:v>5.5188221974004734E-2</c:v>
                </c:pt>
                <c:pt idx="20">
                  <c:v>6.1977844800353801E-2</c:v>
                </c:pt>
                <c:pt idx="21">
                  <c:v>6.2339648662349298E-2</c:v>
                </c:pt>
                <c:pt idx="22">
                  <c:v>6.1373091606143904E-2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5FE-4004-84E7-F00238BCC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2468864"/>
        <c:axId val="282766720"/>
      </c:barChart>
      <c:catAx>
        <c:axId val="282468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766720"/>
        <c:crosses val="autoZero"/>
        <c:auto val="1"/>
        <c:lblAlgn val="ctr"/>
        <c:lblOffset val="100"/>
        <c:noMultiLvlLbl val="0"/>
      </c:catAx>
      <c:valAx>
        <c:axId val="28276672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24688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aseline="0"/>
              <a:t>import export Abruzzo</a:t>
            </a:r>
          </a:p>
          <a:p>
            <a:pPr>
              <a:defRPr/>
            </a:pPr>
            <a:r>
              <a:rPr lang="it-IT" sz="1000" baseline="0"/>
              <a:t>1 sem 22 /1 sem 21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(1° 2022)'!$D$121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(1° 2022)'!$E$120:$G$120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2022)'!$E$121:$G$121</c:f>
              <c:numCache>
                <c:formatCode>#,##0</c:formatCode>
                <c:ptCount val="3"/>
                <c:pt idx="0">
                  <c:v>2763392238</c:v>
                </c:pt>
                <c:pt idx="1">
                  <c:v>4561854775</c:v>
                </c:pt>
                <c:pt idx="2">
                  <c:v>1798462537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8D2-4DEE-B57D-0ECC79F188A6}"/>
            </c:ext>
          </c:extLst>
        </c:ser>
        <c:ser>
          <c:idx val="0"/>
          <c:order val="1"/>
          <c:tx>
            <c:strRef>
              <c:f>'importexport (1° 2022)'!$D$122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(1° 2022)'!$E$120:$G$120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2022)'!$E$122:$G$122</c:f>
              <c:numCache>
                <c:formatCode>#,##0</c:formatCode>
                <c:ptCount val="3"/>
                <c:pt idx="0">
                  <c:v>2456250825</c:v>
                </c:pt>
                <c:pt idx="1">
                  <c:v>4712309230</c:v>
                </c:pt>
                <c:pt idx="2">
                  <c:v>2256058405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8D2-4DEE-B57D-0ECC79F188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469376"/>
        <c:axId val="282768448"/>
        <c:axId val="0"/>
      </c:bar3DChart>
      <c:catAx>
        <c:axId val="2824693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768448"/>
        <c:crosses val="autoZero"/>
        <c:auto val="1"/>
        <c:lblAlgn val="ctr"/>
        <c:lblOffset val="100"/>
        <c:noMultiLvlLbl val="0"/>
      </c:catAx>
      <c:valAx>
        <c:axId val="282768448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crossAx val="282469376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="1" i="0" baseline="0">
                <a:effectLst/>
              </a:rPr>
              <a:t>import export Pescara</a:t>
            </a:r>
            <a:endParaRPr lang="it-IT" sz="1000">
              <a:effectLst/>
            </a:endParaRPr>
          </a:p>
          <a:p>
            <a:pPr>
              <a:defRPr/>
            </a:pPr>
            <a:r>
              <a:rPr lang="it-IT" sz="1000" b="1" i="0" baseline="0">
                <a:effectLst/>
              </a:rPr>
              <a:t>1 sem 22 /1 sem 21</a:t>
            </a:r>
            <a:endParaRPr lang="it-IT" sz="100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(1° 2022)'!$D$128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(1° 2022)'!$E$127:$G$127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2022)'!$E$128:$G$128</c:f>
              <c:numCache>
                <c:formatCode>#,##0</c:formatCode>
                <c:ptCount val="3"/>
                <c:pt idx="0">
                  <c:v>354272256</c:v>
                </c:pt>
                <c:pt idx="1">
                  <c:v>279975131</c:v>
                </c:pt>
                <c:pt idx="2">
                  <c:v>-74297125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B6F0-4DC5-9EF5-3F1E547A0FFF}"/>
            </c:ext>
          </c:extLst>
        </c:ser>
        <c:ser>
          <c:idx val="0"/>
          <c:order val="1"/>
          <c:tx>
            <c:strRef>
              <c:f>'importexport (1° 2022)'!$D$129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(1° 2022)'!$E$127:$G$127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2022)'!$E$129:$G$129</c:f>
              <c:numCache>
                <c:formatCode>#,##0</c:formatCode>
                <c:ptCount val="3"/>
                <c:pt idx="0">
                  <c:v>249722885</c:v>
                </c:pt>
                <c:pt idx="1">
                  <c:v>262762632</c:v>
                </c:pt>
                <c:pt idx="2">
                  <c:v>13039747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B6F0-4DC5-9EF5-3F1E547A0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470400"/>
        <c:axId val="282770752"/>
        <c:axId val="0"/>
      </c:bar3DChart>
      <c:catAx>
        <c:axId val="2824704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770752"/>
        <c:crosses val="autoZero"/>
        <c:auto val="1"/>
        <c:lblAlgn val="ctr"/>
        <c:lblOffset val="100"/>
        <c:noMultiLvlLbl val="0"/>
      </c:catAx>
      <c:valAx>
        <c:axId val="28277075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2470400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 b="1" i="0" baseline="0">
                <a:effectLst/>
              </a:rPr>
              <a:t>import export Chieti</a:t>
            </a:r>
            <a:endParaRPr lang="it-IT" sz="1000">
              <a:effectLst/>
            </a:endParaRPr>
          </a:p>
          <a:p>
            <a:pPr>
              <a:defRPr/>
            </a:pPr>
            <a:r>
              <a:rPr lang="it-IT" sz="1000" b="1" i="0" baseline="0">
                <a:effectLst/>
              </a:rPr>
              <a:t>1 sem 22 /1 sem 21</a:t>
            </a:r>
            <a:endParaRPr lang="it-IT" sz="1000">
              <a:effectLst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1"/>
          <c:order val="0"/>
          <c:tx>
            <c:strRef>
              <c:f>'importexport (1° 2022)'!$D$142</c:f>
              <c:strCache>
                <c:ptCount val="1"/>
                <c:pt idx="0">
                  <c:v> 1° sem 2022</c:v>
                </c:pt>
              </c:strCache>
            </c:strRef>
          </c:tx>
          <c:invertIfNegative val="0"/>
          <c:cat>
            <c:strRef>
              <c:f>'importexport (1° 2022)'!$E$141:$G$141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2022)'!$E$142:$G$142</c:f>
              <c:numCache>
                <c:formatCode>#,##0</c:formatCode>
                <c:ptCount val="3"/>
                <c:pt idx="0">
                  <c:v>1303354562</c:v>
                </c:pt>
                <c:pt idx="1">
                  <c:v>2713743939</c:v>
                </c:pt>
                <c:pt idx="2">
                  <c:v>1410389377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0CE-4162-A5C7-E411CBCA94D3}"/>
            </c:ext>
          </c:extLst>
        </c:ser>
        <c:ser>
          <c:idx val="0"/>
          <c:order val="1"/>
          <c:tx>
            <c:strRef>
              <c:f>'importexport (1° 2022)'!$D$143</c:f>
              <c:strCache>
                <c:ptCount val="1"/>
                <c:pt idx="0">
                  <c:v> 1° sem 2021</c:v>
                </c:pt>
              </c:strCache>
            </c:strRef>
          </c:tx>
          <c:invertIfNegative val="0"/>
          <c:cat>
            <c:strRef>
              <c:f>'importexport (1° 2022)'!$E$141:$G$141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(1° 2022)'!$E$143:$G$143</c:f>
              <c:numCache>
                <c:formatCode>#,##0</c:formatCode>
                <c:ptCount val="3"/>
                <c:pt idx="0">
                  <c:v>1344069151</c:v>
                </c:pt>
                <c:pt idx="1">
                  <c:v>3194835652</c:v>
                </c:pt>
                <c:pt idx="2">
                  <c:v>1850766501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0CE-4162-A5C7-E411CBCA94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2471936"/>
        <c:axId val="282617536"/>
        <c:axId val="0"/>
      </c:bar3DChart>
      <c:catAx>
        <c:axId val="2824719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617536"/>
        <c:crosses val="autoZero"/>
        <c:auto val="1"/>
        <c:lblAlgn val="ctr"/>
        <c:lblOffset val="100"/>
        <c:noMultiLvlLbl val="0"/>
      </c:catAx>
      <c:valAx>
        <c:axId val="282617536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2471936"/>
        <c:crosses val="autoZero"/>
        <c:crossBetween val="between"/>
        <c:dispUnits>
          <c:builtInUnit val="millions"/>
          <c:dispUnitsLbl/>
        </c:dispUnits>
      </c:valAx>
      <c:dTable>
        <c:showHorzBorder val="1"/>
        <c:showVertBorder val="1"/>
        <c:showOutline val="1"/>
        <c:showKeys val="0"/>
        <c:txPr>
          <a:bodyPr/>
          <a:lstStyle/>
          <a:p>
            <a:pPr rtl="0">
              <a:defRPr sz="700" baseline="0"/>
            </a:pPr>
            <a:endParaRPr lang="it-IT"/>
          </a:p>
        </c:txPr>
      </c:dTable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DELLE PROVINCE DI CHIETI E DI PESCARA. Anni 2000-2021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3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'importexport (1° 2022)'!$K$5:$AF$5</c:f>
              <c:numCache>
                <c:formatCode>General</c:formatCod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numCache>
            </c:numRef>
          </c:cat>
          <c:val>
            <c:numRef>
              <c:f>'importexport (1° 2022)'!$K$18:$AF$18</c:f>
              <c:numCache>
                <c:formatCode>0.0%</c:formatCode>
                <c:ptCount val="22"/>
                <c:pt idx="0">
                  <c:v>0.61605097739755976</c:v>
                </c:pt>
                <c:pt idx="1">
                  <c:v>0.60702472357493875</c:v>
                </c:pt>
                <c:pt idx="2">
                  <c:v>0.60045510745661912</c:v>
                </c:pt>
                <c:pt idx="3">
                  <c:v>0.61829152820172717</c:v>
                </c:pt>
                <c:pt idx="4">
                  <c:v>0.6325568703707759</c:v>
                </c:pt>
                <c:pt idx="5">
                  <c:v>0.65054862542291525</c:v>
                </c:pt>
                <c:pt idx="6">
                  <c:v>0.67578889595241132</c:v>
                </c:pt>
                <c:pt idx="7">
                  <c:v>0.71311373701964287</c:v>
                </c:pt>
                <c:pt idx="8">
                  <c:v>0.71906320792740241</c:v>
                </c:pt>
                <c:pt idx="9">
                  <c:v>0.70238645005687494</c:v>
                </c:pt>
                <c:pt idx="10">
                  <c:v>0.73046852416020058</c:v>
                </c:pt>
                <c:pt idx="11">
                  <c:v>0.74847279632640429</c:v>
                </c:pt>
                <c:pt idx="12">
                  <c:v>0.7322048300366486</c:v>
                </c:pt>
                <c:pt idx="13">
                  <c:v>0.75377697324321169</c:v>
                </c:pt>
                <c:pt idx="14">
                  <c:v>0.76228175377262664</c:v>
                </c:pt>
                <c:pt idx="15">
                  <c:v>0.77109733652309354</c:v>
                </c:pt>
                <c:pt idx="16">
                  <c:v>0.78097681193828739</c:v>
                </c:pt>
                <c:pt idx="17">
                  <c:v>0.76819000954394834</c:v>
                </c:pt>
                <c:pt idx="18">
                  <c:v>0.76676950504355867</c:v>
                </c:pt>
                <c:pt idx="19">
                  <c:v>0.76847124940402944</c:v>
                </c:pt>
                <c:pt idx="20">
                  <c:v>0.73480396560867278</c:v>
                </c:pt>
                <c:pt idx="21">
                  <c:v>0.71381728271939682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5FE-4004-84E7-F00238BCC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3530752"/>
        <c:axId val="282620416"/>
      </c:barChart>
      <c:catAx>
        <c:axId val="28353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620416"/>
        <c:crosses val="autoZero"/>
        <c:auto val="1"/>
        <c:lblAlgn val="ctr"/>
        <c:lblOffset val="100"/>
        <c:noMultiLvlLbl val="0"/>
      </c:catAx>
      <c:valAx>
        <c:axId val="282620416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353075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800" b="1" i="0" u="none" strike="noStrike" baseline="0">
                <a:effectLst/>
              </a:rPr>
              <a:t>le esportazioni in Abruzzo Chieti e Pescara. dal 2000 al 1° sem 22 </a:t>
            </a:r>
            <a:endParaRPr lang="it-IT"/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'importexport (1° 2022)'!$A$7</c:f>
              <c:strCache>
                <c:ptCount val="1"/>
                <c:pt idx="0">
                  <c:v>413-Abruzzo </c:v>
                </c:pt>
              </c:strCache>
            </c:strRef>
          </c:tx>
          <c:invertIfNegative val="0"/>
          <c:cat>
            <c:strRef>
              <c:f>'importexport (1° 2022)'!$K$5:$AG$5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1° sem 22</c:v>
                </c:pt>
              </c:strCache>
            </c:strRef>
          </c:cat>
          <c:val>
            <c:numRef>
              <c:f>'importexport (1° 2022)'!$K$7:$AG$7</c:f>
              <c:numCache>
                <c:formatCode>#,##0</c:formatCode>
                <c:ptCount val="23"/>
                <c:pt idx="0">
                  <c:v>5117585214</c:v>
                </c:pt>
                <c:pt idx="1">
                  <c:v>5424559528</c:v>
                </c:pt>
                <c:pt idx="2">
                  <c:v>5500202125</c:v>
                </c:pt>
                <c:pt idx="3">
                  <c:v>5386861246</c:v>
                </c:pt>
                <c:pt idx="4">
                  <c:v>6062594947</c:v>
                </c:pt>
                <c:pt idx="5">
                  <c:v>6305542371</c:v>
                </c:pt>
                <c:pt idx="6">
                  <c:v>6545506710</c:v>
                </c:pt>
                <c:pt idx="7">
                  <c:v>7322893387</c:v>
                </c:pt>
                <c:pt idx="8">
                  <c:v>7640169008</c:v>
                </c:pt>
                <c:pt idx="9">
                  <c:v>5228906494</c:v>
                </c:pt>
                <c:pt idx="10">
                  <c:v>6337854741</c:v>
                </c:pt>
                <c:pt idx="11">
                  <c:v>7246154322</c:v>
                </c:pt>
                <c:pt idx="12">
                  <c:v>6900497579</c:v>
                </c:pt>
                <c:pt idx="13">
                  <c:v>6732923061</c:v>
                </c:pt>
                <c:pt idx="14">
                  <c:v>6933878506</c:v>
                </c:pt>
                <c:pt idx="15">
                  <c:v>7447214786</c:v>
                </c:pt>
                <c:pt idx="16">
                  <c:v>8166657539</c:v>
                </c:pt>
                <c:pt idx="17">
                  <c:v>8403101817</c:v>
                </c:pt>
                <c:pt idx="18">
                  <c:v>8763111858</c:v>
                </c:pt>
                <c:pt idx="19">
                  <c:v>8648204380</c:v>
                </c:pt>
                <c:pt idx="20">
                  <c:v>8209473573</c:v>
                </c:pt>
                <c:pt idx="21">
                  <c:v>8677961596</c:v>
                </c:pt>
                <c:pt idx="22">
                  <c:v>4561854775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DD0-4C6A-96FB-C4250501FA67}"/>
            </c:ext>
          </c:extLst>
        </c:ser>
        <c:ser>
          <c:idx val="1"/>
          <c:order val="1"/>
          <c:tx>
            <c:strRef>
              <c:f>'importexport (1° 2022)'!$A$8</c:f>
              <c:strCache>
                <c:ptCount val="1"/>
                <c:pt idx="0">
                  <c:v>413068-Pescara </c:v>
                </c:pt>
              </c:strCache>
            </c:strRef>
          </c:tx>
          <c:invertIfNegative val="0"/>
          <c:cat>
            <c:strRef>
              <c:f>'importexport (1° 2022)'!$K$5:$AG$5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1° sem 22</c:v>
                </c:pt>
              </c:strCache>
            </c:strRef>
          </c:cat>
          <c:val>
            <c:numRef>
              <c:f>'importexport (1° 2022)'!$K$8:$AG$8</c:f>
              <c:numCache>
                <c:formatCode>#,##0</c:formatCode>
                <c:ptCount val="23"/>
                <c:pt idx="0">
                  <c:v>365595456</c:v>
                </c:pt>
                <c:pt idx="1">
                  <c:v>399607927</c:v>
                </c:pt>
                <c:pt idx="2">
                  <c:v>397521218</c:v>
                </c:pt>
                <c:pt idx="3">
                  <c:v>373779272</c:v>
                </c:pt>
                <c:pt idx="4">
                  <c:v>369120488</c:v>
                </c:pt>
                <c:pt idx="5">
                  <c:v>376166767</c:v>
                </c:pt>
                <c:pt idx="6">
                  <c:v>382122349</c:v>
                </c:pt>
                <c:pt idx="7">
                  <c:v>428421363</c:v>
                </c:pt>
                <c:pt idx="8">
                  <c:v>448825608</c:v>
                </c:pt>
                <c:pt idx="9">
                  <c:v>398973597</c:v>
                </c:pt>
                <c:pt idx="10">
                  <c:v>429219456</c:v>
                </c:pt>
                <c:pt idx="11">
                  <c:v>530886311</c:v>
                </c:pt>
                <c:pt idx="12">
                  <c:v>516974328</c:v>
                </c:pt>
                <c:pt idx="13">
                  <c:v>621176733</c:v>
                </c:pt>
                <c:pt idx="14">
                  <c:v>493549102</c:v>
                </c:pt>
                <c:pt idx="15">
                  <c:v>500322538</c:v>
                </c:pt>
                <c:pt idx="16">
                  <c:v>553682184</c:v>
                </c:pt>
                <c:pt idx="17">
                  <c:v>553350478</c:v>
                </c:pt>
                <c:pt idx="18">
                  <c:v>762564272</c:v>
                </c:pt>
                <c:pt idx="19">
                  <c:v>477279023</c:v>
                </c:pt>
                <c:pt idx="20">
                  <c:v>508805479</c:v>
                </c:pt>
                <c:pt idx="21">
                  <c:v>540981077</c:v>
                </c:pt>
                <c:pt idx="22">
                  <c:v>279975131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9DD0-4C6A-96FB-C4250501FA67}"/>
            </c:ext>
          </c:extLst>
        </c:ser>
        <c:ser>
          <c:idx val="2"/>
          <c:order val="2"/>
          <c:tx>
            <c:strRef>
              <c:f>'importexport (1° 2022)'!$A$9</c:f>
              <c:strCache>
                <c:ptCount val="1"/>
                <c:pt idx="0">
                  <c:v>413069-Chieti </c:v>
                </c:pt>
              </c:strCache>
            </c:strRef>
          </c:tx>
          <c:invertIfNegative val="0"/>
          <c:cat>
            <c:strRef>
              <c:f>'importexport (1° 2022)'!$K$5:$AG$5</c:f>
              <c:strCache>
                <c:ptCount val="2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1° sem 22</c:v>
                </c:pt>
              </c:strCache>
            </c:strRef>
          </c:cat>
          <c:val>
            <c:numRef>
              <c:f>'importexport (1° 2022)'!$K$9:$AG$9</c:f>
              <c:numCache>
                <c:formatCode>#,##0</c:formatCode>
                <c:ptCount val="23"/>
                <c:pt idx="0">
                  <c:v>2787097917</c:v>
                </c:pt>
                <c:pt idx="1">
                  <c:v>2893233821</c:v>
                </c:pt>
                <c:pt idx="2">
                  <c:v>2905103240</c:v>
                </c:pt>
                <c:pt idx="3">
                  <c:v>2956871400</c:v>
                </c:pt>
                <c:pt idx="4">
                  <c:v>3465815598</c:v>
                </c:pt>
                <c:pt idx="5">
                  <c:v>3725895155</c:v>
                </c:pt>
                <c:pt idx="6">
                  <c:v>4041258404</c:v>
                </c:pt>
                <c:pt idx="7">
                  <c:v>4793634506</c:v>
                </c:pt>
                <c:pt idx="8">
                  <c:v>5044938828</c:v>
                </c:pt>
                <c:pt idx="9">
                  <c:v>3273739473</c:v>
                </c:pt>
                <c:pt idx="10">
                  <c:v>4200383943</c:v>
                </c:pt>
                <c:pt idx="11">
                  <c:v>4892663077</c:v>
                </c:pt>
                <c:pt idx="12">
                  <c:v>4535603329</c:v>
                </c:pt>
                <c:pt idx="13">
                  <c:v>4453945633</c:v>
                </c:pt>
                <c:pt idx="14">
                  <c:v>4792019966</c:v>
                </c:pt>
                <c:pt idx="15">
                  <c:v>5242204948</c:v>
                </c:pt>
                <c:pt idx="16">
                  <c:v>5824287985</c:v>
                </c:pt>
                <c:pt idx="17">
                  <c:v>5901828387</c:v>
                </c:pt>
                <c:pt idx="18">
                  <c:v>5956722670</c:v>
                </c:pt>
                <c:pt idx="19">
                  <c:v>6168617402</c:v>
                </c:pt>
                <c:pt idx="20">
                  <c:v>5523548258</c:v>
                </c:pt>
                <c:pt idx="21">
                  <c:v>5653497889</c:v>
                </c:pt>
                <c:pt idx="22">
                  <c:v>2713743939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9DD0-4C6A-96FB-C4250501F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531264"/>
        <c:axId val="282622720"/>
        <c:axId val="0"/>
      </c:bar3DChart>
      <c:catAx>
        <c:axId val="283531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622720"/>
        <c:crosses val="autoZero"/>
        <c:auto val="1"/>
        <c:lblAlgn val="ctr"/>
        <c:lblOffset val="100"/>
        <c:noMultiLvlLbl val="0"/>
      </c:catAx>
      <c:valAx>
        <c:axId val="282622720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3531264"/>
        <c:crosses val="autoZero"/>
        <c:crossBetween val="between"/>
        <c:dispUnits>
          <c:builtInUnit val="millions"/>
          <c:dispUnitsLbl/>
        </c:dispUnits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>
                <a:effectLst/>
              </a:rPr>
              <a:t>ESPORTAZIONI DELLA PROVINCIA DI CHIETI. Anni 2000-2021 </a:t>
            </a:r>
            <a:r>
              <a:rPr lang="it-IT" sz="1000" i="1">
                <a:effectLst/>
              </a:rPr>
              <a:t>(peso % su totale regionale)</a:t>
            </a:r>
            <a:endParaRPr lang="it-IT" sz="1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'importexport (2021)'!$K$5:$AF$5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 provvisorio</c:v>
                </c:pt>
              </c:strCache>
            </c:strRef>
          </c:cat>
          <c:val>
            <c:numRef>
              <c:f>'importexport (2021)'!$K$12:$AF$12</c:f>
              <c:numCache>
                <c:formatCode>0.0%</c:formatCode>
                <c:ptCount val="22"/>
                <c:pt idx="0">
                  <c:v>0.54461192153194304</c:v>
                </c:pt>
                <c:pt idx="1">
                  <c:v>0.53335829500367127</c:v>
                </c:pt>
                <c:pt idx="2">
                  <c:v>0.52818117843260171</c:v>
                </c:pt>
                <c:pt idx="3">
                  <c:v>0.54890431829771325</c:v>
                </c:pt>
                <c:pt idx="4">
                  <c:v>0.57167197022044425</c:v>
                </c:pt>
                <c:pt idx="5">
                  <c:v>0.59089209710743851</c:v>
                </c:pt>
                <c:pt idx="6">
                  <c:v>0.6174095578919665</c:v>
                </c:pt>
                <c:pt idx="7">
                  <c:v>0.65460935352546867</c:v>
                </c:pt>
                <c:pt idx="8">
                  <c:v>0.6603177001343109</c:v>
                </c:pt>
                <c:pt idx="9">
                  <c:v>0.62608491407457934</c:v>
                </c:pt>
                <c:pt idx="10">
                  <c:v>0.66274537909924625</c:v>
                </c:pt>
                <c:pt idx="11">
                  <c:v>0.67520823592528501</c:v>
                </c:pt>
                <c:pt idx="12">
                  <c:v>0.65728641696839585</c:v>
                </c:pt>
                <c:pt idx="13">
                  <c:v>0.66151738147717409</c:v>
                </c:pt>
                <c:pt idx="14">
                  <c:v>0.69110238401976409</c:v>
                </c:pt>
                <c:pt idx="15">
                  <c:v>0.70391483240886343</c:v>
                </c:pt>
                <c:pt idx="16">
                  <c:v>0.71317891771340014</c:v>
                </c:pt>
                <c:pt idx="17">
                  <c:v>0.70233926894236032</c:v>
                </c:pt>
                <c:pt idx="18">
                  <c:v>0.67974970153576242</c:v>
                </c:pt>
                <c:pt idx="19">
                  <c:v>0.7132830274300247</c:v>
                </c:pt>
                <c:pt idx="20">
                  <c:v>0.67282612080831894</c:v>
                </c:pt>
                <c:pt idx="21">
                  <c:v>0.65244519842892357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156-4BED-904F-35ADA346A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2823168"/>
        <c:axId val="283656768"/>
      </c:barChart>
      <c:catAx>
        <c:axId val="282823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3656768"/>
        <c:crosses val="autoZero"/>
        <c:auto val="1"/>
        <c:lblAlgn val="ctr"/>
        <c:lblOffset val="100"/>
        <c:noMultiLvlLbl val="0"/>
      </c:catAx>
      <c:valAx>
        <c:axId val="28365676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28231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DELLA PROVINCIA DI PESCARA. Anni 2000-2021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'importexport (2021)'!$K$5:$AF$5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 provvisorio</c:v>
                </c:pt>
              </c:strCache>
            </c:strRef>
          </c:cat>
          <c:val>
            <c:numRef>
              <c:f>'importexport (2021)'!$K$11:$AF$11</c:f>
              <c:numCache>
                <c:formatCode>0.0%</c:formatCode>
                <c:ptCount val="22"/>
                <c:pt idx="0">
                  <c:v>7.1439055865616705E-2</c:v>
                </c:pt>
                <c:pt idx="1">
                  <c:v>7.3666428571267401E-2</c:v>
                </c:pt>
                <c:pt idx="2">
                  <c:v>7.2273929024017455E-2</c:v>
                </c:pt>
                <c:pt idx="3">
                  <c:v>6.9387209904013925E-2</c:v>
                </c:pt>
                <c:pt idx="4">
                  <c:v>6.0884900150331614E-2</c:v>
                </c:pt>
                <c:pt idx="5">
                  <c:v>5.9656528315476763E-2</c:v>
                </c:pt>
                <c:pt idx="6">
                  <c:v>5.8379338060444826E-2</c:v>
                </c:pt>
                <c:pt idx="7">
                  <c:v>5.8504383494174174E-2</c:v>
                </c:pt>
                <c:pt idx="8">
                  <c:v>5.8745507793091477E-2</c:v>
                </c:pt>
                <c:pt idx="9">
                  <c:v>7.6301535982295568E-2</c:v>
                </c:pt>
                <c:pt idx="10">
                  <c:v>6.772314506095431E-2</c:v>
                </c:pt>
                <c:pt idx="11">
                  <c:v>7.3264560401119214E-2</c:v>
                </c:pt>
                <c:pt idx="12">
                  <c:v>7.491841306825274E-2</c:v>
                </c:pt>
                <c:pt idx="13">
                  <c:v>9.2259591766037555E-2</c:v>
                </c:pt>
                <c:pt idx="14">
                  <c:v>7.1179369752862529E-2</c:v>
                </c:pt>
                <c:pt idx="15">
                  <c:v>6.7182504114230074E-2</c:v>
                </c:pt>
                <c:pt idx="16">
                  <c:v>6.7797894224887245E-2</c:v>
                </c:pt>
                <c:pt idx="17">
                  <c:v>6.585074060158802E-2</c:v>
                </c:pt>
                <c:pt idx="18">
                  <c:v>8.7019803507796326E-2</c:v>
                </c:pt>
                <c:pt idx="19">
                  <c:v>5.5188221974004734E-2</c:v>
                </c:pt>
                <c:pt idx="20">
                  <c:v>6.1977844800353801E-2</c:v>
                </c:pt>
                <c:pt idx="21">
                  <c:v>6.2525133460770793E-2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5FE-4004-84E7-F00238BCC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3198976"/>
        <c:axId val="283658496"/>
      </c:barChart>
      <c:catAx>
        <c:axId val="28319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3658496"/>
        <c:crosses val="autoZero"/>
        <c:auto val="1"/>
        <c:lblAlgn val="ctr"/>
        <c:lblOffset val="100"/>
        <c:noMultiLvlLbl val="0"/>
      </c:catAx>
      <c:valAx>
        <c:axId val="283658496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319897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Abruzzo</a:t>
            </a:r>
          </a:p>
          <a:p>
            <a:pPr>
              <a:defRPr/>
            </a:pPr>
            <a:endParaRPr lang="it-IT"/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'importexport (2021)'!$D$121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'importexport (2021)'!$E$120:$G$120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(2021)'!$E$121:$G$121</c:f>
              <c:numCache>
                <c:formatCode>#,##0</c:formatCode>
                <c:ptCount val="3"/>
                <c:pt idx="0">
                  <c:v>3907137967</c:v>
                </c:pt>
                <c:pt idx="1">
                  <c:v>8209473573</c:v>
                </c:pt>
                <c:pt idx="2">
                  <c:v>4302335606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F8F-47A8-A3B8-355CC0E82F7B}"/>
            </c:ext>
          </c:extLst>
        </c:ser>
        <c:ser>
          <c:idx val="1"/>
          <c:order val="1"/>
          <c:tx>
            <c:strRef>
              <c:f>'importexport (2021)'!$D$122</c:f>
              <c:strCache>
                <c:ptCount val="1"/>
                <c:pt idx="0">
                  <c:v>2021</c:v>
                </c:pt>
              </c:strCache>
            </c:strRef>
          </c:tx>
          <c:invertIfNegative val="0"/>
          <c:cat>
            <c:strRef>
              <c:f>'importexport (2021)'!$E$120:$G$120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(2021)'!$E$122:$G$122</c:f>
              <c:numCache>
                <c:formatCode>#,##0</c:formatCode>
                <c:ptCount val="3"/>
                <c:pt idx="0">
                  <c:v>4741045995</c:v>
                </c:pt>
                <c:pt idx="1">
                  <c:v>8620940207</c:v>
                </c:pt>
                <c:pt idx="2">
                  <c:v>3879894212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F8F-47A8-A3B8-355CC0E82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199488"/>
        <c:axId val="283660224"/>
        <c:axId val="0"/>
      </c:bar3DChart>
      <c:catAx>
        <c:axId val="2831994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3660224"/>
        <c:crosses val="autoZero"/>
        <c:auto val="1"/>
        <c:lblAlgn val="ctr"/>
        <c:lblOffset val="100"/>
        <c:noMultiLvlLbl val="0"/>
      </c:catAx>
      <c:valAx>
        <c:axId val="28366022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3199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Pescara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'importexport (2021)'!$D$128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'importexport (2021)'!$E$127:$G$127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(2021)'!$E$128:$G$128</c:f>
              <c:numCache>
                <c:formatCode>#,##0</c:formatCode>
                <c:ptCount val="3"/>
                <c:pt idx="0">
                  <c:v>430576686</c:v>
                </c:pt>
                <c:pt idx="1">
                  <c:v>508805479</c:v>
                </c:pt>
                <c:pt idx="2">
                  <c:v>78228793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84-4D09-9BD1-B45364046B94}"/>
            </c:ext>
          </c:extLst>
        </c:ser>
        <c:ser>
          <c:idx val="1"/>
          <c:order val="1"/>
          <c:tx>
            <c:strRef>
              <c:f>'importexport (2021)'!$D$129</c:f>
              <c:strCache>
                <c:ptCount val="1"/>
                <c:pt idx="0">
                  <c:v>2021</c:v>
                </c:pt>
              </c:strCache>
            </c:strRef>
          </c:tx>
          <c:invertIfNegative val="0"/>
          <c:cat>
            <c:strRef>
              <c:f>'importexport (2021)'!$E$127:$G$127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(2021)'!$E$129:$G$129</c:f>
              <c:numCache>
                <c:formatCode>#,##0</c:formatCode>
                <c:ptCount val="3"/>
                <c:pt idx="0">
                  <c:v>546418468</c:v>
                </c:pt>
                <c:pt idx="1">
                  <c:v>539025437</c:v>
                </c:pt>
                <c:pt idx="2">
                  <c:v>-7393031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E84-4D09-9BD1-B45364046B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200000"/>
        <c:axId val="283661952"/>
        <c:axId val="0"/>
      </c:bar3DChart>
      <c:catAx>
        <c:axId val="2832000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3661952"/>
        <c:crosses val="autoZero"/>
        <c:auto val="1"/>
        <c:lblAlgn val="ctr"/>
        <c:lblOffset val="100"/>
        <c:noMultiLvlLbl val="0"/>
      </c:catAx>
      <c:valAx>
        <c:axId val="28366195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32000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/>
              <a:t>Cheti</a:t>
            </a:r>
          </a:p>
          <a:p>
            <a:pPr>
              <a:defRPr/>
            </a:pPr>
            <a:endParaRPr lang="it-IT"/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'importexport (2021)'!$D$142</c:f>
              <c:strCache>
                <c:ptCount val="1"/>
                <c:pt idx="0">
                  <c:v>2020</c:v>
                </c:pt>
              </c:strCache>
            </c:strRef>
          </c:tx>
          <c:invertIfNegative val="0"/>
          <c:cat>
            <c:strRef>
              <c:f>'importexport (2021)'!$E$141:$G$141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(2021)'!$E$142:$G$142</c:f>
              <c:numCache>
                <c:formatCode>#,##0</c:formatCode>
                <c:ptCount val="3"/>
                <c:pt idx="0">
                  <c:v>2066249758</c:v>
                </c:pt>
                <c:pt idx="1">
                  <c:v>5523548258</c:v>
                </c:pt>
                <c:pt idx="2">
                  <c:v>3457298500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B2F-404F-8AA1-72A00DB4B30F}"/>
            </c:ext>
          </c:extLst>
        </c:ser>
        <c:ser>
          <c:idx val="1"/>
          <c:order val="1"/>
          <c:tx>
            <c:strRef>
              <c:f>'importexport (2021)'!$D$143</c:f>
              <c:strCache>
                <c:ptCount val="1"/>
                <c:pt idx="0">
                  <c:v>2021</c:v>
                </c:pt>
              </c:strCache>
            </c:strRef>
          </c:tx>
          <c:invertIfNegative val="0"/>
          <c:cat>
            <c:strRef>
              <c:f>'importexport (2021)'!$E$141:$G$141</c:f>
              <c:strCache>
                <c:ptCount val="3"/>
                <c:pt idx="0">
                  <c:v>import</c:v>
                </c:pt>
                <c:pt idx="1">
                  <c:v>export</c:v>
                </c:pt>
                <c:pt idx="2">
                  <c:v>saldo</c:v>
                </c:pt>
              </c:strCache>
            </c:strRef>
          </c:cat>
          <c:val>
            <c:numRef>
              <c:f>'importexport (2021)'!$E$143:$G$143</c:f>
              <c:numCache>
                <c:formatCode>#,##0</c:formatCode>
                <c:ptCount val="3"/>
                <c:pt idx="0">
                  <c:v>2462890819</c:v>
                </c:pt>
                <c:pt idx="1">
                  <c:v>5624691044</c:v>
                </c:pt>
                <c:pt idx="2">
                  <c:v>3161800225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B2F-404F-8AA1-72A00DB4B3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83200512"/>
        <c:axId val="284164672"/>
        <c:axId val="0"/>
      </c:bar3DChart>
      <c:catAx>
        <c:axId val="2832005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4164672"/>
        <c:crosses val="autoZero"/>
        <c:auto val="1"/>
        <c:lblAlgn val="ctr"/>
        <c:lblOffset val="100"/>
        <c:noMultiLvlLbl val="0"/>
      </c:catAx>
      <c:valAx>
        <c:axId val="284164672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crossAx val="283200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1000">
                <a:effectLst/>
              </a:rPr>
              <a:t>ESPORTAZIONI DELLA PROVINCIA DI CHIETI. Anni 2000-2019 </a:t>
            </a:r>
            <a:r>
              <a:rPr lang="it-IT" sz="1000" i="1">
                <a:effectLst/>
              </a:rPr>
              <a:t>(peso % su totale regionale)</a:t>
            </a:r>
            <a:endParaRPr lang="it-IT" sz="1000">
              <a:effectLst/>
            </a:endParaRP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importexport!$K$5:$AD$5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importexport!$K$12:$AD$12</c:f>
              <c:numCache>
                <c:formatCode>0.0%</c:formatCode>
                <c:ptCount val="20"/>
                <c:pt idx="0">
                  <c:v>0.54461192153194304</c:v>
                </c:pt>
                <c:pt idx="1">
                  <c:v>0.53335829500367127</c:v>
                </c:pt>
                <c:pt idx="2">
                  <c:v>0.52818117843260171</c:v>
                </c:pt>
                <c:pt idx="3">
                  <c:v>0.54890431829771325</c:v>
                </c:pt>
                <c:pt idx="4">
                  <c:v>0.57167197022044425</c:v>
                </c:pt>
                <c:pt idx="5">
                  <c:v>0.59089209710743851</c:v>
                </c:pt>
                <c:pt idx="6">
                  <c:v>0.6174095578919665</c:v>
                </c:pt>
                <c:pt idx="7">
                  <c:v>0.65460935352546867</c:v>
                </c:pt>
                <c:pt idx="8">
                  <c:v>0.6603177001343109</c:v>
                </c:pt>
                <c:pt idx="9">
                  <c:v>0.62608491407457934</c:v>
                </c:pt>
                <c:pt idx="10">
                  <c:v>0.66274537909924625</c:v>
                </c:pt>
                <c:pt idx="11">
                  <c:v>0.67520823592528501</c:v>
                </c:pt>
                <c:pt idx="12">
                  <c:v>0.65728641696839585</c:v>
                </c:pt>
                <c:pt idx="13">
                  <c:v>0.66151738147717409</c:v>
                </c:pt>
                <c:pt idx="14">
                  <c:v>0.69110238401976409</c:v>
                </c:pt>
                <c:pt idx="15">
                  <c:v>0.70391483240886343</c:v>
                </c:pt>
                <c:pt idx="16">
                  <c:v>0.71317891771340014</c:v>
                </c:pt>
                <c:pt idx="17">
                  <c:v>0.70233926894236032</c:v>
                </c:pt>
                <c:pt idx="18">
                  <c:v>0.67974970153576242</c:v>
                </c:pt>
                <c:pt idx="19">
                  <c:v>0.7132830274300247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254-4F05-9110-3F8FD0351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3201024"/>
        <c:axId val="284166400"/>
      </c:barChart>
      <c:catAx>
        <c:axId val="283201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4166400"/>
        <c:crosses val="autoZero"/>
        <c:auto val="1"/>
        <c:lblAlgn val="ctr"/>
        <c:lblOffset val="100"/>
        <c:noMultiLvlLbl val="0"/>
      </c:catAx>
      <c:valAx>
        <c:axId val="28416640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32010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it-IT" sz="900" b="1" i="0" u="none" strike="noStrike" baseline="0">
                <a:effectLst/>
              </a:rPr>
              <a:t>ESPORTAZIONI DELLA PROVINCIA DI PESCARA. Anni 2000-2019 </a:t>
            </a:r>
            <a:r>
              <a:rPr lang="it-IT" sz="900" b="1" i="1" u="none" strike="noStrike" baseline="0">
                <a:effectLst/>
              </a:rPr>
              <a:t>(peso % su totale regionale)</a:t>
            </a:r>
            <a:endParaRPr lang="it-IT" sz="900" baseline="0"/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5">
                <a:lumMod val="20000"/>
                <a:lumOff val="8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importexport!$K$5:$AD$5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importexport!$K$11:$AD$11</c:f>
              <c:numCache>
                <c:formatCode>0.0%</c:formatCode>
                <c:ptCount val="20"/>
                <c:pt idx="0">
                  <c:v>7.1439055865616705E-2</c:v>
                </c:pt>
                <c:pt idx="1">
                  <c:v>7.3666428571267401E-2</c:v>
                </c:pt>
                <c:pt idx="2">
                  <c:v>7.2273929024017455E-2</c:v>
                </c:pt>
                <c:pt idx="3">
                  <c:v>6.9387209904013925E-2</c:v>
                </c:pt>
                <c:pt idx="4">
                  <c:v>6.0884900150331614E-2</c:v>
                </c:pt>
                <c:pt idx="5">
                  <c:v>5.9656528315476763E-2</c:v>
                </c:pt>
                <c:pt idx="6">
                  <c:v>5.8379338060444826E-2</c:v>
                </c:pt>
                <c:pt idx="7">
                  <c:v>5.8504383494174174E-2</c:v>
                </c:pt>
                <c:pt idx="8">
                  <c:v>5.8745507793091477E-2</c:v>
                </c:pt>
                <c:pt idx="9">
                  <c:v>7.6301535982295568E-2</c:v>
                </c:pt>
                <c:pt idx="10">
                  <c:v>6.772314506095431E-2</c:v>
                </c:pt>
                <c:pt idx="11">
                  <c:v>7.3264560401119214E-2</c:v>
                </c:pt>
                <c:pt idx="12">
                  <c:v>7.491841306825274E-2</c:v>
                </c:pt>
                <c:pt idx="13">
                  <c:v>9.2259591766037555E-2</c:v>
                </c:pt>
                <c:pt idx="14">
                  <c:v>7.1179369752862529E-2</c:v>
                </c:pt>
                <c:pt idx="15">
                  <c:v>6.7182504114230074E-2</c:v>
                </c:pt>
                <c:pt idx="16">
                  <c:v>6.7797894224887245E-2</c:v>
                </c:pt>
                <c:pt idx="17">
                  <c:v>6.585074060158802E-2</c:v>
                </c:pt>
                <c:pt idx="18">
                  <c:v>8.7019803507796326E-2</c:v>
                </c:pt>
                <c:pt idx="19">
                  <c:v>5.5188221974004734E-2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079-4A32-ABFA-28A474676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4289536"/>
        <c:axId val="284168128"/>
      </c:barChart>
      <c:catAx>
        <c:axId val="28428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4168128"/>
        <c:crosses val="autoZero"/>
        <c:auto val="1"/>
        <c:lblAlgn val="ctr"/>
        <c:lblOffset val="100"/>
        <c:noMultiLvlLbl val="0"/>
      </c:catAx>
      <c:valAx>
        <c:axId val="284168128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28428953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6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chart" Target="../charts/chart1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4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4" Type="http://schemas.openxmlformats.org/officeDocument/2006/relationships/chart" Target="../charts/chart22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4" Type="http://schemas.openxmlformats.org/officeDocument/2006/relationships/chart" Target="../charts/chart2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4" Type="http://schemas.openxmlformats.org/officeDocument/2006/relationships/chart" Target="../charts/chart30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4" Type="http://schemas.openxmlformats.org/officeDocument/2006/relationships/chart" Target="../charts/chart34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4" Type="http://schemas.openxmlformats.org/officeDocument/2006/relationships/chart" Target="../charts/chart3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4" Type="http://schemas.openxmlformats.org/officeDocument/2006/relationships/chart" Target="../charts/chart42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7" Type="http://schemas.openxmlformats.org/officeDocument/2006/relationships/chart" Target="../charts/chart55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6" Type="http://schemas.openxmlformats.org/officeDocument/2006/relationships/chart" Target="../charts/chart54.xml"/><Relationship Id="rId5" Type="http://schemas.openxmlformats.org/officeDocument/2006/relationships/chart" Target="../charts/chart53.xml"/><Relationship Id="rId4" Type="http://schemas.openxmlformats.org/officeDocument/2006/relationships/chart" Target="../charts/chart52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chart" Target="../charts/chart5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3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6.xml"/><Relationship Id="rId2" Type="http://schemas.openxmlformats.org/officeDocument/2006/relationships/chart" Target="../charts/chart65.xml"/><Relationship Id="rId1" Type="http://schemas.openxmlformats.org/officeDocument/2006/relationships/chart" Target="../charts/chart64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9.xml"/><Relationship Id="rId7" Type="http://schemas.openxmlformats.org/officeDocument/2006/relationships/chart" Target="../charts/chart73.xml"/><Relationship Id="rId2" Type="http://schemas.openxmlformats.org/officeDocument/2006/relationships/chart" Target="../charts/chart68.xml"/><Relationship Id="rId1" Type="http://schemas.openxmlformats.org/officeDocument/2006/relationships/chart" Target="../charts/chart67.xml"/><Relationship Id="rId6" Type="http://schemas.openxmlformats.org/officeDocument/2006/relationships/chart" Target="../charts/chart72.xml"/><Relationship Id="rId5" Type="http://schemas.openxmlformats.org/officeDocument/2006/relationships/chart" Target="../charts/chart71.xml"/><Relationship Id="rId4" Type="http://schemas.openxmlformats.org/officeDocument/2006/relationships/chart" Target="../charts/chart70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7" Type="http://schemas.openxmlformats.org/officeDocument/2006/relationships/chart" Target="../charts/chart80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Relationship Id="rId6" Type="http://schemas.openxmlformats.org/officeDocument/2006/relationships/chart" Target="../charts/chart79.xml"/><Relationship Id="rId5" Type="http://schemas.openxmlformats.org/officeDocument/2006/relationships/chart" Target="../charts/chart78.xml"/><Relationship Id="rId4" Type="http://schemas.openxmlformats.org/officeDocument/2006/relationships/chart" Target="../charts/chart77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3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5" Type="http://schemas.openxmlformats.org/officeDocument/2006/relationships/chart" Target="../charts/chart85.xml"/><Relationship Id="rId4" Type="http://schemas.openxmlformats.org/officeDocument/2006/relationships/chart" Target="../charts/chart84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chart" Target="../charts/chart8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340519</xdr:colOff>
      <xdr:row>58</xdr:row>
      <xdr:rowOff>157162</xdr:rowOff>
    </xdr:from>
    <xdr:to>
      <xdr:col>6</xdr:col>
      <xdr:colOff>723900</xdr:colOff>
      <xdr:row>75</xdr:row>
      <xdr:rowOff>114299</xdr:rowOff>
    </xdr:to>
    <xdr:sp macro="" textlink="">
      <xdr:nvSpPr>
        <xdr:cNvPr id="2" name="CasellaDiTesto 1"/>
        <xdr:cNvSpPr txBox="1"/>
      </xdr:nvSpPr>
      <xdr:spPr>
        <a:xfrm>
          <a:off x="340519" y="10170318"/>
          <a:ext cx="6169819" cy="27908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Sono stati pubblicati i dati Infocamere-Movimprese sulla movimentazione anagrafica delle imprese con riferimento al 2° trimestre 2025: le imprese registrate nella provincia di Chieti risultano 43.224 con una contrazione dello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0,69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rispetto allo stesso trimestre dell'anno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precedente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(erano 43.627); mentre il saldo tra le iscrizioni (483) e le cessazioni (246) risulta positivo di  237 unità; 36.429 risultano le imprese  censite in provincia di Pescara (erano 36.397 alla fine del secondo trimestre 2024), mostrando un lieve incremento nell'ordine dello 0,1% rispetto alle 36.397 registrate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alla fine di giugno 24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; il saldo tra le iscrizioni (476) e le cessazioni (288) risulta positivo di 188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unità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Insieme corrispondono al 55,2% delle complessive 144.282 imprese abruzzesi (erano  144.590 l'anno prima). Con riguardo alle forme giuridiche si registra un tasso di crescita positivo per le società di capitale (+0,87% a Chieti e +1,90% a Pescara), e per le imprese individuali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+0,52%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+0,20%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Pescara), pressoché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stazionario per le società di persone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-0,02%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+0,14%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Pescara).</a:t>
          </a:r>
          <a:endParaRPr lang="it-IT" sz="1100"/>
        </a:p>
      </xdr:txBody>
    </xdr:sp>
    <xdr:clientData/>
  </xdr:twoCellAnchor>
  <xdr:twoCellAnchor>
    <xdr:from>
      <xdr:col>0</xdr:col>
      <xdr:colOff>345281</xdr:colOff>
      <xdr:row>77</xdr:row>
      <xdr:rowOff>152399</xdr:rowOff>
    </xdr:from>
    <xdr:to>
      <xdr:col>11</xdr:col>
      <xdr:colOff>185737</xdr:colOff>
      <xdr:row>97</xdr:row>
      <xdr:rowOff>104774</xdr:rowOff>
    </xdr:to>
    <xdr:sp macro="" textlink="">
      <xdr:nvSpPr>
        <xdr:cNvPr id="3" name="CasellaDiTesto 2"/>
        <xdr:cNvSpPr txBox="1"/>
      </xdr:nvSpPr>
      <xdr:spPr>
        <a:xfrm>
          <a:off x="345281" y="13332618"/>
          <a:ext cx="9055894" cy="3286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b="1"/>
            <a:t>Movimprese: leggera flessione per le imprese di Chieti e Pescara nel primo trimestre 2025 Chieti/Pescara</a:t>
          </a:r>
          <a:r>
            <a:rPr lang="it-IT"/>
            <a:t> - </a:t>
          </a:r>
        </a:p>
        <a:p>
          <a:r>
            <a:rPr lang="it-IT"/>
            <a:t>Secondo i recenti dati Infocamere-Movimprese, relativi alla movimentazione anagrafica delle imprese nel primo trimestre del 2025, si registra una lieve contrazione nel tessuto imprenditoriale delle province di Chieti e Pescara.</a:t>
          </a:r>
        </a:p>
        <a:p>
          <a:r>
            <a:rPr lang="it-IT"/>
            <a:t>Nel dettaglio, la provincia di </a:t>
          </a:r>
          <a:r>
            <a:rPr lang="it-IT" b="1"/>
            <a:t>Chieti</a:t>
          </a:r>
          <a:r>
            <a:rPr lang="it-IT"/>
            <a:t> conta attualmente </a:t>
          </a:r>
          <a:r>
            <a:rPr lang="it-IT" b="1"/>
            <a:t>43.010 imprese registrate</a:t>
          </a:r>
          <a:r>
            <a:rPr lang="it-IT"/>
            <a:t>, evidenziando una diminuzione dell'</a:t>
          </a:r>
          <a:r>
            <a:rPr lang="it-IT" b="1"/>
            <a:t>1,2%</a:t>
          </a:r>
          <a:r>
            <a:rPr lang="it-IT"/>
            <a:t> rispetto alle 43.524 unità censite nello stesso periodo dell'anno precedente. Il saldo tra le </a:t>
          </a:r>
          <a:r>
            <a:rPr lang="it-IT" b="1"/>
            <a:t>694 nuove iscrizioni</a:t>
          </a:r>
          <a:r>
            <a:rPr lang="it-IT"/>
            <a:t> e le </a:t>
          </a:r>
          <a:r>
            <a:rPr lang="it-IT" b="1"/>
            <a:t>939 cessazioni</a:t>
          </a:r>
          <a:r>
            <a:rPr lang="it-IT"/>
            <a:t> si attesta a un negativo di </a:t>
          </a:r>
          <a:r>
            <a:rPr lang="it-IT" b="1"/>
            <a:t>245 unità</a:t>
          </a:r>
          <a:r>
            <a:rPr lang="it-IT"/>
            <a:t>.</a:t>
          </a:r>
        </a:p>
        <a:p>
          <a:r>
            <a:rPr lang="it-IT"/>
            <a:t>Anche la provincia di </a:t>
          </a:r>
          <a:r>
            <a:rPr lang="it-IT" b="1"/>
            <a:t>Pescara</a:t>
          </a:r>
          <a:r>
            <a:rPr lang="it-IT"/>
            <a:t> mostra un andamento simile. Le imprese registrate ammontano a </a:t>
          </a:r>
          <a:r>
            <a:rPr lang="it-IT" b="1"/>
            <a:t>36.259</a:t>
          </a:r>
          <a:r>
            <a:rPr lang="it-IT"/>
            <a:t>, segnando un decremento dello </a:t>
          </a:r>
          <a:r>
            <a:rPr lang="it-IT" b="1"/>
            <a:t>0,4%</a:t>
          </a:r>
          <a:r>
            <a:rPr lang="it-IT"/>
            <a:t> rispetto alle 36.412 rilevate alla fine del primo trimestre del 2024. Il bilancio tra le </a:t>
          </a:r>
          <a:r>
            <a:rPr lang="it-IT" b="1"/>
            <a:t>575 iscrizioni</a:t>
          </a:r>
          <a:r>
            <a:rPr lang="it-IT"/>
            <a:t> e le </a:t>
          </a:r>
          <a:r>
            <a:rPr lang="it-IT" b="1"/>
            <a:t>711 cessazioni</a:t>
          </a:r>
          <a:r>
            <a:rPr lang="it-IT"/>
            <a:t> evidenzia un saldo negativo di </a:t>
          </a:r>
          <a:r>
            <a:rPr lang="it-IT" b="1"/>
            <a:t>136 unità</a:t>
          </a:r>
          <a:r>
            <a:rPr lang="it-IT"/>
            <a:t>.</a:t>
          </a:r>
        </a:p>
        <a:p>
          <a:r>
            <a:rPr lang="it-IT"/>
            <a:t>Complessivamente, le imprese delle province di Chieti e Pescara rappresentano il </a:t>
          </a:r>
          <a:r>
            <a:rPr lang="it-IT" b="1"/>
            <a:t>55,2%</a:t>
          </a:r>
          <a:r>
            <a:rPr lang="it-IT"/>
            <a:t> del totale delle </a:t>
          </a:r>
          <a:r>
            <a:rPr lang="it-IT" b="1"/>
            <a:t>143.671 imprese abruzzesi</a:t>
          </a:r>
          <a:r>
            <a:rPr lang="it-IT"/>
            <a:t>, in leggero calo rispetto alle 144.513 registrate un anno fa.</a:t>
          </a:r>
        </a:p>
        <a:p>
          <a:r>
            <a:rPr lang="it-IT"/>
            <a:t>Analizzando le diverse forme giuridiche, si osserva una tendenza contrastante. Le </a:t>
          </a:r>
          <a:r>
            <a:rPr lang="it-IT" b="1"/>
            <a:t>società di capitali</a:t>
          </a:r>
          <a:r>
            <a:rPr lang="it-IT"/>
            <a:t> confermano un tasso di crescita positivo, con un </a:t>
          </a:r>
          <a:r>
            <a:rPr lang="it-IT" b="1"/>
            <a:t>+0,79%</a:t>
          </a:r>
          <a:r>
            <a:rPr lang="it-IT"/>
            <a:t> a Chieti e un </a:t>
          </a:r>
          <a:r>
            <a:rPr lang="it-IT" b="1"/>
            <a:t>+0,31%</a:t>
          </a:r>
          <a:r>
            <a:rPr lang="it-IT"/>
            <a:t> a Pescara. Al contrario, sia le </a:t>
          </a:r>
          <a:r>
            <a:rPr lang="it-IT" b="1"/>
            <a:t>società di persone</a:t>
          </a:r>
          <a:r>
            <a:rPr lang="it-IT"/>
            <a:t> che le </a:t>
          </a:r>
          <a:r>
            <a:rPr lang="it-IT" b="1"/>
            <a:t>imprese individuali</a:t>
          </a:r>
          <a:r>
            <a:rPr lang="it-IT"/>
            <a:t>  continuano a registrare un calo. Le società di persone diminuiscono dello </a:t>
          </a:r>
          <a:r>
            <a:rPr lang="it-IT" b="1"/>
            <a:t>-0,72%</a:t>
          </a:r>
          <a:r>
            <a:rPr lang="it-IT"/>
            <a:t> nella provincia di Chieti e dello </a:t>
          </a:r>
          <a:r>
            <a:rPr lang="it-IT" b="1"/>
            <a:t>-0,68%</a:t>
          </a:r>
          <a:r>
            <a:rPr lang="it-IT"/>
            <a:t> in quella di Pescara, mentre le imprese individuali flettono del </a:t>
          </a:r>
          <a:r>
            <a:rPr lang="it-IT" b="1"/>
            <a:t>-1,13%</a:t>
          </a:r>
          <a:r>
            <a:rPr lang="it-IT"/>
            <a:t> a Chieti e del </a:t>
          </a:r>
          <a:r>
            <a:rPr lang="it-IT" b="1"/>
            <a:t>-0,78%</a:t>
          </a:r>
          <a:r>
            <a:rPr lang="it-IT"/>
            <a:t> a Pescara.</a:t>
          </a:r>
        </a:p>
        <a:p>
          <a:r>
            <a:rPr lang="it-IT"/>
            <a:t>Questi dati offrono una prima fotografia dell'andamento del sistema imprenditoriale nelle province di Chieti e Pescara all'inizio del 2025, segnalando una leggera fase di assestamento con dinamiche differenziate  tra le diverse tipologie di impresa.</a:t>
          </a:r>
        </a:p>
        <a:p>
          <a:endParaRPr lang="it-IT" sz="1100"/>
        </a:p>
      </xdr:txBody>
    </xdr:sp>
    <xdr:clientData/>
  </xdr:twoCellAnchor>
  <xdr:twoCellAnchor>
    <xdr:from>
      <xdr:col>1</xdr:col>
      <xdr:colOff>0</xdr:colOff>
      <xdr:row>15</xdr:row>
      <xdr:rowOff>11905</xdr:rowOff>
    </xdr:from>
    <xdr:to>
      <xdr:col>7</xdr:col>
      <xdr:colOff>83343</xdr:colOff>
      <xdr:row>31</xdr:row>
      <xdr:rowOff>154781</xdr:rowOff>
    </xdr:to>
    <xdr:sp macro="" textlink="">
      <xdr:nvSpPr>
        <xdr:cNvPr id="4" name="CasellaDiTesto 3"/>
        <xdr:cNvSpPr txBox="1"/>
      </xdr:nvSpPr>
      <xdr:spPr>
        <a:xfrm>
          <a:off x="607219" y="2857499"/>
          <a:ext cx="6262687" cy="280987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Sono stati diffusi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 dati Infocamere-Movimprese sulla movimentazione anagrafica delle imprese con riferimento al 3° trimestre 2025: le imprese registrate nella provincia di Chieti risultano 43.220 con una contrazione dello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0,9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rispetto allo stesso trimestre dell'anno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precedente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(erano 43.627); mentre il saldo tra le iscrizioni (355) e le cessazioni (282) risulta positivo di  73 unità; 36.063 risultano le imprese  censite in provincia di Pescara (erano 36.434 alla fine del terzo trimestre 2024), mostrando un decremento nell'ordine dell'1% rispetto alle imprese registrate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alla fine di settembre 24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; il saldo tra le iscrizioni (365) e le cessazioni (298) risulta positivo di 74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unità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Insieme corrispondono al 55% delle complessive 144.035 imprese abruzzesi (erano  144.794 l'anno prima). Con riguardo alle forme giuridiche si registra un tasso di crescita positivo per le società di capitale (+0,59% a Chieti e +0,74% a Pescara),  con  verso  contrario , 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sebbene per valori modesti , sia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le imprese individuali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-0,03% a 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+0,12%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Pescara), sia 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per le società di persone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-0,25%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+0,02%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Pescara).</a:t>
          </a:r>
          <a:endParaRPr lang="it-I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15</xdr:row>
      <xdr:rowOff>38099</xdr:rowOff>
    </xdr:from>
    <xdr:to>
      <xdr:col>7</xdr:col>
      <xdr:colOff>9525</xdr:colOff>
      <xdr:row>31</xdr:row>
      <xdr:rowOff>161924</xdr:rowOff>
    </xdr:to>
    <xdr:sp macro="" textlink="">
      <xdr:nvSpPr>
        <xdr:cNvPr id="2" name="CasellaDiTesto 1"/>
        <xdr:cNvSpPr txBox="1"/>
      </xdr:nvSpPr>
      <xdr:spPr>
        <a:xfrm>
          <a:off x="628650" y="2828924"/>
          <a:ext cx="6172200" cy="2733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Sono stati pubblicati i dati Infocamere-Movimprese sulla movimentazione anagrafica delle imprese con riferimento al 2° trimestre 2025: le imprese registrate nella provincia di Chieti risultano 43.224 con una contrazione dello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0,69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% rispetto allo stesso trimestre dell'anno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precedente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(erano 43.627); mentre il saldo tra le iscrizioni (483) e le cessazioni (246) risulta positivo di  237 unità; 36.429 risultano le imprese  censite in provincia di Pescara (erano 36.397 alla fine del secondo trimestre 2024), mostrando un lieve incremento nell'ordine dello 0,1% rispetto alle 36.397 registrate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alla fine di giugno 24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; il saldo tra le iscrizioni (476) e le cessazioni (288) risulta positivo di 188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unità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Insieme corrispondono al 55,2% delle complessive 144.282 imprese abruzzesi (erano  144.590 l'anno prima). Con riguardo alle forme giuridiche si registra un tasso di crescita positivo per le società di capitale (+0,87% a Chieti e +1,90% a Pescara), e per le imprese individuali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+0,52%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+0,20%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Pescara), pressoché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stazionario per le società di persone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-0,02%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+0,14%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Pescara).</a:t>
          </a:r>
          <a:endParaRPr lang="it-IT" sz="1100"/>
        </a:p>
      </xdr:txBody>
    </xdr:sp>
    <xdr:clientData/>
  </xdr:twoCellAnchor>
  <xdr:twoCellAnchor>
    <xdr:from>
      <xdr:col>1</xdr:col>
      <xdr:colOff>47625</xdr:colOff>
      <xdr:row>46</xdr:row>
      <xdr:rowOff>104775</xdr:rowOff>
    </xdr:from>
    <xdr:to>
      <xdr:col>11</xdr:col>
      <xdr:colOff>495300</xdr:colOff>
      <xdr:row>66</xdr:row>
      <xdr:rowOff>57150</xdr:rowOff>
    </xdr:to>
    <xdr:sp macro="" textlink="">
      <xdr:nvSpPr>
        <xdr:cNvPr id="3" name="CasellaDiTesto 2"/>
        <xdr:cNvSpPr txBox="1"/>
      </xdr:nvSpPr>
      <xdr:spPr>
        <a:xfrm>
          <a:off x="657225" y="7943850"/>
          <a:ext cx="9067800" cy="3190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b="1"/>
            <a:t>Movimprese: leggera flessione per le imprese di Chieti e Pescara nel primo trimestre 2025 Chieti/Pescara</a:t>
          </a:r>
          <a:r>
            <a:rPr lang="it-IT"/>
            <a:t> - </a:t>
          </a:r>
        </a:p>
        <a:p>
          <a:r>
            <a:rPr lang="it-IT"/>
            <a:t>Secondo i recenti dati Infocamere-Movimprese, relativi alla movimentazione anagrafica delle imprese nel primo trimestre del 2025, si registra una lieve contrazione nel tessuto imprenditoriale delle province di Chieti e Pescara.</a:t>
          </a:r>
        </a:p>
        <a:p>
          <a:r>
            <a:rPr lang="it-IT"/>
            <a:t>Nel dettaglio, la provincia di </a:t>
          </a:r>
          <a:r>
            <a:rPr lang="it-IT" b="1"/>
            <a:t>Chieti</a:t>
          </a:r>
          <a:r>
            <a:rPr lang="it-IT"/>
            <a:t> conta attualmente </a:t>
          </a:r>
          <a:r>
            <a:rPr lang="it-IT" b="1"/>
            <a:t>43.010 imprese registrate</a:t>
          </a:r>
          <a:r>
            <a:rPr lang="it-IT"/>
            <a:t>, evidenziando una diminuzione dell'</a:t>
          </a:r>
          <a:r>
            <a:rPr lang="it-IT" b="1"/>
            <a:t>1,2%</a:t>
          </a:r>
          <a:r>
            <a:rPr lang="it-IT"/>
            <a:t> rispetto alle 43.524 unità censite nello stesso periodo dell'anno precedente. Il saldo tra le </a:t>
          </a:r>
          <a:r>
            <a:rPr lang="it-IT" b="1"/>
            <a:t>694 nuove iscrizioni</a:t>
          </a:r>
          <a:r>
            <a:rPr lang="it-IT"/>
            <a:t> e le </a:t>
          </a:r>
          <a:r>
            <a:rPr lang="it-IT" b="1"/>
            <a:t>939 cessazioni</a:t>
          </a:r>
          <a:r>
            <a:rPr lang="it-IT"/>
            <a:t> si attesta a un negativo di </a:t>
          </a:r>
          <a:r>
            <a:rPr lang="it-IT" b="1"/>
            <a:t>245 unità</a:t>
          </a:r>
          <a:r>
            <a:rPr lang="it-IT"/>
            <a:t>.</a:t>
          </a:r>
        </a:p>
        <a:p>
          <a:r>
            <a:rPr lang="it-IT"/>
            <a:t>Anche la provincia di </a:t>
          </a:r>
          <a:r>
            <a:rPr lang="it-IT" b="1"/>
            <a:t>Pescara</a:t>
          </a:r>
          <a:r>
            <a:rPr lang="it-IT"/>
            <a:t> mostra un andamento simile. Le imprese registrate ammontano a </a:t>
          </a:r>
          <a:r>
            <a:rPr lang="it-IT" b="1"/>
            <a:t>36.259</a:t>
          </a:r>
          <a:r>
            <a:rPr lang="it-IT"/>
            <a:t>, segnando un decremento dello </a:t>
          </a:r>
          <a:r>
            <a:rPr lang="it-IT" b="1"/>
            <a:t>0,4%</a:t>
          </a:r>
          <a:r>
            <a:rPr lang="it-IT"/>
            <a:t> rispetto alle 36.412 rilevate alla fine del primo trimestre del 2024. Il bilancio tra le </a:t>
          </a:r>
          <a:r>
            <a:rPr lang="it-IT" b="1"/>
            <a:t>575 iscrizioni</a:t>
          </a:r>
          <a:r>
            <a:rPr lang="it-IT"/>
            <a:t> e le </a:t>
          </a:r>
          <a:r>
            <a:rPr lang="it-IT" b="1"/>
            <a:t>711 cessazioni</a:t>
          </a:r>
          <a:r>
            <a:rPr lang="it-IT"/>
            <a:t> evidenzia un saldo negativo di </a:t>
          </a:r>
          <a:r>
            <a:rPr lang="it-IT" b="1"/>
            <a:t>136 unità</a:t>
          </a:r>
          <a:r>
            <a:rPr lang="it-IT"/>
            <a:t>.</a:t>
          </a:r>
        </a:p>
        <a:p>
          <a:r>
            <a:rPr lang="it-IT"/>
            <a:t>Complessivamente, le imprese delle province di Chieti e Pescara rappresentano il </a:t>
          </a:r>
          <a:r>
            <a:rPr lang="it-IT" b="1"/>
            <a:t>55,2%</a:t>
          </a:r>
          <a:r>
            <a:rPr lang="it-IT"/>
            <a:t> del totale delle </a:t>
          </a:r>
          <a:r>
            <a:rPr lang="it-IT" b="1"/>
            <a:t>143.671 imprese abruzzesi</a:t>
          </a:r>
          <a:r>
            <a:rPr lang="it-IT"/>
            <a:t>, in leggero calo rispetto alle 144.513 registrate un anno fa.</a:t>
          </a:r>
        </a:p>
        <a:p>
          <a:r>
            <a:rPr lang="it-IT"/>
            <a:t>Analizzando le diverse forme giuridiche, si osserva una tendenza contrastante. Le </a:t>
          </a:r>
          <a:r>
            <a:rPr lang="it-IT" b="1"/>
            <a:t>società di capitali</a:t>
          </a:r>
          <a:r>
            <a:rPr lang="it-IT"/>
            <a:t> confermano un tasso di crescita positivo, con un </a:t>
          </a:r>
          <a:r>
            <a:rPr lang="it-IT" b="1"/>
            <a:t>+0,79%</a:t>
          </a:r>
          <a:r>
            <a:rPr lang="it-IT"/>
            <a:t> a Chieti e un </a:t>
          </a:r>
          <a:r>
            <a:rPr lang="it-IT" b="1"/>
            <a:t>+0,31%</a:t>
          </a:r>
          <a:r>
            <a:rPr lang="it-IT"/>
            <a:t> a Pescara. Al contrario, sia le </a:t>
          </a:r>
          <a:r>
            <a:rPr lang="it-IT" b="1"/>
            <a:t>società di persone</a:t>
          </a:r>
          <a:r>
            <a:rPr lang="it-IT"/>
            <a:t> che le </a:t>
          </a:r>
          <a:r>
            <a:rPr lang="it-IT" b="1"/>
            <a:t>imprese individuali</a:t>
          </a:r>
          <a:r>
            <a:rPr lang="it-IT"/>
            <a:t>  continuano a registrare un calo. Le società di persone diminuiscono dello </a:t>
          </a:r>
          <a:r>
            <a:rPr lang="it-IT" b="1"/>
            <a:t>-0,72%</a:t>
          </a:r>
          <a:r>
            <a:rPr lang="it-IT"/>
            <a:t> nella provincia di Chieti e dello </a:t>
          </a:r>
          <a:r>
            <a:rPr lang="it-IT" b="1"/>
            <a:t>-0,68%</a:t>
          </a:r>
          <a:r>
            <a:rPr lang="it-IT"/>
            <a:t> in quella di Pescara, mentre le imprese individuali flettono del </a:t>
          </a:r>
          <a:r>
            <a:rPr lang="it-IT" b="1"/>
            <a:t>-1,13%</a:t>
          </a:r>
          <a:r>
            <a:rPr lang="it-IT"/>
            <a:t> a Chieti e del </a:t>
          </a:r>
          <a:r>
            <a:rPr lang="it-IT" b="1"/>
            <a:t>-0,78%</a:t>
          </a:r>
          <a:r>
            <a:rPr lang="it-IT"/>
            <a:t> a Pescara.</a:t>
          </a:r>
        </a:p>
        <a:p>
          <a:r>
            <a:rPr lang="it-IT"/>
            <a:t>Questi dati offrono una prima fotografia dell'andamento del sistema imprenditoriale nelle province di Chieti e Pescara all'inizio del 2025, segnalando una leggera fase di assestamento con dinamiche differenziate  tra le diverse tipologie di impresa.</a:t>
          </a:r>
        </a:p>
        <a:p>
          <a:endParaRPr lang="it-IT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15</xdr:row>
      <xdr:rowOff>38099</xdr:rowOff>
    </xdr:from>
    <xdr:to>
      <xdr:col>7</xdr:col>
      <xdr:colOff>9525</xdr:colOff>
      <xdr:row>31</xdr:row>
      <xdr:rowOff>161924</xdr:rowOff>
    </xdr:to>
    <xdr:sp macro="" textlink="">
      <xdr:nvSpPr>
        <xdr:cNvPr id="2" name="CasellaDiTesto 1"/>
        <xdr:cNvSpPr txBox="1"/>
      </xdr:nvSpPr>
      <xdr:spPr>
        <a:xfrm>
          <a:off x="628650" y="2828924"/>
          <a:ext cx="6172200" cy="27336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Sono stati pubblicati i dati Infocamere-Movimprese sulla movimentazione anagrafica delle imprese con riferimento al 1° trimestre 2025: le imprese registrate nella provincia di Chieti risultano 43.010 con una contrazione dell' 1,2% rispetto allo stesso trimestre dell'anno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precedente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(erano 43.524); mentre il saldo tra le iscrizioni (694) e le cessazioni (939) risulta negativo di  245 unità; 36.259 risultano le imprese  censite in provincia di Pescara (erano 36.412 alla fine del primo trimestre 2024), mostrando un decremento nell'ordine dello 0,4% rispetto alle 36.412 registrate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alla fine di marzo 24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; il saldo tra le iscrizioni (575) e le cessazioni (711) risulta negativo di 136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unità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Insieme corrispondono al 55,2% delle complessive 143.671 imprese abruzzesi (erano  144,513 l'anno prima). Con riguardo alle forme giuridiche si conferma un tasso di crescita positivo per le società di capitale (0,79% a Chieti e 0,31% a Pescara), e negativo sia per le società di persone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-0,72%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-0,68%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che per le imprese individuali (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-1,13% a Chieti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 -0,78%</a:t>
          </a:r>
          <a:r>
            <a:rPr lang="it-IT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 Pescara).</a:t>
          </a:r>
          <a:endParaRPr lang="it-IT" sz="1100"/>
        </a:p>
      </xdr:txBody>
    </xdr:sp>
    <xdr:clientData/>
  </xdr:twoCellAnchor>
  <xdr:twoCellAnchor>
    <xdr:from>
      <xdr:col>1</xdr:col>
      <xdr:colOff>47625</xdr:colOff>
      <xdr:row>46</xdr:row>
      <xdr:rowOff>104775</xdr:rowOff>
    </xdr:from>
    <xdr:to>
      <xdr:col>11</xdr:col>
      <xdr:colOff>495300</xdr:colOff>
      <xdr:row>66</xdr:row>
      <xdr:rowOff>57150</xdr:rowOff>
    </xdr:to>
    <xdr:sp macro="" textlink="">
      <xdr:nvSpPr>
        <xdr:cNvPr id="3" name="CasellaDiTesto 2"/>
        <xdr:cNvSpPr txBox="1"/>
      </xdr:nvSpPr>
      <xdr:spPr>
        <a:xfrm>
          <a:off x="657225" y="7943850"/>
          <a:ext cx="8067675" cy="31908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b="1"/>
            <a:t>Movimprese: leggera flessione per le imprese di Chieti e Pescara nel primo trimestre 2025 Chieti/Pescara</a:t>
          </a:r>
          <a:r>
            <a:rPr lang="it-IT"/>
            <a:t> - </a:t>
          </a:r>
        </a:p>
        <a:p>
          <a:r>
            <a:rPr lang="it-IT"/>
            <a:t>Secondo i recenti dati Infocamere-Movimprese, relativi alla movimentazione anagrafica delle imprese nel primo trimestre del 2025, si registra una lieve contrazione nel tessuto imprenditoriale delle province di Chieti e Pescara.</a:t>
          </a:r>
        </a:p>
        <a:p>
          <a:r>
            <a:rPr lang="it-IT"/>
            <a:t>Nel dettaglio, la provincia di </a:t>
          </a:r>
          <a:r>
            <a:rPr lang="it-IT" b="1"/>
            <a:t>Chieti</a:t>
          </a:r>
          <a:r>
            <a:rPr lang="it-IT"/>
            <a:t> conta attualmente </a:t>
          </a:r>
          <a:r>
            <a:rPr lang="it-IT" b="1"/>
            <a:t>43.010 imprese registrate</a:t>
          </a:r>
          <a:r>
            <a:rPr lang="it-IT"/>
            <a:t>, evidenziando una diminuzione dell'</a:t>
          </a:r>
          <a:r>
            <a:rPr lang="it-IT" b="1"/>
            <a:t>1,2%</a:t>
          </a:r>
          <a:r>
            <a:rPr lang="it-IT"/>
            <a:t> rispetto alle 43.524 unità censite nello stesso periodo dell'anno precedente. Il saldo tra le </a:t>
          </a:r>
          <a:r>
            <a:rPr lang="it-IT" b="1"/>
            <a:t>694 nuove iscrizioni</a:t>
          </a:r>
          <a:r>
            <a:rPr lang="it-IT"/>
            <a:t> e le </a:t>
          </a:r>
          <a:r>
            <a:rPr lang="it-IT" b="1"/>
            <a:t>939 cessazioni</a:t>
          </a:r>
          <a:r>
            <a:rPr lang="it-IT"/>
            <a:t> si attesta a un negativo di </a:t>
          </a:r>
          <a:r>
            <a:rPr lang="it-IT" b="1"/>
            <a:t>245 unità</a:t>
          </a:r>
          <a:r>
            <a:rPr lang="it-IT"/>
            <a:t>.</a:t>
          </a:r>
        </a:p>
        <a:p>
          <a:r>
            <a:rPr lang="it-IT"/>
            <a:t>Anche la provincia di </a:t>
          </a:r>
          <a:r>
            <a:rPr lang="it-IT" b="1"/>
            <a:t>Pescara</a:t>
          </a:r>
          <a:r>
            <a:rPr lang="it-IT"/>
            <a:t> mostra un andamento simile. Le imprese registrate ammontano a </a:t>
          </a:r>
          <a:r>
            <a:rPr lang="it-IT" b="1"/>
            <a:t>36.259</a:t>
          </a:r>
          <a:r>
            <a:rPr lang="it-IT"/>
            <a:t>, segnando un decremento dello </a:t>
          </a:r>
          <a:r>
            <a:rPr lang="it-IT" b="1"/>
            <a:t>0,4%</a:t>
          </a:r>
          <a:r>
            <a:rPr lang="it-IT"/>
            <a:t> rispetto alle 36.412 rilevate alla fine del primo trimestre del 2024. Il bilancio tra le </a:t>
          </a:r>
          <a:r>
            <a:rPr lang="it-IT" b="1"/>
            <a:t>575 iscrizioni</a:t>
          </a:r>
          <a:r>
            <a:rPr lang="it-IT"/>
            <a:t> e le </a:t>
          </a:r>
          <a:r>
            <a:rPr lang="it-IT" b="1"/>
            <a:t>711 cessazioni</a:t>
          </a:r>
          <a:r>
            <a:rPr lang="it-IT"/>
            <a:t> evidenzia un saldo negativo di </a:t>
          </a:r>
          <a:r>
            <a:rPr lang="it-IT" b="1"/>
            <a:t>136 unità</a:t>
          </a:r>
          <a:r>
            <a:rPr lang="it-IT"/>
            <a:t>.</a:t>
          </a:r>
        </a:p>
        <a:p>
          <a:r>
            <a:rPr lang="it-IT"/>
            <a:t>Complessivamente, le imprese delle province di Chieti e Pescara rappresentano il </a:t>
          </a:r>
          <a:r>
            <a:rPr lang="it-IT" b="1"/>
            <a:t>55,2%</a:t>
          </a:r>
          <a:r>
            <a:rPr lang="it-IT"/>
            <a:t> del totale delle </a:t>
          </a:r>
          <a:r>
            <a:rPr lang="it-IT" b="1"/>
            <a:t>143.671 imprese abruzzesi</a:t>
          </a:r>
          <a:r>
            <a:rPr lang="it-IT"/>
            <a:t>, in leggero calo rispetto alle 144.513 registrate un anno fa.</a:t>
          </a:r>
        </a:p>
        <a:p>
          <a:r>
            <a:rPr lang="it-IT"/>
            <a:t>Analizzando le diverse forme giuridiche, si osserva una tendenza contrastante. Le </a:t>
          </a:r>
          <a:r>
            <a:rPr lang="it-IT" b="1"/>
            <a:t>società di capitali</a:t>
          </a:r>
          <a:r>
            <a:rPr lang="it-IT"/>
            <a:t> confermano un tasso di crescita positivo, con un </a:t>
          </a:r>
          <a:r>
            <a:rPr lang="it-IT" b="1"/>
            <a:t>+0,79%</a:t>
          </a:r>
          <a:r>
            <a:rPr lang="it-IT"/>
            <a:t> a Chieti e un </a:t>
          </a:r>
          <a:r>
            <a:rPr lang="it-IT" b="1"/>
            <a:t>+0,31%</a:t>
          </a:r>
          <a:r>
            <a:rPr lang="it-IT"/>
            <a:t> a Pescara. Al contrario, sia le </a:t>
          </a:r>
          <a:r>
            <a:rPr lang="it-IT" b="1"/>
            <a:t>società di persone</a:t>
          </a:r>
          <a:r>
            <a:rPr lang="it-IT"/>
            <a:t> che le </a:t>
          </a:r>
          <a:r>
            <a:rPr lang="it-IT" b="1"/>
            <a:t>imprese individuali</a:t>
          </a:r>
          <a:r>
            <a:rPr lang="it-IT"/>
            <a:t>  continuano a registrare un calo. Le società di persone diminuiscono dello </a:t>
          </a:r>
          <a:r>
            <a:rPr lang="it-IT" b="1"/>
            <a:t>-0,72%</a:t>
          </a:r>
          <a:r>
            <a:rPr lang="it-IT"/>
            <a:t> nella provincia di Chieti e dello </a:t>
          </a:r>
          <a:r>
            <a:rPr lang="it-IT" b="1"/>
            <a:t>-0,68%</a:t>
          </a:r>
          <a:r>
            <a:rPr lang="it-IT"/>
            <a:t> in quella di Pescara, mentre le imprese individuali flettono del </a:t>
          </a:r>
          <a:r>
            <a:rPr lang="it-IT" b="1"/>
            <a:t>-1,13%</a:t>
          </a:r>
          <a:r>
            <a:rPr lang="it-IT"/>
            <a:t> a Chieti e del </a:t>
          </a:r>
          <a:r>
            <a:rPr lang="it-IT" b="1"/>
            <a:t>-0,78%</a:t>
          </a:r>
          <a:r>
            <a:rPr lang="it-IT"/>
            <a:t> a Pescara.</a:t>
          </a:r>
        </a:p>
        <a:p>
          <a:r>
            <a:rPr lang="it-IT"/>
            <a:t>Questi dati offrono una prima fotografia dell'andamento del sistema imprenditoriale nelle province di Chieti e Pescara all'inizio del 2025, segnalando una leggera fase di assestamento con dinamiche differenziate  tra le diverse tipologie di impresa.</a:t>
          </a:r>
        </a:p>
        <a:p>
          <a:endParaRPr lang="it-IT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9526</xdr:colOff>
      <xdr:row>14</xdr:row>
      <xdr:rowOff>28575</xdr:rowOff>
    </xdr:from>
    <xdr:to>
      <xdr:col>6</xdr:col>
      <xdr:colOff>933451</xdr:colOff>
      <xdr:row>28</xdr:row>
      <xdr:rowOff>0</xdr:rowOff>
    </xdr:to>
    <xdr:sp macro="" textlink="">
      <xdr:nvSpPr>
        <xdr:cNvPr id="2" name="CasellaDiTesto 1"/>
        <xdr:cNvSpPr txBox="1"/>
      </xdr:nvSpPr>
      <xdr:spPr>
        <a:xfrm>
          <a:off x="619126" y="2771775"/>
          <a:ext cx="5867400" cy="22383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/>
            <a:t>Sono stati pubblicati i dati Infocamere-Movimprese sulla movimentazione anagrafica delle imprese con riferimento al 2024: le imprese registrate nella provincia di Chieti risultano 43.249 (erano 43.627 nel trimestre precedente), con una contrazione dell' 1,5% rispetto alle 43.894 del 2023; risultano 37.962 le attive (erano 38.334 l'anno precedente), mentre il saldo tra le iscrizioni (1.899) e le cessazioni non d'ufficio (2.092) risulta negativo di 193 unità; 36.392 risultano le imprese censite in provincia di Pescara (erano 36.434 alla fine del terzo trimestre 2024), mostrando un decremento nell'ordine dello 0,4% rispetto alle 36.553 del 2023; 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saldo tra le iscrizioni (1.927) e le cessazioni non d'ufficio (1.826) risulta positivo di 101 unità</a:t>
          </a:r>
          <a:r>
            <a:rPr lang="it-IT" sz="1100"/>
            <a:t> mentre le attive sono 30.335 (erano 30.454 nel 2023). Insieme corrispondono al 55,2% delle complessive 144.289 imprese abruzzesi (erano  145.365 l'anno prima). Con riguardo alle forme giuridiche si conferma un tasso di crescita positivo per le società di capitale nell'ordine del 3% e negativo sia per le società di persone (-2,3%) che per le imprese individuali (-13%).</a:t>
          </a:r>
        </a:p>
        <a:p>
          <a:endParaRPr lang="it-IT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438150</xdr:colOff>
      <xdr:row>19</xdr:row>
      <xdr:rowOff>123825</xdr:rowOff>
    </xdr:from>
    <xdr:to>
      <xdr:col>12</xdr:col>
      <xdr:colOff>438150</xdr:colOff>
      <xdr:row>48</xdr:row>
      <xdr:rowOff>119062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523874</xdr:colOff>
      <xdr:row>75</xdr:row>
      <xdr:rowOff>100012</xdr:rowOff>
    </xdr:from>
    <xdr:to>
      <xdr:col>15</xdr:col>
      <xdr:colOff>647699</xdr:colOff>
      <xdr:row>99</xdr:row>
      <xdr:rowOff>57150</xdr:rowOff>
    </xdr:to>
    <xdr:graphicFrame macro="">
      <xdr:nvGraphicFramePr>
        <xdr:cNvPr id="3" name="Grafico 2" title="trend imprese registrate 2008 20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129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177</xdr:row>
      <xdr:rowOff>73026</xdr:rowOff>
    </xdr:from>
    <xdr:to>
      <xdr:col>75</xdr:col>
      <xdr:colOff>349248</xdr:colOff>
      <xdr:row>207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208</xdr:row>
      <xdr:rowOff>10583</xdr:rowOff>
    </xdr:from>
    <xdr:to>
      <xdr:col>75</xdr:col>
      <xdr:colOff>359832</xdr:colOff>
      <xdr:row>238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129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177</xdr:row>
      <xdr:rowOff>73026</xdr:rowOff>
    </xdr:from>
    <xdr:to>
      <xdr:col>75</xdr:col>
      <xdr:colOff>349248</xdr:colOff>
      <xdr:row>207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208</xdr:row>
      <xdr:rowOff>10583</xdr:rowOff>
    </xdr:from>
    <xdr:to>
      <xdr:col>75</xdr:col>
      <xdr:colOff>359832</xdr:colOff>
      <xdr:row>238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176</xdr:row>
      <xdr:rowOff>73026</xdr:rowOff>
    </xdr:from>
    <xdr:to>
      <xdr:col>75</xdr:col>
      <xdr:colOff>349248</xdr:colOff>
      <xdr:row>206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207</xdr:row>
      <xdr:rowOff>10583</xdr:rowOff>
    </xdr:from>
    <xdr:to>
      <xdr:col>75</xdr:col>
      <xdr:colOff>359832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176</xdr:row>
      <xdr:rowOff>73026</xdr:rowOff>
    </xdr:from>
    <xdr:to>
      <xdr:col>75</xdr:col>
      <xdr:colOff>349248</xdr:colOff>
      <xdr:row>206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207</xdr:row>
      <xdr:rowOff>10583</xdr:rowOff>
    </xdr:from>
    <xdr:to>
      <xdr:col>75</xdr:col>
      <xdr:colOff>359832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176</xdr:row>
      <xdr:rowOff>73026</xdr:rowOff>
    </xdr:from>
    <xdr:to>
      <xdr:col>75</xdr:col>
      <xdr:colOff>349248</xdr:colOff>
      <xdr:row>206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207</xdr:row>
      <xdr:rowOff>10583</xdr:rowOff>
    </xdr:from>
    <xdr:to>
      <xdr:col>75</xdr:col>
      <xdr:colOff>359832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486832</xdr:colOff>
      <xdr:row>176</xdr:row>
      <xdr:rowOff>73026</xdr:rowOff>
    </xdr:from>
    <xdr:to>
      <xdr:col>75</xdr:col>
      <xdr:colOff>349248</xdr:colOff>
      <xdr:row>206</xdr:row>
      <xdr:rowOff>74084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497416</xdr:colOff>
      <xdr:row>207</xdr:row>
      <xdr:rowOff>10583</xdr:rowOff>
    </xdr:from>
    <xdr:to>
      <xdr:col>75</xdr:col>
      <xdr:colOff>359832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476249</xdr:colOff>
      <xdr:row>175</xdr:row>
      <xdr:rowOff>83609</xdr:rowOff>
    </xdr:from>
    <xdr:to>
      <xdr:col>75</xdr:col>
      <xdr:colOff>338665</xdr:colOff>
      <xdr:row>205</xdr:row>
      <xdr:rowOff>84667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508000</xdr:colOff>
      <xdr:row>207</xdr:row>
      <xdr:rowOff>10583</xdr:rowOff>
    </xdr:from>
    <xdr:to>
      <xdr:col>75</xdr:col>
      <xdr:colOff>370416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476249</xdr:colOff>
      <xdr:row>175</xdr:row>
      <xdr:rowOff>83609</xdr:rowOff>
    </xdr:from>
    <xdr:to>
      <xdr:col>75</xdr:col>
      <xdr:colOff>338665</xdr:colOff>
      <xdr:row>205</xdr:row>
      <xdr:rowOff>84667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508000</xdr:colOff>
      <xdr:row>207</xdr:row>
      <xdr:rowOff>10583</xdr:rowOff>
    </xdr:from>
    <xdr:to>
      <xdr:col>75</xdr:col>
      <xdr:colOff>370416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476249</xdr:colOff>
      <xdr:row>175</xdr:row>
      <xdr:rowOff>83609</xdr:rowOff>
    </xdr:from>
    <xdr:to>
      <xdr:col>75</xdr:col>
      <xdr:colOff>338665</xdr:colOff>
      <xdr:row>205</xdr:row>
      <xdr:rowOff>84667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508000</xdr:colOff>
      <xdr:row>207</xdr:row>
      <xdr:rowOff>10583</xdr:rowOff>
    </xdr:from>
    <xdr:to>
      <xdr:col>75</xdr:col>
      <xdr:colOff>370416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476249</xdr:colOff>
      <xdr:row>175</xdr:row>
      <xdr:rowOff>83609</xdr:rowOff>
    </xdr:from>
    <xdr:to>
      <xdr:col>75</xdr:col>
      <xdr:colOff>338665</xdr:colOff>
      <xdr:row>205</xdr:row>
      <xdr:rowOff>84667</xdr:rowOff>
    </xdr:to>
    <xdr:graphicFrame macro="">
      <xdr:nvGraphicFramePr>
        <xdr:cNvPr id="4" name="Grafico 3" descr="Imprese registrate attive Chieti Pescara 3° trimestre 2023" title="Imprese registrate attive Chieti Pescara 3° trimestre 20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55</xdr:col>
      <xdr:colOff>508000</xdr:colOff>
      <xdr:row>207</xdr:row>
      <xdr:rowOff>10583</xdr:rowOff>
    </xdr:from>
    <xdr:to>
      <xdr:col>75</xdr:col>
      <xdr:colOff>370416</xdr:colOff>
      <xdr:row>237</xdr:row>
      <xdr:rowOff>11641</xdr:rowOff>
    </xdr:to>
    <xdr:graphicFrame macro="">
      <xdr:nvGraphicFramePr>
        <xdr:cNvPr id="5" name="Grafico 4" descr="Imprese registrate attive Chieti Pescara 3° trimestre 2023" title="Imprese registrate attive Chieti Pescara 3° trimestre 20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613833</xdr:colOff>
      <xdr:row>42</xdr:row>
      <xdr:rowOff>30690</xdr:rowOff>
    </xdr:from>
    <xdr:to>
      <xdr:col>82</xdr:col>
      <xdr:colOff>105835</xdr:colOff>
      <xdr:row>84</xdr:row>
      <xdr:rowOff>95249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57</xdr:col>
      <xdr:colOff>635000</xdr:colOff>
      <xdr:row>86</xdr:row>
      <xdr:rowOff>84667</xdr:rowOff>
    </xdr:from>
    <xdr:to>
      <xdr:col>82</xdr:col>
      <xdr:colOff>127002</xdr:colOff>
      <xdr:row>128</xdr:row>
      <xdr:rowOff>138643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201083</xdr:colOff>
      <xdr:row>25</xdr:row>
      <xdr:rowOff>50344</xdr:rowOff>
    </xdr:from>
    <xdr:to>
      <xdr:col>34</xdr:col>
      <xdr:colOff>449036</xdr:colOff>
      <xdr:row>76</xdr:row>
      <xdr:rowOff>10582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97</xdr:row>
      <xdr:rowOff>0</xdr:rowOff>
    </xdr:from>
    <xdr:to>
      <xdr:col>35</xdr:col>
      <xdr:colOff>247953</xdr:colOff>
      <xdr:row>145</xdr:row>
      <xdr:rowOff>138832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133349</xdr:colOff>
      <xdr:row>59</xdr:row>
      <xdr:rowOff>19050</xdr:rowOff>
    </xdr:from>
    <xdr:to>
      <xdr:col>22</xdr:col>
      <xdr:colOff>95249</xdr:colOff>
      <xdr:row>94</xdr:row>
      <xdr:rowOff>123825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85725</xdr:colOff>
      <xdr:row>138</xdr:row>
      <xdr:rowOff>138112</xdr:rowOff>
    </xdr:from>
    <xdr:to>
      <xdr:col>15</xdr:col>
      <xdr:colOff>133350</xdr:colOff>
      <xdr:row>153</xdr:row>
      <xdr:rowOff>128587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123824</xdr:colOff>
      <xdr:row>138</xdr:row>
      <xdr:rowOff>133350</xdr:rowOff>
    </xdr:from>
    <xdr:to>
      <xdr:col>20</xdr:col>
      <xdr:colOff>95249</xdr:colOff>
      <xdr:row>153</xdr:row>
      <xdr:rowOff>123825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1381125</xdr:colOff>
      <xdr:row>217</xdr:row>
      <xdr:rowOff>4762</xdr:rowOff>
    </xdr:from>
    <xdr:to>
      <xdr:col>6</xdr:col>
      <xdr:colOff>390525</xdr:colOff>
      <xdr:row>233</xdr:row>
      <xdr:rowOff>157162</xdr:rowOff>
    </xdr:to>
    <xdr:graphicFrame macro="">
      <xdr:nvGraphicFramePr>
        <xdr:cNvPr id="5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409575</xdr:colOff>
      <xdr:row>217</xdr:row>
      <xdr:rowOff>0</xdr:rowOff>
    </xdr:from>
    <xdr:to>
      <xdr:col>11</xdr:col>
      <xdr:colOff>323850</xdr:colOff>
      <xdr:row>233</xdr:row>
      <xdr:rowOff>152400</xdr:rowOff>
    </xdr:to>
    <xdr:graphicFrame macro="">
      <xdr:nvGraphicFramePr>
        <xdr:cNvPr id="6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604837</xdr:colOff>
      <xdr:row>163</xdr:row>
      <xdr:rowOff>47625</xdr:rowOff>
    </xdr:from>
    <xdr:to>
      <xdr:col>15</xdr:col>
      <xdr:colOff>42862</xdr:colOff>
      <xdr:row>178</xdr:row>
      <xdr:rowOff>38100</xdr:rowOff>
    </xdr:to>
    <xdr:graphicFrame macro="">
      <xdr:nvGraphicFramePr>
        <xdr:cNvPr id="7" name="Gra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38100</xdr:colOff>
      <xdr:row>163</xdr:row>
      <xdr:rowOff>47625</xdr:rowOff>
    </xdr:from>
    <xdr:to>
      <xdr:col>20</xdr:col>
      <xdr:colOff>9525</xdr:colOff>
      <xdr:row>178</xdr:row>
      <xdr:rowOff>38100</xdr:rowOff>
    </xdr:to>
    <xdr:graphicFrame macro="">
      <xdr:nvGraphicFramePr>
        <xdr:cNvPr id="8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104774</xdr:colOff>
      <xdr:row>3</xdr:row>
      <xdr:rowOff>123826</xdr:rowOff>
    </xdr:from>
    <xdr:to>
      <xdr:col>39</xdr:col>
      <xdr:colOff>504825</xdr:colOff>
      <xdr:row>34</xdr:row>
      <xdr:rowOff>85725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57150</xdr:colOff>
      <xdr:row>3</xdr:row>
      <xdr:rowOff>142874</xdr:rowOff>
    </xdr:from>
    <xdr:to>
      <xdr:col>25</xdr:col>
      <xdr:colOff>19050</xdr:colOff>
      <xdr:row>34</xdr:row>
      <xdr:rowOff>95250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71</xdr:col>
      <xdr:colOff>47625</xdr:colOff>
      <xdr:row>31</xdr:row>
      <xdr:rowOff>38100</xdr:rowOff>
    </xdr:from>
    <xdr:to>
      <xdr:col>82</xdr:col>
      <xdr:colOff>581025</xdr:colOff>
      <xdr:row>52</xdr:row>
      <xdr:rowOff>114300</xdr:rowOff>
    </xdr:to>
    <xdr:graphicFrame macro="">
      <xdr:nvGraphicFramePr>
        <xdr:cNvPr id="2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71</xdr:col>
      <xdr:colOff>57150</xdr:colOff>
      <xdr:row>66</xdr:row>
      <xdr:rowOff>9526</xdr:rowOff>
    </xdr:from>
    <xdr:to>
      <xdr:col>83</xdr:col>
      <xdr:colOff>19049</xdr:colOff>
      <xdr:row>86</xdr:row>
      <xdr:rowOff>52388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71</xdr:col>
      <xdr:colOff>57149</xdr:colOff>
      <xdr:row>99</xdr:row>
      <xdr:rowOff>38100</xdr:rowOff>
    </xdr:from>
    <xdr:to>
      <xdr:col>82</xdr:col>
      <xdr:colOff>581024</xdr:colOff>
      <xdr:row>121</xdr:row>
      <xdr:rowOff>133350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552449</xdr:colOff>
      <xdr:row>0</xdr:row>
      <xdr:rowOff>0</xdr:rowOff>
    </xdr:from>
    <xdr:to>
      <xdr:col>47</xdr:col>
      <xdr:colOff>152400</xdr:colOff>
      <xdr:row>10</xdr:row>
      <xdr:rowOff>47625</xdr:rowOff>
    </xdr:to>
    <xdr:sp macro="" textlink="">
      <xdr:nvSpPr>
        <xdr:cNvPr id="5" name="CasellaDiTesto 4"/>
        <xdr:cNvSpPr txBox="1"/>
      </xdr:nvSpPr>
      <xdr:spPr>
        <a:xfrm>
          <a:off x="25688924" y="0"/>
          <a:ext cx="3867151" cy="2133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Regolamento (UE) 2019/1700 del Parlamento europeo e del Consiglio, che si applica a decorrere dal 1° gennaio 2021, ha stabilito requisiti più dettagliati e vincolanti per le statistiche europee su persone e famiglie basate su dati a livello individuale ottenuti su campioni, con l’obiettivo di migliorarne l’armonizzazione. Pertanto, a partire dal 2021 la nuova rilevazione Forze di lavoro ha recepito le indicazioni del Regolamento, introducendo cambiamenti nelle definizioni di famiglia e occupato e utilizzando un nuovo questionario.</a:t>
          </a:r>
          <a:endParaRPr lang="it-IT" sz="1100"/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71</xdr:col>
      <xdr:colOff>47625</xdr:colOff>
      <xdr:row>30</xdr:row>
      <xdr:rowOff>38100</xdr:rowOff>
    </xdr:from>
    <xdr:to>
      <xdr:col>82</xdr:col>
      <xdr:colOff>581025</xdr:colOff>
      <xdr:row>51</xdr:row>
      <xdr:rowOff>114300</xdr:rowOff>
    </xdr:to>
    <xdr:graphicFrame macro="">
      <xdr:nvGraphicFramePr>
        <xdr:cNvPr id="2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71</xdr:col>
      <xdr:colOff>57150</xdr:colOff>
      <xdr:row>65</xdr:row>
      <xdr:rowOff>9526</xdr:rowOff>
    </xdr:from>
    <xdr:to>
      <xdr:col>83</xdr:col>
      <xdr:colOff>19049</xdr:colOff>
      <xdr:row>85</xdr:row>
      <xdr:rowOff>52388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71</xdr:col>
      <xdr:colOff>57149</xdr:colOff>
      <xdr:row>98</xdr:row>
      <xdr:rowOff>38100</xdr:rowOff>
    </xdr:from>
    <xdr:to>
      <xdr:col>82</xdr:col>
      <xdr:colOff>581024</xdr:colOff>
      <xdr:row>120</xdr:row>
      <xdr:rowOff>133350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70</xdr:col>
      <xdr:colOff>342899</xdr:colOff>
      <xdr:row>1</xdr:row>
      <xdr:rowOff>152400</xdr:rowOff>
    </xdr:from>
    <xdr:to>
      <xdr:col>76</xdr:col>
      <xdr:colOff>552450</xdr:colOff>
      <xdr:row>12</xdr:row>
      <xdr:rowOff>38100</xdr:rowOff>
    </xdr:to>
    <xdr:sp macro="" textlink="">
      <xdr:nvSpPr>
        <xdr:cNvPr id="5" name="CasellaDiTesto 4"/>
        <xdr:cNvSpPr txBox="1"/>
      </xdr:nvSpPr>
      <xdr:spPr>
        <a:xfrm>
          <a:off x="36271199" y="314325"/>
          <a:ext cx="3867151" cy="18383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Regolamento (UE) 2019/1700 del Parlamento europeo e del Consiglio, che si applica a decorrere dal 1° gennaio 2021, ha stabilito requisiti più dettagliati e vincolanti per le statistiche europee su persone e famiglie basate su dati a livello individuale ottenuti su campioni, con l’obiettivo di migliorarne l’armonizzazione. Pertanto, a partire dal 2021 la nuova rilevazione Forze di lavoro ha recepito le indicazioni del Regolamento, introducendo cambiamenti nelle definizioni di famiglia e occupato e utilizzando un nuovo questionario.</a:t>
          </a:r>
          <a:endParaRPr lang="it-IT" sz="1100"/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38100</xdr:colOff>
      <xdr:row>33</xdr:row>
      <xdr:rowOff>142875</xdr:rowOff>
    </xdr:from>
    <xdr:to>
      <xdr:col>58</xdr:col>
      <xdr:colOff>571500</xdr:colOff>
      <xdr:row>55</xdr:row>
      <xdr:rowOff>57150</xdr:rowOff>
    </xdr:to>
    <xdr:graphicFrame macro="">
      <xdr:nvGraphicFramePr>
        <xdr:cNvPr id="6147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47</xdr:col>
      <xdr:colOff>9525</xdr:colOff>
      <xdr:row>65</xdr:row>
      <xdr:rowOff>9526</xdr:rowOff>
    </xdr:from>
    <xdr:to>
      <xdr:col>58</xdr:col>
      <xdr:colOff>581024</xdr:colOff>
      <xdr:row>85</xdr:row>
      <xdr:rowOff>52388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47</xdr:col>
      <xdr:colOff>47624</xdr:colOff>
      <xdr:row>98</xdr:row>
      <xdr:rowOff>95250</xdr:rowOff>
    </xdr:from>
    <xdr:to>
      <xdr:col>58</xdr:col>
      <xdr:colOff>571499</xdr:colOff>
      <xdr:row>121</xdr:row>
      <xdr:rowOff>28575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485775</xdr:colOff>
      <xdr:row>0</xdr:row>
      <xdr:rowOff>80961</xdr:rowOff>
    </xdr:from>
    <xdr:to>
      <xdr:col>56</xdr:col>
      <xdr:colOff>233362</xdr:colOff>
      <xdr:row>26</xdr:row>
      <xdr:rowOff>47624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485776</xdr:colOff>
      <xdr:row>26</xdr:row>
      <xdr:rowOff>114299</xdr:rowOff>
    </xdr:from>
    <xdr:to>
      <xdr:col>56</xdr:col>
      <xdr:colOff>200026</xdr:colOff>
      <xdr:row>51</xdr:row>
      <xdr:rowOff>171449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504825</xdr:colOff>
      <xdr:row>116</xdr:row>
      <xdr:rowOff>166687</xdr:rowOff>
    </xdr:from>
    <xdr:to>
      <xdr:col>12</xdr:col>
      <xdr:colOff>495300</xdr:colOff>
      <xdr:row>124</xdr:row>
      <xdr:rowOff>252412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542925</xdr:colOff>
      <xdr:row>125</xdr:row>
      <xdr:rowOff>19050</xdr:rowOff>
    </xdr:from>
    <xdr:to>
      <xdr:col>12</xdr:col>
      <xdr:colOff>533400</xdr:colOff>
      <xdr:row>138</xdr:row>
      <xdr:rowOff>9525</xdr:rowOff>
    </xdr:to>
    <xdr:graphicFrame macro="">
      <xdr:nvGraphicFramePr>
        <xdr:cNvPr id="5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571500</xdr:colOff>
      <xdr:row>138</xdr:row>
      <xdr:rowOff>152400</xdr:rowOff>
    </xdr:from>
    <xdr:to>
      <xdr:col>12</xdr:col>
      <xdr:colOff>561975</xdr:colOff>
      <xdr:row>155</xdr:row>
      <xdr:rowOff>57150</xdr:rowOff>
    </xdr:to>
    <xdr:graphicFrame macro="">
      <xdr:nvGraphicFramePr>
        <xdr:cNvPr id="6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476251</xdr:colOff>
      <xdr:row>51</xdr:row>
      <xdr:rowOff>238125</xdr:rowOff>
    </xdr:from>
    <xdr:to>
      <xdr:col>56</xdr:col>
      <xdr:colOff>219075</xdr:colOff>
      <xdr:row>69</xdr:row>
      <xdr:rowOff>152400</xdr:rowOff>
    </xdr:to>
    <xdr:graphicFrame macro="">
      <xdr:nvGraphicFramePr>
        <xdr:cNvPr id="7" name="Gra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409574</xdr:colOff>
      <xdr:row>23</xdr:row>
      <xdr:rowOff>142875</xdr:rowOff>
    </xdr:from>
    <xdr:to>
      <xdr:col>32</xdr:col>
      <xdr:colOff>495300</xdr:colOff>
      <xdr:row>44</xdr:row>
      <xdr:rowOff>104775</xdr:rowOff>
    </xdr:to>
    <xdr:graphicFrame macro="">
      <xdr:nvGraphicFramePr>
        <xdr:cNvPr id="8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485775</xdr:colOff>
      <xdr:row>0</xdr:row>
      <xdr:rowOff>80961</xdr:rowOff>
    </xdr:from>
    <xdr:to>
      <xdr:col>56</xdr:col>
      <xdr:colOff>233362</xdr:colOff>
      <xdr:row>26</xdr:row>
      <xdr:rowOff>47624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39</xdr:col>
      <xdr:colOff>485776</xdr:colOff>
      <xdr:row>26</xdr:row>
      <xdr:rowOff>114299</xdr:rowOff>
    </xdr:from>
    <xdr:to>
      <xdr:col>56</xdr:col>
      <xdr:colOff>200026</xdr:colOff>
      <xdr:row>51</xdr:row>
      <xdr:rowOff>171449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504825</xdr:colOff>
      <xdr:row>116</xdr:row>
      <xdr:rowOff>166687</xdr:rowOff>
    </xdr:from>
    <xdr:to>
      <xdr:col>12</xdr:col>
      <xdr:colOff>495300</xdr:colOff>
      <xdr:row>124</xdr:row>
      <xdr:rowOff>252412</xdr:rowOff>
    </xdr:to>
    <xdr:graphicFrame macro="">
      <xdr:nvGraphicFramePr>
        <xdr:cNvPr id="4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542925</xdr:colOff>
      <xdr:row>125</xdr:row>
      <xdr:rowOff>19050</xdr:rowOff>
    </xdr:from>
    <xdr:to>
      <xdr:col>12</xdr:col>
      <xdr:colOff>533400</xdr:colOff>
      <xdr:row>138</xdr:row>
      <xdr:rowOff>9525</xdr:rowOff>
    </xdr:to>
    <xdr:graphicFrame macro="">
      <xdr:nvGraphicFramePr>
        <xdr:cNvPr id="5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571500</xdr:colOff>
      <xdr:row>138</xdr:row>
      <xdr:rowOff>152400</xdr:rowOff>
    </xdr:from>
    <xdr:to>
      <xdr:col>12</xdr:col>
      <xdr:colOff>561975</xdr:colOff>
      <xdr:row>155</xdr:row>
      <xdr:rowOff>57150</xdr:rowOff>
    </xdr:to>
    <xdr:graphicFrame macro="">
      <xdr:nvGraphicFramePr>
        <xdr:cNvPr id="6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39</xdr:col>
      <xdr:colOff>476251</xdr:colOff>
      <xdr:row>51</xdr:row>
      <xdr:rowOff>238125</xdr:rowOff>
    </xdr:from>
    <xdr:to>
      <xdr:col>56</xdr:col>
      <xdr:colOff>219075</xdr:colOff>
      <xdr:row>69</xdr:row>
      <xdr:rowOff>152400</xdr:rowOff>
    </xdr:to>
    <xdr:graphicFrame macro="">
      <xdr:nvGraphicFramePr>
        <xdr:cNvPr id="7" name="Gra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409574</xdr:colOff>
      <xdr:row>24</xdr:row>
      <xdr:rowOff>14286</xdr:rowOff>
    </xdr:from>
    <xdr:to>
      <xdr:col>31</xdr:col>
      <xdr:colOff>590549</xdr:colOff>
      <xdr:row>44</xdr:row>
      <xdr:rowOff>104775</xdr:rowOff>
    </xdr:to>
    <xdr:graphicFrame macro="">
      <xdr:nvGraphicFramePr>
        <xdr:cNvPr id="9" name="Gra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438150</xdr:colOff>
      <xdr:row>20</xdr:row>
      <xdr:rowOff>109536</xdr:rowOff>
    </xdr:from>
    <xdr:to>
      <xdr:col>23</xdr:col>
      <xdr:colOff>452437</xdr:colOff>
      <xdr:row>47</xdr:row>
      <xdr:rowOff>123824</xdr:rowOff>
    </xdr:to>
    <xdr:graphicFrame macro="">
      <xdr:nvGraphicFramePr>
        <xdr:cNvPr id="2" name="Gra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619125</xdr:colOff>
      <xdr:row>21</xdr:row>
      <xdr:rowOff>0</xdr:rowOff>
    </xdr:from>
    <xdr:to>
      <xdr:col>38</xdr:col>
      <xdr:colOff>581025</xdr:colOff>
      <xdr:row>47</xdr:row>
      <xdr:rowOff>133350</xdr:rowOff>
    </xdr:to>
    <xdr:graphicFrame macro="">
      <xdr:nvGraphicFramePr>
        <xdr:cNvPr id="3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828675</xdr:colOff>
      <xdr:row>116</xdr:row>
      <xdr:rowOff>157162</xdr:rowOff>
    </xdr:from>
    <xdr:to>
      <xdr:col>13</xdr:col>
      <xdr:colOff>0</xdr:colOff>
      <xdr:row>124</xdr:row>
      <xdr:rowOff>242887</xdr:rowOff>
    </xdr:to>
    <xdr:graphicFrame macro="">
      <xdr:nvGraphicFramePr>
        <xdr:cNvPr id="4" name="Gra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866775</xdr:colOff>
      <xdr:row>125</xdr:row>
      <xdr:rowOff>28575</xdr:rowOff>
    </xdr:from>
    <xdr:to>
      <xdr:col>13</xdr:col>
      <xdr:colOff>38100</xdr:colOff>
      <xdr:row>138</xdr:row>
      <xdr:rowOff>19050</xdr:rowOff>
    </xdr:to>
    <xdr:graphicFrame macro="">
      <xdr:nvGraphicFramePr>
        <xdr:cNvPr id="5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895350</xdr:colOff>
      <xdr:row>139</xdr:row>
      <xdr:rowOff>9525</xdr:rowOff>
    </xdr:from>
    <xdr:to>
      <xdr:col>13</xdr:col>
      <xdr:colOff>66675</xdr:colOff>
      <xdr:row>155</xdr:row>
      <xdr:rowOff>76200</xdr:rowOff>
    </xdr:to>
    <xdr:graphicFrame macro="">
      <xdr:nvGraphicFramePr>
        <xdr:cNvPr id="6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666750</xdr:colOff>
      <xdr:row>20</xdr:row>
      <xdr:rowOff>90486</xdr:rowOff>
    </xdr:from>
    <xdr:to>
      <xdr:col>33</xdr:col>
      <xdr:colOff>195262</xdr:colOff>
      <xdr:row>47</xdr:row>
      <xdr:rowOff>104774</xdr:rowOff>
    </xdr:to>
    <xdr:graphicFrame macro="">
      <xdr:nvGraphicFramePr>
        <xdr:cNvPr id="2" name="Gra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33</xdr:col>
      <xdr:colOff>400050</xdr:colOff>
      <xdr:row>20</xdr:row>
      <xdr:rowOff>95250</xdr:rowOff>
    </xdr:from>
    <xdr:to>
      <xdr:col>50</xdr:col>
      <xdr:colOff>66675</xdr:colOff>
      <xdr:row>47</xdr:row>
      <xdr:rowOff>66675</xdr:rowOff>
    </xdr:to>
    <xdr:graphicFrame macro="">
      <xdr:nvGraphicFramePr>
        <xdr:cNvPr id="3" name="Gra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4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5.bin"/></Relationships>
</file>

<file path=xl/worksheets/_rels/sheet53.xml.rels><?xml version="1.0" encoding="UTF-8" standalone="yes"?>
<Relationships xmlns="http://schemas.openxmlformats.org/package/2006/relationships"><Relationship Id="rId13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18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6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3" Type="http://schemas.openxmlformats.org/officeDocument/2006/relationships/hyperlink" Target="http://dativ7b.istat.it/index.aspx?DatasetCode=DCCV_DISOCCUPT1" TargetMode="External"/><Relationship Id="rId21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7" Type="http://schemas.openxmlformats.org/officeDocument/2006/relationships/hyperlink" Target="http://dativ7b.istat.it/index.aspx?DatasetCode=DCCV_TAXATVT1" TargetMode="External"/><Relationship Id="rId12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7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25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33" Type="http://schemas.openxmlformats.org/officeDocument/2006/relationships/drawing" Target="../drawings/drawing21.xml"/><Relationship Id="rId2" Type="http://schemas.openxmlformats.org/officeDocument/2006/relationships/hyperlink" Target="http://dativ7b.istat.it/index.aspx?DatasetCode=DCCV_FORZLV1" TargetMode="External"/><Relationship Id="rId16" Type="http://schemas.openxmlformats.org/officeDocument/2006/relationships/hyperlink" Target="http://dativ7b.istat.it/index.aspx?DatasetCode=DCCV_TAXOCCU1" TargetMode="External"/><Relationship Id="rId20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29" Type="http://schemas.openxmlformats.org/officeDocument/2006/relationships/hyperlink" Target="http://dati.istat.it/OECDStat_Metadata/ShowMetadata.ashx?Dataset=DCCV_TAXATVT1&amp;ShowOnWeb=true&amp;Lang=it" TargetMode="External"/><Relationship Id="rId1" Type="http://schemas.openxmlformats.org/officeDocument/2006/relationships/hyperlink" Target="http://dativ7b.istat.it/index.aspx?DatasetCode=DCCV_OCCUPATIT1" TargetMode="External"/><Relationship Id="rId6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1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24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32" Type="http://schemas.openxmlformats.org/officeDocument/2006/relationships/printerSettings" Target="../printerSettings/printerSettings36.bin"/><Relationship Id="rId5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5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23" Type="http://schemas.openxmlformats.org/officeDocument/2006/relationships/hyperlink" Target="http://dativ7b.istat.it/index.aspx?DatasetCode=DCCV_TAXDISOCCU1" TargetMode="External"/><Relationship Id="rId28" Type="http://schemas.openxmlformats.org/officeDocument/2006/relationships/hyperlink" Target="http://dati.istat.it/OECDStat_Metadata/ShowMetadata.ashx?Dataset=DCCV_TAXOCCU1&amp;ShowOnWeb=true&amp;Lang=it" TargetMode="External"/><Relationship Id="rId10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9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31" Type="http://schemas.openxmlformats.org/officeDocument/2006/relationships/hyperlink" Target="http://dativ7a.istat.it/index.aspx?DatasetCode=DCCV_TAXDISOCCU1" TargetMode="External"/><Relationship Id="rId4" Type="http://schemas.openxmlformats.org/officeDocument/2006/relationships/hyperlink" Target="http://dati.istat.it/OECDStat_Metadata/ShowMetadata.ashx?Dataset=DCCV_TAXATVT1&amp;Coords=%5bTIME%5d.%5b2010%5d&amp;ShowOnWeb=true&amp;Lang=it" TargetMode="External"/><Relationship Id="rId9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4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2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27" Type="http://schemas.openxmlformats.org/officeDocument/2006/relationships/hyperlink" Target="http://dativ7b.istat.it/index.aspx?DatasetCode=DCCV_FORZLV1" TargetMode="External"/><Relationship Id="rId30" Type="http://schemas.openxmlformats.org/officeDocument/2006/relationships/hyperlink" Target="http://dati.istat.it/OECDStat_Metadata/ShowMetadata.ashx?Dataset=DCCV_TAXDISOCCU1&amp;ShowOnWeb=true&amp;Lang=it" TargetMode="External"/><Relationship Id="rId8" Type="http://schemas.openxmlformats.org/officeDocument/2006/relationships/hyperlink" Target="http://dati.istat.it/OECDStat_Metadata/ShowMetadata.ashx?Dataset=DCCV_TAXATVT1&amp;Coords=%5bTIME%5d.%5b2010%5d&amp;ShowOnWeb=true&amp;Lang=it" TargetMode="External"/></Relationships>
</file>

<file path=xl/worksheets/_rels/sheet54.xml.rels><?xml version="1.0" encoding="UTF-8" standalone="yes"?>
<Relationships xmlns="http://schemas.openxmlformats.org/package/2006/relationships"><Relationship Id="rId8" Type="http://schemas.openxmlformats.org/officeDocument/2006/relationships/hyperlink" Target="http://dati.istat.it/OECDStat_Metadata/ShowMetadata.ashx?Dataset=DCCV_TAXATVT1&amp;Coords=%5bTIME%5d.%5b2010%5d&amp;ShowOnWeb=true&amp;Lang=it" TargetMode="External"/><Relationship Id="rId13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18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6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3" Type="http://schemas.openxmlformats.org/officeDocument/2006/relationships/hyperlink" Target="http://dativ7b.istat.it/index.aspx?DatasetCode=DCCV_DISOCCUPT1" TargetMode="External"/><Relationship Id="rId21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7" Type="http://schemas.openxmlformats.org/officeDocument/2006/relationships/hyperlink" Target="http://dativ7b.istat.it/index.aspx?DatasetCode=DCCV_TAXATVT1" TargetMode="External"/><Relationship Id="rId12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7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25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2" Type="http://schemas.openxmlformats.org/officeDocument/2006/relationships/hyperlink" Target="http://dativ7b.istat.it/index.aspx?DatasetCode=DCCV_FORZLV1" TargetMode="External"/><Relationship Id="rId16" Type="http://schemas.openxmlformats.org/officeDocument/2006/relationships/hyperlink" Target="http://dativ7b.istat.it/index.aspx?DatasetCode=DCCV_TAXOCCU1" TargetMode="External"/><Relationship Id="rId20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29" Type="http://schemas.openxmlformats.org/officeDocument/2006/relationships/drawing" Target="../drawings/drawing22.xml"/><Relationship Id="rId1" Type="http://schemas.openxmlformats.org/officeDocument/2006/relationships/hyperlink" Target="http://dativ7b.istat.it/index.aspx?DatasetCode=DCCV_OCCUPATIT1" TargetMode="External"/><Relationship Id="rId6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1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24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5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5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23" Type="http://schemas.openxmlformats.org/officeDocument/2006/relationships/hyperlink" Target="http://dativ7b.istat.it/index.aspx?DatasetCode=DCCV_TAXDISOCCU1" TargetMode="External"/><Relationship Id="rId28" Type="http://schemas.openxmlformats.org/officeDocument/2006/relationships/printerSettings" Target="../printerSettings/printerSettings37.bin"/><Relationship Id="rId10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9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4" Type="http://schemas.openxmlformats.org/officeDocument/2006/relationships/hyperlink" Target="http://dati.istat.it/OECDStat_Metadata/ShowMetadata.ashx?Dataset=DCCV_TAXATVT1&amp;Coords=%5bTIME%5d.%5b2010%5d&amp;ShowOnWeb=true&amp;Lang=it" TargetMode="External"/><Relationship Id="rId9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4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2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27" Type="http://schemas.openxmlformats.org/officeDocument/2006/relationships/hyperlink" Target="http://dativ7a.istat.it/index.aspx?DatasetCode=DCCV_OCCUPATIT1" TargetMode="External"/></Relationships>
</file>

<file path=xl/worksheets/_rels/sheet55.xml.rels><?xml version="1.0" encoding="UTF-8" standalone="yes"?>
<Relationships xmlns="http://schemas.openxmlformats.org/package/2006/relationships"><Relationship Id="rId8" Type="http://schemas.openxmlformats.org/officeDocument/2006/relationships/hyperlink" Target="http://dati.istat.it/OECDStat_Metadata/ShowMetadata.ashx?Dataset=DCCV_TAXATVT1&amp;Coords=%5bTIME%5d.%5b2010%5d&amp;ShowOnWeb=true&amp;Lang=it" TargetMode="External"/><Relationship Id="rId13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18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6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3" Type="http://schemas.openxmlformats.org/officeDocument/2006/relationships/hyperlink" Target="http://dativ7b.istat.it/index.aspx?DatasetCode=DCCV_DISOCCUPT1" TargetMode="External"/><Relationship Id="rId21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7" Type="http://schemas.openxmlformats.org/officeDocument/2006/relationships/hyperlink" Target="http://dativ7b.istat.it/index.aspx?DatasetCode=DCCV_TAXATVT1" TargetMode="External"/><Relationship Id="rId12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7" Type="http://schemas.openxmlformats.org/officeDocument/2006/relationships/hyperlink" Target="http://dati.istat.it/OECDStat_Metadata/ShowMetadata.ashx?Dataset=DCCV_TAXOCCU1&amp;Coords=%5bTIME%5d.%5b2010%5d&amp;ShowOnWeb=true&amp;Lang=it" TargetMode="External"/><Relationship Id="rId25" Type="http://schemas.openxmlformats.org/officeDocument/2006/relationships/hyperlink" Target="http://dati.istat.it/OECDStat_Metadata/ShowMetadata.ashx?Dataset=DCCV_TAXDISOCCU1&amp;Coords=%5bTIME%5d.%5b2011%5d&amp;ShowOnWeb=true&amp;Lang=it" TargetMode="External"/><Relationship Id="rId2" Type="http://schemas.openxmlformats.org/officeDocument/2006/relationships/hyperlink" Target="http://dativ7b.istat.it/index.aspx?DatasetCode=DCCV_FORZLV1" TargetMode="External"/><Relationship Id="rId16" Type="http://schemas.openxmlformats.org/officeDocument/2006/relationships/hyperlink" Target="http://dativ7b.istat.it/index.aspx?DatasetCode=DCCV_TAXOCCU1" TargetMode="External"/><Relationship Id="rId20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1" Type="http://schemas.openxmlformats.org/officeDocument/2006/relationships/hyperlink" Target="http://dativ7b.istat.it/index.aspx?DatasetCode=DCCV_OCCUPATIT1" TargetMode="External"/><Relationship Id="rId6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1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24" Type="http://schemas.openxmlformats.org/officeDocument/2006/relationships/hyperlink" Target="http://dati.istat.it/OECDStat_Metadata/ShowMetadata.ashx?Dataset=DCCV_TAXDISOCCU1&amp;Coords=%5bTIME%5d.%5b2010%5d&amp;ShowOnWeb=true&amp;Lang=it" TargetMode="External"/><Relationship Id="rId5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5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23" Type="http://schemas.openxmlformats.org/officeDocument/2006/relationships/hyperlink" Target="http://dativ7b.istat.it/index.aspx?DatasetCode=DCCV_TAXDISOCCU1" TargetMode="External"/><Relationship Id="rId10" Type="http://schemas.openxmlformats.org/officeDocument/2006/relationships/hyperlink" Target="http://dati.istat.it/OECDStat_Metadata/ShowMetadata.ashx?Dataset=DCCV_TAXATVT1&amp;Coords=%5bTIME%5d.%5b2017%5d&amp;ShowOnWeb=true&amp;Lang=it" TargetMode="External"/><Relationship Id="rId19" Type="http://schemas.openxmlformats.org/officeDocument/2006/relationships/hyperlink" Target="http://dati.istat.it/OECDStat_Metadata/ShowMetadata.ashx?Dataset=DCCV_TAXOCCU1&amp;Coords=%5bTIME%5d.%5b2017%5d&amp;ShowOnWeb=true&amp;Lang=it" TargetMode="External"/><Relationship Id="rId4" Type="http://schemas.openxmlformats.org/officeDocument/2006/relationships/hyperlink" Target="http://dati.istat.it/OECDStat_Metadata/ShowMetadata.ashx?Dataset=DCCV_TAXATVT1&amp;Coords=%5bTIME%5d.%5b2010%5d&amp;ShowOnWeb=true&amp;Lang=it" TargetMode="External"/><Relationship Id="rId9" Type="http://schemas.openxmlformats.org/officeDocument/2006/relationships/hyperlink" Target="http://dati.istat.it/OECDStat_Metadata/ShowMetadata.ashx?Dataset=DCCV_TAXATVT1&amp;Coords=%5bTIME%5d.%5b2011%5d&amp;ShowOnWeb=true&amp;Lang=it" TargetMode="External"/><Relationship Id="rId14" Type="http://schemas.openxmlformats.org/officeDocument/2006/relationships/hyperlink" Target="http://dati.istat.it/OECDStat_Metadata/ShowMetadata.ashx?Dataset=DCCV_TAXOCCU1&amp;Coords=%5bTIME%5d.%5b2011%5d&amp;ShowOnWeb=true&amp;Lang=it" TargetMode="External"/><Relationship Id="rId22" Type="http://schemas.openxmlformats.org/officeDocument/2006/relationships/hyperlink" Target="http://dati.istat.it/OECDStat_Metadata/ShowMetadata.ashx?Dataset=DCCV_TAXDISOCCU1&amp;Coords=%5bTIME%5d.%5b2017%5d&amp;ShowOnWeb=true&amp;Lang=it" TargetMode="External"/><Relationship Id="rId27" Type="http://schemas.openxmlformats.org/officeDocument/2006/relationships/drawing" Target="../drawings/drawing23.x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0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AN39"/>
  <sheetViews>
    <sheetView tabSelected="1" zoomScale="80" zoomScaleNormal="80" workbookViewId="0">
      <selection activeCell="D41" sqref="D41"/>
    </sheetView>
  </sheetViews>
  <sheetFormatPr defaultRowHeight="12.75" x14ac:dyDescent="0.2"/>
  <cols>
    <col min="1" max="1" width="9.140625" style="766"/>
    <col min="2" max="2" width="17.7109375" style="766" customWidth="1"/>
    <col min="3" max="7" width="15" style="766" customWidth="1"/>
    <col min="8" max="12" width="9.140625" style="766"/>
    <col min="13" max="13" width="11.42578125" style="766" bestFit="1" customWidth="1"/>
    <col min="14" max="16" width="9.140625" style="766"/>
    <col min="17" max="17" width="9.85546875" style="766" bestFit="1" customWidth="1"/>
    <col min="18" max="20" width="9.140625" style="766"/>
    <col min="21" max="21" width="11.7109375" style="766" bestFit="1" customWidth="1"/>
    <col min="22" max="28" width="9.140625" style="766"/>
    <col min="29" max="29" width="11.7109375" style="766" bestFit="1" customWidth="1"/>
    <col min="30" max="35" width="9.140625" style="766"/>
    <col min="36" max="36" width="10" style="766" bestFit="1" customWidth="1"/>
    <col min="37" max="16384" width="9.140625" style="766"/>
  </cols>
  <sheetData>
    <row r="5" spans="2:40" x14ac:dyDescent="0.2">
      <c r="B5" s="653" t="str">
        <f>'sedi 1 2025 '!A50</f>
        <v xml:space="preserve">CHIETI              </v>
      </c>
      <c r="C5" s="646" t="str">
        <f>'sedi 1 2025 '!B48</f>
        <v>Registrate</v>
      </c>
      <c r="D5" s="646" t="str">
        <f>'sedi 1 2025 '!C48</f>
        <v>Attive</v>
      </c>
      <c r="E5" s="646" t="str">
        <f>'sedi 1 2025 '!D48</f>
        <v>Iscrizioni</v>
      </c>
      <c r="F5" s="646" t="s">
        <v>799</v>
      </c>
      <c r="G5" s="646" t="str">
        <f>'sedi 1 2025 '!F48</f>
        <v>saldo</v>
      </c>
    </row>
    <row r="6" spans="2:40" x14ac:dyDescent="0.2">
      <c r="B6" s="651" t="s">
        <v>886</v>
      </c>
      <c r="C6" s="647">
        <f>+AC20</f>
        <v>43220</v>
      </c>
      <c r="D6" s="647">
        <f>+'sedi 2 2025'!C41</f>
        <v>37863</v>
      </c>
      <c r="E6" s="647">
        <f>+AD20</f>
        <v>355</v>
      </c>
      <c r="F6" s="647">
        <f t="shared" ref="F6:G6" si="0">+AE20</f>
        <v>282</v>
      </c>
      <c r="G6" s="647">
        <f t="shared" si="0"/>
        <v>73</v>
      </c>
      <c r="I6" s="18">
        <f>+(C6-C7)/C7</f>
        <v>-9.3290851995324001E-3</v>
      </c>
    </row>
    <row r="7" spans="2:40" x14ac:dyDescent="0.2">
      <c r="B7" s="651" t="s">
        <v>887</v>
      </c>
      <c r="C7" s="647">
        <f>+AC34</f>
        <v>43627</v>
      </c>
      <c r="D7" s="647">
        <f>+'sedi 2 2024'!C40</f>
        <v>38051</v>
      </c>
      <c r="E7" s="647">
        <f>+AD34</f>
        <v>365</v>
      </c>
      <c r="F7" s="647">
        <f>+AE34</f>
        <v>270</v>
      </c>
      <c r="G7" s="647">
        <f>+'sedi 2 2025'!F51</f>
        <v>205</v>
      </c>
    </row>
    <row r="8" spans="2:40" ht="27.75" customHeight="1" x14ac:dyDescent="0.2">
      <c r="B8" s="171"/>
      <c r="C8" s="648" t="s">
        <v>776</v>
      </c>
      <c r="D8" s="648" t="s">
        <v>776</v>
      </c>
      <c r="E8" s="649" t="s">
        <v>777</v>
      </c>
      <c r="F8" s="649" t="s">
        <v>778</v>
      </c>
      <c r="G8" s="649"/>
    </row>
    <row r="9" spans="2:40" x14ac:dyDescent="0.2">
      <c r="B9" s="171"/>
      <c r="C9" s="891">
        <f>(E6-F6)/C7</f>
        <v>1.6732757237490545E-3</v>
      </c>
      <c r="D9" s="891">
        <f>+G6/D7</f>
        <v>1.9184778323828545E-3</v>
      </c>
      <c r="E9" s="891">
        <f>+E6/C6</f>
        <v>8.2137899120777423E-3</v>
      </c>
      <c r="F9" s="891">
        <f>+F6/C7</f>
        <v>6.4638870424278544E-3</v>
      </c>
      <c r="G9" s="647"/>
    </row>
    <row r="10" spans="2:40" x14ac:dyDescent="0.2">
      <c r="B10" s="653" t="str">
        <f>'sedi 1 2025 '!A53</f>
        <v xml:space="preserve">PESCARA             </v>
      </c>
      <c r="C10" s="646" t="s">
        <v>22</v>
      </c>
      <c r="D10" s="646" t="s">
        <v>87</v>
      </c>
      <c r="E10" s="646" t="s">
        <v>23</v>
      </c>
      <c r="F10" s="646" t="s">
        <v>799</v>
      </c>
      <c r="G10" s="646" t="s">
        <v>82</v>
      </c>
    </row>
    <row r="11" spans="2:40" x14ac:dyDescent="0.2">
      <c r="B11" s="651" t="str">
        <f>+B6</f>
        <v>3° trim 25</v>
      </c>
      <c r="C11" s="647">
        <f>+AC19</f>
        <v>36063</v>
      </c>
      <c r="D11" s="647">
        <f>+'sedi 2 2025'!K41</f>
        <v>30384</v>
      </c>
      <c r="E11" s="647">
        <f>+AD19</f>
        <v>365</v>
      </c>
      <c r="F11" s="647">
        <f t="shared" ref="F11:G11" si="1">+AE19</f>
        <v>291</v>
      </c>
      <c r="G11" s="647">
        <f t="shared" si="1"/>
        <v>74</v>
      </c>
      <c r="I11" s="18">
        <f>+(C11-C12)/C12</f>
        <v>-1.0182796289180436E-2</v>
      </c>
    </row>
    <row r="12" spans="2:40" x14ac:dyDescent="0.2">
      <c r="B12" s="651" t="str">
        <f>+B7</f>
        <v>3° trim 24</v>
      </c>
      <c r="C12" s="647">
        <f>+AC33</f>
        <v>36434</v>
      </c>
      <c r="D12" s="647">
        <f>+'sedi 2 2024'!K40</f>
        <v>30362</v>
      </c>
      <c r="E12" s="647">
        <f>+AD33</f>
        <v>418</v>
      </c>
      <c r="F12" s="647">
        <f>+AE33</f>
        <v>298</v>
      </c>
      <c r="G12" s="647">
        <f>+'sedi 2 2025'!F55</f>
        <v>163</v>
      </c>
    </row>
    <row r="13" spans="2:40" ht="25.5" x14ac:dyDescent="0.2">
      <c r="B13" s="171"/>
      <c r="C13" s="648" t="s">
        <v>776</v>
      </c>
      <c r="D13" s="648" t="s">
        <v>776</v>
      </c>
      <c r="E13" s="649" t="s">
        <v>777</v>
      </c>
      <c r="F13" s="649" t="s">
        <v>778</v>
      </c>
      <c r="G13" s="649"/>
    </row>
    <row r="14" spans="2:40" ht="13.5" thickBot="1" x14ac:dyDescent="0.25">
      <c r="B14" s="171"/>
      <c r="C14" s="891">
        <f>(E11-F11)/C12</f>
        <v>2.0310698797826208E-3</v>
      </c>
      <c r="D14" s="891">
        <f>+G11/D12</f>
        <v>2.4372570976878994E-3</v>
      </c>
      <c r="E14" s="891">
        <f>+E11/C12</f>
        <v>1.0018114947576439E-2</v>
      </c>
      <c r="F14" s="891">
        <f>+F11/C12</f>
        <v>7.9870450677938191E-3</v>
      </c>
      <c r="G14" s="647"/>
      <c r="L14" s="766" t="str">
        <f>+B6</f>
        <v>3° trim 25</v>
      </c>
    </row>
    <row r="15" spans="2:40" x14ac:dyDescent="0.2">
      <c r="L15" s="721" t="s">
        <v>782</v>
      </c>
      <c r="M15" s="773" t="s">
        <v>72</v>
      </c>
      <c r="N15" s="773"/>
      <c r="O15" s="773"/>
      <c r="P15" s="773"/>
      <c r="Q15" s="773" t="s">
        <v>73</v>
      </c>
      <c r="R15" s="773"/>
      <c r="S15" s="773"/>
      <c r="T15" s="773"/>
      <c r="U15" s="773" t="s">
        <v>783</v>
      </c>
      <c r="V15" s="773"/>
      <c r="W15" s="773"/>
      <c r="X15" s="773"/>
      <c r="Y15" s="773" t="s">
        <v>75</v>
      </c>
      <c r="Z15" s="773"/>
      <c r="AA15" s="773"/>
      <c r="AB15" s="773"/>
      <c r="AC15" s="773" t="s">
        <v>243</v>
      </c>
      <c r="AD15" s="773"/>
      <c r="AE15" s="773"/>
      <c r="AF15" s="773"/>
      <c r="AI15" s="658" t="s">
        <v>782</v>
      </c>
      <c r="AJ15" s="670" t="s">
        <v>72</v>
      </c>
      <c r="AK15" s="670" t="s">
        <v>73</v>
      </c>
      <c r="AL15" s="670" t="s">
        <v>783</v>
      </c>
      <c r="AM15" s="670" t="s">
        <v>75</v>
      </c>
      <c r="AN15" s="670" t="s">
        <v>243</v>
      </c>
    </row>
    <row r="16" spans="2:40" x14ac:dyDescent="0.2">
      <c r="L16" s="722"/>
      <c r="M16" s="722" t="s">
        <v>784</v>
      </c>
      <c r="N16" s="722" t="s">
        <v>785</v>
      </c>
      <c r="O16" s="722" t="s">
        <v>786</v>
      </c>
      <c r="P16" s="722" t="s">
        <v>787</v>
      </c>
      <c r="Q16" s="722" t="s">
        <v>784</v>
      </c>
      <c r="R16" s="722" t="s">
        <v>785</v>
      </c>
      <c r="S16" s="722" t="s">
        <v>786</v>
      </c>
      <c r="T16" s="722" t="s">
        <v>787</v>
      </c>
      <c r="U16" s="722" t="s">
        <v>784</v>
      </c>
      <c r="V16" s="722" t="s">
        <v>785</v>
      </c>
      <c r="W16" s="722" t="s">
        <v>786</v>
      </c>
      <c r="X16" s="722" t="s">
        <v>787</v>
      </c>
      <c r="Y16" s="722" t="s">
        <v>784</v>
      </c>
      <c r="Z16" s="722" t="s">
        <v>785</v>
      </c>
      <c r="AA16" s="722" t="s">
        <v>786</v>
      </c>
      <c r="AB16" s="722" t="s">
        <v>787</v>
      </c>
      <c r="AC16" s="722" t="s">
        <v>784</v>
      </c>
      <c r="AD16" s="722" t="s">
        <v>785</v>
      </c>
      <c r="AE16" s="722" t="s">
        <v>786</v>
      </c>
      <c r="AF16" s="722" t="s">
        <v>787</v>
      </c>
      <c r="AI16" s="659"/>
      <c r="AJ16" s="659" t="s">
        <v>794</v>
      </c>
      <c r="AK16" s="659" t="s">
        <v>794</v>
      </c>
      <c r="AL16" s="659" t="s">
        <v>794</v>
      </c>
      <c r="AM16" s="659" t="s">
        <v>794</v>
      </c>
      <c r="AN16" s="659" t="s">
        <v>794</v>
      </c>
    </row>
    <row r="17" spans="12:40" x14ac:dyDescent="0.2">
      <c r="L17" s="676" t="s">
        <v>788</v>
      </c>
      <c r="M17" s="677">
        <v>9798</v>
      </c>
      <c r="N17" s="677">
        <v>95</v>
      </c>
      <c r="O17" s="677">
        <v>19</v>
      </c>
      <c r="P17" s="678">
        <v>76</v>
      </c>
      <c r="Q17" s="677">
        <v>4047</v>
      </c>
      <c r="R17" s="677">
        <v>3</v>
      </c>
      <c r="S17" s="677">
        <v>20</v>
      </c>
      <c r="T17" s="678">
        <v>-17</v>
      </c>
      <c r="U17" s="677">
        <v>14462</v>
      </c>
      <c r="V17" s="677">
        <v>155</v>
      </c>
      <c r="W17" s="677">
        <v>138</v>
      </c>
      <c r="X17" s="678">
        <v>17</v>
      </c>
      <c r="Y17" s="677">
        <v>1072</v>
      </c>
      <c r="Z17" s="677">
        <v>9</v>
      </c>
      <c r="AA17" s="677">
        <v>3</v>
      </c>
      <c r="AB17" s="678">
        <v>6</v>
      </c>
      <c r="AC17" s="677">
        <v>29379</v>
      </c>
      <c r="AD17" s="677">
        <v>262</v>
      </c>
      <c r="AE17" s="677">
        <v>180</v>
      </c>
      <c r="AF17" s="679">
        <v>82</v>
      </c>
      <c r="AI17" s="660" t="s">
        <v>788</v>
      </c>
      <c r="AJ17" s="671">
        <f>+(N17-O17)/M17</f>
        <v>7.7566850377628086E-3</v>
      </c>
      <c r="AK17" s="671">
        <f>+(R17-S17)/Q17</f>
        <v>-4.200642451198419E-3</v>
      </c>
      <c r="AL17" s="671">
        <f>+(V17-W17)/U17</f>
        <v>1.1754943991149219E-3</v>
      </c>
      <c r="AM17" s="671">
        <f>+(Z17-AA17)/Y17</f>
        <v>5.597014925373134E-3</v>
      </c>
      <c r="AN17" s="671">
        <f>+(AD17-AE17)/AC17</f>
        <v>2.7911092957554717E-3</v>
      </c>
    </row>
    <row r="18" spans="12:40" x14ac:dyDescent="0.2">
      <c r="L18" s="676" t="s">
        <v>789</v>
      </c>
      <c r="M18" s="677">
        <v>12002</v>
      </c>
      <c r="N18" s="677">
        <v>128</v>
      </c>
      <c r="O18" s="677">
        <v>31</v>
      </c>
      <c r="P18" s="678">
        <v>97</v>
      </c>
      <c r="Q18" s="677">
        <v>4482</v>
      </c>
      <c r="R18" s="677">
        <v>13</v>
      </c>
      <c r="S18" s="677">
        <v>17</v>
      </c>
      <c r="T18" s="678">
        <v>-4</v>
      </c>
      <c r="U18" s="677">
        <v>18218</v>
      </c>
      <c r="V18" s="677">
        <v>144</v>
      </c>
      <c r="W18" s="677">
        <v>126</v>
      </c>
      <c r="X18" s="678">
        <v>18</v>
      </c>
      <c r="Y18" s="677">
        <v>671</v>
      </c>
      <c r="Z18" s="677">
        <v>8</v>
      </c>
      <c r="AA18" s="677">
        <v>6</v>
      </c>
      <c r="AB18" s="678">
        <v>2</v>
      </c>
      <c r="AC18" s="677">
        <v>35373</v>
      </c>
      <c r="AD18" s="677">
        <v>293</v>
      </c>
      <c r="AE18" s="677">
        <v>180</v>
      </c>
      <c r="AF18" s="679">
        <v>113</v>
      </c>
      <c r="AI18" s="660" t="s">
        <v>789</v>
      </c>
      <c r="AJ18" s="671">
        <f t="shared" ref="AJ18:AJ22" si="2">+(N18-O18)/M18</f>
        <v>8.0819863356107313E-3</v>
      </c>
      <c r="AK18" s="671">
        <f t="shared" ref="AK18:AK22" si="3">+(R18-S18)/Q18</f>
        <v>-8.9245872378402495E-4</v>
      </c>
      <c r="AL18" s="671">
        <f t="shared" ref="AL18:AL22" si="4">+(V18-W18)/U18</f>
        <v>9.8803381271270175E-4</v>
      </c>
      <c r="AM18" s="671">
        <f t="shared" ref="AM18:AM22" si="5">+(Z18-AA18)/Y18</f>
        <v>2.9806259314456036E-3</v>
      </c>
      <c r="AN18" s="671">
        <f t="shared" ref="AN18:AN22" si="6">+(AD18-AE18)/AC18</f>
        <v>3.1945268990472959E-3</v>
      </c>
    </row>
    <row r="19" spans="12:40" x14ac:dyDescent="0.2">
      <c r="L19" s="676" t="s">
        <v>790</v>
      </c>
      <c r="M19" s="677">
        <v>12693</v>
      </c>
      <c r="N19" s="677">
        <v>160</v>
      </c>
      <c r="O19" s="677">
        <v>66</v>
      </c>
      <c r="P19" s="678">
        <v>94</v>
      </c>
      <c r="Q19" s="677">
        <v>4973</v>
      </c>
      <c r="R19" s="677">
        <v>20</v>
      </c>
      <c r="S19" s="677">
        <v>19</v>
      </c>
      <c r="T19" s="678">
        <v>1</v>
      </c>
      <c r="U19" s="677">
        <v>17748</v>
      </c>
      <c r="V19" s="677">
        <v>181</v>
      </c>
      <c r="W19" s="677">
        <v>203</v>
      </c>
      <c r="X19" s="678">
        <v>-22</v>
      </c>
      <c r="Y19" s="677">
        <v>649</v>
      </c>
      <c r="Z19" s="677">
        <v>4</v>
      </c>
      <c r="AA19" s="677">
        <v>3</v>
      </c>
      <c r="AB19" s="678">
        <v>1</v>
      </c>
      <c r="AC19" s="677">
        <v>36063</v>
      </c>
      <c r="AD19" s="677">
        <v>365</v>
      </c>
      <c r="AE19" s="677">
        <v>291</v>
      </c>
      <c r="AF19" s="679">
        <v>74</v>
      </c>
      <c r="AI19" s="660" t="s">
        <v>790</v>
      </c>
      <c r="AJ19" s="671">
        <f t="shared" si="2"/>
        <v>7.4056566611518156E-3</v>
      </c>
      <c r="AK19" s="671">
        <f t="shared" si="3"/>
        <v>2.0108586366378444E-4</v>
      </c>
      <c r="AL19" s="671">
        <f t="shared" si="4"/>
        <v>-1.2395762902862293E-3</v>
      </c>
      <c r="AM19" s="671">
        <f t="shared" si="5"/>
        <v>1.5408320493066256E-3</v>
      </c>
      <c r="AN19" s="671">
        <f t="shared" si="6"/>
        <v>2.0519646174749742E-3</v>
      </c>
    </row>
    <row r="20" spans="12:40" x14ac:dyDescent="0.2">
      <c r="L20" s="676" t="s">
        <v>791</v>
      </c>
      <c r="M20" s="677">
        <v>11978</v>
      </c>
      <c r="N20" s="677">
        <v>121</v>
      </c>
      <c r="O20" s="677">
        <v>50</v>
      </c>
      <c r="P20" s="678">
        <v>71</v>
      </c>
      <c r="Q20" s="677">
        <v>4405</v>
      </c>
      <c r="R20" s="677">
        <v>3</v>
      </c>
      <c r="S20" s="677">
        <v>14</v>
      </c>
      <c r="T20" s="678">
        <v>-11</v>
      </c>
      <c r="U20" s="677">
        <v>25880</v>
      </c>
      <c r="V20" s="677">
        <v>222</v>
      </c>
      <c r="W20" s="677">
        <v>214</v>
      </c>
      <c r="X20" s="678">
        <v>8</v>
      </c>
      <c r="Y20" s="677">
        <v>957</v>
      </c>
      <c r="Z20" s="677">
        <v>9</v>
      </c>
      <c r="AA20" s="677">
        <v>4</v>
      </c>
      <c r="AB20" s="678">
        <v>5</v>
      </c>
      <c r="AC20" s="677">
        <v>43220</v>
      </c>
      <c r="AD20" s="677">
        <v>355</v>
      </c>
      <c r="AE20" s="677">
        <v>282</v>
      </c>
      <c r="AF20" s="679">
        <v>73</v>
      </c>
      <c r="AI20" s="660" t="s">
        <v>791</v>
      </c>
      <c r="AJ20" s="671">
        <f t="shared" si="2"/>
        <v>5.927533811988646E-3</v>
      </c>
      <c r="AK20" s="671">
        <f t="shared" si="3"/>
        <v>-2.4971623155505109E-3</v>
      </c>
      <c r="AL20" s="671">
        <f>+(V20-W20)/U20</f>
        <v>3.0911901081916539E-4</v>
      </c>
      <c r="AM20" s="671">
        <f t="shared" si="5"/>
        <v>5.2246603970741903E-3</v>
      </c>
      <c r="AN20" s="671">
        <f t="shared" si="6"/>
        <v>1.6890328551596482E-3</v>
      </c>
    </row>
    <row r="21" spans="12:40" x14ac:dyDescent="0.2">
      <c r="L21" s="680" t="s">
        <v>792</v>
      </c>
      <c r="M21" s="681">
        <v>46471</v>
      </c>
      <c r="N21" s="681">
        <v>504</v>
      </c>
      <c r="O21" s="681">
        <v>166</v>
      </c>
      <c r="P21" s="682">
        <v>338</v>
      </c>
      <c r="Q21" s="681">
        <v>17907</v>
      </c>
      <c r="R21" s="681">
        <v>39</v>
      </c>
      <c r="S21" s="681">
        <v>70</v>
      </c>
      <c r="T21" s="682">
        <v>-31</v>
      </c>
      <c r="U21" s="681">
        <v>76308</v>
      </c>
      <c r="V21" s="681">
        <v>702</v>
      </c>
      <c r="W21" s="681">
        <v>681</v>
      </c>
      <c r="X21" s="682">
        <v>21</v>
      </c>
      <c r="Y21" s="681">
        <v>3349</v>
      </c>
      <c r="Z21" s="681">
        <v>30</v>
      </c>
      <c r="AA21" s="681">
        <v>16</v>
      </c>
      <c r="AB21" s="682">
        <v>14</v>
      </c>
      <c r="AC21" s="681">
        <v>144035</v>
      </c>
      <c r="AD21" s="681">
        <v>1275</v>
      </c>
      <c r="AE21" s="681">
        <v>933</v>
      </c>
      <c r="AF21" s="683">
        <v>342</v>
      </c>
      <c r="AI21" s="664" t="s">
        <v>792</v>
      </c>
      <c r="AJ21" s="671">
        <f t="shared" si="2"/>
        <v>7.2733532740849134E-3</v>
      </c>
      <c r="AK21" s="671">
        <f t="shared" si="3"/>
        <v>-1.7311665829005418E-3</v>
      </c>
      <c r="AL21" s="671">
        <f t="shared" si="4"/>
        <v>2.7520050322377734E-4</v>
      </c>
      <c r="AM21" s="671">
        <f t="shared" si="5"/>
        <v>4.1803523439832785E-3</v>
      </c>
      <c r="AN21" s="671">
        <f t="shared" si="6"/>
        <v>2.374422883326969E-3</v>
      </c>
    </row>
    <row r="22" spans="12:40" ht="13.5" thickBot="1" x14ac:dyDescent="0.25">
      <c r="L22" s="723" t="s">
        <v>793</v>
      </c>
      <c r="M22" s="724">
        <v>1960122</v>
      </c>
      <c r="N22" s="724">
        <v>22333</v>
      </c>
      <c r="O22" s="724">
        <v>7785</v>
      </c>
      <c r="P22" s="724">
        <v>14548</v>
      </c>
      <c r="Q22" s="724">
        <v>813433</v>
      </c>
      <c r="R22" s="724">
        <v>2743</v>
      </c>
      <c r="S22" s="724">
        <v>4113</v>
      </c>
      <c r="T22" s="724">
        <v>-1370</v>
      </c>
      <c r="U22" s="724">
        <v>2934841</v>
      </c>
      <c r="V22" s="724">
        <v>35150</v>
      </c>
      <c r="W22" s="724">
        <v>31643</v>
      </c>
      <c r="X22" s="724">
        <v>3507</v>
      </c>
      <c r="Y22" s="724">
        <v>169711</v>
      </c>
      <c r="Z22" s="724">
        <v>1031</v>
      </c>
      <c r="AA22" s="724">
        <v>796</v>
      </c>
      <c r="AB22" s="724">
        <v>235</v>
      </c>
      <c r="AC22" s="724">
        <v>5878107</v>
      </c>
      <c r="AD22" s="724">
        <v>61257</v>
      </c>
      <c r="AE22" s="724">
        <v>44337</v>
      </c>
      <c r="AF22" s="724">
        <v>16920</v>
      </c>
      <c r="AI22" s="668" t="s">
        <v>793</v>
      </c>
      <c r="AJ22" s="671">
        <f t="shared" si="2"/>
        <v>7.421986998768444E-3</v>
      </c>
      <c r="AK22" s="671">
        <f t="shared" si="3"/>
        <v>-1.6842198435519581E-3</v>
      </c>
      <c r="AL22" s="671">
        <f t="shared" si="4"/>
        <v>1.1949540026188813E-3</v>
      </c>
      <c r="AM22" s="671">
        <f t="shared" si="5"/>
        <v>1.3847069429795359E-3</v>
      </c>
      <c r="AN22" s="671">
        <f t="shared" si="6"/>
        <v>2.8784777139987416E-3</v>
      </c>
    </row>
    <row r="23" spans="12:40" x14ac:dyDescent="0.2">
      <c r="AC23" s="20">
        <f>+AC19+AC20</f>
        <v>79283</v>
      </c>
      <c r="AD23" s="18">
        <f>+AC23/AC21</f>
        <v>0.55044260075676055</v>
      </c>
    </row>
    <row r="25" spans="12:40" x14ac:dyDescent="0.2">
      <c r="M25" s="20">
        <f>+M20+Q20+U20+Y20</f>
        <v>43220</v>
      </c>
    </row>
    <row r="28" spans="12:40" ht="13.5" thickBot="1" x14ac:dyDescent="0.25">
      <c r="L28" s="766" t="str">
        <f>+B7</f>
        <v>3° trim 24</v>
      </c>
    </row>
    <row r="29" spans="12:40" x14ac:dyDescent="0.2">
      <c r="L29" s="674" t="s">
        <v>782</v>
      </c>
      <c r="M29" s="774" t="s">
        <v>72</v>
      </c>
      <c r="N29" s="774"/>
      <c r="O29" s="774"/>
      <c r="P29" s="774"/>
      <c r="Q29" s="774" t="s">
        <v>73</v>
      </c>
      <c r="R29" s="774"/>
      <c r="S29" s="774"/>
      <c r="T29" s="774"/>
      <c r="U29" s="774" t="s">
        <v>783</v>
      </c>
      <c r="V29" s="774"/>
      <c r="W29" s="774"/>
      <c r="X29" s="774"/>
      <c r="Y29" s="774" t="s">
        <v>75</v>
      </c>
      <c r="Z29" s="774"/>
      <c r="AA29" s="774"/>
      <c r="AB29" s="774"/>
      <c r="AC29" s="774" t="s">
        <v>243</v>
      </c>
      <c r="AD29" s="774"/>
      <c r="AE29" s="774"/>
      <c r="AF29" s="774"/>
      <c r="AI29" s="674" t="s">
        <v>782</v>
      </c>
      <c r="AJ29" s="686" t="s">
        <v>72</v>
      </c>
      <c r="AK29" s="686" t="s">
        <v>73</v>
      </c>
      <c r="AL29" s="686" t="s">
        <v>783</v>
      </c>
      <c r="AM29" s="686" t="s">
        <v>75</v>
      </c>
      <c r="AN29" s="686" t="s">
        <v>243</v>
      </c>
    </row>
    <row r="30" spans="12:40" x14ac:dyDescent="0.2">
      <c r="L30" s="675"/>
      <c r="M30" s="675" t="s">
        <v>784</v>
      </c>
      <c r="N30" s="675" t="s">
        <v>785</v>
      </c>
      <c r="O30" s="675" t="s">
        <v>786</v>
      </c>
      <c r="P30" s="675" t="s">
        <v>787</v>
      </c>
      <c r="Q30" s="675" t="s">
        <v>784</v>
      </c>
      <c r="R30" s="675" t="s">
        <v>785</v>
      </c>
      <c r="S30" s="675" t="s">
        <v>786</v>
      </c>
      <c r="T30" s="675" t="s">
        <v>787</v>
      </c>
      <c r="U30" s="675" t="s">
        <v>784</v>
      </c>
      <c r="V30" s="675" t="s">
        <v>785</v>
      </c>
      <c r="W30" s="675" t="s">
        <v>786</v>
      </c>
      <c r="X30" s="675" t="s">
        <v>787</v>
      </c>
      <c r="Y30" s="675" t="s">
        <v>784</v>
      </c>
      <c r="Z30" s="675" t="s">
        <v>785</v>
      </c>
      <c r="AA30" s="675" t="s">
        <v>786</v>
      </c>
      <c r="AB30" s="675" t="s">
        <v>787</v>
      </c>
      <c r="AC30" s="675" t="s">
        <v>784</v>
      </c>
      <c r="AD30" s="675" t="s">
        <v>785</v>
      </c>
      <c r="AE30" s="675" t="s">
        <v>786</v>
      </c>
      <c r="AF30" s="675" t="s">
        <v>787</v>
      </c>
      <c r="AI30" s="675"/>
      <c r="AJ30" s="675" t="s">
        <v>794</v>
      </c>
      <c r="AK30" s="675" t="s">
        <v>794</v>
      </c>
      <c r="AL30" s="675" t="s">
        <v>794</v>
      </c>
      <c r="AM30" s="675" t="s">
        <v>794</v>
      </c>
      <c r="AN30" s="675" t="s">
        <v>794</v>
      </c>
    </row>
    <row r="31" spans="12:40" x14ac:dyDescent="0.2">
      <c r="L31" s="676" t="s">
        <v>788</v>
      </c>
      <c r="M31" s="677">
        <v>9500</v>
      </c>
      <c r="N31" s="677">
        <v>106</v>
      </c>
      <c r="O31" s="677">
        <v>27</v>
      </c>
      <c r="P31" s="678">
        <v>79</v>
      </c>
      <c r="Q31" s="677">
        <v>4163</v>
      </c>
      <c r="R31" s="677">
        <v>17</v>
      </c>
      <c r="S31" s="677">
        <v>12</v>
      </c>
      <c r="T31" s="678">
        <v>5</v>
      </c>
      <c r="U31" s="677">
        <v>14624</v>
      </c>
      <c r="V31" s="677">
        <v>141</v>
      </c>
      <c r="W31" s="677">
        <v>147</v>
      </c>
      <c r="X31" s="678">
        <v>-6</v>
      </c>
      <c r="Y31" s="677">
        <v>1129</v>
      </c>
      <c r="Z31" s="677">
        <v>9</v>
      </c>
      <c r="AA31" s="677">
        <v>7</v>
      </c>
      <c r="AB31" s="678">
        <v>2</v>
      </c>
      <c r="AC31" s="677">
        <v>29416</v>
      </c>
      <c r="AD31" s="677">
        <v>273</v>
      </c>
      <c r="AE31" s="677">
        <v>193</v>
      </c>
      <c r="AF31" s="679">
        <v>80</v>
      </c>
      <c r="AI31" s="676" t="s">
        <v>788</v>
      </c>
      <c r="AJ31" s="671">
        <f>+(N31-O31)/M31</f>
        <v>8.3157894736842104E-3</v>
      </c>
      <c r="AK31" s="671">
        <f>+(R31-S31)/Q31</f>
        <v>1.2010569300984868E-3</v>
      </c>
      <c r="AL31" s="671">
        <f>+(V31-W31)/U31</f>
        <v>-4.1028446389496716E-4</v>
      </c>
      <c r="AM31" s="671">
        <f>+(Z31-AA31)/Y31</f>
        <v>1.7714791851195749E-3</v>
      </c>
      <c r="AN31" s="671">
        <f>+(AD31-AE31)/AC31</f>
        <v>2.7196083763937995E-3</v>
      </c>
    </row>
    <row r="32" spans="12:40" x14ac:dyDescent="0.2">
      <c r="L32" s="676" t="s">
        <v>789</v>
      </c>
      <c r="M32" s="677">
        <v>11601</v>
      </c>
      <c r="N32" s="677">
        <v>107</v>
      </c>
      <c r="O32" s="677">
        <v>43</v>
      </c>
      <c r="P32" s="678">
        <v>64</v>
      </c>
      <c r="Q32" s="677">
        <v>4586</v>
      </c>
      <c r="R32" s="677">
        <v>10</v>
      </c>
      <c r="S32" s="677">
        <v>20</v>
      </c>
      <c r="T32" s="678">
        <v>-10</v>
      </c>
      <c r="U32" s="677">
        <v>18433</v>
      </c>
      <c r="V32" s="677">
        <v>211</v>
      </c>
      <c r="W32" s="677">
        <v>184</v>
      </c>
      <c r="X32" s="678">
        <v>27</v>
      </c>
      <c r="Y32" s="677">
        <v>697</v>
      </c>
      <c r="Z32" s="677">
        <v>8</v>
      </c>
      <c r="AA32" s="677">
        <v>3</v>
      </c>
      <c r="AB32" s="678">
        <v>5</v>
      </c>
      <c r="AC32" s="677">
        <v>35317</v>
      </c>
      <c r="AD32" s="677">
        <v>336</v>
      </c>
      <c r="AE32" s="677">
        <v>250</v>
      </c>
      <c r="AF32" s="679">
        <v>86</v>
      </c>
      <c r="AI32" s="676" t="s">
        <v>789</v>
      </c>
      <c r="AJ32" s="671">
        <f t="shared" ref="AJ32:AJ36" si="7">+(N32-O32)/M32</f>
        <v>5.5167657960520644E-3</v>
      </c>
      <c r="AK32" s="671">
        <f t="shared" ref="AK32:AK36" si="8">+(R32-S32)/Q32</f>
        <v>-2.1805494984736152E-3</v>
      </c>
      <c r="AL32" s="671">
        <f t="shared" ref="AL32:AL36" si="9">+(V32-W32)/U32</f>
        <v>1.4647642814517442E-3</v>
      </c>
      <c r="AM32" s="671">
        <f t="shared" ref="AM32:AM36" si="10">+(Z32-AA32)/Y32</f>
        <v>7.1736011477761836E-3</v>
      </c>
      <c r="AN32" s="671">
        <f t="shared" ref="AN32:AN36" si="11">+(AD32-AE32)/AC32</f>
        <v>2.4350879179998301E-3</v>
      </c>
    </row>
    <row r="33" spans="12:40" x14ac:dyDescent="0.2">
      <c r="L33" s="676" t="s">
        <v>790</v>
      </c>
      <c r="M33" s="677">
        <v>12614</v>
      </c>
      <c r="N33" s="677">
        <v>164</v>
      </c>
      <c r="O33" s="677">
        <v>44</v>
      </c>
      <c r="P33" s="678">
        <v>120</v>
      </c>
      <c r="Q33" s="677">
        <v>5086</v>
      </c>
      <c r="R33" s="677">
        <v>27</v>
      </c>
      <c r="S33" s="677">
        <v>24</v>
      </c>
      <c r="T33" s="678">
        <v>3</v>
      </c>
      <c r="U33" s="677">
        <v>18057</v>
      </c>
      <c r="V33" s="677">
        <v>222</v>
      </c>
      <c r="W33" s="677">
        <v>227</v>
      </c>
      <c r="X33" s="678">
        <v>-5</v>
      </c>
      <c r="Y33" s="677">
        <v>677</v>
      </c>
      <c r="Z33" s="677">
        <v>5</v>
      </c>
      <c r="AA33" s="677">
        <v>3</v>
      </c>
      <c r="AB33" s="678">
        <v>2</v>
      </c>
      <c r="AC33" s="677">
        <v>36434</v>
      </c>
      <c r="AD33" s="677">
        <v>418</v>
      </c>
      <c r="AE33" s="677">
        <v>298</v>
      </c>
      <c r="AF33" s="679">
        <v>120</v>
      </c>
      <c r="AI33" s="676" t="s">
        <v>790</v>
      </c>
      <c r="AJ33" s="671">
        <f t="shared" si="7"/>
        <v>9.5132392579673382E-3</v>
      </c>
      <c r="AK33" s="671">
        <f t="shared" si="8"/>
        <v>5.8985450255603618E-4</v>
      </c>
      <c r="AL33" s="671">
        <f t="shared" si="9"/>
        <v>-2.7690092484908898E-4</v>
      </c>
      <c r="AM33" s="671">
        <f t="shared" si="10"/>
        <v>2.9542097488921715E-3</v>
      </c>
      <c r="AN33" s="671">
        <f t="shared" si="11"/>
        <v>3.2936268320799254E-3</v>
      </c>
    </row>
    <row r="34" spans="12:40" x14ac:dyDescent="0.2">
      <c r="L34" s="676" t="s">
        <v>791</v>
      </c>
      <c r="M34" s="677">
        <v>11844</v>
      </c>
      <c r="N34" s="677">
        <v>112</v>
      </c>
      <c r="O34" s="677">
        <v>42</v>
      </c>
      <c r="P34" s="678">
        <v>70</v>
      </c>
      <c r="Q34" s="677">
        <v>4497</v>
      </c>
      <c r="R34" s="677">
        <v>15</v>
      </c>
      <c r="S34" s="677">
        <v>24</v>
      </c>
      <c r="T34" s="678">
        <v>-9</v>
      </c>
      <c r="U34" s="677">
        <v>26286</v>
      </c>
      <c r="V34" s="677">
        <v>226</v>
      </c>
      <c r="W34" s="677">
        <v>197</v>
      </c>
      <c r="X34" s="678">
        <v>29</v>
      </c>
      <c r="Y34" s="677">
        <v>1000</v>
      </c>
      <c r="Z34" s="677">
        <v>12</v>
      </c>
      <c r="AA34" s="677">
        <v>7</v>
      </c>
      <c r="AB34" s="678">
        <v>5</v>
      </c>
      <c r="AC34" s="677">
        <v>43627</v>
      </c>
      <c r="AD34" s="677">
        <v>365</v>
      </c>
      <c r="AE34" s="677">
        <v>270</v>
      </c>
      <c r="AF34" s="679">
        <v>95</v>
      </c>
      <c r="AI34" s="676" t="s">
        <v>791</v>
      </c>
      <c r="AJ34" s="671">
        <f t="shared" si="7"/>
        <v>5.9101654846335696E-3</v>
      </c>
      <c r="AK34" s="671">
        <f t="shared" si="8"/>
        <v>-2.0013342228152103E-3</v>
      </c>
      <c r="AL34" s="671">
        <f t="shared" si="9"/>
        <v>1.10324887772959E-3</v>
      </c>
      <c r="AM34" s="671">
        <f t="shared" si="10"/>
        <v>5.0000000000000001E-3</v>
      </c>
      <c r="AN34" s="671">
        <f t="shared" si="11"/>
        <v>2.1775505993994544E-3</v>
      </c>
    </row>
    <row r="35" spans="12:40" x14ac:dyDescent="0.2">
      <c r="L35" s="680" t="s">
        <v>792</v>
      </c>
      <c r="M35" s="681">
        <v>45559</v>
      </c>
      <c r="N35" s="681">
        <v>489</v>
      </c>
      <c r="O35" s="681">
        <v>156</v>
      </c>
      <c r="P35" s="682">
        <v>333</v>
      </c>
      <c r="Q35" s="681">
        <v>18332</v>
      </c>
      <c r="R35" s="681">
        <v>69</v>
      </c>
      <c r="S35" s="681">
        <v>80</v>
      </c>
      <c r="T35" s="682">
        <v>-11</v>
      </c>
      <c r="U35" s="681">
        <v>77400</v>
      </c>
      <c r="V35" s="681">
        <v>800</v>
      </c>
      <c r="W35" s="681">
        <v>755</v>
      </c>
      <c r="X35" s="682">
        <v>45</v>
      </c>
      <c r="Y35" s="681">
        <v>3503</v>
      </c>
      <c r="Z35" s="681">
        <v>34</v>
      </c>
      <c r="AA35" s="681">
        <v>20</v>
      </c>
      <c r="AB35" s="682">
        <v>14</v>
      </c>
      <c r="AC35" s="681">
        <v>144794</v>
      </c>
      <c r="AD35" s="681">
        <v>1392</v>
      </c>
      <c r="AE35" s="681">
        <v>1011</v>
      </c>
      <c r="AF35" s="683">
        <v>381</v>
      </c>
      <c r="AI35" s="680" t="s">
        <v>792</v>
      </c>
      <c r="AJ35" s="671">
        <f t="shared" si="7"/>
        <v>7.309203450470818E-3</v>
      </c>
      <c r="AK35" s="671">
        <f t="shared" si="8"/>
        <v>-6.0004363953742093E-4</v>
      </c>
      <c r="AL35" s="671">
        <f t="shared" si="9"/>
        <v>5.8139534883720929E-4</v>
      </c>
      <c r="AM35" s="671">
        <f t="shared" si="10"/>
        <v>3.9965743648301454E-3</v>
      </c>
      <c r="AN35" s="671">
        <f t="shared" si="11"/>
        <v>2.6313245023965081E-3</v>
      </c>
    </row>
    <row r="36" spans="12:40" ht="13.5" thickBot="1" x14ac:dyDescent="0.25">
      <c r="L36" s="684" t="s">
        <v>793</v>
      </c>
      <c r="M36" s="685">
        <v>1907187</v>
      </c>
      <c r="N36" s="685">
        <v>22247</v>
      </c>
      <c r="O36" s="685">
        <v>8495</v>
      </c>
      <c r="P36" s="685">
        <v>13752</v>
      </c>
      <c r="Q36" s="685">
        <v>839571</v>
      </c>
      <c r="R36" s="685">
        <v>2934</v>
      </c>
      <c r="S36" s="685">
        <v>4113</v>
      </c>
      <c r="T36" s="685">
        <v>-1179</v>
      </c>
      <c r="U36" s="685">
        <v>2990425</v>
      </c>
      <c r="V36" s="685">
        <v>36281</v>
      </c>
      <c r="W36" s="685">
        <v>33874</v>
      </c>
      <c r="X36" s="685">
        <v>2407</v>
      </c>
      <c r="Y36" s="685">
        <v>178616</v>
      </c>
      <c r="Z36" s="685">
        <v>1137</v>
      </c>
      <c r="AA36" s="685">
        <v>890</v>
      </c>
      <c r="AB36" s="685">
        <v>247</v>
      </c>
      <c r="AC36" s="685">
        <v>5915799</v>
      </c>
      <c r="AD36" s="685">
        <v>62599</v>
      </c>
      <c r="AE36" s="685">
        <v>47372</v>
      </c>
      <c r="AF36" s="685">
        <v>15227</v>
      </c>
      <c r="AI36" s="684" t="s">
        <v>793</v>
      </c>
      <c r="AJ36" s="671">
        <f t="shared" si="7"/>
        <v>7.2106196193661137E-3</v>
      </c>
      <c r="AK36" s="671">
        <f t="shared" si="8"/>
        <v>-1.4042886188303312E-3</v>
      </c>
      <c r="AL36" s="671">
        <f t="shared" si="9"/>
        <v>8.0490231321634883E-4</v>
      </c>
      <c r="AM36" s="671">
        <f t="shared" si="10"/>
        <v>1.3828548394320777E-3</v>
      </c>
      <c r="AN36" s="671">
        <f t="shared" si="11"/>
        <v>2.5739549298412607E-3</v>
      </c>
    </row>
    <row r="39" spans="12:40" x14ac:dyDescent="0.2">
      <c r="M39" s="20">
        <f>+M34+Q34+U34+Y34</f>
        <v>43627</v>
      </c>
    </row>
  </sheetData>
  <mergeCells count="10">
    <mergeCell ref="M29:P29"/>
    <mergeCell ref="Q29:T29"/>
    <mergeCell ref="U29:X29"/>
    <mergeCell ref="Y29:AB29"/>
    <mergeCell ref="AC29:AF29"/>
    <mergeCell ref="M15:P15"/>
    <mergeCell ref="Q15:T15"/>
    <mergeCell ref="U15:X15"/>
    <mergeCell ref="Y15:AB15"/>
    <mergeCell ref="AC15:AF15"/>
  </mergeCells>
  <conditionalFormatting sqref="C9:E9">
    <cfRule type="cellIs" dxfId="1047" priority="13" operator="greaterThan">
      <formula>0</formula>
    </cfRule>
    <cfRule type="cellIs" dxfId="1046" priority="14" operator="lessThan">
      <formula>0</formula>
    </cfRule>
  </conditionalFormatting>
  <conditionalFormatting sqref="E14">
    <cfRule type="cellIs" dxfId="1045" priority="7" operator="greaterThan">
      <formula>0</formula>
    </cfRule>
    <cfRule type="cellIs" dxfId="1044" priority="8" operator="lessThan">
      <formula>0</formula>
    </cfRule>
  </conditionalFormatting>
  <conditionalFormatting sqref="C14">
    <cfRule type="cellIs" dxfId="1043" priority="9" operator="greaterThan">
      <formula>0</formula>
    </cfRule>
    <cfRule type="cellIs" dxfId="1042" priority="10" operator="lessThan">
      <formula>0</formula>
    </cfRule>
  </conditionalFormatting>
  <conditionalFormatting sqref="F9">
    <cfRule type="cellIs" dxfId="1041" priority="5" operator="lessThan">
      <formula>0</formula>
    </cfRule>
    <cfRule type="cellIs" dxfId="1040" priority="6" operator="greaterThan">
      <formula>0</formula>
    </cfRule>
  </conditionalFormatting>
  <conditionalFormatting sqref="F14">
    <cfRule type="cellIs" dxfId="1039" priority="3" operator="lessThan">
      <formula>0</formula>
    </cfRule>
    <cfRule type="cellIs" dxfId="1038" priority="4" operator="greaterThan">
      <formula>0</formula>
    </cfRule>
  </conditionalFormatting>
  <conditionalFormatting sqref="D14">
    <cfRule type="cellIs" dxfId="1037" priority="1" operator="greaterThan">
      <formula>0</formula>
    </cfRule>
    <cfRule type="cellIs" dxfId="1036" priority="2" operator="lessThan">
      <formula>0</formula>
    </cfRule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AN39"/>
  <sheetViews>
    <sheetView zoomScale="80" zoomScaleNormal="80" workbookViewId="0">
      <selection activeCell="A40" sqref="A40"/>
    </sheetView>
  </sheetViews>
  <sheetFormatPr defaultRowHeight="12.75" x14ac:dyDescent="0.2"/>
  <cols>
    <col min="1" max="1" width="9.140625" style="716"/>
    <col min="2" max="2" width="17.7109375" style="716" customWidth="1"/>
    <col min="3" max="7" width="15" style="716" customWidth="1"/>
    <col min="8" max="12" width="9.140625" style="716"/>
    <col min="13" max="13" width="11.42578125" style="716" bestFit="1" customWidth="1"/>
    <col min="14" max="16" width="9.140625" style="716"/>
    <col min="17" max="17" width="9.85546875" style="716" bestFit="1" customWidth="1"/>
    <col min="18" max="20" width="9.140625" style="716"/>
    <col min="21" max="21" width="11.7109375" style="716" bestFit="1" customWidth="1"/>
    <col min="22" max="28" width="9.140625" style="716"/>
    <col min="29" max="29" width="11.7109375" style="716" bestFit="1" customWidth="1"/>
    <col min="30" max="35" width="9.140625" style="716"/>
    <col min="36" max="36" width="10" style="716" bestFit="1" customWidth="1"/>
    <col min="37" max="16384" width="9.140625" style="716"/>
  </cols>
  <sheetData>
    <row r="5" spans="2:40" x14ac:dyDescent="0.2">
      <c r="B5" s="653" t="str">
        <f>'sedi 1 2025 '!A50</f>
        <v xml:space="preserve">CHIETI              </v>
      </c>
      <c r="C5" s="646" t="str">
        <f>'sedi 1 2025 '!B48</f>
        <v>Registrate</v>
      </c>
      <c r="D5" s="646" t="str">
        <f>'sedi 1 2025 '!C48</f>
        <v>Attive</v>
      </c>
      <c r="E5" s="646" t="str">
        <f>'sedi 1 2025 '!D48</f>
        <v>Iscrizioni</v>
      </c>
      <c r="F5" s="646" t="s">
        <v>799</v>
      </c>
      <c r="G5" s="646" t="str">
        <f>'sedi 1 2025 '!F48</f>
        <v>saldo</v>
      </c>
    </row>
    <row r="6" spans="2:40" x14ac:dyDescent="0.2">
      <c r="B6" s="651" t="s">
        <v>831</v>
      </c>
      <c r="C6" s="647">
        <f>+AC20</f>
        <v>43224</v>
      </c>
      <c r="D6" s="647">
        <f>+'sedi 2 2025'!C41</f>
        <v>37863</v>
      </c>
      <c r="E6" s="647">
        <f>+AD20</f>
        <v>483</v>
      </c>
      <c r="F6" s="647">
        <f t="shared" ref="F6:G6" si="0">+AE20</f>
        <v>246</v>
      </c>
      <c r="G6" s="647">
        <f t="shared" si="0"/>
        <v>237</v>
      </c>
      <c r="I6" s="18">
        <f>+(C6-C7)/C7</f>
        <v>-9.2373988585050543E-3</v>
      </c>
    </row>
    <row r="7" spans="2:40" x14ac:dyDescent="0.2">
      <c r="B7" s="651" t="s">
        <v>832</v>
      </c>
      <c r="C7" s="647">
        <f>+AC34</f>
        <v>43627</v>
      </c>
      <c r="D7" s="647">
        <f>+'sedi 2 2024'!C40</f>
        <v>38051</v>
      </c>
      <c r="E7" s="647">
        <f>+AD34</f>
        <v>530</v>
      </c>
      <c r="F7" s="647">
        <f>+AE34</f>
        <v>429</v>
      </c>
      <c r="G7" s="647">
        <f>+'sedi 2 2025'!F51</f>
        <v>205</v>
      </c>
    </row>
    <row r="8" spans="2:40" ht="27.75" customHeight="1" x14ac:dyDescent="0.2">
      <c r="B8" s="171"/>
      <c r="C8" s="648" t="s">
        <v>776</v>
      </c>
      <c r="D8" s="648" t="s">
        <v>776</v>
      </c>
      <c r="E8" s="649" t="s">
        <v>777</v>
      </c>
      <c r="F8" s="649" t="s">
        <v>778</v>
      </c>
      <c r="G8" s="649"/>
    </row>
    <row r="9" spans="2:40" x14ac:dyDescent="0.2">
      <c r="B9" s="171"/>
      <c r="C9" s="650">
        <f>(E6-F6)/C6</f>
        <v>5.4830649639089398E-3</v>
      </c>
      <c r="D9" s="650">
        <f>'sedi 1 2025 '!C51</f>
        <v>-6.453482246338637E-3</v>
      </c>
      <c r="E9" s="650">
        <f>+E6/C6</f>
        <v>1.1174347584675181E-2</v>
      </c>
      <c r="F9" s="650">
        <f>+F6/C6</f>
        <v>5.6912826207662411E-3</v>
      </c>
      <c r="G9" s="647"/>
    </row>
    <row r="10" spans="2:40" x14ac:dyDescent="0.2">
      <c r="B10" s="653" t="str">
        <f>'sedi 1 2025 '!A53</f>
        <v xml:space="preserve">PESCARA             </v>
      </c>
      <c r="C10" s="646" t="s">
        <v>22</v>
      </c>
      <c r="D10" s="646" t="s">
        <v>87</v>
      </c>
      <c r="E10" s="646" t="s">
        <v>23</v>
      </c>
      <c r="F10" s="646" t="s">
        <v>799</v>
      </c>
      <c r="G10" s="646" t="s">
        <v>82</v>
      </c>
    </row>
    <row r="11" spans="2:40" x14ac:dyDescent="0.2">
      <c r="B11" s="651" t="str">
        <f>+B6</f>
        <v>2° trim 25</v>
      </c>
      <c r="C11" s="647">
        <f>+AC19</f>
        <v>36429</v>
      </c>
      <c r="D11" s="647">
        <f>+'sedi 2 2025'!K41</f>
        <v>30384</v>
      </c>
      <c r="E11" s="647">
        <f>+AD19</f>
        <v>476</v>
      </c>
      <c r="F11" s="647">
        <f t="shared" ref="F11:G11" si="1">+AE19</f>
        <v>288</v>
      </c>
      <c r="G11" s="647">
        <f t="shared" si="1"/>
        <v>188</v>
      </c>
      <c r="I11" s="18">
        <f>+(C11-C12)/C12</f>
        <v>8.7919334011044871E-4</v>
      </c>
    </row>
    <row r="12" spans="2:40" x14ac:dyDescent="0.2">
      <c r="B12" s="651" t="str">
        <f>+B7</f>
        <v>2° trim 24</v>
      </c>
      <c r="C12" s="647">
        <f>+AC33</f>
        <v>36397</v>
      </c>
      <c r="D12" s="647">
        <f>+'sedi 2 2024'!K40</f>
        <v>30362</v>
      </c>
      <c r="E12" s="647">
        <f>+AD33</f>
        <v>460</v>
      </c>
      <c r="F12" s="647">
        <f>+AE33</f>
        <v>476</v>
      </c>
      <c r="G12" s="647">
        <f>+'sedi 2 2025'!F55</f>
        <v>163</v>
      </c>
    </row>
    <row r="13" spans="2:40" ht="25.5" x14ac:dyDescent="0.2">
      <c r="B13" s="171"/>
      <c r="C13" s="648" t="s">
        <v>776</v>
      </c>
      <c r="D13" s="648" t="s">
        <v>776</v>
      </c>
      <c r="E13" s="649" t="s">
        <v>777</v>
      </c>
      <c r="F13" s="649" t="s">
        <v>778</v>
      </c>
      <c r="G13" s="649"/>
    </row>
    <row r="14" spans="2:40" ht="13.5" thickBot="1" x14ac:dyDescent="0.25">
      <c r="B14" s="171"/>
      <c r="C14" s="650">
        <f>(E11-F11)/C11</f>
        <v>5.1607235993302043E-3</v>
      </c>
      <c r="D14" s="650">
        <f>'sedi 1 2025 '!C55</f>
        <v>-4.484452797836911E-3</v>
      </c>
      <c r="E14" s="650">
        <f>+E11/C11</f>
        <v>1.3066512942984984E-2</v>
      </c>
      <c r="F14" s="650">
        <f>+F11/C11</f>
        <v>7.9057893436547799E-3</v>
      </c>
      <c r="G14" s="647"/>
      <c r="L14" s="716" t="s">
        <v>833</v>
      </c>
    </row>
    <row r="15" spans="2:40" x14ac:dyDescent="0.2">
      <c r="L15" s="721" t="s">
        <v>782</v>
      </c>
      <c r="M15" s="773" t="s">
        <v>72</v>
      </c>
      <c r="N15" s="773"/>
      <c r="O15" s="773"/>
      <c r="P15" s="773"/>
      <c r="Q15" s="773" t="s">
        <v>73</v>
      </c>
      <c r="R15" s="773"/>
      <c r="S15" s="773"/>
      <c r="T15" s="773"/>
      <c r="U15" s="773" t="s">
        <v>783</v>
      </c>
      <c r="V15" s="773"/>
      <c r="W15" s="773"/>
      <c r="X15" s="773"/>
      <c r="Y15" s="773" t="s">
        <v>75</v>
      </c>
      <c r="Z15" s="773"/>
      <c r="AA15" s="773"/>
      <c r="AB15" s="773"/>
      <c r="AC15" s="773" t="s">
        <v>243</v>
      </c>
      <c r="AD15" s="773"/>
      <c r="AE15" s="773"/>
      <c r="AF15" s="773"/>
      <c r="AI15" s="658" t="s">
        <v>782</v>
      </c>
      <c r="AJ15" s="670" t="s">
        <v>72</v>
      </c>
      <c r="AK15" s="670" t="s">
        <v>73</v>
      </c>
      <c r="AL15" s="670" t="s">
        <v>783</v>
      </c>
      <c r="AM15" s="670" t="s">
        <v>75</v>
      </c>
      <c r="AN15" s="670" t="s">
        <v>243</v>
      </c>
    </row>
    <row r="16" spans="2:40" x14ac:dyDescent="0.2">
      <c r="L16" s="722"/>
      <c r="M16" s="722" t="s">
        <v>784</v>
      </c>
      <c r="N16" s="722" t="s">
        <v>785</v>
      </c>
      <c r="O16" s="722" t="s">
        <v>786</v>
      </c>
      <c r="P16" s="722" t="s">
        <v>787</v>
      </c>
      <c r="Q16" s="722" t="s">
        <v>784</v>
      </c>
      <c r="R16" s="722" t="s">
        <v>785</v>
      </c>
      <c r="S16" s="722" t="s">
        <v>786</v>
      </c>
      <c r="T16" s="722" t="s">
        <v>787</v>
      </c>
      <c r="U16" s="722" t="s">
        <v>784</v>
      </c>
      <c r="V16" s="722" t="s">
        <v>785</v>
      </c>
      <c r="W16" s="722" t="s">
        <v>786</v>
      </c>
      <c r="X16" s="722" t="s">
        <v>787</v>
      </c>
      <c r="Y16" s="722" t="s">
        <v>784</v>
      </c>
      <c r="Z16" s="722" t="s">
        <v>785</v>
      </c>
      <c r="AA16" s="722" t="s">
        <v>786</v>
      </c>
      <c r="AB16" s="722" t="s">
        <v>787</v>
      </c>
      <c r="AC16" s="722" t="s">
        <v>784</v>
      </c>
      <c r="AD16" s="722" t="s">
        <v>785</v>
      </c>
      <c r="AE16" s="722" t="s">
        <v>786</v>
      </c>
      <c r="AF16" s="722" t="s">
        <v>787</v>
      </c>
      <c r="AI16" s="659"/>
      <c r="AJ16" s="659" t="s">
        <v>794</v>
      </c>
      <c r="AK16" s="659" t="s">
        <v>794</v>
      </c>
      <c r="AL16" s="659" t="s">
        <v>794</v>
      </c>
      <c r="AM16" s="659" t="s">
        <v>794</v>
      </c>
      <c r="AN16" s="659" t="s">
        <v>794</v>
      </c>
    </row>
    <row r="17" spans="12:40" x14ac:dyDescent="0.2">
      <c r="L17" s="676" t="s">
        <v>788</v>
      </c>
      <c r="M17" s="677">
        <v>9718</v>
      </c>
      <c r="N17" s="677">
        <v>128</v>
      </c>
      <c r="O17" s="677">
        <v>40</v>
      </c>
      <c r="P17" s="678">
        <v>88</v>
      </c>
      <c r="Q17" s="677">
        <v>4067</v>
      </c>
      <c r="R17" s="677">
        <v>12</v>
      </c>
      <c r="S17" s="677">
        <v>17</v>
      </c>
      <c r="T17" s="678">
        <v>-5</v>
      </c>
      <c r="U17" s="677">
        <v>14447</v>
      </c>
      <c r="V17" s="677">
        <v>197</v>
      </c>
      <c r="W17" s="677">
        <v>190</v>
      </c>
      <c r="X17" s="678">
        <v>7</v>
      </c>
      <c r="Y17" s="677">
        <v>1113</v>
      </c>
      <c r="Z17" s="677">
        <v>10</v>
      </c>
      <c r="AA17" s="677">
        <v>8</v>
      </c>
      <c r="AB17" s="678">
        <v>2</v>
      </c>
      <c r="AC17" s="677">
        <v>29345</v>
      </c>
      <c r="AD17" s="677">
        <v>347</v>
      </c>
      <c r="AE17" s="677">
        <v>255</v>
      </c>
      <c r="AF17" s="679">
        <v>92</v>
      </c>
      <c r="AI17" s="660" t="s">
        <v>788</v>
      </c>
      <c r="AJ17" s="671">
        <f>+(N17-O17)/M17</f>
        <v>9.0553611854291005E-3</v>
      </c>
      <c r="AK17" s="671">
        <f>+(R17-S17)/Q17</f>
        <v>-1.2294074256208507E-3</v>
      </c>
      <c r="AL17" s="671">
        <f>+(V17-W17)/U17</f>
        <v>4.845296601370527E-4</v>
      </c>
      <c r="AM17" s="671">
        <f>+(Z17-AA17)/Y17</f>
        <v>1.7969451931716084E-3</v>
      </c>
      <c r="AN17" s="671">
        <f>+(AD17-AE17)/AC17</f>
        <v>3.1351167149429203E-3</v>
      </c>
    </row>
    <row r="18" spans="12:40" x14ac:dyDescent="0.2">
      <c r="L18" s="676" t="s">
        <v>789</v>
      </c>
      <c r="M18" s="677">
        <v>11903</v>
      </c>
      <c r="N18" s="677">
        <v>150</v>
      </c>
      <c r="O18" s="677">
        <v>48</v>
      </c>
      <c r="P18" s="678">
        <v>102</v>
      </c>
      <c r="Q18" s="677">
        <v>4488</v>
      </c>
      <c r="R18" s="677">
        <v>20</v>
      </c>
      <c r="S18" s="677">
        <v>26</v>
      </c>
      <c r="T18" s="678">
        <v>-6</v>
      </c>
      <c r="U18" s="677">
        <v>18200</v>
      </c>
      <c r="V18" s="677">
        <v>244</v>
      </c>
      <c r="W18" s="677">
        <v>207</v>
      </c>
      <c r="X18" s="678">
        <v>37</v>
      </c>
      <c r="Y18" s="677">
        <v>693</v>
      </c>
      <c r="Z18" s="677">
        <v>8</v>
      </c>
      <c r="AA18" s="677">
        <v>6</v>
      </c>
      <c r="AB18" s="678">
        <v>2</v>
      </c>
      <c r="AC18" s="677">
        <v>35284</v>
      </c>
      <c r="AD18" s="677">
        <v>422</v>
      </c>
      <c r="AE18" s="677">
        <v>287</v>
      </c>
      <c r="AF18" s="679">
        <v>135</v>
      </c>
      <c r="AI18" s="660" t="s">
        <v>789</v>
      </c>
      <c r="AJ18" s="671">
        <f t="shared" ref="AJ18:AJ22" si="2">+(N18-O18)/M18</f>
        <v>8.5692682517012515E-3</v>
      </c>
      <c r="AK18" s="671">
        <f t="shared" ref="AK18:AK22" si="3">+(R18-S18)/Q18</f>
        <v>-1.3368983957219251E-3</v>
      </c>
      <c r="AL18" s="671">
        <f t="shared" ref="AL18:AL22" si="4">+(V18-W18)/U18</f>
        <v>2.0329670329670329E-3</v>
      </c>
      <c r="AM18" s="671">
        <f t="shared" ref="AM18:AM22" si="5">+(Z18-AA18)/Y18</f>
        <v>2.886002886002886E-3</v>
      </c>
      <c r="AN18" s="671">
        <f t="shared" ref="AN18:AN22" si="6">+(AD18-AE18)/AC18</f>
        <v>3.8260968144201339E-3</v>
      </c>
    </row>
    <row r="19" spans="12:40" x14ac:dyDescent="0.2">
      <c r="L19" s="676" t="s">
        <v>790</v>
      </c>
      <c r="M19" s="677">
        <v>12911</v>
      </c>
      <c r="N19" s="677">
        <v>194</v>
      </c>
      <c r="O19" s="677">
        <v>53</v>
      </c>
      <c r="P19" s="678">
        <v>141</v>
      </c>
      <c r="Q19" s="677">
        <v>4975</v>
      </c>
      <c r="R19" s="677">
        <v>33</v>
      </c>
      <c r="S19" s="677">
        <v>26</v>
      </c>
      <c r="T19" s="678">
        <v>7</v>
      </c>
      <c r="U19" s="677">
        <v>17868</v>
      </c>
      <c r="V19" s="677">
        <v>244</v>
      </c>
      <c r="W19" s="677">
        <v>208</v>
      </c>
      <c r="X19" s="678">
        <v>36</v>
      </c>
      <c r="Y19" s="677">
        <v>675</v>
      </c>
      <c r="Z19" s="677">
        <v>5</v>
      </c>
      <c r="AA19" s="677">
        <v>1</v>
      </c>
      <c r="AB19" s="678">
        <v>4</v>
      </c>
      <c r="AC19" s="677">
        <v>36429</v>
      </c>
      <c r="AD19" s="677">
        <v>476</v>
      </c>
      <c r="AE19" s="677">
        <v>288</v>
      </c>
      <c r="AF19" s="679">
        <v>188</v>
      </c>
      <c r="AI19" s="660" t="s">
        <v>790</v>
      </c>
      <c r="AJ19" s="671">
        <f t="shared" si="2"/>
        <v>1.0920920145612269E-2</v>
      </c>
      <c r="AK19" s="671">
        <f t="shared" si="3"/>
        <v>1.407035175879397E-3</v>
      </c>
      <c r="AL19" s="671">
        <f t="shared" si="4"/>
        <v>2.0147750167897917E-3</v>
      </c>
      <c r="AM19" s="671">
        <f t="shared" si="5"/>
        <v>5.9259259259259256E-3</v>
      </c>
      <c r="AN19" s="671">
        <f t="shared" si="6"/>
        <v>5.1607235993302043E-3</v>
      </c>
    </row>
    <row r="20" spans="12:40" x14ac:dyDescent="0.2">
      <c r="L20" s="676" t="s">
        <v>791</v>
      </c>
      <c r="M20" s="677">
        <v>11903</v>
      </c>
      <c r="N20" s="677">
        <v>138</v>
      </c>
      <c r="O20" s="677">
        <v>35</v>
      </c>
      <c r="P20" s="678">
        <v>103</v>
      </c>
      <c r="Q20" s="677">
        <v>4415</v>
      </c>
      <c r="R20" s="677">
        <v>17</v>
      </c>
      <c r="S20" s="677">
        <v>18</v>
      </c>
      <c r="T20" s="678">
        <v>-1</v>
      </c>
      <c r="U20" s="677">
        <v>25916</v>
      </c>
      <c r="V20" s="677">
        <v>320</v>
      </c>
      <c r="W20" s="677">
        <v>185</v>
      </c>
      <c r="X20" s="678">
        <v>135</v>
      </c>
      <c r="Y20" s="677">
        <v>990</v>
      </c>
      <c r="Z20" s="677">
        <v>8</v>
      </c>
      <c r="AA20" s="677">
        <v>8</v>
      </c>
      <c r="AB20" s="678">
        <v>0</v>
      </c>
      <c r="AC20" s="677">
        <v>43224</v>
      </c>
      <c r="AD20" s="677">
        <v>483</v>
      </c>
      <c r="AE20" s="677">
        <v>246</v>
      </c>
      <c r="AF20" s="679">
        <v>237</v>
      </c>
      <c r="AI20" s="660" t="s">
        <v>791</v>
      </c>
      <c r="AJ20" s="671">
        <f t="shared" si="2"/>
        <v>8.6532806855414597E-3</v>
      </c>
      <c r="AK20" s="671">
        <f t="shared" si="3"/>
        <v>-2.2650056625141563E-4</v>
      </c>
      <c r="AL20" s="671">
        <f>+(V20-W20)/U20</f>
        <v>5.2091372125327986E-3</v>
      </c>
      <c r="AM20" s="671">
        <f t="shared" si="5"/>
        <v>0</v>
      </c>
      <c r="AN20" s="671">
        <f t="shared" si="6"/>
        <v>5.4830649639089398E-3</v>
      </c>
    </row>
    <row r="21" spans="12:40" x14ac:dyDescent="0.2">
      <c r="L21" s="680" t="s">
        <v>792</v>
      </c>
      <c r="M21" s="681">
        <v>46435</v>
      </c>
      <c r="N21" s="681">
        <v>610</v>
      </c>
      <c r="O21" s="681">
        <v>176</v>
      </c>
      <c r="P21" s="682">
        <v>434</v>
      </c>
      <c r="Q21" s="681">
        <v>17945</v>
      </c>
      <c r="R21" s="681">
        <v>82</v>
      </c>
      <c r="S21" s="681">
        <v>87</v>
      </c>
      <c r="T21" s="682">
        <v>-5</v>
      </c>
      <c r="U21" s="681">
        <v>76431</v>
      </c>
      <c r="V21" s="681">
        <v>1005</v>
      </c>
      <c r="W21" s="681">
        <v>790</v>
      </c>
      <c r="X21" s="682">
        <v>215</v>
      </c>
      <c r="Y21" s="681">
        <v>3471</v>
      </c>
      <c r="Z21" s="681">
        <v>31</v>
      </c>
      <c r="AA21" s="681">
        <v>23</v>
      </c>
      <c r="AB21" s="682">
        <v>8</v>
      </c>
      <c r="AC21" s="681">
        <v>144282</v>
      </c>
      <c r="AD21" s="681">
        <v>1728</v>
      </c>
      <c r="AE21" s="681">
        <v>1076</v>
      </c>
      <c r="AF21" s="683">
        <v>652</v>
      </c>
      <c r="AI21" s="664" t="s">
        <v>792</v>
      </c>
      <c r="AJ21" s="671">
        <f t="shared" si="2"/>
        <v>9.3463981910197058E-3</v>
      </c>
      <c r="AK21" s="671">
        <f t="shared" si="3"/>
        <v>-2.7862914460852607E-4</v>
      </c>
      <c r="AL21" s="671">
        <f t="shared" si="4"/>
        <v>2.8129947272703486E-3</v>
      </c>
      <c r="AM21" s="671">
        <f t="shared" si="5"/>
        <v>2.3048112935753384E-3</v>
      </c>
      <c r="AN21" s="671">
        <f t="shared" si="6"/>
        <v>4.51892821003313E-3</v>
      </c>
    </row>
    <row r="22" spans="12:40" ht="13.5" thickBot="1" x14ac:dyDescent="0.25">
      <c r="L22" s="723" t="s">
        <v>793</v>
      </c>
      <c r="M22" s="724">
        <v>1951679</v>
      </c>
      <c r="N22" s="724">
        <v>28462</v>
      </c>
      <c r="O22" s="724">
        <v>8477</v>
      </c>
      <c r="P22" s="724">
        <v>19985</v>
      </c>
      <c r="Q22" s="724">
        <v>815571</v>
      </c>
      <c r="R22" s="724">
        <v>3860</v>
      </c>
      <c r="S22" s="724">
        <v>4150</v>
      </c>
      <c r="T22" s="724">
        <v>-290</v>
      </c>
      <c r="U22" s="724">
        <v>2941345</v>
      </c>
      <c r="V22" s="724">
        <v>46648</v>
      </c>
      <c r="W22" s="724">
        <v>33877</v>
      </c>
      <c r="X22" s="724">
        <v>12771</v>
      </c>
      <c r="Y22" s="724">
        <v>176614</v>
      </c>
      <c r="Z22" s="724">
        <v>1235</v>
      </c>
      <c r="AA22" s="724">
        <v>901</v>
      </c>
      <c r="AB22" s="724">
        <v>334</v>
      </c>
      <c r="AC22" s="724">
        <v>5885209</v>
      </c>
      <c r="AD22" s="724">
        <v>80205</v>
      </c>
      <c r="AE22" s="724">
        <v>47405</v>
      </c>
      <c r="AF22" s="724">
        <v>32800</v>
      </c>
      <c r="AI22" s="668" t="s">
        <v>793</v>
      </c>
      <c r="AJ22" s="671">
        <f t="shared" si="2"/>
        <v>1.0239901131282347E-2</v>
      </c>
      <c r="AK22" s="671">
        <f t="shared" si="3"/>
        <v>-3.5557909734406935E-4</v>
      </c>
      <c r="AL22" s="671">
        <f t="shared" si="4"/>
        <v>4.3418912096336876E-3</v>
      </c>
      <c r="AM22" s="671">
        <f t="shared" si="5"/>
        <v>1.8911298085089517E-3</v>
      </c>
      <c r="AN22" s="671">
        <f t="shared" si="6"/>
        <v>5.5732939985648766E-3</v>
      </c>
    </row>
    <row r="23" spans="12:40" x14ac:dyDescent="0.2">
      <c r="AC23" s="20">
        <f>+AC19+AC20</f>
        <v>79653</v>
      </c>
      <c r="AD23" s="18">
        <f>+AC23/AC21</f>
        <v>0.55206470661620988</v>
      </c>
    </row>
    <row r="25" spans="12:40" x14ac:dyDescent="0.2">
      <c r="M25" s="20">
        <f>+M20+Q20+U20+Y20</f>
        <v>43224</v>
      </c>
    </row>
    <row r="28" spans="12:40" ht="13.5" thickBot="1" x14ac:dyDescent="0.25">
      <c r="L28" s="716" t="s">
        <v>830</v>
      </c>
    </row>
    <row r="29" spans="12:40" x14ac:dyDescent="0.2">
      <c r="L29" s="674" t="s">
        <v>782</v>
      </c>
      <c r="M29" s="774" t="s">
        <v>72</v>
      </c>
      <c r="N29" s="774"/>
      <c r="O29" s="774"/>
      <c r="P29" s="774"/>
      <c r="Q29" s="774" t="s">
        <v>73</v>
      </c>
      <c r="R29" s="774"/>
      <c r="S29" s="774"/>
      <c r="T29" s="774"/>
      <c r="U29" s="774" t="s">
        <v>783</v>
      </c>
      <c r="V29" s="774"/>
      <c r="W29" s="774"/>
      <c r="X29" s="774"/>
      <c r="Y29" s="774" t="s">
        <v>75</v>
      </c>
      <c r="Z29" s="774"/>
      <c r="AA29" s="774"/>
      <c r="AB29" s="774"/>
      <c r="AC29" s="774" t="s">
        <v>243</v>
      </c>
      <c r="AD29" s="774"/>
      <c r="AE29" s="774"/>
      <c r="AF29" s="774"/>
      <c r="AI29" s="674" t="s">
        <v>782</v>
      </c>
      <c r="AJ29" s="686" t="s">
        <v>72</v>
      </c>
      <c r="AK29" s="686" t="s">
        <v>73</v>
      </c>
      <c r="AL29" s="686" t="s">
        <v>783</v>
      </c>
      <c r="AM29" s="686" t="s">
        <v>75</v>
      </c>
      <c r="AN29" s="686" t="s">
        <v>243</v>
      </c>
    </row>
    <row r="30" spans="12:40" x14ac:dyDescent="0.2">
      <c r="L30" s="675"/>
      <c r="M30" s="675" t="s">
        <v>784</v>
      </c>
      <c r="N30" s="675" t="s">
        <v>785</v>
      </c>
      <c r="O30" s="675" t="s">
        <v>786</v>
      </c>
      <c r="P30" s="675" t="s">
        <v>787</v>
      </c>
      <c r="Q30" s="675" t="s">
        <v>784</v>
      </c>
      <c r="R30" s="675" t="s">
        <v>785</v>
      </c>
      <c r="S30" s="675" t="s">
        <v>786</v>
      </c>
      <c r="T30" s="675" t="s">
        <v>787</v>
      </c>
      <c r="U30" s="675" t="s">
        <v>784</v>
      </c>
      <c r="V30" s="675" t="s">
        <v>785</v>
      </c>
      <c r="W30" s="675" t="s">
        <v>786</v>
      </c>
      <c r="X30" s="675" t="s">
        <v>787</v>
      </c>
      <c r="Y30" s="675" t="s">
        <v>784</v>
      </c>
      <c r="Z30" s="675" t="s">
        <v>785</v>
      </c>
      <c r="AA30" s="675" t="s">
        <v>786</v>
      </c>
      <c r="AB30" s="675" t="s">
        <v>787</v>
      </c>
      <c r="AC30" s="675" t="s">
        <v>784</v>
      </c>
      <c r="AD30" s="675" t="s">
        <v>785</v>
      </c>
      <c r="AE30" s="675" t="s">
        <v>786</v>
      </c>
      <c r="AF30" s="675" t="s">
        <v>787</v>
      </c>
      <c r="AI30" s="675"/>
      <c r="AJ30" s="675" t="s">
        <v>794</v>
      </c>
      <c r="AK30" s="675" t="s">
        <v>794</v>
      </c>
      <c r="AL30" s="675" t="s">
        <v>794</v>
      </c>
      <c r="AM30" s="675" t="s">
        <v>794</v>
      </c>
      <c r="AN30" s="675" t="s">
        <v>794</v>
      </c>
    </row>
    <row r="31" spans="12:40" x14ac:dyDescent="0.2">
      <c r="L31" s="676" t="s">
        <v>788</v>
      </c>
      <c r="M31" s="677">
        <v>9417</v>
      </c>
      <c r="N31" s="677">
        <v>103</v>
      </c>
      <c r="O31" s="677">
        <v>33</v>
      </c>
      <c r="P31" s="678">
        <v>70</v>
      </c>
      <c r="Q31" s="677">
        <v>4163</v>
      </c>
      <c r="R31" s="677">
        <v>20</v>
      </c>
      <c r="S31" s="677">
        <v>26</v>
      </c>
      <c r="T31" s="678">
        <v>-6</v>
      </c>
      <c r="U31" s="677">
        <v>14628</v>
      </c>
      <c r="V31" s="677">
        <v>217</v>
      </c>
      <c r="W31" s="677">
        <v>164</v>
      </c>
      <c r="X31" s="678">
        <v>53</v>
      </c>
      <c r="Y31" s="677">
        <v>1128</v>
      </c>
      <c r="Z31" s="677">
        <v>12</v>
      </c>
      <c r="AA31" s="677">
        <v>189</v>
      </c>
      <c r="AB31" s="678">
        <v>-177</v>
      </c>
      <c r="AC31" s="677">
        <v>29336</v>
      </c>
      <c r="AD31" s="677">
        <v>352</v>
      </c>
      <c r="AE31" s="677">
        <v>412</v>
      </c>
      <c r="AF31" s="679">
        <v>-60</v>
      </c>
      <c r="AI31" s="676" t="s">
        <v>788</v>
      </c>
      <c r="AJ31" s="671">
        <f>+(N31-O31)/M31</f>
        <v>7.4333651906127217E-3</v>
      </c>
      <c r="AK31" s="671">
        <f>+(R31-S31)/Q31</f>
        <v>-1.441268316118184E-3</v>
      </c>
      <c r="AL31" s="671">
        <f>+(V31-W31)/U31</f>
        <v>3.6231884057971015E-3</v>
      </c>
      <c r="AM31" s="671">
        <f>+(Z31-AA31)/Y31</f>
        <v>-0.15691489361702127</v>
      </c>
      <c r="AN31" s="671">
        <f>+(AD31-AE31)/AC31</f>
        <v>-2.0452686119443687E-3</v>
      </c>
    </row>
    <row r="32" spans="12:40" x14ac:dyDescent="0.2">
      <c r="L32" s="676" t="s">
        <v>789</v>
      </c>
      <c r="M32" s="677">
        <v>11536</v>
      </c>
      <c r="N32" s="677">
        <v>153</v>
      </c>
      <c r="O32" s="677">
        <v>41</v>
      </c>
      <c r="P32" s="678">
        <v>112</v>
      </c>
      <c r="Q32" s="677">
        <v>4596</v>
      </c>
      <c r="R32" s="677">
        <v>19</v>
      </c>
      <c r="S32" s="677">
        <v>23</v>
      </c>
      <c r="T32" s="678">
        <v>-4</v>
      </c>
      <c r="U32" s="677">
        <v>18405</v>
      </c>
      <c r="V32" s="677">
        <v>232</v>
      </c>
      <c r="W32" s="677">
        <v>220</v>
      </c>
      <c r="X32" s="678">
        <v>12</v>
      </c>
      <c r="Y32" s="677">
        <v>693</v>
      </c>
      <c r="Z32" s="677">
        <v>8</v>
      </c>
      <c r="AA32" s="677">
        <v>79</v>
      </c>
      <c r="AB32" s="678">
        <v>-71</v>
      </c>
      <c r="AC32" s="677">
        <v>35230</v>
      </c>
      <c r="AD32" s="677">
        <v>412</v>
      </c>
      <c r="AE32" s="677">
        <v>363</v>
      </c>
      <c r="AF32" s="679">
        <v>49</v>
      </c>
      <c r="AI32" s="676" t="s">
        <v>789</v>
      </c>
      <c r="AJ32" s="671">
        <f t="shared" ref="AJ32:AJ36" si="7">+(N32-O32)/M32</f>
        <v>9.7087378640776691E-3</v>
      </c>
      <c r="AK32" s="671">
        <f t="shared" ref="AK32:AK36" si="8">+(R32-S32)/Q32</f>
        <v>-8.703220191470844E-4</v>
      </c>
      <c r="AL32" s="671">
        <f t="shared" ref="AL32:AL36" si="9">+(V32-W32)/U32</f>
        <v>6.5199674001629993E-4</v>
      </c>
      <c r="AM32" s="671">
        <f t="shared" ref="AM32:AM36" si="10">+(Z32-AA32)/Y32</f>
        <v>-0.10245310245310245</v>
      </c>
      <c r="AN32" s="671">
        <f t="shared" ref="AN32:AN36" si="11">+(AD32-AE32)/AC32</f>
        <v>1.3908600624467783E-3</v>
      </c>
    </row>
    <row r="33" spans="12:40" x14ac:dyDescent="0.2">
      <c r="L33" s="676" t="s">
        <v>790</v>
      </c>
      <c r="M33" s="677">
        <v>12491</v>
      </c>
      <c r="N33" s="677">
        <v>157</v>
      </c>
      <c r="O33" s="677">
        <v>60</v>
      </c>
      <c r="P33" s="678">
        <v>97</v>
      </c>
      <c r="Q33" s="677">
        <v>5085</v>
      </c>
      <c r="R33" s="677">
        <v>23</v>
      </c>
      <c r="S33" s="677">
        <v>192</v>
      </c>
      <c r="T33" s="678">
        <v>-169</v>
      </c>
      <c r="U33" s="677">
        <v>18064</v>
      </c>
      <c r="V33" s="677">
        <v>271</v>
      </c>
      <c r="W33" s="677">
        <v>220</v>
      </c>
      <c r="X33" s="678">
        <v>51</v>
      </c>
      <c r="Y33" s="677">
        <v>757</v>
      </c>
      <c r="Z33" s="677">
        <v>9</v>
      </c>
      <c r="AA33" s="677">
        <v>4</v>
      </c>
      <c r="AB33" s="678">
        <v>5</v>
      </c>
      <c r="AC33" s="677">
        <v>36397</v>
      </c>
      <c r="AD33" s="677">
        <v>460</v>
      </c>
      <c r="AE33" s="677">
        <v>476</v>
      </c>
      <c r="AF33" s="679">
        <v>-16</v>
      </c>
      <c r="AI33" s="676" t="s">
        <v>790</v>
      </c>
      <c r="AJ33" s="671">
        <f t="shared" si="7"/>
        <v>7.7655912256824914E-3</v>
      </c>
      <c r="AK33" s="671">
        <f t="shared" si="8"/>
        <v>-3.3235004916420847E-2</v>
      </c>
      <c r="AL33" s="671">
        <f t="shared" si="9"/>
        <v>2.8232949512843222E-3</v>
      </c>
      <c r="AM33" s="671">
        <f t="shared" si="10"/>
        <v>6.6050198150594455E-3</v>
      </c>
      <c r="AN33" s="671">
        <f t="shared" si="11"/>
        <v>-4.3959667005522436E-4</v>
      </c>
    </row>
    <row r="34" spans="12:40" x14ac:dyDescent="0.2">
      <c r="L34" s="676" t="s">
        <v>791</v>
      </c>
      <c r="M34" s="677">
        <v>11767</v>
      </c>
      <c r="N34" s="677">
        <v>167</v>
      </c>
      <c r="O34" s="677">
        <v>43</v>
      </c>
      <c r="P34" s="678">
        <v>124</v>
      </c>
      <c r="Q34" s="677">
        <v>4511</v>
      </c>
      <c r="R34" s="677">
        <v>35</v>
      </c>
      <c r="S34" s="677">
        <v>124</v>
      </c>
      <c r="T34" s="678">
        <v>-89</v>
      </c>
      <c r="U34" s="677">
        <v>26254</v>
      </c>
      <c r="V34" s="677">
        <v>321</v>
      </c>
      <c r="W34" s="677">
        <v>257</v>
      </c>
      <c r="X34" s="678">
        <v>64</v>
      </c>
      <c r="Y34" s="677">
        <v>1095</v>
      </c>
      <c r="Z34" s="677">
        <v>7</v>
      </c>
      <c r="AA34" s="677">
        <v>5</v>
      </c>
      <c r="AB34" s="678">
        <v>2</v>
      </c>
      <c r="AC34" s="677">
        <v>43627</v>
      </c>
      <c r="AD34" s="677">
        <v>530</v>
      </c>
      <c r="AE34" s="677">
        <v>429</v>
      </c>
      <c r="AF34" s="679">
        <v>101</v>
      </c>
      <c r="AI34" s="676" t="s">
        <v>791</v>
      </c>
      <c r="AJ34" s="671">
        <f t="shared" si="7"/>
        <v>1.0537945100705362E-2</v>
      </c>
      <c r="AK34" s="671">
        <f t="shared" si="8"/>
        <v>-1.9729549988915983E-2</v>
      </c>
      <c r="AL34" s="671">
        <f t="shared" si="9"/>
        <v>2.4377237754246973E-3</v>
      </c>
      <c r="AM34" s="671">
        <f t="shared" si="10"/>
        <v>1.8264840182648401E-3</v>
      </c>
      <c r="AN34" s="671">
        <f t="shared" si="11"/>
        <v>2.3150801109404727E-3</v>
      </c>
    </row>
    <row r="35" spans="12:40" x14ac:dyDescent="0.2">
      <c r="L35" s="680" t="s">
        <v>792</v>
      </c>
      <c r="M35" s="681">
        <v>45211</v>
      </c>
      <c r="N35" s="681">
        <v>580</v>
      </c>
      <c r="O35" s="681">
        <v>177</v>
      </c>
      <c r="P35" s="682">
        <v>403</v>
      </c>
      <c r="Q35" s="681">
        <v>18355</v>
      </c>
      <c r="R35" s="681">
        <v>97</v>
      </c>
      <c r="S35" s="681">
        <v>365</v>
      </c>
      <c r="T35" s="682">
        <v>-268</v>
      </c>
      <c r="U35" s="681">
        <v>77351</v>
      </c>
      <c r="V35" s="681">
        <v>1041</v>
      </c>
      <c r="W35" s="681">
        <v>861</v>
      </c>
      <c r="X35" s="682">
        <v>180</v>
      </c>
      <c r="Y35" s="681">
        <v>3673</v>
      </c>
      <c r="Z35" s="681">
        <v>36</v>
      </c>
      <c r="AA35" s="681">
        <v>277</v>
      </c>
      <c r="AB35" s="682">
        <v>-241</v>
      </c>
      <c r="AC35" s="681">
        <v>144590</v>
      </c>
      <c r="AD35" s="681">
        <v>1754</v>
      </c>
      <c r="AE35" s="681">
        <v>1680</v>
      </c>
      <c r="AF35" s="683">
        <v>74</v>
      </c>
      <c r="AI35" s="680" t="s">
        <v>792</v>
      </c>
      <c r="AJ35" s="671">
        <f t="shared" si="7"/>
        <v>8.9137599256818023E-3</v>
      </c>
      <c r="AK35" s="671">
        <f t="shared" si="8"/>
        <v>-1.4600926178153091E-2</v>
      </c>
      <c r="AL35" s="671">
        <f t="shared" si="9"/>
        <v>2.3270545952864216E-3</v>
      </c>
      <c r="AM35" s="671">
        <f t="shared" si="10"/>
        <v>-6.5613939558943637E-2</v>
      </c>
      <c r="AN35" s="671">
        <f t="shared" si="11"/>
        <v>5.1179196348295178E-4</v>
      </c>
    </row>
    <row r="36" spans="12:40" ht="13.5" thickBot="1" x14ac:dyDescent="0.25">
      <c r="L36" s="684" t="s">
        <v>793</v>
      </c>
      <c r="M36" s="685">
        <v>1900247</v>
      </c>
      <c r="N36" s="685">
        <v>28253</v>
      </c>
      <c r="O36" s="685">
        <v>13664</v>
      </c>
      <c r="P36" s="685">
        <v>14589</v>
      </c>
      <c r="Q36" s="685">
        <v>844429</v>
      </c>
      <c r="R36" s="685">
        <v>4064</v>
      </c>
      <c r="S36" s="685">
        <v>10974</v>
      </c>
      <c r="T36" s="685">
        <v>-6910</v>
      </c>
      <c r="U36" s="685">
        <v>2997048</v>
      </c>
      <c r="V36" s="685">
        <v>47779</v>
      </c>
      <c r="W36" s="685">
        <v>42533</v>
      </c>
      <c r="X36" s="685">
        <v>5246</v>
      </c>
      <c r="Y36" s="685">
        <v>181924</v>
      </c>
      <c r="Z36" s="685">
        <v>1360</v>
      </c>
      <c r="AA36" s="685">
        <v>20188</v>
      </c>
      <c r="AB36" s="685">
        <v>-18828</v>
      </c>
      <c r="AC36" s="685">
        <v>5923648</v>
      </c>
      <c r="AD36" s="685">
        <v>81456</v>
      </c>
      <c r="AE36" s="685">
        <v>87359</v>
      </c>
      <c r="AF36" s="685">
        <v>-5903</v>
      </c>
      <c r="AI36" s="684" t="s">
        <v>793</v>
      </c>
      <c r="AJ36" s="671">
        <f t="shared" si="7"/>
        <v>7.6774229876431857E-3</v>
      </c>
      <c r="AK36" s="671">
        <f t="shared" si="8"/>
        <v>-8.183044400417323E-3</v>
      </c>
      <c r="AL36" s="671">
        <f t="shared" si="9"/>
        <v>1.7503890494913661E-3</v>
      </c>
      <c r="AM36" s="671">
        <f t="shared" si="10"/>
        <v>-0.1034937666278226</v>
      </c>
      <c r="AN36" s="671">
        <f t="shared" si="11"/>
        <v>-9.9651431010080267E-4</v>
      </c>
    </row>
    <row r="39" spans="12:40" x14ac:dyDescent="0.2">
      <c r="M39" s="20">
        <f>+M34+Q34+U34+Y34</f>
        <v>43627</v>
      </c>
    </row>
  </sheetData>
  <mergeCells count="10">
    <mergeCell ref="M29:P29"/>
    <mergeCell ref="Q29:T29"/>
    <mergeCell ref="U29:X29"/>
    <mergeCell ref="Y29:AB29"/>
    <mergeCell ref="AC29:AF29"/>
    <mergeCell ref="M15:P15"/>
    <mergeCell ref="Q15:T15"/>
    <mergeCell ref="U15:X15"/>
    <mergeCell ref="Y15:AB15"/>
    <mergeCell ref="AC15:AF15"/>
  </mergeCells>
  <conditionalFormatting sqref="C9:E9">
    <cfRule type="cellIs" dxfId="1035" priority="11" operator="greaterThan">
      <formula>0</formula>
    </cfRule>
    <cfRule type="cellIs" dxfId="1034" priority="12" operator="lessThan">
      <formula>0</formula>
    </cfRule>
  </conditionalFormatting>
  <conditionalFormatting sqref="D14">
    <cfRule type="cellIs" dxfId="1033" priority="9" operator="greaterThan">
      <formula>0</formula>
    </cfRule>
    <cfRule type="cellIs" dxfId="1032" priority="10" operator="lessThan">
      <formula>0</formula>
    </cfRule>
  </conditionalFormatting>
  <conditionalFormatting sqref="E14">
    <cfRule type="cellIs" dxfId="1031" priority="5" operator="greaterThan">
      <formula>0</formula>
    </cfRule>
    <cfRule type="cellIs" dxfId="1030" priority="6" operator="lessThan">
      <formula>0</formula>
    </cfRule>
  </conditionalFormatting>
  <conditionalFormatting sqref="C14">
    <cfRule type="cellIs" dxfId="1029" priority="7" operator="greaterThan">
      <formula>0</formula>
    </cfRule>
    <cfRule type="cellIs" dxfId="1028" priority="8" operator="lessThan">
      <formula>0</formula>
    </cfRule>
  </conditionalFormatting>
  <conditionalFormatting sqref="F9">
    <cfRule type="cellIs" dxfId="1027" priority="3" operator="lessThan">
      <formula>0</formula>
    </cfRule>
    <cfRule type="cellIs" dxfId="1026" priority="4" operator="greaterThan">
      <formula>0</formula>
    </cfRule>
  </conditionalFormatting>
  <conditionalFormatting sqref="F14">
    <cfRule type="cellIs" dxfId="1025" priority="1" operator="lessThan">
      <formula>0</formula>
    </cfRule>
    <cfRule type="cellIs" dxfId="1024" priority="2" operator="greaterThan">
      <formula>0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AN36"/>
  <sheetViews>
    <sheetView workbookViewId="0">
      <selection activeCell="M31" sqref="M31"/>
    </sheetView>
  </sheetViews>
  <sheetFormatPr defaultRowHeight="12.75" x14ac:dyDescent="0.2"/>
  <cols>
    <col min="1" max="1" width="9.140625" style="657"/>
    <col min="2" max="2" width="17.7109375" style="657" customWidth="1"/>
    <col min="3" max="7" width="15" style="657" customWidth="1"/>
    <col min="8" max="16384" width="9.140625" style="657"/>
  </cols>
  <sheetData>
    <row r="5" spans="2:40" x14ac:dyDescent="0.2">
      <c r="B5" s="653" t="str">
        <f>'sedi 1 2025 '!A50</f>
        <v xml:space="preserve">CHIETI              </v>
      </c>
      <c r="C5" s="646" t="str">
        <f>'sedi 1 2025 '!B48</f>
        <v>Registrate</v>
      </c>
      <c r="D5" s="646" t="str">
        <f>'sedi 1 2025 '!C48</f>
        <v>Attive</v>
      </c>
      <c r="E5" s="646" t="str">
        <f>'sedi 1 2025 '!D48</f>
        <v>Iscrizioni</v>
      </c>
      <c r="F5" s="646" t="s">
        <v>799</v>
      </c>
      <c r="G5" s="646" t="str">
        <f>'sedi 1 2025 '!F48</f>
        <v>saldo</v>
      </c>
    </row>
    <row r="6" spans="2:40" x14ac:dyDescent="0.2">
      <c r="B6" s="651" t="s">
        <v>798</v>
      </c>
      <c r="C6" s="647">
        <f>+AC20</f>
        <v>43010</v>
      </c>
      <c r="D6" s="647">
        <f>'sedi 1 2025 '!C49</f>
        <v>37690</v>
      </c>
      <c r="E6" s="647">
        <f>+AD20</f>
        <v>694</v>
      </c>
      <c r="F6" s="647">
        <f t="shared" ref="F6:G6" si="0">+AE20</f>
        <v>939</v>
      </c>
      <c r="G6" s="647">
        <f t="shared" si="0"/>
        <v>-245</v>
      </c>
      <c r="I6" s="18">
        <f>+(C6-C7)/C7</f>
        <v>-1.1809576325705357E-2</v>
      </c>
    </row>
    <row r="7" spans="2:40" x14ac:dyDescent="0.2">
      <c r="B7" s="651" t="s">
        <v>797</v>
      </c>
      <c r="C7" s="647">
        <f>+AC34</f>
        <v>43524</v>
      </c>
      <c r="D7" s="647">
        <f>+AD34</f>
        <v>629</v>
      </c>
      <c r="E7" s="647">
        <f>+AD34</f>
        <v>629</v>
      </c>
      <c r="F7" s="647">
        <f>+AE34</f>
        <v>1006</v>
      </c>
      <c r="G7" s="647">
        <f>+AF34</f>
        <v>-377</v>
      </c>
    </row>
    <row r="8" spans="2:40" ht="27.75" customHeight="1" x14ac:dyDescent="0.2">
      <c r="B8" s="171"/>
      <c r="C8" s="648" t="s">
        <v>776</v>
      </c>
      <c r="D8" s="648" t="s">
        <v>776</v>
      </c>
      <c r="E8" s="649" t="s">
        <v>777</v>
      </c>
      <c r="F8" s="649" t="s">
        <v>778</v>
      </c>
      <c r="G8" s="649"/>
    </row>
    <row r="9" spans="2:40" x14ac:dyDescent="0.2">
      <c r="B9" s="171"/>
      <c r="C9" s="650">
        <f>(E6-F6)/C6</f>
        <v>-5.6963496861195074E-3</v>
      </c>
      <c r="D9" s="650">
        <f>'sedi 1 2025 '!C51</f>
        <v>-6.453482246338637E-3</v>
      </c>
      <c r="E9" s="650">
        <f>+E6/C6</f>
        <v>1.6135782376191583E-2</v>
      </c>
      <c r="F9" s="650">
        <f>+F6/C6</f>
        <v>2.1832132062311091E-2</v>
      </c>
      <c r="G9" s="647"/>
    </row>
    <row r="10" spans="2:40" x14ac:dyDescent="0.2">
      <c r="B10" s="653" t="str">
        <f>'sedi 1 2025 '!A53</f>
        <v xml:space="preserve">PESCARA             </v>
      </c>
      <c r="C10" s="646" t="s">
        <v>22</v>
      </c>
      <c r="D10" s="645" t="s">
        <v>87</v>
      </c>
      <c r="E10" s="646" t="s">
        <v>23</v>
      </c>
      <c r="F10" s="646" t="s">
        <v>799</v>
      </c>
      <c r="G10" s="646" t="s">
        <v>82</v>
      </c>
    </row>
    <row r="11" spans="2:40" x14ac:dyDescent="0.2">
      <c r="B11" s="651" t="s">
        <v>798</v>
      </c>
      <c r="C11" s="647">
        <f>+AC19</f>
        <v>36259</v>
      </c>
      <c r="D11" s="647">
        <f>'sedi 1 2025 '!C53</f>
        <v>30272</v>
      </c>
      <c r="E11" s="647">
        <f>+AD19</f>
        <v>575</v>
      </c>
      <c r="F11" s="647">
        <f t="shared" ref="F11:G11" si="1">+AE19</f>
        <v>711</v>
      </c>
      <c r="G11" s="647">
        <f t="shared" si="1"/>
        <v>-136</v>
      </c>
      <c r="I11" s="18">
        <f>+(C11-C12)/C12</f>
        <v>-4.2019114577611779E-3</v>
      </c>
    </row>
    <row r="12" spans="2:40" x14ac:dyDescent="0.2">
      <c r="B12" s="651" t="s">
        <v>797</v>
      </c>
      <c r="C12" s="647">
        <f>+AC33</f>
        <v>36412</v>
      </c>
      <c r="D12" s="647">
        <f>'sedi 1 2025 '!C54</f>
        <v>30327</v>
      </c>
      <c r="E12" s="647">
        <f>+AD33</f>
        <v>653</v>
      </c>
      <c r="F12" s="647">
        <f>+AE33</f>
        <v>793</v>
      </c>
      <c r="G12" s="647">
        <f>+AF33</f>
        <v>-140</v>
      </c>
    </row>
    <row r="13" spans="2:40" ht="25.5" x14ac:dyDescent="0.2">
      <c r="B13" s="171"/>
      <c r="C13" s="648" t="s">
        <v>776</v>
      </c>
      <c r="D13" s="648" t="s">
        <v>776</v>
      </c>
      <c r="E13" s="649" t="s">
        <v>777</v>
      </c>
      <c r="F13" s="649" t="s">
        <v>778</v>
      </c>
      <c r="G13" s="649"/>
    </row>
    <row r="14" spans="2:40" ht="13.5" thickBot="1" x14ac:dyDescent="0.25">
      <c r="B14" s="171"/>
      <c r="C14" s="650">
        <f>(E11-F11)/C11</f>
        <v>-3.7507929065887088E-3</v>
      </c>
      <c r="D14" s="650">
        <f>'sedi 1 2025 '!C55</f>
        <v>-4.484452797836911E-3</v>
      </c>
      <c r="E14" s="650">
        <f>+E11/C11</f>
        <v>1.5858131774180204E-2</v>
      </c>
      <c r="F14" s="650">
        <f>+F11/C11</f>
        <v>1.9608924680768913E-2</v>
      </c>
      <c r="G14" s="647"/>
      <c r="L14" s="657" t="s">
        <v>796</v>
      </c>
    </row>
    <row r="15" spans="2:40" x14ac:dyDescent="0.2">
      <c r="L15" s="658" t="s">
        <v>782</v>
      </c>
      <c r="M15" s="775" t="s">
        <v>72</v>
      </c>
      <c r="N15" s="775"/>
      <c r="O15" s="775"/>
      <c r="P15" s="775"/>
      <c r="Q15" s="775" t="s">
        <v>73</v>
      </c>
      <c r="R15" s="775"/>
      <c r="S15" s="775"/>
      <c r="T15" s="775"/>
      <c r="U15" s="775" t="s">
        <v>783</v>
      </c>
      <c r="V15" s="775"/>
      <c r="W15" s="775"/>
      <c r="X15" s="775"/>
      <c r="Y15" s="775" t="s">
        <v>75</v>
      </c>
      <c r="Z15" s="775"/>
      <c r="AA15" s="775"/>
      <c r="AB15" s="775"/>
      <c r="AC15" s="775" t="s">
        <v>243</v>
      </c>
      <c r="AD15" s="775"/>
      <c r="AE15" s="775"/>
      <c r="AF15" s="775"/>
      <c r="AI15" s="658" t="s">
        <v>782</v>
      </c>
      <c r="AJ15" s="670" t="s">
        <v>72</v>
      </c>
      <c r="AK15" s="670" t="s">
        <v>73</v>
      </c>
      <c r="AL15" s="670" t="s">
        <v>783</v>
      </c>
      <c r="AM15" s="670" t="s">
        <v>75</v>
      </c>
      <c r="AN15" s="670" t="s">
        <v>243</v>
      </c>
    </row>
    <row r="16" spans="2:40" x14ac:dyDescent="0.2">
      <c r="L16" s="659"/>
      <c r="M16" s="659" t="s">
        <v>784</v>
      </c>
      <c r="N16" s="659" t="s">
        <v>785</v>
      </c>
      <c r="O16" s="659" t="s">
        <v>786</v>
      </c>
      <c r="P16" s="659" t="s">
        <v>787</v>
      </c>
      <c r="Q16" s="659" t="s">
        <v>784</v>
      </c>
      <c r="R16" s="659" t="s">
        <v>785</v>
      </c>
      <c r="S16" s="659" t="s">
        <v>786</v>
      </c>
      <c r="T16" s="659" t="s">
        <v>787</v>
      </c>
      <c r="U16" s="659" t="s">
        <v>784</v>
      </c>
      <c r="V16" s="659" t="s">
        <v>785</v>
      </c>
      <c r="W16" s="659" t="s">
        <v>786</v>
      </c>
      <c r="X16" s="659" t="s">
        <v>787</v>
      </c>
      <c r="Y16" s="659" t="s">
        <v>784</v>
      </c>
      <c r="Z16" s="659" t="s">
        <v>785</v>
      </c>
      <c r="AA16" s="659" t="s">
        <v>786</v>
      </c>
      <c r="AB16" s="659" t="s">
        <v>787</v>
      </c>
      <c r="AC16" s="659" t="s">
        <v>784</v>
      </c>
      <c r="AD16" s="659" t="s">
        <v>785</v>
      </c>
      <c r="AE16" s="659" t="s">
        <v>786</v>
      </c>
      <c r="AF16" s="659" t="s">
        <v>787</v>
      </c>
      <c r="AI16" s="659"/>
      <c r="AJ16" s="659" t="s">
        <v>794</v>
      </c>
      <c r="AK16" s="659" t="s">
        <v>794</v>
      </c>
      <c r="AL16" s="659" t="s">
        <v>794</v>
      </c>
      <c r="AM16" s="659" t="s">
        <v>794</v>
      </c>
      <c r="AN16" s="659" t="s">
        <v>794</v>
      </c>
    </row>
    <row r="17" spans="12:40" x14ac:dyDescent="0.2">
      <c r="L17" s="660" t="s">
        <v>788</v>
      </c>
      <c r="M17" s="661">
        <v>9629</v>
      </c>
      <c r="N17" s="661">
        <v>124</v>
      </c>
      <c r="O17" s="661">
        <v>71</v>
      </c>
      <c r="P17" s="662">
        <v>53</v>
      </c>
      <c r="Q17" s="661">
        <v>4076</v>
      </c>
      <c r="R17" s="661">
        <v>24</v>
      </c>
      <c r="S17" s="661">
        <v>53</v>
      </c>
      <c r="T17" s="662">
        <v>-29</v>
      </c>
      <c r="U17" s="661">
        <v>14440</v>
      </c>
      <c r="V17" s="661">
        <v>288</v>
      </c>
      <c r="W17" s="661">
        <v>411</v>
      </c>
      <c r="X17" s="662">
        <v>-123</v>
      </c>
      <c r="Y17" s="661">
        <v>1111</v>
      </c>
      <c r="Z17" s="661">
        <v>12</v>
      </c>
      <c r="AA17" s="661">
        <v>24</v>
      </c>
      <c r="AB17" s="662">
        <v>-12</v>
      </c>
      <c r="AC17" s="661">
        <v>29256</v>
      </c>
      <c r="AD17" s="661">
        <v>448</v>
      </c>
      <c r="AE17" s="661">
        <v>559</v>
      </c>
      <c r="AF17" s="663">
        <v>-111</v>
      </c>
      <c r="AI17" s="660" t="s">
        <v>788</v>
      </c>
      <c r="AJ17" s="671">
        <v>5.541035023523262E-3</v>
      </c>
      <c r="AK17" s="671">
        <v>-7.0559610705596106E-3</v>
      </c>
      <c r="AL17" s="671">
        <v>-8.4454820104366939E-3</v>
      </c>
      <c r="AM17" s="671">
        <v>-1.068566340160285E-2</v>
      </c>
      <c r="AN17" s="671">
        <v>-3.7803964307608472E-3</v>
      </c>
    </row>
    <row r="18" spans="12:40" x14ac:dyDescent="0.2">
      <c r="L18" s="660" t="s">
        <v>789</v>
      </c>
      <c r="M18" s="661">
        <v>11793</v>
      </c>
      <c r="N18" s="661">
        <v>210</v>
      </c>
      <c r="O18" s="661">
        <v>122</v>
      </c>
      <c r="P18" s="662">
        <v>88</v>
      </c>
      <c r="Q18" s="661">
        <v>4500</v>
      </c>
      <c r="R18" s="661">
        <v>28</v>
      </c>
      <c r="S18" s="661">
        <v>59</v>
      </c>
      <c r="T18" s="662">
        <v>-31</v>
      </c>
      <c r="U18" s="661">
        <v>18162</v>
      </c>
      <c r="V18" s="661">
        <v>303</v>
      </c>
      <c r="W18" s="661">
        <v>490</v>
      </c>
      <c r="X18" s="662">
        <v>-187</v>
      </c>
      <c r="Y18" s="661">
        <v>691</v>
      </c>
      <c r="Z18" s="661">
        <v>3</v>
      </c>
      <c r="AA18" s="661">
        <v>8</v>
      </c>
      <c r="AB18" s="662">
        <v>-5</v>
      </c>
      <c r="AC18" s="661">
        <v>35146</v>
      </c>
      <c r="AD18" s="661">
        <v>544</v>
      </c>
      <c r="AE18" s="661">
        <v>679</v>
      </c>
      <c r="AF18" s="663">
        <v>-135</v>
      </c>
      <c r="AI18" s="660" t="s">
        <v>789</v>
      </c>
      <c r="AJ18" s="671">
        <v>7.5265138556277799E-3</v>
      </c>
      <c r="AK18" s="671">
        <v>-6.816182937554969E-3</v>
      </c>
      <c r="AL18" s="671">
        <v>-1.0190735694822888E-2</v>
      </c>
      <c r="AM18" s="671">
        <v>-7.1839080459770114E-3</v>
      </c>
      <c r="AN18" s="671">
        <v>-3.8258799523890495E-3</v>
      </c>
    </row>
    <row r="19" spans="12:40" x14ac:dyDescent="0.2">
      <c r="L19" s="660" t="s">
        <v>790</v>
      </c>
      <c r="M19" s="661">
        <v>12763</v>
      </c>
      <c r="N19" s="661">
        <v>191</v>
      </c>
      <c r="O19" s="661">
        <v>151</v>
      </c>
      <c r="P19" s="662">
        <v>40</v>
      </c>
      <c r="Q19" s="661">
        <v>4973</v>
      </c>
      <c r="R19" s="661">
        <v>30</v>
      </c>
      <c r="S19" s="661">
        <v>64</v>
      </c>
      <c r="T19" s="662">
        <v>-34</v>
      </c>
      <c r="U19" s="661">
        <v>17850</v>
      </c>
      <c r="V19" s="661">
        <v>345</v>
      </c>
      <c r="W19" s="661">
        <v>485</v>
      </c>
      <c r="X19" s="662">
        <v>-140</v>
      </c>
      <c r="Y19" s="661">
        <v>673</v>
      </c>
      <c r="Z19" s="661">
        <v>9</v>
      </c>
      <c r="AA19" s="661">
        <v>11</v>
      </c>
      <c r="AB19" s="662">
        <v>-2</v>
      </c>
      <c r="AC19" s="661">
        <v>36259</v>
      </c>
      <c r="AD19" s="661">
        <v>575</v>
      </c>
      <c r="AE19" s="661">
        <v>711</v>
      </c>
      <c r="AF19" s="663">
        <v>-136</v>
      </c>
      <c r="AI19" s="660" t="s">
        <v>790</v>
      </c>
      <c r="AJ19" s="671">
        <v>3.1461381154632689E-3</v>
      </c>
      <c r="AK19" s="671">
        <v>-6.7810131631431993E-3</v>
      </c>
      <c r="AL19" s="671">
        <v>-7.7829664220591503E-3</v>
      </c>
      <c r="AM19" s="671">
        <v>-2.9585798816568047E-3</v>
      </c>
      <c r="AN19" s="671">
        <v>-3.7370850736425589E-3</v>
      </c>
    </row>
    <row r="20" spans="12:40" x14ac:dyDescent="0.2">
      <c r="L20" s="660" t="s">
        <v>791</v>
      </c>
      <c r="M20" s="661">
        <v>11797</v>
      </c>
      <c r="N20" s="661">
        <v>193</v>
      </c>
      <c r="O20" s="661">
        <v>101</v>
      </c>
      <c r="P20" s="662">
        <v>92</v>
      </c>
      <c r="Q20" s="661">
        <v>4418</v>
      </c>
      <c r="R20" s="661">
        <v>25</v>
      </c>
      <c r="S20" s="661">
        <v>57</v>
      </c>
      <c r="T20" s="662">
        <v>-32</v>
      </c>
      <c r="U20" s="661">
        <v>25805</v>
      </c>
      <c r="V20" s="661">
        <v>471</v>
      </c>
      <c r="W20" s="661">
        <v>767</v>
      </c>
      <c r="X20" s="662">
        <v>-296</v>
      </c>
      <c r="Y20" s="661">
        <v>990</v>
      </c>
      <c r="Z20" s="661">
        <v>5</v>
      </c>
      <c r="AA20" s="661">
        <v>14</v>
      </c>
      <c r="AB20" s="662">
        <v>-9</v>
      </c>
      <c r="AC20" s="661">
        <v>43010</v>
      </c>
      <c r="AD20" s="661">
        <v>694</v>
      </c>
      <c r="AE20" s="661">
        <v>939</v>
      </c>
      <c r="AF20" s="663">
        <v>-245</v>
      </c>
      <c r="AI20" s="660" t="s">
        <v>791</v>
      </c>
      <c r="AJ20" s="671">
        <v>7.8645922379893991E-3</v>
      </c>
      <c r="AK20" s="671">
        <v>-7.1829405162738497E-3</v>
      </c>
      <c r="AL20" s="671">
        <v>-1.1341430706157325E-2</v>
      </c>
      <c r="AM20" s="671">
        <v>-9.0270812437311942E-3</v>
      </c>
      <c r="AN20" s="671">
        <v>-5.6648708640662212E-3</v>
      </c>
    </row>
    <row r="21" spans="12:40" x14ac:dyDescent="0.2">
      <c r="L21" s="664" t="s">
        <v>792</v>
      </c>
      <c r="M21" s="665">
        <v>45982</v>
      </c>
      <c r="N21" s="665">
        <v>718</v>
      </c>
      <c r="O21" s="665">
        <v>445</v>
      </c>
      <c r="P21" s="666">
        <v>273</v>
      </c>
      <c r="Q21" s="665">
        <v>17967</v>
      </c>
      <c r="R21" s="665">
        <v>107</v>
      </c>
      <c r="S21" s="665">
        <v>233</v>
      </c>
      <c r="T21" s="666">
        <v>-126</v>
      </c>
      <c r="U21" s="665">
        <v>76257</v>
      </c>
      <c r="V21" s="665">
        <v>1407</v>
      </c>
      <c r="W21" s="665">
        <v>2153</v>
      </c>
      <c r="X21" s="666">
        <v>-746</v>
      </c>
      <c r="Y21" s="665">
        <v>3465</v>
      </c>
      <c r="Z21" s="665">
        <v>29</v>
      </c>
      <c r="AA21" s="665">
        <v>57</v>
      </c>
      <c r="AB21" s="666">
        <v>-28</v>
      </c>
      <c r="AC21" s="665">
        <v>143671</v>
      </c>
      <c r="AD21" s="665">
        <v>2261</v>
      </c>
      <c r="AE21" s="665">
        <v>2888</v>
      </c>
      <c r="AF21" s="667">
        <v>-627</v>
      </c>
      <c r="AI21" s="664" t="s">
        <v>792</v>
      </c>
      <c r="AJ21" s="672">
        <v>5.9777967549103327E-3</v>
      </c>
      <c r="AK21" s="672">
        <v>-6.9509571357643293E-3</v>
      </c>
      <c r="AL21" s="672">
        <v>-9.6881858677160034E-3</v>
      </c>
      <c r="AM21" s="672">
        <v>-8.0183276059564712E-3</v>
      </c>
      <c r="AN21" s="672">
        <v>-4.3454455987635924E-3</v>
      </c>
    </row>
    <row r="22" spans="12:40" ht="13.5" thickBot="1" x14ac:dyDescent="0.25">
      <c r="L22" s="668" t="s">
        <v>793</v>
      </c>
      <c r="M22" s="669">
        <v>1932176</v>
      </c>
      <c r="N22" s="669">
        <v>33847</v>
      </c>
      <c r="O22" s="669">
        <v>20489</v>
      </c>
      <c r="P22" s="669">
        <v>13358</v>
      </c>
      <c r="Q22" s="669">
        <v>819886</v>
      </c>
      <c r="R22" s="669">
        <v>5417</v>
      </c>
      <c r="S22" s="669">
        <v>9733</v>
      </c>
      <c r="T22" s="669">
        <v>-4316</v>
      </c>
      <c r="U22" s="669">
        <v>2936326</v>
      </c>
      <c r="V22" s="669">
        <v>64387</v>
      </c>
      <c r="W22" s="669">
        <v>75984</v>
      </c>
      <c r="X22" s="669">
        <v>-11597</v>
      </c>
      <c r="Y22" s="669">
        <v>176477</v>
      </c>
      <c r="Z22" s="669">
        <v>1354</v>
      </c>
      <c r="AA22" s="669">
        <v>1860</v>
      </c>
      <c r="AB22" s="669">
        <v>-506</v>
      </c>
      <c r="AC22" s="669">
        <v>5864865</v>
      </c>
      <c r="AD22" s="669">
        <v>105005</v>
      </c>
      <c r="AE22" s="669">
        <v>108066</v>
      </c>
      <c r="AF22" s="669">
        <v>-3061</v>
      </c>
      <c r="AI22" s="668" t="s">
        <v>793</v>
      </c>
      <c r="AJ22" s="673">
        <v>6.9565561557814459E-3</v>
      </c>
      <c r="AK22" s="673">
        <v>-5.2154893750717491E-3</v>
      </c>
      <c r="AL22" s="673">
        <v>-3.9293829205171594E-3</v>
      </c>
      <c r="AM22" s="673">
        <v>-2.8462304321657788E-3</v>
      </c>
      <c r="AN22" s="673">
        <v>-5.2085540077364298E-4</v>
      </c>
    </row>
    <row r="23" spans="12:40" x14ac:dyDescent="0.2">
      <c r="AC23" s="20">
        <f>+AC19+AC20</f>
        <v>79269</v>
      </c>
      <c r="AD23" s="18">
        <f>+AC23/AC21</f>
        <v>0.55173973870857729</v>
      </c>
    </row>
    <row r="28" spans="12:40" ht="13.5" thickBot="1" x14ac:dyDescent="0.25">
      <c r="L28" s="657" t="s">
        <v>795</v>
      </c>
    </row>
    <row r="29" spans="12:40" x14ac:dyDescent="0.2">
      <c r="L29" s="674" t="s">
        <v>782</v>
      </c>
      <c r="M29" s="774" t="s">
        <v>72</v>
      </c>
      <c r="N29" s="774"/>
      <c r="O29" s="774"/>
      <c r="P29" s="774"/>
      <c r="Q29" s="774" t="s">
        <v>73</v>
      </c>
      <c r="R29" s="774"/>
      <c r="S29" s="774"/>
      <c r="T29" s="774"/>
      <c r="U29" s="774" t="s">
        <v>783</v>
      </c>
      <c r="V29" s="774"/>
      <c r="W29" s="774"/>
      <c r="X29" s="774"/>
      <c r="Y29" s="774" t="s">
        <v>75</v>
      </c>
      <c r="Z29" s="774"/>
      <c r="AA29" s="774"/>
      <c r="AB29" s="774"/>
      <c r="AC29" s="774" t="s">
        <v>243</v>
      </c>
      <c r="AD29" s="774"/>
      <c r="AE29" s="774"/>
      <c r="AF29" s="774"/>
      <c r="AI29" s="674" t="s">
        <v>782</v>
      </c>
      <c r="AJ29" s="686" t="s">
        <v>72</v>
      </c>
      <c r="AK29" s="686" t="s">
        <v>73</v>
      </c>
      <c r="AL29" s="686" t="s">
        <v>783</v>
      </c>
      <c r="AM29" s="686" t="s">
        <v>75</v>
      </c>
      <c r="AN29" s="686" t="s">
        <v>243</v>
      </c>
    </row>
    <row r="30" spans="12:40" x14ac:dyDescent="0.2">
      <c r="L30" s="675"/>
      <c r="M30" s="675" t="s">
        <v>784</v>
      </c>
      <c r="N30" s="675" t="s">
        <v>785</v>
      </c>
      <c r="O30" s="675" t="s">
        <v>786</v>
      </c>
      <c r="P30" s="675" t="s">
        <v>787</v>
      </c>
      <c r="Q30" s="675" t="s">
        <v>784</v>
      </c>
      <c r="R30" s="675" t="s">
        <v>785</v>
      </c>
      <c r="S30" s="675" t="s">
        <v>786</v>
      </c>
      <c r="T30" s="675" t="s">
        <v>787</v>
      </c>
      <c r="U30" s="675" t="s">
        <v>784</v>
      </c>
      <c r="V30" s="675" t="s">
        <v>785</v>
      </c>
      <c r="W30" s="675" t="s">
        <v>786</v>
      </c>
      <c r="X30" s="675" t="s">
        <v>787</v>
      </c>
      <c r="Y30" s="675" t="s">
        <v>784</v>
      </c>
      <c r="Z30" s="675" t="s">
        <v>785</v>
      </c>
      <c r="AA30" s="675" t="s">
        <v>786</v>
      </c>
      <c r="AB30" s="675" t="s">
        <v>787</v>
      </c>
      <c r="AC30" s="675" t="s">
        <v>784</v>
      </c>
      <c r="AD30" s="675" t="s">
        <v>785</v>
      </c>
      <c r="AE30" s="675" t="s">
        <v>786</v>
      </c>
      <c r="AF30" s="675" t="s">
        <v>787</v>
      </c>
      <c r="AI30" s="675"/>
      <c r="AJ30" s="675" t="s">
        <v>794</v>
      </c>
      <c r="AK30" s="675" t="s">
        <v>794</v>
      </c>
      <c r="AL30" s="675" t="s">
        <v>794</v>
      </c>
      <c r="AM30" s="675" t="s">
        <v>794</v>
      </c>
      <c r="AN30" s="675" t="s">
        <v>794</v>
      </c>
    </row>
    <row r="31" spans="12:40" x14ac:dyDescent="0.2">
      <c r="L31" s="676" t="s">
        <v>788</v>
      </c>
      <c r="M31" s="677">
        <v>9343</v>
      </c>
      <c r="N31" s="677">
        <v>133</v>
      </c>
      <c r="O31" s="677">
        <v>86</v>
      </c>
      <c r="P31" s="678">
        <v>47</v>
      </c>
      <c r="Q31" s="677">
        <v>4172</v>
      </c>
      <c r="R31" s="677">
        <v>24</v>
      </c>
      <c r="S31" s="677">
        <v>80</v>
      </c>
      <c r="T31" s="678">
        <v>-56</v>
      </c>
      <c r="U31" s="677">
        <v>14574</v>
      </c>
      <c r="V31" s="677">
        <v>297</v>
      </c>
      <c r="W31" s="677">
        <v>391</v>
      </c>
      <c r="X31" s="678">
        <v>-94</v>
      </c>
      <c r="Y31" s="677">
        <v>1307</v>
      </c>
      <c r="Z31" s="677">
        <v>12</v>
      </c>
      <c r="AA31" s="677">
        <v>19</v>
      </c>
      <c r="AB31" s="678">
        <v>-7</v>
      </c>
      <c r="AC31" s="677">
        <v>29396</v>
      </c>
      <c r="AD31" s="677">
        <v>466</v>
      </c>
      <c r="AE31" s="677">
        <v>576</v>
      </c>
      <c r="AF31" s="679">
        <v>-110</v>
      </c>
      <c r="AI31" s="676" t="s">
        <v>788</v>
      </c>
      <c r="AJ31" s="687">
        <v>5.0619278406031235E-3</v>
      </c>
      <c r="AK31" s="687">
        <v>-1.3210662892191555E-2</v>
      </c>
      <c r="AL31" s="687">
        <v>-6.4093822446474836E-3</v>
      </c>
      <c r="AM31" s="687">
        <v>-5.3272450532724502E-3</v>
      </c>
      <c r="AN31" s="687">
        <v>-3.7283080260303689E-3</v>
      </c>
    </row>
    <row r="32" spans="12:40" x14ac:dyDescent="0.2">
      <c r="L32" s="676" t="s">
        <v>789</v>
      </c>
      <c r="M32" s="677">
        <v>11415</v>
      </c>
      <c r="N32" s="677">
        <v>227</v>
      </c>
      <c r="O32" s="677">
        <v>145</v>
      </c>
      <c r="P32" s="678">
        <v>82</v>
      </c>
      <c r="Q32" s="677">
        <v>4608</v>
      </c>
      <c r="R32" s="677">
        <v>27</v>
      </c>
      <c r="S32" s="677">
        <v>92</v>
      </c>
      <c r="T32" s="678">
        <v>-65</v>
      </c>
      <c r="U32" s="677">
        <v>18393</v>
      </c>
      <c r="V32" s="677">
        <v>335</v>
      </c>
      <c r="W32" s="677">
        <v>581</v>
      </c>
      <c r="X32" s="678">
        <v>-246</v>
      </c>
      <c r="Y32" s="677">
        <v>765</v>
      </c>
      <c r="Z32" s="677">
        <v>6</v>
      </c>
      <c r="AA32" s="677">
        <v>10</v>
      </c>
      <c r="AB32" s="678">
        <v>-4</v>
      </c>
      <c r="AC32" s="677">
        <v>35181</v>
      </c>
      <c r="AD32" s="677">
        <v>595</v>
      </c>
      <c r="AE32" s="677">
        <v>828</v>
      </c>
      <c r="AF32" s="679">
        <v>-233</v>
      </c>
      <c r="AI32" s="676" t="s">
        <v>789</v>
      </c>
      <c r="AJ32" s="687">
        <v>7.246376811594203E-3</v>
      </c>
      <c r="AK32" s="687">
        <v>-1.3847464848743076E-2</v>
      </c>
      <c r="AL32" s="687">
        <v>-1.3200965924335928E-2</v>
      </c>
      <c r="AM32" s="687">
        <v>-5.2015604681404422E-3</v>
      </c>
      <c r="AN32" s="687">
        <v>-6.5793189134240697E-3</v>
      </c>
    </row>
    <row r="33" spans="12:40" x14ac:dyDescent="0.2">
      <c r="L33" s="676" t="s">
        <v>790</v>
      </c>
      <c r="M33" s="677">
        <v>12387</v>
      </c>
      <c r="N33" s="677">
        <v>237</v>
      </c>
      <c r="O33" s="677">
        <v>157</v>
      </c>
      <c r="P33" s="678">
        <v>80</v>
      </c>
      <c r="Q33" s="677">
        <v>5259</v>
      </c>
      <c r="R33" s="677">
        <v>36</v>
      </c>
      <c r="S33" s="677">
        <v>116</v>
      </c>
      <c r="T33" s="678">
        <v>-80</v>
      </c>
      <c r="U33" s="677">
        <v>18013</v>
      </c>
      <c r="V33" s="677">
        <v>373</v>
      </c>
      <c r="W33" s="677">
        <v>506</v>
      </c>
      <c r="X33" s="678">
        <v>-133</v>
      </c>
      <c r="Y33" s="677">
        <v>753</v>
      </c>
      <c r="Z33" s="677">
        <v>7</v>
      </c>
      <c r="AA33" s="677">
        <v>14</v>
      </c>
      <c r="AB33" s="678">
        <v>-7</v>
      </c>
      <c r="AC33" s="677">
        <v>36412</v>
      </c>
      <c r="AD33" s="677">
        <v>653</v>
      </c>
      <c r="AE33" s="677">
        <v>793</v>
      </c>
      <c r="AF33" s="679">
        <v>-140</v>
      </c>
      <c r="AI33" s="676" t="s">
        <v>790</v>
      </c>
      <c r="AJ33" s="687">
        <v>6.5045938694202783E-3</v>
      </c>
      <c r="AK33" s="687">
        <v>-1.4964459408903853E-2</v>
      </c>
      <c r="AL33" s="687">
        <v>-7.3286312541326866E-3</v>
      </c>
      <c r="AM33" s="687">
        <v>-9.2105263157894728E-3</v>
      </c>
      <c r="AN33" s="687">
        <v>-3.8300549886466227E-3</v>
      </c>
    </row>
    <row r="34" spans="12:40" x14ac:dyDescent="0.2">
      <c r="L34" s="676" t="s">
        <v>791</v>
      </c>
      <c r="M34" s="677">
        <v>11639</v>
      </c>
      <c r="N34" s="677">
        <v>186</v>
      </c>
      <c r="O34" s="677">
        <v>113</v>
      </c>
      <c r="P34" s="678">
        <v>73</v>
      </c>
      <c r="Q34" s="677">
        <v>4603</v>
      </c>
      <c r="R34" s="677">
        <v>31</v>
      </c>
      <c r="S34" s="677">
        <v>90</v>
      </c>
      <c r="T34" s="678">
        <v>-59</v>
      </c>
      <c r="U34" s="677">
        <v>26189</v>
      </c>
      <c r="V34" s="677">
        <v>403</v>
      </c>
      <c r="W34" s="677">
        <v>787</v>
      </c>
      <c r="X34" s="678">
        <v>-384</v>
      </c>
      <c r="Y34" s="677">
        <v>1093</v>
      </c>
      <c r="Z34" s="677">
        <v>9</v>
      </c>
      <c r="AA34" s="677">
        <v>16</v>
      </c>
      <c r="AB34" s="678">
        <v>-7</v>
      </c>
      <c r="AC34" s="677">
        <v>43524</v>
      </c>
      <c r="AD34" s="677">
        <v>629</v>
      </c>
      <c r="AE34" s="677">
        <v>1006</v>
      </c>
      <c r="AF34" s="679">
        <v>-377</v>
      </c>
      <c r="AI34" s="676" t="s">
        <v>791</v>
      </c>
      <c r="AJ34" s="687">
        <v>6.3208935838600742E-3</v>
      </c>
      <c r="AK34" s="687">
        <v>-1.2636538873420432E-2</v>
      </c>
      <c r="AL34" s="687">
        <v>-1.4450758288488316E-2</v>
      </c>
      <c r="AM34" s="687">
        <v>-6.3463281958295557E-3</v>
      </c>
      <c r="AN34" s="687">
        <v>-8.5888731945140562E-3</v>
      </c>
    </row>
    <row r="35" spans="12:40" x14ac:dyDescent="0.2">
      <c r="L35" s="680" t="s">
        <v>792</v>
      </c>
      <c r="M35" s="681">
        <v>44784</v>
      </c>
      <c r="N35" s="681">
        <v>783</v>
      </c>
      <c r="O35" s="681">
        <v>501</v>
      </c>
      <c r="P35" s="682">
        <v>282</v>
      </c>
      <c r="Q35" s="681">
        <v>18642</v>
      </c>
      <c r="R35" s="681">
        <v>118</v>
      </c>
      <c r="S35" s="681">
        <v>378</v>
      </c>
      <c r="T35" s="682">
        <v>-260</v>
      </c>
      <c r="U35" s="681">
        <v>77169</v>
      </c>
      <c r="V35" s="681">
        <v>1408</v>
      </c>
      <c r="W35" s="681">
        <v>2265</v>
      </c>
      <c r="X35" s="682">
        <v>-857</v>
      </c>
      <c r="Y35" s="681">
        <v>3918</v>
      </c>
      <c r="Z35" s="681">
        <v>34</v>
      </c>
      <c r="AA35" s="681">
        <v>59</v>
      </c>
      <c r="AB35" s="682">
        <v>-25</v>
      </c>
      <c r="AC35" s="681">
        <v>144513</v>
      </c>
      <c r="AD35" s="681">
        <v>2343</v>
      </c>
      <c r="AE35" s="681">
        <v>3203</v>
      </c>
      <c r="AF35" s="683">
        <v>-860</v>
      </c>
      <c r="AI35" s="680" t="s">
        <v>792</v>
      </c>
      <c r="AJ35" s="688">
        <v>6.3443497041553243E-3</v>
      </c>
      <c r="AK35" s="688">
        <v>-1.372176483006122E-2</v>
      </c>
      <c r="AL35" s="688">
        <v>-1.0984081412934813E-2</v>
      </c>
      <c r="AM35" s="688">
        <v>-6.3355296502787635E-3</v>
      </c>
      <c r="AN35" s="688">
        <v>-5.9161421249957005E-3</v>
      </c>
    </row>
    <row r="36" spans="12:40" ht="13.5" thickBot="1" x14ac:dyDescent="0.25">
      <c r="L36" s="684" t="s">
        <v>793</v>
      </c>
      <c r="M36" s="685">
        <v>1884314</v>
      </c>
      <c r="N36" s="685">
        <v>34348</v>
      </c>
      <c r="O36" s="685">
        <v>22236</v>
      </c>
      <c r="P36" s="685">
        <v>12112</v>
      </c>
      <c r="Q36" s="685">
        <v>852362</v>
      </c>
      <c r="R36" s="685">
        <v>5861</v>
      </c>
      <c r="S36" s="685">
        <v>12213</v>
      </c>
      <c r="T36" s="685">
        <v>-6352</v>
      </c>
      <c r="U36" s="685">
        <v>2991685</v>
      </c>
      <c r="V36" s="685">
        <v>65338</v>
      </c>
      <c r="W36" s="685">
        <v>81093</v>
      </c>
      <c r="X36" s="685">
        <v>-15755</v>
      </c>
      <c r="Y36" s="685">
        <v>200816</v>
      </c>
      <c r="Z36" s="685">
        <v>1334</v>
      </c>
      <c r="AA36" s="685">
        <v>2290</v>
      </c>
      <c r="AB36" s="685">
        <v>-956</v>
      </c>
      <c r="AC36" s="685">
        <v>5929177</v>
      </c>
      <c r="AD36" s="685">
        <v>106881</v>
      </c>
      <c r="AE36" s="685">
        <v>117832</v>
      </c>
      <c r="AF36" s="685">
        <v>-10951</v>
      </c>
      <c r="AI36" s="684" t="s">
        <v>793</v>
      </c>
      <c r="AJ36" s="689">
        <v>6.4520493726671121E-3</v>
      </c>
      <c r="AK36" s="689">
        <v>-7.3506862916412558E-3</v>
      </c>
      <c r="AL36" s="689">
        <v>-5.228631061088531E-3</v>
      </c>
      <c r="AM36" s="689">
        <v>-4.719822266107134E-3</v>
      </c>
      <c r="AN36" s="689">
        <v>-1.8382991695507422E-3</v>
      </c>
    </row>
  </sheetData>
  <mergeCells count="10">
    <mergeCell ref="M29:P29"/>
    <mergeCell ref="Q29:T29"/>
    <mergeCell ref="U29:X29"/>
    <mergeCell ref="Y29:AB29"/>
    <mergeCell ref="AC29:AF29"/>
    <mergeCell ref="M15:P15"/>
    <mergeCell ref="Q15:T15"/>
    <mergeCell ref="U15:X15"/>
    <mergeCell ref="Y15:AB15"/>
    <mergeCell ref="AC15:AF15"/>
  </mergeCells>
  <conditionalFormatting sqref="C9:E9">
    <cfRule type="cellIs" dxfId="1023" priority="23" operator="greaterThan">
      <formula>0</formula>
    </cfRule>
    <cfRule type="cellIs" dxfId="1022" priority="24" operator="lessThan">
      <formula>0</formula>
    </cfRule>
  </conditionalFormatting>
  <conditionalFormatting sqref="D14">
    <cfRule type="cellIs" dxfId="1021" priority="19" operator="greaterThan">
      <formula>0</formula>
    </cfRule>
    <cfRule type="cellIs" dxfId="1020" priority="20" operator="lessThan">
      <formula>0</formula>
    </cfRule>
  </conditionalFormatting>
  <conditionalFormatting sqref="E14">
    <cfRule type="cellIs" dxfId="1019" priority="9" operator="greaterThan">
      <formula>0</formula>
    </cfRule>
    <cfRule type="cellIs" dxfId="1018" priority="10" operator="lessThan">
      <formula>0</formula>
    </cfRule>
  </conditionalFormatting>
  <conditionalFormatting sqref="C14">
    <cfRule type="cellIs" dxfId="1017" priority="11" operator="greaterThan">
      <formula>0</formula>
    </cfRule>
    <cfRule type="cellIs" dxfId="1016" priority="12" operator="lessThan">
      <formula>0</formula>
    </cfRule>
  </conditionalFormatting>
  <conditionalFormatting sqref="F9">
    <cfRule type="cellIs" dxfId="1015" priority="3" operator="lessThan">
      <formula>0</formula>
    </cfRule>
    <cfRule type="cellIs" dxfId="1014" priority="4" operator="greaterThan">
      <formula>0</formula>
    </cfRule>
  </conditionalFormatting>
  <conditionalFormatting sqref="F14">
    <cfRule type="cellIs" dxfId="1013" priority="1" operator="lessThan">
      <formula>0</formula>
    </cfRule>
    <cfRule type="cellIs" dxfId="1012" priority="2" operator="greaterThan">
      <formula>0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I59"/>
  <sheetViews>
    <sheetView workbookViewId="0">
      <selection activeCell="C6" sqref="C6"/>
    </sheetView>
  </sheetViews>
  <sheetFormatPr defaultRowHeight="12.75" x14ac:dyDescent="0.2"/>
  <cols>
    <col min="2" max="2" width="14.140625" customWidth="1"/>
    <col min="3" max="7" width="15" customWidth="1"/>
    <col min="9" max="9" width="10.42578125" customWidth="1"/>
    <col min="17" max="17" width="11.140625" customWidth="1"/>
    <col min="21" max="21" width="10.7109375" customWidth="1"/>
    <col min="24" max="24" width="13.42578125" customWidth="1"/>
    <col min="25" max="25" width="14.42578125" customWidth="1"/>
  </cols>
  <sheetData>
    <row r="2" spans="2:35" x14ac:dyDescent="0.2">
      <c r="K2" s="691"/>
      <c r="L2" s="691"/>
      <c r="M2" s="691"/>
      <c r="N2" s="691"/>
      <c r="O2" s="691"/>
      <c r="P2" s="691"/>
      <c r="Q2" s="691"/>
      <c r="R2" s="691"/>
      <c r="S2" s="691"/>
      <c r="T2" s="691"/>
      <c r="U2" s="691"/>
      <c r="V2" s="691"/>
      <c r="W2" s="691"/>
      <c r="X2" s="691"/>
      <c r="Y2" s="691"/>
      <c r="Z2" s="691"/>
      <c r="AA2" s="691"/>
      <c r="AB2" s="691"/>
      <c r="AC2" s="691"/>
      <c r="AD2" s="691"/>
      <c r="AE2" s="691"/>
      <c r="AF2" s="691"/>
      <c r="AG2" s="691"/>
      <c r="AH2" s="691"/>
      <c r="AI2" s="691"/>
    </row>
    <row r="3" spans="2:35" x14ac:dyDescent="0.2">
      <c r="K3" s="691"/>
      <c r="L3" s="691"/>
      <c r="M3" s="691"/>
      <c r="N3" s="691"/>
      <c r="O3" s="691"/>
      <c r="P3" s="691"/>
      <c r="Q3" s="691"/>
      <c r="R3" s="691"/>
      <c r="S3" s="691"/>
      <c r="T3" s="691"/>
      <c r="U3" s="691"/>
      <c r="V3" s="691"/>
      <c r="W3" s="691"/>
      <c r="X3" s="691"/>
      <c r="Y3" s="691"/>
      <c r="Z3" s="691"/>
      <c r="AA3" s="691"/>
      <c r="AB3" s="691"/>
      <c r="AC3" s="691"/>
      <c r="AD3" s="691"/>
      <c r="AE3" s="691"/>
      <c r="AF3" s="691"/>
      <c r="AG3" s="691"/>
      <c r="AH3" s="691"/>
      <c r="AI3" s="691"/>
    </row>
    <row r="4" spans="2:35" x14ac:dyDescent="0.2">
      <c r="K4" s="691"/>
      <c r="L4" s="691"/>
      <c r="M4" s="691"/>
      <c r="N4" s="691"/>
      <c r="O4" s="691"/>
      <c r="P4" s="691"/>
      <c r="Q4" s="691"/>
      <c r="R4" s="691"/>
      <c r="S4" s="691"/>
      <c r="T4" s="691"/>
      <c r="U4" s="691"/>
      <c r="V4" s="691"/>
      <c r="W4" s="691"/>
      <c r="X4" s="691"/>
      <c r="Y4" s="691"/>
      <c r="Z4" s="691"/>
      <c r="AA4" s="691"/>
      <c r="AB4" s="691"/>
      <c r="AC4" s="691"/>
      <c r="AD4" s="691"/>
      <c r="AE4" s="691"/>
      <c r="AF4" s="691"/>
      <c r="AG4" s="691"/>
      <c r="AH4" s="691"/>
      <c r="AI4" s="691"/>
    </row>
    <row r="5" spans="2:35" ht="22.5" x14ac:dyDescent="0.2">
      <c r="B5" s="171"/>
      <c r="C5" s="646" t="str">
        <f>'sedi 1 2025 '!B48</f>
        <v>Registrate</v>
      </c>
      <c r="D5" s="646" t="str">
        <f>'sedi 1 2025 '!C48</f>
        <v>Attive</v>
      </c>
      <c r="E5" s="646" t="str">
        <f>'sedi 1 2025 '!D48</f>
        <v>Iscrizioni</v>
      </c>
      <c r="F5" s="646" t="str">
        <f>'sedi 1 2025 '!E48</f>
        <v>Cessazioni non d'ufficio</v>
      </c>
      <c r="G5" s="646" t="str">
        <f>'sedi 1 2025 '!F48</f>
        <v>saldo</v>
      </c>
      <c r="K5" s="691"/>
      <c r="L5" s="691"/>
      <c r="M5" s="691"/>
      <c r="N5" s="691"/>
      <c r="O5" s="691"/>
      <c r="P5" s="691"/>
      <c r="Q5" s="691"/>
      <c r="R5" s="691"/>
      <c r="S5" s="691"/>
      <c r="T5" s="691"/>
      <c r="U5" s="691"/>
      <c r="V5" s="691"/>
      <c r="W5" s="691"/>
      <c r="X5" s="691"/>
      <c r="Y5" s="691"/>
      <c r="Z5" s="691"/>
      <c r="AA5" s="691"/>
      <c r="AB5" s="691"/>
      <c r="AC5" s="691"/>
      <c r="AD5" s="691"/>
      <c r="AE5" s="691"/>
      <c r="AF5" s="691"/>
      <c r="AG5" s="691"/>
      <c r="AH5" s="691"/>
      <c r="AI5" s="691"/>
    </row>
    <row r="6" spans="2:35" x14ac:dyDescent="0.2">
      <c r="B6" s="653" t="str">
        <f>'sedi 1 2025 '!A50</f>
        <v xml:space="preserve">CHIETI              </v>
      </c>
      <c r="C6" s="647">
        <f>'sedi 1 2025 '!B49</f>
        <v>43010</v>
      </c>
      <c r="D6" s="647">
        <f>'sedi 1 2025 '!C49</f>
        <v>37690</v>
      </c>
      <c r="E6" s="647">
        <f>'sedi 1 2025 '!D49</f>
        <v>694</v>
      </c>
      <c r="F6" s="647">
        <f>'sedi 1 2025 '!E49</f>
        <v>939</v>
      </c>
      <c r="G6" s="647">
        <f>'sedi 1 2025 '!F49</f>
        <v>-245</v>
      </c>
      <c r="K6" s="691"/>
      <c r="L6" s="691"/>
      <c r="M6" s="691"/>
      <c r="N6" s="691"/>
      <c r="O6" s="691"/>
      <c r="P6" s="691"/>
      <c r="Q6" s="691"/>
      <c r="R6" s="691"/>
      <c r="S6" s="691"/>
      <c r="T6" s="691"/>
      <c r="U6" s="691"/>
      <c r="V6" s="691"/>
      <c r="W6" s="691"/>
      <c r="X6" s="691"/>
      <c r="Y6" s="691"/>
      <c r="Z6" s="691"/>
      <c r="AA6" s="691"/>
      <c r="AB6" s="691"/>
      <c r="AC6" s="691"/>
      <c r="AD6" s="691"/>
      <c r="AE6" s="691"/>
      <c r="AF6" s="691"/>
      <c r="AG6" s="691"/>
      <c r="AH6" s="691"/>
      <c r="AI6" s="691"/>
    </row>
    <row r="7" spans="2:35" x14ac:dyDescent="0.2">
      <c r="B7" s="651"/>
      <c r="C7" s="645">
        <f>'sedi 1 2025 '!B50</f>
        <v>43524</v>
      </c>
      <c r="D7" s="645">
        <f>'sedi 1 2025 '!C50</f>
        <v>37964</v>
      </c>
      <c r="E7" s="640"/>
      <c r="F7" s="640"/>
      <c r="G7" s="652"/>
      <c r="K7" s="691"/>
      <c r="L7" s="691"/>
      <c r="M7" s="691"/>
      <c r="N7" s="691"/>
      <c r="O7" s="691"/>
      <c r="P7" s="691"/>
      <c r="Q7" s="691"/>
      <c r="R7" s="691"/>
      <c r="S7" s="691"/>
      <c r="T7" s="691"/>
      <c r="U7" s="691"/>
      <c r="V7" s="691"/>
      <c r="W7" s="691"/>
      <c r="X7" s="691"/>
      <c r="Y7" s="691"/>
      <c r="Z7" s="691"/>
      <c r="AA7" s="691"/>
      <c r="AB7" s="691"/>
      <c r="AC7" s="691"/>
      <c r="AD7" s="691"/>
      <c r="AE7" s="691"/>
      <c r="AF7" s="691"/>
      <c r="AG7" s="691"/>
      <c r="AH7" s="691"/>
      <c r="AI7" s="691"/>
    </row>
    <row r="8" spans="2:35" ht="27.75" customHeight="1" x14ac:dyDescent="0.2">
      <c r="B8" s="171"/>
      <c r="C8" s="648" t="s">
        <v>776</v>
      </c>
      <c r="D8" s="648" t="s">
        <v>776</v>
      </c>
      <c r="E8" s="649" t="s">
        <v>777</v>
      </c>
      <c r="F8" s="649" t="s">
        <v>778</v>
      </c>
      <c r="G8" s="649" t="s">
        <v>779</v>
      </c>
      <c r="H8" s="693" t="s">
        <v>800</v>
      </c>
      <c r="I8" s="694" t="s">
        <v>825</v>
      </c>
      <c r="J8" s="716"/>
      <c r="K8" s="716"/>
      <c r="L8" s="716"/>
      <c r="M8" s="716"/>
      <c r="N8" s="716"/>
      <c r="O8" s="716"/>
      <c r="P8" s="716"/>
      <c r="Q8" s="716"/>
      <c r="R8" s="716"/>
      <c r="S8" s="716"/>
      <c r="T8" s="716"/>
      <c r="U8" s="716"/>
      <c r="V8" s="716"/>
      <c r="W8" s="716"/>
      <c r="X8" s="691"/>
      <c r="Y8" s="691"/>
      <c r="Z8" s="691"/>
      <c r="AA8" s="691"/>
      <c r="AB8" s="691"/>
      <c r="AC8" s="691"/>
      <c r="AD8" s="691"/>
      <c r="AE8" s="691"/>
      <c r="AF8" s="691"/>
      <c r="AG8" s="691"/>
      <c r="AH8" s="691"/>
      <c r="AI8" s="691"/>
    </row>
    <row r="9" spans="2:35" x14ac:dyDescent="0.2">
      <c r="B9" s="171"/>
      <c r="C9" s="650">
        <f>'sedi 1 2025 '!B51</f>
        <v>-5.6290782097233706E-3</v>
      </c>
      <c r="D9" s="650">
        <f>'sedi 1 2025 '!C51</f>
        <v>-6.453482246338637E-3</v>
      </c>
      <c r="E9" s="650">
        <f>'sedi 1 2025 '!D51</f>
        <v>1.5945225622644978E-2</v>
      </c>
      <c r="F9" s="650">
        <f>'sedi 1 2025 '!E51</f>
        <v>2.4733958486987673E-2</v>
      </c>
      <c r="G9" s="647">
        <f>'sedi 1 2025 '!F51</f>
        <v>-377</v>
      </c>
      <c r="H9" s="693" t="s">
        <v>3</v>
      </c>
      <c r="I9" s="694" t="s">
        <v>640</v>
      </c>
      <c r="J9" s="716"/>
      <c r="K9" s="716"/>
      <c r="L9" s="716"/>
      <c r="M9" s="716"/>
      <c r="N9" s="716"/>
      <c r="O9" s="716"/>
      <c r="P9" s="716"/>
      <c r="Q9" s="716"/>
      <c r="R9" s="716"/>
      <c r="S9" s="716"/>
      <c r="T9" s="716"/>
      <c r="U9" s="716"/>
      <c r="V9" s="716"/>
      <c r="W9" s="716"/>
      <c r="X9" s="691"/>
      <c r="Y9" s="691"/>
      <c r="Z9" s="691"/>
      <c r="AA9" s="691"/>
      <c r="AB9" s="691"/>
      <c r="AC9" s="691"/>
      <c r="AD9" s="691"/>
      <c r="AE9" s="691"/>
      <c r="AF9" s="691"/>
      <c r="AG9" s="691"/>
      <c r="AH9" s="691"/>
      <c r="AI9" s="691"/>
    </row>
    <row r="10" spans="2:35" x14ac:dyDescent="0.2">
      <c r="B10" s="651"/>
      <c r="C10" s="645"/>
      <c r="D10" s="645"/>
      <c r="E10" s="640"/>
      <c r="F10" s="640"/>
      <c r="G10" s="652"/>
      <c r="H10" s="693" t="s">
        <v>801</v>
      </c>
      <c r="I10" s="694" t="s">
        <v>5</v>
      </c>
      <c r="J10" s="716"/>
      <c r="K10" s="716"/>
      <c r="L10" s="716"/>
      <c r="M10" s="716"/>
      <c r="N10" s="716"/>
      <c r="O10" s="716"/>
      <c r="P10" s="716"/>
      <c r="Q10" s="716"/>
      <c r="R10" s="716"/>
      <c r="S10" s="716"/>
      <c r="T10" s="716"/>
      <c r="U10" s="716"/>
      <c r="V10" s="716"/>
      <c r="W10" s="716"/>
      <c r="X10" s="691"/>
      <c r="Y10" s="691"/>
      <c r="Z10" s="691"/>
      <c r="AA10" s="691"/>
      <c r="AB10" s="691"/>
      <c r="AC10" s="691"/>
      <c r="AD10" s="691"/>
      <c r="AE10" s="691"/>
      <c r="AF10" s="691"/>
      <c r="AG10" s="691"/>
      <c r="AH10" s="691"/>
      <c r="AI10" s="691"/>
    </row>
    <row r="11" spans="2:35" x14ac:dyDescent="0.2">
      <c r="B11" s="653" t="str">
        <f>'sedi 1 2025 '!A53</f>
        <v xml:space="preserve">PESCARA             </v>
      </c>
      <c r="C11" s="647">
        <f>'sedi 1 2025 '!B53</f>
        <v>36259</v>
      </c>
      <c r="D11" s="647">
        <f>'sedi 1 2025 '!C53</f>
        <v>30272</v>
      </c>
      <c r="E11" s="647">
        <f>'sedi 1 2025 '!D53</f>
        <v>575</v>
      </c>
      <c r="F11" s="647">
        <f>'sedi 1 2025 '!E53</f>
        <v>711</v>
      </c>
      <c r="G11" s="647">
        <f>'sedi 1 2025 '!F53</f>
        <v>-136</v>
      </c>
      <c r="H11" s="693" t="s">
        <v>802</v>
      </c>
      <c r="I11" s="694" t="s">
        <v>826</v>
      </c>
      <c r="J11" s="716"/>
      <c r="K11" s="716"/>
      <c r="L11" s="716"/>
      <c r="M11" s="716"/>
      <c r="N11" s="716"/>
      <c r="O11" s="716"/>
      <c r="P11" s="716"/>
      <c r="Q11" s="716"/>
      <c r="R11" s="716"/>
      <c r="S11" s="716"/>
      <c r="T11" s="716"/>
      <c r="U11" s="716"/>
      <c r="V11" s="716"/>
      <c r="W11" s="716"/>
      <c r="X11" s="691"/>
      <c r="Y11" s="691"/>
      <c r="Z11" s="691"/>
      <c r="AA11" s="691"/>
      <c r="AB11" s="691"/>
      <c r="AC11" s="691"/>
      <c r="AD11" s="691"/>
      <c r="AE11" s="691"/>
      <c r="AF11" s="691"/>
      <c r="AG11" s="691"/>
      <c r="AH11" s="691"/>
      <c r="AI11" s="691"/>
    </row>
    <row r="12" spans="2:35" x14ac:dyDescent="0.2">
      <c r="B12" s="651"/>
      <c r="C12" s="645">
        <f>'sedi 1 2025 '!B54</f>
        <v>36412</v>
      </c>
      <c r="D12" s="645">
        <f>'sedi 1 2025 '!C54</f>
        <v>30327</v>
      </c>
      <c r="E12" s="640"/>
      <c r="F12" s="640"/>
      <c r="G12" s="652"/>
      <c r="H12" s="693" t="s">
        <v>8</v>
      </c>
      <c r="I12" s="694" t="s">
        <v>827</v>
      </c>
      <c r="J12" s="716"/>
      <c r="K12" s="716"/>
      <c r="L12" s="716"/>
      <c r="M12" s="716"/>
      <c r="N12" s="716"/>
      <c r="O12" s="716"/>
      <c r="P12" s="716"/>
      <c r="Q12" s="716"/>
      <c r="R12" s="716"/>
      <c r="S12" s="716"/>
      <c r="T12" s="716"/>
      <c r="U12" s="716"/>
      <c r="V12" s="716"/>
      <c r="W12" s="716"/>
      <c r="X12" s="691"/>
      <c r="Y12" s="691"/>
      <c r="Z12" s="691"/>
      <c r="AA12" s="691"/>
      <c r="AB12" s="691"/>
      <c r="AC12" s="691"/>
      <c r="AD12" s="691"/>
      <c r="AE12" s="691"/>
      <c r="AF12" s="691"/>
      <c r="AG12" s="691"/>
      <c r="AH12" s="691"/>
      <c r="AI12" s="691"/>
    </row>
    <row r="13" spans="2:35" ht="25.5" x14ac:dyDescent="0.2">
      <c r="B13" s="171"/>
      <c r="C13" s="648" t="s">
        <v>776</v>
      </c>
      <c r="D13" s="648" t="s">
        <v>776</v>
      </c>
      <c r="E13" s="649" t="s">
        <v>777</v>
      </c>
      <c r="F13" s="649" t="s">
        <v>778</v>
      </c>
      <c r="G13" s="649" t="s">
        <v>779</v>
      </c>
      <c r="H13" s="693" t="s">
        <v>10</v>
      </c>
      <c r="I13" s="694" t="s">
        <v>828</v>
      </c>
      <c r="J13" s="716"/>
      <c r="K13" s="716"/>
      <c r="L13" s="716"/>
      <c r="M13" s="716"/>
      <c r="N13" s="716"/>
      <c r="O13" s="716"/>
      <c r="P13" s="716"/>
      <c r="Q13" s="716"/>
      <c r="R13" s="716"/>
      <c r="S13" s="716"/>
      <c r="T13" s="716"/>
      <c r="U13" s="716"/>
      <c r="V13" s="716"/>
      <c r="W13" s="716"/>
      <c r="X13" s="691"/>
      <c r="Y13" s="691"/>
      <c r="Z13" s="691"/>
      <c r="AA13" s="691"/>
      <c r="AB13" s="691"/>
      <c r="AC13" s="691"/>
      <c r="AD13" s="691"/>
      <c r="AE13" s="691"/>
      <c r="AF13" s="691"/>
      <c r="AG13" s="691"/>
      <c r="AH13" s="691"/>
      <c r="AI13" s="691"/>
    </row>
    <row r="14" spans="2:35" x14ac:dyDescent="0.2">
      <c r="B14" s="171"/>
      <c r="C14" s="650">
        <f>'sedi 1 2025 '!B55</f>
        <v>-3.7350324068988246E-3</v>
      </c>
      <c r="D14" s="650">
        <f>'sedi 1 2025 '!C55</f>
        <v>-4.484452797836911E-3</v>
      </c>
      <c r="E14" s="650">
        <f>'sedi 1 2025 '!D55</f>
        <v>1.5791497308579591E-2</v>
      </c>
      <c r="F14" s="650">
        <f>'sedi 1 2025 '!E55</f>
        <v>2.3444455435750321E-2</v>
      </c>
      <c r="G14" s="647">
        <f>'sedi 1 2025 '!F55</f>
        <v>-140</v>
      </c>
      <c r="H14" s="693" t="s">
        <v>803</v>
      </c>
      <c r="I14" s="694" t="s">
        <v>827</v>
      </c>
      <c r="J14" s="716"/>
      <c r="K14" s="716"/>
      <c r="L14" s="716"/>
      <c r="M14" s="716"/>
      <c r="N14" s="716"/>
      <c r="O14" s="716"/>
      <c r="P14" s="716"/>
      <c r="Q14" s="716"/>
      <c r="R14" s="716"/>
      <c r="S14" s="716"/>
      <c r="T14" s="716"/>
      <c r="U14" s="716"/>
      <c r="V14" s="716"/>
      <c r="W14" s="716"/>
      <c r="X14" s="691"/>
      <c r="Y14" s="691"/>
      <c r="Z14" s="691"/>
      <c r="AA14" s="691"/>
      <c r="AB14" s="691"/>
      <c r="AC14" s="691"/>
      <c r="AD14" s="691"/>
      <c r="AE14" s="691"/>
      <c r="AF14" s="691"/>
      <c r="AG14" s="691"/>
      <c r="AH14" s="691"/>
      <c r="AI14" s="691"/>
    </row>
    <row r="15" spans="2:35" x14ac:dyDescent="0.2">
      <c r="H15" s="693" t="s">
        <v>804</v>
      </c>
      <c r="I15" s="694" t="s">
        <v>805</v>
      </c>
      <c r="J15" s="716"/>
      <c r="K15" s="716"/>
      <c r="L15" s="716"/>
      <c r="M15" s="716"/>
      <c r="N15" s="716"/>
      <c r="O15" s="716"/>
      <c r="P15" s="716"/>
      <c r="Q15" s="716"/>
      <c r="R15" s="716"/>
      <c r="S15" s="716"/>
      <c r="T15" s="716"/>
      <c r="U15" s="716"/>
      <c r="V15" s="716"/>
      <c r="W15" s="716"/>
      <c r="X15" s="691"/>
      <c r="Y15" s="691"/>
      <c r="Z15" s="691"/>
      <c r="AA15" s="691"/>
      <c r="AB15" s="691"/>
      <c r="AC15" s="691"/>
      <c r="AD15" s="691"/>
      <c r="AE15" s="691"/>
      <c r="AF15" s="691"/>
      <c r="AG15" s="691"/>
      <c r="AH15" s="691"/>
      <c r="AI15" s="691"/>
    </row>
    <row r="16" spans="2:35" x14ac:dyDescent="0.2">
      <c r="H16" s="716"/>
      <c r="I16" s="716"/>
      <c r="J16" s="716"/>
      <c r="K16" s="716"/>
      <c r="L16" s="716"/>
      <c r="M16" s="716"/>
      <c r="N16" s="716"/>
      <c r="O16" s="716"/>
      <c r="P16" s="716"/>
      <c r="Q16" s="716"/>
      <c r="R16" s="716"/>
      <c r="S16" s="716"/>
      <c r="T16" s="716"/>
      <c r="U16" s="716"/>
      <c r="V16" s="716"/>
      <c r="W16" s="716"/>
      <c r="X16" s="691"/>
      <c r="Y16" s="691"/>
      <c r="Z16" s="691"/>
      <c r="AA16" s="691"/>
      <c r="AB16" s="691"/>
      <c r="AC16" s="691"/>
      <c r="AD16" s="691"/>
      <c r="AE16" s="691"/>
      <c r="AF16" s="691"/>
      <c r="AG16" s="691"/>
      <c r="AH16" s="691"/>
      <c r="AI16" s="691"/>
    </row>
    <row r="17" spans="8:35" x14ac:dyDescent="0.2">
      <c r="H17" s="695" t="s">
        <v>0</v>
      </c>
      <c r="I17" s="716"/>
      <c r="J17" s="716"/>
      <c r="K17" s="716"/>
      <c r="L17" s="716"/>
      <c r="M17" s="716"/>
      <c r="N17" s="716"/>
      <c r="O17" s="716"/>
      <c r="P17" s="716"/>
      <c r="Q17" s="716"/>
      <c r="R17" s="716"/>
      <c r="S17" s="716"/>
      <c r="T17" s="716"/>
      <c r="U17" s="716"/>
      <c r="V17" s="716"/>
      <c r="W17" s="716"/>
      <c r="X17" s="691"/>
      <c r="Y17" s="691"/>
      <c r="Z17" s="691"/>
      <c r="AA17" s="691"/>
      <c r="AB17" s="691"/>
      <c r="AC17" s="691"/>
      <c r="AD17" s="691"/>
      <c r="AE17" s="691"/>
      <c r="AF17" s="691"/>
      <c r="AG17" s="691"/>
      <c r="AH17" s="691"/>
      <c r="AI17" s="691"/>
    </row>
    <row r="18" spans="8:35" x14ac:dyDescent="0.2">
      <c r="H18" s="716"/>
      <c r="I18" s="716"/>
      <c r="J18" s="716"/>
      <c r="K18" s="716"/>
      <c r="L18" s="716"/>
      <c r="M18" s="716"/>
      <c r="N18" s="716"/>
      <c r="O18" s="716"/>
      <c r="P18" s="716"/>
      <c r="Q18" s="716"/>
      <c r="R18" s="716"/>
      <c r="S18" s="716"/>
      <c r="T18" s="716"/>
      <c r="U18" s="716"/>
      <c r="V18" s="716"/>
      <c r="W18" s="716"/>
      <c r="X18" s="691"/>
      <c r="Y18" s="691"/>
      <c r="Z18" s="691"/>
      <c r="AA18" s="691"/>
      <c r="AB18" s="691"/>
      <c r="AC18" s="691"/>
      <c r="AD18" s="691"/>
      <c r="AE18" s="691"/>
      <c r="AF18" s="691"/>
      <c r="AG18" s="691"/>
      <c r="AH18" s="691"/>
      <c r="AI18" s="691"/>
    </row>
    <row r="19" spans="8:35" x14ac:dyDescent="0.2">
      <c r="H19" s="716"/>
      <c r="I19" s="716"/>
      <c r="J19" s="716"/>
      <c r="K19" s="716"/>
      <c r="L19" s="716"/>
      <c r="M19" s="716"/>
      <c r="N19" s="716"/>
      <c r="O19" s="716"/>
      <c r="P19" s="716"/>
      <c r="Q19" s="716"/>
      <c r="R19" s="716"/>
      <c r="S19" s="716"/>
      <c r="T19" s="716"/>
      <c r="U19" s="716"/>
      <c r="V19" s="716"/>
      <c r="W19" s="716"/>
      <c r="X19" s="691"/>
      <c r="Y19" s="691"/>
      <c r="Z19" s="691"/>
      <c r="AA19" s="691"/>
      <c r="AB19" s="691"/>
      <c r="AC19" s="691"/>
      <c r="AD19" s="691"/>
      <c r="AE19" s="691"/>
      <c r="AF19" s="691"/>
      <c r="AG19" s="691"/>
      <c r="AH19" s="691"/>
      <c r="AI19" s="691"/>
    </row>
    <row r="20" spans="8:35" x14ac:dyDescent="0.2">
      <c r="H20" s="716"/>
      <c r="I20" s="716"/>
      <c r="J20" s="716"/>
      <c r="K20" s="716"/>
      <c r="L20" s="716"/>
      <c r="M20" s="716"/>
      <c r="N20" s="716"/>
      <c r="O20" s="716"/>
      <c r="P20" s="716"/>
      <c r="Q20" s="716"/>
      <c r="R20" s="716"/>
      <c r="S20" s="716"/>
      <c r="T20" s="716"/>
      <c r="U20" s="716"/>
      <c r="V20" s="716"/>
      <c r="W20" s="716"/>
      <c r="X20" s="691"/>
      <c r="Y20" s="691"/>
      <c r="Z20" s="691"/>
      <c r="AA20" s="691"/>
      <c r="AB20" s="691"/>
      <c r="AC20" s="691"/>
      <c r="AD20" s="691"/>
      <c r="AE20" s="691"/>
      <c r="AF20" s="691"/>
      <c r="AG20" s="691"/>
      <c r="AH20" s="691"/>
      <c r="AI20" s="691"/>
    </row>
    <row r="21" spans="8:35" x14ac:dyDescent="0.2">
      <c r="H21" s="716"/>
      <c r="I21" s="777" t="s">
        <v>71</v>
      </c>
      <c r="J21" s="777" t="s">
        <v>71</v>
      </c>
      <c r="K21" s="777" t="s">
        <v>71</v>
      </c>
      <c r="L21" s="777" t="s">
        <v>71</v>
      </c>
      <c r="M21" s="777" t="s">
        <v>71</v>
      </c>
      <c r="N21" s="777" t="s">
        <v>71</v>
      </c>
      <c r="O21" s="777" t="s">
        <v>71</v>
      </c>
      <c r="P21" s="777" t="s">
        <v>71</v>
      </c>
      <c r="Q21" s="777" t="s">
        <v>71</v>
      </c>
      <c r="R21" s="777" t="s">
        <v>71</v>
      </c>
      <c r="S21" s="777" t="s">
        <v>71</v>
      </c>
      <c r="T21" s="777" t="s">
        <v>71</v>
      </c>
      <c r="U21" s="777" t="s">
        <v>71</v>
      </c>
      <c r="V21" s="777" t="s">
        <v>71</v>
      </c>
      <c r="W21" s="777" t="s">
        <v>71</v>
      </c>
      <c r="X21" s="691"/>
      <c r="Y21" s="691"/>
      <c r="Z21" s="691"/>
      <c r="AA21" s="691"/>
      <c r="AB21" s="691"/>
      <c r="AC21" s="691"/>
      <c r="AD21" s="691"/>
      <c r="AE21" s="691"/>
      <c r="AF21" s="691"/>
      <c r="AG21" s="691"/>
      <c r="AH21" s="691"/>
      <c r="AI21" s="691"/>
    </row>
    <row r="22" spans="8:35" ht="25.5" x14ac:dyDescent="0.2">
      <c r="H22" s="716"/>
      <c r="I22" s="776" t="s">
        <v>72</v>
      </c>
      <c r="J22" s="776" t="s">
        <v>72</v>
      </c>
      <c r="K22" s="776" t="s">
        <v>72</v>
      </c>
      <c r="L22" s="776" t="s">
        <v>73</v>
      </c>
      <c r="M22" s="776" t="s">
        <v>73</v>
      </c>
      <c r="N22" s="776" t="s">
        <v>73</v>
      </c>
      <c r="O22" s="776" t="s">
        <v>74</v>
      </c>
      <c r="P22" s="776" t="s">
        <v>74</v>
      </c>
      <c r="Q22" s="776" t="s">
        <v>74</v>
      </c>
      <c r="R22" s="776" t="s">
        <v>75</v>
      </c>
      <c r="S22" s="776" t="s">
        <v>75</v>
      </c>
      <c r="T22" s="776" t="s">
        <v>75</v>
      </c>
      <c r="U22" s="705" t="s">
        <v>806</v>
      </c>
      <c r="V22" s="705" t="s">
        <v>806</v>
      </c>
      <c r="W22" s="705" t="s">
        <v>806</v>
      </c>
      <c r="X22" s="691"/>
      <c r="Y22" s="691"/>
      <c r="Z22" s="691"/>
      <c r="AA22" s="691"/>
      <c r="AB22" s="691"/>
      <c r="AC22" s="691"/>
      <c r="AD22" s="691"/>
      <c r="AE22" s="691"/>
      <c r="AF22" s="691"/>
      <c r="AG22" s="691"/>
      <c r="AH22" s="691"/>
      <c r="AI22" s="691"/>
    </row>
    <row r="23" spans="8:35" ht="25.5" x14ac:dyDescent="0.2">
      <c r="H23" s="718" t="s">
        <v>15</v>
      </c>
      <c r="I23" s="697" t="s">
        <v>22</v>
      </c>
      <c r="J23" s="697" t="s">
        <v>23</v>
      </c>
      <c r="K23" s="697" t="s">
        <v>24</v>
      </c>
      <c r="L23" s="697" t="s">
        <v>22</v>
      </c>
      <c r="M23" s="697" t="s">
        <v>23</v>
      </c>
      <c r="N23" s="697" t="s">
        <v>24</v>
      </c>
      <c r="O23" s="697" t="s">
        <v>22</v>
      </c>
      <c r="P23" s="697" t="s">
        <v>23</v>
      </c>
      <c r="Q23" s="697" t="s">
        <v>24</v>
      </c>
      <c r="R23" s="697" t="s">
        <v>22</v>
      </c>
      <c r="S23" s="697" t="s">
        <v>23</v>
      </c>
      <c r="T23" s="697" t="s">
        <v>24</v>
      </c>
      <c r="U23" s="697" t="s">
        <v>22</v>
      </c>
      <c r="V23" s="697" t="s">
        <v>23</v>
      </c>
      <c r="W23" s="697" t="s">
        <v>24</v>
      </c>
      <c r="X23" s="691"/>
      <c r="Y23" s="691"/>
      <c r="Z23" s="691"/>
      <c r="AA23" s="691"/>
      <c r="AB23" s="691"/>
      <c r="AC23" s="691"/>
      <c r="AD23" s="691"/>
      <c r="AE23" s="691"/>
      <c r="AF23" s="691"/>
      <c r="AG23" s="691"/>
      <c r="AH23" s="691"/>
      <c r="AI23" s="691"/>
    </row>
    <row r="24" spans="8:35" x14ac:dyDescent="0.2">
      <c r="H24" s="719" t="s">
        <v>16</v>
      </c>
      <c r="I24" s="699">
        <v>11767</v>
      </c>
      <c r="J24" s="699">
        <v>167</v>
      </c>
      <c r="K24" s="699">
        <v>43</v>
      </c>
      <c r="L24" s="699">
        <v>4511</v>
      </c>
      <c r="M24" s="699">
        <v>35</v>
      </c>
      <c r="N24" s="699">
        <v>124</v>
      </c>
      <c r="O24" s="699">
        <v>26254</v>
      </c>
      <c r="P24" s="699">
        <v>321</v>
      </c>
      <c r="Q24" s="699">
        <v>257</v>
      </c>
      <c r="R24" s="699">
        <v>1095</v>
      </c>
      <c r="S24" s="699">
        <v>7</v>
      </c>
      <c r="T24" s="699">
        <v>5</v>
      </c>
      <c r="U24" s="706">
        <v>43627</v>
      </c>
      <c r="V24" s="706">
        <v>530</v>
      </c>
      <c r="W24" s="707">
        <v>429</v>
      </c>
      <c r="X24" s="691"/>
      <c r="Y24" s="691"/>
      <c r="Z24" s="691"/>
      <c r="AA24" s="691"/>
      <c r="AB24" s="691"/>
      <c r="AC24" s="691"/>
      <c r="AD24" s="691"/>
      <c r="AE24" s="691"/>
      <c r="AF24" s="691"/>
      <c r="AG24" s="691"/>
      <c r="AH24" s="691"/>
      <c r="AI24" s="691"/>
    </row>
    <row r="25" spans="8:35" x14ac:dyDescent="0.2">
      <c r="H25" s="719" t="s">
        <v>17</v>
      </c>
      <c r="I25" s="699">
        <v>9417</v>
      </c>
      <c r="J25" s="699">
        <v>103</v>
      </c>
      <c r="K25" s="699">
        <v>33</v>
      </c>
      <c r="L25" s="699">
        <v>4163</v>
      </c>
      <c r="M25" s="699">
        <v>20</v>
      </c>
      <c r="N25" s="699">
        <v>26</v>
      </c>
      <c r="O25" s="699">
        <v>14628</v>
      </c>
      <c r="P25" s="699">
        <v>217</v>
      </c>
      <c r="Q25" s="699">
        <v>164</v>
      </c>
      <c r="R25" s="699">
        <v>1128</v>
      </c>
      <c r="S25" s="699">
        <v>12</v>
      </c>
      <c r="T25" s="699">
        <v>189</v>
      </c>
      <c r="U25" s="706">
        <v>29336</v>
      </c>
      <c r="V25" s="706">
        <v>352</v>
      </c>
      <c r="W25" s="707">
        <v>412</v>
      </c>
      <c r="X25" s="691"/>
      <c r="Y25" s="691"/>
      <c r="Z25" s="691"/>
      <c r="AA25" s="691"/>
      <c r="AB25" s="691"/>
      <c r="AC25" s="691"/>
      <c r="AD25" s="691"/>
      <c r="AE25" s="691"/>
      <c r="AF25" s="691"/>
      <c r="AG25" s="691"/>
      <c r="AH25" s="691"/>
      <c r="AI25" s="691"/>
    </row>
    <row r="26" spans="8:35" x14ac:dyDescent="0.2">
      <c r="H26" s="719" t="s">
        <v>18</v>
      </c>
      <c r="I26" s="699">
        <v>12491</v>
      </c>
      <c r="J26" s="699">
        <v>157</v>
      </c>
      <c r="K26" s="699">
        <v>60</v>
      </c>
      <c r="L26" s="699">
        <v>5085</v>
      </c>
      <c r="M26" s="699">
        <v>23</v>
      </c>
      <c r="N26" s="699">
        <v>192</v>
      </c>
      <c r="O26" s="699">
        <v>18064</v>
      </c>
      <c r="P26" s="699">
        <v>271</v>
      </c>
      <c r="Q26" s="699">
        <v>220</v>
      </c>
      <c r="R26" s="699">
        <v>757</v>
      </c>
      <c r="S26" s="699">
        <v>9</v>
      </c>
      <c r="T26" s="699">
        <v>4</v>
      </c>
      <c r="U26" s="706">
        <v>36397</v>
      </c>
      <c r="V26" s="706">
        <v>460</v>
      </c>
      <c r="W26" s="707">
        <v>476</v>
      </c>
      <c r="X26" s="691"/>
      <c r="Y26" s="691"/>
      <c r="Z26" s="691"/>
      <c r="AA26" s="691"/>
      <c r="AB26" s="691"/>
      <c r="AC26" s="691"/>
      <c r="AD26" s="691"/>
      <c r="AE26" s="691"/>
      <c r="AF26" s="691"/>
      <c r="AG26" s="691"/>
      <c r="AH26" s="691"/>
      <c r="AI26" s="691"/>
    </row>
    <row r="27" spans="8:35" x14ac:dyDescent="0.2">
      <c r="H27" s="719" t="s">
        <v>19</v>
      </c>
      <c r="I27" s="699">
        <v>11536</v>
      </c>
      <c r="J27" s="699">
        <v>153</v>
      </c>
      <c r="K27" s="699">
        <v>41</v>
      </c>
      <c r="L27" s="699">
        <v>4596</v>
      </c>
      <c r="M27" s="699">
        <v>19</v>
      </c>
      <c r="N27" s="699">
        <v>23</v>
      </c>
      <c r="O27" s="699">
        <v>18405</v>
      </c>
      <c r="P27" s="699">
        <v>232</v>
      </c>
      <c r="Q27" s="699">
        <v>220</v>
      </c>
      <c r="R27" s="699">
        <v>693</v>
      </c>
      <c r="S27" s="699">
        <v>8</v>
      </c>
      <c r="T27" s="699">
        <v>79</v>
      </c>
      <c r="U27" s="706">
        <v>35230</v>
      </c>
      <c r="V27" s="706">
        <v>412</v>
      </c>
      <c r="W27" s="707">
        <v>363</v>
      </c>
      <c r="X27" s="691"/>
      <c r="Y27" s="691"/>
      <c r="Z27" s="691"/>
      <c r="AA27" s="691"/>
      <c r="AB27" s="691"/>
      <c r="AC27" s="691"/>
      <c r="AD27" s="691"/>
      <c r="AE27" s="691"/>
      <c r="AF27" s="691"/>
      <c r="AG27" s="691"/>
      <c r="AH27" s="691"/>
      <c r="AI27" s="691"/>
    </row>
    <row r="28" spans="8:35" ht="25.5" x14ac:dyDescent="0.2">
      <c r="H28" s="720" t="s">
        <v>806</v>
      </c>
      <c r="I28" s="702">
        <v>45211</v>
      </c>
      <c r="J28" s="703">
        <v>580</v>
      </c>
      <c r="K28" s="703">
        <v>177</v>
      </c>
      <c r="L28" s="703">
        <v>18355</v>
      </c>
      <c r="M28" s="703">
        <v>97</v>
      </c>
      <c r="N28" s="703">
        <v>365</v>
      </c>
      <c r="O28" s="703">
        <v>77351</v>
      </c>
      <c r="P28" s="703">
        <v>1041</v>
      </c>
      <c r="Q28" s="703">
        <v>861</v>
      </c>
      <c r="R28" s="703">
        <v>3673</v>
      </c>
      <c r="S28" s="703">
        <v>36</v>
      </c>
      <c r="T28" s="703">
        <v>277</v>
      </c>
      <c r="U28" s="703">
        <v>144590</v>
      </c>
      <c r="V28" s="703">
        <v>1754</v>
      </c>
      <c r="W28" s="704">
        <v>1680</v>
      </c>
      <c r="X28" s="691"/>
      <c r="Y28" s="691"/>
      <c r="Z28" s="691"/>
      <c r="AA28" s="691"/>
      <c r="AB28" s="691"/>
      <c r="AC28" s="691"/>
      <c r="AD28" s="691"/>
      <c r="AE28" s="691"/>
      <c r="AF28" s="691"/>
      <c r="AG28" s="691"/>
      <c r="AH28" s="691"/>
      <c r="AI28" s="691"/>
    </row>
    <row r="29" spans="8:35" x14ac:dyDescent="0.2">
      <c r="H29" s="716"/>
      <c r="I29" s="716"/>
      <c r="J29" s="716"/>
      <c r="K29" s="716"/>
      <c r="L29" s="716"/>
      <c r="M29" s="716"/>
      <c r="N29" s="716"/>
      <c r="O29" s="716"/>
      <c r="P29" s="716"/>
      <c r="Q29" s="716"/>
      <c r="R29" s="716"/>
      <c r="S29" s="716"/>
      <c r="T29" s="716"/>
      <c r="U29" s="716"/>
      <c r="V29" s="716"/>
      <c r="W29" s="716"/>
      <c r="X29" s="691"/>
      <c r="Y29" s="691"/>
      <c r="Z29" s="691"/>
      <c r="AA29" s="691"/>
      <c r="AB29" s="691"/>
      <c r="AC29" s="691"/>
      <c r="AD29" s="691"/>
      <c r="AE29" s="691"/>
      <c r="AF29" s="691"/>
      <c r="AG29" s="691"/>
      <c r="AH29" s="691"/>
      <c r="AI29" s="691"/>
    </row>
    <row r="30" spans="8:35" x14ac:dyDescent="0.2">
      <c r="H30" s="716"/>
      <c r="I30" s="716"/>
      <c r="J30" s="716"/>
      <c r="K30" s="716"/>
      <c r="L30" s="716"/>
      <c r="M30" s="716"/>
      <c r="N30" s="716"/>
      <c r="O30" s="716"/>
      <c r="P30" s="716"/>
      <c r="Q30" s="716"/>
      <c r="R30" s="716"/>
      <c r="S30" s="716"/>
      <c r="T30" s="716"/>
      <c r="U30" s="716"/>
      <c r="V30" s="716"/>
      <c r="W30" s="716"/>
      <c r="X30" s="691"/>
      <c r="Y30" s="691"/>
      <c r="Z30" s="691"/>
      <c r="AA30" s="691"/>
      <c r="AB30" s="691"/>
      <c r="AC30" s="691"/>
      <c r="AD30" s="691"/>
      <c r="AE30" s="691"/>
      <c r="AF30" s="691"/>
      <c r="AG30" s="691"/>
      <c r="AH30" s="691"/>
      <c r="AI30" s="691"/>
    </row>
    <row r="31" spans="8:35" x14ac:dyDescent="0.2">
      <c r="K31" s="691"/>
      <c r="L31" s="691"/>
      <c r="M31" s="691"/>
      <c r="N31" s="691"/>
      <c r="O31" s="691"/>
      <c r="P31" s="691"/>
      <c r="Q31" s="691"/>
      <c r="R31" s="691"/>
      <c r="S31" s="691"/>
      <c r="T31" s="691"/>
      <c r="U31" s="691"/>
      <c r="V31" s="691"/>
      <c r="W31" s="691"/>
      <c r="X31" s="691"/>
      <c r="Y31" s="691"/>
      <c r="Z31" s="691"/>
      <c r="AA31" s="691"/>
      <c r="AB31" s="691"/>
      <c r="AC31" s="691"/>
      <c r="AD31" s="691"/>
      <c r="AE31" s="691"/>
      <c r="AF31" s="691"/>
      <c r="AG31" s="691"/>
      <c r="AH31" s="691"/>
      <c r="AI31" s="691"/>
    </row>
    <row r="32" spans="8:35" x14ac:dyDescent="0.2">
      <c r="H32" s="693" t="s">
        <v>3</v>
      </c>
      <c r="I32" s="694" t="s">
        <v>640</v>
      </c>
      <c r="J32" s="716"/>
      <c r="K32" s="716"/>
      <c r="L32" s="716"/>
      <c r="M32" s="716"/>
      <c r="N32" s="716"/>
      <c r="O32" s="716"/>
      <c r="P32" s="716"/>
      <c r="Q32" s="716"/>
      <c r="R32" s="716"/>
      <c r="S32" s="716"/>
      <c r="T32" s="716"/>
      <c r="U32" s="716"/>
      <c r="V32" s="716"/>
      <c r="W32" s="716"/>
      <c r="X32" s="716"/>
      <c r="Y32" s="716"/>
      <c r="Z32" s="716"/>
      <c r="AA32" s="691"/>
      <c r="AB32" s="691"/>
      <c r="AC32" s="691"/>
      <c r="AD32" s="691"/>
      <c r="AE32" s="691"/>
      <c r="AF32" s="691"/>
      <c r="AG32" s="691"/>
      <c r="AH32" s="691"/>
      <c r="AI32" s="691"/>
    </row>
    <row r="33" spans="8:35" x14ac:dyDescent="0.2">
      <c r="H33" s="693" t="s">
        <v>801</v>
      </c>
      <c r="I33" s="694" t="s">
        <v>5</v>
      </c>
      <c r="J33" s="716"/>
      <c r="K33" s="716"/>
      <c r="L33" s="716"/>
      <c r="M33" s="716"/>
      <c r="N33" s="716"/>
      <c r="O33" s="716"/>
      <c r="P33" s="716"/>
      <c r="Q33" s="716"/>
      <c r="R33" s="716"/>
      <c r="S33" s="716"/>
      <c r="T33" s="716"/>
      <c r="U33" s="716"/>
      <c r="V33" s="716"/>
      <c r="W33" s="716"/>
      <c r="X33" s="716"/>
      <c r="Y33" s="716"/>
      <c r="Z33" s="716"/>
      <c r="AA33" s="691"/>
      <c r="AB33" s="691"/>
      <c r="AC33" s="691"/>
      <c r="AD33" s="691"/>
      <c r="AE33" s="691"/>
      <c r="AF33" s="691"/>
      <c r="AG33" s="691"/>
      <c r="AH33" s="691"/>
      <c r="AI33" s="691"/>
    </row>
    <row r="34" spans="8:35" x14ac:dyDescent="0.2">
      <c r="H34" s="693" t="s">
        <v>802</v>
      </c>
      <c r="I34" s="694" t="s">
        <v>826</v>
      </c>
      <c r="J34" s="716"/>
      <c r="K34" s="716"/>
      <c r="L34" s="716"/>
      <c r="M34" s="716"/>
      <c r="N34" s="716"/>
      <c r="O34" s="716"/>
      <c r="P34" s="716"/>
      <c r="Q34" s="716"/>
      <c r="R34" s="716"/>
      <c r="S34" s="716"/>
      <c r="T34" s="716"/>
      <c r="U34" s="716"/>
      <c r="V34" s="716"/>
      <c r="W34" s="716"/>
      <c r="X34" s="716"/>
      <c r="Y34" s="716"/>
      <c r="Z34" s="716"/>
      <c r="AA34" s="691"/>
      <c r="AB34" s="691"/>
      <c r="AC34" s="691"/>
      <c r="AD34" s="691"/>
      <c r="AE34" s="691"/>
      <c r="AF34" s="691"/>
      <c r="AG34" s="691"/>
      <c r="AH34" s="691"/>
      <c r="AI34" s="691"/>
    </row>
    <row r="35" spans="8:35" x14ac:dyDescent="0.2">
      <c r="H35" s="693" t="s">
        <v>8</v>
      </c>
      <c r="I35" s="694" t="s">
        <v>827</v>
      </c>
      <c r="J35" s="716"/>
      <c r="K35" s="716"/>
      <c r="L35" s="716"/>
      <c r="M35" s="716"/>
      <c r="N35" s="716"/>
      <c r="O35" s="716"/>
      <c r="P35" s="716"/>
      <c r="Q35" s="716"/>
      <c r="R35" s="716"/>
      <c r="S35" s="716"/>
      <c r="T35" s="716"/>
      <c r="U35" s="716"/>
      <c r="V35" s="716"/>
      <c r="W35" s="716"/>
      <c r="X35" s="716"/>
      <c r="Y35" s="716"/>
      <c r="Z35" s="716"/>
    </row>
    <row r="36" spans="8:35" x14ac:dyDescent="0.2">
      <c r="H36" s="693" t="s">
        <v>10</v>
      </c>
      <c r="I36" s="694" t="s">
        <v>828</v>
      </c>
      <c r="J36" s="716"/>
      <c r="K36" s="716"/>
      <c r="L36" s="716"/>
      <c r="M36" s="716"/>
      <c r="N36" s="716"/>
      <c r="O36" s="716"/>
      <c r="P36" s="716"/>
      <c r="Q36" s="716"/>
      <c r="R36" s="716"/>
      <c r="S36" s="716"/>
      <c r="T36" s="716"/>
      <c r="U36" s="716"/>
      <c r="V36" s="716"/>
      <c r="W36" s="716"/>
      <c r="X36" s="716"/>
      <c r="Y36" s="716"/>
      <c r="Z36" s="716"/>
    </row>
    <row r="37" spans="8:35" x14ac:dyDescent="0.2">
      <c r="H37" s="693" t="s">
        <v>803</v>
      </c>
      <c r="I37" s="694" t="s">
        <v>827</v>
      </c>
      <c r="J37" s="716"/>
      <c r="K37" s="716"/>
      <c r="L37" s="716"/>
      <c r="M37" s="716"/>
      <c r="N37" s="716"/>
      <c r="O37" s="716"/>
      <c r="P37" s="716"/>
      <c r="Q37" s="716"/>
      <c r="R37" s="716"/>
      <c r="S37" s="716"/>
      <c r="T37" s="716"/>
      <c r="U37" s="716"/>
      <c r="V37" s="716"/>
      <c r="W37" s="716"/>
      <c r="X37" s="716"/>
      <c r="Y37" s="716"/>
      <c r="Z37" s="716"/>
    </row>
    <row r="38" spans="8:35" x14ac:dyDescent="0.2">
      <c r="H38" s="693" t="s">
        <v>804</v>
      </c>
      <c r="I38" s="694" t="s">
        <v>805</v>
      </c>
      <c r="J38" s="716"/>
      <c r="K38" s="716"/>
      <c r="L38" s="716"/>
      <c r="M38" s="716"/>
      <c r="N38" s="716"/>
      <c r="O38" s="716"/>
      <c r="P38" s="716"/>
      <c r="Q38" s="716"/>
      <c r="R38" s="716"/>
      <c r="S38" s="716"/>
      <c r="T38" s="716"/>
      <c r="U38" s="716"/>
      <c r="V38" s="716"/>
      <c r="W38" s="716"/>
      <c r="X38" s="716"/>
      <c r="Y38" s="716"/>
      <c r="Z38" s="716"/>
    </row>
    <row r="39" spans="8:35" x14ac:dyDescent="0.2">
      <c r="H39" s="716"/>
      <c r="I39" s="716"/>
      <c r="J39" s="716"/>
      <c r="K39" s="716"/>
      <c r="L39" s="716"/>
      <c r="M39" s="716"/>
      <c r="N39" s="716"/>
      <c r="O39" s="716"/>
      <c r="P39" s="716"/>
      <c r="Q39" s="716"/>
      <c r="R39" s="716"/>
      <c r="S39" s="716"/>
      <c r="T39" s="716"/>
      <c r="U39" s="716"/>
      <c r="V39" s="716"/>
      <c r="W39" s="716"/>
      <c r="X39" s="716"/>
      <c r="Y39" s="716"/>
      <c r="Z39" s="716"/>
    </row>
    <row r="40" spans="8:35" x14ac:dyDescent="0.2">
      <c r="H40" s="695" t="s">
        <v>0</v>
      </c>
      <c r="I40" s="716"/>
      <c r="J40" s="716"/>
      <c r="K40" s="716"/>
      <c r="L40" s="716"/>
      <c r="M40" s="716"/>
      <c r="N40" s="716"/>
      <c r="O40" s="716"/>
      <c r="P40" s="716"/>
      <c r="Q40" s="716"/>
      <c r="R40" s="716"/>
      <c r="S40" s="716"/>
      <c r="T40" s="716"/>
      <c r="U40" s="716"/>
      <c r="V40" s="716"/>
      <c r="W40" s="716"/>
      <c r="X40" s="716"/>
      <c r="Y40" s="716"/>
      <c r="Z40" s="716"/>
    </row>
    <row r="41" spans="8:35" x14ac:dyDescent="0.2">
      <c r="H41" s="716"/>
      <c r="I41" s="716"/>
      <c r="J41" s="716"/>
      <c r="K41" s="716"/>
      <c r="L41" s="716"/>
      <c r="M41" s="716"/>
      <c r="N41" s="716"/>
      <c r="O41" s="716"/>
      <c r="P41" s="716"/>
      <c r="Q41" s="716"/>
      <c r="R41" s="716"/>
      <c r="S41" s="716"/>
      <c r="T41" s="716"/>
      <c r="U41" s="716"/>
      <c r="V41" s="716"/>
      <c r="W41" s="716"/>
      <c r="X41" s="716"/>
      <c r="Y41" s="716"/>
      <c r="Z41" s="716"/>
    </row>
    <row r="42" spans="8:35" x14ac:dyDescent="0.2">
      <c r="H42" s="716"/>
      <c r="I42" s="716"/>
      <c r="J42" s="716"/>
      <c r="K42" s="716"/>
      <c r="L42" s="716"/>
      <c r="M42" s="716"/>
      <c r="N42" s="716"/>
      <c r="O42" s="716"/>
      <c r="P42" s="716"/>
      <c r="Q42" s="716"/>
      <c r="R42" s="716"/>
      <c r="S42" s="716"/>
      <c r="T42" s="716"/>
      <c r="U42" s="716"/>
      <c r="V42" s="716"/>
      <c r="W42" s="716"/>
      <c r="X42" s="716"/>
      <c r="Y42" s="716"/>
      <c r="Z42" s="716"/>
    </row>
    <row r="43" spans="8:35" x14ac:dyDescent="0.2">
      <c r="H43" s="716"/>
      <c r="I43" s="716"/>
      <c r="J43" s="716"/>
      <c r="K43" s="716"/>
      <c r="L43" s="716"/>
      <c r="M43" s="716"/>
      <c r="N43" s="716"/>
      <c r="O43" s="716"/>
      <c r="P43" s="716"/>
      <c r="Q43" s="716"/>
      <c r="R43" s="716"/>
      <c r="S43" s="716"/>
      <c r="T43" s="716"/>
      <c r="U43" s="716"/>
      <c r="V43" s="716"/>
      <c r="W43" s="716"/>
      <c r="X43" s="716"/>
      <c r="Y43" s="716"/>
      <c r="Z43" s="716"/>
    </row>
    <row r="44" spans="8:35" x14ac:dyDescent="0.2">
      <c r="H44" s="716"/>
      <c r="I44" s="777" t="s">
        <v>71</v>
      </c>
      <c r="J44" s="777" t="s">
        <v>71</v>
      </c>
      <c r="K44" s="777" t="s">
        <v>71</v>
      </c>
      <c r="L44" s="777"/>
      <c r="M44" s="777" t="s">
        <v>71</v>
      </c>
      <c r="N44" s="777" t="s">
        <v>71</v>
      </c>
      <c r="O44" s="777" t="s">
        <v>71</v>
      </c>
      <c r="P44" s="777"/>
      <c r="Q44" s="777" t="s">
        <v>71</v>
      </c>
      <c r="R44" s="777" t="s">
        <v>71</v>
      </c>
      <c r="S44" s="777" t="s">
        <v>71</v>
      </c>
      <c r="T44" s="777"/>
      <c r="U44" s="777" t="s">
        <v>71</v>
      </c>
      <c r="V44" s="777" t="s">
        <v>71</v>
      </c>
      <c r="W44" s="777" t="s">
        <v>71</v>
      </c>
      <c r="X44" s="777" t="s">
        <v>71</v>
      </c>
      <c r="Y44" s="777" t="s">
        <v>71</v>
      </c>
      <c r="Z44" s="777" t="s">
        <v>71</v>
      </c>
    </row>
    <row r="45" spans="8:35" x14ac:dyDescent="0.2">
      <c r="H45" s="716"/>
      <c r="I45" s="776" t="s">
        <v>72</v>
      </c>
      <c r="J45" s="776" t="s">
        <v>72</v>
      </c>
      <c r="K45" s="776" t="s">
        <v>72</v>
      </c>
      <c r="L45" s="717"/>
      <c r="M45" s="776" t="s">
        <v>73</v>
      </c>
      <c r="N45" s="776" t="s">
        <v>73</v>
      </c>
      <c r="O45" s="776" t="s">
        <v>73</v>
      </c>
      <c r="P45" s="717"/>
      <c r="Q45" s="776" t="s">
        <v>74</v>
      </c>
      <c r="R45" s="776" t="s">
        <v>74</v>
      </c>
      <c r="S45" s="776" t="s">
        <v>74</v>
      </c>
      <c r="T45" s="717"/>
      <c r="U45" s="776" t="s">
        <v>75</v>
      </c>
      <c r="V45" s="776" t="s">
        <v>75</v>
      </c>
      <c r="W45" s="776" t="s">
        <v>75</v>
      </c>
      <c r="X45" s="705"/>
      <c r="Y45" s="705"/>
      <c r="Z45" s="705"/>
    </row>
    <row r="46" spans="8:35" ht="25.5" x14ac:dyDescent="0.2">
      <c r="H46" s="718" t="s">
        <v>15</v>
      </c>
      <c r="I46" s="697" t="s">
        <v>22</v>
      </c>
      <c r="J46" s="697" t="s">
        <v>23</v>
      </c>
      <c r="K46" s="697" t="s">
        <v>24</v>
      </c>
      <c r="L46" s="697" t="s">
        <v>82</v>
      </c>
      <c r="M46" s="697" t="s">
        <v>22</v>
      </c>
      <c r="N46" s="697" t="s">
        <v>23</v>
      </c>
      <c r="O46" s="697" t="s">
        <v>24</v>
      </c>
      <c r="P46" s="697" t="s">
        <v>82</v>
      </c>
      <c r="Q46" s="697" t="s">
        <v>22</v>
      </c>
      <c r="R46" s="697" t="s">
        <v>23</v>
      </c>
      <c r="S46" s="697" t="s">
        <v>24</v>
      </c>
      <c r="T46" s="697" t="s">
        <v>82</v>
      </c>
      <c r="U46" s="697" t="s">
        <v>22</v>
      </c>
      <c r="V46" s="697" t="s">
        <v>23</v>
      </c>
      <c r="W46" s="697" t="s">
        <v>24</v>
      </c>
      <c r="X46" s="697" t="s">
        <v>82</v>
      </c>
      <c r="Y46" s="697" t="s">
        <v>22</v>
      </c>
      <c r="Z46" s="697" t="s">
        <v>23</v>
      </c>
      <c r="AA46" s="697" t="s">
        <v>24</v>
      </c>
      <c r="AB46" s="697" t="s">
        <v>82</v>
      </c>
    </row>
    <row r="47" spans="8:35" x14ac:dyDescent="0.2">
      <c r="H47" s="719" t="s">
        <v>17</v>
      </c>
      <c r="I47" s="699">
        <v>9417</v>
      </c>
      <c r="J47" s="699">
        <v>103</v>
      </c>
      <c r="K47" s="699">
        <v>33</v>
      </c>
      <c r="L47" s="699">
        <v>70</v>
      </c>
      <c r="M47" s="699">
        <v>4163</v>
      </c>
      <c r="N47" s="699">
        <v>20</v>
      </c>
      <c r="O47" s="699">
        <v>26</v>
      </c>
      <c r="P47" s="699">
        <v>-6</v>
      </c>
      <c r="Q47" s="699">
        <v>14628</v>
      </c>
      <c r="R47" s="699">
        <v>217</v>
      </c>
      <c r="S47" s="699">
        <v>164</v>
      </c>
      <c r="T47" s="699">
        <v>53</v>
      </c>
      <c r="U47" s="699">
        <v>1128</v>
      </c>
      <c r="V47" s="699">
        <v>12</v>
      </c>
      <c r="W47" s="699">
        <v>189</v>
      </c>
      <c r="X47" s="706">
        <v>-177</v>
      </c>
      <c r="Y47" s="706">
        <v>29336</v>
      </c>
      <c r="Z47" s="707">
        <v>352</v>
      </c>
      <c r="AA47">
        <v>412</v>
      </c>
      <c r="AB47">
        <v>-60</v>
      </c>
    </row>
    <row r="48" spans="8:35" x14ac:dyDescent="0.2">
      <c r="H48" s="719" t="s">
        <v>19</v>
      </c>
      <c r="I48" s="699">
        <v>11536</v>
      </c>
      <c r="J48" s="699">
        <v>153</v>
      </c>
      <c r="K48" s="699">
        <v>41</v>
      </c>
      <c r="L48" s="699">
        <v>112</v>
      </c>
      <c r="M48" s="699">
        <v>4596</v>
      </c>
      <c r="N48" s="699">
        <v>19</v>
      </c>
      <c r="O48" s="699">
        <v>23</v>
      </c>
      <c r="P48" s="699">
        <v>-4</v>
      </c>
      <c r="Q48" s="699">
        <v>18405</v>
      </c>
      <c r="R48" s="699">
        <v>232</v>
      </c>
      <c r="S48" s="699">
        <v>220</v>
      </c>
      <c r="T48" s="699">
        <v>12</v>
      </c>
      <c r="U48" s="699">
        <v>693</v>
      </c>
      <c r="V48" s="699">
        <v>8</v>
      </c>
      <c r="W48" s="699">
        <v>79</v>
      </c>
      <c r="X48" s="706">
        <v>-71</v>
      </c>
      <c r="Y48" s="706">
        <v>35230</v>
      </c>
      <c r="Z48" s="707">
        <v>412</v>
      </c>
      <c r="AA48">
        <v>363</v>
      </c>
      <c r="AB48">
        <v>49</v>
      </c>
    </row>
    <row r="49" spans="8:28" x14ac:dyDescent="0.2">
      <c r="H49" s="719" t="s">
        <v>18</v>
      </c>
      <c r="I49" s="699">
        <v>12491</v>
      </c>
      <c r="J49" s="699">
        <v>157</v>
      </c>
      <c r="K49" s="699">
        <v>60</v>
      </c>
      <c r="L49" s="699">
        <v>97</v>
      </c>
      <c r="M49" s="699">
        <v>5085</v>
      </c>
      <c r="N49" s="699">
        <v>23</v>
      </c>
      <c r="O49" s="699">
        <v>192</v>
      </c>
      <c r="P49" s="699">
        <v>-169</v>
      </c>
      <c r="Q49" s="699">
        <v>18064</v>
      </c>
      <c r="R49" s="699">
        <v>271</v>
      </c>
      <c r="S49" s="699">
        <v>220</v>
      </c>
      <c r="T49" s="699">
        <v>51</v>
      </c>
      <c r="U49" s="699">
        <v>757</v>
      </c>
      <c r="V49" s="699">
        <v>9</v>
      </c>
      <c r="W49" s="699">
        <v>4</v>
      </c>
      <c r="X49" s="706">
        <v>5</v>
      </c>
      <c r="Y49" s="706">
        <v>36397</v>
      </c>
      <c r="Z49" s="707">
        <v>460</v>
      </c>
      <c r="AA49">
        <v>476</v>
      </c>
      <c r="AB49">
        <v>-16</v>
      </c>
    </row>
    <row r="50" spans="8:28" x14ac:dyDescent="0.2">
      <c r="H50" s="719" t="s">
        <v>16</v>
      </c>
      <c r="I50" s="699">
        <v>11767</v>
      </c>
      <c r="J50" s="699">
        <v>167</v>
      </c>
      <c r="K50" s="699">
        <v>43</v>
      </c>
      <c r="L50" s="699">
        <v>124</v>
      </c>
      <c r="M50" s="699">
        <v>4511</v>
      </c>
      <c r="N50" s="699">
        <v>35</v>
      </c>
      <c r="O50" s="699">
        <v>124</v>
      </c>
      <c r="P50" s="699">
        <v>-89</v>
      </c>
      <c r="Q50" s="699">
        <v>26254</v>
      </c>
      <c r="R50" s="699">
        <v>321</v>
      </c>
      <c r="S50" s="699">
        <v>257</v>
      </c>
      <c r="T50" s="699">
        <v>64</v>
      </c>
      <c r="U50" s="699">
        <v>1095</v>
      </c>
      <c r="V50" s="699">
        <v>7</v>
      </c>
      <c r="W50" s="699">
        <v>5</v>
      </c>
      <c r="X50" s="706">
        <v>2</v>
      </c>
      <c r="Y50" s="706">
        <v>43627</v>
      </c>
      <c r="Z50" s="707">
        <v>530</v>
      </c>
      <c r="AA50">
        <v>429</v>
      </c>
      <c r="AB50">
        <v>101</v>
      </c>
    </row>
    <row r="51" spans="8:28" ht="25.5" x14ac:dyDescent="0.2">
      <c r="H51" s="720" t="s">
        <v>806</v>
      </c>
      <c r="I51" s="702">
        <v>45211</v>
      </c>
      <c r="J51" s="703">
        <v>580</v>
      </c>
      <c r="K51" s="703">
        <v>177</v>
      </c>
      <c r="L51" s="703">
        <v>403</v>
      </c>
      <c r="M51" s="703">
        <v>18355</v>
      </c>
      <c r="N51" s="703">
        <v>97</v>
      </c>
      <c r="O51" s="703">
        <v>365</v>
      </c>
      <c r="P51" s="703">
        <v>-268</v>
      </c>
      <c r="Q51" s="703">
        <v>77351</v>
      </c>
      <c r="R51" s="703">
        <v>1041</v>
      </c>
      <c r="S51" s="703">
        <v>861</v>
      </c>
      <c r="T51" s="703">
        <v>180</v>
      </c>
      <c r="U51" s="703">
        <v>3673</v>
      </c>
      <c r="V51" s="703">
        <v>36</v>
      </c>
      <c r="W51" s="703">
        <v>277</v>
      </c>
      <c r="X51" s="703">
        <v>-241</v>
      </c>
      <c r="Y51" s="703">
        <v>144590</v>
      </c>
      <c r="Z51" s="704">
        <v>1754</v>
      </c>
      <c r="AA51">
        <v>1680</v>
      </c>
      <c r="AB51">
        <v>74</v>
      </c>
    </row>
    <row r="52" spans="8:28" x14ac:dyDescent="0.2">
      <c r="H52" s="725" t="s">
        <v>829</v>
      </c>
      <c r="I52" s="699">
        <v>1900247</v>
      </c>
      <c r="J52" s="699">
        <v>28253</v>
      </c>
      <c r="K52" s="699">
        <v>13664</v>
      </c>
      <c r="L52" s="699">
        <v>14589</v>
      </c>
      <c r="M52" s="699">
        <v>844429</v>
      </c>
      <c r="N52" s="699">
        <v>4064</v>
      </c>
      <c r="O52" s="699">
        <v>10974</v>
      </c>
      <c r="P52" s="699">
        <v>-6910</v>
      </c>
      <c r="Q52" s="699">
        <v>2997048</v>
      </c>
      <c r="R52" s="699">
        <v>47779</v>
      </c>
      <c r="S52" s="699">
        <v>42533</v>
      </c>
      <c r="T52" s="699">
        <v>5246</v>
      </c>
      <c r="U52" s="699">
        <v>181924</v>
      </c>
      <c r="V52" s="699">
        <v>1360</v>
      </c>
      <c r="W52" s="699">
        <v>20188</v>
      </c>
      <c r="X52" s="706">
        <v>-18828</v>
      </c>
      <c r="Y52" s="706">
        <v>5923648</v>
      </c>
      <c r="Z52" s="707">
        <v>81456</v>
      </c>
      <c r="AA52">
        <v>87359</v>
      </c>
      <c r="AB52">
        <v>-5903</v>
      </c>
    </row>
    <row r="54" spans="8:28" x14ac:dyDescent="0.2">
      <c r="I54" s="20"/>
    </row>
    <row r="56" spans="8:28" x14ac:dyDescent="0.2">
      <c r="H56" s="719"/>
      <c r="I56" s="699"/>
      <c r="J56" s="699"/>
      <c r="K56" s="699"/>
      <c r="L56" s="699"/>
      <c r="M56" s="699"/>
      <c r="N56" s="699"/>
      <c r="O56" s="699"/>
      <c r="P56" s="699"/>
      <c r="Q56" s="699"/>
      <c r="R56" s="699"/>
      <c r="S56" s="699"/>
      <c r="T56" s="699"/>
      <c r="U56" s="699"/>
      <c r="V56" s="699"/>
      <c r="W56" s="699"/>
      <c r="X56" s="706"/>
      <c r="Y56" s="706"/>
      <c r="Z56" s="707"/>
    </row>
    <row r="59" spans="8:28" x14ac:dyDescent="0.2">
      <c r="H59" s="719"/>
      <c r="I59" s="699"/>
      <c r="J59" s="699"/>
      <c r="K59" s="699"/>
      <c r="L59" s="699"/>
      <c r="M59" s="699"/>
      <c r="N59" s="699"/>
      <c r="O59" s="699"/>
      <c r="P59" s="699"/>
      <c r="Q59" s="699"/>
      <c r="R59" s="699"/>
      <c r="S59" s="699"/>
      <c r="T59" s="699"/>
      <c r="U59" s="699"/>
      <c r="V59" s="699"/>
      <c r="W59" s="699"/>
      <c r="X59" s="706"/>
      <c r="Y59" s="706"/>
      <c r="Z59" s="707"/>
    </row>
  </sheetData>
  <mergeCells count="10">
    <mergeCell ref="I45:K45"/>
    <mergeCell ref="M45:O45"/>
    <mergeCell ref="Q45:S45"/>
    <mergeCell ref="U45:W45"/>
    <mergeCell ref="I21:W21"/>
    <mergeCell ref="I22:K22"/>
    <mergeCell ref="L22:N22"/>
    <mergeCell ref="O22:Q22"/>
    <mergeCell ref="R22:T22"/>
    <mergeCell ref="I44:Z44"/>
  </mergeCells>
  <conditionalFormatting sqref="C9:E9">
    <cfRule type="cellIs" dxfId="1011" priority="11" operator="greaterThan">
      <formula>0</formula>
    </cfRule>
    <cfRule type="cellIs" dxfId="1010" priority="12" operator="lessThan">
      <formula>0</formula>
    </cfRule>
  </conditionalFormatting>
  <conditionalFormatting sqref="F9">
    <cfRule type="cellIs" dxfId="1009" priority="7" operator="lessThan">
      <formula>0</formula>
    </cfRule>
    <cfRule type="cellIs" dxfId="1008" priority="8" operator="greaterThan">
      <formula>0</formula>
    </cfRule>
  </conditionalFormatting>
  <conditionalFormatting sqref="C14:E14">
    <cfRule type="cellIs" dxfId="1007" priority="3" operator="greaterThan">
      <formula>0</formula>
    </cfRule>
    <cfRule type="cellIs" dxfId="1006" priority="4" operator="lessThan">
      <formula>0</formula>
    </cfRule>
  </conditionalFormatting>
  <conditionalFormatting sqref="F14">
    <cfRule type="cellIs" dxfId="1005" priority="1" operator="lessThan">
      <formula>0</formula>
    </cfRule>
    <cfRule type="cellIs" dxfId="1004" priority="2" operator="greaterThan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G14"/>
  <sheetViews>
    <sheetView workbookViewId="0">
      <selection activeCell="C6" sqref="C6"/>
    </sheetView>
  </sheetViews>
  <sheetFormatPr defaultRowHeight="12.75" x14ac:dyDescent="0.2"/>
  <cols>
    <col min="1" max="1" width="9.140625" style="643"/>
    <col min="2" max="2" width="14.140625" style="643" customWidth="1"/>
    <col min="3" max="7" width="15" style="643" customWidth="1"/>
    <col min="8" max="16384" width="9.140625" style="643"/>
  </cols>
  <sheetData>
    <row r="4" spans="2:7" x14ac:dyDescent="0.2">
      <c r="B4" s="778" t="s">
        <v>780</v>
      </c>
      <c r="C4" s="779"/>
      <c r="D4" s="779"/>
      <c r="E4" s="779"/>
      <c r="F4" s="779"/>
      <c r="G4" s="779"/>
    </row>
    <row r="5" spans="2:7" ht="22.5" x14ac:dyDescent="0.2">
      <c r="B5" s="171"/>
      <c r="C5" s="646" t="str">
        <f>'sedi 1 2025 '!B48</f>
        <v>Registrate</v>
      </c>
      <c r="D5" s="646" t="str">
        <f>'sedi 1 2025 '!C48</f>
        <v>Attive</v>
      </c>
      <c r="E5" s="646" t="str">
        <f>'sedi 1 2025 '!D48</f>
        <v>Iscrizioni</v>
      </c>
      <c r="F5" s="646" t="str">
        <f>'sedi 1 2025 '!E48</f>
        <v>Cessazioni non d'ufficio</v>
      </c>
      <c r="G5" s="646" t="str">
        <f>'sedi 1 2025 '!F48</f>
        <v>saldo</v>
      </c>
    </row>
    <row r="6" spans="2:7" x14ac:dyDescent="0.2">
      <c r="B6" s="653" t="str">
        <f>'sedi 1 2025 '!A50</f>
        <v xml:space="preserve">CHIETI              </v>
      </c>
      <c r="C6" s="656">
        <f>'sedi 1 2025 '!B49</f>
        <v>43010</v>
      </c>
      <c r="D6" s="656">
        <f>'sedi 1 2025 '!C49</f>
        <v>37690</v>
      </c>
      <c r="E6" s="656">
        <f>'sedi 1 2025 '!D49</f>
        <v>694</v>
      </c>
      <c r="F6" s="656">
        <f>'sedi 1 2025 '!E49</f>
        <v>939</v>
      </c>
      <c r="G6" s="656">
        <f>'sedi 1 2025 '!F49</f>
        <v>-245</v>
      </c>
    </row>
    <row r="7" spans="2:7" x14ac:dyDescent="0.2">
      <c r="B7" s="654" t="s">
        <v>781</v>
      </c>
      <c r="C7" s="647">
        <f>+'sedi anno 2023'!B144</f>
        <v>43894</v>
      </c>
      <c r="D7" s="647">
        <f>+'sedi anno 2023'!C144</f>
        <v>38334</v>
      </c>
      <c r="E7" s="647">
        <f>+'sedi anno 2023'!D144</f>
        <v>1912</v>
      </c>
      <c r="F7" s="647">
        <v>1919</v>
      </c>
      <c r="G7" s="655">
        <f>+E7-F7</f>
        <v>-7</v>
      </c>
    </row>
    <row r="8" spans="2:7" ht="27.75" customHeight="1" x14ac:dyDescent="0.2">
      <c r="B8" s="171"/>
      <c r="C8" s="648" t="s">
        <v>776</v>
      </c>
      <c r="D8" s="648" t="s">
        <v>776</v>
      </c>
      <c r="E8" s="649" t="s">
        <v>777</v>
      </c>
      <c r="F8" s="649" t="s">
        <v>778</v>
      </c>
      <c r="G8" s="649" t="s">
        <v>779</v>
      </c>
    </row>
    <row r="9" spans="2:7" x14ac:dyDescent="0.2">
      <c r="B9" s="171"/>
      <c r="C9" s="650">
        <f>'sedi 1 2025 '!B51</f>
        <v>-5.6290782097233706E-3</v>
      </c>
      <c r="D9" s="650">
        <f>'sedi 1 2025 '!C51</f>
        <v>-6.453482246338637E-3</v>
      </c>
      <c r="E9" s="650">
        <f>'sedi 1 2025 '!D51</f>
        <v>1.5945225622644978E-2</v>
      </c>
      <c r="F9" s="650">
        <f>'sedi 1 2025 '!E51</f>
        <v>2.4733958486987673E-2</v>
      </c>
      <c r="G9" s="647">
        <v>-7</v>
      </c>
    </row>
    <row r="10" spans="2:7" x14ac:dyDescent="0.2">
      <c r="B10" s="651"/>
      <c r="C10" s="645"/>
      <c r="D10" s="645"/>
      <c r="G10" s="652"/>
    </row>
    <row r="11" spans="2:7" x14ac:dyDescent="0.2">
      <c r="B11" s="653" t="str">
        <f>'sedi 1 2025 '!A53</f>
        <v xml:space="preserve">PESCARA             </v>
      </c>
      <c r="C11" s="656">
        <f>'sedi 1 2025 '!B53</f>
        <v>36259</v>
      </c>
      <c r="D11" s="656">
        <f>'sedi 1 2025 '!C53</f>
        <v>30272</v>
      </c>
      <c r="E11" s="656">
        <f>'sedi 1 2025 '!D53</f>
        <v>575</v>
      </c>
      <c r="F11" s="656">
        <f>'sedi 1 2025 '!E53</f>
        <v>711</v>
      </c>
      <c r="G11" s="656">
        <f>'sedi 1 2025 '!F53</f>
        <v>-136</v>
      </c>
    </row>
    <row r="12" spans="2:7" x14ac:dyDescent="0.2">
      <c r="B12" s="654" t="s">
        <v>781</v>
      </c>
      <c r="C12" s="647">
        <f>+'sedi anno 2023'!J144</f>
        <v>36553</v>
      </c>
      <c r="D12" s="647">
        <f>+'sedi anno 2023'!K144</f>
        <v>30454</v>
      </c>
      <c r="E12" s="647">
        <f>+'sedi anno 2023'!L144</f>
        <v>1827</v>
      </c>
      <c r="F12" s="647">
        <v>1732</v>
      </c>
      <c r="G12" s="655">
        <f>+E12-F12</f>
        <v>95</v>
      </c>
    </row>
    <row r="13" spans="2:7" ht="25.5" x14ac:dyDescent="0.2">
      <c r="B13" s="171"/>
      <c r="C13" s="648" t="s">
        <v>776</v>
      </c>
      <c r="D13" s="648" t="s">
        <v>776</v>
      </c>
      <c r="E13" s="649" t="s">
        <v>777</v>
      </c>
      <c r="F13" s="649" t="s">
        <v>778</v>
      </c>
      <c r="G13" s="649" t="s">
        <v>779</v>
      </c>
    </row>
    <row r="14" spans="2:7" x14ac:dyDescent="0.2">
      <c r="B14" s="171"/>
      <c r="C14" s="650">
        <f>'sedi 1 2025 '!B55</f>
        <v>-3.7350324068988246E-3</v>
      </c>
      <c r="D14" s="650">
        <f>'sedi 1 2025 '!C55</f>
        <v>-4.484452797836911E-3</v>
      </c>
      <c r="E14" s="650">
        <f>'sedi 1 2025 '!D55</f>
        <v>1.5791497308579591E-2</v>
      </c>
      <c r="F14" s="650">
        <f>'sedi 1 2025 '!E55</f>
        <v>2.3444455435750321E-2</v>
      </c>
      <c r="G14" s="647">
        <v>95</v>
      </c>
    </row>
  </sheetData>
  <mergeCells count="1">
    <mergeCell ref="B4:G4"/>
  </mergeCells>
  <conditionalFormatting sqref="C9:E9">
    <cfRule type="cellIs" dxfId="1003" priority="7" operator="greaterThan">
      <formula>0</formula>
    </cfRule>
    <cfRule type="cellIs" dxfId="1002" priority="8" operator="lessThan">
      <formula>0</formula>
    </cfRule>
  </conditionalFormatting>
  <conditionalFormatting sqref="F9">
    <cfRule type="cellIs" dxfId="1001" priority="5" operator="lessThan">
      <formula>0</formula>
    </cfRule>
    <cfRule type="cellIs" dxfId="1000" priority="6" operator="greaterThan">
      <formula>0</formula>
    </cfRule>
  </conditionalFormatting>
  <conditionalFormatting sqref="C14:E14">
    <cfRule type="cellIs" dxfId="999" priority="3" operator="greaterThan">
      <formula>0</formula>
    </cfRule>
    <cfRule type="cellIs" dxfId="998" priority="4" operator="lessThan">
      <formula>0</formula>
    </cfRule>
  </conditionalFormatting>
  <conditionalFormatting sqref="F14">
    <cfRule type="cellIs" dxfId="997" priority="1" operator="lessThan">
      <formula>0</formula>
    </cfRule>
    <cfRule type="cellIs" dxfId="996" priority="2" operator="greaterThan">
      <formula>0</formula>
    </cfRule>
  </conditionalFormatting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T71"/>
  <sheetViews>
    <sheetView showGridLines="0" topLeftCell="A34" zoomScaleNormal="100" workbookViewId="0">
      <selection activeCell="R80" sqref="R80"/>
    </sheetView>
  </sheetViews>
  <sheetFormatPr defaultRowHeight="12.75" x14ac:dyDescent="0.2"/>
  <cols>
    <col min="1" max="1" width="32.85546875" customWidth="1"/>
    <col min="2" max="2" width="39.5703125" customWidth="1"/>
    <col min="3" max="6" width="9.7109375" bestFit="1" customWidth="1"/>
    <col min="7" max="11" width="9.7109375" style="148" bestFit="1" customWidth="1"/>
    <col min="12" max="14" width="9.7109375" bestFit="1" customWidth="1"/>
    <col min="15" max="15" width="10" bestFit="1" customWidth="1"/>
    <col min="16" max="18" width="9.7109375" bestFit="1" customWidth="1"/>
    <col min="19" max="19" width="11.28515625" customWidth="1"/>
    <col min="20" max="20" width="13.28515625" customWidth="1"/>
  </cols>
  <sheetData>
    <row r="1" spans="1:2" ht="15" x14ac:dyDescent="0.2">
      <c r="A1" s="13" t="s">
        <v>47</v>
      </c>
    </row>
    <row r="2" spans="1:2" x14ac:dyDescent="0.2">
      <c r="A2" s="10" t="s">
        <v>13</v>
      </c>
      <c r="B2" s="12" t="s">
        <v>14</v>
      </c>
    </row>
    <row r="4" spans="1:2" ht="15" x14ac:dyDescent="0.2">
      <c r="A4" s="13" t="s">
        <v>48</v>
      </c>
    </row>
    <row r="5" spans="1:2" x14ac:dyDescent="0.2">
      <c r="A5" s="10" t="s">
        <v>1</v>
      </c>
      <c r="B5" s="11" t="s">
        <v>2</v>
      </c>
    </row>
    <row r="6" spans="1:2" x14ac:dyDescent="0.2">
      <c r="A6" s="10" t="s">
        <v>3</v>
      </c>
      <c r="B6" s="11" t="s">
        <v>2</v>
      </c>
    </row>
    <row r="7" spans="1:2" x14ac:dyDescent="0.2">
      <c r="A7" s="10" t="s">
        <v>4</v>
      </c>
      <c r="B7" s="11" t="s">
        <v>5</v>
      </c>
    </row>
    <row r="8" spans="1:2" x14ac:dyDescent="0.2">
      <c r="A8" s="10" t="s">
        <v>6</v>
      </c>
      <c r="B8" s="11" t="s">
        <v>7</v>
      </c>
    </row>
    <row r="9" spans="1:2" x14ac:dyDescent="0.2">
      <c r="A9" s="10" t="s">
        <v>8</v>
      </c>
      <c r="B9" s="11" t="s">
        <v>9</v>
      </c>
    </row>
    <row r="10" spans="1:2" x14ac:dyDescent="0.2">
      <c r="A10" s="10" t="s">
        <v>10</v>
      </c>
      <c r="B10" s="11" t="s">
        <v>11</v>
      </c>
    </row>
    <row r="12" spans="1:2" ht="15" x14ac:dyDescent="0.2">
      <c r="A12" s="13" t="s">
        <v>49</v>
      </c>
    </row>
    <row r="13" spans="1:2" x14ac:dyDescent="0.2">
      <c r="A13" s="10" t="s">
        <v>15</v>
      </c>
    </row>
    <row r="14" spans="1:2" x14ac:dyDescent="0.2">
      <c r="A14" s="10" t="s">
        <v>50</v>
      </c>
      <c r="B14" s="11" t="s">
        <v>15</v>
      </c>
    </row>
    <row r="15" spans="1:2" x14ac:dyDescent="0.2">
      <c r="A15" s="10" t="s">
        <v>3</v>
      </c>
      <c r="B15" s="11" t="s">
        <v>15</v>
      </c>
    </row>
    <row r="17" spans="1:2" x14ac:dyDescent="0.2">
      <c r="A17" s="10" t="s">
        <v>21</v>
      </c>
    </row>
    <row r="18" spans="1:2" x14ac:dyDescent="0.2">
      <c r="A18" s="10" t="s">
        <v>50</v>
      </c>
      <c r="B18" s="11" t="s">
        <v>21</v>
      </c>
    </row>
    <row r="19" spans="1:2" x14ac:dyDescent="0.2">
      <c r="A19" s="10" t="s">
        <v>3</v>
      </c>
      <c r="B19" s="11" t="s">
        <v>51</v>
      </c>
    </row>
    <row r="21" spans="1:2" x14ac:dyDescent="0.2">
      <c r="A21" s="10" t="s">
        <v>22</v>
      </c>
    </row>
    <row r="22" spans="1:2" x14ac:dyDescent="0.2">
      <c r="A22" s="10" t="s">
        <v>50</v>
      </c>
      <c r="B22" s="11" t="s">
        <v>22</v>
      </c>
    </row>
    <row r="23" spans="1:2" x14ac:dyDescent="0.2">
      <c r="A23" s="10" t="s">
        <v>3</v>
      </c>
      <c r="B23" s="11" t="s">
        <v>22</v>
      </c>
    </row>
    <row r="25" spans="1:2" x14ac:dyDescent="0.2">
      <c r="A25" s="10" t="s">
        <v>23</v>
      </c>
    </row>
    <row r="26" spans="1:2" x14ac:dyDescent="0.2">
      <c r="A26" s="10" t="s">
        <v>50</v>
      </c>
      <c r="B26" s="11" t="s">
        <v>23</v>
      </c>
    </row>
    <row r="27" spans="1:2" x14ac:dyDescent="0.2">
      <c r="A27" s="10" t="s">
        <v>3</v>
      </c>
      <c r="B27" s="11" t="s">
        <v>23</v>
      </c>
    </row>
    <row r="29" spans="1:2" x14ac:dyDescent="0.2">
      <c r="A29" s="10" t="s">
        <v>24</v>
      </c>
    </row>
    <row r="30" spans="1:2" x14ac:dyDescent="0.2">
      <c r="A30" s="10" t="s">
        <v>50</v>
      </c>
      <c r="B30" s="11" t="s">
        <v>24</v>
      </c>
    </row>
    <row r="31" spans="1:2" x14ac:dyDescent="0.2">
      <c r="A31" s="10" t="s">
        <v>3</v>
      </c>
      <c r="B31" s="11" t="s">
        <v>24</v>
      </c>
    </row>
    <row r="40" spans="1:3" x14ac:dyDescent="0.2">
      <c r="A40" s="10" t="s">
        <v>1</v>
      </c>
      <c r="B40" s="11" t="s">
        <v>59</v>
      </c>
      <c r="C40" s="148"/>
    </row>
    <row r="41" spans="1:3" x14ac:dyDescent="0.2">
      <c r="A41" s="10" t="s">
        <v>3</v>
      </c>
      <c r="B41" s="11" t="s">
        <v>59</v>
      </c>
      <c r="C41" s="148"/>
    </row>
    <row r="42" spans="1:3" x14ac:dyDescent="0.2">
      <c r="A42" s="10" t="s">
        <v>4</v>
      </c>
      <c r="B42" s="11" t="s">
        <v>5</v>
      </c>
      <c r="C42" s="148"/>
    </row>
    <row r="43" spans="1:3" x14ac:dyDescent="0.2">
      <c r="A43" s="10" t="s">
        <v>6</v>
      </c>
      <c r="B43" s="11" t="s">
        <v>60</v>
      </c>
      <c r="C43" s="148"/>
    </row>
    <row r="44" spans="1:3" x14ac:dyDescent="0.2">
      <c r="A44" s="10" t="s">
        <v>8</v>
      </c>
      <c r="B44" s="11" t="s">
        <v>282</v>
      </c>
      <c r="C44" s="148"/>
    </row>
    <row r="45" spans="1:3" x14ac:dyDescent="0.2">
      <c r="A45" s="10" t="s">
        <v>10</v>
      </c>
      <c r="B45" s="11" t="s">
        <v>62</v>
      </c>
      <c r="C45" s="148"/>
    </row>
    <row r="46" spans="1:3" x14ac:dyDescent="0.2">
      <c r="A46" s="10" t="s">
        <v>12</v>
      </c>
      <c r="B46" s="11" t="s">
        <v>282</v>
      </c>
      <c r="C46" s="148"/>
    </row>
    <row r="47" spans="1:3" x14ac:dyDescent="0.2">
      <c r="A47" s="10" t="s">
        <v>13</v>
      </c>
      <c r="B47" s="11" t="s">
        <v>14</v>
      </c>
      <c r="C47" s="148"/>
    </row>
    <row r="48" spans="1:3" x14ac:dyDescent="0.2">
      <c r="A48" s="148"/>
      <c r="B48" s="148"/>
      <c r="C48" s="148"/>
    </row>
    <row r="49" spans="1:20" x14ac:dyDescent="0.2">
      <c r="A49" s="14" t="s">
        <v>0</v>
      </c>
      <c r="B49" s="148"/>
      <c r="C49" s="148"/>
    </row>
    <row r="50" spans="1:20" x14ac:dyDescent="0.2">
      <c r="A50" s="148"/>
      <c r="B50" s="148"/>
      <c r="C50" s="148"/>
    </row>
    <row r="51" spans="1:20" x14ac:dyDescent="0.2">
      <c r="A51" s="148"/>
      <c r="B51" s="148"/>
      <c r="C51" s="148"/>
    </row>
    <row r="52" spans="1:20" x14ac:dyDescent="0.2">
      <c r="A52" s="148"/>
      <c r="B52" s="148"/>
      <c r="C52" s="165">
        <v>2008</v>
      </c>
      <c r="D52" s="165">
        <v>2009</v>
      </c>
      <c r="E52" s="165">
        <v>2010</v>
      </c>
      <c r="F52" s="165">
        <v>2011</v>
      </c>
      <c r="G52" s="165">
        <v>2012</v>
      </c>
      <c r="H52" s="165">
        <v>2013</v>
      </c>
      <c r="I52" s="165">
        <v>2014</v>
      </c>
      <c r="J52" s="165">
        <v>2015</v>
      </c>
      <c r="K52" s="165">
        <v>2016</v>
      </c>
      <c r="L52" s="165">
        <v>2017</v>
      </c>
      <c r="M52" s="165">
        <v>2018</v>
      </c>
      <c r="N52" s="165">
        <v>2019</v>
      </c>
      <c r="O52" s="165">
        <v>2020</v>
      </c>
      <c r="P52" s="165">
        <v>2021</v>
      </c>
      <c r="Q52" s="165">
        <v>2022</v>
      </c>
      <c r="R52" s="490">
        <v>2023</v>
      </c>
      <c r="S52" s="490">
        <v>2024</v>
      </c>
      <c r="T52" s="490" t="s">
        <v>904</v>
      </c>
    </row>
    <row r="53" spans="1:20" ht="25.5" x14ac:dyDescent="0.2">
      <c r="A53" s="147" t="s">
        <v>283</v>
      </c>
      <c r="B53" s="147" t="s">
        <v>15</v>
      </c>
      <c r="C53" s="2" t="s">
        <v>22</v>
      </c>
      <c r="D53" s="26" t="s">
        <v>22</v>
      </c>
      <c r="E53" s="26" t="s">
        <v>22</v>
      </c>
      <c r="F53" s="26" t="s">
        <v>22</v>
      </c>
      <c r="G53" s="26" t="s">
        <v>22</v>
      </c>
      <c r="H53" s="26" t="s">
        <v>22</v>
      </c>
      <c r="I53" s="26" t="s">
        <v>22</v>
      </c>
      <c r="J53" s="26" t="s">
        <v>22</v>
      </c>
      <c r="K53" s="26" t="s">
        <v>22</v>
      </c>
      <c r="L53" s="26" t="s">
        <v>22</v>
      </c>
      <c r="M53" s="26" t="s">
        <v>22</v>
      </c>
      <c r="N53" s="2" t="s">
        <v>22</v>
      </c>
      <c r="O53" s="2" t="s">
        <v>22</v>
      </c>
      <c r="P53" s="2" t="s">
        <v>22</v>
      </c>
      <c r="Q53" s="2" t="s">
        <v>22</v>
      </c>
      <c r="R53" s="2" t="s">
        <v>22</v>
      </c>
      <c r="S53" s="2" t="s">
        <v>22</v>
      </c>
      <c r="T53" s="2" t="s">
        <v>22</v>
      </c>
    </row>
    <row r="54" spans="1:20" x14ac:dyDescent="0.2">
      <c r="A54" s="780" t="s">
        <v>284</v>
      </c>
      <c r="B54" s="149" t="s">
        <v>16</v>
      </c>
      <c r="C54" s="29">
        <v>47776</v>
      </c>
      <c r="D54" s="166">
        <v>47607</v>
      </c>
      <c r="E54" s="166">
        <v>47594</v>
      </c>
      <c r="F54" s="166">
        <v>47526</v>
      </c>
      <c r="G54" s="166">
        <v>47147</v>
      </c>
      <c r="H54" s="166">
        <v>45985</v>
      </c>
      <c r="I54" s="166">
        <v>45720</v>
      </c>
      <c r="J54" s="166">
        <v>45501</v>
      </c>
      <c r="K54" s="166">
        <v>45272</v>
      </c>
      <c r="L54" s="166">
        <v>45121</v>
      </c>
      <c r="M54" s="166">
        <v>45038</v>
      </c>
      <c r="N54" s="29">
        <v>44950</v>
      </c>
      <c r="O54" s="29">
        <f t="shared" ref="O54:T54" si="0">+O64</f>
        <v>44855</v>
      </c>
      <c r="P54" s="29">
        <f t="shared" si="0"/>
        <v>45181</v>
      </c>
      <c r="Q54" s="29">
        <f t="shared" si="0"/>
        <v>44378</v>
      </c>
      <c r="R54" s="29">
        <f t="shared" si="0"/>
        <v>43894</v>
      </c>
      <c r="S54" s="29">
        <f t="shared" si="0"/>
        <v>43249</v>
      </c>
      <c r="T54" s="29">
        <f t="shared" si="0"/>
        <v>43220</v>
      </c>
    </row>
    <row r="55" spans="1:20" hidden="1" x14ac:dyDescent="0.2">
      <c r="A55" s="780" t="s">
        <v>0</v>
      </c>
      <c r="B55" s="149" t="s">
        <v>17</v>
      </c>
      <c r="C55" s="29">
        <v>30470</v>
      </c>
      <c r="D55" s="166">
        <v>30790</v>
      </c>
      <c r="E55" s="166">
        <v>31010</v>
      </c>
      <c r="F55" s="166">
        <v>31274</v>
      </c>
      <c r="G55" s="166">
        <v>31139</v>
      </c>
      <c r="H55" s="166">
        <v>30978</v>
      </c>
      <c r="I55" s="166">
        <v>30692</v>
      </c>
      <c r="J55" s="166">
        <v>30420</v>
      </c>
      <c r="K55" s="166">
        <v>30234</v>
      </c>
      <c r="L55" s="166">
        <v>30119</v>
      </c>
      <c r="M55" s="166">
        <v>30227</v>
      </c>
      <c r="N55" s="29">
        <v>30095</v>
      </c>
      <c r="O55" s="29">
        <v>29962</v>
      </c>
    </row>
    <row r="56" spans="1:20" x14ac:dyDescent="0.2">
      <c r="A56" s="780" t="s">
        <v>0</v>
      </c>
      <c r="B56" s="149" t="s">
        <v>18</v>
      </c>
      <c r="C56" s="29">
        <v>35473</v>
      </c>
      <c r="D56" s="166">
        <v>35722</v>
      </c>
      <c r="E56" s="166">
        <v>36121</v>
      </c>
      <c r="F56" s="166">
        <v>35767</v>
      </c>
      <c r="G56" s="166">
        <v>35680</v>
      </c>
      <c r="H56" s="166">
        <v>35884</v>
      </c>
      <c r="I56" s="166">
        <v>36238</v>
      </c>
      <c r="J56" s="166">
        <v>36559</v>
      </c>
      <c r="K56" s="166">
        <v>36832</v>
      </c>
      <c r="L56" s="166">
        <v>37029</v>
      </c>
      <c r="M56" s="166">
        <v>37414</v>
      </c>
      <c r="N56" s="29">
        <v>37600</v>
      </c>
      <c r="O56" s="29">
        <f t="shared" ref="O56:T56" si="1">+O65</f>
        <v>37399</v>
      </c>
      <c r="P56" s="29">
        <f t="shared" si="1"/>
        <v>37694</v>
      </c>
      <c r="Q56" s="29">
        <f t="shared" si="1"/>
        <v>36976</v>
      </c>
      <c r="R56" s="29">
        <f t="shared" si="1"/>
        <v>36553</v>
      </c>
      <c r="S56" s="29">
        <f t="shared" si="1"/>
        <v>36392</v>
      </c>
      <c r="T56" s="29">
        <f t="shared" si="1"/>
        <v>36063</v>
      </c>
    </row>
    <row r="57" spans="1:20" hidden="1" x14ac:dyDescent="0.2">
      <c r="A57" s="780" t="s">
        <v>0</v>
      </c>
      <c r="B57" s="149" t="s">
        <v>19</v>
      </c>
      <c r="C57" s="29">
        <v>35964</v>
      </c>
      <c r="D57" s="166">
        <v>35907</v>
      </c>
      <c r="E57" s="166">
        <v>36348</v>
      </c>
      <c r="F57" s="166">
        <v>36736</v>
      </c>
      <c r="G57" s="166">
        <v>36582</v>
      </c>
      <c r="H57" s="166">
        <v>36487</v>
      </c>
      <c r="I57" s="166">
        <v>35835</v>
      </c>
      <c r="J57" s="166">
        <v>35725</v>
      </c>
      <c r="K57" s="166">
        <v>35823</v>
      </c>
      <c r="L57" s="166">
        <v>36029</v>
      </c>
      <c r="M57" s="166">
        <v>36180</v>
      </c>
      <c r="N57" s="29">
        <v>36067</v>
      </c>
      <c r="O57" s="29">
        <v>35786</v>
      </c>
    </row>
    <row r="58" spans="1:20" x14ac:dyDescent="0.2">
      <c r="A58" s="150" t="s">
        <v>284</v>
      </c>
      <c r="B58" s="150" t="s">
        <v>284</v>
      </c>
      <c r="C58" s="6">
        <v>149683</v>
      </c>
      <c r="D58" s="167">
        <v>150026</v>
      </c>
      <c r="E58" s="167">
        <v>151073</v>
      </c>
      <c r="F58" s="167">
        <v>151303</v>
      </c>
      <c r="G58" s="167">
        <v>150548</v>
      </c>
      <c r="H58" s="167">
        <v>149334</v>
      </c>
      <c r="I58" s="167">
        <v>148485</v>
      </c>
      <c r="J58" s="167">
        <v>148205</v>
      </c>
      <c r="K58" s="167">
        <v>148161</v>
      </c>
      <c r="L58" s="167">
        <v>148298</v>
      </c>
      <c r="M58" s="167">
        <v>148859</v>
      </c>
      <c r="N58" s="6">
        <v>148712</v>
      </c>
      <c r="O58" s="6">
        <f t="shared" ref="O58:T58" si="2">+O66</f>
        <v>148373</v>
      </c>
      <c r="P58" s="6">
        <f t="shared" si="2"/>
        <v>149630</v>
      </c>
      <c r="Q58" s="6">
        <f t="shared" si="2"/>
        <v>148436</v>
      </c>
      <c r="R58" s="6">
        <f t="shared" si="2"/>
        <v>145365</v>
      </c>
      <c r="S58" s="6">
        <f t="shared" si="2"/>
        <v>144289</v>
      </c>
      <c r="T58" s="6">
        <f t="shared" si="2"/>
        <v>144035</v>
      </c>
    </row>
    <row r="59" spans="1:20" x14ac:dyDescent="0.2">
      <c r="O59" s="18">
        <f>+(O54-C54)/C54</f>
        <v>-6.1139484259879438E-2</v>
      </c>
      <c r="P59" s="18">
        <f>+(P54-C54)/C54</f>
        <v>-5.4315974547890153E-2</v>
      </c>
      <c r="Q59" s="18">
        <f>+(Q54-$C$54)/$C$54</f>
        <v>-7.1123576691225723E-2</v>
      </c>
      <c r="R59" s="18">
        <f>+(R54-$C$54)/$C$54</f>
        <v>-8.1254186202277298E-2</v>
      </c>
      <c r="S59" s="18">
        <f>+(S54-$C$54)/$C$54</f>
        <v>-9.4754688546550572E-2</v>
      </c>
      <c r="T59" s="18">
        <f>+(T54-$C$54)/$C$54</f>
        <v>-9.5361687876758208E-2</v>
      </c>
    </row>
    <row r="60" spans="1:20" x14ac:dyDescent="0.2">
      <c r="O60" s="18">
        <f>+(O56-C56)/C56</f>
        <v>5.4294815775378459E-2</v>
      </c>
      <c r="P60" s="18">
        <f>+(P56-C56)/C56</f>
        <v>6.2610999915428636E-2</v>
      </c>
      <c r="Q60" s="18">
        <f>+(Q56-$C$56)/$C$56</f>
        <v>4.2370253432187858E-2</v>
      </c>
      <c r="R60" s="18">
        <f>+(R56-$C$56)/$C$56</f>
        <v>3.0445691088997265E-2</v>
      </c>
      <c r="S60" s="18">
        <f>+(S56-$C$56)/$C$56</f>
        <v>2.5907027880359711E-2</v>
      </c>
      <c r="T60" s="18">
        <f>+(T56-$C$56)/$C$56</f>
        <v>1.6632368280100358E-2</v>
      </c>
    </row>
    <row r="61" spans="1:20" x14ac:dyDescent="0.2">
      <c r="O61" s="18">
        <f>+(O58-C58)/C58</f>
        <v>-8.7518288650013688E-3</v>
      </c>
      <c r="P61" s="194">
        <f>+(P58-C58)/C58</f>
        <v>-3.5408162583593327E-4</v>
      </c>
      <c r="Q61" s="18">
        <f>+(Q58-$C$58)/$C$58</f>
        <v>-8.3309393852341283E-3</v>
      </c>
      <c r="R61" s="18">
        <f>+(R58-$C$58)/$C$58</f>
        <v>-2.8847631327538866E-2</v>
      </c>
      <c r="S61" s="18">
        <f>+(S58-$C$58)/$C$58</f>
        <v>-3.6036156410547623E-2</v>
      </c>
      <c r="T61" s="18">
        <f>+(T58-$C$58)/$C$58</f>
        <v>-3.7733075900402854E-2</v>
      </c>
    </row>
    <row r="62" spans="1:20" x14ac:dyDescent="0.2">
      <c r="R62" s="463"/>
      <c r="S62" s="539"/>
      <c r="T62" s="614"/>
    </row>
    <row r="63" spans="1:20" x14ac:dyDescent="0.2">
      <c r="B63" s="148"/>
      <c r="C63" s="165">
        <v>2008</v>
      </c>
      <c r="D63" s="165">
        <v>2009</v>
      </c>
      <c r="E63" s="165">
        <v>2010</v>
      </c>
      <c r="F63" s="165">
        <v>2011</v>
      </c>
      <c r="G63" s="165">
        <v>2012</v>
      </c>
      <c r="H63" s="165">
        <v>2013</v>
      </c>
      <c r="I63" s="165">
        <v>2014</v>
      </c>
      <c r="J63" s="165">
        <v>2015</v>
      </c>
      <c r="K63" s="165">
        <v>2016</v>
      </c>
      <c r="L63" s="165">
        <v>2017</v>
      </c>
      <c r="M63" s="165">
        <v>2018</v>
      </c>
      <c r="N63" s="165">
        <v>2019</v>
      </c>
      <c r="O63" s="165">
        <v>2020</v>
      </c>
      <c r="P63" s="165">
        <v>2021</v>
      </c>
      <c r="Q63" s="165">
        <v>2022</v>
      </c>
      <c r="R63" s="165">
        <f>+R52</f>
        <v>2023</v>
      </c>
      <c r="S63" s="165">
        <f>+S52</f>
        <v>2024</v>
      </c>
      <c r="T63" s="165" t="str">
        <f>+T52</f>
        <v>3° 2025</v>
      </c>
    </row>
    <row r="64" spans="1:20" x14ac:dyDescent="0.2">
      <c r="B64" s="149" t="s">
        <v>16</v>
      </c>
      <c r="C64" s="29">
        <v>47776</v>
      </c>
      <c r="D64" s="166">
        <v>47607</v>
      </c>
      <c r="E64" s="166">
        <v>47594</v>
      </c>
      <c r="F64" s="166">
        <v>47526</v>
      </c>
      <c r="G64" s="166">
        <v>47147</v>
      </c>
      <c r="H64" s="166">
        <v>45985</v>
      </c>
      <c r="I64" s="166">
        <v>45720</v>
      </c>
      <c r="J64" s="166">
        <v>45501</v>
      </c>
      <c r="K64" s="166">
        <v>45272</v>
      </c>
      <c r="L64" s="166">
        <v>45121</v>
      </c>
      <c r="M64" s="166">
        <v>45038</v>
      </c>
      <c r="N64" s="29">
        <v>44950</v>
      </c>
      <c r="O64" s="29">
        <f>+'sedi 2021'!B93</f>
        <v>44855</v>
      </c>
      <c r="P64" s="29">
        <f>+'sedi 2021'!B40</f>
        <v>45181</v>
      </c>
      <c r="Q64" s="29">
        <f>+'sedi anno 2022'!B40</f>
        <v>44378</v>
      </c>
      <c r="R64" s="29">
        <f>+'sedi anno 2023'!B40</f>
        <v>43894</v>
      </c>
      <c r="S64" s="29">
        <f>+'sedi anno 2024'!B40</f>
        <v>43249</v>
      </c>
      <c r="T64" s="29">
        <f>+'sedi 3 2025'!B41</f>
        <v>43220</v>
      </c>
    </row>
    <row r="65" spans="2:20" x14ac:dyDescent="0.2">
      <c r="B65" s="149" t="s">
        <v>18</v>
      </c>
      <c r="C65" s="29">
        <v>35473</v>
      </c>
      <c r="D65" s="166">
        <v>35722</v>
      </c>
      <c r="E65" s="166">
        <v>36121</v>
      </c>
      <c r="F65" s="166">
        <v>35767</v>
      </c>
      <c r="G65" s="166">
        <v>35680</v>
      </c>
      <c r="H65" s="166">
        <v>35884</v>
      </c>
      <c r="I65" s="166">
        <v>36238</v>
      </c>
      <c r="J65" s="166">
        <v>36559</v>
      </c>
      <c r="K65" s="166">
        <v>36832</v>
      </c>
      <c r="L65" s="166">
        <v>37029</v>
      </c>
      <c r="M65" s="166">
        <v>37414</v>
      </c>
      <c r="N65" s="29">
        <v>37600</v>
      </c>
      <c r="O65" s="29">
        <f>+'sedi 2021'!H93</f>
        <v>37399</v>
      </c>
      <c r="P65" s="29">
        <f>+'sedi 2021'!H40</f>
        <v>37694</v>
      </c>
      <c r="Q65" s="29">
        <f>+'sedi anno 2022'!H40</f>
        <v>36976</v>
      </c>
      <c r="R65" s="29">
        <f>+'sedi anno 2023'!J40</f>
        <v>36553</v>
      </c>
      <c r="S65" s="29">
        <f>+'sedi anno 2024'!J40</f>
        <v>36392</v>
      </c>
      <c r="T65" s="29">
        <f>+'sedi 3 2025'!J41</f>
        <v>36063</v>
      </c>
    </row>
    <row r="66" spans="2:20" x14ac:dyDescent="0.2">
      <c r="B66" s="150" t="s">
        <v>284</v>
      </c>
      <c r="C66" s="6">
        <v>149683</v>
      </c>
      <c r="D66" s="167">
        <v>150026</v>
      </c>
      <c r="E66" s="167">
        <v>151073</v>
      </c>
      <c r="F66" s="167">
        <v>151303</v>
      </c>
      <c r="G66" s="167">
        <v>150548</v>
      </c>
      <c r="H66" s="167">
        <v>149334</v>
      </c>
      <c r="I66" s="167">
        <v>148485</v>
      </c>
      <c r="J66" s="167">
        <v>148205</v>
      </c>
      <c r="K66" s="167">
        <v>148161</v>
      </c>
      <c r="L66" s="167">
        <v>148298</v>
      </c>
      <c r="M66" s="167">
        <v>148859</v>
      </c>
      <c r="N66" s="6">
        <v>148712</v>
      </c>
      <c r="O66" s="6">
        <f>+'sedi 2021'!N93</f>
        <v>148373</v>
      </c>
      <c r="P66" s="6">
        <f>+'sedi 2021'!N40</f>
        <v>149630</v>
      </c>
      <c r="Q66" s="6">
        <f>+'sedi anno 2022'!N40</f>
        <v>148436</v>
      </c>
      <c r="R66" s="6">
        <f>+'sedi anno 2023'!R40</f>
        <v>145365</v>
      </c>
      <c r="S66" s="6">
        <f>+'sedi anno 2024'!R40</f>
        <v>144289</v>
      </c>
      <c r="T66" s="6">
        <f>+'sedi 3 2025'!R41</f>
        <v>144035</v>
      </c>
    </row>
    <row r="67" spans="2:20" x14ac:dyDescent="0.2">
      <c r="R67" s="463"/>
      <c r="S67" s="539"/>
      <c r="T67" s="614"/>
    </row>
    <row r="68" spans="2:20" x14ac:dyDescent="0.2">
      <c r="C68" s="165">
        <v>2008</v>
      </c>
      <c r="D68" s="165">
        <v>2009</v>
      </c>
      <c r="E68" s="165">
        <v>2010</v>
      </c>
      <c r="F68" s="165">
        <v>2011</v>
      </c>
      <c r="G68" s="165">
        <v>2012</v>
      </c>
      <c r="H68" s="165">
        <v>2013</v>
      </c>
      <c r="I68" s="165">
        <v>2014</v>
      </c>
      <c r="J68" s="165">
        <v>2015</v>
      </c>
      <c r="K68" s="165">
        <v>2016</v>
      </c>
      <c r="L68" s="165">
        <v>2017</v>
      </c>
      <c r="M68" s="165">
        <v>2018</v>
      </c>
      <c r="N68" s="165">
        <v>2019</v>
      </c>
      <c r="O68" s="165">
        <v>2020</v>
      </c>
      <c r="P68" s="165">
        <v>2021</v>
      </c>
      <c r="Q68" s="165">
        <v>2022</v>
      </c>
      <c r="R68" s="165">
        <f>+R52</f>
        <v>2023</v>
      </c>
      <c r="S68" s="165">
        <f>+S52</f>
        <v>2024</v>
      </c>
      <c r="T68" s="165" t="str">
        <f>+T52</f>
        <v>3° 2025</v>
      </c>
    </row>
    <row r="69" spans="2:20" x14ac:dyDescent="0.2">
      <c r="B69" s="163" t="s">
        <v>16</v>
      </c>
      <c r="C69">
        <v>100</v>
      </c>
      <c r="D69">
        <f>+D64/$C$64*100</f>
        <v>99.646265907568647</v>
      </c>
      <c r="E69" s="162">
        <f t="shared" ref="E69:N69" si="3">+E64/$C$64*100</f>
        <v>99.619055592766244</v>
      </c>
      <c r="F69" s="162">
        <f t="shared" si="3"/>
        <v>99.47672471533825</v>
      </c>
      <c r="G69" s="162">
        <f t="shared" si="3"/>
        <v>98.683439383791026</v>
      </c>
      <c r="H69" s="162">
        <f t="shared" si="3"/>
        <v>96.251255860683187</v>
      </c>
      <c r="I69" s="162">
        <f t="shared" si="3"/>
        <v>95.696584058941724</v>
      </c>
      <c r="J69" s="162">
        <f t="shared" si="3"/>
        <v>95.238194909578027</v>
      </c>
      <c r="K69" s="162">
        <f t="shared" si="3"/>
        <v>94.758874748827864</v>
      </c>
      <c r="L69" s="162">
        <f t="shared" si="3"/>
        <v>94.442816476892162</v>
      </c>
      <c r="M69" s="162">
        <f t="shared" si="3"/>
        <v>94.269089082384454</v>
      </c>
      <c r="N69" s="162">
        <f t="shared" si="3"/>
        <v>94.084896182183513</v>
      </c>
      <c r="O69" s="162">
        <f t="shared" ref="O69:S69" si="4">+O64/$C$64*100</f>
        <v>93.886051574012058</v>
      </c>
      <c r="P69" s="191">
        <f t="shared" si="4"/>
        <v>94.568402545210986</v>
      </c>
      <c r="Q69" s="317">
        <f t="shared" si="4"/>
        <v>92.887642330877426</v>
      </c>
      <c r="R69" s="463">
        <f t="shared" si="4"/>
        <v>91.874581379772266</v>
      </c>
      <c r="S69" s="539">
        <f t="shared" si="4"/>
        <v>90.524531145344937</v>
      </c>
      <c r="T69" s="614">
        <f>+T64/$C$64*100</f>
        <v>90.46383121232418</v>
      </c>
    </row>
    <row r="70" spans="2:20" x14ac:dyDescent="0.2">
      <c r="B70" s="163" t="s">
        <v>18</v>
      </c>
      <c r="C70" s="162">
        <v>100</v>
      </c>
      <c r="D70" s="162">
        <f>+D65/$C$65*100</f>
        <v>100.70194232232966</v>
      </c>
      <c r="E70" s="162">
        <f t="shared" ref="E70:O70" si="5">+E65/$C$65*100</f>
        <v>101.82674146533984</v>
      </c>
      <c r="F70" s="162">
        <f t="shared" si="5"/>
        <v>100.82879936853382</v>
      </c>
      <c r="G70" s="162">
        <f t="shared" si="5"/>
        <v>100.5835424125391</v>
      </c>
      <c r="H70" s="162">
        <f t="shared" si="5"/>
        <v>101.15862768866461</v>
      </c>
      <c r="I70" s="162">
        <f t="shared" si="5"/>
        <v>102.15656978547062</v>
      </c>
      <c r="J70" s="162">
        <f t="shared" si="5"/>
        <v>103.06148338172693</v>
      </c>
      <c r="K70" s="162">
        <f t="shared" si="5"/>
        <v>103.83108279536548</v>
      </c>
      <c r="L70" s="162">
        <f t="shared" si="5"/>
        <v>104.38643475319256</v>
      </c>
      <c r="M70" s="162">
        <f t="shared" si="5"/>
        <v>105.4717672596059</v>
      </c>
      <c r="N70" s="162">
        <f t="shared" si="5"/>
        <v>105.99610971724974</v>
      </c>
      <c r="O70" s="162">
        <f t="shared" si="5"/>
        <v>105.42948157753784</v>
      </c>
      <c r="P70" s="191">
        <f>+P65/$C$65*100</f>
        <v>106.26109999154288</v>
      </c>
      <c r="Q70" s="317">
        <f>+Q65/$C$65*100</f>
        <v>104.23702534321879</v>
      </c>
      <c r="R70" s="463">
        <f>+R65/$C$65*100</f>
        <v>103.04456910889972</v>
      </c>
      <c r="S70" s="539">
        <f>+S65/$C$65*100</f>
        <v>102.59070278803597</v>
      </c>
      <c r="T70" s="614">
        <f>+T65/$C$65*100</f>
        <v>101.66323682801004</v>
      </c>
    </row>
    <row r="71" spans="2:20" x14ac:dyDescent="0.2">
      <c r="B71" s="164" t="s">
        <v>284</v>
      </c>
      <c r="C71" s="162">
        <v>100</v>
      </c>
      <c r="D71" s="162">
        <f>+D66/$C$66*100</f>
        <v>100.22915093898439</v>
      </c>
      <c r="E71" s="162">
        <f t="shared" ref="E71:O71" si="6">+E66/$C$66*100</f>
        <v>100.92862916964518</v>
      </c>
      <c r="F71" s="162">
        <f t="shared" si="6"/>
        <v>101.0822872336872</v>
      </c>
      <c r="G71" s="162">
        <f t="shared" si="6"/>
        <v>100.57788793650582</v>
      </c>
      <c r="H71" s="162">
        <f t="shared" si="6"/>
        <v>99.766840589779733</v>
      </c>
      <c r="I71" s="162">
        <f t="shared" si="6"/>
        <v>99.199641909902923</v>
      </c>
      <c r="J71" s="162">
        <f t="shared" si="6"/>
        <v>99.012579918895256</v>
      </c>
      <c r="K71" s="162">
        <f t="shared" si="6"/>
        <v>98.983184463165486</v>
      </c>
      <c r="L71" s="162">
        <f t="shared" si="6"/>
        <v>99.074711223051381</v>
      </c>
      <c r="M71" s="162">
        <f t="shared" si="6"/>
        <v>99.44950328360602</v>
      </c>
      <c r="N71" s="162">
        <f t="shared" si="6"/>
        <v>99.351295738326996</v>
      </c>
      <c r="O71" s="162">
        <f t="shared" si="6"/>
        <v>99.124817113499859</v>
      </c>
      <c r="P71" s="191">
        <f>+P66/$C$66*100</f>
        <v>99.964591837416407</v>
      </c>
      <c r="Q71" s="317">
        <f>+Q66/$C$66*100</f>
        <v>99.166906061476595</v>
      </c>
      <c r="R71" s="463">
        <f>+R66/$C$66*100</f>
        <v>97.115236867246111</v>
      </c>
      <c r="S71" s="539">
        <f>+S66/$C$66*100</f>
        <v>96.396384358945241</v>
      </c>
      <c r="T71" s="614">
        <f>+T66/$C$66*100</f>
        <v>96.226692409959711</v>
      </c>
    </row>
  </sheetData>
  <autoFilter ref="B52:O58">
    <filterColumn colId="0">
      <filters>
        <filter val="ABRUZZO"/>
        <filter val="CHIETI"/>
        <filter val="PESCARA"/>
        <filter val="Provincia"/>
      </filters>
    </filterColumn>
  </autoFilter>
  <mergeCells count="1">
    <mergeCell ref="A54:A57"/>
  </mergeCells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R216"/>
  <sheetViews>
    <sheetView showGridLines="0" zoomScale="80" zoomScaleNormal="80" workbookViewId="0">
      <selection activeCell="V72" sqref="V72"/>
    </sheetView>
  </sheetViews>
  <sheetFormatPr defaultRowHeight="12.75" x14ac:dyDescent="0.2"/>
  <cols>
    <col min="1" max="1" width="55.85546875" style="766" customWidth="1"/>
    <col min="2" max="21" width="10.85546875" style="766" customWidth="1"/>
    <col min="22" max="23" width="15.7109375" style="766" customWidth="1"/>
    <col min="24" max="25" width="11.85546875" style="766" bestFit="1" customWidth="1"/>
    <col min="26" max="27" width="9.140625" style="766"/>
    <col min="28" max="28" width="38.28515625" style="766" customWidth="1"/>
    <col min="29" max="29" width="10.28515625" style="766" customWidth="1"/>
    <col min="30" max="30" width="9.140625" style="766"/>
    <col min="31" max="31" width="11.5703125" style="766" customWidth="1"/>
    <col min="32" max="33" width="9.140625" style="766"/>
    <col min="34" max="34" width="18.5703125" style="766" customWidth="1"/>
    <col min="35" max="39" width="9.140625" style="766"/>
    <col min="40" max="40" width="13.7109375" style="766" customWidth="1"/>
    <col min="41" max="41" width="10.7109375" style="766" customWidth="1"/>
    <col min="42" max="44" width="9.140625" style="766"/>
    <col min="45" max="45" width="12.28515625" style="766" customWidth="1"/>
    <col min="46" max="46" width="10.140625" style="766" customWidth="1"/>
    <col min="47" max="47" width="9.140625" style="766"/>
    <col min="48" max="48" width="15" style="766" customWidth="1"/>
    <col min="49" max="51" width="9.140625" style="766"/>
    <col min="52" max="52" width="9.85546875" style="766" customWidth="1"/>
    <col min="53" max="57" width="9.140625" style="766"/>
    <col min="58" max="58" width="36.140625" style="766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5" width="9.140625" style="766"/>
    <col min="86" max="86" width="22.5703125" style="766" customWidth="1"/>
    <col min="87" max="87" width="20" style="766" customWidth="1"/>
    <col min="88" max="89" width="10.5703125" style="766" customWidth="1"/>
    <col min="90" max="92" width="9.140625" style="766"/>
    <col min="93" max="93" width="11.42578125" style="766" customWidth="1"/>
    <col min="94" max="94" width="9.140625" style="766"/>
    <col min="95" max="95" width="9.140625" style="766" customWidth="1"/>
    <col min="96" max="97" width="11.42578125" style="766" customWidth="1"/>
    <col min="98" max="100" width="9.140625" style="766"/>
    <col min="101" max="101" width="12" style="766" customWidth="1"/>
    <col min="102" max="102" width="16.5703125" style="766" customWidth="1"/>
    <col min="103" max="104" width="9.140625" style="766"/>
    <col min="105" max="105" width="11.5703125" style="766" customWidth="1"/>
    <col min="106" max="108" width="9.140625" style="766"/>
    <col min="109" max="109" width="15.7109375" style="766" customWidth="1"/>
    <col min="110" max="115" width="9.140625" style="766"/>
    <col min="116" max="116" width="12.7109375" style="766" customWidth="1"/>
    <col min="117" max="120" width="9.140625" style="766"/>
    <col min="121" max="121" width="11.42578125" style="766" customWidth="1"/>
    <col min="122" max="124" width="9.140625" style="766"/>
    <col min="125" max="125" width="11.140625" style="766" customWidth="1"/>
    <col min="126" max="128" width="9.140625" style="766"/>
    <col min="129" max="129" width="11.140625" style="766" customWidth="1"/>
    <col min="130" max="130" width="10.85546875" style="766" customWidth="1"/>
    <col min="131" max="131" width="10.42578125" style="766" customWidth="1"/>
    <col min="132" max="132" width="9.140625" style="766"/>
    <col min="133" max="133" width="10.5703125" style="766" bestFit="1" customWidth="1"/>
    <col min="134" max="134" width="10.5703125" style="766" customWidth="1"/>
    <col min="135" max="135" width="11.42578125" style="766" customWidth="1"/>
    <col min="136" max="140" width="9.140625" style="766"/>
    <col min="141" max="141" width="17.140625" style="766" customWidth="1"/>
    <col min="142" max="16384" width="9.140625" style="766"/>
  </cols>
  <sheetData>
    <row r="3" spans="1:148" x14ac:dyDescent="0.2">
      <c r="A3" s="10" t="s">
        <v>1</v>
      </c>
      <c r="B3" s="11" t="str">
        <f>+CJ5</f>
        <v>20253_sa</v>
      </c>
      <c r="C3" s="11"/>
      <c r="AB3" s="10" t="s">
        <v>1</v>
      </c>
      <c r="AC3" s="11" t="str">
        <f>+BG4</f>
        <v>20253_sa</v>
      </c>
    </row>
    <row r="4" spans="1:148" x14ac:dyDescent="0.2">
      <c r="A4" s="10" t="s">
        <v>3</v>
      </c>
      <c r="B4" s="11" t="str">
        <f t="shared" ref="B4:B10" si="0">+CJ6</f>
        <v>Sedi di Impresa 3° trimestre 2025</v>
      </c>
      <c r="C4" s="11"/>
      <c r="AB4" s="10" t="s">
        <v>3</v>
      </c>
      <c r="AC4" s="11" t="str">
        <f t="shared" ref="AC4:AC10" si="1">+BG5</f>
        <v>Sedi di Impresa 3° trimestre 2025</v>
      </c>
      <c r="BF4" s="10" t="s">
        <v>1</v>
      </c>
      <c r="BG4" s="11" t="str">
        <f>+CJ5</f>
        <v>20253_sa</v>
      </c>
      <c r="BH4" s="11"/>
    </row>
    <row r="5" spans="1:14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3° trimestre 2025</v>
      </c>
      <c r="BH5" s="11"/>
      <c r="CI5" s="693" t="s">
        <v>800</v>
      </c>
      <c r="CJ5" s="694" t="s">
        <v>888</v>
      </c>
      <c r="CK5" s="770"/>
      <c r="CL5" s="770"/>
      <c r="CM5" s="770"/>
      <c r="CN5" s="770"/>
      <c r="CO5" s="770"/>
      <c r="CQ5" s="693" t="s">
        <v>800</v>
      </c>
      <c r="CR5" s="694" t="s">
        <v>888</v>
      </c>
      <c r="CS5" s="770"/>
      <c r="CT5" s="770"/>
      <c r="CU5" s="770"/>
      <c r="CV5" s="770"/>
      <c r="CW5" s="770"/>
      <c r="CY5" s="693" t="s">
        <v>800</v>
      </c>
      <c r="CZ5" s="694" t="s">
        <v>888</v>
      </c>
      <c r="DA5" s="770"/>
      <c r="DB5" s="770"/>
      <c r="DC5" s="770"/>
      <c r="DD5" s="770"/>
      <c r="DE5" s="770"/>
      <c r="DG5" s="693" t="s">
        <v>800</v>
      </c>
      <c r="DH5" s="694" t="s">
        <v>888</v>
      </c>
      <c r="DI5" s="770"/>
      <c r="DJ5" s="770"/>
      <c r="DK5" s="770"/>
      <c r="DL5" s="770"/>
      <c r="DM5" s="770"/>
      <c r="DO5" s="693" t="s">
        <v>800</v>
      </c>
      <c r="DP5" s="694" t="s">
        <v>888</v>
      </c>
      <c r="DQ5" s="770"/>
      <c r="DR5" s="770"/>
      <c r="DS5" s="770"/>
      <c r="DT5" s="770"/>
      <c r="DU5" s="770"/>
      <c r="DY5" s="693" t="s">
        <v>800</v>
      </c>
      <c r="DZ5" s="694" t="s">
        <v>888</v>
      </c>
      <c r="EA5" s="770"/>
      <c r="EB5" s="770"/>
      <c r="EC5" s="770"/>
      <c r="ED5" s="770"/>
      <c r="EE5" s="770"/>
      <c r="EM5" s="766">
        <f>+A48</f>
        <v>0</v>
      </c>
      <c r="EN5" s="766" t="str">
        <f t="shared" ref="EN5:ER12" si="3">+B48</f>
        <v>Registrate</v>
      </c>
      <c r="EO5" s="766" t="str">
        <f t="shared" si="3"/>
        <v>Attive</v>
      </c>
      <c r="EP5" s="766" t="str">
        <f t="shared" si="3"/>
        <v>Iscrizioni</v>
      </c>
      <c r="EQ5" s="766" t="str">
        <f t="shared" si="3"/>
        <v>Cessazioni non d'ufficio</v>
      </c>
      <c r="ER5" s="766" t="str">
        <f t="shared" si="3"/>
        <v>saldo</v>
      </c>
    </row>
    <row r="6" spans="1:148" x14ac:dyDescent="0.2">
      <c r="A6" s="10" t="s">
        <v>6</v>
      </c>
      <c r="B6" s="11" t="str">
        <f t="shared" si="0"/>
        <v>STKV/sedi/20253_sa.xanalyzer</v>
      </c>
      <c r="C6" s="11"/>
      <c r="AB6" s="10" t="s">
        <v>6</v>
      </c>
      <c r="AC6" s="11" t="str">
        <f t="shared" si="1"/>
        <v>STKV/sedi/20253_sa.xanalyzer</v>
      </c>
      <c r="BF6" s="10" t="s">
        <v>4</v>
      </c>
      <c r="BG6" s="11" t="str">
        <f t="shared" si="2"/>
        <v>CCH0005</v>
      </c>
      <c r="BH6" s="11"/>
      <c r="CI6" s="693" t="s">
        <v>3</v>
      </c>
      <c r="CJ6" s="694" t="s">
        <v>889</v>
      </c>
      <c r="CK6" s="770"/>
      <c r="CL6" s="770"/>
      <c r="CM6" s="770"/>
      <c r="CN6" s="770"/>
      <c r="CO6" s="770"/>
      <c r="CQ6" s="693" t="s">
        <v>3</v>
      </c>
      <c r="CR6" s="694" t="s">
        <v>889</v>
      </c>
      <c r="CS6" s="770"/>
      <c r="CT6" s="770"/>
      <c r="CU6" s="770"/>
      <c r="CV6" s="770"/>
      <c r="CW6" s="770"/>
      <c r="CY6" s="693" t="s">
        <v>3</v>
      </c>
      <c r="CZ6" s="694" t="s">
        <v>889</v>
      </c>
      <c r="DA6" s="770"/>
      <c r="DB6" s="770"/>
      <c r="DC6" s="770"/>
      <c r="DD6" s="770"/>
      <c r="DE6" s="770"/>
      <c r="DG6" s="693" t="s">
        <v>3</v>
      </c>
      <c r="DH6" s="694" t="s">
        <v>889</v>
      </c>
      <c r="DI6" s="770"/>
      <c r="DJ6" s="770"/>
      <c r="DK6" s="770"/>
      <c r="DL6" s="770"/>
      <c r="DM6" s="770"/>
      <c r="DO6" s="693" t="s">
        <v>3</v>
      </c>
      <c r="DP6" s="694" t="s">
        <v>889</v>
      </c>
      <c r="DQ6" s="770"/>
      <c r="DR6" s="770"/>
      <c r="DS6" s="770"/>
      <c r="DT6" s="770"/>
      <c r="DU6" s="770"/>
      <c r="DY6" s="693" t="s">
        <v>3</v>
      </c>
      <c r="DZ6" s="694" t="s">
        <v>889</v>
      </c>
      <c r="EA6" s="770"/>
      <c r="EB6" s="770"/>
      <c r="EC6" s="770"/>
      <c r="ED6" s="770"/>
      <c r="EE6" s="770"/>
      <c r="EM6" s="766">
        <f t="shared" ref="EM6:EM12" si="4">+A49</f>
        <v>0</v>
      </c>
      <c r="EN6" s="766">
        <f t="shared" si="3"/>
        <v>43220</v>
      </c>
      <c r="EO6" s="766">
        <f t="shared" si="3"/>
        <v>37889</v>
      </c>
      <c r="EP6" s="766">
        <f t="shared" si="3"/>
        <v>355</v>
      </c>
      <c r="EQ6" s="766">
        <f t="shared" si="3"/>
        <v>282</v>
      </c>
      <c r="ER6" s="766">
        <f t="shared" si="3"/>
        <v>73</v>
      </c>
    </row>
    <row r="7" spans="1:148" x14ac:dyDescent="0.2">
      <c r="A7" s="10" t="s">
        <v>8</v>
      </c>
      <c r="B7" s="11" t="str">
        <f t="shared" si="0"/>
        <v>21-ott-2025 8.19.47</v>
      </c>
      <c r="C7" s="11"/>
      <c r="AB7" s="10" t="s">
        <v>8</v>
      </c>
      <c r="AC7" s="11" t="str">
        <f t="shared" si="1"/>
        <v>21-ott-2025 8.19.47</v>
      </c>
      <c r="BF7" s="10" t="s">
        <v>6</v>
      </c>
      <c r="BG7" s="11" t="str">
        <f t="shared" si="2"/>
        <v>STKV/sedi/20253_sa.xanalyzer</v>
      </c>
      <c r="BH7" s="11"/>
      <c r="CI7" s="693" t="s">
        <v>801</v>
      </c>
      <c r="CJ7" s="694" t="s">
        <v>5</v>
      </c>
      <c r="CK7" s="770"/>
      <c r="CL7" s="770"/>
      <c r="CM7" s="770"/>
      <c r="CN7" s="770"/>
      <c r="CO7" s="770"/>
      <c r="CQ7" s="693" t="s">
        <v>801</v>
      </c>
      <c r="CR7" s="694" t="s">
        <v>5</v>
      </c>
      <c r="CS7" s="770"/>
      <c r="CT7" s="770"/>
      <c r="CU7" s="770"/>
      <c r="CV7" s="770"/>
      <c r="CW7" s="770"/>
      <c r="CY7" s="693" t="s">
        <v>801</v>
      </c>
      <c r="CZ7" s="694" t="s">
        <v>5</v>
      </c>
      <c r="DA7" s="770"/>
      <c r="DB7" s="770"/>
      <c r="DC7" s="770"/>
      <c r="DD7" s="770"/>
      <c r="DE7" s="770"/>
      <c r="DG7" s="693" t="s">
        <v>801</v>
      </c>
      <c r="DH7" s="694" t="s">
        <v>5</v>
      </c>
      <c r="DI7" s="770"/>
      <c r="DJ7" s="770"/>
      <c r="DK7" s="770"/>
      <c r="DL7" s="770"/>
      <c r="DM7" s="770"/>
      <c r="DO7" s="693" t="s">
        <v>801</v>
      </c>
      <c r="DP7" s="694" t="s">
        <v>5</v>
      </c>
      <c r="DQ7" s="770"/>
      <c r="DR7" s="770"/>
      <c r="DS7" s="770"/>
      <c r="DT7" s="770"/>
      <c r="DU7" s="770"/>
      <c r="DY7" s="693" t="s">
        <v>801</v>
      </c>
      <c r="DZ7" s="694" t="s">
        <v>5</v>
      </c>
      <c r="EA7" s="770"/>
      <c r="EB7" s="770"/>
      <c r="EC7" s="770"/>
      <c r="ED7" s="770"/>
      <c r="EE7" s="770"/>
      <c r="EM7" s="766" t="str">
        <f t="shared" si="4"/>
        <v xml:space="preserve">CHIETI              </v>
      </c>
      <c r="EN7" s="766">
        <f t="shared" si="3"/>
        <v>43224</v>
      </c>
      <c r="EO7" s="766">
        <f t="shared" si="3"/>
        <v>37863</v>
      </c>
      <c r="EP7" s="766">
        <f t="shared" si="3"/>
        <v>0</v>
      </c>
      <c r="EQ7" s="766">
        <f t="shared" si="3"/>
        <v>0</v>
      </c>
      <c r="ER7" s="766">
        <f t="shared" si="3"/>
        <v>0</v>
      </c>
    </row>
    <row r="8" spans="1:148" x14ac:dyDescent="0.2">
      <c r="A8" s="10" t="s">
        <v>10</v>
      </c>
      <c r="B8" s="11" t="str">
        <f t="shared" si="0"/>
        <v>Sedi di Impresa - 3° trimestre 2025</v>
      </c>
      <c r="C8" s="11"/>
      <c r="AB8" s="10" t="s">
        <v>10</v>
      </c>
      <c r="AC8" s="11" t="str">
        <f t="shared" si="1"/>
        <v>Sedi di Impresa - 3° trimestre 2025</v>
      </c>
      <c r="BF8" s="10" t="s">
        <v>8</v>
      </c>
      <c r="BG8" s="11" t="str">
        <f t="shared" si="2"/>
        <v>21-ott-2025 8.19.47</v>
      </c>
      <c r="BH8" s="11"/>
      <c r="CI8" s="693" t="s">
        <v>802</v>
      </c>
      <c r="CJ8" s="694" t="s">
        <v>890</v>
      </c>
      <c r="CK8" s="770"/>
      <c r="CL8" s="770"/>
      <c r="CM8" s="770"/>
      <c r="CN8" s="770"/>
      <c r="CO8" s="770"/>
      <c r="CQ8" s="693" t="s">
        <v>802</v>
      </c>
      <c r="CR8" s="694" t="s">
        <v>890</v>
      </c>
      <c r="CS8" s="770"/>
      <c r="CT8" s="770"/>
      <c r="CU8" s="770"/>
      <c r="CV8" s="770"/>
      <c r="CW8" s="770"/>
      <c r="CY8" s="693" t="s">
        <v>802</v>
      </c>
      <c r="CZ8" s="694" t="s">
        <v>890</v>
      </c>
      <c r="DA8" s="770"/>
      <c r="DB8" s="770"/>
      <c r="DC8" s="770"/>
      <c r="DD8" s="770"/>
      <c r="DE8" s="770"/>
      <c r="DG8" s="693" t="s">
        <v>802</v>
      </c>
      <c r="DH8" s="694" t="s">
        <v>890</v>
      </c>
      <c r="DI8" s="770"/>
      <c r="DJ8" s="770"/>
      <c r="DK8" s="770"/>
      <c r="DL8" s="770"/>
      <c r="DM8" s="770"/>
      <c r="DO8" s="693" t="s">
        <v>802</v>
      </c>
      <c r="DP8" s="694" t="s">
        <v>890</v>
      </c>
      <c r="DQ8" s="770"/>
      <c r="DR8" s="770"/>
      <c r="DS8" s="770"/>
      <c r="DT8" s="770"/>
      <c r="DU8" s="770"/>
      <c r="DY8" s="693" t="s">
        <v>802</v>
      </c>
      <c r="DZ8" s="694" t="s">
        <v>890</v>
      </c>
      <c r="EA8" s="770"/>
      <c r="EB8" s="770"/>
      <c r="EC8" s="770"/>
      <c r="ED8" s="770"/>
      <c r="EE8" s="770"/>
      <c r="EM8" s="766">
        <f t="shared" si="4"/>
        <v>0</v>
      </c>
      <c r="EN8" s="766">
        <f t="shared" si="3"/>
        <v>1.6888765500647788E-3</v>
      </c>
      <c r="EO8" s="766">
        <f t="shared" si="3"/>
        <v>1.9280035918971027E-3</v>
      </c>
      <c r="EP8" s="766">
        <f t="shared" si="3"/>
        <v>8.2130297982602254E-3</v>
      </c>
      <c r="EQ8" s="766">
        <f t="shared" si="3"/>
        <v>6.5241532481954473E-3</v>
      </c>
      <c r="ER8" s="766">
        <f t="shared" si="3"/>
        <v>205</v>
      </c>
    </row>
    <row r="9" spans="1:148" x14ac:dyDescent="0.2">
      <c r="A9" s="10" t="s">
        <v>12</v>
      </c>
      <c r="B9" s="11" t="str">
        <f t="shared" si="0"/>
        <v>21-ott-2025 8.19.48</v>
      </c>
      <c r="C9" s="11"/>
      <c r="AB9" s="10" t="s">
        <v>12</v>
      </c>
      <c r="AC9" s="11" t="str">
        <f t="shared" si="1"/>
        <v>21-ott-2025 8.19.48</v>
      </c>
      <c r="BF9" s="10" t="s">
        <v>10</v>
      </c>
      <c r="BG9" s="11" t="str">
        <f t="shared" si="2"/>
        <v>Sedi di Impresa - 3° trimestre 2025</v>
      </c>
      <c r="BH9" s="11"/>
      <c r="CI9" s="693" t="s">
        <v>8</v>
      </c>
      <c r="CJ9" s="694" t="s">
        <v>891</v>
      </c>
      <c r="CK9" s="770"/>
      <c r="CL9" s="770"/>
      <c r="CM9" s="770"/>
      <c r="CN9" s="770"/>
      <c r="CO9" s="770"/>
      <c r="CQ9" s="693" t="s">
        <v>8</v>
      </c>
      <c r="CR9" s="694" t="s">
        <v>894</v>
      </c>
      <c r="CS9" s="770"/>
      <c r="CT9" s="770"/>
      <c r="CU9" s="770"/>
      <c r="CV9" s="770"/>
      <c r="CW9" s="770"/>
      <c r="CY9" s="693" t="s">
        <v>8</v>
      </c>
      <c r="CZ9" s="694" t="s">
        <v>895</v>
      </c>
      <c r="DA9" s="770"/>
      <c r="DB9" s="770"/>
      <c r="DC9" s="770"/>
      <c r="DD9" s="770"/>
      <c r="DE9" s="770"/>
      <c r="DG9" s="693" t="s">
        <v>8</v>
      </c>
      <c r="DH9" s="694" t="s">
        <v>896</v>
      </c>
      <c r="DI9" s="770"/>
      <c r="DJ9" s="770"/>
      <c r="DK9" s="770"/>
      <c r="DL9" s="770"/>
      <c r="DM9" s="770"/>
      <c r="DO9" s="693" t="s">
        <v>8</v>
      </c>
      <c r="DP9" s="694" t="s">
        <v>897</v>
      </c>
      <c r="DQ9" s="770"/>
      <c r="DR9" s="770"/>
      <c r="DS9" s="770"/>
      <c r="DT9" s="770"/>
      <c r="DU9" s="770"/>
      <c r="DY9" s="693" t="s">
        <v>8</v>
      </c>
      <c r="DZ9" s="694" t="s">
        <v>898</v>
      </c>
      <c r="EA9" s="770"/>
      <c r="EB9" s="770"/>
      <c r="EC9" s="770"/>
      <c r="ED9" s="770"/>
      <c r="EE9" s="770"/>
      <c r="EM9" s="766">
        <f t="shared" si="4"/>
        <v>0</v>
      </c>
      <c r="EN9" s="766">
        <f t="shared" si="3"/>
        <v>0</v>
      </c>
      <c r="EO9" s="766">
        <f t="shared" si="3"/>
        <v>0</v>
      </c>
      <c r="EP9" s="766">
        <f t="shared" si="3"/>
        <v>0</v>
      </c>
      <c r="EQ9" s="766">
        <f t="shared" si="3"/>
        <v>0</v>
      </c>
      <c r="ER9" s="766">
        <f t="shared" si="3"/>
        <v>0</v>
      </c>
    </row>
    <row r="10" spans="1:148" x14ac:dyDescent="0.2">
      <c r="A10" s="10" t="s">
        <v>13</v>
      </c>
      <c r="B10" s="11" t="str">
        <f t="shared" si="0"/>
        <v xml:space="preserve">Regione include ABRUZZO              </v>
      </c>
      <c r="C10" s="11"/>
      <c r="AB10" s="10" t="s">
        <v>13</v>
      </c>
      <c r="AC10" s="11" t="str">
        <f t="shared" si="1"/>
        <v xml:space="preserve">Regione include ABRUZZO              </v>
      </c>
      <c r="BF10" s="10" t="s">
        <v>12</v>
      </c>
      <c r="BG10" s="11" t="str">
        <f t="shared" si="2"/>
        <v>21-ott-2025 8.19.48</v>
      </c>
      <c r="BH10" s="11"/>
      <c r="CI10" s="693" t="s">
        <v>10</v>
      </c>
      <c r="CJ10" s="694" t="s">
        <v>892</v>
      </c>
      <c r="CK10" s="770"/>
      <c r="CL10" s="770"/>
      <c r="CM10" s="770"/>
      <c r="CN10" s="770"/>
      <c r="CO10" s="770"/>
      <c r="CQ10" s="693" t="s">
        <v>10</v>
      </c>
      <c r="CR10" s="694" t="s">
        <v>892</v>
      </c>
      <c r="CS10" s="770"/>
      <c r="CT10" s="770"/>
      <c r="CU10" s="770"/>
      <c r="CV10" s="770"/>
      <c r="CW10" s="770"/>
      <c r="CY10" s="693" t="s">
        <v>10</v>
      </c>
      <c r="CZ10" s="694" t="s">
        <v>892</v>
      </c>
      <c r="DA10" s="770"/>
      <c r="DB10" s="770"/>
      <c r="DC10" s="770"/>
      <c r="DD10" s="770"/>
      <c r="DE10" s="770"/>
      <c r="DG10" s="693" t="s">
        <v>10</v>
      </c>
      <c r="DH10" s="694" t="s">
        <v>892</v>
      </c>
      <c r="DI10" s="770"/>
      <c r="DJ10" s="770"/>
      <c r="DK10" s="770"/>
      <c r="DL10" s="770"/>
      <c r="DM10" s="770"/>
      <c r="DO10" s="693" t="s">
        <v>10</v>
      </c>
      <c r="DP10" s="694" t="s">
        <v>892</v>
      </c>
      <c r="DQ10" s="770"/>
      <c r="DR10" s="770"/>
      <c r="DS10" s="770"/>
      <c r="DT10" s="770"/>
      <c r="DU10" s="770"/>
      <c r="DY10" s="693" t="s">
        <v>10</v>
      </c>
      <c r="DZ10" s="694" t="s">
        <v>892</v>
      </c>
      <c r="EA10" s="770"/>
      <c r="EB10" s="770"/>
      <c r="EC10" s="770"/>
      <c r="ED10" s="770"/>
      <c r="EE10" s="770"/>
      <c r="EM10" s="766" t="str">
        <f t="shared" si="4"/>
        <v xml:space="preserve">PESCARA             </v>
      </c>
      <c r="EN10" s="766">
        <f t="shared" si="3"/>
        <v>36063</v>
      </c>
      <c r="EO10" s="766">
        <f t="shared" si="3"/>
        <v>30298</v>
      </c>
      <c r="EP10" s="766">
        <f t="shared" si="3"/>
        <v>365</v>
      </c>
      <c r="EQ10" s="766">
        <f t="shared" si="3"/>
        <v>291</v>
      </c>
      <c r="ER10" s="766">
        <f t="shared" si="3"/>
        <v>74</v>
      </c>
    </row>
    <row r="11" spans="1:148" x14ac:dyDescent="0.2">
      <c r="BF11" s="10" t="s">
        <v>13</v>
      </c>
      <c r="BG11" s="11" t="str">
        <f t="shared" si="2"/>
        <v xml:space="preserve">Regione include ABRUZZO              </v>
      </c>
      <c r="BH11" s="11"/>
      <c r="CI11" s="693" t="s">
        <v>803</v>
      </c>
      <c r="CJ11" s="694" t="s">
        <v>893</v>
      </c>
      <c r="CK11" s="770"/>
      <c r="CL11" s="770"/>
      <c r="CM11" s="770"/>
      <c r="CN11" s="770"/>
      <c r="CO11" s="770"/>
      <c r="CQ11" s="693" t="s">
        <v>803</v>
      </c>
      <c r="CR11" s="694" t="s">
        <v>894</v>
      </c>
      <c r="CS11" s="770"/>
      <c r="CT11" s="770"/>
      <c r="CU11" s="770"/>
      <c r="CV11" s="770"/>
      <c r="CW11" s="770"/>
      <c r="CY11" s="693" t="s">
        <v>803</v>
      </c>
      <c r="CZ11" s="694" t="s">
        <v>895</v>
      </c>
      <c r="DA11" s="770"/>
      <c r="DB11" s="770"/>
      <c r="DC11" s="770"/>
      <c r="DD11" s="770"/>
      <c r="DE11" s="770"/>
      <c r="DG11" s="693" t="s">
        <v>803</v>
      </c>
      <c r="DH11" s="694" t="s">
        <v>896</v>
      </c>
      <c r="DI11" s="770"/>
      <c r="DJ11" s="770"/>
      <c r="DK11" s="770"/>
      <c r="DL11" s="770"/>
      <c r="DM11" s="770"/>
      <c r="DO11" s="693" t="s">
        <v>803</v>
      </c>
      <c r="DP11" s="694" t="s">
        <v>897</v>
      </c>
      <c r="DQ11" s="770"/>
      <c r="DR11" s="770"/>
      <c r="DS11" s="770"/>
      <c r="DT11" s="770"/>
      <c r="DU11" s="770"/>
      <c r="DY11" s="693" t="s">
        <v>803</v>
      </c>
      <c r="DZ11" s="694" t="s">
        <v>898</v>
      </c>
      <c r="EA11" s="770"/>
      <c r="EB11" s="770"/>
      <c r="EC11" s="770"/>
      <c r="ED11" s="770"/>
      <c r="EE11" s="770"/>
      <c r="EM11" s="766">
        <f t="shared" si="4"/>
        <v>0</v>
      </c>
      <c r="EN11" s="766">
        <f t="shared" si="3"/>
        <v>36429</v>
      </c>
      <c r="EO11" s="766">
        <f t="shared" si="3"/>
        <v>30384</v>
      </c>
      <c r="EP11" s="766">
        <f t="shared" si="3"/>
        <v>0</v>
      </c>
      <c r="EQ11" s="766">
        <f t="shared" si="3"/>
        <v>0</v>
      </c>
      <c r="ER11" s="766">
        <f t="shared" si="3"/>
        <v>0</v>
      </c>
    </row>
    <row r="12" spans="1:148" x14ac:dyDescent="0.2">
      <c r="A12" s="14" t="s">
        <v>0</v>
      </c>
      <c r="BF12" s="14" t="s">
        <v>0</v>
      </c>
      <c r="CI12" s="693" t="s">
        <v>804</v>
      </c>
      <c r="CJ12" s="694" t="s">
        <v>805</v>
      </c>
      <c r="CK12" s="770"/>
      <c r="CL12" s="770"/>
      <c r="CM12" s="770"/>
      <c r="CN12" s="770"/>
      <c r="CO12" s="770"/>
      <c r="CQ12" s="693" t="s">
        <v>804</v>
      </c>
      <c r="CR12" s="694" t="s">
        <v>805</v>
      </c>
      <c r="CS12" s="770"/>
      <c r="CT12" s="770"/>
      <c r="CU12" s="770"/>
      <c r="CV12" s="770"/>
      <c r="CW12" s="770"/>
      <c r="CY12" s="693" t="s">
        <v>804</v>
      </c>
      <c r="CZ12" s="694" t="s">
        <v>805</v>
      </c>
      <c r="DA12" s="770"/>
      <c r="DB12" s="770"/>
      <c r="DC12" s="770"/>
      <c r="DD12" s="770"/>
      <c r="DE12" s="770"/>
      <c r="DG12" s="693" t="s">
        <v>804</v>
      </c>
      <c r="DH12" s="694" t="s">
        <v>805</v>
      </c>
      <c r="DI12" s="770"/>
      <c r="DJ12" s="770"/>
      <c r="DK12" s="770"/>
      <c r="DL12" s="770"/>
      <c r="DM12" s="770"/>
      <c r="DO12" s="693" t="s">
        <v>804</v>
      </c>
      <c r="DP12" s="694" t="s">
        <v>805</v>
      </c>
      <c r="DQ12" s="770"/>
      <c r="DR12" s="770"/>
      <c r="DS12" s="770"/>
      <c r="DT12" s="770"/>
      <c r="DU12" s="770"/>
      <c r="DY12" s="693" t="s">
        <v>804</v>
      </c>
      <c r="DZ12" s="694" t="s">
        <v>805</v>
      </c>
      <c r="EA12" s="770"/>
      <c r="EB12" s="770"/>
      <c r="EC12" s="770"/>
      <c r="ED12" s="770"/>
      <c r="EE12" s="770"/>
      <c r="EM12" s="766">
        <f t="shared" si="4"/>
        <v>0</v>
      </c>
      <c r="EN12" s="766">
        <f t="shared" si="3"/>
        <v>2.0313486508001868E-3</v>
      </c>
      <c r="EO12" s="766">
        <f t="shared" si="3"/>
        <v>2.435492364402317E-3</v>
      </c>
      <c r="EP12" s="766">
        <f t="shared" si="3"/>
        <v>1.0019489966784704E-2</v>
      </c>
      <c r="EQ12" s="766">
        <f t="shared" si="3"/>
        <v>7.988141315984517E-3</v>
      </c>
      <c r="ER12" s="766">
        <f t="shared" si="3"/>
        <v>163</v>
      </c>
    </row>
    <row r="13" spans="1:148" x14ac:dyDescent="0.2">
      <c r="CI13" s="770"/>
      <c r="CJ13" s="770"/>
      <c r="CK13" s="770"/>
      <c r="CL13" s="770"/>
      <c r="CM13" s="770"/>
      <c r="CN13" s="770"/>
      <c r="CO13" s="770"/>
      <c r="CQ13" s="770"/>
      <c r="CR13" s="694" t="s">
        <v>814</v>
      </c>
      <c r="CS13" s="770"/>
      <c r="CT13" s="770"/>
      <c r="CU13" s="770"/>
      <c r="CV13" s="770"/>
      <c r="CW13" s="770"/>
      <c r="CY13" s="770"/>
      <c r="CZ13" s="694" t="s">
        <v>816</v>
      </c>
      <c r="DA13" s="770"/>
      <c r="DB13" s="770"/>
      <c r="DC13" s="770"/>
      <c r="DD13" s="770"/>
      <c r="DE13" s="770"/>
      <c r="DG13" s="770"/>
      <c r="DH13" s="694" t="s">
        <v>818</v>
      </c>
      <c r="DI13" s="770"/>
      <c r="DJ13" s="770"/>
      <c r="DK13" s="770"/>
      <c r="DL13" s="770"/>
      <c r="DM13" s="770"/>
      <c r="DO13" s="770"/>
      <c r="DP13" s="694" t="s">
        <v>820</v>
      </c>
      <c r="DQ13" s="770"/>
      <c r="DR13" s="770"/>
      <c r="DS13" s="770"/>
      <c r="DT13" s="770"/>
      <c r="DU13" s="770"/>
      <c r="DY13" s="770"/>
      <c r="DZ13" s="770"/>
      <c r="EA13" s="770"/>
      <c r="EB13" s="770"/>
      <c r="EC13" s="770"/>
      <c r="ED13" s="770"/>
      <c r="EE13" s="770"/>
    </row>
    <row r="14" spans="1:148" x14ac:dyDescent="0.2">
      <c r="CI14" s="695" t="s">
        <v>0</v>
      </c>
      <c r="CJ14" s="770"/>
      <c r="CK14" s="770"/>
      <c r="CL14" s="770"/>
      <c r="CM14" s="770"/>
      <c r="CN14" s="770"/>
      <c r="CO14" s="770"/>
      <c r="CQ14" s="770"/>
      <c r="CR14" s="770"/>
      <c r="CS14" s="770"/>
      <c r="CT14" s="770"/>
      <c r="CU14" s="770"/>
      <c r="CV14" s="770"/>
      <c r="CW14" s="770"/>
      <c r="CY14" s="770"/>
      <c r="CZ14" s="770"/>
      <c r="DA14" s="770"/>
      <c r="DB14" s="770"/>
      <c r="DC14" s="770"/>
      <c r="DD14" s="770"/>
      <c r="DE14" s="770"/>
      <c r="DG14" s="770"/>
      <c r="DH14" s="770"/>
      <c r="DI14" s="770"/>
      <c r="DJ14" s="770"/>
      <c r="DK14" s="770"/>
      <c r="DL14" s="770"/>
      <c r="DM14" s="770"/>
      <c r="DO14" s="770"/>
      <c r="DP14" s="770"/>
      <c r="DQ14" s="770"/>
      <c r="DR14" s="770"/>
      <c r="DS14" s="770"/>
      <c r="DT14" s="770"/>
      <c r="DU14" s="770"/>
      <c r="DY14" s="695" t="s">
        <v>0</v>
      </c>
      <c r="DZ14" s="770"/>
      <c r="EA14" s="770"/>
      <c r="EB14" s="770"/>
      <c r="EC14" s="770"/>
      <c r="ED14" s="770"/>
      <c r="EE14" s="770"/>
    </row>
    <row r="15" spans="1:148" x14ac:dyDescent="0.2">
      <c r="CI15" s="770"/>
      <c r="CJ15" s="770"/>
      <c r="CK15" s="770"/>
      <c r="CL15" s="770"/>
      <c r="CM15" s="770"/>
      <c r="CN15" s="770"/>
      <c r="CO15" s="770"/>
      <c r="CQ15" s="695" t="s">
        <v>0</v>
      </c>
      <c r="CR15" s="770"/>
      <c r="CS15" s="770"/>
      <c r="CT15" s="770"/>
      <c r="CU15" s="770"/>
      <c r="CV15" s="770"/>
      <c r="CW15" s="770"/>
      <c r="CY15" s="695" t="s">
        <v>0</v>
      </c>
      <c r="CZ15" s="770"/>
      <c r="DA15" s="770"/>
      <c r="DB15" s="770"/>
      <c r="DC15" s="770"/>
      <c r="DD15" s="770"/>
      <c r="DE15" s="770"/>
      <c r="DG15" s="695" t="s">
        <v>0</v>
      </c>
      <c r="DH15" s="770"/>
      <c r="DI15" s="770"/>
      <c r="DJ15" s="770"/>
      <c r="DK15" s="770"/>
      <c r="DL15" s="770"/>
      <c r="DM15" s="770"/>
      <c r="DO15" s="695" t="s">
        <v>0</v>
      </c>
      <c r="DP15" s="770"/>
      <c r="DQ15" s="770"/>
      <c r="DR15" s="770"/>
      <c r="DS15" s="770"/>
      <c r="DT15" s="770"/>
      <c r="DU15" s="770"/>
      <c r="DY15" s="770"/>
      <c r="DZ15" s="770"/>
      <c r="EA15" s="770"/>
      <c r="EB15" s="770"/>
      <c r="EC15" s="770"/>
      <c r="ED15" s="770"/>
      <c r="EE15" s="770"/>
    </row>
    <row r="16" spans="1:148" x14ac:dyDescent="0.2">
      <c r="A16" s="766" t="s">
        <v>0</v>
      </c>
      <c r="AB16" s="766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766" t="s">
        <v>0</v>
      </c>
      <c r="BG16" s="755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770"/>
      <c r="CJ16" s="770"/>
      <c r="CK16" s="770"/>
      <c r="CL16" s="770"/>
      <c r="CM16" s="770"/>
      <c r="CN16" s="770"/>
      <c r="CO16" s="770"/>
      <c r="CQ16" s="770"/>
      <c r="CR16" s="770"/>
      <c r="CS16" s="770"/>
      <c r="CT16" s="770"/>
      <c r="CU16" s="770"/>
      <c r="CV16" s="770"/>
      <c r="CW16" s="770"/>
      <c r="CY16" s="770"/>
      <c r="CZ16" s="770"/>
      <c r="DA16" s="770"/>
      <c r="DB16" s="770"/>
      <c r="DC16" s="770"/>
      <c r="DD16" s="770"/>
      <c r="DE16" s="770"/>
      <c r="DG16" s="770"/>
      <c r="DH16" s="770"/>
      <c r="DI16" s="770"/>
      <c r="DJ16" s="770"/>
      <c r="DK16" s="770"/>
      <c r="DL16" s="770"/>
      <c r="DM16" s="770"/>
      <c r="DO16" s="770"/>
      <c r="DP16" s="770"/>
      <c r="DQ16" s="770"/>
      <c r="DR16" s="770"/>
      <c r="DS16" s="770"/>
      <c r="DT16" s="770"/>
      <c r="DU16" s="770"/>
      <c r="DY16" s="770"/>
      <c r="DZ16" s="770"/>
      <c r="EA16" s="770"/>
      <c r="EB16" s="770"/>
      <c r="EC16" s="770"/>
      <c r="ED16" s="770"/>
      <c r="EE16" s="770"/>
    </row>
    <row r="17" spans="1:135" ht="21" x14ac:dyDescent="0.2">
      <c r="A17" s="761" t="str">
        <f>+B3</f>
        <v>20253_sa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761" t="str">
        <f>+A17</f>
        <v>20253_sa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770"/>
      <c r="CJ17" s="770"/>
      <c r="CK17" s="770"/>
      <c r="CL17" s="770"/>
      <c r="CM17" s="770"/>
      <c r="CN17" s="770"/>
      <c r="CO17" s="770"/>
      <c r="CQ17" s="770"/>
      <c r="CR17" s="770"/>
      <c r="CS17" s="770"/>
      <c r="CT17" s="770"/>
      <c r="CU17" s="770"/>
      <c r="CV17" s="770"/>
      <c r="CW17" s="770"/>
      <c r="CY17" s="770"/>
      <c r="CZ17" s="770"/>
      <c r="DA17" s="770"/>
      <c r="DB17" s="770"/>
      <c r="DC17" s="770"/>
      <c r="DD17" s="770"/>
      <c r="DE17" s="770"/>
      <c r="DG17" s="770"/>
      <c r="DH17" s="770"/>
      <c r="DI17" s="770"/>
      <c r="DJ17" s="770"/>
      <c r="DK17" s="770"/>
      <c r="DL17" s="770"/>
      <c r="DM17" s="770"/>
      <c r="DO17" s="770"/>
      <c r="DP17" s="770"/>
      <c r="DQ17" s="770"/>
      <c r="DR17" s="770"/>
      <c r="DS17" s="770"/>
      <c r="DT17" s="770"/>
      <c r="DU17" s="770"/>
      <c r="DY17" s="770"/>
      <c r="DZ17" s="770"/>
      <c r="EA17" s="770"/>
      <c r="EB17" s="770"/>
      <c r="EC17" s="770"/>
      <c r="ED17" s="770"/>
      <c r="EE17" s="770"/>
    </row>
    <row r="18" spans="1:135" ht="38.25" x14ac:dyDescent="0.2">
      <c r="A18" s="761" t="s">
        <v>21</v>
      </c>
      <c r="B18" s="2" t="str">
        <f t="shared" ref="B18:D40" si="5">+CR18</f>
        <v>Registrate</v>
      </c>
      <c r="C18" s="2" t="str">
        <f t="shared" si="5"/>
        <v>Attive</v>
      </c>
      <c r="D18" s="2" t="str">
        <f t="shared" si="5"/>
        <v>Iscrizioni</v>
      </c>
      <c r="E18" s="2" t="str">
        <f>+CV18</f>
        <v>Cessazioni non d'ufficio</v>
      </c>
      <c r="F18" s="2" t="str">
        <f t="shared" ref="F18:H40" si="6">+DH18</f>
        <v>Registrate</v>
      </c>
      <c r="G18" s="2" t="str">
        <f t="shared" si="6"/>
        <v>Attive</v>
      </c>
      <c r="H18" s="2" t="str">
        <f t="shared" si="6"/>
        <v>Iscrizioni</v>
      </c>
      <c r="I18" s="2" t="str">
        <f>+DL18</f>
        <v>Cessazioni non d'ufficio</v>
      </c>
      <c r="J18" s="2" t="str">
        <f t="shared" ref="J18:L40" si="7">+CZ18</f>
        <v>Registrate</v>
      </c>
      <c r="K18" s="2" t="str">
        <f t="shared" si="7"/>
        <v>Attive</v>
      </c>
      <c r="L18" s="2" t="str">
        <f t="shared" si="7"/>
        <v>Iscrizioni</v>
      </c>
      <c r="M18" s="2" t="str">
        <f>+DD18</f>
        <v>Cessazioni non d'ufficio</v>
      </c>
      <c r="N18" s="2" t="str">
        <f t="shared" ref="N18:P40" si="8">+DP18</f>
        <v>Registrate</v>
      </c>
      <c r="O18" s="2" t="str">
        <f t="shared" si="8"/>
        <v>Attive</v>
      </c>
      <c r="P18" s="2" t="str">
        <f t="shared" si="8"/>
        <v>Iscrizioni</v>
      </c>
      <c r="Q18" s="2" t="str">
        <f>+DT18</f>
        <v>Cessazioni non d'ufficio</v>
      </c>
      <c r="R18" s="2" t="str">
        <f>+CJ18</f>
        <v>Registrate</v>
      </c>
      <c r="S18" s="2" t="str">
        <f t="shared" ref="S18:T33" si="9">+CK18</f>
        <v>Attive</v>
      </c>
      <c r="T18" s="2" t="str">
        <f t="shared" si="9"/>
        <v>Iscrizioni</v>
      </c>
      <c r="U18" s="2" t="str">
        <f>+CN18</f>
        <v>Cessazioni non d'ufficio</v>
      </c>
      <c r="V18" s="207" t="str">
        <f>+R18</f>
        <v>Registrate</v>
      </c>
      <c r="W18" s="207" t="str">
        <f t="shared" ref="W18:Y18" si="10">+S18</f>
        <v>Attive</v>
      </c>
      <c r="X18" s="207" t="str">
        <f t="shared" si="10"/>
        <v>Iscrizioni</v>
      </c>
      <c r="Y18" s="207" t="str">
        <f t="shared" si="10"/>
        <v>Cessazioni non d'ufficio</v>
      </c>
      <c r="AB18" s="761" t="s">
        <v>21</v>
      </c>
      <c r="AC18" s="2" t="str">
        <f>+B18</f>
        <v>Registrate</v>
      </c>
      <c r="AD18" s="2" t="s">
        <v>64</v>
      </c>
      <c r="AE18" s="2" t="s">
        <v>63</v>
      </c>
      <c r="AF18" s="2" t="str">
        <f t="shared" ref="AF18:AH39" si="11">+D18</f>
        <v>Iscrizioni</v>
      </c>
      <c r="AG18" s="2" t="str">
        <f t="shared" si="11"/>
        <v>Cessazioni non d'ufficio</v>
      </c>
      <c r="AH18" s="2" t="str">
        <f t="shared" si="11"/>
        <v>Registrate</v>
      </c>
      <c r="AI18" s="2" t="str">
        <f t="shared" ref="AI18:AK38" si="12">+H18</f>
        <v>Iscrizioni</v>
      </c>
      <c r="AJ18" s="2" t="str">
        <f t="shared" si="12"/>
        <v>Cessazioni non d'ufficio</v>
      </c>
      <c r="AK18" s="2" t="str">
        <f t="shared" si="12"/>
        <v>Registrate</v>
      </c>
      <c r="AL18" s="2" t="s">
        <v>64</v>
      </c>
      <c r="AM18" s="2" t="s">
        <v>63</v>
      </c>
      <c r="AN18" s="2" t="str">
        <f t="shared" ref="AN18:AP38" si="13">+L18</f>
        <v>Iscrizioni</v>
      </c>
      <c r="AO18" s="2" t="str">
        <f t="shared" si="13"/>
        <v>Cessazioni non d'ufficio</v>
      </c>
      <c r="AP18" s="2" t="str">
        <f t="shared" si="13"/>
        <v>Registrate</v>
      </c>
      <c r="AQ18" s="2" t="str">
        <f t="shared" ref="AQ18:AS38" si="14">+P18</f>
        <v>Iscrizioni</v>
      </c>
      <c r="AR18" s="2" t="str">
        <f t="shared" si="14"/>
        <v>Cessazioni non d'ufficio</v>
      </c>
      <c r="AS18" s="2" t="str">
        <f t="shared" si="14"/>
        <v>Registrate</v>
      </c>
      <c r="AT18" s="2" t="s">
        <v>64</v>
      </c>
      <c r="AU18" s="2" t="str">
        <f t="shared" ref="AU18:AV38" si="15">+T18</f>
        <v>Iscrizioni</v>
      </c>
      <c r="AV18" s="2" t="str">
        <f t="shared" si="15"/>
        <v>Cessazioni non d'ufficio</v>
      </c>
      <c r="BF18" s="761" t="s">
        <v>21</v>
      </c>
      <c r="BG18" s="417" t="str">
        <f t="shared" ref="BG18:BN40" si="16">+CR18</f>
        <v>Registrate</v>
      </c>
      <c r="BH18" s="417" t="str">
        <f t="shared" si="16"/>
        <v>Attive</v>
      </c>
      <c r="BI18" s="417" t="str">
        <f t="shared" si="16"/>
        <v>Iscrizioni</v>
      </c>
      <c r="BJ18" s="417" t="str">
        <f>+CV18</f>
        <v>Cessazioni non d'ufficio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tr">
        <f t="shared" ref="BO18:BV40" si="17">+CZ18</f>
        <v>Registrate</v>
      </c>
      <c r="BP18" s="417" t="str">
        <f t="shared" si="17"/>
        <v>Attive</v>
      </c>
      <c r="BQ18" s="417" t="str">
        <f t="shared" si="17"/>
        <v>Iscrizioni</v>
      </c>
      <c r="BR18" s="417" t="str">
        <f>+DD18</f>
        <v>Cessazioni non d'ufficio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tr">
        <f>+CJ18</f>
        <v>Registrate</v>
      </c>
      <c r="BX18" s="417" t="str">
        <f t="shared" ref="BX18:BY33" si="18">+CK18</f>
        <v>Attive</v>
      </c>
      <c r="BY18" s="417" t="str">
        <f t="shared" si="18"/>
        <v>Iscrizioni</v>
      </c>
      <c r="BZ18" s="417" t="str">
        <f>+CN18</f>
        <v>Cessazioni non d'ufficio</v>
      </c>
      <c r="CA18" s="417" t="str">
        <f>+BW18</f>
        <v>Registrate</v>
      </c>
      <c r="CB18" s="417" t="str">
        <f t="shared" ref="CB18:CD18" si="19">+BX18</f>
        <v>Attive</v>
      </c>
      <c r="CC18" s="417" t="str">
        <f t="shared" si="19"/>
        <v>Iscrizioni</v>
      </c>
      <c r="CD18" s="417" t="str">
        <f t="shared" si="19"/>
        <v>Cessazioni non d'ufficio</v>
      </c>
      <c r="CI18" s="769" t="s">
        <v>21</v>
      </c>
      <c r="CJ18" s="697" t="s">
        <v>22</v>
      </c>
      <c r="CK18" s="697" t="s">
        <v>87</v>
      </c>
      <c r="CL18" s="697" t="s">
        <v>23</v>
      </c>
      <c r="CM18" s="697" t="s">
        <v>24</v>
      </c>
      <c r="CN18" s="697" t="s">
        <v>691</v>
      </c>
      <c r="CO18" s="697" t="s">
        <v>662</v>
      </c>
      <c r="CQ18" s="769" t="s">
        <v>21</v>
      </c>
      <c r="CR18" s="697" t="s">
        <v>22</v>
      </c>
      <c r="CS18" s="697" t="s">
        <v>87</v>
      </c>
      <c r="CT18" s="697" t="s">
        <v>23</v>
      </c>
      <c r="CU18" s="697" t="s">
        <v>24</v>
      </c>
      <c r="CV18" s="697" t="s">
        <v>691</v>
      </c>
      <c r="CW18" s="697" t="s">
        <v>662</v>
      </c>
      <c r="CY18" s="769" t="s">
        <v>21</v>
      </c>
      <c r="CZ18" s="697" t="s">
        <v>22</v>
      </c>
      <c r="DA18" s="697" t="s">
        <v>87</v>
      </c>
      <c r="DB18" s="697" t="s">
        <v>23</v>
      </c>
      <c r="DC18" s="697" t="s">
        <v>24</v>
      </c>
      <c r="DD18" s="697" t="s">
        <v>691</v>
      </c>
      <c r="DE18" s="697" t="s">
        <v>662</v>
      </c>
      <c r="DG18" s="769" t="s">
        <v>21</v>
      </c>
      <c r="DH18" s="697" t="s">
        <v>22</v>
      </c>
      <c r="DI18" s="697" t="s">
        <v>87</v>
      </c>
      <c r="DJ18" s="697" t="s">
        <v>23</v>
      </c>
      <c r="DK18" s="697" t="s">
        <v>24</v>
      </c>
      <c r="DL18" s="697" t="s">
        <v>691</v>
      </c>
      <c r="DM18" s="697" t="s">
        <v>662</v>
      </c>
      <c r="DO18" s="769" t="s">
        <v>21</v>
      </c>
      <c r="DP18" s="697" t="s">
        <v>22</v>
      </c>
      <c r="DQ18" s="697" t="s">
        <v>87</v>
      </c>
      <c r="DR18" s="697" t="s">
        <v>23</v>
      </c>
      <c r="DS18" s="697" t="s">
        <v>24</v>
      </c>
      <c r="DT18" s="697" t="s">
        <v>691</v>
      </c>
      <c r="DU18" s="697" t="s">
        <v>662</v>
      </c>
      <c r="DY18" s="769" t="s">
        <v>15</v>
      </c>
      <c r="DZ18" s="697" t="s">
        <v>22</v>
      </c>
      <c r="EA18" s="697" t="s">
        <v>87</v>
      </c>
      <c r="EB18" s="697" t="s">
        <v>23</v>
      </c>
      <c r="EC18" s="697" t="s">
        <v>24</v>
      </c>
      <c r="ED18" s="697" t="s">
        <v>691</v>
      </c>
      <c r="EE18" s="697" t="s">
        <v>662</v>
      </c>
    </row>
    <row r="19" spans="1:135" x14ac:dyDescent="0.2">
      <c r="A19" s="760" t="str">
        <f>+CI19</f>
        <v>A Agricoltura, silvicoltura e pesca</v>
      </c>
      <c r="B19" s="15">
        <f t="shared" si="5"/>
        <v>11006</v>
      </c>
      <c r="C19" s="15">
        <f t="shared" si="5"/>
        <v>10959</v>
      </c>
      <c r="D19" s="15">
        <f t="shared" si="5"/>
        <v>33</v>
      </c>
      <c r="E19" s="15">
        <f>+CV19</f>
        <v>46</v>
      </c>
      <c r="F19" s="15">
        <f t="shared" si="6"/>
        <v>3664</v>
      </c>
      <c r="G19" s="15">
        <f t="shared" si="6"/>
        <v>3600</v>
      </c>
      <c r="H19" s="15">
        <f t="shared" si="6"/>
        <v>6</v>
      </c>
      <c r="I19" s="15">
        <f>+DL19</f>
        <v>20</v>
      </c>
      <c r="J19" s="15">
        <f t="shared" si="7"/>
        <v>3826</v>
      </c>
      <c r="K19" s="15">
        <f t="shared" si="7"/>
        <v>3788</v>
      </c>
      <c r="L19" s="15">
        <f t="shared" si="7"/>
        <v>15</v>
      </c>
      <c r="M19" s="15">
        <f>+DD19</f>
        <v>24</v>
      </c>
      <c r="N19" s="15">
        <f t="shared" si="8"/>
        <v>5359</v>
      </c>
      <c r="O19" s="15">
        <f t="shared" si="8"/>
        <v>5315</v>
      </c>
      <c r="P19" s="15">
        <f t="shared" si="8"/>
        <v>13</v>
      </c>
      <c r="Q19" s="15">
        <f>+DT19</f>
        <v>13</v>
      </c>
      <c r="R19" s="16">
        <f>+CJ19</f>
        <v>23855</v>
      </c>
      <c r="S19" s="16">
        <f>+CK19</f>
        <v>23662</v>
      </c>
      <c r="T19" s="16">
        <f t="shared" si="9"/>
        <v>67</v>
      </c>
      <c r="U19" s="206">
        <f>+CN19</f>
        <v>103</v>
      </c>
      <c r="V19" s="208">
        <f>+B19+J19</f>
        <v>14832</v>
      </c>
      <c r="W19" s="208">
        <f>+C19+K19</f>
        <v>14747</v>
      </c>
      <c r="X19" s="15">
        <f>+D19+L19</f>
        <v>48</v>
      </c>
      <c r="Y19" s="209">
        <f>+E19+M19</f>
        <v>70</v>
      </c>
      <c r="AB19" s="760" t="str">
        <f>+A19</f>
        <v>A Agricoltura, silvicoltura e pesca</v>
      </c>
      <c r="AC19" s="15">
        <f>+B19</f>
        <v>11006</v>
      </c>
      <c r="AD19" s="22">
        <f t="shared" ref="AD19:AD38" si="20">+AC19/$AC$41</f>
        <v>0.25465062471078204</v>
      </c>
      <c r="AE19" s="22">
        <f>+AC19/AS19</f>
        <v>0.46137078180674912</v>
      </c>
      <c r="AF19" s="15">
        <f t="shared" si="11"/>
        <v>33</v>
      </c>
      <c r="AG19" s="15">
        <f t="shared" si="11"/>
        <v>46</v>
      </c>
      <c r="AH19" s="15">
        <f t="shared" si="11"/>
        <v>3664</v>
      </c>
      <c r="AI19" s="15">
        <f t="shared" si="12"/>
        <v>6</v>
      </c>
      <c r="AJ19" s="15">
        <f t="shared" si="12"/>
        <v>20</v>
      </c>
      <c r="AK19" s="15">
        <f t="shared" si="12"/>
        <v>3826</v>
      </c>
      <c r="AL19" s="22">
        <f t="shared" ref="AL19:AL39" si="21">+AK19/$AK$41</f>
        <v>0.10609211657377367</v>
      </c>
      <c r="AM19" s="22">
        <f t="shared" ref="AM19:AM24" si="22">+AK19/AS19</f>
        <v>0.16038566338293858</v>
      </c>
      <c r="AN19" s="15">
        <f t="shared" si="13"/>
        <v>15</v>
      </c>
      <c r="AO19" s="15">
        <f t="shared" si="13"/>
        <v>24</v>
      </c>
      <c r="AP19" s="15">
        <f t="shared" si="13"/>
        <v>5359</v>
      </c>
      <c r="AQ19" s="15">
        <f t="shared" si="14"/>
        <v>13</v>
      </c>
      <c r="AR19" s="15">
        <f t="shared" si="14"/>
        <v>13</v>
      </c>
      <c r="AS19" s="16">
        <f t="shared" si="14"/>
        <v>23855</v>
      </c>
      <c r="AT19" s="24">
        <f t="shared" ref="AT19:AT39" si="23">+AS19/$AS$41</f>
        <v>0.16561946749054049</v>
      </c>
      <c r="AU19" s="16">
        <f t="shared" si="15"/>
        <v>67</v>
      </c>
      <c r="AV19" s="16">
        <f t="shared" si="15"/>
        <v>103</v>
      </c>
      <c r="BF19" s="760" t="s">
        <v>25</v>
      </c>
      <c r="BG19" s="411">
        <f t="shared" si="16"/>
        <v>11006</v>
      </c>
      <c r="BH19" s="411">
        <f t="shared" si="16"/>
        <v>10959</v>
      </c>
      <c r="BI19" s="411">
        <f t="shared" si="16"/>
        <v>33</v>
      </c>
      <c r="BJ19" s="411">
        <f t="shared" si="16"/>
        <v>55</v>
      </c>
      <c r="BK19" s="411">
        <f t="shared" si="16"/>
        <v>46</v>
      </c>
      <c r="BL19" s="411">
        <f t="shared" si="16"/>
        <v>9049</v>
      </c>
      <c r="BM19" s="411">
        <f t="shared" si="16"/>
        <v>0</v>
      </c>
      <c r="BN19" s="411" t="str">
        <f t="shared" si="16"/>
        <v>A Agricoltura, silvicoltura e pesca</v>
      </c>
      <c r="BO19" s="411">
        <f t="shared" si="17"/>
        <v>3826</v>
      </c>
      <c r="BP19" s="411">
        <f t="shared" si="17"/>
        <v>3788</v>
      </c>
      <c r="BQ19" s="411">
        <f t="shared" si="17"/>
        <v>15</v>
      </c>
      <c r="BR19" s="411">
        <f t="shared" si="17"/>
        <v>30</v>
      </c>
      <c r="BS19" s="411">
        <f t="shared" si="17"/>
        <v>24</v>
      </c>
      <c r="BT19" s="411">
        <f t="shared" si="17"/>
        <v>3794</v>
      </c>
      <c r="BU19" s="411">
        <f t="shared" si="17"/>
        <v>0</v>
      </c>
      <c r="BV19" s="411" t="str">
        <f t="shared" si="17"/>
        <v>A Agricoltura, silvicoltura e pesca</v>
      </c>
      <c r="BW19" s="412">
        <f>+CJ19</f>
        <v>23855</v>
      </c>
      <c r="BX19" s="412">
        <f>+CK19</f>
        <v>23662</v>
      </c>
      <c r="BY19" s="412">
        <f t="shared" si="18"/>
        <v>67</v>
      </c>
      <c r="BZ19" s="412">
        <f>+CN19</f>
        <v>103</v>
      </c>
      <c r="CA19" s="411">
        <f>+BG19+BO19</f>
        <v>14832</v>
      </c>
      <c r="CB19" s="411">
        <f>+BH19+BP19</f>
        <v>14747</v>
      </c>
      <c r="CC19" s="411">
        <f>+BI19+BQ19</f>
        <v>48</v>
      </c>
      <c r="CD19" s="413">
        <f>+BJ19+BR19</f>
        <v>85</v>
      </c>
      <c r="CI19" s="771" t="s">
        <v>839</v>
      </c>
      <c r="CJ19" s="699">
        <v>23855</v>
      </c>
      <c r="CK19" s="699">
        <v>23662</v>
      </c>
      <c r="CL19" s="699">
        <v>67</v>
      </c>
      <c r="CM19" s="699">
        <v>128</v>
      </c>
      <c r="CN19" s="699">
        <v>103</v>
      </c>
      <c r="CO19" s="700">
        <v>25648</v>
      </c>
      <c r="CQ19" s="771" t="s">
        <v>839</v>
      </c>
      <c r="CR19" s="699">
        <v>11006</v>
      </c>
      <c r="CS19" s="699">
        <v>10959</v>
      </c>
      <c r="CT19" s="699">
        <v>33</v>
      </c>
      <c r="CU19" s="699">
        <v>55</v>
      </c>
      <c r="CV19" s="699">
        <v>46</v>
      </c>
      <c r="CW19" s="700">
        <v>9049</v>
      </c>
      <c r="CY19" s="771" t="s">
        <v>839</v>
      </c>
      <c r="CZ19" s="699">
        <v>3826</v>
      </c>
      <c r="DA19" s="699">
        <v>3788</v>
      </c>
      <c r="DB19" s="699">
        <v>15</v>
      </c>
      <c r="DC19" s="699">
        <v>30</v>
      </c>
      <c r="DD19" s="699">
        <v>24</v>
      </c>
      <c r="DE19" s="700">
        <v>3794</v>
      </c>
      <c r="DG19" s="771" t="s">
        <v>839</v>
      </c>
      <c r="DH19" s="699">
        <v>3664</v>
      </c>
      <c r="DI19" s="699">
        <v>3600</v>
      </c>
      <c r="DJ19" s="699">
        <v>6</v>
      </c>
      <c r="DK19" s="699">
        <v>28</v>
      </c>
      <c r="DL19" s="699">
        <v>20</v>
      </c>
      <c r="DM19" s="700">
        <v>6995</v>
      </c>
      <c r="DO19" s="771" t="s">
        <v>839</v>
      </c>
      <c r="DP19" s="699">
        <v>5359</v>
      </c>
      <c r="DQ19" s="699">
        <v>5315</v>
      </c>
      <c r="DR19" s="699">
        <v>13</v>
      </c>
      <c r="DS19" s="699">
        <v>15</v>
      </c>
      <c r="DT19" s="699">
        <v>13</v>
      </c>
      <c r="DU19" s="700">
        <v>5810</v>
      </c>
      <c r="DY19" s="771" t="s">
        <v>16</v>
      </c>
      <c r="DZ19" s="699">
        <v>43220</v>
      </c>
      <c r="EA19" s="699">
        <v>37889</v>
      </c>
      <c r="EB19" s="699">
        <v>355</v>
      </c>
      <c r="EC19" s="699">
        <v>362</v>
      </c>
      <c r="ED19" s="699">
        <v>282</v>
      </c>
      <c r="EE19" s="700">
        <v>139353</v>
      </c>
    </row>
    <row r="20" spans="1:135" x14ac:dyDescent="0.2">
      <c r="A20" s="760" t="str">
        <f t="shared" ref="A20:A41" si="24">+CI20</f>
        <v>B Attività estrattive</v>
      </c>
      <c r="B20" s="15">
        <f t="shared" si="5"/>
        <v>29</v>
      </c>
      <c r="C20" s="15">
        <f t="shared" si="5"/>
        <v>24</v>
      </c>
      <c r="D20" s="15">
        <f t="shared" si="5"/>
        <v>0</v>
      </c>
      <c r="E20" s="15">
        <f t="shared" ref="E20:E41" si="25">+CV20</f>
        <v>0</v>
      </c>
      <c r="F20" s="15">
        <f t="shared" si="6"/>
        <v>28</v>
      </c>
      <c r="G20" s="15">
        <f t="shared" si="6"/>
        <v>22</v>
      </c>
      <c r="H20" s="15">
        <f t="shared" si="6"/>
        <v>0</v>
      </c>
      <c r="I20" s="15">
        <f t="shared" ref="I20:I41" si="26">+DL20</f>
        <v>0</v>
      </c>
      <c r="J20" s="15">
        <f t="shared" si="7"/>
        <v>27</v>
      </c>
      <c r="K20" s="15">
        <f t="shared" si="7"/>
        <v>21</v>
      </c>
      <c r="L20" s="15">
        <f t="shared" si="7"/>
        <v>0</v>
      </c>
      <c r="M20" s="15">
        <f t="shared" ref="M20:M41" si="27">+DD20</f>
        <v>0</v>
      </c>
      <c r="N20" s="15">
        <f t="shared" si="8"/>
        <v>23</v>
      </c>
      <c r="O20" s="15">
        <f t="shared" si="8"/>
        <v>18</v>
      </c>
      <c r="P20" s="15">
        <f t="shared" si="8"/>
        <v>0</v>
      </c>
      <c r="Q20" s="15">
        <f t="shared" ref="Q20:Q41" si="28">+DT20</f>
        <v>0</v>
      </c>
      <c r="R20" s="16">
        <f t="shared" ref="R20:T41" si="29">+CJ20</f>
        <v>107</v>
      </c>
      <c r="S20" s="16">
        <f t="shared" si="29"/>
        <v>85</v>
      </c>
      <c r="T20" s="16">
        <f t="shared" si="9"/>
        <v>0</v>
      </c>
      <c r="U20" s="206">
        <f t="shared" ref="U20:U41" si="30">+CN20</f>
        <v>0</v>
      </c>
      <c r="V20" s="208">
        <f t="shared" ref="V20:Y41" si="31">+B20+J20</f>
        <v>56</v>
      </c>
      <c r="W20" s="208">
        <f t="shared" si="31"/>
        <v>45</v>
      </c>
      <c r="X20" s="15">
        <f t="shared" si="31"/>
        <v>0</v>
      </c>
      <c r="Y20" s="209">
        <f t="shared" si="31"/>
        <v>0</v>
      </c>
      <c r="AB20" s="760" t="str">
        <f t="shared" ref="AB20:AF40" si="32">+A20</f>
        <v>B Attività estrattive</v>
      </c>
      <c r="AC20" s="15">
        <f t="shared" si="32"/>
        <v>29</v>
      </c>
      <c r="AD20" s="22">
        <f t="shared" si="20"/>
        <v>6.7098565478944936E-4</v>
      </c>
      <c r="AE20" s="22">
        <f t="shared" ref="AE20:AE38" si="33">+AC20/AS20</f>
        <v>0.27102803738317754</v>
      </c>
      <c r="AF20" s="15">
        <f t="shared" si="11"/>
        <v>0</v>
      </c>
      <c r="AG20" s="15">
        <f t="shared" si="11"/>
        <v>0</v>
      </c>
      <c r="AH20" s="15">
        <f t="shared" si="11"/>
        <v>28</v>
      </c>
      <c r="AI20" s="15">
        <f t="shared" si="12"/>
        <v>0</v>
      </c>
      <c r="AJ20" s="15">
        <f t="shared" si="12"/>
        <v>0</v>
      </c>
      <c r="AK20" s="15">
        <f t="shared" si="12"/>
        <v>27</v>
      </c>
      <c r="AL20" s="22">
        <f t="shared" si="21"/>
        <v>7.4868979286249059E-4</v>
      </c>
      <c r="AM20" s="22">
        <f t="shared" si="22"/>
        <v>0.25233644859813081</v>
      </c>
      <c r="AN20" s="15">
        <f t="shared" si="13"/>
        <v>0</v>
      </c>
      <c r="AO20" s="15">
        <f t="shared" si="13"/>
        <v>0</v>
      </c>
      <c r="AP20" s="15">
        <f t="shared" si="13"/>
        <v>23</v>
      </c>
      <c r="AQ20" s="15">
        <f t="shared" si="14"/>
        <v>0</v>
      </c>
      <c r="AR20" s="15">
        <f t="shared" si="14"/>
        <v>0</v>
      </c>
      <c r="AS20" s="16">
        <f t="shared" si="14"/>
        <v>107</v>
      </c>
      <c r="AT20" s="24">
        <f t="shared" si="23"/>
        <v>7.4287499566077695E-4</v>
      </c>
      <c r="AU20" s="16">
        <f t="shared" si="15"/>
        <v>0</v>
      </c>
      <c r="AV20" s="16">
        <f t="shared" si="15"/>
        <v>0</v>
      </c>
      <c r="BF20" s="760" t="s">
        <v>26</v>
      </c>
      <c r="BG20" s="411">
        <f t="shared" si="16"/>
        <v>29</v>
      </c>
      <c r="BH20" s="411">
        <f t="shared" si="16"/>
        <v>24</v>
      </c>
      <c r="BI20" s="411">
        <f t="shared" si="16"/>
        <v>0</v>
      </c>
      <c r="BJ20" s="411">
        <f t="shared" si="16"/>
        <v>0</v>
      </c>
      <c r="BK20" s="411">
        <f t="shared" ref="BK20:BN38" si="34">+DH20</f>
        <v>28</v>
      </c>
      <c r="BL20" s="411">
        <f t="shared" si="34"/>
        <v>22</v>
      </c>
      <c r="BM20" s="411">
        <f t="shared" si="34"/>
        <v>0</v>
      </c>
      <c r="BN20" s="411">
        <f t="shared" si="34"/>
        <v>0</v>
      </c>
      <c r="BO20" s="411">
        <f t="shared" si="17"/>
        <v>27</v>
      </c>
      <c r="BP20" s="411">
        <f t="shared" si="17"/>
        <v>21</v>
      </c>
      <c r="BQ20" s="411">
        <f t="shared" si="17"/>
        <v>0</v>
      </c>
      <c r="BR20" s="411">
        <f t="shared" si="17"/>
        <v>0</v>
      </c>
      <c r="BS20" s="411">
        <f t="shared" ref="BS20:BV38" si="35">+DP20</f>
        <v>23</v>
      </c>
      <c r="BT20" s="411">
        <f t="shared" si="35"/>
        <v>18</v>
      </c>
      <c r="BU20" s="411">
        <f t="shared" si="35"/>
        <v>0</v>
      </c>
      <c r="BV20" s="411">
        <f t="shared" si="35"/>
        <v>0</v>
      </c>
      <c r="BW20" s="412">
        <f t="shared" ref="BW20:BY41" si="36">+CJ20</f>
        <v>107</v>
      </c>
      <c r="BX20" s="412">
        <f t="shared" si="36"/>
        <v>85</v>
      </c>
      <c r="BY20" s="412">
        <f t="shared" si="18"/>
        <v>0</v>
      </c>
      <c r="BZ20" s="412">
        <f t="shared" ref="BZ20:BZ41" si="37">+CN20</f>
        <v>0</v>
      </c>
      <c r="CA20" s="411">
        <f t="shared" ref="CA20:CD41" si="38">+BG20+BO20</f>
        <v>56</v>
      </c>
      <c r="CB20" s="411">
        <f t="shared" si="38"/>
        <v>45</v>
      </c>
      <c r="CC20" s="411">
        <f t="shared" si="38"/>
        <v>0</v>
      </c>
      <c r="CD20" s="413">
        <f t="shared" si="38"/>
        <v>0</v>
      </c>
      <c r="CI20" s="771" t="s">
        <v>840</v>
      </c>
      <c r="CJ20" s="699">
        <v>107</v>
      </c>
      <c r="CK20" s="699">
        <v>85</v>
      </c>
      <c r="CL20" s="699">
        <v>0</v>
      </c>
      <c r="CM20" s="699">
        <v>0</v>
      </c>
      <c r="CN20" s="699">
        <v>0</v>
      </c>
      <c r="CO20" s="700">
        <v>1031</v>
      </c>
      <c r="CQ20" s="771" t="s">
        <v>840</v>
      </c>
      <c r="CR20" s="699">
        <v>29</v>
      </c>
      <c r="CS20" s="699">
        <v>24</v>
      </c>
      <c r="CT20" s="699">
        <v>0</v>
      </c>
      <c r="CU20" s="699">
        <v>0</v>
      </c>
      <c r="CV20" s="699">
        <v>0</v>
      </c>
      <c r="CW20" s="700">
        <v>311</v>
      </c>
      <c r="CY20" s="771" t="s">
        <v>840</v>
      </c>
      <c r="CZ20" s="699">
        <v>27</v>
      </c>
      <c r="DA20" s="699">
        <v>21</v>
      </c>
      <c r="DB20" s="699">
        <v>0</v>
      </c>
      <c r="DC20" s="699">
        <v>0</v>
      </c>
      <c r="DD20" s="699">
        <v>0</v>
      </c>
      <c r="DE20" s="700">
        <v>472</v>
      </c>
      <c r="DG20" s="771" t="s">
        <v>840</v>
      </c>
      <c r="DH20" s="699">
        <v>28</v>
      </c>
      <c r="DI20" s="699">
        <v>22</v>
      </c>
      <c r="DJ20" s="699">
        <v>0</v>
      </c>
      <c r="DK20" s="699">
        <v>0</v>
      </c>
      <c r="DL20" s="699">
        <v>0</v>
      </c>
      <c r="DM20" s="700">
        <v>109</v>
      </c>
      <c r="DO20" s="771" t="s">
        <v>840</v>
      </c>
      <c r="DP20" s="699">
        <v>23</v>
      </c>
      <c r="DQ20" s="699">
        <v>18</v>
      </c>
      <c r="DR20" s="699">
        <v>0</v>
      </c>
      <c r="DS20" s="699">
        <v>0</v>
      </c>
      <c r="DT20" s="699">
        <v>0</v>
      </c>
      <c r="DU20" s="700">
        <v>139</v>
      </c>
      <c r="DY20" s="771" t="s">
        <v>17</v>
      </c>
      <c r="DZ20" s="699">
        <v>29379</v>
      </c>
      <c r="EA20" s="699">
        <v>24559</v>
      </c>
      <c r="EB20" s="699">
        <v>262</v>
      </c>
      <c r="EC20" s="699">
        <v>227</v>
      </c>
      <c r="ED20" s="699">
        <v>180</v>
      </c>
      <c r="EE20" s="700">
        <v>81006</v>
      </c>
    </row>
    <row r="21" spans="1:135" x14ac:dyDescent="0.2">
      <c r="A21" s="760" t="str">
        <f t="shared" si="24"/>
        <v>C Attività manifatturiere</v>
      </c>
      <c r="B21" s="15">
        <f t="shared" si="5"/>
        <v>3577</v>
      </c>
      <c r="C21" s="15">
        <f t="shared" si="5"/>
        <v>3110</v>
      </c>
      <c r="D21" s="15">
        <f t="shared" si="5"/>
        <v>11</v>
      </c>
      <c r="E21" s="15">
        <f t="shared" si="25"/>
        <v>24</v>
      </c>
      <c r="F21" s="15">
        <f t="shared" si="6"/>
        <v>2107</v>
      </c>
      <c r="G21" s="15">
        <f t="shared" si="6"/>
        <v>1790</v>
      </c>
      <c r="H21" s="15">
        <f t="shared" si="6"/>
        <v>7</v>
      </c>
      <c r="I21" s="15">
        <f t="shared" si="26"/>
        <v>10</v>
      </c>
      <c r="J21" s="15">
        <f t="shared" si="7"/>
        <v>2725</v>
      </c>
      <c r="K21" s="15">
        <f t="shared" si="7"/>
        <v>2380</v>
      </c>
      <c r="L21" s="15">
        <f t="shared" si="7"/>
        <v>10</v>
      </c>
      <c r="M21" s="15">
        <f t="shared" si="27"/>
        <v>20</v>
      </c>
      <c r="N21" s="15">
        <f t="shared" si="8"/>
        <v>3969</v>
      </c>
      <c r="O21" s="15">
        <f t="shared" si="8"/>
        <v>3399</v>
      </c>
      <c r="P21" s="15">
        <f t="shared" si="8"/>
        <v>14</v>
      </c>
      <c r="Q21" s="15">
        <f t="shared" si="28"/>
        <v>21</v>
      </c>
      <c r="R21" s="16">
        <f t="shared" si="29"/>
        <v>12378</v>
      </c>
      <c r="S21" s="16">
        <f t="shared" si="29"/>
        <v>10679</v>
      </c>
      <c r="T21" s="16">
        <f t="shared" si="9"/>
        <v>42</v>
      </c>
      <c r="U21" s="206">
        <f t="shared" si="30"/>
        <v>75</v>
      </c>
      <c r="V21" s="208">
        <f t="shared" si="31"/>
        <v>6302</v>
      </c>
      <c r="W21" s="208">
        <f t="shared" si="31"/>
        <v>5490</v>
      </c>
      <c r="X21" s="15">
        <f t="shared" si="31"/>
        <v>21</v>
      </c>
      <c r="Y21" s="209">
        <f t="shared" si="31"/>
        <v>44</v>
      </c>
      <c r="AB21" s="760" t="str">
        <f t="shared" si="32"/>
        <v>C Attività manifatturiere</v>
      </c>
      <c r="AC21" s="15">
        <f t="shared" si="32"/>
        <v>3577</v>
      </c>
      <c r="AD21" s="22">
        <f t="shared" si="20"/>
        <v>8.2762609902822762E-2</v>
      </c>
      <c r="AE21" s="22">
        <f t="shared" si="33"/>
        <v>0.2889804491840362</v>
      </c>
      <c r="AF21" s="15">
        <f t="shared" si="11"/>
        <v>11</v>
      </c>
      <c r="AG21" s="15">
        <f t="shared" si="11"/>
        <v>24</v>
      </c>
      <c r="AH21" s="15">
        <f t="shared" si="11"/>
        <v>2107</v>
      </c>
      <c r="AI21" s="15">
        <f t="shared" si="12"/>
        <v>7</v>
      </c>
      <c r="AJ21" s="15">
        <f t="shared" si="12"/>
        <v>10</v>
      </c>
      <c r="AK21" s="15">
        <f t="shared" si="12"/>
        <v>2725</v>
      </c>
      <c r="AL21" s="22">
        <f t="shared" si="21"/>
        <v>7.5562210575936553E-2</v>
      </c>
      <c r="AM21" s="22">
        <f t="shared" si="22"/>
        <v>0.22014865083212151</v>
      </c>
      <c r="AN21" s="15">
        <f t="shared" si="13"/>
        <v>10</v>
      </c>
      <c r="AO21" s="15">
        <f t="shared" si="13"/>
        <v>20</v>
      </c>
      <c r="AP21" s="15">
        <f t="shared" si="13"/>
        <v>3969</v>
      </c>
      <c r="AQ21" s="15">
        <f t="shared" si="14"/>
        <v>14</v>
      </c>
      <c r="AR21" s="15">
        <f t="shared" si="14"/>
        <v>21</v>
      </c>
      <c r="AS21" s="16">
        <f t="shared" si="14"/>
        <v>12378</v>
      </c>
      <c r="AT21" s="24">
        <f t="shared" si="23"/>
        <v>8.5937445759711184E-2</v>
      </c>
      <c r="AU21" s="16">
        <f t="shared" si="15"/>
        <v>42</v>
      </c>
      <c r="AV21" s="16">
        <f t="shared" si="15"/>
        <v>75</v>
      </c>
      <c r="BF21" s="760" t="s">
        <v>27</v>
      </c>
      <c r="BG21" s="411">
        <f t="shared" si="16"/>
        <v>3577</v>
      </c>
      <c r="BH21" s="411">
        <f t="shared" si="16"/>
        <v>3110</v>
      </c>
      <c r="BI21" s="411">
        <f t="shared" si="16"/>
        <v>11</v>
      </c>
      <c r="BJ21" s="411">
        <f t="shared" si="16"/>
        <v>36</v>
      </c>
      <c r="BK21" s="411">
        <f t="shared" si="34"/>
        <v>2107</v>
      </c>
      <c r="BL21" s="411">
        <f t="shared" si="34"/>
        <v>1790</v>
      </c>
      <c r="BM21" s="411">
        <f t="shared" si="34"/>
        <v>7</v>
      </c>
      <c r="BN21" s="411">
        <f t="shared" si="34"/>
        <v>14</v>
      </c>
      <c r="BO21" s="411">
        <f t="shared" si="17"/>
        <v>2725</v>
      </c>
      <c r="BP21" s="411">
        <f t="shared" si="17"/>
        <v>2380</v>
      </c>
      <c r="BQ21" s="411">
        <f t="shared" si="17"/>
        <v>10</v>
      </c>
      <c r="BR21" s="411">
        <f t="shared" si="17"/>
        <v>47</v>
      </c>
      <c r="BS21" s="411">
        <f t="shared" si="35"/>
        <v>3969</v>
      </c>
      <c r="BT21" s="411">
        <f t="shared" si="35"/>
        <v>3399</v>
      </c>
      <c r="BU21" s="411">
        <f t="shared" si="35"/>
        <v>14</v>
      </c>
      <c r="BV21" s="411">
        <f t="shared" si="35"/>
        <v>22</v>
      </c>
      <c r="BW21" s="412">
        <f t="shared" si="36"/>
        <v>12378</v>
      </c>
      <c r="BX21" s="412">
        <f t="shared" si="36"/>
        <v>10679</v>
      </c>
      <c r="BY21" s="412">
        <f t="shared" si="18"/>
        <v>42</v>
      </c>
      <c r="BZ21" s="412">
        <f t="shared" si="37"/>
        <v>75</v>
      </c>
      <c r="CA21" s="411">
        <f t="shared" si="38"/>
        <v>6302</v>
      </c>
      <c r="CB21" s="411">
        <f t="shared" si="38"/>
        <v>5490</v>
      </c>
      <c r="CC21" s="411">
        <f t="shared" si="38"/>
        <v>21</v>
      </c>
      <c r="CD21" s="413">
        <f t="shared" si="38"/>
        <v>83</v>
      </c>
      <c r="CI21" s="771" t="s">
        <v>27</v>
      </c>
      <c r="CJ21" s="699">
        <v>12378</v>
      </c>
      <c r="CK21" s="699">
        <v>10679</v>
      </c>
      <c r="CL21" s="699">
        <v>42</v>
      </c>
      <c r="CM21" s="699">
        <v>119</v>
      </c>
      <c r="CN21" s="699">
        <v>75</v>
      </c>
      <c r="CO21" s="700">
        <v>106334</v>
      </c>
      <c r="CQ21" s="771" t="s">
        <v>27</v>
      </c>
      <c r="CR21" s="699">
        <v>3577</v>
      </c>
      <c r="CS21" s="699">
        <v>3110</v>
      </c>
      <c r="CT21" s="699">
        <v>11</v>
      </c>
      <c r="CU21" s="699">
        <v>36</v>
      </c>
      <c r="CV21" s="699">
        <v>24</v>
      </c>
      <c r="CW21" s="700">
        <v>43246</v>
      </c>
      <c r="CY21" s="771" t="s">
        <v>27</v>
      </c>
      <c r="CZ21" s="699">
        <v>2725</v>
      </c>
      <c r="DA21" s="699">
        <v>2380</v>
      </c>
      <c r="DB21" s="699">
        <v>10</v>
      </c>
      <c r="DC21" s="699">
        <v>47</v>
      </c>
      <c r="DD21" s="699">
        <v>20</v>
      </c>
      <c r="DE21" s="700">
        <v>18530</v>
      </c>
      <c r="DG21" s="771" t="s">
        <v>27</v>
      </c>
      <c r="DH21" s="699">
        <v>2107</v>
      </c>
      <c r="DI21" s="699">
        <v>1790</v>
      </c>
      <c r="DJ21" s="699">
        <v>7</v>
      </c>
      <c r="DK21" s="699">
        <v>14</v>
      </c>
      <c r="DL21" s="699">
        <v>10</v>
      </c>
      <c r="DM21" s="700">
        <v>10519</v>
      </c>
      <c r="DO21" s="771" t="s">
        <v>27</v>
      </c>
      <c r="DP21" s="699">
        <v>3969</v>
      </c>
      <c r="DQ21" s="699">
        <v>3399</v>
      </c>
      <c r="DR21" s="699">
        <v>14</v>
      </c>
      <c r="DS21" s="699">
        <v>22</v>
      </c>
      <c r="DT21" s="699">
        <v>21</v>
      </c>
      <c r="DU21" s="700">
        <v>34039</v>
      </c>
      <c r="DY21" s="771" t="s">
        <v>18</v>
      </c>
      <c r="DZ21" s="699">
        <v>36063</v>
      </c>
      <c r="EA21" s="699">
        <v>30298</v>
      </c>
      <c r="EB21" s="699">
        <v>365</v>
      </c>
      <c r="EC21" s="699">
        <v>732</v>
      </c>
      <c r="ED21" s="699">
        <v>291</v>
      </c>
      <c r="EE21" s="700">
        <v>109743</v>
      </c>
    </row>
    <row r="22" spans="1:135" x14ac:dyDescent="0.2">
      <c r="A22" s="760" t="str">
        <f t="shared" si="24"/>
        <v>D Fornitura di energia elettrica, Gas, vapore e aria condi...</v>
      </c>
      <c r="B22" s="15">
        <f t="shared" si="5"/>
        <v>109</v>
      </c>
      <c r="C22" s="15">
        <f t="shared" si="5"/>
        <v>104</v>
      </c>
      <c r="D22" s="15">
        <f t="shared" si="5"/>
        <v>0</v>
      </c>
      <c r="E22" s="15">
        <f t="shared" si="25"/>
        <v>0</v>
      </c>
      <c r="F22" s="15">
        <f t="shared" si="6"/>
        <v>66</v>
      </c>
      <c r="G22" s="15">
        <f t="shared" si="6"/>
        <v>60</v>
      </c>
      <c r="H22" s="15">
        <f t="shared" si="6"/>
        <v>0</v>
      </c>
      <c r="I22" s="15">
        <f t="shared" si="26"/>
        <v>1</v>
      </c>
      <c r="J22" s="15">
        <f t="shared" si="7"/>
        <v>88</v>
      </c>
      <c r="K22" s="15">
        <f t="shared" si="7"/>
        <v>82</v>
      </c>
      <c r="L22" s="15">
        <f t="shared" si="7"/>
        <v>0</v>
      </c>
      <c r="M22" s="15">
        <f t="shared" si="27"/>
        <v>1</v>
      </c>
      <c r="N22" s="15">
        <f t="shared" si="8"/>
        <v>122</v>
      </c>
      <c r="O22" s="15">
        <f t="shared" si="8"/>
        <v>114</v>
      </c>
      <c r="P22" s="15">
        <f t="shared" si="8"/>
        <v>0</v>
      </c>
      <c r="Q22" s="15">
        <f t="shared" si="28"/>
        <v>0</v>
      </c>
      <c r="R22" s="16">
        <f t="shared" si="29"/>
        <v>385</v>
      </c>
      <c r="S22" s="16">
        <f t="shared" si="29"/>
        <v>360</v>
      </c>
      <c r="T22" s="16">
        <f t="shared" si="9"/>
        <v>0</v>
      </c>
      <c r="U22" s="206">
        <f t="shared" si="30"/>
        <v>2</v>
      </c>
      <c r="V22" s="208">
        <f t="shared" si="31"/>
        <v>197</v>
      </c>
      <c r="W22" s="208">
        <f t="shared" si="31"/>
        <v>186</v>
      </c>
      <c r="X22" s="15">
        <f t="shared" si="31"/>
        <v>0</v>
      </c>
      <c r="Y22" s="209">
        <f t="shared" si="31"/>
        <v>1</v>
      </c>
      <c r="AB22" s="760" t="str">
        <f t="shared" si="32"/>
        <v>D Fornitura di energia elettrica, Gas, vapore e aria condi...</v>
      </c>
      <c r="AC22" s="15">
        <f t="shared" si="32"/>
        <v>109</v>
      </c>
      <c r="AD22" s="22">
        <f t="shared" si="20"/>
        <v>2.5219805645534474E-3</v>
      </c>
      <c r="AE22" s="22">
        <f t="shared" si="33"/>
        <v>0.2831168831168831</v>
      </c>
      <c r="AF22" s="15">
        <f t="shared" si="11"/>
        <v>0</v>
      </c>
      <c r="AG22" s="15">
        <f t="shared" si="11"/>
        <v>0</v>
      </c>
      <c r="AH22" s="15">
        <f t="shared" si="11"/>
        <v>66</v>
      </c>
      <c r="AI22" s="15">
        <f t="shared" si="12"/>
        <v>0</v>
      </c>
      <c r="AJ22" s="15">
        <f t="shared" si="12"/>
        <v>1</v>
      </c>
      <c r="AK22" s="15">
        <f t="shared" si="12"/>
        <v>88</v>
      </c>
      <c r="AL22" s="22">
        <f t="shared" si="21"/>
        <v>2.4401741396999693E-3</v>
      </c>
      <c r="AM22" s="22">
        <f t="shared" si="22"/>
        <v>0.22857142857142856</v>
      </c>
      <c r="AN22" s="15">
        <f t="shared" si="13"/>
        <v>0</v>
      </c>
      <c r="AO22" s="15">
        <f t="shared" si="13"/>
        <v>1</v>
      </c>
      <c r="AP22" s="15">
        <f t="shared" si="13"/>
        <v>122</v>
      </c>
      <c r="AQ22" s="15">
        <f t="shared" si="14"/>
        <v>0</v>
      </c>
      <c r="AR22" s="15">
        <f t="shared" si="14"/>
        <v>0</v>
      </c>
      <c r="AS22" s="16">
        <f t="shared" si="14"/>
        <v>385</v>
      </c>
      <c r="AT22" s="24">
        <f t="shared" si="23"/>
        <v>2.6729614329850382E-3</v>
      </c>
      <c r="AU22" s="16">
        <f t="shared" si="15"/>
        <v>0</v>
      </c>
      <c r="AV22" s="16">
        <f t="shared" si="15"/>
        <v>2</v>
      </c>
      <c r="BF22" s="760" t="s">
        <v>28</v>
      </c>
      <c r="BG22" s="411">
        <f t="shared" si="16"/>
        <v>109</v>
      </c>
      <c r="BH22" s="411">
        <f t="shared" si="16"/>
        <v>104</v>
      </c>
      <c r="BI22" s="411">
        <f t="shared" si="16"/>
        <v>0</v>
      </c>
      <c r="BJ22" s="411">
        <f t="shared" si="16"/>
        <v>0</v>
      </c>
      <c r="BK22" s="411">
        <f t="shared" si="34"/>
        <v>66</v>
      </c>
      <c r="BL22" s="411">
        <f t="shared" si="34"/>
        <v>60</v>
      </c>
      <c r="BM22" s="411">
        <f t="shared" si="34"/>
        <v>0</v>
      </c>
      <c r="BN22" s="411">
        <f t="shared" si="34"/>
        <v>1</v>
      </c>
      <c r="BO22" s="411">
        <f t="shared" si="17"/>
        <v>88</v>
      </c>
      <c r="BP22" s="411">
        <f t="shared" si="17"/>
        <v>82</v>
      </c>
      <c r="BQ22" s="411">
        <f t="shared" si="17"/>
        <v>0</v>
      </c>
      <c r="BR22" s="411">
        <f t="shared" si="17"/>
        <v>2</v>
      </c>
      <c r="BS22" s="411">
        <f t="shared" si="35"/>
        <v>122</v>
      </c>
      <c r="BT22" s="411">
        <f t="shared" si="35"/>
        <v>114</v>
      </c>
      <c r="BU22" s="411">
        <f t="shared" si="35"/>
        <v>0</v>
      </c>
      <c r="BV22" s="411">
        <f t="shared" si="35"/>
        <v>0</v>
      </c>
      <c r="BW22" s="412">
        <f t="shared" si="36"/>
        <v>385</v>
      </c>
      <c r="BX22" s="412">
        <f t="shared" si="36"/>
        <v>360</v>
      </c>
      <c r="BY22" s="412">
        <f t="shared" si="18"/>
        <v>0</v>
      </c>
      <c r="BZ22" s="412">
        <f t="shared" si="37"/>
        <v>2</v>
      </c>
      <c r="CA22" s="411">
        <f t="shared" si="38"/>
        <v>197</v>
      </c>
      <c r="CB22" s="411">
        <f t="shared" si="38"/>
        <v>186</v>
      </c>
      <c r="CC22" s="411">
        <f t="shared" si="38"/>
        <v>0</v>
      </c>
      <c r="CD22" s="413">
        <f t="shared" si="38"/>
        <v>2</v>
      </c>
      <c r="CI22" s="771" t="s">
        <v>841</v>
      </c>
      <c r="CJ22" s="699">
        <v>385</v>
      </c>
      <c r="CK22" s="699">
        <v>360</v>
      </c>
      <c r="CL22" s="699">
        <v>0</v>
      </c>
      <c r="CM22" s="699">
        <v>3</v>
      </c>
      <c r="CN22" s="699">
        <v>2</v>
      </c>
      <c r="CO22" s="700">
        <v>626</v>
      </c>
      <c r="CQ22" s="771" t="s">
        <v>841</v>
      </c>
      <c r="CR22" s="699">
        <v>109</v>
      </c>
      <c r="CS22" s="699">
        <v>104</v>
      </c>
      <c r="CT22" s="699">
        <v>0</v>
      </c>
      <c r="CU22" s="699">
        <v>0</v>
      </c>
      <c r="CV22" s="699">
        <v>0</v>
      </c>
      <c r="CW22" s="700">
        <v>278</v>
      </c>
      <c r="CY22" s="771" t="s">
        <v>841</v>
      </c>
      <c r="CZ22" s="699">
        <v>88</v>
      </c>
      <c r="DA22" s="699">
        <v>82</v>
      </c>
      <c r="DB22" s="699">
        <v>0</v>
      </c>
      <c r="DC22" s="699">
        <v>2</v>
      </c>
      <c r="DD22" s="699">
        <v>1</v>
      </c>
      <c r="DE22" s="700">
        <v>215</v>
      </c>
      <c r="DG22" s="771" t="s">
        <v>841</v>
      </c>
      <c r="DH22" s="699">
        <v>66</v>
      </c>
      <c r="DI22" s="699">
        <v>60</v>
      </c>
      <c r="DJ22" s="699">
        <v>0</v>
      </c>
      <c r="DK22" s="699">
        <v>1</v>
      </c>
      <c r="DL22" s="699">
        <v>1</v>
      </c>
      <c r="DM22" s="700">
        <v>80</v>
      </c>
      <c r="DO22" s="771" t="s">
        <v>841</v>
      </c>
      <c r="DP22" s="699">
        <v>122</v>
      </c>
      <c r="DQ22" s="699">
        <v>114</v>
      </c>
      <c r="DR22" s="699">
        <v>0</v>
      </c>
      <c r="DS22" s="699">
        <v>0</v>
      </c>
      <c r="DT22" s="699">
        <v>0</v>
      </c>
      <c r="DU22" s="700">
        <v>53</v>
      </c>
      <c r="DY22" s="771" t="s">
        <v>19</v>
      </c>
      <c r="DZ22" s="699">
        <v>35373</v>
      </c>
      <c r="EA22" s="699">
        <v>30386</v>
      </c>
      <c r="EB22" s="699">
        <v>293</v>
      </c>
      <c r="EC22" s="699">
        <v>203</v>
      </c>
      <c r="ED22" s="699">
        <v>180</v>
      </c>
      <c r="EE22" s="700">
        <v>107987</v>
      </c>
    </row>
    <row r="23" spans="1:135" ht="13.5" customHeight="1" x14ac:dyDescent="0.2">
      <c r="A23" s="760" t="str">
        <f t="shared" si="24"/>
        <v>E Fornitura di acqua</v>
      </c>
      <c r="B23" s="15">
        <f t="shared" si="5"/>
        <v>93</v>
      </c>
      <c r="C23" s="15">
        <f t="shared" si="5"/>
        <v>88</v>
      </c>
      <c r="D23" s="15">
        <f t="shared" si="5"/>
        <v>0</v>
      </c>
      <c r="E23" s="15">
        <f t="shared" si="25"/>
        <v>1</v>
      </c>
      <c r="F23" s="15">
        <f t="shared" si="6"/>
        <v>70</v>
      </c>
      <c r="G23" s="15">
        <f t="shared" si="6"/>
        <v>60</v>
      </c>
      <c r="H23" s="15">
        <f t="shared" si="6"/>
        <v>0</v>
      </c>
      <c r="I23" s="15">
        <f t="shared" si="26"/>
        <v>0</v>
      </c>
      <c r="J23" s="15">
        <f t="shared" si="7"/>
        <v>75</v>
      </c>
      <c r="K23" s="15">
        <f t="shared" si="7"/>
        <v>60</v>
      </c>
      <c r="L23" s="15">
        <f t="shared" si="7"/>
        <v>0</v>
      </c>
      <c r="M23" s="15">
        <f t="shared" si="27"/>
        <v>0</v>
      </c>
      <c r="N23" s="15">
        <f t="shared" si="8"/>
        <v>84</v>
      </c>
      <c r="O23" s="15">
        <f t="shared" si="8"/>
        <v>76</v>
      </c>
      <c r="P23" s="15">
        <f t="shared" si="8"/>
        <v>0</v>
      </c>
      <c r="Q23" s="15">
        <f t="shared" si="28"/>
        <v>0</v>
      </c>
      <c r="R23" s="16">
        <f t="shared" si="29"/>
        <v>322</v>
      </c>
      <c r="S23" s="16">
        <f t="shared" si="29"/>
        <v>284</v>
      </c>
      <c r="T23" s="16">
        <f t="shared" si="9"/>
        <v>0</v>
      </c>
      <c r="U23" s="206">
        <f t="shared" si="30"/>
        <v>1</v>
      </c>
      <c r="V23" s="208">
        <f t="shared" si="31"/>
        <v>168</v>
      </c>
      <c r="W23" s="208">
        <f t="shared" si="31"/>
        <v>148</v>
      </c>
      <c r="X23" s="15">
        <f t="shared" si="31"/>
        <v>0</v>
      </c>
      <c r="Y23" s="209">
        <f t="shared" si="31"/>
        <v>1</v>
      </c>
      <c r="AB23" s="760" t="str">
        <f t="shared" si="32"/>
        <v>E Fornitura di acqua</v>
      </c>
      <c r="AC23" s="15">
        <f t="shared" si="32"/>
        <v>93</v>
      </c>
      <c r="AD23" s="22">
        <f t="shared" si="20"/>
        <v>2.151781582600648E-3</v>
      </c>
      <c r="AE23" s="22">
        <f t="shared" si="33"/>
        <v>0.28881987577639751</v>
      </c>
      <c r="AF23" s="15">
        <f t="shared" si="11"/>
        <v>0</v>
      </c>
      <c r="AG23" s="15">
        <f t="shared" si="11"/>
        <v>1</v>
      </c>
      <c r="AH23" s="15">
        <f t="shared" si="11"/>
        <v>70</v>
      </c>
      <c r="AI23" s="15">
        <f t="shared" si="12"/>
        <v>0</v>
      </c>
      <c r="AJ23" s="15">
        <f t="shared" si="12"/>
        <v>0</v>
      </c>
      <c r="AK23" s="15">
        <f t="shared" si="12"/>
        <v>75</v>
      </c>
      <c r="AL23" s="22">
        <f t="shared" si="21"/>
        <v>2.079693869062474E-3</v>
      </c>
      <c r="AM23" s="22">
        <f t="shared" si="22"/>
        <v>0.23291925465838509</v>
      </c>
      <c r="AN23" s="15">
        <f t="shared" si="13"/>
        <v>0</v>
      </c>
      <c r="AO23" s="15">
        <f t="shared" si="13"/>
        <v>0</v>
      </c>
      <c r="AP23" s="15">
        <f t="shared" si="13"/>
        <v>84</v>
      </c>
      <c r="AQ23" s="15">
        <f t="shared" si="14"/>
        <v>0</v>
      </c>
      <c r="AR23" s="15">
        <f t="shared" si="14"/>
        <v>0</v>
      </c>
      <c r="AS23" s="16">
        <f t="shared" si="14"/>
        <v>322</v>
      </c>
      <c r="AT23" s="24">
        <f t="shared" si="23"/>
        <v>2.2355677439511229E-3</v>
      </c>
      <c r="AU23" s="16">
        <f t="shared" si="15"/>
        <v>0</v>
      </c>
      <c r="AV23" s="16">
        <f t="shared" si="15"/>
        <v>1</v>
      </c>
      <c r="BF23" s="760" t="s">
        <v>29</v>
      </c>
      <c r="BG23" s="411">
        <f t="shared" si="16"/>
        <v>93</v>
      </c>
      <c r="BH23" s="411">
        <f t="shared" si="16"/>
        <v>88</v>
      </c>
      <c r="BI23" s="411">
        <f t="shared" si="16"/>
        <v>0</v>
      </c>
      <c r="BJ23" s="411">
        <f t="shared" si="16"/>
        <v>1</v>
      </c>
      <c r="BK23" s="411">
        <f t="shared" si="34"/>
        <v>70</v>
      </c>
      <c r="BL23" s="411">
        <f t="shared" si="34"/>
        <v>60</v>
      </c>
      <c r="BM23" s="411">
        <f t="shared" si="34"/>
        <v>0</v>
      </c>
      <c r="BN23" s="411">
        <f t="shared" si="34"/>
        <v>0</v>
      </c>
      <c r="BO23" s="411">
        <f t="shared" si="17"/>
        <v>75</v>
      </c>
      <c r="BP23" s="411">
        <f t="shared" si="17"/>
        <v>60</v>
      </c>
      <c r="BQ23" s="411">
        <f t="shared" si="17"/>
        <v>0</v>
      </c>
      <c r="BR23" s="411">
        <f t="shared" si="17"/>
        <v>1</v>
      </c>
      <c r="BS23" s="411">
        <f t="shared" si="35"/>
        <v>84</v>
      </c>
      <c r="BT23" s="411">
        <f t="shared" si="35"/>
        <v>76</v>
      </c>
      <c r="BU23" s="411">
        <f t="shared" si="35"/>
        <v>0</v>
      </c>
      <c r="BV23" s="411">
        <f t="shared" si="35"/>
        <v>0</v>
      </c>
      <c r="BW23" s="412">
        <f t="shared" si="36"/>
        <v>322</v>
      </c>
      <c r="BX23" s="412">
        <f t="shared" si="36"/>
        <v>284</v>
      </c>
      <c r="BY23" s="412">
        <f t="shared" si="18"/>
        <v>0</v>
      </c>
      <c r="BZ23" s="412">
        <f t="shared" si="37"/>
        <v>1</v>
      </c>
      <c r="CA23" s="411">
        <f t="shared" si="38"/>
        <v>168</v>
      </c>
      <c r="CB23" s="411">
        <f t="shared" si="38"/>
        <v>148</v>
      </c>
      <c r="CC23" s="411">
        <f t="shared" si="38"/>
        <v>0</v>
      </c>
      <c r="CD23" s="413">
        <f t="shared" si="38"/>
        <v>2</v>
      </c>
      <c r="CI23" s="771" t="s">
        <v>842</v>
      </c>
      <c r="CJ23" s="699">
        <v>322</v>
      </c>
      <c r="CK23" s="699">
        <v>284</v>
      </c>
      <c r="CL23" s="699">
        <v>0</v>
      </c>
      <c r="CM23" s="699">
        <v>2</v>
      </c>
      <c r="CN23" s="699">
        <v>1</v>
      </c>
      <c r="CO23" s="700">
        <v>6529</v>
      </c>
      <c r="CQ23" s="771" t="s">
        <v>842</v>
      </c>
      <c r="CR23" s="699">
        <v>93</v>
      </c>
      <c r="CS23" s="699">
        <v>88</v>
      </c>
      <c r="CT23" s="699">
        <v>0</v>
      </c>
      <c r="CU23" s="699">
        <v>1</v>
      </c>
      <c r="CV23" s="699">
        <v>1</v>
      </c>
      <c r="CW23" s="700">
        <v>1887</v>
      </c>
      <c r="CY23" s="771" t="s">
        <v>842</v>
      </c>
      <c r="CZ23" s="699">
        <v>75</v>
      </c>
      <c r="DA23" s="699">
        <v>60</v>
      </c>
      <c r="DB23" s="699">
        <v>0</v>
      </c>
      <c r="DC23" s="699">
        <v>1</v>
      </c>
      <c r="DD23" s="699">
        <v>0</v>
      </c>
      <c r="DE23" s="700">
        <v>907</v>
      </c>
      <c r="DG23" s="771" t="s">
        <v>842</v>
      </c>
      <c r="DH23" s="699">
        <v>70</v>
      </c>
      <c r="DI23" s="699">
        <v>60</v>
      </c>
      <c r="DJ23" s="699">
        <v>0</v>
      </c>
      <c r="DK23" s="699">
        <v>0</v>
      </c>
      <c r="DL23" s="699">
        <v>0</v>
      </c>
      <c r="DM23" s="700">
        <v>2336</v>
      </c>
      <c r="DO23" s="771" t="s">
        <v>842</v>
      </c>
      <c r="DP23" s="699">
        <v>84</v>
      </c>
      <c r="DQ23" s="699">
        <v>76</v>
      </c>
      <c r="DR23" s="699">
        <v>0</v>
      </c>
      <c r="DS23" s="699">
        <v>0</v>
      </c>
      <c r="DT23" s="699">
        <v>0</v>
      </c>
      <c r="DU23" s="700">
        <v>1399</v>
      </c>
      <c r="DY23" s="772" t="s">
        <v>806</v>
      </c>
      <c r="DZ23" s="702">
        <v>144035</v>
      </c>
      <c r="EA23" s="703">
        <v>123132</v>
      </c>
      <c r="EB23" s="703">
        <v>1275</v>
      </c>
      <c r="EC23" s="703">
        <v>1524</v>
      </c>
      <c r="ED23" s="703">
        <v>933</v>
      </c>
      <c r="EE23" s="704">
        <v>438089</v>
      </c>
    </row>
    <row r="24" spans="1:135" x14ac:dyDescent="0.2">
      <c r="A24" s="760" t="str">
        <f t="shared" si="24"/>
        <v>F Costruzioni</v>
      </c>
      <c r="B24" s="15">
        <f t="shared" si="5"/>
        <v>4934</v>
      </c>
      <c r="C24" s="15">
        <f t="shared" si="5"/>
        <v>4539</v>
      </c>
      <c r="D24" s="15">
        <f t="shared" si="5"/>
        <v>45</v>
      </c>
      <c r="E24" s="15">
        <f t="shared" si="25"/>
        <v>27</v>
      </c>
      <c r="F24" s="15">
        <f t="shared" si="6"/>
        <v>4952</v>
      </c>
      <c r="G24" s="15">
        <f t="shared" si="6"/>
        <v>4374</v>
      </c>
      <c r="H24" s="15">
        <f t="shared" si="6"/>
        <v>46</v>
      </c>
      <c r="I24" s="15">
        <f t="shared" si="26"/>
        <v>26</v>
      </c>
      <c r="J24" s="15">
        <f t="shared" si="7"/>
        <v>4337</v>
      </c>
      <c r="K24" s="15">
        <f t="shared" si="7"/>
        <v>3839</v>
      </c>
      <c r="L24" s="15">
        <f t="shared" si="7"/>
        <v>39</v>
      </c>
      <c r="M24" s="15">
        <f t="shared" si="27"/>
        <v>30</v>
      </c>
      <c r="N24" s="15">
        <f t="shared" si="8"/>
        <v>4859</v>
      </c>
      <c r="O24" s="15">
        <f t="shared" si="8"/>
        <v>4382</v>
      </c>
      <c r="P24" s="15">
        <f t="shared" si="8"/>
        <v>32</v>
      </c>
      <c r="Q24" s="15">
        <f t="shared" si="28"/>
        <v>23</v>
      </c>
      <c r="R24" s="16">
        <f t="shared" si="29"/>
        <v>19082</v>
      </c>
      <c r="S24" s="16">
        <f t="shared" si="29"/>
        <v>17134</v>
      </c>
      <c r="T24" s="16">
        <f t="shared" si="9"/>
        <v>162</v>
      </c>
      <c r="U24" s="206">
        <f t="shared" si="30"/>
        <v>106</v>
      </c>
      <c r="V24" s="208">
        <f t="shared" si="31"/>
        <v>9271</v>
      </c>
      <c r="W24" s="208">
        <f t="shared" si="31"/>
        <v>8378</v>
      </c>
      <c r="X24" s="15">
        <f t="shared" si="31"/>
        <v>84</v>
      </c>
      <c r="Y24" s="209">
        <f t="shared" si="31"/>
        <v>57</v>
      </c>
      <c r="AB24" s="760" t="str">
        <f t="shared" si="32"/>
        <v>F Costruzioni</v>
      </c>
      <c r="AC24" s="15">
        <f t="shared" si="32"/>
        <v>4934</v>
      </c>
      <c r="AD24" s="22">
        <f t="shared" si="20"/>
        <v>0.11416011105969459</v>
      </c>
      <c r="AE24" s="22">
        <f t="shared" si="33"/>
        <v>0.25856828424693429</v>
      </c>
      <c r="AF24" s="15">
        <f t="shared" si="11"/>
        <v>45</v>
      </c>
      <c r="AG24" s="15">
        <f t="shared" si="11"/>
        <v>27</v>
      </c>
      <c r="AH24" s="15">
        <f t="shared" si="11"/>
        <v>4952</v>
      </c>
      <c r="AI24" s="15">
        <f t="shared" si="12"/>
        <v>46</v>
      </c>
      <c r="AJ24" s="15">
        <f t="shared" si="12"/>
        <v>26</v>
      </c>
      <c r="AK24" s="15">
        <f t="shared" si="12"/>
        <v>4337</v>
      </c>
      <c r="AL24" s="22">
        <f t="shared" si="21"/>
        <v>0.120261764134986</v>
      </c>
      <c r="AM24" s="22">
        <f t="shared" si="22"/>
        <v>0.22728225552877057</v>
      </c>
      <c r="AN24" s="15">
        <f t="shared" si="13"/>
        <v>39</v>
      </c>
      <c r="AO24" s="15">
        <f t="shared" si="13"/>
        <v>30</v>
      </c>
      <c r="AP24" s="15">
        <f t="shared" si="13"/>
        <v>4859</v>
      </c>
      <c r="AQ24" s="15">
        <f t="shared" si="14"/>
        <v>32</v>
      </c>
      <c r="AR24" s="15">
        <f t="shared" si="14"/>
        <v>23</v>
      </c>
      <c r="AS24" s="16">
        <f t="shared" si="14"/>
        <v>19082</v>
      </c>
      <c r="AT24" s="24">
        <f t="shared" si="23"/>
        <v>0.13248168847849481</v>
      </c>
      <c r="AU24" s="16">
        <f t="shared" si="15"/>
        <v>162</v>
      </c>
      <c r="AV24" s="16">
        <f t="shared" si="15"/>
        <v>106</v>
      </c>
      <c r="BF24" s="760" t="s">
        <v>30</v>
      </c>
      <c r="BG24" s="411">
        <f t="shared" si="16"/>
        <v>4934</v>
      </c>
      <c r="BH24" s="411">
        <f t="shared" si="16"/>
        <v>4539</v>
      </c>
      <c r="BI24" s="411">
        <f t="shared" si="16"/>
        <v>45</v>
      </c>
      <c r="BJ24" s="411">
        <f t="shared" si="16"/>
        <v>41</v>
      </c>
      <c r="BK24" s="411">
        <f t="shared" si="34"/>
        <v>4952</v>
      </c>
      <c r="BL24" s="411">
        <f t="shared" si="34"/>
        <v>4374</v>
      </c>
      <c r="BM24" s="411">
        <f t="shared" si="34"/>
        <v>46</v>
      </c>
      <c r="BN24" s="411">
        <f t="shared" si="34"/>
        <v>31</v>
      </c>
      <c r="BO24" s="411">
        <f t="shared" si="17"/>
        <v>4337</v>
      </c>
      <c r="BP24" s="411">
        <f t="shared" si="17"/>
        <v>3839</v>
      </c>
      <c r="BQ24" s="411">
        <f t="shared" si="17"/>
        <v>39</v>
      </c>
      <c r="BR24" s="411">
        <f t="shared" si="17"/>
        <v>69</v>
      </c>
      <c r="BS24" s="411">
        <f t="shared" si="35"/>
        <v>4859</v>
      </c>
      <c r="BT24" s="411">
        <f t="shared" si="35"/>
        <v>4382</v>
      </c>
      <c r="BU24" s="411">
        <f t="shared" si="35"/>
        <v>32</v>
      </c>
      <c r="BV24" s="411">
        <f t="shared" si="35"/>
        <v>23</v>
      </c>
      <c r="BW24" s="412">
        <f t="shared" si="36"/>
        <v>19082</v>
      </c>
      <c r="BX24" s="412">
        <f t="shared" si="36"/>
        <v>17134</v>
      </c>
      <c r="BY24" s="412">
        <f t="shared" si="18"/>
        <v>162</v>
      </c>
      <c r="BZ24" s="412">
        <f t="shared" si="37"/>
        <v>106</v>
      </c>
      <c r="CA24" s="411">
        <f t="shared" si="38"/>
        <v>9271</v>
      </c>
      <c r="CB24" s="411">
        <f t="shared" si="38"/>
        <v>8378</v>
      </c>
      <c r="CC24" s="411">
        <f t="shared" si="38"/>
        <v>84</v>
      </c>
      <c r="CD24" s="413">
        <f t="shared" si="38"/>
        <v>110</v>
      </c>
      <c r="CI24" s="771" t="s">
        <v>30</v>
      </c>
      <c r="CJ24" s="699">
        <v>19082</v>
      </c>
      <c r="CK24" s="699">
        <v>17134</v>
      </c>
      <c r="CL24" s="699">
        <v>162</v>
      </c>
      <c r="CM24" s="699">
        <v>164</v>
      </c>
      <c r="CN24" s="699">
        <v>106</v>
      </c>
      <c r="CO24" s="700">
        <v>57106</v>
      </c>
      <c r="CQ24" s="771" t="s">
        <v>30</v>
      </c>
      <c r="CR24" s="699">
        <v>4934</v>
      </c>
      <c r="CS24" s="699">
        <v>4539</v>
      </c>
      <c r="CT24" s="699">
        <v>45</v>
      </c>
      <c r="CU24" s="699">
        <v>41</v>
      </c>
      <c r="CV24" s="699">
        <v>27</v>
      </c>
      <c r="CW24" s="700">
        <v>16126</v>
      </c>
      <c r="CY24" s="771" t="s">
        <v>30</v>
      </c>
      <c r="CZ24" s="699">
        <v>4337</v>
      </c>
      <c r="DA24" s="699">
        <v>3839</v>
      </c>
      <c r="DB24" s="699">
        <v>39</v>
      </c>
      <c r="DC24" s="699">
        <v>69</v>
      </c>
      <c r="DD24" s="699">
        <v>30</v>
      </c>
      <c r="DE24" s="700">
        <v>12212</v>
      </c>
      <c r="DG24" s="771" t="s">
        <v>30</v>
      </c>
      <c r="DH24" s="699">
        <v>4952</v>
      </c>
      <c r="DI24" s="699">
        <v>4374</v>
      </c>
      <c r="DJ24" s="699">
        <v>46</v>
      </c>
      <c r="DK24" s="699">
        <v>31</v>
      </c>
      <c r="DL24" s="699">
        <v>26</v>
      </c>
      <c r="DM24" s="700">
        <v>14412</v>
      </c>
      <c r="DO24" s="771" t="s">
        <v>30</v>
      </c>
      <c r="DP24" s="699">
        <v>4859</v>
      </c>
      <c r="DQ24" s="699">
        <v>4382</v>
      </c>
      <c r="DR24" s="699">
        <v>32</v>
      </c>
      <c r="DS24" s="699">
        <v>23</v>
      </c>
      <c r="DT24" s="699">
        <v>23</v>
      </c>
      <c r="DU24" s="700">
        <v>14356</v>
      </c>
    </row>
    <row r="25" spans="1:135" x14ac:dyDescent="0.2">
      <c r="A25" s="760" t="str">
        <f t="shared" si="24"/>
        <v>G Commercio all'ingrosso e al dettaglio</v>
      </c>
      <c r="B25" s="15">
        <f t="shared" si="5"/>
        <v>7941</v>
      </c>
      <c r="C25" s="15">
        <f t="shared" si="5"/>
        <v>7223</v>
      </c>
      <c r="D25" s="15">
        <f t="shared" si="5"/>
        <v>37</v>
      </c>
      <c r="E25" s="15">
        <f t="shared" si="25"/>
        <v>73</v>
      </c>
      <c r="F25" s="15">
        <f t="shared" si="6"/>
        <v>5651</v>
      </c>
      <c r="G25" s="15">
        <f t="shared" si="6"/>
        <v>5026</v>
      </c>
      <c r="H25" s="15">
        <f t="shared" si="6"/>
        <v>26</v>
      </c>
      <c r="I25" s="15">
        <f t="shared" si="26"/>
        <v>51</v>
      </c>
      <c r="J25" s="15">
        <f t="shared" si="7"/>
        <v>8841</v>
      </c>
      <c r="K25" s="15">
        <f t="shared" si="7"/>
        <v>8018</v>
      </c>
      <c r="L25" s="15">
        <f t="shared" si="7"/>
        <v>42</v>
      </c>
      <c r="M25" s="15">
        <f t="shared" si="27"/>
        <v>89</v>
      </c>
      <c r="N25" s="15">
        <f t="shared" si="8"/>
        <v>6805</v>
      </c>
      <c r="O25" s="15">
        <f t="shared" si="8"/>
        <v>6234</v>
      </c>
      <c r="P25" s="15">
        <f t="shared" si="8"/>
        <v>29</v>
      </c>
      <c r="Q25" s="15">
        <f t="shared" si="28"/>
        <v>44</v>
      </c>
      <c r="R25" s="16">
        <f t="shared" si="29"/>
        <v>29238</v>
      </c>
      <c r="S25" s="16">
        <f t="shared" si="29"/>
        <v>26501</v>
      </c>
      <c r="T25" s="16">
        <f t="shared" si="9"/>
        <v>134</v>
      </c>
      <c r="U25" s="206">
        <f t="shared" si="30"/>
        <v>257</v>
      </c>
      <c r="V25" s="208">
        <f t="shared" si="31"/>
        <v>16782</v>
      </c>
      <c r="W25" s="208">
        <f t="shared" si="31"/>
        <v>15241</v>
      </c>
      <c r="X25" s="15">
        <f t="shared" si="31"/>
        <v>79</v>
      </c>
      <c r="Y25" s="209">
        <f t="shared" si="31"/>
        <v>162</v>
      </c>
      <c r="AB25" s="760" t="str">
        <f t="shared" si="32"/>
        <v>G Commercio all'ingrosso e al dettaglio</v>
      </c>
      <c r="AC25" s="15">
        <f t="shared" si="32"/>
        <v>7941</v>
      </c>
      <c r="AD25" s="22">
        <f t="shared" si="20"/>
        <v>0.18373438223044886</v>
      </c>
      <c r="AE25" s="22">
        <f t="shared" si="33"/>
        <v>0.27159860455571516</v>
      </c>
      <c r="AF25" s="15">
        <f t="shared" si="11"/>
        <v>37</v>
      </c>
      <c r="AG25" s="15">
        <f t="shared" si="11"/>
        <v>73</v>
      </c>
      <c r="AH25" s="15">
        <f t="shared" si="11"/>
        <v>5651</v>
      </c>
      <c r="AI25" s="15">
        <f t="shared" si="12"/>
        <v>26</v>
      </c>
      <c r="AJ25" s="15">
        <f t="shared" si="12"/>
        <v>51</v>
      </c>
      <c r="AK25" s="15">
        <f t="shared" si="12"/>
        <v>8841</v>
      </c>
      <c r="AL25" s="22">
        <f t="shared" si="21"/>
        <v>0.24515431328508444</v>
      </c>
      <c r="AM25" s="22">
        <f>+AK25/AS25</f>
        <v>0.30238046378001232</v>
      </c>
      <c r="AN25" s="15">
        <f t="shared" si="13"/>
        <v>42</v>
      </c>
      <c r="AO25" s="15">
        <f t="shared" si="13"/>
        <v>89</v>
      </c>
      <c r="AP25" s="15">
        <f t="shared" si="13"/>
        <v>6805</v>
      </c>
      <c r="AQ25" s="15">
        <f t="shared" si="14"/>
        <v>29</v>
      </c>
      <c r="AR25" s="15">
        <f t="shared" si="14"/>
        <v>44</v>
      </c>
      <c r="AS25" s="16">
        <f t="shared" si="14"/>
        <v>29238</v>
      </c>
      <c r="AT25" s="24">
        <f t="shared" si="23"/>
        <v>0.20299232825354949</v>
      </c>
      <c r="AU25" s="16">
        <f t="shared" si="15"/>
        <v>134</v>
      </c>
      <c r="AV25" s="16">
        <f t="shared" si="15"/>
        <v>257</v>
      </c>
      <c r="BF25" s="760" t="s">
        <v>31</v>
      </c>
      <c r="BG25" s="411">
        <f t="shared" si="16"/>
        <v>7941</v>
      </c>
      <c r="BH25" s="411">
        <f t="shared" si="16"/>
        <v>7223</v>
      </c>
      <c r="BI25" s="411">
        <f t="shared" si="16"/>
        <v>37</v>
      </c>
      <c r="BJ25" s="411">
        <f t="shared" si="16"/>
        <v>83</v>
      </c>
      <c r="BK25" s="411">
        <f t="shared" si="34"/>
        <v>5651</v>
      </c>
      <c r="BL25" s="411">
        <f t="shared" si="34"/>
        <v>5026</v>
      </c>
      <c r="BM25" s="411">
        <f t="shared" si="34"/>
        <v>26</v>
      </c>
      <c r="BN25" s="411">
        <f t="shared" si="34"/>
        <v>52</v>
      </c>
      <c r="BO25" s="411">
        <f t="shared" si="17"/>
        <v>8841</v>
      </c>
      <c r="BP25" s="411">
        <f t="shared" si="17"/>
        <v>8018</v>
      </c>
      <c r="BQ25" s="411">
        <f t="shared" si="17"/>
        <v>42</v>
      </c>
      <c r="BR25" s="411">
        <f t="shared" si="17"/>
        <v>207</v>
      </c>
      <c r="BS25" s="411">
        <f t="shared" si="35"/>
        <v>6805</v>
      </c>
      <c r="BT25" s="411">
        <f t="shared" si="35"/>
        <v>6234</v>
      </c>
      <c r="BU25" s="411">
        <f t="shared" si="35"/>
        <v>29</v>
      </c>
      <c r="BV25" s="411">
        <f t="shared" si="35"/>
        <v>46</v>
      </c>
      <c r="BW25" s="412">
        <f t="shared" si="36"/>
        <v>29238</v>
      </c>
      <c r="BX25" s="412">
        <f t="shared" si="36"/>
        <v>26501</v>
      </c>
      <c r="BY25" s="412">
        <f t="shared" si="18"/>
        <v>134</v>
      </c>
      <c r="BZ25" s="412">
        <f t="shared" si="37"/>
        <v>257</v>
      </c>
      <c r="CA25" s="411">
        <f t="shared" si="38"/>
        <v>16782</v>
      </c>
      <c r="CB25" s="411">
        <f t="shared" si="38"/>
        <v>15241</v>
      </c>
      <c r="CC25" s="411">
        <f t="shared" si="38"/>
        <v>79</v>
      </c>
      <c r="CD25" s="413">
        <f t="shared" si="38"/>
        <v>290</v>
      </c>
      <c r="CI25" s="771" t="s">
        <v>843</v>
      </c>
      <c r="CJ25" s="699">
        <v>29238</v>
      </c>
      <c r="CK25" s="699">
        <v>26501</v>
      </c>
      <c r="CL25" s="699">
        <v>134</v>
      </c>
      <c r="CM25" s="699">
        <v>388</v>
      </c>
      <c r="CN25" s="699">
        <v>257</v>
      </c>
      <c r="CO25" s="700">
        <v>66875</v>
      </c>
      <c r="CQ25" s="771" t="s">
        <v>843</v>
      </c>
      <c r="CR25" s="699">
        <v>7941</v>
      </c>
      <c r="CS25" s="699">
        <v>7223</v>
      </c>
      <c r="CT25" s="699">
        <v>37</v>
      </c>
      <c r="CU25" s="699">
        <v>83</v>
      </c>
      <c r="CV25" s="699">
        <v>73</v>
      </c>
      <c r="CW25" s="700">
        <v>18062</v>
      </c>
      <c r="CY25" s="771" t="s">
        <v>843</v>
      </c>
      <c r="CZ25" s="699">
        <v>8841</v>
      </c>
      <c r="DA25" s="699">
        <v>8018</v>
      </c>
      <c r="DB25" s="699">
        <v>42</v>
      </c>
      <c r="DC25" s="699">
        <v>207</v>
      </c>
      <c r="DD25" s="699">
        <v>89</v>
      </c>
      <c r="DE25" s="700">
        <v>22093</v>
      </c>
      <c r="DG25" s="771" t="s">
        <v>843</v>
      </c>
      <c r="DH25" s="699">
        <v>5651</v>
      </c>
      <c r="DI25" s="699">
        <v>5026</v>
      </c>
      <c r="DJ25" s="699">
        <v>26</v>
      </c>
      <c r="DK25" s="699">
        <v>52</v>
      </c>
      <c r="DL25" s="699">
        <v>51</v>
      </c>
      <c r="DM25" s="700">
        <v>11607</v>
      </c>
      <c r="DO25" s="771" t="s">
        <v>843</v>
      </c>
      <c r="DP25" s="699">
        <v>6805</v>
      </c>
      <c r="DQ25" s="699">
        <v>6234</v>
      </c>
      <c r="DR25" s="699">
        <v>29</v>
      </c>
      <c r="DS25" s="699">
        <v>46</v>
      </c>
      <c r="DT25" s="699">
        <v>44</v>
      </c>
      <c r="DU25" s="700">
        <v>15113</v>
      </c>
    </row>
    <row r="26" spans="1:135" x14ac:dyDescent="0.2">
      <c r="A26" s="760" t="str">
        <f t="shared" si="24"/>
        <v>H Trasporto e magazzinaggio</v>
      </c>
      <c r="B26" s="15">
        <f t="shared" si="5"/>
        <v>765</v>
      </c>
      <c r="C26" s="15">
        <f t="shared" si="5"/>
        <v>673</v>
      </c>
      <c r="D26" s="15">
        <f t="shared" si="5"/>
        <v>4</v>
      </c>
      <c r="E26" s="15">
        <f t="shared" si="25"/>
        <v>5</v>
      </c>
      <c r="F26" s="15">
        <f t="shared" si="6"/>
        <v>521</v>
      </c>
      <c r="G26" s="15">
        <f t="shared" si="6"/>
        <v>441</v>
      </c>
      <c r="H26" s="15">
        <f t="shared" si="6"/>
        <v>0</v>
      </c>
      <c r="I26" s="15">
        <f t="shared" si="26"/>
        <v>0</v>
      </c>
      <c r="J26" s="15">
        <f t="shared" si="7"/>
        <v>787</v>
      </c>
      <c r="K26" s="15">
        <f t="shared" si="7"/>
        <v>718</v>
      </c>
      <c r="L26" s="15">
        <f t="shared" si="7"/>
        <v>1</v>
      </c>
      <c r="M26" s="15">
        <f t="shared" si="27"/>
        <v>6</v>
      </c>
      <c r="N26" s="15">
        <f t="shared" si="8"/>
        <v>581</v>
      </c>
      <c r="O26" s="15">
        <f t="shared" si="8"/>
        <v>507</v>
      </c>
      <c r="P26" s="15">
        <f t="shared" si="8"/>
        <v>6</v>
      </c>
      <c r="Q26" s="15">
        <f t="shared" si="28"/>
        <v>4</v>
      </c>
      <c r="R26" s="16">
        <f t="shared" si="29"/>
        <v>2654</v>
      </c>
      <c r="S26" s="16">
        <f t="shared" si="29"/>
        <v>2339</v>
      </c>
      <c r="T26" s="16">
        <f t="shared" si="9"/>
        <v>11</v>
      </c>
      <c r="U26" s="206">
        <f t="shared" si="30"/>
        <v>15</v>
      </c>
      <c r="V26" s="208">
        <f t="shared" si="31"/>
        <v>1552</v>
      </c>
      <c r="W26" s="208">
        <f t="shared" si="31"/>
        <v>1391</v>
      </c>
      <c r="X26" s="15">
        <f t="shared" si="31"/>
        <v>5</v>
      </c>
      <c r="Y26" s="209">
        <f t="shared" si="31"/>
        <v>11</v>
      </c>
      <c r="AB26" s="760" t="str">
        <f t="shared" si="32"/>
        <v>H Trasporto e magazzinaggio</v>
      </c>
      <c r="AC26" s="15">
        <f t="shared" si="32"/>
        <v>765</v>
      </c>
      <c r="AD26" s="22">
        <f t="shared" si="20"/>
        <v>1.7700138824618232E-2</v>
      </c>
      <c r="AE26" s="22">
        <f t="shared" si="33"/>
        <v>0.28824415975885453</v>
      </c>
      <c r="AF26" s="15">
        <f t="shared" si="11"/>
        <v>4</v>
      </c>
      <c r="AG26" s="15">
        <f t="shared" si="11"/>
        <v>5</v>
      </c>
      <c r="AH26" s="15">
        <f t="shared" si="11"/>
        <v>521</v>
      </c>
      <c r="AI26" s="15">
        <f t="shared" si="12"/>
        <v>0</v>
      </c>
      <c r="AJ26" s="15">
        <f t="shared" si="12"/>
        <v>0</v>
      </c>
      <c r="AK26" s="15">
        <f t="shared" si="12"/>
        <v>787</v>
      </c>
      <c r="AL26" s="22">
        <f t="shared" si="21"/>
        <v>2.1822920999362228E-2</v>
      </c>
      <c r="AM26" s="22">
        <f t="shared" ref="AM26:AM39" si="39">+AK26/AS26</f>
        <v>0.29653353428786738</v>
      </c>
      <c r="AN26" s="15">
        <f t="shared" si="13"/>
        <v>1</v>
      </c>
      <c r="AO26" s="15">
        <f t="shared" si="13"/>
        <v>6</v>
      </c>
      <c r="AP26" s="15">
        <f t="shared" si="13"/>
        <v>581</v>
      </c>
      <c r="AQ26" s="15">
        <f t="shared" si="14"/>
        <v>6</v>
      </c>
      <c r="AR26" s="15">
        <f t="shared" si="14"/>
        <v>4</v>
      </c>
      <c r="AS26" s="16">
        <f t="shared" si="14"/>
        <v>2654</v>
      </c>
      <c r="AT26" s="24">
        <f t="shared" si="23"/>
        <v>1.8426076995174782E-2</v>
      </c>
      <c r="AU26" s="16">
        <f t="shared" si="15"/>
        <v>11</v>
      </c>
      <c r="AV26" s="16">
        <f t="shared" si="15"/>
        <v>15</v>
      </c>
      <c r="BF26" s="760" t="s">
        <v>32</v>
      </c>
      <c r="BG26" s="411">
        <f t="shared" si="16"/>
        <v>765</v>
      </c>
      <c r="BH26" s="411">
        <f t="shared" si="16"/>
        <v>673</v>
      </c>
      <c r="BI26" s="411">
        <f t="shared" si="16"/>
        <v>4</v>
      </c>
      <c r="BJ26" s="411">
        <f t="shared" si="16"/>
        <v>10</v>
      </c>
      <c r="BK26" s="411">
        <f t="shared" si="34"/>
        <v>521</v>
      </c>
      <c r="BL26" s="411">
        <f t="shared" si="34"/>
        <v>441</v>
      </c>
      <c r="BM26" s="411">
        <f t="shared" si="34"/>
        <v>0</v>
      </c>
      <c r="BN26" s="411">
        <f t="shared" si="34"/>
        <v>1</v>
      </c>
      <c r="BO26" s="411">
        <f t="shared" si="17"/>
        <v>787</v>
      </c>
      <c r="BP26" s="411">
        <f t="shared" si="17"/>
        <v>718</v>
      </c>
      <c r="BQ26" s="411">
        <f t="shared" si="17"/>
        <v>1</v>
      </c>
      <c r="BR26" s="411">
        <f t="shared" si="17"/>
        <v>14</v>
      </c>
      <c r="BS26" s="411">
        <f t="shared" si="35"/>
        <v>581</v>
      </c>
      <c r="BT26" s="411">
        <f t="shared" si="35"/>
        <v>507</v>
      </c>
      <c r="BU26" s="411">
        <f t="shared" si="35"/>
        <v>6</v>
      </c>
      <c r="BV26" s="411">
        <f t="shared" si="35"/>
        <v>4</v>
      </c>
      <c r="BW26" s="412">
        <f t="shared" si="36"/>
        <v>2654</v>
      </c>
      <c r="BX26" s="412">
        <f t="shared" si="36"/>
        <v>2339</v>
      </c>
      <c r="BY26" s="412">
        <f t="shared" si="18"/>
        <v>11</v>
      </c>
      <c r="BZ26" s="412">
        <f t="shared" si="37"/>
        <v>15</v>
      </c>
      <c r="CA26" s="411">
        <f t="shared" si="38"/>
        <v>1552</v>
      </c>
      <c r="CB26" s="411">
        <f t="shared" si="38"/>
        <v>1391</v>
      </c>
      <c r="CC26" s="411">
        <f t="shared" si="38"/>
        <v>5</v>
      </c>
      <c r="CD26" s="413">
        <f t="shared" si="38"/>
        <v>24</v>
      </c>
      <c r="CI26" s="771" t="s">
        <v>844</v>
      </c>
      <c r="CJ26" s="699">
        <v>2654</v>
      </c>
      <c r="CK26" s="699">
        <v>2339</v>
      </c>
      <c r="CL26" s="699">
        <v>11</v>
      </c>
      <c r="CM26" s="699">
        <v>29</v>
      </c>
      <c r="CN26" s="699">
        <v>15</v>
      </c>
      <c r="CO26" s="700">
        <v>18657</v>
      </c>
      <c r="CQ26" s="771" t="s">
        <v>844</v>
      </c>
      <c r="CR26" s="699">
        <v>765</v>
      </c>
      <c r="CS26" s="699">
        <v>673</v>
      </c>
      <c r="CT26" s="699">
        <v>4</v>
      </c>
      <c r="CU26" s="699">
        <v>10</v>
      </c>
      <c r="CV26" s="699">
        <v>5</v>
      </c>
      <c r="CW26" s="700">
        <v>7854</v>
      </c>
      <c r="CY26" s="771" t="s">
        <v>844</v>
      </c>
      <c r="CZ26" s="699">
        <v>787</v>
      </c>
      <c r="DA26" s="699">
        <v>718</v>
      </c>
      <c r="DB26" s="699">
        <v>1</v>
      </c>
      <c r="DC26" s="699">
        <v>14</v>
      </c>
      <c r="DD26" s="699">
        <v>6</v>
      </c>
      <c r="DE26" s="700">
        <v>5271</v>
      </c>
      <c r="DG26" s="771" t="s">
        <v>844</v>
      </c>
      <c r="DH26" s="699">
        <v>521</v>
      </c>
      <c r="DI26" s="699">
        <v>441</v>
      </c>
      <c r="DJ26" s="699">
        <v>0</v>
      </c>
      <c r="DK26" s="699">
        <v>1</v>
      </c>
      <c r="DL26" s="699">
        <v>0</v>
      </c>
      <c r="DM26" s="700">
        <v>2859</v>
      </c>
      <c r="DO26" s="771" t="s">
        <v>844</v>
      </c>
      <c r="DP26" s="699">
        <v>581</v>
      </c>
      <c r="DQ26" s="699">
        <v>507</v>
      </c>
      <c r="DR26" s="699">
        <v>6</v>
      </c>
      <c r="DS26" s="699">
        <v>4</v>
      </c>
      <c r="DT26" s="699">
        <v>4</v>
      </c>
      <c r="DU26" s="700">
        <v>2673</v>
      </c>
    </row>
    <row r="27" spans="1:135" x14ac:dyDescent="0.2">
      <c r="A27" s="760" t="str">
        <f t="shared" si="24"/>
        <v>I Attività dei servizi di alloggio e di ristorazione</v>
      </c>
      <c r="B27" s="15">
        <f t="shared" si="5"/>
        <v>3070</v>
      </c>
      <c r="C27" s="15">
        <f t="shared" si="5"/>
        <v>2636</v>
      </c>
      <c r="D27" s="15">
        <f t="shared" si="5"/>
        <v>14</v>
      </c>
      <c r="E27" s="15">
        <f t="shared" si="25"/>
        <v>29</v>
      </c>
      <c r="F27" s="15">
        <f t="shared" si="6"/>
        <v>3022</v>
      </c>
      <c r="G27" s="15">
        <f t="shared" si="6"/>
        <v>2596</v>
      </c>
      <c r="H27" s="15">
        <f t="shared" si="6"/>
        <v>18</v>
      </c>
      <c r="I27" s="15">
        <f t="shared" si="26"/>
        <v>14</v>
      </c>
      <c r="J27" s="15">
        <f t="shared" si="7"/>
        <v>2678</v>
      </c>
      <c r="K27" s="15">
        <f t="shared" si="7"/>
        <v>2204</v>
      </c>
      <c r="L27" s="15">
        <f t="shared" si="7"/>
        <v>14</v>
      </c>
      <c r="M27" s="15">
        <f t="shared" si="27"/>
        <v>25</v>
      </c>
      <c r="N27" s="15">
        <f t="shared" si="8"/>
        <v>2979</v>
      </c>
      <c r="O27" s="15">
        <f t="shared" si="8"/>
        <v>2553</v>
      </c>
      <c r="P27" s="15">
        <f t="shared" si="8"/>
        <v>8</v>
      </c>
      <c r="Q27" s="15">
        <f t="shared" si="28"/>
        <v>11</v>
      </c>
      <c r="R27" s="16">
        <f t="shared" si="29"/>
        <v>11749</v>
      </c>
      <c r="S27" s="16">
        <f t="shared" si="29"/>
        <v>9989</v>
      </c>
      <c r="T27" s="16">
        <f t="shared" si="9"/>
        <v>54</v>
      </c>
      <c r="U27" s="206">
        <f t="shared" si="30"/>
        <v>79</v>
      </c>
      <c r="V27" s="208">
        <f t="shared" si="31"/>
        <v>5748</v>
      </c>
      <c r="W27" s="208">
        <f t="shared" si="31"/>
        <v>4840</v>
      </c>
      <c r="X27" s="15">
        <f t="shared" si="31"/>
        <v>28</v>
      </c>
      <c r="Y27" s="209">
        <f t="shared" si="31"/>
        <v>54</v>
      </c>
      <c r="AB27" s="760" t="str">
        <f t="shared" si="32"/>
        <v>I Attività dei servizi di alloggio e di ristorazione</v>
      </c>
      <c r="AC27" s="15">
        <f t="shared" si="32"/>
        <v>3070</v>
      </c>
      <c r="AD27" s="22">
        <f t="shared" si="20"/>
        <v>7.1031929662193433E-2</v>
      </c>
      <c r="AE27" s="22">
        <f t="shared" si="33"/>
        <v>0.26129883394331432</v>
      </c>
      <c r="AF27" s="15">
        <f t="shared" si="11"/>
        <v>14</v>
      </c>
      <c r="AG27" s="15">
        <f t="shared" si="11"/>
        <v>29</v>
      </c>
      <c r="AH27" s="15">
        <f t="shared" si="11"/>
        <v>3022</v>
      </c>
      <c r="AI27" s="15">
        <f t="shared" si="12"/>
        <v>18</v>
      </c>
      <c r="AJ27" s="15">
        <f t="shared" si="12"/>
        <v>14</v>
      </c>
      <c r="AK27" s="15">
        <f t="shared" si="12"/>
        <v>2678</v>
      </c>
      <c r="AL27" s="22">
        <f t="shared" si="21"/>
        <v>7.4258935751324071E-2</v>
      </c>
      <c r="AM27" s="22">
        <f t="shared" si="39"/>
        <v>0.22793429228019405</v>
      </c>
      <c r="AN27" s="15">
        <f t="shared" si="13"/>
        <v>14</v>
      </c>
      <c r="AO27" s="15">
        <f t="shared" si="13"/>
        <v>25</v>
      </c>
      <c r="AP27" s="15">
        <f t="shared" si="13"/>
        <v>2979</v>
      </c>
      <c r="AQ27" s="15">
        <f t="shared" si="14"/>
        <v>8</v>
      </c>
      <c r="AR27" s="15">
        <f t="shared" si="14"/>
        <v>11</v>
      </c>
      <c r="AS27" s="16">
        <f t="shared" si="14"/>
        <v>11749</v>
      </c>
      <c r="AT27" s="24">
        <f t="shared" si="23"/>
        <v>8.1570451626340815E-2</v>
      </c>
      <c r="AU27" s="16">
        <f t="shared" si="15"/>
        <v>54</v>
      </c>
      <c r="AV27" s="16">
        <f t="shared" si="15"/>
        <v>79</v>
      </c>
      <c r="BF27" s="760" t="s">
        <v>33</v>
      </c>
      <c r="BG27" s="411">
        <f t="shared" si="16"/>
        <v>3070</v>
      </c>
      <c r="BH27" s="411">
        <f t="shared" si="16"/>
        <v>2636</v>
      </c>
      <c r="BI27" s="411">
        <f t="shared" si="16"/>
        <v>14</v>
      </c>
      <c r="BJ27" s="411">
        <f t="shared" si="16"/>
        <v>33</v>
      </c>
      <c r="BK27" s="411">
        <f t="shared" si="34"/>
        <v>3022</v>
      </c>
      <c r="BL27" s="411">
        <f t="shared" si="34"/>
        <v>2596</v>
      </c>
      <c r="BM27" s="411">
        <f t="shared" si="34"/>
        <v>18</v>
      </c>
      <c r="BN27" s="411">
        <f t="shared" si="34"/>
        <v>15</v>
      </c>
      <c r="BO27" s="411">
        <f t="shared" si="17"/>
        <v>2678</v>
      </c>
      <c r="BP27" s="411">
        <f t="shared" si="17"/>
        <v>2204</v>
      </c>
      <c r="BQ27" s="411">
        <f t="shared" si="17"/>
        <v>14</v>
      </c>
      <c r="BR27" s="411">
        <f t="shared" si="17"/>
        <v>47</v>
      </c>
      <c r="BS27" s="411">
        <f t="shared" si="35"/>
        <v>2979</v>
      </c>
      <c r="BT27" s="411">
        <f t="shared" si="35"/>
        <v>2553</v>
      </c>
      <c r="BU27" s="411">
        <f t="shared" si="35"/>
        <v>8</v>
      </c>
      <c r="BV27" s="411">
        <f t="shared" si="35"/>
        <v>13</v>
      </c>
      <c r="BW27" s="412">
        <f t="shared" si="36"/>
        <v>11749</v>
      </c>
      <c r="BX27" s="412">
        <f t="shared" si="36"/>
        <v>9989</v>
      </c>
      <c r="BY27" s="412">
        <f t="shared" si="18"/>
        <v>54</v>
      </c>
      <c r="BZ27" s="412">
        <f t="shared" si="37"/>
        <v>79</v>
      </c>
      <c r="CA27" s="411">
        <f t="shared" si="38"/>
        <v>5748</v>
      </c>
      <c r="CB27" s="411">
        <f t="shared" si="38"/>
        <v>4840</v>
      </c>
      <c r="CC27" s="411">
        <f t="shared" si="38"/>
        <v>28</v>
      </c>
      <c r="CD27" s="413">
        <f t="shared" si="38"/>
        <v>80</v>
      </c>
      <c r="CI27" s="771" t="s">
        <v>845</v>
      </c>
      <c r="CJ27" s="699">
        <v>11749</v>
      </c>
      <c r="CK27" s="699">
        <v>9989</v>
      </c>
      <c r="CL27" s="699">
        <v>54</v>
      </c>
      <c r="CM27" s="699">
        <v>108</v>
      </c>
      <c r="CN27" s="699">
        <v>79</v>
      </c>
      <c r="CO27" s="700">
        <v>48636</v>
      </c>
      <c r="CQ27" s="771" t="s">
        <v>845</v>
      </c>
      <c r="CR27" s="699">
        <v>3070</v>
      </c>
      <c r="CS27" s="699">
        <v>2636</v>
      </c>
      <c r="CT27" s="699">
        <v>14</v>
      </c>
      <c r="CU27" s="699">
        <v>33</v>
      </c>
      <c r="CV27" s="699">
        <v>29</v>
      </c>
      <c r="CW27" s="700">
        <v>12847</v>
      </c>
      <c r="CY27" s="771" t="s">
        <v>845</v>
      </c>
      <c r="CZ27" s="699">
        <v>2678</v>
      </c>
      <c r="DA27" s="699">
        <v>2204</v>
      </c>
      <c r="DB27" s="699">
        <v>14</v>
      </c>
      <c r="DC27" s="699">
        <v>47</v>
      </c>
      <c r="DD27" s="699">
        <v>25</v>
      </c>
      <c r="DE27" s="700">
        <v>12193</v>
      </c>
      <c r="DG27" s="771" t="s">
        <v>845</v>
      </c>
      <c r="DH27" s="699">
        <v>3022</v>
      </c>
      <c r="DI27" s="699">
        <v>2596</v>
      </c>
      <c r="DJ27" s="699">
        <v>18</v>
      </c>
      <c r="DK27" s="699">
        <v>15</v>
      </c>
      <c r="DL27" s="699">
        <v>14</v>
      </c>
      <c r="DM27" s="700">
        <v>10308</v>
      </c>
      <c r="DO27" s="771" t="s">
        <v>845</v>
      </c>
      <c r="DP27" s="699">
        <v>2979</v>
      </c>
      <c r="DQ27" s="699">
        <v>2553</v>
      </c>
      <c r="DR27" s="699">
        <v>8</v>
      </c>
      <c r="DS27" s="699">
        <v>13</v>
      </c>
      <c r="DT27" s="699">
        <v>11</v>
      </c>
      <c r="DU27" s="700">
        <v>13288</v>
      </c>
    </row>
    <row r="28" spans="1:135" x14ac:dyDescent="0.2">
      <c r="A28" s="760" t="str">
        <f t="shared" si="24"/>
        <v>J Attività editoriali, trasmissioni radiofoniche e produzi...</v>
      </c>
      <c r="B28" s="15">
        <f t="shared" si="5"/>
        <v>100</v>
      </c>
      <c r="C28" s="15">
        <f t="shared" si="5"/>
        <v>88</v>
      </c>
      <c r="D28" s="15">
        <f t="shared" si="5"/>
        <v>2</v>
      </c>
      <c r="E28" s="15">
        <f t="shared" si="25"/>
        <v>0</v>
      </c>
      <c r="F28" s="15">
        <f t="shared" si="6"/>
        <v>140</v>
      </c>
      <c r="G28" s="15">
        <f t="shared" si="6"/>
        <v>118</v>
      </c>
      <c r="H28" s="15">
        <f t="shared" si="6"/>
        <v>0</v>
      </c>
      <c r="I28" s="15">
        <f t="shared" si="26"/>
        <v>1</v>
      </c>
      <c r="J28" s="15">
        <f t="shared" si="7"/>
        <v>140</v>
      </c>
      <c r="K28" s="15">
        <f t="shared" si="7"/>
        <v>121</v>
      </c>
      <c r="L28" s="15">
        <f t="shared" si="7"/>
        <v>1</v>
      </c>
      <c r="M28" s="15">
        <f t="shared" si="27"/>
        <v>2</v>
      </c>
      <c r="N28" s="15">
        <f t="shared" si="8"/>
        <v>109</v>
      </c>
      <c r="O28" s="15">
        <f t="shared" si="8"/>
        <v>100</v>
      </c>
      <c r="P28" s="15">
        <f t="shared" si="8"/>
        <v>1</v>
      </c>
      <c r="Q28" s="15">
        <f t="shared" si="28"/>
        <v>2</v>
      </c>
      <c r="R28" s="16">
        <f t="shared" si="29"/>
        <v>489</v>
      </c>
      <c r="S28" s="16">
        <f t="shared" si="29"/>
        <v>427</v>
      </c>
      <c r="T28" s="16">
        <f t="shared" si="9"/>
        <v>4</v>
      </c>
      <c r="U28" s="206">
        <f t="shared" si="30"/>
        <v>5</v>
      </c>
      <c r="V28" s="208">
        <f t="shared" si="31"/>
        <v>240</v>
      </c>
      <c r="W28" s="208">
        <f t="shared" si="31"/>
        <v>209</v>
      </c>
      <c r="X28" s="15">
        <f t="shared" si="31"/>
        <v>3</v>
      </c>
      <c r="Y28" s="209">
        <f t="shared" si="31"/>
        <v>2</v>
      </c>
      <c r="AB28" s="760" t="str">
        <f t="shared" si="32"/>
        <v>J Attività editoriali, trasmissioni radiofoniche e produzi...</v>
      </c>
      <c r="AC28" s="15">
        <f t="shared" si="32"/>
        <v>100</v>
      </c>
      <c r="AD28" s="22">
        <f t="shared" si="20"/>
        <v>2.3137436372049976E-3</v>
      </c>
      <c r="AE28" s="22">
        <f t="shared" si="33"/>
        <v>0.20449897750511248</v>
      </c>
      <c r="AF28" s="15">
        <f t="shared" si="11"/>
        <v>2</v>
      </c>
      <c r="AG28" s="15">
        <f t="shared" si="11"/>
        <v>0</v>
      </c>
      <c r="AH28" s="15">
        <f t="shared" si="11"/>
        <v>140</v>
      </c>
      <c r="AI28" s="15">
        <f t="shared" si="12"/>
        <v>0</v>
      </c>
      <c r="AJ28" s="15">
        <f t="shared" si="12"/>
        <v>1</v>
      </c>
      <c r="AK28" s="15">
        <f t="shared" si="12"/>
        <v>140</v>
      </c>
      <c r="AL28" s="22">
        <f t="shared" si="21"/>
        <v>3.8820952222499514E-3</v>
      </c>
      <c r="AM28" s="22">
        <f t="shared" si="39"/>
        <v>0.28629856850715746</v>
      </c>
      <c r="AN28" s="15">
        <f t="shared" si="13"/>
        <v>1</v>
      </c>
      <c r="AO28" s="15">
        <f t="shared" si="13"/>
        <v>2</v>
      </c>
      <c r="AP28" s="15">
        <f t="shared" si="13"/>
        <v>109</v>
      </c>
      <c r="AQ28" s="15">
        <f t="shared" si="14"/>
        <v>1</v>
      </c>
      <c r="AR28" s="15">
        <f t="shared" si="14"/>
        <v>2</v>
      </c>
      <c r="AS28" s="16">
        <f t="shared" si="14"/>
        <v>489</v>
      </c>
      <c r="AT28" s="24">
        <f t="shared" si="23"/>
        <v>3.3950081577394384E-3</v>
      </c>
      <c r="AU28" s="16">
        <f t="shared" si="15"/>
        <v>4</v>
      </c>
      <c r="AV28" s="16">
        <f t="shared" si="15"/>
        <v>5</v>
      </c>
      <c r="BF28" s="760" t="s">
        <v>34</v>
      </c>
      <c r="BG28" s="411">
        <f t="shared" si="16"/>
        <v>100</v>
      </c>
      <c r="BH28" s="411">
        <f t="shared" si="16"/>
        <v>88</v>
      </c>
      <c r="BI28" s="411">
        <f t="shared" si="16"/>
        <v>2</v>
      </c>
      <c r="BJ28" s="411">
        <f t="shared" si="16"/>
        <v>0</v>
      </c>
      <c r="BK28" s="411">
        <f t="shared" si="34"/>
        <v>140</v>
      </c>
      <c r="BL28" s="411">
        <f t="shared" si="34"/>
        <v>118</v>
      </c>
      <c r="BM28" s="411">
        <f t="shared" si="34"/>
        <v>0</v>
      </c>
      <c r="BN28" s="411">
        <f t="shared" si="34"/>
        <v>1</v>
      </c>
      <c r="BO28" s="411">
        <f t="shared" si="17"/>
        <v>140</v>
      </c>
      <c r="BP28" s="411">
        <f t="shared" si="17"/>
        <v>121</v>
      </c>
      <c r="BQ28" s="411">
        <f t="shared" si="17"/>
        <v>1</v>
      </c>
      <c r="BR28" s="411">
        <f t="shared" si="17"/>
        <v>2</v>
      </c>
      <c r="BS28" s="411">
        <f t="shared" si="35"/>
        <v>109</v>
      </c>
      <c r="BT28" s="411">
        <f t="shared" si="35"/>
        <v>100</v>
      </c>
      <c r="BU28" s="411">
        <f t="shared" si="35"/>
        <v>1</v>
      </c>
      <c r="BV28" s="411">
        <f t="shared" si="35"/>
        <v>2</v>
      </c>
      <c r="BW28" s="412">
        <f t="shared" si="36"/>
        <v>489</v>
      </c>
      <c r="BX28" s="412">
        <f t="shared" si="36"/>
        <v>427</v>
      </c>
      <c r="BY28" s="412">
        <f t="shared" si="18"/>
        <v>4</v>
      </c>
      <c r="BZ28" s="412">
        <f t="shared" si="37"/>
        <v>5</v>
      </c>
      <c r="CA28" s="411">
        <f t="shared" si="38"/>
        <v>240</v>
      </c>
      <c r="CB28" s="411">
        <f t="shared" si="38"/>
        <v>209</v>
      </c>
      <c r="CC28" s="411">
        <f t="shared" si="38"/>
        <v>3</v>
      </c>
      <c r="CD28" s="413">
        <f t="shared" si="38"/>
        <v>2</v>
      </c>
      <c r="CI28" s="771" t="s">
        <v>846</v>
      </c>
      <c r="CJ28" s="699">
        <v>489</v>
      </c>
      <c r="CK28" s="699">
        <v>427</v>
      </c>
      <c r="CL28" s="699">
        <v>4</v>
      </c>
      <c r="CM28" s="699">
        <v>5</v>
      </c>
      <c r="CN28" s="699">
        <v>5</v>
      </c>
      <c r="CO28" s="700">
        <v>1014</v>
      </c>
      <c r="CQ28" s="771" t="s">
        <v>846</v>
      </c>
      <c r="CR28" s="699">
        <v>100</v>
      </c>
      <c r="CS28" s="699">
        <v>88</v>
      </c>
      <c r="CT28" s="699">
        <v>2</v>
      </c>
      <c r="CU28" s="699">
        <v>0</v>
      </c>
      <c r="CV28" s="699">
        <v>0</v>
      </c>
      <c r="CW28" s="700">
        <v>175</v>
      </c>
      <c r="CY28" s="771" t="s">
        <v>846</v>
      </c>
      <c r="CZ28" s="699">
        <v>140</v>
      </c>
      <c r="DA28" s="699">
        <v>121</v>
      </c>
      <c r="DB28" s="699">
        <v>1</v>
      </c>
      <c r="DC28" s="699">
        <v>2</v>
      </c>
      <c r="DD28" s="699">
        <v>2</v>
      </c>
      <c r="DE28" s="700">
        <v>333</v>
      </c>
      <c r="DG28" s="771" t="s">
        <v>846</v>
      </c>
      <c r="DH28" s="699">
        <v>140</v>
      </c>
      <c r="DI28" s="699">
        <v>118</v>
      </c>
      <c r="DJ28" s="699">
        <v>0</v>
      </c>
      <c r="DK28" s="699">
        <v>1</v>
      </c>
      <c r="DL28" s="699">
        <v>1</v>
      </c>
      <c r="DM28" s="700">
        <v>300</v>
      </c>
      <c r="DO28" s="771" t="s">
        <v>846</v>
      </c>
      <c r="DP28" s="699">
        <v>109</v>
      </c>
      <c r="DQ28" s="699">
        <v>100</v>
      </c>
      <c r="DR28" s="699">
        <v>1</v>
      </c>
      <c r="DS28" s="699">
        <v>2</v>
      </c>
      <c r="DT28" s="699">
        <v>2</v>
      </c>
      <c r="DU28" s="700">
        <v>206</v>
      </c>
    </row>
    <row r="29" spans="1:135" ht="12.75" customHeight="1" x14ac:dyDescent="0.2">
      <c r="A29" s="760" t="str">
        <f t="shared" si="24"/>
        <v>K Telecomunicazioni, programmazione e consulenza informati...</v>
      </c>
      <c r="B29" s="15">
        <f t="shared" si="5"/>
        <v>667</v>
      </c>
      <c r="C29" s="15">
        <f t="shared" si="5"/>
        <v>621</v>
      </c>
      <c r="D29" s="15">
        <f t="shared" si="5"/>
        <v>6</v>
      </c>
      <c r="E29" s="15">
        <f t="shared" si="25"/>
        <v>5</v>
      </c>
      <c r="F29" s="15">
        <f t="shared" si="6"/>
        <v>558</v>
      </c>
      <c r="G29" s="15">
        <f t="shared" si="6"/>
        <v>499</v>
      </c>
      <c r="H29" s="15">
        <f t="shared" si="6"/>
        <v>5</v>
      </c>
      <c r="I29" s="15">
        <f t="shared" si="26"/>
        <v>2</v>
      </c>
      <c r="J29" s="15">
        <f t="shared" si="7"/>
        <v>747</v>
      </c>
      <c r="K29" s="15">
        <f t="shared" si="7"/>
        <v>678</v>
      </c>
      <c r="L29" s="15">
        <f t="shared" si="7"/>
        <v>7</v>
      </c>
      <c r="M29" s="15">
        <f t="shared" si="27"/>
        <v>11</v>
      </c>
      <c r="N29" s="15">
        <f t="shared" si="8"/>
        <v>583</v>
      </c>
      <c r="O29" s="15">
        <f t="shared" si="8"/>
        <v>514</v>
      </c>
      <c r="P29" s="15">
        <f t="shared" si="8"/>
        <v>1</v>
      </c>
      <c r="Q29" s="15">
        <f t="shared" si="28"/>
        <v>3</v>
      </c>
      <c r="R29" s="16">
        <f t="shared" si="29"/>
        <v>2555</v>
      </c>
      <c r="S29" s="16">
        <f t="shared" si="29"/>
        <v>2312</v>
      </c>
      <c r="T29" s="16">
        <f t="shared" si="9"/>
        <v>19</v>
      </c>
      <c r="U29" s="206">
        <f t="shared" si="30"/>
        <v>21</v>
      </c>
      <c r="V29" s="208">
        <f t="shared" si="31"/>
        <v>1414</v>
      </c>
      <c r="W29" s="208">
        <f t="shared" si="31"/>
        <v>1299</v>
      </c>
      <c r="X29" s="15">
        <f t="shared" si="31"/>
        <v>13</v>
      </c>
      <c r="Y29" s="209">
        <f t="shared" si="31"/>
        <v>16</v>
      </c>
      <c r="AB29" s="760" t="str">
        <f t="shared" si="32"/>
        <v>K Telecomunicazioni, programmazione e consulenza informati...</v>
      </c>
      <c r="AC29" s="15">
        <f t="shared" si="32"/>
        <v>667</v>
      </c>
      <c r="AD29" s="22">
        <f t="shared" si="20"/>
        <v>1.5432670060157335E-2</v>
      </c>
      <c r="AE29" s="22">
        <f t="shared" si="33"/>
        <v>0.26105675146771035</v>
      </c>
      <c r="AF29" s="15">
        <f t="shared" si="11"/>
        <v>6</v>
      </c>
      <c r="AG29" s="15">
        <f t="shared" si="11"/>
        <v>5</v>
      </c>
      <c r="AH29" s="15">
        <f t="shared" si="11"/>
        <v>558</v>
      </c>
      <c r="AI29" s="15">
        <f t="shared" si="12"/>
        <v>5</v>
      </c>
      <c r="AJ29" s="15">
        <f t="shared" si="12"/>
        <v>2</v>
      </c>
      <c r="AK29" s="15">
        <f t="shared" si="12"/>
        <v>747</v>
      </c>
      <c r="AL29" s="22">
        <f t="shared" si="21"/>
        <v>2.0713750935862241E-2</v>
      </c>
      <c r="AM29" s="22">
        <f t="shared" si="39"/>
        <v>0.29236790606653618</v>
      </c>
      <c r="AN29" s="15">
        <f t="shared" si="13"/>
        <v>7</v>
      </c>
      <c r="AO29" s="15">
        <f t="shared" si="13"/>
        <v>11</v>
      </c>
      <c r="AP29" s="15">
        <f t="shared" si="13"/>
        <v>583</v>
      </c>
      <c r="AQ29" s="15">
        <f t="shared" si="14"/>
        <v>1</v>
      </c>
      <c r="AR29" s="15">
        <f t="shared" si="14"/>
        <v>3</v>
      </c>
      <c r="AS29" s="16">
        <f t="shared" si="14"/>
        <v>2555</v>
      </c>
      <c r="AT29" s="24">
        <f t="shared" si="23"/>
        <v>1.7738744055264346E-2</v>
      </c>
      <c r="AU29" s="16">
        <f t="shared" si="15"/>
        <v>19</v>
      </c>
      <c r="AV29" s="16">
        <f t="shared" si="15"/>
        <v>21</v>
      </c>
      <c r="BF29" s="760" t="s">
        <v>35</v>
      </c>
      <c r="BG29" s="411">
        <f t="shared" si="16"/>
        <v>667</v>
      </c>
      <c r="BH29" s="411">
        <f t="shared" si="16"/>
        <v>621</v>
      </c>
      <c r="BI29" s="411">
        <f t="shared" si="16"/>
        <v>6</v>
      </c>
      <c r="BJ29" s="411">
        <f t="shared" si="16"/>
        <v>8</v>
      </c>
      <c r="BK29" s="411">
        <f t="shared" si="34"/>
        <v>558</v>
      </c>
      <c r="BL29" s="411">
        <f t="shared" si="34"/>
        <v>499</v>
      </c>
      <c r="BM29" s="411">
        <f t="shared" si="34"/>
        <v>5</v>
      </c>
      <c r="BN29" s="411">
        <f t="shared" si="34"/>
        <v>5</v>
      </c>
      <c r="BO29" s="411">
        <f t="shared" si="17"/>
        <v>747</v>
      </c>
      <c r="BP29" s="411">
        <f t="shared" si="17"/>
        <v>678</v>
      </c>
      <c r="BQ29" s="411">
        <f t="shared" si="17"/>
        <v>7</v>
      </c>
      <c r="BR29" s="411">
        <f t="shared" si="17"/>
        <v>21</v>
      </c>
      <c r="BS29" s="411">
        <f t="shared" si="35"/>
        <v>583</v>
      </c>
      <c r="BT29" s="411">
        <f t="shared" si="35"/>
        <v>514</v>
      </c>
      <c r="BU29" s="411">
        <f t="shared" si="35"/>
        <v>1</v>
      </c>
      <c r="BV29" s="411">
        <f t="shared" si="35"/>
        <v>4</v>
      </c>
      <c r="BW29" s="412">
        <f t="shared" si="36"/>
        <v>2555</v>
      </c>
      <c r="BX29" s="412">
        <f t="shared" si="36"/>
        <v>2312</v>
      </c>
      <c r="BY29" s="412">
        <f t="shared" si="18"/>
        <v>19</v>
      </c>
      <c r="BZ29" s="412">
        <f t="shared" si="37"/>
        <v>21</v>
      </c>
      <c r="CA29" s="411">
        <f t="shared" si="38"/>
        <v>1414</v>
      </c>
      <c r="CB29" s="411">
        <f t="shared" si="38"/>
        <v>1299</v>
      </c>
      <c r="CC29" s="411">
        <f t="shared" si="38"/>
        <v>13</v>
      </c>
      <c r="CD29" s="413">
        <f t="shared" si="38"/>
        <v>29</v>
      </c>
      <c r="CI29" s="771" t="s">
        <v>847</v>
      </c>
      <c r="CJ29" s="699">
        <v>2555</v>
      </c>
      <c r="CK29" s="699">
        <v>2312</v>
      </c>
      <c r="CL29" s="699">
        <v>19</v>
      </c>
      <c r="CM29" s="699">
        <v>38</v>
      </c>
      <c r="CN29" s="699">
        <v>21</v>
      </c>
      <c r="CO29" s="700">
        <v>5903</v>
      </c>
      <c r="CQ29" s="771" t="s">
        <v>847</v>
      </c>
      <c r="CR29" s="699">
        <v>667</v>
      </c>
      <c r="CS29" s="699">
        <v>621</v>
      </c>
      <c r="CT29" s="699">
        <v>6</v>
      </c>
      <c r="CU29" s="699">
        <v>8</v>
      </c>
      <c r="CV29" s="699">
        <v>5</v>
      </c>
      <c r="CW29" s="700">
        <v>1532</v>
      </c>
      <c r="CY29" s="771" t="s">
        <v>847</v>
      </c>
      <c r="CZ29" s="699">
        <v>747</v>
      </c>
      <c r="DA29" s="699">
        <v>678</v>
      </c>
      <c r="DB29" s="699">
        <v>7</v>
      </c>
      <c r="DC29" s="699">
        <v>21</v>
      </c>
      <c r="DD29" s="699">
        <v>11</v>
      </c>
      <c r="DE29" s="700">
        <v>1840</v>
      </c>
      <c r="DG29" s="771" t="s">
        <v>847</v>
      </c>
      <c r="DH29" s="699">
        <v>558</v>
      </c>
      <c r="DI29" s="699">
        <v>499</v>
      </c>
      <c r="DJ29" s="699">
        <v>5</v>
      </c>
      <c r="DK29" s="699">
        <v>5</v>
      </c>
      <c r="DL29" s="699">
        <v>2</v>
      </c>
      <c r="DM29" s="700">
        <v>1158</v>
      </c>
      <c r="DO29" s="771" t="s">
        <v>847</v>
      </c>
      <c r="DP29" s="699">
        <v>583</v>
      </c>
      <c r="DQ29" s="699">
        <v>514</v>
      </c>
      <c r="DR29" s="699">
        <v>1</v>
      </c>
      <c r="DS29" s="699">
        <v>4</v>
      </c>
      <c r="DT29" s="699">
        <v>3</v>
      </c>
      <c r="DU29" s="700">
        <v>1373</v>
      </c>
    </row>
    <row r="30" spans="1:135" ht="12.75" customHeight="1" x14ac:dyDescent="0.2">
      <c r="A30" s="760" t="str">
        <f t="shared" si="24"/>
        <v>L Attività finanziarie e assicurative</v>
      </c>
      <c r="B30" s="15">
        <f t="shared" si="5"/>
        <v>794</v>
      </c>
      <c r="C30" s="15">
        <f t="shared" si="5"/>
        <v>761</v>
      </c>
      <c r="D30" s="15">
        <f t="shared" si="5"/>
        <v>13</v>
      </c>
      <c r="E30" s="15">
        <f t="shared" si="25"/>
        <v>7</v>
      </c>
      <c r="F30" s="15">
        <f t="shared" si="6"/>
        <v>545</v>
      </c>
      <c r="G30" s="15">
        <f t="shared" si="6"/>
        <v>518</v>
      </c>
      <c r="H30" s="15">
        <f t="shared" si="6"/>
        <v>10</v>
      </c>
      <c r="I30" s="15">
        <f t="shared" si="26"/>
        <v>5</v>
      </c>
      <c r="J30" s="15">
        <f t="shared" si="7"/>
        <v>845</v>
      </c>
      <c r="K30" s="15">
        <f t="shared" si="7"/>
        <v>807</v>
      </c>
      <c r="L30" s="15">
        <f t="shared" si="7"/>
        <v>12</v>
      </c>
      <c r="M30" s="15">
        <f t="shared" si="27"/>
        <v>7</v>
      </c>
      <c r="N30" s="15">
        <f t="shared" si="8"/>
        <v>588</v>
      </c>
      <c r="O30" s="15">
        <f t="shared" si="8"/>
        <v>570</v>
      </c>
      <c r="P30" s="15">
        <f t="shared" si="8"/>
        <v>6</v>
      </c>
      <c r="Q30" s="15">
        <f t="shared" si="28"/>
        <v>7</v>
      </c>
      <c r="R30" s="16">
        <f t="shared" si="29"/>
        <v>2772</v>
      </c>
      <c r="S30" s="16">
        <f t="shared" si="29"/>
        <v>2656</v>
      </c>
      <c r="T30" s="16">
        <f t="shared" si="9"/>
        <v>41</v>
      </c>
      <c r="U30" s="206">
        <f t="shared" si="30"/>
        <v>26</v>
      </c>
      <c r="V30" s="208">
        <f t="shared" si="31"/>
        <v>1639</v>
      </c>
      <c r="W30" s="208">
        <f t="shared" si="31"/>
        <v>1568</v>
      </c>
      <c r="X30" s="15">
        <f t="shared" si="31"/>
        <v>25</v>
      </c>
      <c r="Y30" s="209">
        <f t="shared" si="31"/>
        <v>14</v>
      </c>
      <c r="AB30" s="760" t="str">
        <f t="shared" si="32"/>
        <v>L Attività finanziarie e assicurative</v>
      </c>
      <c r="AC30" s="15">
        <f t="shared" si="32"/>
        <v>794</v>
      </c>
      <c r="AD30" s="22">
        <f t="shared" si="20"/>
        <v>1.8371124479407683E-2</v>
      </c>
      <c r="AE30" s="22">
        <f t="shared" si="33"/>
        <v>0.28643578643578643</v>
      </c>
      <c r="AF30" s="15">
        <f t="shared" si="11"/>
        <v>13</v>
      </c>
      <c r="AG30" s="15">
        <f t="shared" si="11"/>
        <v>7</v>
      </c>
      <c r="AH30" s="15">
        <f t="shared" si="11"/>
        <v>545</v>
      </c>
      <c r="AI30" s="15">
        <f t="shared" si="12"/>
        <v>10</v>
      </c>
      <c r="AJ30" s="15">
        <f t="shared" si="12"/>
        <v>5</v>
      </c>
      <c r="AK30" s="15">
        <f t="shared" si="12"/>
        <v>845</v>
      </c>
      <c r="AL30" s="22">
        <f t="shared" si="21"/>
        <v>2.3431217591437205E-2</v>
      </c>
      <c r="AM30" s="22">
        <f t="shared" si="39"/>
        <v>0.30483405483405485</v>
      </c>
      <c r="AN30" s="15">
        <f t="shared" si="13"/>
        <v>12</v>
      </c>
      <c r="AO30" s="15">
        <f t="shared" si="13"/>
        <v>7</v>
      </c>
      <c r="AP30" s="15">
        <f t="shared" si="13"/>
        <v>588</v>
      </c>
      <c r="AQ30" s="15">
        <f t="shared" si="14"/>
        <v>6</v>
      </c>
      <c r="AR30" s="15">
        <f t="shared" si="14"/>
        <v>7</v>
      </c>
      <c r="AS30" s="16">
        <f t="shared" si="14"/>
        <v>2772</v>
      </c>
      <c r="AT30" s="24">
        <f t="shared" si="23"/>
        <v>1.9245322317492278E-2</v>
      </c>
      <c r="AU30" s="16">
        <f t="shared" si="15"/>
        <v>41</v>
      </c>
      <c r="AV30" s="16">
        <f t="shared" si="15"/>
        <v>26</v>
      </c>
      <c r="BF30" s="760" t="s">
        <v>36</v>
      </c>
      <c r="BG30" s="411">
        <f t="shared" si="16"/>
        <v>794</v>
      </c>
      <c r="BH30" s="411">
        <f t="shared" si="16"/>
        <v>761</v>
      </c>
      <c r="BI30" s="411">
        <f t="shared" si="16"/>
        <v>13</v>
      </c>
      <c r="BJ30" s="411">
        <f t="shared" si="16"/>
        <v>9</v>
      </c>
      <c r="BK30" s="411">
        <f t="shared" si="34"/>
        <v>545</v>
      </c>
      <c r="BL30" s="411">
        <f t="shared" si="34"/>
        <v>518</v>
      </c>
      <c r="BM30" s="411">
        <f t="shared" si="34"/>
        <v>10</v>
      </c>
      <c r="BN30" s="411">
        <f t="shared" si="34"/>
        <v>5</v>
      </c>
      <c r="BO30" s="411">
        <f t="shared" si="17"/>
        <v>845</v>
      </c>
      <c r="BP30" s="411">
        <f t="shared" si="17"/>
        <v>807</v>
      </c>
      <c r="BQ30" s="411">
        <f t="shared" si="17"/>
        <v>12</v>
      </c>
      <c r="BR30" s="411">
        <f t="shared" si="17"/>
        <v>16</v>
      </c>
      <c r="BS30" s="411">
        <f t="shared" si="35"/>
        <v>588</v>
      </c>
      <c r="BT30" s="411">
        <f t="shared" si="35"/>
        <v>570</v>
      </c>
      <c r="BU30" s="411">
        <f t="shared" si="35"/>
        <v>6</v>
      </c>
      <c r="BV30" s="411">
        <f t="shared" si="35"/>
        <v>7</v>
      </c>
      <c r="BW30" s="412">
        <f t="shared" si="36"/>
        <v>2772</v>
      </c>
      <c r="BX30" s="412">
        <f t="shared" si="36"/>
        <v>2656</v>
      </c>
      <c r="BY30" s="412">
        <f t="shared" si="18"/>
        <v>41</v>
      </c>
      <c r="BZ30" s="412">
        <f t="shared" si="37"/>
        <v>26</v>
      </c>
      <c r="CA30" s="411">
        <f t="shared" si="38"/>
        <v>1639</v>
      </c>
      <c r="CB30" s="411">
        <f t="shared" si="38"/>
        <v>1568</v>
      </c>
      <c r="CC30" s="411">
        <f t="shared" si="38"/>
        <v>25</v>
      </c>
      <c r="CD30" s="413">
        <f t="shared" si="38"/>
        <v>25</v>
      </c>
      <c r="CI30" s="771" t="s">
        <v>848</v>
      </c>
      <c r="CJ30" s="699">
        <v>2772</v>
      </c>
      <c r="CK30" s="699">
        <v>2656</v>
      </c>
      <c r="CL30" s="699">
        <v>41</v>
      </c>
      <c r="CM30" s="699">
        <v>37</v>
      </c>
      <c r="CN30" s="699">
        <v>26</v>
      </c>
      <c r="CO30" s="700">
        <v>4490</v>
      </c>
      <c r="CQ30" s="771" t="s">
        <v>848</v>
      </c>
      <c r="CR30" s="699">
        <v>794</v>
      </c>
      <c r="CS30" s="699">
        <v>761</v>
      </c>
      <c r="CT30" s="699">
        <v>13</v>
      </c>
      <c r="CU30" s="699">
        <v>9</v>
      </c>
      <c r="CV30" s="699">
        <v>7</v>
      </c>
      <c r="CW30" s="700">
        <v>1696</v>
      </c>
      <c r="CY30" s="771" t="s">
        <v>848</v>
      </c>
      <c r="CZ30" s="699">
        <v>845</v>
      </c>
      <c r="DA30" s="699">
        <v>807</v>
      </c>
      <c r="DB30" s="699">
        <v>12</v>
      </c>
      <c r="DC30" s="699">
        <v>16</v>
      </c>
      <c r="DD30" s="699">
        <v>7</v>
      </c>
      <c r="DE30" s="700">
        <v>1107</v>
      </c>
      <c r="DG30" s="771" t="s">
        <v>848</v>
      </c>
      <c r="DH30" s="699">
        <v>545</v>
      </c>
      <c r="DI30" s="699">
        <v>518</v>
      </c>
      <c r="DJ30" s="699">
        <v>10</v>
      </c>
      <c r="DK30" s="699">
        <v>5</v>
      </c>
      <c r="DL30" s="699">
        <v>5</v>
      </c>
      <c r="DM30" s="700">
        <v>802</v>
      </c>
      <c r="DO30" s="771" t="s">
        <v>848</v>
      </c>
      <c r="DP30" s="699">
        <v>588</v>
      </c>
      <c r="DQ30" s="699">
        <v>570</v>
      </c>
      <c r="DR30" s="699">
        <v>6</v>
      </c>
      <c r="DS30" s="699">
        <v>7</v>
      </c>
      <c r="DT30" s="699">
        <v>7</v>
      </c>
      <c r="DU30" s="700">
        <v>885</v>
      </c>
    </row>
    <row r="31" spans="1:135" x14ac:dyDescent="0.2">
      <c r="A31" s="760" t="str">
        <f t="shared" si="24"/>
        <v>M Attività immobiliari</v>
      </c>
      <c r="B31" s="15">
        <f t="shared" si="5"/>
        <v>1084</v>
      </c>
      <c r="C31" s="15">
        <f t="shared" si="5"/>
        <v>988</v>
      </c>
      <c r="D31" s="15">
        <f t="shared" si="5"/>
        <v>5</v>
      </c>
      <c r="E31" s="15">
        <f t="shared" si="25"/>
        <v>7</v>
      </c>
      <c r="F31" s="15">
        <f t="shared" si="6"/>
        <v>919</v>
      </c>
      <c r="G31" s="15">
        <f t="shared" si="6"/>
        <v>828</v>
      </c>
      <c r="H31" s="15">
        <f t="shared" si="6"/>
        <v>2</v>
      </c>
      <c r="I31" s="15">
        <f t="shared" si="26"/>
        <v>4</v>
      </c>
      <c r="J31" s="15">
        <f t="shared" si="7"/>
        <v>1377</v>
      </c>
      <c r="K31" s="15">
        <f t="shared" si="7"/>
        <v>1248</v>
      </c>
      <c r="L31" s="15">
        <f t="shared" si="7"/>
        <v>6</v>
      </c>
      <c r="M31" s="15">
        <f t="shared" si="27"/>
        <v>11</v>
      </c>
      <c r="N31" s="15">
        <f t="shared" si="8"/>
        <v>1288</v>
      </c>
      <c r="O31" s="15">
        <f t="shared" si="8"/>
        <v>1168</v>
      </c>
      <c r="P31" s="15">
        <f t="shared" si="8"/>
        <v>2</v>
      </c>
      <c r="Q31" s="15">
        <f t="shared" si="28"/>
        <v>8</v>
      </c>
      <c r="R31" s="16">
        <f t="shared" si="29"/>
        <v>4668</v>
      </c>
      <c r="S31" s="16">
        <f t="shared" si="29"/>
        <v>4232</v>
      </c>
      <c r="T31" s="16">
        <f t="shared" si="9"/>
        <v>15</v>
      </c>
      <c r="U31" s="206">
        <f t="shared" si="30"/>
        <v>30</v>
      </c>
      <c r="V31" s="208">
        <f t="shared" si="31"/>
        <v>2461</v>
      </c>
      <c r="W31" s="208">
        <f t="shared" si="31"/>
        <v>2236</v>
      </c>
      <c r="X31" s="15">
        <f t="shared" si="31"/>
        <v>11</v>
      </c>
      <c r="Y31" s="209">
        <f t="shared" si="31"/>
        <v>18</v>
      </c>
      <c r="AB31" s="760" t="str">
        <f t="shared" si="32"/>
        <v>M Attività immobiliari</v>
      </c>
      <c r="AC31" s="15">
        <f t="shared" si="32"/>
        <v>1084</v>
      </c>
      <c r="AD31" s="22">
        <f t="shared" si="20"/>
        <v>2.5080981027302177E-2</v>
      </c>
      <c r="AE31" s="22">
        <f t="shared" si="33"/>
        <v>0.23221936589545844</v>
      </c>
      <c r="AF31" s="15">
        <f t="shared" si="11"/>
        <v>5</v>
      </c>
      <c r="AG31" s="15">
        <f t="shared" si="11"/>
        <v>7</v>
      </c>
      <c r="AH31" s="15">
        <f t="shared" si="11"/>
        <v>919</v>
      </c>
      <c r="AI31" s="15">
        <f t="shared" si="12"/>
        <v>2</v>
      </c>
      <c r="AJ31" s="15">
        <f t="shared" si="12"/>
        <v>4</v>
      </c>
      <c r="AK31" s="15">
        <f t="shared" si="12"/>
        <v>1377</v>
      </c>
      <c r="AL31" s="22">
        <f t="shared" si="21"/>
        <v>3.8183179435987022E-2</v>
      </c>
      <c r="AM31" s="22">
        <f t="shared" si="39"/>
        <v>0.29498714652956298</v>
      </c>
      <c r="AN31" s="15">
        <f t="shared" si="13"/>
        <v>6</v>
      </c>
      <c r="AO31" s="15">
        <f t="shared" si="13"/>
        <v>11</v>
      </c>
      <c r="AP31" s="15">
        <f t="shared" si="13"/>
        <v>1288</v>
      </c>
      <c r="AQ31" s="15">
        <f t="shared" si="14"/>
        <v>2</v>
      </c>
      <c r="AR31" s="15">
        <f t="shared" si="14"/>
        <v>8</v>
      </c>
      <c r="AS31" s="16">
        <f t="shared" si="14"/>
        <v>4668</v>
      </c>
      <c r="AT31" s="24">
        <f t="shared" si="23"/>
        <v>3.2408789530322488E-2</v>
      </c>
      <c r="AU31" s="16">
        <f t="shared" si="15"/>
        <v>15</v>
      </c>
      <c r="AV31" s="16">
        <f t="shared" si="15"/>
        <v>30</v>
      </c>
      <c r="BF31" s="760" t="s">
        <v>37</v>
      </c>
      <c r="BG31" s="411">
        <f t="shared" si="16"/>
        <v>1084</v>
      </c>
      <c r="BH31" s="411">
        <f t="shared" si="16"/>
        <v>988</v>
      </c>
      <c r="BI31" s="411">
        <f t="shared" si="16"/>
        <v>5</v>
      </c>
      <c r="BJ31" s="411">
        <f t="shared" si="16"/>
        <v>7</v>
      </c>
      <c r="BK31" s="411">
        <f t="shared" si="34"/>
        <v>919</v>
      </c>
      <c r="BL31" s="411">
        <f t="shared" si="34"/>
        <v>828</v>
      </c>
      <c r="BM31" s="411">
        <f t="shared" si="34"/>
        <v>2</v>
      </c>
      <c r="BN31" s="411">
        <f t="shared" si="34"/>
        <v>5</v>
      </c>
      <c r="BO31" s="411">
        <f t="shared" si="17"/>
        <v>1377</v>
      </c>
      <c r="BP31" s="411">
        <f t="shared" si="17"/>
        <v>1248</v>
      </c>
      <c r="BQ31" s="411">
        <f t="shared" si="17"/>
        <v>6</v>
      </c>
      <c r="BR31" s="411">
        <f t="shared" si="17"/>
        <v>22</v>
      </c>
      <c r="BS31" s="411">
        <f t="shared" si="35"/>
        <v>1288</v>
      </c>
      <c r="BT31" s="411">
        <f t="shared" si="35"/>
        <v>1168</v>
      </c>
      <c r="BU31" s="411">
        <f t="shared" si="35"/>
        <v>2</v>
      </c>
      <c r="BV31" s="411">
        <f t="shared" si="35"/>
        <v>8</v>
      </c>
      <c r="BW31" s="412">
        <f t="shared" si="36"/>
        <v>4668</v>
      </c>
      <c r="BX31" s="412">
        <f t="shared" si="36"/>
        <v>4232</v>
      </c>
      <c r="BY31" s="412">
        <f t="shared" si="18"/>
        <v>15</v>
      </c>
      <c r="BZ31" s="412">
        <f t="shared" si="37"/>
        <v>30</v>
      </c>
      <c r="CA31" s="411">
        <f t="shared" si="38"/>
        <v>2461</v>
      </c>
      <c r="CB31" s="411">
        <f t="shared" si="38"/>
        <v>2236</v>
      </c>
      <c r="CC31" s="411">
        <f t="shared" si="38"/>
        <v>11</v>
      </c>
      <c r="CD31" s="413">
        <f t="shared" si="38"/>
        <v>29</v>
      </c>
      <c r="CI31" s="771" t="s">
        <v>849</v>
      </c>
      <c r="CJ31" s="699">
        <v>4668</v>
      </c>
      <c r="CK31" s="699">
        <v>4232</v>
      </c>
      <c r="CL31" s="699">
        <v>15</v>
      </c>
      <c r="CM31" s="699">
        <v>42</v>
      </c>
      <c r="CN31" s="699">
        <v>30</v>
      </c>
      <c r="CO31" s="700">
        <v>5182</v>
      </c>
      <c r="CQ31" s="771" t="s">
        <v>849</v>
      </c>
      <c r="CR31" s="699">
        <v>1084</v>
      </c>
      <c r="CS31" s="699">
        <v>988</v>
      </c>
      <c r="CT31" s="699">
        <v>5</v>
      </c>
      <c r="CU31" s="699">
        <v>7</v>
      </c>
      <c r="CV31" s="699">
        <v>7</v>
      </c>
      <c r="CW31" s="700">
        <v>1194</v>
      </c>
      <c r="CY31" s="771" t="s">
        <v>849</v>
      </c>
      <c r="CZ31" s="699">
        <v>1377</v>
      </c>
      <c r="DA31" s="699">
        <v>1248</v>
      </c>
      <c r="DB31" s="699">
        <v>6</v>
      </c>
      <c r="DC31" s="699">
        <v>22</v>
      </c>
      <c r="DD31" s="699">
        <v>11</v>
      </c>
      <c r="DE31" s="700">
        <v>1471</v>
      </c>
      <c r="DG31" s="771" t="s">
        <v>849</v>
      </c>
      <c r="DH31" s="699">
        <v>919</v>
      </c>
      <c r="DI31" s="699">
        <v>828</v>
      </c>
      <c r="DJ31" s="699">
        <v>2</v>
      </c>
      <c r="DK31" s="699">
        <v>5</v>
      </c>
      <c r="DL31" s="699">
        <v>4</v>
      </c>
      <c r="DM31" s="700">
        <v>936</v>
      </c>
      <c r="DO31" s="771" t="s">
        <v>849</v>
      </c>
      <c r="DP31" s="699">
        <v>1288</v>
      </c>
      <c r="DQ31" s="699">
        <v>1168</v>
      </c>
      <c r="DR31" s="699">
        <v>2</v>
      </c>
      <c r="DS31" s="699">
        <v>8</v>
      </c>
      <c r="DT31" s="699">
        <v>8</v>
      </c>
      <c r="DU31" s="700">
        <v>1581</v>
      </c>
    </row>
    <row r="32" spans="1:135" x14ac:dyDescent="0.2">
      <c r="A32" s="760" t="str">
        <f t="shared" si="24"/>
        <v>N Attività professionali, scientifiche e tecniche</v>
      </c>
      <c r="B32" s="15">
        <f t="shared" si="5"/>
        <v>1306</v>
      </c>
      <c r="C32" s="15">
        <f t="shared" si="5"/>
        <v>1205</v>
      </c>
      <c r="D32" s="15">
        <f t="shared" si="5"/>
        <v>17</v>
      </c>
      <c r="E32" s="15">
        <f t="shared" si="25"/>
        <v>12</v>
      </c>
      <c r="F32" s="15">
        <f t="shared" si="6"/>
        <v>1083</v>
      </c>
      <c r="G32" s="15">
        <f t="shared" si="6"/>
        <v>981</v>
      </c>
      <c r="H32" s="15">
        <f t="shared" si="6"/>
        <v>9</v>
      </c>
      <c r="I32" s="15">
        <f t="shared" si="26"/>
        <v>6</v>
      </c>
      <c r="J32" s="15">
        <f t="shared" si="7"/>
        <v>1727</v>
      </c>
      <c r="K32" s="15">
        <f t="shared" si="7"/>
        <v>1554</v>
      </c>
      <c r="L32" s="15">
        <f t="shared" si="7"/>
        <v>22</v>
      </c>
      <c r="M32" s="15">
        <f t="shared" si="27"/>
        <v>12</v>
      </c>
      <c r="N32" s="15">
        <f t="shared" si="8"/>
        <v>1177</v>
      </c>
      <c r="O32" s="15">
        <f t="shared" si="8"/>
        <v>1093</v>
      </c>
      <c r="P32" s="15">
        <f t="shared" si="8"/>
        <v>14</v>
      </c>
      <c r="Q32" s="15">
        <f t="shared" si="28"/>
        <v>7</v>
      </c>
      <c r="R32" s="16">
        <f t="shared" si="29"/>
        <v>5293</v>
      </c>
      <c r="S32" s="16">
        <f t="shared" si="29"/>
        <v>4833</v>
      </c>
      <c r="T32" s="16">
        <f t="shared" si="9"/>
        <v>62</v>
      </c>
      <c r="U32" s="206">
        <f t="shared" si="30"/>
        <v>37</v>
      </c>
      <c r="V32" s="208">
        <f t="shared" si="31"/>
        <v>3033</v>
      </c>
      <c r="W32" s="208">
        <f t="shared" si="31"/>
        <v>2759</v>
      </c>
      <c r="X32" s="15">
        <f t="shared" si="31"/>
        <v>39</v>
      </c>
      <c r="Y32" s="209">
        <f t="shared" si="31"/>
        <v>24</v>
      </c>
      <c r="AB32" s="760" t="str">
        <f t="shared" si="32"/>
        <v>N Attività professionali, scientifiche e tecniche</v>
      </c>
      <c r="AC32" s="15">
        <f t="shared" si="32"/>
        <v>1306</v>
      </c>
      <c r="AD32" s="22">
        <f t="shared" si="20"/>
        <v>3.0217491901897271E-2</v>
      </c>
      <c r="AE32" s="22">
        <f t="shared" si="33"/>
        <v>0.24674097865104855</v>
      </c>
      <c r="AF32" s="15">
        <f t="shared" si="11"/>
        <v>17</v>
      </c>
      <c r="AG32" s="15">
        <f t="shared" si="11"/>
        <v>12</v>
      </c>
      <c r="AH32" s="15">
        <f t="shared" si="11"/>
        <v>1083</v>
      </c>
      <c r="AI32" s="15">
        <f t="shared" si="12"/>
        <v>9</v>
      </c>
      <c r="AJ32" s="15">
        <f t="shared" si="12"/>
        <v>6</v>
      </c>
      <c r="AK32" s="15">
        <f t="shared" si="12"/>
        <v>1727</v>
      </c>
      <c r="AL32" s="22">
        <f t="shared" si="21"/>
        <v>4.78884174916119E-2</v>
      </c>
      <c r="AM32" s="22">
        <f t="shared" si="39"/>
        <v>0.32627999244284905</v>
      </c>
      <c r="AN32" s="15">
        <f t="shared" si="13"/>
        <v>22</v>
      </c>
      <c r="AO32" s="15">
        <f t="shared" si="13"/>
        <v>12</v>
      </c>
      <c r="AP32" s="15">
        <f t="shared" si="13"/>
        <v>1177</v>
      </c>
      <c r="AQ32" s="15">
        <f t="shared" si="14"/>
        <v>14</v>
      </c>
      <c r="AR32" s="15">
        <f t="shared" si="14"/>
        <v>7</v>
      </c>
      <c r="AS32" s="16">
        <f t="shared" si="14"/>
        <v>5293</v>
      </c>
      <c r="AT32" s="24">
        <f t="shared" si="23"/>
        <v>3.674801263581768E-2</v>
      </c>
      <c r="AU32" s="16">
        <f t="shared" si="15"/>
        <v>62</v>
      </c>
      <c r="AV32" s="16">
        <f t="shared" si="15"/>
        <v>37</v>
      </c>
      <c r="BF32" s="760" t="s">
        <v>38</v>
      </c>
      <c r="BG32" s="411">
        <f t="shared" si="16"/>
        <v>1306</v>
      </c>
      <c r="BH32" s="411">
        <f t="shared" si="16"/>
        <v>1205</v>
      </c>
      <c r="BI32" s="411">
        <f t="shared" si="16"/>
        <v>17</v>
      </c>
      <c r="BJ32" s="411">
        <f t="shared" si="16"/>
        <v>14</v>
      </c>
      <c r="BK32" s="411">
        <f t="shared" si="34"/>
        <v>1083</v>
      </c>
      <c r="BL32" s="411">
        <f t="shared" si="34"/>
        <v>981</v>
      </c>
      <c r="BM32" s="411">
        <f t="shared" si="34"/>
        <v>9</v>
      </c>
      <c r="BN32" s="411">
        <f t="shared" si="34"/>
        <v>8</v>
      </c>
      <c r="BO32" s="411">
        <f t="shared" si="17"/>
        <v>1727</v>
      </c>
      <c r="BP32" s="411">
        <f t="shared" si="17"/>
        <v>1554</v>
      </c>
      <c r="BQ32" s="411">
        <f t="shared" si="17"/>
        <v>22</v>
      </c>
      <c r="BR32" s="411">
        <f t="shared" si="17"/>
        <v>44</v>
      </c>
      <c r="BS32" s="411">
        <f t="shared" si="35"/>
        <v>1177</v>
      </c>
      <c r="BT32" s="411">
        <f t="shared" si="35"/>
        <v>1093</v>
      </c>
      <c r="BU32" s="411">
        <f t="shared" si="35"/>
        <v>14</v>
      </c>
      <c r="BV32" s="411">
        <f t="shared" si="35"/>
        <v>9</v>
      </c>
      <c r="BW32" s="412">
        <f t="shared" si="36"/>
        <v>5293</v>
      </c>
      <c r="BX32" s="412">
        <f t="shared" si="36"/>
        <v>4833</v>
      </c>
      <c r="BY32" s="412">
        <f t="shared" si="18"/>
        <v>62</v>
      </c>
      <c r="BZ32" s="412">
        <f t="shared" si="37"/>
        <v>37</v>
      </c>
      <c r="CA32" s="411">
        <f t="shared" si="38"/>
        <v>3033</v>
      </c>
      <c r="CB32" s="411">
        <f t="shared" si="38"/>
        <v>2759</v>
      </c>
      <c r="CC32" s="411">
        <f t="shared" si="38"/>
        <v>39</v>
      </c>
      <c r="CD32" s="413">
        <f t="shared" si="38"/>
        <v>58</v>
      </c>
      <c r="CI32" s="771" t="s">
        <v>850</v>
      </c>
      <c r="CJ32" s="699">
        <v>5293</v>
      </c>
      <c r="CK32" s="699">
        <v>4833</v>
      </c>
      <c r="CL32" s="699">
        <v>62</v>
      </c>
      <c r="CM32" s="699">
        <v>75</v>
      </c>
      <c r="CN32" s="699">
        <v>37</v>
      </c>
      <c r="CO32" s="700">
        <v>11637</v>
      </c>
      <c r="CQ32" s="771" t="s">
        <v>850</v>
      </c>
      <c r="CR32" s="699">
        <v>1306</v>
      </c>
      <c r="CS32" s="699">
        <v>1205</v>
      </c>
      <c r="CT32" s="699">
        <v>17</v>
      </c>
      <c r="CU32" s="699">
        <v>14</v>
      </c>
      <c r="CV32" s="699">
        <v>12</v>
      </c>
      <c r="CW32" s="700">
        <v>2945</v>
      </c>
      <c r="CY32" s="771" t="s">
        <v>850</v>
      </c>
      <c r="CZ32" s="699">
        <v>1727</v>
      </c>
      <c r="DA32" s="699">
        <v>1554</v>
      </c>
      <c r="DB32" s="699">
        <v>22</v>
      </c>
      <c r="DC32" s="699">
        <v>44</v>
      </c>
      <c r="DD32" s="699">
        <v>12</v>
      </c>
      <c r="DE32" s="700">
        <v>5154</v>
      </c>
      <c r="DG32" s="771" t="s">
        <v>850</v>
      </c>
      <c r="DH32" s="699">
        <v>1083</v>
      </c>
      <c r="DI32" s="699">
        <v>981</v>
      </c>
      <c r="DJ32" s="699">
        <v>9</v>
      </c>
      <c r="DK32" s="699">
        <v>8</v>
      </c>
      <c r="DL32" s="699">
        <v>6</v>
      </c>
      <c r="DM32" s="700">
        <v>1749</v>
      </c>
      <c r="DO32" s="771" t="s">
        <v>850</v>
      </c>
      <c r="DP32" s="699">
        <v>1177</v>
      </c>
      <c r="DQ32" s="699">
        <v>1093</v>
      </c>
      <c r="DR32" s="699">
        <v>14</v>
      </c>
      <c r="DS32" s="699">
        <v>9</v>
      </c>
      <c r="DT32" s="699">
        <v>7</v>
      </c>
      <c r="DU32" s="700">
        <v>1789</v>
      </c>
    </row>
    <row r="33" spans="1:125" x14ac:dyDescent="0.2">
      <c r="A33" s="760" t="str">
        <f t="shared" si="24"/>
        <v>O Attività amministrative e di servizi di supporto</v>
      </c>
      <c r="B33" s="15">
        <f t="shared" si="5"/>
        <v>1351</v>
      </c>
      <c r="C33" s="15">
        <f t="shared" si="5"/>
        <v>1257</v>
      </c>
      <c r="D33" s="15">
        <f t="shared" si="5"/>
        <v>10</v>
      </c>
      <c r="E33" s="15">
        <f t="shared" si="25"/>
        <v>11</v>
      </c>
      <c r="F33" s="15">
        <f t="shared" si="6"/>
        <v>1146</v>
      </c>
      <c r="G33" s="15">
        <f t="shared" si="6"/>
        <v>1061</v>
      </c>
      <c r="H33" s="15">
        <f t="shared" si="6"/>
        <v>15</v>
      </c>
      <c r="I33" s="15">
        <f t="shared" si="26"/>
        <v>8</v>
      </c>
      <c r="J33" s="15">
        <f t="shared" si="7"/>
        <v>1513</v>
      </c>
      <c r="K33" s="15">
        <f t="shared" si="7"/>
        <v>1393</v>
      </c>
      <c r="L33" s="15">
        <f t="shared" si="7"/>
        <v>24</v>
      </c>
      <c r="M33" s="15">
        <f t="shared" si="27"/>
        <v>16</v>
      </c>
      <c r="N33" s="15">
        <f t="shared" si="8"/>
        <v>1173</v>
      </c>
      <c r="O33" s="15">
        <f t="shared" si="8"/>
        <v>1106</v>
      </c>
      <c r="P33" s="15">
        <f t="shared" si="8"/>
        <v>15</v>
      </c>
      <c r="Q33" s="15">
        <f t="shared" si="28"/>
        <v>5</v>
      </c>
      <c r="R33" s="16">
        <f t="shared" si="29"/>
        <v>5183</v>
      </c>
      <c r="S33" s="16">
        <f t="shared" si="29"/>
        <v>4817</v>
      </c>
      <c r="T33" s="16">
        <f t="shared" si="9"/>
        <v>64</v>
      </c>
      <c r="U33" s="206">
        <f t="shared" si="30"/>
        <v>40</v>
      </c>
      <c r="V33" s="208">
        <f t="shared" si="31"/>
        <v>2864</v>
      </c>
      <c r="W33" s="208">
        <f t="shared" si="31"/>
        <v>2650</v>
      </c>
      <c r="X33" s="15">
        <f t="shared" si="31"/>
        <v>34</v>
      </c>
      <c r="Y33" s="209">
        <f t="shared" si="31"/>
        <v>27</v>
      </c>
      <c r="AB33" s="760" t="str">
        <f t="shared" si="32"/>
        <v>O Attività amministrative e di servizi di supporto</v>
      </c>
      <c r="AC33" s="15">
        <f t="shared" si="32"/>
        <v>1351</v>
      </c>
      <c r="AD33" s="22">
        <f t="shared" si="20"/>
        <v>3.1258676538639521E-2</v>
      </c>
      <c r="AE33" s="22">
        <f t="shared" si="33"/>
        <v>0.26065984950800697</v>
      </c>
      <c r="AF33" s="15">
        <f t="shared" si="11"/>
        <v>10</v>
      </c>
      <c r="AG33" s="15">
        <f t="shared" si="11"/>
        <v>11</v>
      </c>
      <c r="AH33" s="15">
        <f t="shared" si="11"/>
        <v>1146</v>
      </c>
      <c r="AI33" s="15">
        <f t="shared" si="12"/>
        <v>15</v>
      </c>
      <c r="AJ33" s="15">
        <f t="shared" si="12"/>
        <v>8</v>
      </c>
      <c r="AK33" s="15">
        <f t="shared" si="12"/>
        <v>1513</v>
      </c>
      <c r="AL33" s="22">
        <f t="shared" si="21"/>
        <v>4.1954357651886973E-2</v>
      </c>
      <c r="AM33" s="22">
        <f t="shared" si="39"/>
        <v>0.29191587883465175</v>
      </c>
      <c r="AN33" s="15">
        <f t="shared" si="13"/>
        <v>24</v>
      </c>
      <c r="AO33" s="15">
        <f t="shared" si="13"/>
        <v>16</v>
      </c>
      <c r="AP33" s="15">
        <f t="shared" si="13"/>
        <v>1173</v>
      </c>
      <c r="AQ33" s="15">
        <f t="shared" si="14"/>
        <v>15</v>
      </c>
      <c r="AR33" s="15">
        <f t="shared" si="14"/>
        <v>5</v>
      </c>
      <c r="AS33" s="16">
        <f t="shared" si="14"/>
        <v>5183</v>
      </c>
      <c r="AT33" s="24">
        <f t="shared" si="23"/>
        <v>3.5984309369250532E-2</v>
      </c>
      <c r="AU33" s="16">
        <f t="shared" si="15"/>
        <v>64</v>
      </c>
      <c r="AV33" s="16">
        <f t="shared" si="15"/>
        <v>40</v>
      </c>
      <c r="BF33" s="760" t="s">
        <v>39</v>
      </c>
      <c r="BG33" s="411">
        <f t="shared" si="16"/>
        <v>1351</v>
      </c>
      <c r="BH33" s="411">
        <f t="shared" si="16"/>
        <v>1257</v>
      </c>
      <c r="BI33" s="411">
        <f t="shared" si="16"/>
        <v>10</v>
      </c>
      <c r="BJ33" s="411">
        <f t="shared" si="16"/>
        <v>16</v>
      </c>
      <c r="BK33" s="411">
        <f t="shared" si="34"/>
        <v>1146</v>
      </c>
      <c r="BL33" s="411">
        <f t="shared" si="34"/>
        <v>1061</v>
      </c>
      <c r="BM33" s="411">
        <f t="shared" si="34"/>
        <v>15</v>
      </c>
      <c r="BN33" s="411">
        <f t="shared" si="34"/>
        <v>11</v>
      </c>
      <c r="BO33" s="411">
        <f t="shared" si="17"/>
        <v>1513</v>
      </c>
      <c r="BP33" s="411">
        <f t="shared" si="17"/>
        <v>1393</v>
      </c>
      <c r="BQ33" s="411">
        <f t="shared" si="17"/>
        <v>24</v>
      </c>
      <c r="BR33" s="411">
        <f t="shared" si="17"/>
        <v>37</v>
      </c>
      <c r="BS33" s="411">
        <f t="shared" si="35"/>
        <v>1173</v>
      </c>
      <c r="BT33" s="411">
        <f t="shared" si="35"/>
        <v>1106</v>
      </c>
      <c r="BU33" s="411">
        <f t="shared" si="35"/>
        <v>15</v>
      </c>
      <c r="BV33" s="411">
        <f t="shared" si="35"/>
        <v>9</v>
      </c>
      <c r="BW33" s="412">
        <f t="shared" si="36"/>
        <v>5183</v>
      </c>
      <c r="BX33" s="412">
        <f t="shared" si="36"/>
        <v>4817</v>
      </c>
      <c r="BY33" s="412">
        <f t="shared" si="18"/>
        <v>64</v>
      </c>
      <c r="BZ33" s="412">
        <f t="shared" si="37"/>
        <v>40</v>
      </c>
      <c r="CA33" s="411">
        <f t="shared" si="38"/>
        <v>2864</v>
      </c>
      <c r="CB33" s="411">
        <f t="shared" si="38"/>
        <v>2650</v>
      </c>
      <c r="CC33" s="411">
        <f t="shared" si="38"/>
        <v>34</v>
      </c>
      <c r="CD33" s="413">
        <f t="shared" si="38"/>
        <v>53</v>
      </c>
      <c r="CI33" s="771" t="s">
        <v>851</v>
      </c>
      <c r="CJ33" s="699">
        <v>5183</v>
      </c>
      <c r="CK33" s="699">
        <v>4817</v>
      </c>
      <c r="CL33" s="699">
        <v>64</v>
      </c>
      <c r="CM33" s="699">
        <v>73</v>
      </c>
      <c r="CN33" s="699">
        <v>40</v>
      </c>
      <c r="CO33" s="700">
        <v>22746</v>
      </c>
      <c r="CQ33" s="771" t="s">
        <v>851</v>
      </c>
      <c r="CR33" s="699">
        <v>1351</v>
      </c>
      <c r="CS33" s="699">
        <v>1257</v>
      </c>
      <c r="CT33" s="699">
        <v>10</v>
      </c>
      <c r="CU33" s="699">
        <v>16</v>
      </c>
      <c r="CV33" s="699">
        <v>11</v>
      </c>
      <c r="CW33" s="700">
        <v>6656</v>
      </c>
      <c r="CY33" s="771" t="s">
        <v>851</v>
      </c>
      <c r="CZ33" s="699">
        <v>1513</v>
      </c>
      <c r="DA33" s="699">
        <v>1393</v>
      </c>
      <c r="DB33" s="699">
        <v>24</v>
      </c>
      <c r="DC33" s="699">
        <v>37</v>
      </c>
      <c r="DD33" s="699">
        <v>16</v>
      </c>
      <c r="DE33" s="700">
        <v>9321</v>
      </c>
      <c r="DG33" s="771" t="s">
        <v>851</v>
      </c>
      <c r="DH33" s="699">
        <v>1146</v>
      </c>
      <c r="DI33" s="699">
        <v>1061</v>
      </c>
      <c r="DJ33" s="699">
        <v>15</v>
      </c>
      <c r="DK33" s="699">
        <v>11</v>
      </c>
      <c r="DL33" s="699">
        <v>8</v>
      </c>
      <c r="DM33" s="700">
        <v>3447</v>
      </c>
      <c r="DO33" s="771" t="s">
        <v>851</v>
      </c>
      <c r="DP33" s="699">
        <v>1173</v>
      </c>
      <c r="DQ33" s="699">
        <v>1106</v>
      </c>
      <c r="DR33" s="699">
        <v>15</v>
      </c>
      <c r="DS33" s="699">
        <v>9</v>
      </c>
      <c r="DT33" s="699">
        <v>5</v>
      </c>
      <c r="DU33" s="700">
        <v>3322</v>
      </c>
    </row>
    <row r="34" spans="1:125" x14ac:dyDescent="0.2">
      <c r="A34" s="760" t="str">
        <f t="shared" si="24"/>
        <v>P Amministrazione pubblica e difesa</v>
      </c>
      <c r="B34" s="15">
        <f t="shared" si="5"/>
        <v>3</v>
      </c>
      <c r="C34" s="15">
        <f t="shared" si="5"/>
        <v>2</v>
      </c>
      <c r="D34" s="15">
        <f t="shared" si="5"/>
        <v>0</v>
      </c>
      <c r="E34" s="15">
        <f t="shared" si="25"/>
        <v>0</v>
      </c>
      <c r="F34" s="15">
        <f t="shared" si="6"/>
        <v>1</v>
      </c>
      <c r="G34" s="15">
        <f t="shared" si="6"/>
        <v>1</v>
      </c>
      <c r="H34" s="15">
        <f t="shared" si="6"/>
        <v>0</v>
      </c>
      <c r="I34" s="15">
        <f t="shared" si="26"/>
        <v>0</v>
      </c>
      <c r="J34" s="15">
        <f t="shared" si="7"/>
        <v>2</v>
      </c>
      <c r="K34" s="15">
        <f t="shared" si="7"/>
        <v>2</v>
      </c>
      <c r="L34" s="15">
        <f t="shared" si="7"/>
        <v>0</v>
      </c>
      <c r="M34" s="15">
        <f t="shared" si="27"/>
        <v>0</v>
      </c>
      <c r="N34" s="15">
        <f t="shared" si="8"/>
        <v>3</v>
      </c>
      <c r="O34" s="15">
        <f t="shared" si="8"/>
        <v>2</v>
      </c>
      <c r="P34" s="15">
        <f t="shared" si="8"/>
        <v>0</v>
      </c>
      <c r="Q34" s="15">
        <f t="shared" si="28"/>
        <v>0</v>
      </c>
      <c r="R34" s="16">
        <f t="shared" si="29"/>
        <v>9</v>
      </c>
      <c r="S34" s="16">
        <f t="shared" si="29"/>
        <v>7</v>
      </c>
      <c r="T34" s="16">
        <f t="shared" si="29"/>
        <v>0</v>
      </c>
      <c r="U34" s="206">
        <f t="shared" si="30"/>
        <v>0</v>
      </c>
      <c r="V34" s="208">
        <f t="shared" si="31"/>
        <v>5</v>
      </c>
      <c r="W34" s="208">
        <f t="shared" si="31"/>
        <v>4</v>
      </c>
      <c r="X34" s="15">
        <f t="shared" si="31"/>
        <v>0</v>
      </c>
      <c r="Y34" s="209">
        <f t="shared" si="31"/>
        <v>0</v>
      </c>
      <c r="AB34" s="760" t="str">
        <f t="shared" si="32"/>
        <v>P Amministrazione pubblica e difesa</v>
      </c>
      <c r="AC34" s="15">
        <f t="shared" si="32"/>
        <v>3</v>
      </c>
      <c r="AD34" s="22">
        <f t="shared" si="20"/>
        <v>6.9412309116149932E-5</v>
      </c>
      <c r="AE34" s="22">
        <f t="shared" si="33"/>
        <v>0.33333333333333331</v>
      </c>
      <c r="AF34" s="15">
        <f t="shared" si="11"/>
        <v>0</v>
      </c>
      <c r="AG34" s="15">
        <f t="shared" si="11"/>
        <v>0</v>
      </c>
      <c r="AH34" s="15">
        <f t="shared" si="11"/>
        <v>1</v>
      </c>
      <c r="AI34" s="15">
        <f t="shared" si="12"/>
        <v>0</v>
      </c>
      <c r="AJ34" s="15">
        <f t="shared" si="12"/>
        <v>0</v>
      </c>
      <c r="AK34" s="15">
        <f t="shared" si="12"/>
        <v>2</v>
      </c>
      <c r="AL34" s="22">
        <f t="shared" si="21"/>
        <v>5.545850317499931E-5</v>
      </c>
      <c r="AM34" s="22">
        <f t="shared" si="39"/>
        <v>0.22222222222222221</v>
      </c>
      <c r="AN34" s="15">
        <f t="shared" si="13"/>
        <v>0</v>
      </c>
      <c r="AO34" s="15">
        <f t="shared" si="13"/>
        <v>0</v>
      </c>
      <c r="AP34" s="15">
        <f t="shared" si="13"/>
        <v>3</v>
      </c>
      <c r="AQ34" s="15">
        <f t="shared" si="14"/>
        <v>0</v>
      </c>
      <c r="AR34" s="15">
        <f t="shared" si="14"/>
        <v>0</v>
      </c>
      <c r="AS34" s="16">
        <f t="shared" si="14"/>
        <v>9</v>
      </c>
      <c r="AT34" s="24">
        <f t="shared" si="23"/>
        <v>6.248481271913077E-5</v>
      </c>
      <c r="AU34" s="16">
        <f t="shared" si="15"/>
        <v>0</v>
      </c>
      <c r="AV34" s="16">
        <f t="shared" si="15"/>
        <v>0</v>
      </c>
      <c r="BF34" s="760" t="s">
        <v>41</v>
      </c>
      <c r="BG34" s="411">
        <f t="shared" si="16"/>
        <v>3</v>
      </c>
      <c r="BH34" s="411">
        <f t="shared" si="16"/>
        <v>2</v>
      </c>
      <c r="BI34" s="411">
        <f t="shared" si="16"/>
        <v>0</v>
      </c>
      <c r="BJ34" s="411">
        <f t="shared" si="16"/>
        <v>0</v>
      </c>
      <c r="BK34" s="411">
        <f t="shared" si="34"/>
        <v>1</v>
      </c>
      <c r="BL34" s="411">
        <f t="shared" si="34"/>
        <v>1</v>
      </c>
      <c r="BM34" s="411">
        <f t="shared" si="34"/>
        <v>0</v>
      </c>
      <c r="BN34" s="411">
        <f t="shared" si="34"/>
        <v>0</v>
      </c>
      <c r="BO34" s="411">
        <f t="shared" si="17"/>
        <v>2</v>
      </c>
      <c r="BP34" s="411">
        <f t="shared" si="17"/>
        <v>2</v>
      </c>
      <c r="BQ34" s="411">
        <f t="shared" si="17"/>
        <v>0</v>
      </c>
      <c r="BR34" s="411">
        <f t="shared" si="17"/>
        <v>0</v>
      </c>
      <c r="BS34" s="411">
        <f t="shared" si="35"/>
        <v>3</v>
      </c>
      <c r="BT34" s="411">
        <f t="shared" si="35"/>
        <v>2</v>
      </c>
      <c r="BU34" s="411">
        <f t="shared" si="35"/>
        <v>0</v>
      </c>
      <c r="BV34" s="411">
        <f t="shared" si="35"/>
        <v>0</v>
      </c>
      <c r="BW34" s="412">
        <f t="shared" si="36"/>
        <v>9</v>
      </c>
      <c r="BX34" s="412">
        <f t="shared" si="36"/>
        <v>7</v>
      </c>
      <c r="BY34" s="412">
        <f t="shared" si="36"/>
        <v>0</v>
      </c>
      <c r="BZ34" s="412">
        <f t="shared" si="37"/>
        <v>0</v>
      </c>
      <c r="CA34" s="411">
        <f t="shared" si="38"/>
        <v>5</v>
      </c>
      <c r="CB34" s="411">
        <f t="shared" si="38"/>
        <v>4</v>
      </c>
      <c r="CC34" s="411">
        <f t="shared" si="38"/>
        <v>0</v>
      </c>
      <c r="CD34" s="413">
        <f t="shared" si="38"/>
        <v>0</v>
      </c>
      <c r="CI34" s="771" t="s">
        <v>852</v>
      </c>
      <c r="CJ34" s="699">
        <v>9</v>
      </c>
      <c r="CK34" s="699">
        <v>7</v>
      </c>
      <c r="CL34" s="699">
        <v>0</v>
      </c>
      <c r="CM34" s="699">
        <v>0</v>
      </c>
      <c r="CN34" s="699">
        <v>0</v>
      </c>
      <c r="CO34" s="700">
        <v>436</v>
      </c>
      <c r="CQ34" s="771" t="s">
        <v>852</v>
      </c>
      <c r="CR34" s="699">
        <v>3</v>
      </c>
      <c r="CS34" s="699">
        <v>2</v>
      </c>
      <c r="CT34" s="699">
        <v>0</v>
      </c>
      <c r="CU34" s="699">
        <v>0</v>
      </c>
      <c r="CV34" s="699">
        <v>0</v>
      </c>
      <c r="CW34" s="700">
        <v>31</v>
      </c>
      <c r="CY34" s="771" t="s">
        <v>852</v>
      </c>
      <c r="CZ34" s="699">
        <v>2</v>
      </c>
      <c r="DA34" s="699">
        <v>2</v>
      </c>
      <c r="DB34" s="699">
        <v>0</v>
      </c>
      <c r="DC34" s="699">
        <v>0</v>
      </c>
      <c r="DD34" s="699">
        <v>0</v>
      </c>
      <c r="DE34" s="700">
        <v>372</v>
      </c>
      <c r="DG34" s="771" t="s">
        <v>852</v>
      </c>
      <c r="DH34" s="699">
        <v>1</v>
      </c>
      <c r="DI34" s="699">
        <v>1</v>
      </c>
      <c r="DJ34" s="699">
        <v>0</v>
      </c>
      <c r="DK34" s="699">
        <v>0</v>
      </c>
      <c r="DL34" s="699">
        <v>0</v>
      </c>
      <c r="DM34" s="700">
        <v>31</v>
      </c>
      <c r="DO34" s="771" t="s">
        <v>852</v>
      </c>
      <c r="DP34" s="699">
        <v>3</v>
      </c>
      <c r="DQ34" s="699">
        <v>2</v>
      </c>
      <c r="DR34" s="699">
        <v>0</v>
      </c>
      <c r="DS34" s="699">
        <v>0</v>
      </c>
      <c r="DT34" s="699">
        <v>0</v>
      </c>
      <c r="DU34" s="700">
        <v>2</v>
      </c>
    </row>
    <row r="35" spans="1:125" x14ac:dyDescent="0.2">
      <c r="A35" s="760" t="str">
        <f t="shared" si="24"/>
        <v>Q Istruzione e formazione</v>
      </c>
      <c r="B35" s="15">
        <f t="shared" si="5"/>
        <v>234</v>
      </c>
      <c r="C35" s="15">
        <f t="shared" si="5"/>
        <v>214</v>
      </c>
      <c r="D35" s="15">
        <f t="shared" si="5"/>
        <v>2</v>
      </c>
      <c r="E35" s="15">
        <f t="shared" si="25"/>
        <v>0</v>
      </c>
      <c r="F35" s="15">
        <f t="shared" si="6"/>
        <v>191</v>
      </c>
      <c r="G35" s="15">
        <f t="shared" si="6"/>
        <v>177</v>
      </c>
      <c r="H35" s="15">
        <f t="shared" si="6"/>
        <v>1</v>
      </c>
      <c r="I35" s="15">
        <f t="shared" si="26"/>
        <v>0</v>
      </c>
      <c r="J35" s="15">
        <f t="shared" si="7"/>
        <v>253</v>
      </c>
      <c r="K35" s="15">
        <f t="shared" si="7"/>
        <v>224</v>
      </c>
      <c r="L35" s="15">
        <f t="shared" si="7"/>
        <v>2</v>
      </c>
      <c r="M35" s="15">
        <f t="shared" si="27"/>
        <v>2</v>
      </c>
      <c r="N35" s="15">
        <f t="shared" si="8"/>
        <v>148</v>
      </c>
      <c r="O35" s="15">
        <f t="shared" si="8"/>
        <v>142</v>
      </c>
      <c r="P35" s="15">
        <f t="shared" si="8"/>
        <v>0</v>
      </c>
      <c r="Q35" s="15">
        <f t="shared" si="28"/>
        <v>1</v>
      </c>
      <c r="R35" s="16">
        <f t="shared" si="29"/>
        <v>826</v>
      </c>
      <c r="S35" s="16">
        <f t="shared" si="29"/>
        <v>757</v>
      </c>
      <c r="T35" s="16">
        <f t="shared" si="29"/>
        <v>5</v>
      </c>
      <c r="U35" s="206">
        <f t="shared" si="30"/>
        <v>3</v>
      </c>
      <c r="V35" s="208">
        <f t="shared" si="31"/>
        <v>487</v>
      </c>
      <c r="W35" s="208">
        <f t="shared" si="31"/>
        <v>438</v>
      </c>
      <c r="X35" s="15">
        <f t="shared" si="31"/>
        <v>4</v>
      </c>
      <c r="Y35" s="209">
        <f t="shared" si="31"/>
        <v>2</v>
      </c>
      <c r="AB35" s="760" t="str">
        <f t="shared" si="32"/>
        <v>Q Istruzione e formazione</v>
      </c>
      <c r="AC35" s="15">
        <f t="shared" si="32"/>
        <v>234</v>
      </c>
      <c r="AD35" s="22">
        <f t="shared" si="20"/>
        <v>5.4141601110596948E-3</v>
      </c>
      <c r="AE35" s="22">
        <f t="shared" si="33"/>
        <v>0.28329297820823246</v>
      </c>
      <c r="AF35" s="15">
        <f t="shared" si="11"/>
        <v>2</v>
      </c>
      <c r="AG35" s="15">
        <f t="shared" si="11"/>
        <v>0</v>
      </c>
      <c r="AH35" s="15">
        <f t="shared" si="11"/>
        <v>191</v>
      </c>
      <c r="AI35" s="15">
        <f t="shared" si="12"/>
        <v>1</v>
      </c>
      <c r="AJ35" s="15">
        <f t="shared" si="12"/>
        <v>0</v>
      </c>
      <c r="AK35" s="15">
        <f t="shared" si="12"/>
        <v>253</v>
      </c>
      <c r="AL35" s="22">
        <f t="shared" si="21"/>
        <v>7.0155006516374125E-3</v>
      </c>
      <c r="AM35" s="22">
        <f t="shared" si="39"/>
        <v>0.30629539951573848</v>
      </c>
      <c r="AN35" s="15">
        <f t="shared" si="13"/>
        <v>2</v>
      </c>
      <c r="AO35" s="15">
        <f t="shared" si="13"/>
        <v>2</v>
      </c>
      <c r="AP35" s="15">
        <f t="shared" si="13"/>
        <v>148</v>
      </c>
      <c r="AQ35" s="15">
        <f t="shared" si="14"/>
        <v>0</v>
      </c>
      <c r="AR35" s="15">
        <f t="shared" si="14"/>
        <v>1</v>
      </c>
      <c r="AS35" s="16">
        <f t="shared" si="14"/>
        <v>826</v>
      </c>
      <c r="AT35" s="24">
        <f t="shared" si="23"/>
        <v>5.7347172562224463E-3</v>
      </c>
      <c r="AU35" s="16">
        <f t="shared" si="15"/>
        <v>5</v>
      </c>
      <c r="AV35" s="16">
        <f t="shared" si="15"/>
        <v>3</v>
      </c>
      <c r="BF35" s="760" t="s">
        <v>42</v>
      </c>
      <c r="BG35" s="411">
        <f t="shared" si="16"/>
        <v>234</v>
      </c>
      <c r="BH35" s="411">
        <f t="shared" si="16"/>
        <v>214</v>
      </c>
      <c r="BI35" s="411">
        <f t="shared" si="16"/>
        <v>2</v>
      </c>
      <c r="BJ35" s="411">
        <f t="shared" si="16"/>
        <v>0</v>
      </c>
      <c r="BK35" s="411">
        <f t="shared" si="34"/>
        <v>191</v>
      </c>
      <c r="BL35" s="411">
        <f t="shared" si="34"/>
        <v>177</v>
      </c>
      <c r="BM35" s="411">
        <f t="shared" si="34"/>
        <v>1</v>
      </c>
      <c r="BN35" s="411">
        <f t="shared" si="34"/>
        <v>0</v>
      </c>
      <c r="BO35" s="411">
        <f t="shared" si="17"/>
        <v>253</v>
      </c>
      <c r="BP35" s="411">
        <f t="shared" si="17"/>
        <v>224</v>
      </c>
      <c r="BQ35" s="411">
        <f t="shared" si="17"/>
        <v>2</v>
      </c>
      <c r="BR35" s="411">
        <f t="shared" si="17"/>
        <v>10</v>
      </c>
      <c r="BS35" s="411">
        <f t="shared" si="35"/>
        <v>148</v>
      </c>
      <c r="BT35" s="411">
        <f t="shared" si="35"/>
        <v>142</v>
      </c>
      <c r="BU35" s="411">
        <f t="shared" si="35"/>
        <v>0</v>
      </c>
      <c r="BV35" s="411">
        <f t="shared" si="35"/>
        <v>1</v>
      </c>
      <c r="BW35" s="412">
        <f t="shared" si="36"/>
        <v>826</v>
      </c>
      <c r="BX35" s="412">
        <f t="shared" si="36"/>
        <v>757</v>
      </c>
      <c r="BY35" s="412">
        <f t="shared" si="36"/>
        <v>5</v>
      </c>
      <c r="BZ35" s="412">
        <f t="shared" si="37"/>
        <v>3</v>
      </c>
      <c r="CA35" s="411">
        <f t="shared" si="38"/>
        <v>487</v>
      </c>
      <c r="CB35" s="411">
        <f t="shared" si="38"/>
        <v>438</v>
      </c>
      <c r="CC35" s="411">
        <f t="shared" si="38"/>
        <v>4</v>
      </c>
      <c r="CD35" s="413">
        <f t="shared" si="38"/>
        <v>10</v>
      </c>
      <c r="CI35" s="771" t="s">
        <v>853</v>
      </c>
      <c r="CJ35" s="699">
        <v>826</v>
      </c>
      <c r="CK35" s="699">
        <v>757</v>
      </c>
      <c r="CL35" s="699">
        <v>5</v>
      </c>
      <c r="CM35" s="699">
        <v>11</v>
      </c>
      <c r="CN35" s="699">
        <v>3</v>
      </c>
      <c r="CO35" s="700">
        <v>2321</v>
      </c>
      <c r="CQ35" s="771" t="s">
        <v>853</v>
      </c>
      <c r="CR35" s="699">
        <v>234</v>
      </c>
      <c r="CS35" s="699">
        <v>214</v>
      </c>
      <c r="CT35" s="699">
        <v>2</v>
      </c>
      <c r="CU35" s="699">
        <v>0</v>
      </c>
      <c r="CV35" s="699">
        <v>0</v>
      </c>
      <c r="CW35" s="700">
        <v>701</v>
      </c>
      <c r="CY35" s="771" t="s">
        <v>853</v>
      </c>
      <c r="CZ35" s="699">
        <v>253</v>
      </c>
      <c r="DA35" s="699">
        <v>224</v>
      </c>
      <c r="DB35" s="699">
        <v>2</v>
      </c>
      <c r="DC35" s="699">
        <v>10</v>
      </c>
      <c r="DD35" s="699">
        <v>2</v>
      </c>
      <c r="DE35" s="700">
        <v>794</v>
      </c>
      <c r="DG35" s="771" t="s">
        <v>853</v>
      </c>
      <c r="DH35" s="699">
        <v>191</v>
      </c>
      <c r="DI35" s="699">
        <v>177</v>
      </c>
      <c r="DJ35" s="699">
        <v>1</v>
      </c>
      <c r="DK35" s="699">
        <v>0</v>
      </c>
      <c r="DL35" s="699">
        <v>0</v>
      </c>
      <c r="DM35" s="700">
        <v>452</v>
      </c>
      <c r="DO35" s="771" t="s">
        <v>853</v>
      </c>
      <c r="DP35" s="699">
        <v>148</v>
      </c>
      <c r="DQ35" s="699">
        <v>142</v>
      </c>
      <c r="DR35" s="699">
        <v>0</v>
      </c>
      <c r="DS35" s="699">
        <v>1</v>
      </c>
      <c r="DT35" s="699">
        <v>1</v>
      </c>
      <c r="DU35" s="700">
        <v>374</v>
      </c>
    </row>
    <row r="36" spans="1:125" x14ac:dyDescent="0.2">
      <c r="A36" s="760" t="str">
        <f t="shared" si="24"/>
        <v>R Attività per la salute umana e di assistenza sociale</v>
      </c>
      <c r="B36" s="15">
        <f t="shared" si="5"/>
        <v>325</v>
      </c>
      <c r="C36" s="15">
        <f t="shared" si="5"/>
        <v>277</v>
      </c>
      <c r="D36" s="15">
        <f t="shared" si="5"/>
        <v>1</v>
      </c>
      <c r="E36" s="15">
        <f t="shared" si="25"/>
        <v>1</v>
      </c>
      <c r="F36" s="15">
        <f t="shared" si="6"/>
        <v>213</v>
      </c>
      <c r="G36" s="15">
        <f t="shared" si="6"/>
        <v>199</v>
      </c>
      <c r="H36" s="15">
        <f t="shared" si="6"/>
        <v>1</v>
      </c>
      <c r="I36" s="15">
        <f t="shared" si="26"/>
        <v>1</v>
      </c>
      <c r="J36" s="15">
        <f t="shared" si="7"/>
        <v>261</v>
      </c>
      <c r="K36" s="15">
        <f t="shared" si="7"/>
        <v>237</v>
      </c>
      <c r="L36" s="15">
        <f t="shared" si="7"/>
        <v>0</v>
      </c>
      <c r="M36" s="15">
        <f t="shared" si="27"/>
        <v>1</v>
      </c>
      <c r="N36" s="15">
        <f t="shared" si="8"/>
        <v>240</v>
      </c>
      <c r="O36" s="15">
        <f t="shared" si="8"/>
        <v>210</v>
      </c>
      <c r="P36" s="15">
        <f t="shared" si="8"/>
        <v>1</v>
      </c>
      <c r="Q36" s="15">
        <f t="shared" si="28"/>
        <v>3</v>
      </c>
      <c r="R36" s="16">
        <f t="shared" si="29"/>
        <v>1039</v>
      </c>
      <c r="S36" s="16">
        <f t="shared" si="29"/>
        <v>923</v>
      </c>
      <c r="T36" s="16">
        <f t="shared" si="29"/>
        <v>3</v>
      </c>
      <c r="U36" s="206">
        <f t="shared" si="30"/>
        <v>6</v>
      </c>
      <c r="V36" s="208">
        <f t="shared" si="31"/>
        <v>586</v>
      </c>
      <c r="W36" s="208">
        <f t="shared" si="31"/>
        <v>514</v>
      </c>
      <c r="X36" s="15">
        <f t="shared" si="31"/>
        <v>1</v>
      </c>
      <c r="Y36" s="209">
        <f t="shared" si="31"/>
        <v>2</v>
      </c>
      <c r="AB36" s="760" t="str">
        <f t="shared" si="32"/>
        <v>R Attività per la salute umana e di assistenza sociale</v>
      </c>
      <c r="AC36" s="15">
        <f t="shared" si="32"/>
        <v>325</v>
      </c>
      <c r="AD36" s="22">
        <f t="shared" si="20"/>
        <v>7.5196668209162425E-3</v>
      </c>
      <c r="AE36" s="22">
        <f t="shared" si="33"/>
        <v>0.3128007699711261</v>
      </c>
      <c r="AF36" s="15">
        <f t="shared" si="11"/>
        <v>1</v>
      </c>
      <c r="AG36" s="15">
        <f t="shared" si="11"/>
        <v>1</v>
      </c>
      <c r="AH36" s="15">
        <f t="shared" si="11"/>
        <v>213</v>
      </c>
      <c r="AI36" s="15">
        <f t="shared" si="12"/>
        <v>1</v>
      </c>
      <c r="AJ36" s="15">
        <f t="shared" si="12"/>
        <v>1</v>
      </c>
      <c r="AK36" s="15">
        <f t="shared" si="12"/>
        <v>261</v>
      </c>
      <c r="AL36" s="22">
        <f t="shared" si="21"/>
        <v>7.2373346643374095E-3</v>
      </c>
      <c r="AM36" s="22">
        <f t="shared" si="39"/>
        <v>0.25120307988450435</v>
      </c>
      <c r="AN36" s="15">
        <f t="shared" si="13"/>
        <v>0</v>
      </c>
      <c r="AO36" s="15">
        <f t="shared" si="13"/>
        <v>1</v>
      </c>
      <c r="AP36" s="15">
        <f t="shared" si="13"/>
        <v>240</v>
      </c>
      <c r="AQ36" s="15">
        <f t="shared" si="14"/>
        <v>1</v>
      </c>
      <c r="AR36" s="15">
        <f t="shared" si="14"/>
        <v>3</v>
      </c>
      <c r="AS36" s="16">
        <f t="shared" si="14"/>
        <v>1039</v>
      </c>
      <c r="AT36" s="24">
        <f t="shared" si="23"/>
        <v>7.213524490575207E-3</v>
      </c>
      <c r="AU36" s="16">
        <f t="shared" si="15"/>
        <v>3</v>
      </c>
      <c r="AV36" s="16">
        <f t="shared" si="15"/>
        <v>6</v>
      </c>
      <c r="BF36" s="760" t="s">
        <v>43</v>
      </c>
      <c r="BG36" s="411">
        <f t="shared" si="16"/>
        <v>325</v>
      </c>
      <c r="BH36" s="411">
        <f t="shared" si="16"/>
        <v>277</v>
      </c>
      <c r="BI36" s="411">
        <f t="shared" si="16"/>
        <v>1</v>
      </c>
      <c r="BJ36" s="411">
        <f t="shared" si="16"/>
        <v>4</v>
      </c>
      <c r="BK36" s="411">
        <f t="shared" si="34"/>
        <v>213</v>
      </c>
      <c r="BL36" s="411">
        <f t="shared" si="34"/>
        <v>199</v>
      </c>
      <c r="BM36" s="411">
        <f t="shared" si="34"/>
        <v>1</v>
      </c>
      <c r="BN36" s="411">
        <f t="shared" si="34"/>
        <v>6</v>
      </c>
      <c r="BO36" s="411">
        <f t="shared" si="17"/>
        <v>261</v>
      </c>
      <c r="BP36" s="411">
        <f t="shared" si="17"/>
        <v>237</v>
      </c>
      <c r="BQ36" s="411">
        <f t="shared" si="17"/>
        <v>0</v>
      </c>
      <c r="BR36" s="411">
        <f t="shared" si="17"/>
        <v>4</v>
      </c>
      <c r="BS36" s="411">
        <f t="shared" si="35"/>
        <v>240</v>
      </c>
      <c r="BT36" s="411">
        <f t="shared" si="35"/>
        <v>210</v>
      </c>
      <c r="BU36" s="411">
        <f t="shared" si="35"/>
        <v>1</v>
      </c>
      <c r="BV36" s="411">
        <f t="shared" si="35"/>
        <v>7</v>
      </c>
      <c r="BW36" s="412">
        <f t="shared" si="36"/>
        <v>1039</v>
      </c>
      <c r="BX36" s="412">
        <f t="shared" si="36"/>
        <v>923</v>
      </c>
      <c r="BY36" s="412">
        <f t="shared" si="36"/>
        <v>3</v>
      </c>
      <c r="BZ36" s="412">
        <f t="shared" si="37"/>
        <v>6</v>
      </c>
      <c r="CA36" s="411">
        <f t="shared" si="38"/>
        <v>586</v>
      </c>
      <c r="CB36" s="411">
        <f t="shared" si="38"/>
        <v>514</v>
      </c>
      <c r="CC36" s="411">
        <f t="shared" si="38"/>
        <v>1</v>
      </c>
      <c r="CD36" s="413">
        <f t="shared" si="38"/>
        <v>8</v>
      </c>
      <c r="CI36" s="771" t="s">
        <v>854</v>
      </c>
      <c r="CJ36" s="699">
        <v>1039</v>
      </c>
      <c r="CK36" s="699">
        <v>923</v>
      </c>
      <c r="CL36" s="699">
        <v>3</v>
      </c>
      <c r="CM36" s="699">
        <v>21</v>
      </c>
      <c r="CN36" s="699">
        <v>6</v>
      </c>
      <c r="CO36" s="700">
        <v>16045</v>
      </c>
      <c r="CQ36" s="771" t="s">
        <v>854</v>
      </c>
      <c r="CR36" s="699">
        <v>325</v>
      </c>
      <c r="CS36" s="699">
        <v>277</v>
      </c>
      <c r="CT36" s="699">
        <v>1</v>
      </c>
      <c r="CU36" s="699">
        <v>4</v>
      </c>
      <c r="CV36" s="699">
        <v>1</v>
      </c>
      <c r="CW36" s="700">
        <v>6003</v>
      </c>
      <c r="CY36" s="771" t="s">
        <v>854</v>
      </c>
      <c r="CZ36" s="699">
        <v>261</v>
      </c>
      <c r="DA36" s="699">
        <v>237</v>
      </c>
      <c r="DB36" s="699">
        <v>0</v>
      </c>
      <c r="DC36" s="699">
        <v>4</v>
      </c>
      <c r="DD36" s="699">
        <v>1</v>
      </c>
      <c r="DE36" s="700">
        <v>3809</v>
      </c>
      <c r="DG36" s="771" t="s">
        <v>854</v>
      </c>
      <c r="DH36" s="699">
        <v>213</v>
      </c>
      <c r="DI36" s="699">
        <v>199</v>
      </c>
      <c r="DJ36" s="699">
        <v>1</v>
      </c>
      <c r="DK36" s="699">
        <v>6</v>
      </c>
      <c r="DL36" s="699">
        <v>1</v>
      </c>
      <c r="DM36" s="700">
        <v>3403</v>
      </c>
      <c r="DO36" s="771" t="s">
        <v>854</v>
      </c>
      <c r="DP36" s="699">
        <v>240</v>
      </c>
      <c r="DQ36" s="699">
        <v>210</v>
      </c>
      <c r="DR36" s="699">
        <v>1</v>
      </c>
      <c r="DS36" s="699">
        <v>7</v>
      </c>
      <c r="DT36" s="699">
        <v>3</v>
      </c>
      <c r="DU36" s="700">
        <v>2830</v>
      </c>
    </row>
    <row r="37" spans="1:125" x14ac:dyDescent="0.2">
      <c r="A37" s="760" t="str">
        <f t="shared" si="24"/>
        <v>S Attività artistiche, sportive e di divertimento</v>
      </c>
      <c r="B37" s="15">
        <f t="shared" si="5"/>
        <v>655</v>
      </c>
      <c r="C37" s="15">
        <f t="shared" si="5"/>
        <v>612</v>
      </c>
      <c r="D37" s="15">
        <f t="shared" si="5"/>
        <v>5</v>
      </c>
      <c r="E37" s="15">
        <f t="shared" si="25"/>
        <v>4</v>
      </c>
      <c r="F37" s="15">
        <f t="shared" si="6"/>
        <v>431</v>
      </c>
      <c r="G37" s="15">
        <f t="shared" si="6"/>
        <v>370</v>
      </c>
      <c r="H37" s="15">
        <f t="shared" si="6"/>
        <v>3</v>
      </c>
      <c r="I37" s="15">
        <f t="shared" si="26"/>
        <v>2</v>
      </c>
      <c r="J37" s="15">
        <f t="shared" si="7"/>
        <v>728</v>
      </c>
      <c r="K37" s="15">
        <f t="shared" si="7"/>
        <v>672</v>
      </c>
      <c r="L37" s="15">
        <f t="shared" si="7"/>
        <v>7</v>
      </c>
      <c r="M37" s="15">
        <f t="shared" si="27"/>
        <v>4</v>
      </c>
      <c r="N37" s="15">
        <f t="shared" si="8"/>
        <v>745</v>
      </c>
      <c r="O37" s="15">
        <f t="shared" si="8"/>
        <v>677</v>
      </c>
      <c r="P37" s="15">
        <f t="shared" si="8"/>
        <v>3</v>
      </c>
      <c r="Q37" s="15">
        <f t="shared" si="28"/>
        <v>4</v>
      </c>
      <c r="R37" s="16">
        <f t="shared" si="29"/>
        <v>2559</v>
      </c>
      <c r="S37" s="16">
        <f t="shared" si="29"/>
        <v>2331</v>
      </c>
      <c r="T37" s="16">
        <f t="shared" si="29"/>
        <v>18</v>
      </c>
      <c r="U37" s="206">
        <f t="shared" si="30"/>
        <v>14</v>
      </c>
      <c r="V37" s="208">
        <f t="shared" si="31"/>
        <v>1383</v>
      </c>
      <c r="W37" s="208">
        <f t="shared" si="31"/>
        <v>1284</v>
      </c>
      <c r="X37" s="15">
        <f t="shared" si="31"/>
        <v>12</v>
      </c>
      <c r="Y37" s="209">
        <f t="shared" si="31"/>
        <v>8</v>
      </c>
      <c r="AB37" s="760" t="str">
        <f t="shared" si="32"/>
        <v>S Attività artistiche, sportive e di divertimento</v>
      </c>
      <c r="AC37" s="15">
        <f t="shared" si="32"/>
        <v>655</v>
      </c>
      <c r="AD37" s="22">
        <f t="shared" si="20"/>
        <v>1.5155020823692735E-2</v>
      </c>
      <c r="AE37" s="22">
        <f t="shared" si="33"/>
        <v>0.25595935912465806</v>
      </c>
      <c r="AF37" s="15">
        <f t="shared" si="11"/>
        <v>5</v>
      </c>
      <c r="AG37" s="15">
        <f t="shared" si="11"/>
        <v>4</v>
      </c>
      <c r="AH37" s="15">
        <f t="shared" si="11"/>
        <v>431</v>
      </c>
      <c r="AI37" s="15">
        <f t="shared" si="12"/>
        <v>3</v>
      </c>
      <c r="AJ37" s="15">
        <f t="shared" si="12"/>
        <v>2</v>
      </c>
      <c r="AK37" s="15">
        <f t="shared" si="12"/>
        <v>728</v>
      </c>
      <c r="AL37" s="22">
        <f t="shared" si="21"/>
        <v>2.0186895155699748E-2</v>
      </c>
      <c r="AM37" s="22">
        <f t="shared" si="39"/>
        <v>0.28448612739351309</v>
      </c>
      <c r="AN37" s="15">
        <f t="shared" si="13"/>
        <v>7</v>
      </c>
      <c r="AO37" s="15">
        <f t="shared" si="13"/>
        <v>4</v>
      </c>
      <c r="AP37" s="15">
        <f t="shared" si="13"/>
        <v>745</v>
      </c>
      <c r="AQ37" s="15">
        <f t="shared" si="14"/>
        <v>3</v>
      </c>
      <c r="AR37" s="15">
        <f t="shared" si="14"/>
        <v>4</v>
      </c>
      <c r="AS37" s="16">
        <f t="shared" si="14"/>
        <v>2559</v>
      </c>
      <c r="AT37" s="24">
        <f t="shared" si="23"/>
        <v>1.7766515083139516E-2</v>
      </c>
      <c r="AU37" s="16">
        <f t="shared" si="15"/>
        <v>18</v>
      </c>
      <c r="AV37" s="16">
        <f t="shared" si="15"/>
        <v>14</v>
      </c>
      <c r="BF37" s="760" t="s">
        <v>44</v>
      </c>
      <c r="BG37" s="411">
        <f t="shared" si="16"/>
        <v>655</v>
      </c>
      <c r="BH37" s="411">
        <f t="shared" si="16"/>
        <v>612</v>
      </c>
      <c r="BI37" s="411">
        <f t="shared" si="16"/>
        <v>5</v>
      </c>
      <c r="BJ37" s="411">
        <f t="shared" si="16"/>
        <v>6</v>
      </c>
      <c r="BK37" s="411">
        <f t="shared" si="34"/>
        <v>431</v>
      </c>
      <c r="BL37" s="411">
        <f t="shared" si="34"/>
        <v>370</v>
      </c>
      <c r="BM37" s="411">
        <f t="shared" si="34"/>
        <v>3</v>
      </c>
      <c r="BN37" s="411">
        <f t="shared" si="34"/>
        <v>2</v>
      </c>
      <c r="BO37" s="411">
        <f t="shared" si="17"/>
        <v>728</v>
      </c>
      <c r="BP37" s="411">
        <f t="shared" si="17"/>
        <v>672</v>
      </c>
      <c r="BQ37" s="411">
        <f t="shared" si="17"/>
        <v>7</v>
      </c>
      <c r="BR37" s="411">
        <f t="shared" si="17"/>
        <v>14</v>
      </c>
      <c r="BS37" s="411">
        <f t="shared" si="35"/>
        <v>745</v>
      </c>
      <c r="BT37" s="411">
        <f t="shared" si="35"/>
        <v>677</v>
      </c>
      <c r="BU37" s="411">
        <f t="shared" si="35"/>
        <v>3</v>
      </c>
      <c r="BV37" s="411">
        <f t="shared" si="35"/>
        <v>4</v>
      </c>
      <c r="BW37" s="412">
        <f t="shared" si="36"/>
        <v>2559</v>
      </c>
      <c r="BX37" s="412">
        <f t="shared" si="36"/>
        <v>2331</v>
      </c>
      <c r="BY37" s="412">
        <f t="shared" si="36"/>
        <v>18</v>
      </c>
      <c r="BZ37" s="412">
        <f t="shared" si="37"/>
        <v>14</v>
      </c>
      <c r="CA37" s="411">
        <f t="shared" si="38"/>
        <v>1383</v>
      </c>
      <c r="CB37" s="411">
        <f t="shared" si="38"/>
        <v>1284</v>
      </c>
      <c r="CC37" s="411">
        <f t="shared" si="38"/>
        <v>12</v>
      </c>
      <c r="CD37" s="413">
        <f t="shared" si="38"/>
        <v>20</v>
      </c>
      <c r="CI37" s="771" t="s">
        <v>855</v>
      </c>
      <c r="CJ37" s="699">
        <v>2559</v>
      </c>
      <c r="CK37" s="699">
        <v>2331</v>
      </c>
      <c r="CL37" s="699">
        <v>18</v>
      </c>
      <c r="CM37" s="699">
        <v>26</v>
      </c>
      <c r="CN37" s="699">
        <v>14</v>
      </c>
      <c r="CO37" s="700">
        <v>7919</v>
      </c>
      <c r="CQ37" s="771" t="s">
        <v>855</v>
      </c>
      <c r="CR37" s="699">
        <v>655</v>
      </c>
      <c r="CS37" s="699">
        <v>612</v>
      </c>
      <c r="CT37" s="699">
        <v>5</v>
      </c>
      <c r="CU37" s="699">
        <v>6</v>
      </c>
      <c r="CV37" s="699">
        <v>4</v>
      </c>
      <c r="CW37" s="700">
        <v>1840</v>
      </c>
      <c r="CY37" s="771" t="s">
        <v>855</v>
      </c>
      <c r="CZ37" s="699">
        <v>728</v>
      </c>
      <c r="DA37" s="699">
        <v>672</v>
      </c>
      <c r="DB37" s="699">
        <v>7</v>
      </c>
      <c r="DC37" s="699">
        <v>14</v>
      </c>
      <c r="DD37" s="699">
        <v>4</v>
      </c>
      <c r="DE37" s="700">
        <v>2394</v>
      </c>
      <c r="DG37" s="771" t="s">
        <v>855</v>
      </c>
      <c r="DH37" s="699">
        <v>431</v>
      </c>
      <c r="DI37" s="699">
        <v>370</v>
      </c>
      <c r="DJ37" s="699">
        <v>3</v>
      </c>
      <c r="DK37" s="699">
        <v>2</v>
      </c>
      <c r="DL37" s="699">
        <v>2</v>
      </c>
      <c r="DM37" s="700">
        <v>1293</v>
      </c>
      <c r="DO37" s="771" t="s">
        <v>855</v>
      </c>
      <c r="DP37" s="699">
        <v>745</v>
      </c>
      <c r="DQ37" s="699">
        <v>677</v>
      </c>
      <c r="DR37" s="699">
        <v>3</v>
      </c>
      <c r="DS37" s="699">
        <v>4</v>
      </c>
      <c r="DT37" s="699">
        <v>4</v>
      </c>
      <c r="DU37" s="700">
        <v>2392</v>
      </c>
    </row>
    <row r="38" spans="1:125" x14ac:dyDescent="0.2">
      <c r="A38" s="760" t="str">
        <f t="shared" si="24"/>
        <v>T Altre attività di servizi</v>
      </c>
      <c r="B38" s="15">
        <f t="shared" si="5"/>
        <v>2616</v>
      </c>
      <c r="C38" s="15">
        <f t="shared" si="5"/>
        <v>2481</v>
      </c>
      <c r="D38" s="15">
        <f t="shared" si="5"/>
        <v>19</v>
      </c>
      <c r="E38" s="15">
        <f t="shared" si="25"/>
        <v>18</v>
      </c>
      <c r="F38" s="15">
        <f t="shared" si="6"/>
        <v>1903</v>
      </c>
      <c r="G38" s="15">
        <f t="shared" si="6"/>
        <v>1809</v>
      </c>
      <c r="H38" s="15">
        <f t="shared" si="6"/>
        <v>11</v>
      </c>
      <c r="I38" s="15">
        <f t="shared" si="26"/>
        <v>19</v>
      </c>
      <c r="J38" s="15">
        <f t="shared" si="7"/>
        <v>2357</v>
      </c>
      <c r="K38" s="15">
        <f t="shared" si="7"/>
        <v>2219</v>
      </c>
      <c r="L38" s="15">
        <f t="shared" si="7"/>
        <v>10</v>
      </c>
      <c r="M38" s="15">
        <f t="shared" si="27"/>
        <v>14</v>
      </c>
      <c r="N38" s="15">
        <f t="shared" si="8"/>
        <v>2299</v>
      </c>
      <c r="O38" s="15">
        <f t="shared" si="8"/>
        <v>2180</v>
      </c>
      <c r="P38" s="15">
        <f t="shared" si="8"/>
        <v>18</v>
      </c>
      <c r="Q38" s="15">
        <f t="shared" si="28"/>
        <v>17</v>
      </c>
      <c r="R38" s="16">
        <f t="shared" si="29"/>
        <v>9175</v>
      </c>
      <c r="S38" s="16">
        <f t="shared" si="29"/>
        <v>8689</v>
      </c>
      <c r="T38" s="16">
        <f t="shared" si="29"/>
        <v>58</v>
      </c>
      <c r="U38" s="206">
        <f t="shared" si="30"/>
        <v>68</v>
      </c>
      <c r="V38" s="208">
        <f t="shared" si="31"/>
        <v>4973</v>
      </c>
      <c r="W38" s="208">
        <f t="shared" si="31"/>
        <v>4700</v>
      </c>
      <c r="X38" s="15">
        <f t="shared" si="31"/>
        <v>29</v>
      </c>
      <c r="Y38" s="209">
        <f t="shared" si="31"/>
        <v>32</v>
      </c>
      <c r="AB38" s="760" t="str">
        <f t="shared" si="32"/>
        <v>T Altre attività di servizi</v>
      </c>
      <c r="AC38" s="15">
        <f t="shared" si="32"/>
        <v>2616</v>
      </c>
      <c r="AD38" s="22">
        <f t="shared" si="20"/>
        <v>6.0527533549282739E-2</v>
      </c>
      <c r="AE38" s="22">
        <f t="shared" si="33"/>
        <v>0.28512261580381471</v>
      </c>
      <c r="AF38" s="15">
        <f t="shared" si="11"/>
        <v>19</v>
      </c>
      <c r="AG38" s="15">
        <f t="shared" si="11"/>
        <v>18</v>
      </c>
      <c r="AH38" s="15">
        <f t="shared" si="11"/>
        <v>1903</v>
      </c>
      <c r="AI38" s="15">
        <f t="shared" si="12"/>
        <v>11</v>
      </c>
      <c r="AJ38" s="15">
        <f t="shared" si="12"/>
        <v>19</v>
      </c>
      <c r="AK38" s="15">
        <f t="shared" si="12"/>
        <v>2357</v>
      </c>
      <c r="AL38" s="22">
        <f t="shared" si="21"/>
        <v>6.5357845991736677E-2</v>
      </c>
      <c r="AM38" s="22">
        <f t="shared" si="39"/>
        <v>0.25689373297002727</v>
      </c>
      <c r="AN38" s="15">
        <f t="shared" si="13"/>
        <v>10</v>
      </c>
      <c r="AO38" s="15">
        <f t="shared" si="13"/>
        <v>14</v>
      </c>
      <c r="AP38" s="15">
        <f t="shared" si="13"/>
        <v>2299</v>
      </c>
      <c r="AQ38" s="15">
        <f t="shared" si="14"/>
        <v>18</v>
      </c>
      <c r="AR38" s="15">
        <f t="shared" si="14"/>
        <v>17</v>
      </c>
      <c r="AS38" s="16">
        <f t="shared" si="14"/>
        <v>9175</v>
      </c>
      <c r="AT38" s="24">
        <f t="shared" si="23"/>
        <v>6.3699795188669417E-2</v>
      </c>
      <c r="AU38" s="16">
        <f t="shared" si="15"/>
        <v>58</v>
      </c>
      <c r="AV38" s="16">
        <f t="shared" si="15"/>
        <v>68</v>
      </c>
      <c r="BF38" s="768" t="s">
        <v>856</v>
      </c>
      <c r="BG38" s="411">
        <f t="shared" si="16"/>
        <v>2616</v>
      </c>
      <c r="BH38" s="411">
        <f t="shared" si="16"/>
        <v>2481</v>
      </c>
      <c r="BI38" s="411">
        <f t="shared" si="16"/>
        <v>19</v>
      </c>
      <c r="BJ38" s="411">
        <f t="shared" si="16"/>
        <v>20</v>
      </c>
      <c r="BK38" s="411">
        <f t="shared" si="34"/>
        <v>1903</v>
      </c>
      <c r="BL38" s="411">
        <f t="shared" si="34"/>
        <v>1809</v>
      </c>
      <c r="BM38" s="411">
        <f t="shared" si="34"/>
        <v>11</v>
      </c>
      <c r="BN38" s="411">
        <f t="shared" si="34"/>
        <v>20</v>
      </c>
      <c r="BO38" s="411">
        <f t="shared" si="17"/>
        <v>2357</v>
      </c>
      <c r="BP38" s="411">
        <f t="shared" si="17"/>
        <v>2219</v>
      </c>
      <c r="BQ38" s="411">
        <f t="shared" si="17"/>
        <v>10</v>
      </c>
      <c r="BR38" s="411">
        <f t="shared" si="17"/>
        <v>37</v>
      </c>
      <c r="BS38" s="411">
        <f t="shared" si="35"/>
        <v>2299</v>
      </c>
      <c r="BT38" s="411">
        <f t="shared" si="35"/>
        <v>2180</v>
      </c>
      <c r="BU38" s="411">
        <f t="shared" si="35"/>
        <v>18</v>
      </c>
      <c r="BV38" s="411">
        <f t="shared" si="35"/>
        <v>18</v>
      </c>
      <c r="BW38" s="412">
        <f t="shared" si="36"/>
        <v>9175</v>
      </c>
      <c r="BX38" s="412">
        <f t="shared" si="36"/>
        <v>8689</v>
      </c>
      <c r="BY38" s="412">
        <f t="shared" si="36"/>
        <v>58</v>
      </c>
      <c r="BZ38" s="412">
        <f t="shared" si="37"/>
        <v>68</v>
      </c>
      <c r="CA38" s="411">
        <f t="shared" si="38"/>
        <v>4973</v>
      </c>
      <c r="CB38" s="411">
        <f t="shared" si="38"/>
        <v>4700</v>
      </c>
      <c r="CC38" s="411">
        <f t="shared" si="38"/>
        <v>29</v>
      </c>
      <c r="CD38" s="413">
        <f t="shared" si="38"/>
        <v>57</v>
      </c>
      <c r="CI38" s="771" t="s">
        <v>856</v>
      </c>
      <c r="CJ38" s="699">
        <v>9175</v>
      </c>
      <c r="CK38" s="699">
        <v>8689</v>
      </c>
      <c r="CL38" s="699">
        <v>58</v>
      </c>
      <c r="CM38" s="699">
        <v>95</v>
      </c>
      <c r="CN38" s="699">
        <v>68</v>
      </c>
      <c r="CO38" s="700">
        <v>19943</v>
      </c>
      <c r="CQ38" s="771" t="s">
        <v>856</v>
      </c>
      <c r="CR38" s="699">
        <v>2616</v>
      </c>
      <c r="CS38" s="699">
        <v>2481</v>
      </c>
      <c r="CT38" s="699">
        <v>19</v>
      </c>
      <c r="CU38" s="699">
        <v>20</v>
      </c>
      <c r="CV38" s="699">
        <v>18</v>
      </c>
      <c r="CW38" s="700">
        <v>5375</v>
      </c>
      <c r="CY38" s="771" t="s">
        <v>856</v>
      </c>
      <c r="CZ38" s="699">
        <v>2357</v>
      </c>
      <c r="DA38" s="699">
        <v>2219</v>
      </c>
      <c r="DB38" s="699">
        <v>10</v>
      </c>
      <c r="DC38" s="699">
        <v>37</v>
      </c>
      <c r="DD38" s="699">
        <v>14</v>
      </c>
      <c r="DE38" s="700">
        <v>5984</v>
      </c>
      <c r="DG38" s="771" t="s">
        <v>856</v>
      </c>
      <c r="DH38" s="699">
        <v>1903</v>
      </c>
      <c r="DI38" s="699">
        <v>1809</v>
      </c>
      <c r="DJ38" s="699">
        <v>11</v>
      </c>
      <c r="DK38" s="699">
        <v>20</v>
      </c>
      <c r="DL38" s="699">
        <v>19</v>
      </c>
      <c r="DM38" s="700">
        <v>3704</v>
      </c>
      <c r="DO38" s="771" t="s">
        <v>856</v>
      </c>
      <c r="DP38" s="699">
        <v>2299</v>
      </c>
      <c r="DQ38" s="699">
        <v>2180</v>
      </c>
      <c r="DR38" s="699">
        <v>18</v>
      </c>
      <c r="DS38" s="699">
        <v>18</v>
      </c>
      <c r="DT38" s="699">
        <v>17</v>
      </c>
      <c r="DU38" s="700">
        <v>4880</v>
      </c>
    </row>
    <row r="39" spans="1:125" x14ac:dyDescent="0.2">
      <c r="A39" s="760" t="str">
        <f t="shared" si="24"/>
        <v>U Attività di famiglie e convivenze come datori di lavoro ...</v>
      </c>
      <c r="B39" s="15">
        <f t="shared" si="5"/>
        <v>0</v>
      </c>
      <c r="C39" s="15">
        <f t="shared" si="5"/>
        <v>0</v>
      </c>
      <c r="D39" s="15">
        <f t="shared" si="5"/>
        <v>0</v>
      </c>
      <c r="E39" s="15">
        <f t="shared" si="25"/>
        <v>0</v>
      </c>
      <c r="F39" s="15">
        <f t="shared" si="6"/>
        <v>0</v>
      </c>
      <c r="G39" s="15">
        <f t="shared" si="6"/>
        <v>0</v>
      </c>
      <c r="H39" s="15">
        <f t="shared" si="6"/>
        <v>0</v>
      </c>
      <c r="I39" s="15">
        <f t="shared" si="26"/>
        <v>0</v>
      </c>
      <c r="J39" s="15">
        <f t="shared" si="7"/>
        <v>1</v>
      </c>
      <c r="K39" s="15">
        <f t="shared" si="7"/>
        <v>1</v>
      </c>
      <c r="L39" s="15">
        <f t="shared" si="7"/>
        <v>0</v>
      </c>
      <c r="M39" s="15">
        <f t="shared" si="27"/>
        <v>0</v>
      </c>
      <c r="N39" s="15">
        <f t="shared" si="8"/>
        <v>0</v>
      </c>
      <c r="O39" s="15">
        <f t="shared" si="8"/>
        <v>0</v>
      </c>
      <c r="P39" s="15">
        <f t="shared" si="8"/>
        <v>0</v>
      </c>
      <c r="Q39" s="15">
        <f t="shared" si="28"/>
        <v>0</v>
      </c>
      <c r="R39" s="16">
        <f t="shared" si="29"/>
        <v>1</v>
      </c>
      <c r="S39" s="16">
        <f t="shared" si="29"/>
        <v>1</v>
      </c>
      <c r="T39" s="16">
        <f t="shared" si="29"/>
        <v>0</v>
      </c>
      <c r="U39" s="206">
        <f t="shared" si="30"/>
        <v>0</v>
      </c>
      <c r="V39" s="208">
        <f t="shared" si="31"/>
        <v>1</v>
      </c>
      <c r="W39" s="208">
        <f t="shared" si="31"/>
        <v>1</v>
      </c>
      <c r="X39" s="15">
        <f t="shared" si="31"/>
        <v>0</v>
      </c>
      <c r="Y39" s="209">
        <f t="shared" si="31"/>
        <v>0</v>
      </c>
      <c r="AB39" s="760" t="str">
        <f t="shared" si="32"/>
        <v>U Attività di famiglie e convivenze come datori di lavoro ...</v>
      </c>
      <c r="AC39" s="15">
        <f t="shared" si="32"/>
        <v>0</v>
      </c>
      <c r="AD39" s="15">
        <f t="shared" si="32"/>
        <v>0</v>
      </c>
      <c r="AE39" s="15">
        <f t="shared" si="32"/>
        <v>0</v>
      </c>
      <c r="AF39" s="15">
        <f t="shared" si="32"/>
        <v>0</v>
      </c>
      <c r="AG39" s="15">
        <f t="shared" si="11"/>
        <v>0</v>
      </c>
      <c r="AH39" s="15">
        <f t="shared" si="11"/>
        <v>0</v>
      </c>
      <c r="AI39" s="15">
        <f t="shared" ref="AI39:AK41" si="40">+H39</f>
        <v>0</v>
      </c>
      <c r="AJ39" s="15">
        <f t="shared" si="40"/>
        <v>0</v>
      </c>
      <c r="AK39" s="15">
        <f t="shared" si="40"/>
        <v>1</v>
      </c>
      <c r="AL39" s="22">
        <f t="shared" si="21"/>
        <v>2.7729251587499655E-5</v>
      </c>
      <c r="AM39" s="22">
        <f t="shared" si="39"/>
        <v>1</v>
      </c>
      <c r="AN39" s="15">
        <f t="shared" ref="AN39:AP41" si="41">+L39</f>
        <v>0</v>
      </c>
      <c r="AO39" s="15">
        <f t="shared" si="41"/>
        <v>0</v>
      </c>
      <c r="AP39" s="15">
        <f t="shared" si="41"/>
        <v>0</v>
      </c>
      <c r="AQ39" s="15">
        <f t="shared" ref="AQ39:AS41" si="42">+P39</f>
        <v>0</v>
      </c>
      <c r="AR39" s="15">
        <f t="shared" si="42"/>
        <v>0</v>
      </c>
      <c r="AS39" s="16">
        <f t="shared" si="42"/>
        <v>1</v>
      </c>
      <c r="AT39" s="24">
        <f t="shared" si="23"/>
        <v>6.9427569687923074E-6</v>
      </c>
      <c r="AU39" s="16">
        <f t="shared" ref="AU39:AV39" si="43">+T39</f>
        <v>0</v>
      </c>
      <c r="AV39" s="16">
        <f t="shared" si="43"/>
        <v>0</v>
      </c>
      <c r="BF39" s="768" t="s">
        <v>857</v>
      </c>
      <c r="BG39" s="411">
        <f t="shared" si="16"/>
        <v>0</v>
      </c>
      <c r="BH39" s="411">
        <f t="shared" si="16"/>
        <v>0</v>
      </c>
      <c r="BI39" s="411">
        <f t="shared" si="16"/>
        <v>0</v>
      </c>
      <c r="BJ39" s="411">
        <f t="shared" si="16"/>
        <v>0</v>
      </c>
      <c r="BO39" s="411">
        <f t="shared" si="17"/>
        <v>1</v>
      </c>
      <c r="BP39" s="411">
        <f t="shared" si="17"/>
        <v>1</v>
      </c>
      <c r="BQ39" s="411">
        <f t="shared" si="17"/>
        <v>0</v>
      </c>
      <c r="BR39" s="411">
        <f t="shared" si="17"/>
        <v>0</v>
      </c>
      <c r="BW39" s="412">
        <f t="shared" si="36"/>
        <v>1</v>
      </c>
      <c r="BX39" s="412">
        <f t="shared" si="36"/>
        <v>1</v>
      </c>
      <c r="BY39" s="412">
        <f t="shared" si="36"/>
        <v>0</v>
      </c>
      <c r="BZ39" s="412">
        <f t="shared" si="37"/>
        <v>0</v>
      </c>
      <c r="CA39" s="411">
        <f t="shared" si="38"/>
        <v>1</v>
      </c>
      <c r="CB39" s="411">
        <f t="shared" si="38"/>
        <v>1</v>
      </c>
      <c r="CC39" s="411">
        <f t="shared" si="38"/>
        <v>0</v>
      </c>
      <c r="CD39" s="413">
        <f t="shared" si="38"/>
        <v>0</v>
      </c>
      <c r="CI39" s="771" t="s">
        <v>857</v>
      </c>
      <c r="CJ39" s="699">
        <v>1</v>
      </c>
      <c r="CK39" s="699">
        <v>1</v>
      </c>
      <c r="CL39" s="699">
        <v>0</v>
      </c>
      <c r="CM39" s="699">
        <v>0</v>
      </c>
      <c r="CN39" s="699">
        <v>0</v>
      </c>
      <c r="CO39" s="700">
        <v>0</v>
      </c>
      <c r="CQ39" s="771" t="str">
        <f>+CI39</f>
        <v>U Attività di famiglie e convivenze come datori di lavoro ...</v>
      </c>
      <c r="CR39" s="699"/>
      <c r="CS39" s="699"/>
      <c r="CT39" s="699"/>
      <c r="CU39" s="699"/>
      <c r="CV39" s="699"/>
      <c r="CW39" s="700"/>
      <c r="CY39" s="771" t="s">
        <v>857</v>
      </c>
      <c r="CZ39" s="699">
        <v>1</v>
      </c>
      <c r="DA39" s="699">
        <v>1</v>
      </c>
      <c r="DB39" s="699">
        <v>0</v>
      </c>
      <c r="DC39" s="699">
        <v>0</v>
      </c>
      <c r="DD39" s="699">
        <v>0</v>
      </c>
      <c r="DE39" s="700">
        <v>0</v>
      </c>
      <c r="DG39" s="771"/>
      <c r="DH39" s="699"/>
      <c r="DI39" s="699"/>
      <c r="DJ39" s="699"/>
      <c r="DK39" s="699"/>
      <c r="DL39" s="699"/>
      <c r="DM39" s="700"/>
      <c r="DO39" s="771"/>
      <c r="DP39" s="699"/>
      <c r="DQ39" s="699"/>
      <c r="DR39" s="699"/>
      <c r="DS39" s="699"/>
      <c r="DT39" s="699"/>
      <c r="DU39" s="700"/>
    </row>
    <row r="40" spans="1:125" x14ac:dyDescent="0.2">
      <c r="A40" s="760" t="str">
        <f t="shared" si="24"/>
        <v>X Imprese non classificate</v>
      </c>
      <c r="B40" s="15">
        <f t="shared" si="5"/>
        <v>2561</v>
      </c>
      <c r="C40" s="15">
        <f t="shared" si="5"/>
        <v>27</v>
      </c>
      <c r="D40" s="15">
        <f t="shared" si="5"/>
        <v>131</v>
      </c>
      <c r="E40" s="15">
        <f t="shared" si="25"/>
        <v>12</v>
      </c>
      <c r="F40" s="15">
        <f t="shared" si="6"/>
        <v>2168</v>
      </c>
      <c r="G40" s="15">
        <f t="shared" si="6"/>
        <v>29</v>
      </c>
      <c r="H40" s="15">
        <f t="shared" si="6"/>
        <v>102</v>
      </c>
      <c r="I40" s="15">
        <f t="shared" si="26"/>
        <v>10</v>
      </c>
      <c r="J40" s="15">
        <f t="shared" si="7"/>
        <v>2728</v>
      </c>
      <c r="K40" s="15">
        <f t="shared" si="7"/>
        <v>32</v>
      </c>
      <c r="L40" s="15">
        <f t="shared" si="7"/>
        <v>153</v>
      </c>
      <c r="M40" s="15">
        <f t="shared" si="27"/>
        <v>16</v>
      </c>
      <c r="N40" s="15">
        <f t="shared" si="8"/>
        <v>2239</v>
      </c>
      <c r="O40" s="15">
        <f t="shared" si="8"/>
        <v>26</v>
      </c>
      <c r="P40" s="15">
        <f t="shared" si="8"/>
        <v>130</v>
      </c>
      <c r="Q40" s="15">
        <f t="shared" si="28"/>
        <v>7</v>
      </c>
      <c r="R40" s="16">
        <f t="shared" si="29"/>
        <v>9696</v>
      </c>
      <c r="S40" s="16">
        <f t="shared" si="29"/>
        <v>114</v>
      </c>
      <c r="T40" s="16">
        <f t="shared" si="29"/>
        <v>516</v>
      </c>
      <c r="U40" s="206">
        <f t="shared" si="30"/>
        <v>45</v>
      </c>
      <c r="V40" s="208">
        <f t="shared" si="31"/>
        <v>5289</v>
      </c>
      <c r="W40" s="208">
        <f t="shared" si="31"/>
        <v>59</v>
      </c>
      <c r="X40" s="15">
        <f t="shared" si="31"/>
        <v>284</v>
      </c>
      <c r="Y40" s="209">
        <f t="shared" si="31"/>
        <v>28</v>
      </c>
      <c r="AB40" s="760" t="str">
        <f t="shared" si="32"/>
        <v>X Imprese non classificate</v>
      </c>
      <c r="AC40" s="15">
        <f>+B40</f>
        <v>2561</v>
      </c>
      <c r="AD40" s="22">
        <f>+AC40/$AC$41</f>
        <v>5.9254974548819991E-2</v>
      </c>
      <c r="AE40" s="22">
        <f>+AC40/AS40</f>
        <v>0.2641295379537954</v>
      </c>
      <c r="AF40" s="15">
        <f t="shared" ref="AF40:AH41" si="44">+D40</f>
        <v>131</v>
      </c>
      <c r="AG40" s="15">
        <f t="shared" si="44"/>
        <v>12</v>
      </c>
      <c r="AH40" s="15">
        <f t="shared" si="44"/>
        <v>2168</v>
      </c>
      <c r="AI40" s="15">
        <f t="shared" si="40"/>
        <v>102</v>
      </c>
      <c r="AJ40" s="15">
        <f t="shared" si="40"/>
        <v>10</v>
      </c>
      <c r="AK40" s="15">
        <f t="shared" si="40"/>
        <v>2728</v>
      </c>
      <c r="AL40" s="22">
        <f>+AK40/$AK$41</f>
        <v>7.5645398330699054E-2</v>
      </c>
      <c r="AM40" s="22">
        <f>+AK40/AS40</f>
        <v>0.28135313531353134</v>
      </c>
      <c r="AN40" s="15">
        <f t="shared" si="41"/>
        <v>153</v>
      </c>
      <c r="AO40" s="15">
        <f t="shared" si="41"/>
        <v>16</v>
      </c>
      <c r="AP40" s="15">
        <f t="shared" si="41"/>
        <v>2239</v>
      </c>
      <c r="AQ40" s="15">
        <f t="shared" si="42"/>
        <v>130</v>
      </c>
      <c r="AR40" s="15">
        <f t="shared" si="42"/>
        <v>7</v>
      </c>
      <c r="AS40" s="16">
        <f t="shared" si="42"/>
        <v>9696</v>
      </c>
      <c r="AT40" s="24">
        <f>+AS40/$AS$41</f>
        <v>6.7316971569410217E-2</v>
      </c>
      <c r="AU40" s="16">
        <f>+T40</f>
        <v>516</v>
      </c>
      <c r="AV40" s="16">
        <f>+U40</f>
        <v>45</v>
      </c>
      <c r="BF40" s="760" t="s">
        <v>46</v>
      </c>
      <c r="BG40" s="411">
        <f t="shared" si="16"/>
        <v>2561</v>
      </c>
      <c r="BH40" s="411">
        <f t="shared" si="16"/>
        <v>27</v>
      </c>
      <c r="BI40" s="411">
        <f t="shared" si="16"/>
        <v>131</v>
      </c>
      <c r="BJ40" s="411">
        <f t="shared" si="16"/>
        <v>19</v>
      </c>
      <c r="BK40" s="411">
        <f t="shared" ref="BK40:BN41" si="45">+DH39</f>
        <v>0</v>
      </c>
      <c r="BL40" s="411">
        <f t="shared" si="45"/>
        <v>0</v>
      </c>
      <c r="BM40" s="411">
        <f t="shared" si="45"/>
        <v>0</v>
      </c>
      <c r="BN40" s="411">
        <f t="shared" si="45"/>
        <v>0</v>
      </c>
      <c r="BO40" s="411">
        <f t="shared" si="17"/>
        <v>2728</v>
      </c>
      <c r="BP40" s="411">
        <f t="shared" si="17"/>
        <v>32</v>
      </c>
      <c r="BQ40" s="411">
        <f t="shared" si="17"/>
        <v>153</v>
      </c>
      <c r="BR40" s="411">
        <f t="shared" si="17"/>
        <v>108</v>
      </c>
      <c r="BS40" s="411">
        <f t="shared" ref="BS40:BV41" si="46">+DP39</f>
        <v>0</v>
      </c>
      <c r="BT40" s="411">
        <f t="shared" si="46"/>
        <v>0</v>
      </c>
      <c r="BU40" s="411">
        <f t="shared" si="46"/>
        <v>0</v>
      </c>
      <c r="BV40" s="411">
        <f t="shared" si="46"/>
        <v>0</v>
      </c>
      <c r="BW40" s="412">
        <f t="shared" si="36"/>
        <v>9696</v>
      </c>
      <c r="BX40" s="412">
        <f t="shared" si="36"/>
        <v>114</v>
      </c>
      <c r="BY40" s="412">
        <f t="shared" si="36"/>
        <v>516</v>
      </c>
      <c r="BZ40" s="412">
        <f t="shared" si="37"/>
        <v>45</v>
      </c>
      <c r="CA40" s="411">
        <f t="shared" si="38"/>
        <v>5289</v>
      </c>
      <c r="CB40" s="411">
        <f t="shared" si="38"/>
        <v>59</v>
      </c>
      <c r="CC40" s="411">
        <f t="shared" si="38"/>
        <v>284</v>
      </c>
      <c r="CD40" s="413">
        <f t="shared" si="38"/>
        <v>127</v>
      </c>
      <c r="CI40" s="771" t="s">
        <v>46</v>
      </c>
      <c r="CJ40" s="699">
        <v>9696</v>
      </c>
      <c r="CK40" s="699">
        <v>114</v>
      </c>
      <c r="CL40" s="699">
        <v>516</v>
      </c>
      <c r="CM40" s="699">
        <v>160</v>
      </c>
      <c r="CN40" s="699">
        <v>45</v>
      </c>
      <c r="CO40" s="700">
        <v>9011</v>
      </c>
      <c r="CQ40" s="771" t="s">
        <v>46</v>
      </c>
      <c r="CR40" s="699">
        <v>2561</v>
      </c>
      <c r="CS40" s="699">
        <v>27</v>
      </c>
      <c r="CT40" s="699">
        <v>131</v>
      </c>
      <c r="CU40" s="699">
        <v>19</v>
      </c>
      <c r="CV40" s="699">
        <v>12</v>
      </c>
      <c r="CW40" s="700">
        <v>1545</v>
      </c>
      <c r="CY40" s="771" t="s">
        <v>46</v>
      </c>
      <c r="CZ40" s="699">
        <v>2728</v>
      </c>
      <c r="DA40" s="699">
        <v>32</v>
      </c>
      <c r="DB40" s="699">
        <v>153</v>
      </c>
      <c r="DC40" s="699">
        <v>108</v>
      </c>
      <c r="DD40" s="699">
        <v>16</v>
      </c>
      <c r="DE40" s="700">
        <v>1477</v>
      </c>
      <c r="DG40" s="771" t="s">
        <v>46</v>
      </c>
      <c r="DH40" s="699">
        <v>2168</v>
      </c>
      <c r="DI40" s="699">
        <v>29</v>
      </c>
      <c r="DJ40" s="699">
        <v>102</v>
      </c>
      <c r="DK40" s="699">
        <v>22</v>
      </c>
      <c r="DL40" s="699">
        <v>10</v>
      </c>
      <c r="DM40" s="700">
        <v>4506</v>
      </c>
      <c r="DO40" s="771" t="s">
        <v>46</v>
      </c>
      <c r="DP40" s="699">
        <v>2239</v>
      </c>
      <c r="DQ40" s="699">
        <v>26</v>
      </c>
      <c r="DR40" s="699">
        <v>130</v>
      </c>
      <c r="DS40" s="699">
        <v>11</v>
      </c>
      <c r="DT40" s="699">
        <v>7</v>
      </c>
      <c r="DU40" s="700">
        <v>1483</v>
      </c>
    </row>
    <row r="41" spans="1:125" ht="25.5" x14ac:dyDescent="0.2">
      <c r="A41" s="17" t="str">
        <f t="shared" si="24"/>
        <v>Grand Totale</v>
      </c>
      <c r="B41" s="17">
        <f t="shared" ref="B41:D41" si="47">+CR41</f>
        <v>43220</v>
      </c>
      <c r="C41" s="17">
        <f t="shared" si="47"/>
        <v>37889</v>
      </c>
      <c r="D41" s="17">
        <f t="shared" si="47"/>
        <v>355</v>
      </c>
      <c r="E41" s="17">
        <f t="shared" si="25"/>
        <v>282</v>
      </c>
      <c r="F41" s="17">
        <f t="shared" ref="F41:H41" si="48">+DH41</f>
        <v>29379</v>
      </c>
      <c r="G41" s="17">
        <f t="shared" si="48"/>
        <v>24559</v>
      </c>
      <c r="H41" s="17">
        <f t="shared" si="48"/>
        <v>262</v>
      </c>
      <c r="I41" s="17">
        <f t="shared" si="26"/>
        <v>180</v>
      </c>
      <c r="J41" s="17">
        <f t="shared" ref="J41:L41" si="49">+CZ41</f>
        <v>36063</v>
      </c>
      <c r="K41" s="17">
        <f t="shared" si="49"/>
        <v>30298</v>
      </c>
      <c r="L41" s="17">
        <f t="shared" si="49"/>
        <v>365</v>
      </c>
      <c r="M41" s="17">
        <f t="shared" si="27"/>
        <v>291</v>
      </c>
      <c r="N41" s="17">
        <f t="shared" ref="N41:P41" si="50">+DP41</f>
        <v>35373</v>
      </c>
      <c r="O41" s="17">
        <f t="shared" si="50"/>
        <v>30386</v>
      </c>
      <c r="P41" s="17">
        <f t="shared" si="50"/>
        <v>293</v>
      </c>
      <c r="Q41" s="17">
        <f t="shared" si="28"/>
        <v>180</v>
      </c>
      <c r="R41" s="16">
        <f t="shared" si="29"/>
        <v>144035</v>
      </c>
      <c r="S41" s="16">
        <f t="shared" si="29"/>
        <v>123132</v>
      </c>
      <c r="T41" s="16">
        <f t="shared" si="29"/>
        <v>1275</v>
      </c>
      <c r="U41" s="206">
        <f t="shared" si="30"/>
        <v>933</v>
      </c>
      <c r="V41" s="16">
        <f t="shared" si="31"/>
        <v>79283</v>
      </c>
      <c r="W41" s="16">
        <f t="shared" si="31"/>
        <v>68187</v>
      </c>
      <c r="X41" s="16">
        <f t="shared" si="31"/>
        <v>720</v>
      </c>
      <c r="Y41" s="206">
        <f t="shared" si="31"/>
        <v>573</v>
      </c>
      <c r="AB41" s="767" t="s">
        <v>20</v>
      </c>
      <c r="AC41" s="15">
        <f>+B41</f>
        <v>43220</v>
      </c>
      <c r="AD41" s="22">
        <f>+AC41/$AC$41</f>
        <v>1</v>
      </c>
      <c r="AE41" s="22">
        <f>+AC41/AS41</f>
        <v>0.30006595619120352</v>
      </c>
      <c r="AF41" s="15">
        <f t="shared" si="44"/>
        <v>355</v>
      </c>
      <c r="AG41" s="15">
        <f t="shared" si="44"/>
        <v>282</v>
      </c>
      <c r="AH41" s="15">
        <f t="shared" si="44"/>
        <v>29379</v>
      </c>
      <c r="AI41" s="15">
        <f t="shared" si="40"/>
        <v>262</v>
      </c>
      <c r="AJ41" s="15">
        <f t="shared" si="40"/>
        <v>180</v>
      </c>
      <c r="AK41" s="15">
        <f t="shared" si="40"/>
        <v>36063</v>
      </c>
      <c r="AL41" s="22">
        <f>+AK41/$AK$41</f>
        <v>1</v>
      </c>
      <c r="AM41" s="22">
        <f>+AK41/AS41</f>
        <v>0.25037664456555697</v>
      </c>
      <c r="AN41" s="15">
        <f t="shared" si="41"/>
        <v>365</v>
      </c>
      <c r="AO41" s="15">
        <f t="shared" si="41"/>
        <v>291</v>
      </c>
      <c r="AP41" s="15">
        <f t="shared" si="41"/>
        <v>35373</v>
      </c>
      <c r="AQ41" s="15">
        <f t="shared" si="42"/>
        <v>293</v>
      </c>
      <c r="AR41" s="15">
        <f t="shared" si="42"/>
        <v>180</v>
      </c>
      <c r="AS41" s="16">
        <f t="shared" si="42"/>
        <v>144035</v>
      </c>
      <c r="AT41" s="23">
        <f>+AS41/$AS$41</f>
        <v>1</v>
      </c>
      <c r="AU41" s="16">
        <f>+T41</f>
        <v>1275</v>
      </c>
      <c r="AV41" s="16">
        <f>+U41</f>
        <v>933</v>
      </c>
      <c r="BF41" s="767" t="s">
        <v>20</v>
      </c>
      <c r="BG41" s="414">
        <f t="shared" ref="BG41:BJ41" si="51">+CR41</f>
        <v>43220</v>
      </c>
      <c r="BH41" s="414">
        <f t="shared" si="51"/>
        <v>37889</v>
      </c>
      <c r="BI41" s="414">
        <f t="shared" si="51"/>
        <v>355</v>
      </c>
      <c r="BJ41" s="414">
        <f t="shared" si="51"/>
        <v>362</v>
      </c>
      <c r="BK41" s="414">
        <f t="shared" si="45"/>
        <v>2168</v>
      </c>
      <c r="BL41" s="414">
        <f t="shared" si="45"/>
        <v>29</v>
      </c>
      <c r="BM41" s="414">
        <f t="shared" si="45"/>
        <v>102</v>
      </c>
      <c r="BN41" s="414">
        <f t="shared" si="45"/>
        <v>22</v>
      </c>
      <c r="BO41" s="414">
        <f t="shared" ref="BO41:BR41" si="52">+CZ41</f>
        <v>36063</v>
      </c>
      <c r="BP41" s="414">
        <f t="shared" si="52"/>
        <v>30298</v>
      </c>
      <c r="BQ41" s="414">
        <f t="shared" si="52"/>
        <v>365</v>
      </c>
      <c r="BR41" s="414">
        <f t="shared" si="52"/>
        <v>732</v>
      </c>
      <c r="BS41" s="414">
        <f t="shared" si="46"/>
        <v>2239</v>
      </c>
      <c r="BT41" s="414">
        <f t="shared" si="46"/>
        <v>26</v>
      </c>
      <c r="BU41" s="414">
        <f t="shared" si="46"/>
        <v>130</v>
      </c>
      <c r="BV41" s="414">
        <f t="shared" si="46"/>
        <v>11</v>
      </c>
      <c r="BW41" s="412">
        <f t="shared" si="36"/>
        <v>144035</v>
      </c>
      <c r="BX41" s="412">
        <f t="shared" si="36"/>
        <v>123132</v>
      </c>
      <c r="BY41" s="412">
        <f t="shared" si="36"/>
        <v>1275</v>
      </c>
      <c r="BZ41" s="412">
        <f t="shared" si="37"/>
        <v>933</v>
      </c>
      <c r="CA41" s="412">
        <f t="shared" si="38"/>
        <v>79283</v>
      </c>
      <c r="CB41" s="412">
        <f t="shared" si="38"/>
        <v>68187</v>
      </c>
      <c r="CC41" s="412">
        <f t="shared" si="38"/>
        <v>720</v>
      </c>
      <c r="CD41" s="412">
        <f t="shared" si="38"/>
        <v>1094</v>
      </c>
      <c r="CI41" s="772" t="s">
        <v>806</v>
      </c>
      <c r="CJ41" s="702">
        <v>144035</v>
      </c>
      <c r="CK41" s="703">
        <v>123132</v>
      </c>
      <c r="CL41" s="703">
        <v>1275</v>
      </c>
      <c r="CM41" s="703">
        <v>1524</v>
      </c>
      <c r="CN41" s="703">
        <v>933</v>
      </c>
      <c r="CO41" s="704">
        <v>438089</v>
      </c>
      <c r="CQ41" s="772" t="s">
        <v>806</v>
      </c>
      <c r="CR41" s="702">
        <v>43220</v>
      </c>
      <c r="CS41" s="703">
        <v>37889</v>
      </c>
      <c r="CT41" s="703">
        <v>355</v>
      </c>
      <c r="CU41" s="703">
        <v>362</v>
      </c>
      <c r="CV41" s="703">
        <v>282</v>
      </c>
      <c r="CW41" s="704">
        <v>139353</v>
      </c>
      <c r="CY41" s="772" t="s">
        <v>806</v>
      </c>
      <c r="CZ41" s="702">
        <v>36063</v>
      </c>
      <c r="DA41" s="703">
        <v>30298</v>
      </c>
      <c r="DB41" s="703">
        <v>365</v>
      </c>
      <c r="DC41" s="703">
        <v>732</v>
      </c>
      <c r="DD41" s="703">
        <v>291</v>
      </c>
      <c r="DE41" s="704">
        <v>109743</v>
      </c>
      <c r="DG41" s="772" t="s">
        <v>806</v>
      </c>
      <c r="DH41" s="702">
        <v>29379</v>
      </c>
      <c r="DI41" s="703">
        <v>24559</v>
      </c>
      <c r="DJ41" s="703">
        <v>262</v>
      </c>
      <c r="DK41" s="703">
        <v>227</v>
      </c>
      <c r="DL41" s="703">
        <v>180</v>
      </c>
      <c r="DM41" s="704">
        <v>81006</v>
      </c>
      <c r="DO41" s="772" t="s">
        <v>806</v>
      </c>
      <c r="DP41" s="702">
        <v>35373</v>
      </c>
      <c r="DQ41" s="703">
        <v>30386</v>
      </c>
      <c r="DR41" s="703">
        <v>293</v>
      </c>
      <c r="DS41" s="703">
        <v>203</v>
      </c>
      <c r="DT41" s="703">
        <v>180</v>
      </c>
      <c r="DU41" s="704">
        <v>107987</v>
      </c>
    </row>
    <row r="42" spans="1:125" x14ac:dyDescent="0.2">
      <c r="A42" s="641" t="s">
        <v>54</v>
      </c>
      <c r="B42" s="766">
        <v>47950</v>
      </c>
      <c r="J42" s="766">
        <v>35391</v>
      </c>
      <c r="V42" s="18">
        <f>+V41/R41</f>
        <v>0.55044260075676055</v>
      </c>
      <c r="W42" s="18">
        <f>+W41/S41</f>
        <v>0.55377156222590396</v>
      </c>
      <c r="X42" s="18">
        <f>+X41/T41</f>
        <v>0.56470588235294117</v>
      </c>
      <c r="Y42" s="18">
        <f>+Y41/U41</f>
        <v>0.61414790996784563</v>
      </c>
      <c r="AC42" s="766" t="str">
        <f>+J44</f>
        <v>Var 3° trim 25 /3° trim 24</v>
      </c>
      <c r="CA42" s="172">
        <f>+CA41/BW41</f>
        <v>0.55044260075676055</v>
      </c>
      <c r="CB42" s="172">
        <f>+CB41/BX41</f>
        <v>0.55377156222590396</v>
      </c>
      <c r="CC42" s="172">
        <f>+CC41/BY41</f>
        <v>0.56470588235294117</v>
      </c>
      <c r="CD42" s="172">
        <f>+CD41/BZ41</f>
        <v>1.172561629153269</v>
      </c>
      <c r="CR42" s="509"/>
      <c r="CS42" s="510"/>
      <c r="CT42" s="510"/>
      <c r="CU42" s="511"/>
      <c r="CV42" s="593"/>
      <c r="CZ42" s="509"/>
      <c r="DA42" s="510"/>
      <c r="DB42" s="510"/>
      <c r="DC42" s="511"/>
      <c r="DD42" s="593"/>
    </row>
    <row r="43" spans="1:125" x14ac:dyDescent="0.2">
      <c r="B43" s="18">
        <f>+(B41-B42)/B42</f>
        <v>-9.86444212721585E-2</v>
      </c>
      <c r="C43" s="18"/>
      <c r="J43" s="18">
        <f>+(J41-J42)/J42</f>
        <v>1.8987878274137494E-2</v>
      </c>
      <c r="K43" s="19"/>
    </row>
    <row r="44" spans="1:125" x14ac:dyDescent="0.2">
      <c r="J44" s="259" t="s">
        <v>900</v>
      </c>
      <c r="AB44" s="760" t="s">
        <v>25</v>
      </c>
      <c r="AC44" s="20">
        <f>+AC19-B72</f>
        <v>-361</v>
      </c>
      <c r="AK44" s="20">
        <f>+AK19-J72</f>
        <v>-79</v>
      </c>
      <c r="AS44" s="395">
        <f>+AS19-R72</f>
        <v>-646</v>
      </c>
      <c r="BF44" s="766" t="s">
        <v>0</v>
      </c>
    </row>
    <row r="45" spans="1:125" x14ac:dyDescent="0.2">
      <c r="B45" s="325">
        <f>+B41-B93</f>
        <v>-407</v>
      </c>
      <c r="C45" s="325">
        <f>+C41-C93</f>
        <v>-230</v>
      </c>
      <c r="D45" s="325">
        <f>+D41-D93</f>
        <v>-10</v>
      </c>
      <c r="E45" s="325">
        <f>+E41-E93</f>
        <v>-89</v>
      </c>
      <c r="F45" s="20">
        <f>+F41-F93</f>
        <v>-37</v>
      </c>
      <c r="G45" s="20"/>
      <c r="J45" s="325">
        <f>+J41-J93</f>
        <v>-371</v>
      </c>
      <c r="K45" s="325">
        <f>+K41-K93</f>
        <v>-142</v>
      </c>
      <c r="L45" s="325">
        <f>+L41-L93</f>
        <v>-53</v>
      </c>
      <c r="M45" s="325">
        <f>+M41-M93</f>
        <v>-88</v>
      </c>
      <c r="N45" s="20">
        <f>+N41-N93</f>
        <v>56</v>
      </c>
      <c r="O45" s="20"/>
      <c r="R45" s="325">
        <f t="shared" ref="R45:Y45" si="53">+R41-R93</f>
        <v>-759</v>
      </c>
      <c r="S45" s="325">
        <f t="shared" si="53"/>
        <v>-394</v>
      </c>
      <c r="T45" s="325">
        <f t="shared" si="53"/>
        <v>-117</v>
      </c>
      <c r="U45" s="325">
        <f t="shared" si="53"/>
        <v>552</v>
      </c>
      <c r="V45" s="325">
        <f t="shared" si="53"/>
        <v>-778</v>
      </c>
      <c r="W45" s="325">
        <f t="shared" si="53"/>
        <v>-372</v>
      </c>
      <c r="X45" s="325">
        <f t="shared" si="53"/>
        <v>-63</v>
      </c>
      <c r="Y45" s="325">
        <f t="shared" si="53"/>
        <v>-177</v>
      </c>
      <c r="AC45" s="18">
        <f>+AC44/B72</f>
        <v>-3.1758599454561449E-2</v>
      </c>
      <c r="AK45" s="18">
        <f>+AK44/J72</f>
        <v>-2.0230473751600513E-2</v>
      </c>
      <c r="AS45" s="396">
        <f>+AS44/R72</f>
        <v>-2.6366270764458594E-2</v>
      </c>
    </row>
    <row r="46" spans="1:125" x14ac:dyDescent="0.2">
      <c r="B46" s="326">
        <f>+B45/B93</f>
        <v>-9.3290851995324001E-3</v>
      </c>
      <c r="C46" s="326">
        <f>+C45/C93</f>
        <v>-6.0337364568850181E-3</v>
      </c>
      <c r="D46" s="326">
        <f>+D45/D93</f>
        <v>-2.7397260273972601E-2</v>
      </c>
      <c r="E46" s="326">
        <f>+E45/E93</f>
        <v>-0.23989218328840969</v>
      </c>
      <c r="F46" s="21">
        <f>+F45/F93</f>
        <v>-1.2578188740821322E-3</v>
      </c>
      <c r="G46" s="21"/>
      <c r="J46" s="326">
        <f>+J45/J93</f>
        <v>-1.0182796289180436E-2</v>
      </c>
      <c r="K46" s="326">
        <f>+K45/K93</f>
        <v>-4.6649145860709592E-3</v>
      </c>
      <c r="L46" s="326">
        <f>+L45/L93</f>
        <v>-0.12679425837320574</v>
      </c>
      <c r="M46" s="326">
        <f>+M45/M93</f>
        <v>-0.23218997361477572</v>
      </c>
      <c r="N46" s="21">
        <f>+N45/N93</f>
        <v>1.5856386442789591E-3</v>
      </c>
      <c r="O46" s="21"/>
      <c r="R46" s="326">
        <f t="shared" ref="R46:Y46" si="54">+R45/R93</f>
        <v>-5.2419299142229649E-3</v>
      </c>
      <c r="S46" s="326">
        <f t="shared" si="54"/>
        <v>-3.1896119035668604E-3</v>
      </c>
      <c r="T46" s="326">
        <f t="shared" si="54"/>
        <v>-8.4051724137931036E-2</v>
      </c>
      <c r="U46" s="326">
        <f t="shared" si="54"/>
        <v>1.4488188976377954</v>
      </c>
      <c r="V46" s="326">
        <f t="shared" si="54"/>
        <v>-9.7175903373677569E-3</v>
      </c>
      <c r="W46" s="326">
        <f t="shared" si="54"/>
        <v>-5.4259834595020351E-3</v>
      </c>
      <c r="X46" s="326">
        <f t="shared" si="54"/>
        <v>-8.0459770114942528E-2</v>
      </c>
      <c r="Y46" s="326">
        <f t="shared" si="54"/>
        <v>-0.23599999999999999</v>
      </c>
      <c r="AB46" s="760" t="s">
        <v>27</v>
      </c>
      <c r="AC46" s="20">
        <f>+AC21-B74</f>
        <v>-92</v>
      </c>
      <c r="AK46" s="20">
        <f>+AK21-J74</f>
        <v>-79</v>
      </c>
      <c r="AS46" s="395">
        <f>+AS21-R74</f>
        <v>-229</v>
      </c>
    </row>
    <row r="47" spans="1:125" x14ac:dyDescent="0.2">
      <c r="AC47" s="18">
        <f>+AC46/B74</f>
        <v>-2.5074952303079857E-2</v>
      </c>
      <c r="AK47" s="18">
        <f>+AK46/J74</f>
        <v>-2.8174037089871613E-2</v>
      </c>
      <c r="AS47" s="396">
        <f>+AS46/R74</f>
        <v>-1.8164511779170302E-2</v>
      </c>
    </row>
    <row r="48" spans="1:125" ht="33.75" x14ac:dyDescent="0.2">
      <c r="B48" s="644" t="str">
        <f>+B18</f>
        <v>Registrate</v>
      </c>
      <c r="C48" s="644" t="str">
        <f>+C18</f>
        <v>Attive</v>
      </c>
      <c r="D48" s="644" t="str">
        <f>+D18</f>
        <v>Iscrizioni</v>
      </c>
      <c r="E48" s="644" t="str">
        <f>+E18</f>
        <v>Cessazioni non d'ufficio</v>
      </c>
      <c r="F48" s="644" t="s">
        <v>82</v>
      </c>
      <c r="AB48" s="760" t="s">
        <v>30</v>
      </c>
      <c r="AC48" s="195">
        <f>+AC24-B77</f>
        <v>-49</v>
      </c>
      <c r="AK48" s="20">
        <f>+AK24-J77</f>
        <v>-54</v>
      </c>
      <c r="AS48" s="395">
        <f>+AS24-R77</f>
        <v>-145</v>
      </c>
    </row>
    <row r="49" spans="1:134" x14ac:dyDescent="0.2">
      <c r="B49" s="20">
        <f>+B41</f>
        <v>43220</v>
      </c>
      <c r="C49" s="20">
        <f>+C41</f>
        <v>37889</v>
      </c>
      <c r="D49" s="20">
        <f>+D41</f>
        <v>355</v>
      </c>
      <c r="E49" s="20">
        <f>+E41</f>
        <v>282</v>
      </c>
      <c r="F49" s="20">
        <f>+D49-E49</f>
        <v>73</v>
      </c>
      <c r="AC49" s="18">
        <f>+AC48/B77</f>
        <v>-9.833433674493278E-3</v>
      </c>
      <c r="AK49" s="18">
        <f>+AK48/J77</f>
        <v>-1.2297882031427921E-2</v>
      </c>
      <c r="AS49" s="396">
        <f>+AS48/R77</f>
        <v>-7.5414781297134239E-3</v>
      </c>
    </row>
    <row r="50" spans="1:134" x14ac:dyDescent="0.2">
      <c r="A50" s="642" t="str">
        <f>+B17</f>
        <v xml:space="preserve">CHIETI              </v>
      </c>
      <c r="B50" s="20">
        <f>+'sedi 2 2025'!B49</f>
        <v>43224</v>
      </c>
      <c r="C50" s="20">
        <f>+'sedi 2 2025'!C49</f>
        <v>37863</v>
      </c>
      <c r="AB50" s="760" t="s">
        <v>31</v>
      </c>
      <c r="AC50" s="20">
        <f>+AC25-B78</f>
        <v>-800</v>
      </c>
      <c r="AK50" s="20">
        <f>+AK25-J78</f>
        <v>-760</v>
      </c>
      <c r="AS50" s="395">
        <f>+AS25-R78</f>
        <v>-2847</v>
      </c>
    </row>
    <row r="51" spans="1:134" x14ac:dyDescent="0.2">
      <c r="B51" s="21">
        <f>+$F$49/B50</f>
        <v>1.6888765500647788E-3</v>
      </c>
      <c r="C51" s="21">
        <f>+$F$49/C50</f>
        <v>1.9280035918971027E-3</v>
      </c>
      <c r="D51" s="21">
        <f>+D49/B50</f>
        <v>8.2130297982602254E-3</v>
      </c>
      <c r="E51" s="21">
        <f>+E49/B50</f>
        <v>6.5241532481954473E-3</v>
      </c>
      <c r="F51" s="20">
        <v>205</v>
      </c>
      <c r="AC51" s="18">
        <f>+AC50/B78</f>
        <v>-9.1522709072188541E-2</v>
      </c>
      <c r="AK51" s="18">
        <f>+AK50/J78</f>
        <v>-7.9158420997812728E-2</v>
      </c>
      <c r="AS51" s="396">
        <f>+AS50/R78</f>
        <v>-8.8733052828424502E-2</v>
      </c>
    </row>
    <row r="52" spans="1:134" x14ac:dyDescent="0.2">
      <c r="AS52" s="397"/>
    </row>
    <row r="53" spans="1:134" x14ac:dyDescent="0.2">
      <c r="A53" s="642" t="str">
        <f>+J17</f>
        <v xml:space="preserve">PESCARA             </v>
      </c>
      <c r="B53" s="20">
        <f>+J41</f>
        <v>36063</v>
      </c>
      <c r="C53" s="20">
        <f>+K41</f>
        <v>30298</v>
      </c>
      <c r="D53" s="20">
        <f>+L41</f>
        <v>365</v>
      </c>
      <c r="E53" s="20">
        <f>+M41</f>
        <v>291</v>
      </c>
      <c r="F53" s="20">
        <f>+D53-E53</f>
        <v>74</v>
      </c>
      <c r="AS53" s="397"/>
    </row>
    <row r="54" spans="1:134" x14ac:dyDescent="0.2">
      <c r="B54" s="20">
        <f>+'sedi 2 2025'!B53</f>
        <v>36429</v>
      </c>
      <c r="C54" s="20">
        <f>+'sedi 2 2025'!C53</f>
        <v>30384</v>
      </c>
      <c r="AB54" s="760" t="s">
        <v>65</v>
      </c>
      <c r="AC54" s="20">
        <f>SUM(AC20:AC23)</f>
        <v>3808</v>
      </c>
      <c r="AK54" s="20">
        <f>SUM(AK20:AK23)</f>
        <v>2915</v>
      </c>
      <c r="AS54" s="395">
        <f>SUM(AS20:AS23)</f>
        <v>13192</v>
      </c>
    </row>
    <row r="55" spans="1:134" x14ac:dyDescent="0.2">
      <c r="B55" s="21">
        <f>+$F$53/B54</f>
        <v>2.0313486508001868E-3</v>
      </c>
      <c r="C55" s="21">
        <f>+$F$53/C54</f>
        <v>2.435492364402317E-3</v>
      </c>
      <c r="D55" s="21">
        <f>+D53/B54</f>
        <v>1.0019489966784704E-2</v>
      </c>
      <c r="E55" s="21">
        <f>+E53/B54</f>
        <v>7.988141315984517E-3</v>
      </c>
      <c r="F55" s="20">
        <v>163</v>
      </c>
      <c r="AC55" s="20">
        <f>+AC54-B100</f>
        <v>-89</v>
      </c>
      <c r="AK55" s="20">
        <f>+AK54-J100</f>
        <v>-70</v>
      </c>
      <c r="AS55" s="395">
        <f>+AS54-R100</f>
        <v>-213</v>
      </c>
    </row>
    <row r="56" spans="1:134" x14ac:dyDescent="0.2">
      <c r="A56" s="304" t="s">
        <v>1</v>
      </c>
      <c r="B56" s="305" t="str">
        <f>+CJ56</f>
        <v>Sedi di Impresa 3° trimestre 2024</v>
      </c>
      <c r="C56" s="305"/>
      <c r="AC56" s="18">
        <f>+AC55/B100</f>
        <v>-2.283808057480113E-2</v>
      </c>
      <c r="AK56" s="18">
        <f>+AK55/J100</f>
        <v>-2.3450586264656615E-2</v>
      </c>
      <c r="AS56" s="396">
        <f>+AS55/R100</f>
        <v>-1.5889593435285343E-2</v>
      </c>
      <c r="CI56" s="500" t="str">
        <f>+'sedi 3 2024'!CI5</f>
        <v>Nome del report:</v>
      </c>
      <c r="CJ56" s="500" t="str">
        <f>+'sedi 3 2024'!CJ5</f>
        <v>Sedi di Impresa 3° trimestre 2024</v>
      </c>
      <c r="CK56" s="500">
        <f>+'sedi 3 2024'!CK5</f>
        <v>0</v>
      </c>
      <c r="CL56" s="500">
        <f>+'sedi 3 2024'!CL5</f>
        <v>0</v>
      </c>
      <c r="CM56" s="500">
        <f>+'sedi 3 2024'!CM5</f>
        <v>0</v>
      </c>
      <c r="CN56" s="500">
        <f>+'sedi 3 2024'!CO5</f>
        <v>0</v>
      </c>
      <c r="CO56" s="500">
        <f>+'sedi 3 2024'!CP5</f>
        <v>0</v>
      </c>
      <c r="CP56" s="500" t="str">
        <f>+'sedi 3 2024'!CQ5</f>
        <v>Nome del report:</v>
      </c>
      <c r="CQ56" s="500" t="str">
        <f>+'sedi 3 2024'!CR5</f>
        <v>Sedi di Impresa 3° trimestre 2024</v>
      </c>
      <c r="CR56" s="500">
        <f>+'sedi 3 2024'!CS5</f>
        <v>0</v>
      </c>
      <c r="CS56" s="500">
        <f>+'sedi 3 2024'!CT5</f>
        <v>0</v>
      </c>
      <c r="CT56" s="500">
        <f>+'sedi 3 2024'!CU5</f>
        <v>0</v>
      </c>
      <c r="CU56" s="500">
        <f>+'sedi 3 2024'!CW5</f>
        <v>0</v>
      </c>
      <c r="CV56" s="500">
        <f>+'sedi 3 2024'!CX5</f>
        <v>0</v>
      </c>
      <c r="CW56" s="500" t="str">
        <f>+'sedi 3 2024'!CY5</f>
        <v>Nome del report:</v>
      </c>
      <c r="CX56" s="500" t="str">
        <f>+'sedi 3 2024'!CZ5</f>
        <v>Sedi di Impresa 3° trimestre 2024</v>
      </c>
      <c r="CY56" s="500">
        <f>+'sedi 3 2024'!DA5</f>
        <v>0</v>
      </c>
      <c r="CZ56" s="500">
        <f>+'sedi 3 2024'!DB5</f>
        <v>0</v>
      </c>
      <c r="DA56" s="500">
        <f>+'sedi 3 2024'!DC5</f>
        <v>0</v>
      </c>
      <c r="DB56" s="500">
        <f>+'sedi 3 2024'!DE5</f>
        <v>0</v>
      </c>
      <c r="DC56" s="500">
        <f>+'sedi 3 2024'!DF5</f>
        <v>0</v>
      </c>
      <c r="DD56" s="500" t="str">
        <f>+'sedi 3 2024'!DG5</f>
        <v>Nome del report:</v>
      </c>
      <c r="DE56" s="500" t="str">
        <f>+'sedi 3 2024'!DH5</f>
        <v>Sedi di Impresa 3° trimestre 2024</v>
      </c>
      <c r="DF56" s="500">
        <f>+'sedi 3 2024'!DI5</f>
        <v>0</v>
      </c>
      <c r="DG56" s="500">
        <f>+'sedi 3 2024'!DJ5</f>
        <v>0</v>
      </c>
      <c r="DH56" s="500">
        <f>+'sedi 3 2024'!DK5</f>
        <v>0</v>
      </c>
      <c r="DI56" s="500">
        <f>+'sedi 3 2024'!DM5</f>
        <v>0</v>
      </c>
      <c r="DJ56" s="500">
        <f>+'sedi 3 2024'!DN5</f>
        <v>0</v>
      </c>
      <c r="DK56" s="500" t="str">
        <f>+'sedi 3 2024'!DO5</f>
        <v>Nome del report:</v>
      </c>
      <c r="DL56" s="500" t="str">
        <f>+'sedi 3 2024'!DP5</f>
        <v>Sedi di Impresa 3° trimestre 2024</v>
      </c>
      <c r="DM56" s="500">
        <f>+'sedi 3 2024'!DQ5</f>
        <v>0</v>
      </c>
      <c r="DN56" s="500">
        <f>+'sedi 3 2024'!DR5</f>
        <v>0</v>
      </c>
      <c r="DO56" s="500">
        <f>+'sedi 3 2024'!DS5</f>
        <v>0</v>
      </c>
      <c r="DP56" s="500">
        <f>+'sedi 3 2024'!DU5</f>
        <v>0</v>
      </c>
      <c r="DQ56" s="500">
        <f>+'sedi 3 2024'!DV5</f>
        <v>0</v>
      </c>
      <c r="DR56" s="500">
        <f>+'sedi 3 2024'!DW5</f>
        <v>0</v>
      </c>
      <c r="DS56" s="500">
        <f>+'sedi 3 2024'!DX5</f>
        <v>0</v>
      </c>
      <c r="DT56" s="500" t="str">
        <f>+'sedi 3 2024'!DY5</f>
        <v>Nome del report:</v>
      </c>
      <c r="DU56" s="500" t="str">
        <f>+'sedi 3 2024'!DZ5</f>
        <v>Sedi di Impresa 3° trimestre 2024</v>
      </c>
      <c r="DV56" s="500">
        <f>+'sedi 3 2024'!EA5</f>
        <v>0</v>
      </c>
      <c r="DW56" s="500">
        <f>+'sedi 3 2024'!EB5</f>
        <v>0</v>
      </c>
      <c r="DX56" s="500">
        <f>+'sedi 3 2024'!EC5</f>
        <v>0</v>
      </c>
      <c r="DY56" s="500">
        <f>+'sedi 3 2024'!EE5</f>
        <v>0</v>
      </c>
      <c r="DZ56" s="500">
        <f>+'sedi 3 2024'!EF5</f>
        <v>0</v>
      </c>
      <c r="EA56" s="500">
        <f>+'sedi 3 2024'!EG5</f>
        <v>0</v>
      </c>
      <c r="EB56" s="500">
        <f>+'sedi 3 2024'!EH5</f>
        <v>0</v>
      </c>
      <c r="EC56" s="500">
        <f>+'sedi 3 2024'!EI5</f>
        <v>0</v>
      </c>
      <c r="ED56" s="500">
        <f>+'sedi 3 2024'!EJ5</f>
        <v>0</v>
      </c>
    </row>
    <row r="57" spans="1:134" x14ac:dyDescent="0.2">
      <c r="A57" s="304" t="s">
        <v>3</v>
      </c>
      <c r="B57" s="305" t="str">
        <f t="shared" ref="B57:B63" si="55">+CJ57</f>
        <v>Sedi di Impresa 3° trimestre 2024</v>
      </c>
      <c r="C57" s="305"/>
      <c r="AS57" s="397"/>
      <c r="CI57" s="500" t="str">
        <f>+'sedi 3 2024'!CI6</f>
        <v>Descrizione:</v>
      </c>
      <c r="CJ57" s="500" t="str">
        <f>+'sedi 3 2024'!CJ6</f>
        <v>Sedi di Impresa 3° trimestre 2024</v>
      </c>
      <c r="CK57" s="500">
        <f>+'sedi 3 2024'!CK6</f>
        <v>0</v>
      </c>
      <c r="CL57" s="500">
        <f>+'sedi 3 2024'!CL6</f>
        <v>0</v>
      </c>
      <c r="CM57" s="500">
        <f>+'sedi 3 2024'!CM6</f>
        <v>0</v>
      </c>
      <c r="CN57" s="500">
        <f>+'sedi 3 2024'!CO6</f>
        <v>0</v>
      </c>
      <c r="CO57" s="500">
        <f>+'sedi 3 2024'!CP6</f>
        <v>0</v>
      </c>
      <c r="CP57" s="500" t="str">
        <f>+'sedi 3 2024'!CQ6</f>
        <v>Descrizione:</v>
      </c>
      <c r="CQ57" s="500" t="str">
        <f>+'sedi 3 2024'!CR6</f>
        <v>Sedi di Impresa 3° trimestre 2024</v>
      </c>
      <c r="CR57" s="500">
        <f>+'sedi 3 2024'!CS6</f>
        <v>0</v>
      </c>
      <c r="CS57" s="500">
        <f>+'sedi 3 2024'!CT6</f>
        <v>0</v>
      </c>
      <c r="CT57" s="500">
        <f>+'sedi 3 2024'!CU6</f>
        <v>0</v>
      </c>
      <c r="CU57" s="500">
        <f>+'sedi 3 2024'!CW6</f>
        <v>0</v>
      </c>
      <c r="CV57" s="500">
        <f>+'sedi 3 2024'!CX6</f>
        <v>0</v>
      </c>
      <c r="CW57" s="500" t="str">
        <f>+'sedi 3 2024'!CY6</f>
        <v>Descrizione:</v>
      </c>
      <c r="CX57" s="500" t="str">
        <f>+'sedi 3 2024'!CZ6</f>
        <v>Sedi di Impresa 3° trimestre 2024</v>
      </c>
      <c r="CY57" s="500">
        <f>+'sedi 3 2024'!DA6</f>
        <v>0</v>
      </c>
      <c r="CZ57" s="500">
        <f>+'sedi 3 2024'!DB6</f>
        <v>0</v>
      </c>
      <c r="DA57" s="500">
        <f>+'sedi 3 2024'!DC6</f>
        <v>0</v>
      </c>
      <c r="DB57" s="500">
        <f>+'sedi 3 2024'!DE6</f>
        <v>0</v>
      </c>
      <c r="DC57" s="500">
        <f>+'sedi 3 2024'!DF6</f>
        <v>0</v>
      </c>
      <c r="DD57" s="500" t="str">
        <f>+'sedi 3 2024'!DG6</f>
        <v>Descrizione:</v>
      </c>
      <c r="DE57" s="500" t="str">
        <f>+'sedi 3 2024'!DH6</f>
        <v>Sedi di Impresa 3° trimestre 2024</v>
      </c>
      <c r="DF57" s="500">
        <f>+'sedi 3 2024'!DI6</f>
        <v>0</v>
      </c>
      <c r="DG57" s="500">
        <f>+'sedi 3 2024'!DJ6</f>
        <v>0</v>
      </c>
      <c r="DH57" s="500">
        <f>+'sedi 3 2024'!DK6</f>
        <v>0</v>
      </c>
      <c r="DI57" s="500">
        <f>+'sedi 3 2024'!DM6</f>
        <v>0</v>
      </c>
      <c r="DJ57" s="500">
        <f>+'sedi 3 2024'!DN6</f>
        <v>0</v>
      </c>
      <c r="DK57" s="500" t="str">
        <f>+'sedi 3 2024'!DO6</f>
        <v>Descrizione:</v>
      </c>
      <c r="DL57" s="500" t="str">
        <f>+'sedi 3 2024'!DP6</f>
        <v>Sedi di Impresa 3° trimestre 2024</v>
      </c>
      <c r="DM57" s="500">
        <f>+'sedi 3 2024'!DQ6</f>
        <v>0</v>
      </c>
      <c r="DN57" s="500">
        <f>+'sedi 3 2024'!DR6</f>
        <v>0</v>
      </c>
      <c r="DO57" s="500">
        <f>+'sedi 3 2024'!DS6</f>
        <v>0</v>
      </c>
      <c r="DP57" s="500">
        <f>+'sedi 3 2024'!DU6</f>
        <v>0</v>
      </c>
      <c r="DQ57" s="500">
        <f>+'sedi 3 2024'!DV6</f>
        <v>0</v>
      </c>
      <c r="DR57" s="500">
        <f>+'sedi 3 2024'!DW6</f>
        <v>0</v>
      </c>
      <c r="DS57" s="500">
        <f>+'sedi 3 2024'!DX6</f>
        <v>0</v>
      </c>
      <c r="DT57" s="500" t="str">
        <f>+'sedi 3 2024'!DY6</f>
        <v>Descrizione:</v>
      </c>
      <c r="DU57" s="500" t="str">
        <f>+'sedi 3 2024'!DZ6</f>
        <v>Sedi di Impresa 3° trimestre 2024</v>
      </c>
      <c r="DV57" s="500">
        <f>+'sedi 3 2024'!EA6</f>
        <v>0</v>
      </c>
      <c r="DW57" s="500">
        <f>+'sedi 3 2024'!EB6</f>
        <v>0</v>
      </c>
      <c r="DX57" s="500">
        <f>+'sedi 3 2024'!EC6</f>
        <v>0</v>
      </c>
      <c r="DY57" s="500">
        <f>+'sedi 3 2024'!EE6</f>
        <v>0</v>
      </c>
      <c r="DZ57" s="500">
        <f>+'sedi 3 2024'!EF6</f>
        <v>0</v>
      </c>
      <c r="EA57" s="500">
        <f>+'sedi 3 2024'!EG6</f>
        <v>0</v>
      </c>
      <c r="EB57" s="500">
        <f>+'sedi 3 2024'!EH6</f>
        <v>0</v>
      </c>
      <c r="EC57" s="500">
        <f>+'sedi 3 2024'!EI6</f>
        <v>0</v>
      </c>
      <c r="ED57" s="500">
        <f>+'sedi 3 2024'!EJ6</f>
        <v>0</v>
      </c>
    </row>
    <row r="58" spans="1:134" x14ac:dyDescent="0.2">
      <c r="A58" s="304" t="s">
        <v>4</v>
      </c>
      <c r="B58" s="305" t="str">
        <f t="shared" si="55"/>
        <v>CCH0005</v>
      </c>
      <c r="C58" s="305"/>
      <c r="AS58" s="397"/>
      <c r="CI58" s="500" t="str">
        <f>+'sedi 3 2024'!CI7</f>
        <v>Creatore del report:</v>
      </c>
      <c r="CJ58" s="500" t="str">
        <f>+'sedi 3 2024'!CJ7</f>
        <v>CCH0005</v>
      </c>
      <c r="CK58" s="500">
        <f>+'sedi 3 2024'!CK7</f>
        <v>0</v>
      </c>
      <c r="CL58" s="500">
        <f>+'sedi 3 2024'!CL7</f>
        <v>0</v>
      </c>
      <c r="CM58" s="500">
        <f>+'sedi 3 2024'!CM7</f>
        <v>0</v>
      </c>
      <c r="CN58" s="500">
        <f>+'sedi 3 2024'!CO7</f>
        <v>0</v>
      </c>
      <c r="CO58" s="500">
        <f>+'sedi 3 2024'!CP7</f>
        <v>0</v>
      </c>
      <c r="CP58" s="500" t="str">
        <f>+'sedi 3 2024'!CQ7</f>
        <v>Creatore del report:</v>
      </c>
      <c r="CQ58" s="500" t="str">
        <f>+'sedi 3 2024'!CR7</f>
        <v>CCH0005</v>
      </c>
      <c r="CR58" s="500">
        <f>+'sedi 3 2024'!CS7</f>
        <v>0</v>
      </c>
      <c r="CS58" s="500">
        <f>+'sedi 3 2024'!CT7</f>
        <v>0</v>
      </c>
      <c r="CT58" s="500">
        <f>+'sedi 3 2024'!CU7</f>
        <v>0</v>
      </c>
      <c r="CU58" s="500">
        <f>+'sedi 3 2024'!CW7</f>
        <v>0</v>
      </c>
      <c r="CV58" s="500">
        <f>+'sedi 3 2024'!CX7</f>
        <v>0</v>
      </c>
      <c r="CW58" s="500" t="str">
        <f>+'sedi 3 2024'!CY7</f>
        <v>Creatore del report:</v>
      </c>
      <c r="CX58" s="500" t="str">
        <f>+'sedi 3 2024'!CZ7</f>
        <v>CCH0005</v>
      </c>
      <c r="CY58" s="500">
        <f>+'sedi 3 2024'!DA7</f>
        <v>0</v>
      </c>
      <c r="CZ58" s="500">
        <f>+'sedi 3 2024'!DB7</f>
        <v>0</v>
      </c>
      <c r="DA58" s="500">
        <f>+'sedi 3 2024'!DC7</f>
        <v>0</v>
      </c>
      <c r="DB58" s="500">
        <f>+'sedi 3 2024'!DE7</f>
        <v>0</v>
      </c>
      <c r="DC58" s="500">
        <f>+'sedi 3 2024'!DF7</f>
        <v>0</v>
      </c>
      <c r="DD58" s="500" t="str">
        <f>+'sedi 3 2024'!DG7</f>
        <v>Creatore del report:</v>
      </c>
      <c r="DE58" s="500" t="str">
        <f>+'sedi 3 2024'!DH7</f>
        <v>CCH0005</v>
      </c>
      <c r="DF58" s="500">
        <f>+'sedi 3 2024'!DI7</f>
        <v>0</v>
      </c>
      <c r="DG58" s="500">
        <f>+'sedi 3 2024'!DJ7</f>
        <v>0</v>
      </c>
      <c r="DH58" s="500">
        <f>+'sedi 3 2024'!DK7</f>
        <v>0</v>
      </c>
      <c r="DI58" s="500">
        <f>+'sedi 3 2024'!DM7</f>
        <v>0</v>
      </c>
      <c r="DJ58" s="500">
        <f>+'sedi 3 2024'!DN7</f>
        <v>0</v>
      </c>
      <c r="DK58" s="500" t="str">
        <f>+'sedi 3 2024'!DO7</f>
        <v>Creatore del report:</v>
      </c>
      <c r="DL58" s="500" t="str">
        <f>+'sedi 3 2024'!DP7</f>
        <v>CCH0005</v>
      </c>
      <c r="DM58" s="500">
        <f>+'sedi 3 2024'!DQ7</f>
        <v>0</v>
      </c>
      <c r="DN58" s="500">
        <f>+'sedi 3 2024'!DR7</f>
        <v>0</v>
      </c>
      <c r="DO58" s="500">
        <f>+'sedi 3 2024'!DS7</f>
        <v>0</v>
      </c>
      <c r="DP58" s="500">
        <f>+'sedi 3 2024'!DU7</f>
        <v>0</v>
      </c>
      <c r="DQ58" s="500">
        <f>+'sedi 3 2024'!DV7</f>
        <v>0</v>
      </c>
      <c r="DR58" s="500">
        <f>+'sedi 3 2024'!DW7</f>
        <v>0</v>
      </c>
      <c r="DS58" s="500">
        <f>+'sedi 3 2024'!DX7</f>
        <v>0</v>
      </c>
      <c r="DT58" s="500" t="str">
        <f>+'sedi 3 2024'!DY7</f>
        <v>Creatore del report:</v>
      </c>
      <c r="DU58" s="500" t="str">
        <f>+'sedi 3 2024'!DZ7</f>
        <v>CCH0005</v>
      </c>
      <c r="DV58" s="500">
        <f>+'sedi 3 2024'!EA7</f>
        <v>0</v>
      </c>
      <c r="DW58" s="500">
        <f>+'sedi 3 2024'!EB7</f>
        <v>0</v>
      </c>
      <c r="DX58" s="500">
        <f>+'sedi 3 2024'!EC7</f>
        <v>0</v>
      </c>
      <c r="DY58" s="500">
        <f>+'sedi 3 2024'!EE7</f>
        <v>0</v>
      </c>
      <c r="DZ58" s="500">
        <f>+'sedi 3 2024'!EF7</f>
        <v>0</v>
      </c>
      <c r="EA58" s="500">
        <f>+'sedi 3 2024'!EG7</f>
        <v>0</v>
      </c>
      <c r="EB58" s="500">
        <f>+'sedi 3 2024'!EH7</f>
        <v>0</v>
      </c>
      <c r="EC58" s="500">
        <f>+'sedi 3 2024'!EI7</f>
        <v>0</v>
      </c>
      <c r="ED58" s="500">
        <f>+'sedi 3 2024'!EJ7</f>
        <v>0</v>
      </c>
    </row>
    <row r="59" spans="1:134" x14ac:dyDescent="0.2">
      <c r="A59" s="304" t="s">
        <v>6</v>
      </c>
      <c r="B59" s="305" t="str">
        <f t="shared" si="55"/>
        <v>pentaho_stkv/stkv_sedimp/20243_sa.xanalyzer</v>
      </c>
      <c r="C59" s="305"/>
      <c r="AB59" s="760" t="s">
        <v>33</v>
      </c>
      <c r="AC59" s="20">
        <f>+AC27</f>
        <v>3070</v>
      </c>
      <c r="AK59" s="20">
        <f>+AK27</f>
        <v>2678</v>
      </c>
      <c r="AS59" s="395">
        <f>+AS27</f>
        <v>11749</v>
      </c>
      <c r="CI59" s="500" t="str">
        <f>+'sedi 3 2024'!CI8</f>
        <v>Posizione del report:</v>
      </c>
      <c r="CJ59" s="500" t="str">
        <f>+'sedi 3 2024'!CJ8</f>
        <v>pentaho_stkv/stkv_sedimp/20243_sa.xanalyzer</v>
      </c>
      <c r="CK59" s="500">
        <f>+'sedi 3 2024'!CK8</f>
        <v>0</v>
      </c>
      <c r="CL59" s="500">
        <f>+'sedi 3 2024'!CL8</f>
        <v>0</v>
      </c>
      <c r="CM59" s="500">
        <f>+'sedi 3 2024'!CM8</f>
        <v>0</v>
      </c>
      <c r="CN59" s="500">
        <f>+'sedi 3 2024'!CO8</f>
        <v>0</v>
      </c>
      <c r="CO59" s="500">
        <f>+'sedi 3 2024'!CP8</f>
        <v>0</v>
      </c>
      <c r="CP59" s="500" t="str">
        <f>+'sedi 3 2024'!CQ8</f>
        <v>Posizione del report:</v>
      </c>
      <c r="CQ59" s="500" t="str">
        <f>+'sedi 3 2024'!CR8</f>
        <v>pentaho_stkv/stkv_sedimp/20243_sa.xanalyzer</v>
      </c>
      <c r="CR59" s="500">
        <f>+'sedi 3 2024'!CS8</f>
        <v>0</v>
      </c>
      <c r="CS59" s="500">
        <f>+'sedi 3 2024'!CT8</f>
        <v>0</v>
      </c>
      <c r="CT59" s="500">
        <f>+'sedi 3 2024'!CU8</f>
        <v>0</v>
      </c>
      <c r="CU59" s="500">
        <f>+'sedi 3 2024'!CW8</f>
        <v>0</v>
      </c>
      <c r="CV59" s="500">
        <f>+'sedi 3 2024'!CX8</f>
        <v>0</v>
      </c>
      <c r="CW59" s="500" t="str">
        <f>+'sedi 3 2024'!CY8</f>
        <v>Posizione del report:</v>
      </c>
      <c r="CX59" s="500" t="str">
        <f>+'sedi 3 2024'!CZ8</f>
        <v>pentaho_stkv/stkv_sedimp/20243_sa.xanalyzer</v>
      </c>
      <c r="CY59" s="500">
        <f>+'sedi 3 2024'!DA8</f>
        <v>0</v>
      </c>
      <c r="CZ59" s="500">
        <f>+'sedi 3 2024'!DB8</f>
        <v>0</v>
      </c>
      <c r="DA59" s="500">
        <f>+'sedi 3 2024'!DC8</f>
        <v>0</v>
      </c>
      <c r="DB59" s="500">
        <f>+'sedi 3 2024'!DE8</f>
        <v>0</v>
      </c>
      <c r="DC59" s="500">
        <f>+'sedi 3 2024'!DF8</f>
        <v>0</v>
      </c>
      <c r="DD59" s="500" t="str">
        <f>+'sedi 3 2024'!DG8</f>
        <v>Posizione del report:</v>
      </c>
      <c r="DE59" s="500" t="str">
        <f>+'sedi 3 2024'!DH8</f>
        <v>pentaho_stkv/stkv_sedimp/20243_sa.xanalyzer</v>
      </c>
      <c r="DF59" s="500">
        <f>+'sedi 3 2024'!DI8</f>
        <v>0</v>
      </c>
      <c r="DG59" s="500">
        <f>+'sedi 3 2024'!DJ8</f>
        <v>0</v>
      </c>
      <c r="DH59" s="500">
        <f>+'sedi 3 2024'!DK8</f>
        <v>0</v>
      </c>
      <c r="DI59" s="500">
        <f>+'sedi 3 2024'!DM8</f>
        <v>0</v>
      </c>
      <c r="DJ59" s="500">
        <f>+'sedi 3 2024'!DN8</f>
        <v>0</v>
      </c>
      <c r="DK59" s="500" t="str">
        <f>+'sedi 3 2024'!DO8</f>
        <v>Posizione del report:</v>
      </c>
      <c r="DL59" s="500" t="str">
        <f>+'sedi 3 2024'!DP8</f>
        <v>pentaho_stkv/stkv_sedimp/20243_sa.xanalyzer</v>
      </c>
      <c r="DM59" s="500">
        <f>+'sedi 3 2024'!DQ8</f>
        <v>0</v>
      </c>
      <c r="DN59" s="500">
        <f>+'sedi 3 2024'!DR8</f>
        <v>0</v>
      </c>
      <c r="DO59" s="500">
        <f>+'sedi 3 2024'!DS8</f>
        <v>0</v>
      </c>
      <c r="DP59" s="500">
        <f>+'sedi 3 2024'!DU8</f>
        <v>0</v>
      </c>
      <c r="DQ59" s="500">
        <f>+'sedi 3 2024'!DV8</f>
        <v>0</v>
      </c>
      <c r="DR59" s="500">
        <f>+'sedi 3 2024'!DW8</f>
        <v>0</v>
      </c>
      <c r="DS59" s="500">
        <f>+'sedi 3 2024'!DX8</f>
        <v>0</v>
      </c>
      <c r="DT59" s="500" t="str">
        <f>+'sedi 3 2024'!DY8</f>
        <v>Posizione del report:</v>
      </c>
      <c r="DU59" s="500" t="str">
        <f>+'sedi 3 2024'!DZ8</f>
        <v>pentaho_stkv/stkv_sedimp/20243_sa.xanalyzer</v>
      </c>
      <c r="DV59" s="500">
        <f>+'sedi 3 2024'!EA8</f>
        <v>0</v>
      </c>
      <c r="DW59" s="500">
        <f>+'sedi 3 2024'!EB8</f>
        <v>0</v>
      </c>
      <c r="DX59" s="500">
        <f>+'sedi 3 2024'!EC8</f>
        <v>0</v>
      </c>
      <c r="DY59" s="500">
        <f>+'sedi 3 2024'!EE8</f>
        <v>0</v>
      </c>
      <c r="DZ59" s="500">
        <f>+'sedi 3 2024'!EF8</f>
        <v>0</v>
      </c>
      <c r="EA59" s="500">
        <f>+'sedi 3 2024'!EG8</f>
        <v>0</v>
      </c>
      <c r="EB59" s="500">
        <f>+'sedi 3 2024'!EH8</f>
        <v>0</v>
      </c>
      <c r="EC59" s="500">
        <f>+'sedi 3 2024'!EI8</f>
        <v>0</v>
      </c>
      <c r="ED59" s="500">
        <f>+'sedi 3 2024'!EJ8</f>
        <v>0</v>
      </c>
    </row>
    <row r="60" spans="1:134" x14ac:dyDescent="0.2">
      <c r="A60" s="304" t="s">
        <v>8</v>
      </c>
      <c r="B60" s="305" t="str">
        <f t="shared" si="55"/>
        <v>14-ott-2024 11.40.31</v>
      </c>
      <c r="C60" s="305"/>
      <c r="AC60" s="20">
        <f>+AC59-B80</f>
        <v>25</v>
      </c>
      <c r="AK60" s="20">
        <f>+AK59-J80</f>
        <v>6</v>
      </c>
      <c r="AS60" s="395">
        <f>+AS59-R80</f>
        <v>102</v>
      </c>
      <c r="CI60" s="500" t="str">
        <f>+'sedi 3 2024'!CI9</f>
        <v>Creato il:</v>
      </c>
      <c r="CJ60" s="500" t="str">
        <f>+'sedi 3 2024'!CJ9</f>
        <v>14-ott-2024 11.40.31</v>
      </c>
      <c r="CK60" s="500">
        <f>+'sedi 3 2024'!CK9</f>
        <v>0</v>
      </c>
      <c r="CL60" s="500">
        <f>+'sedi 3 2024'!CL9</f>
        <v>0</v>
      </c>
      <c r="CM60" s="500">
        <f>+'sedi 3 2024'!CM9</f>
        <v>0</v>
      </c>
      <c r="CN60" s="500">
        <f>+'sedi 3 2024'!CO9</f>
        <v>0</v>
      </c>
      <c r="CO60" s="500">
        <f>+'sedi 3 2024'!CP9</f>
        <v>0</v>
      </c>
      <c r="CP60" s="500" t="str">
        <f>+'sedi 3 2024'!CQ9</f>
        <v>Creato il:</v>
      </c>
      <c r="CQ60" s="500" t="str">
        <f>+'sedi 3 2024'!CR9</f>
        <v>14-ott-2024 11.41.29</v>
      </c>
      <c r="CR60" s="500">
        <f>+'sedi 3 2024'!CS9</f>
        <v>0</v>
      </c>
      <c r="CS60" s="500">
        <f>+'sedi 3 2024'!CT9</f>
        <v>0</v>
      </c>
      <c r="CT60" s="500">
        <f>+'sedi 3 2024'!CU9</f>
        <v>0</v>
      </c>
      <c r="CU60" s="500">
        <f>+'sedi 3 2024'!CW9</f>
        <v>0</v>
      </c>
      <c r="CV60" s="500">
        <f>+'sedi 3 2024'!CX9</f>
        <v>0</v>
      </c>
      <c r="CW60" s="500" t="str">
        <f>+'sedi 3 2024'!CY9</f>
        <v>Creato il:</v>
      </c>
      <c r="CX60" s="500" t="str">
        <f>+'sedi 3 2024'!CZ9</f>
        <v>14-ott-2024 11.52.17</v>
      </c>
      <c r="CY60" s="500">
        <f>+'sedi 3 2024'!DA9</f>
        <v>0</v>
      </c>
      <c r="CZ60" s="500">
        <f>+'sedi 3 2024'!DB9</f>
        <v>0</v>
      </c>
      <c r="DA60" s="500">
        <f>+'sedi 3 2024'!DC9</f>
        <v>0</v>
      </c>
      <c r="DB60" s="500">
        <f>+'sedi 3 2024'!DE9</f>
        <v>0</v>
      </c>
      <c r="DC60" s="500">
        <f>+'sedi 3 2024'!DF9</f>
        <v>0</v>
      </c>
      <c r="DD60" s="500" t="str">
        <f>+'sedi 3 2024'!DG9</f>
        <v>Creato il:</v>
      </c>
      <c r="DE60" s="500" t="str">
        <f>+'sedi 3 2024'!DH9</f>
        <v>14-ott-2024 11.53.39</v>
      </c>
      <c r="DF60" s="500">
        <f>+'sedi 3 2024'!DI9</f>
        <v>0</v>
      </c>
      <c r="DG60" s="500">
        <f>+'sedi 3 2024'!DJ9</f>
        <v>0</v>
      </c>
      <c r="DH60" s="500">
        <f>+'sedi 3 2024'!DK9</f>
        <v>0</v>
      </c>
      <c r="DI60" s="500">
        <f>+'sedi 3 2024'!DM9</f>
        <v>0</v>
      </c>
      <c r="DJ60" s="500">
        <f>+'sedi 3 2024'!DN9</f>
        <v>0</v>
      </c>
      <c r="DK60" s="500" t="str">
        <f>+'sedi 3 2024'!DO9</f>
        <v>Creato il:</v>
      </c>
      <c r="DL60" s="500" t="str">
        <f>+'sedi 3 2024'!DP9</f>
        <v>14-ott-2024 11.54.43</v>
      </c>
      <c r="DM60" s="500">
        <f>+'sedi 3 2024'!DQ9</f>
        <v>0</v>
      </c>
      <c r="DN60" s="500">
        <f>+'sedi 3 2024'!DR9</f>
        <v>0</v>
      </c>
      <c r="DO60" s="500">
        <f>+'sedi 3 2024'!DS9</f>
        <v>0</v>
      </c>
      <c r="DP60" s="500">
        <f>+'sedi 3 2024'!DU9</f>
        <v>0</v>
      </c>
      <c r="DQ60" s="500">
        <f>+'sedi 3 2024'!DV9</f>
        <v>0</v>
      </c>
      <c r="DR60" s="500">
        <f>+'sedi 3 2024'!DW9</f>
        <v>0</v>
      </c>
      <c r="DS60" s="500">
        <f>+'sedi 3 2024'!DX9</f>
        <v>0</v>
      </c>
      <c r="DT60" s="500" t="str">
        <f>+'sedi 3 2024'!DY9</f>
        <v>Creato il:</v>
      </c>
      <c r="DU60" s="500" t="str">
        <f>+'sedi 3 2024'!DZ9</f>
        <v>14-ott-2024 11.56.19</v>
      </c>
      <c r="DV60" s="500">
        <f>+'sedi 3 2024'!EA9</f>
        <v>0</v>
      </c>
      <c r="DW60" s="500">
        <f>+'sedi 3 2024'!EB9</f>
        <v>0</v>
      </c>
      <c r="DX60" s="500">
        <f>+'sedi 3 2024'!EC9</f>
        <v>0</v>
      </c>
      <c r="DY60" s="500">
        <f>+'sedi 3 2024'!EE9</f>
        <v>0</v>
      </c>
      <c r="DZ60" s="500">
        <f>+'sedi 3 2024'!EF9</f>
        <v>0</v>
      </c>
      <c r="EA60" s="500">
        <f>+'sedi 3 2024'!EG9</f>
        <v>0</v>
      </c>
      <c r="EB60" s="500">
        <f>+'sedi 3 2024'!EH9</f>
        <v>0</v>
      </c>
      <c r="EC60" s="500">
        <f>+'sedi 3 2024'!EI9</f>
        <v>0</v>
      </c>
      <c r="ED60" s="500">
        <f>+'sedi 3 2024'!EJ9</f>
        <v>0</v>
      </c>
    </row>
    <row r="61" spans="1:134" x14ac:dyDescent="0.2">
      <c r="A61" s="304" t="s">
        <v>10</v>
      </c>
      <c r="B61" s="305" t="str">
        <f t="shared" si="55"/>
        <v>20243_sedi_sa</v>
      </c>
      <c r="C61" s="305"/>
      <c r="AC61" s="18">
        <f>+AC60/B80</f>
        <v>8.2101806239737278E-3</v>
      </c>
      <c r="AK61" s="18">
        <f>+AK60/J80</f>
        <v>2.2455089820359281E-3</v>
      </c>
      <c r="AS61" s="18">
        <f>+AS60/R80</f>
        <v>8.7576199879797374E-3</v>
      </c>
      <c r="CI61" s="500" t="str">
        <f>+'sedi 3 2024'!CI10</f>
        <v>Cubo:</v>
      </c>
      <c r="CJ61" s="500" t="str">
        <f>+'sedi 3 2024'!CJ10</f>
        <v>20243_sedi_sa</v>
      </c>
      <c r="CK61" s="500">
        <f>+'sedi 3 2024'!CK10</f>
        <v>0</v>
      </c>
      <c r="CL61" s="500">
        <f>+'sedi 3 2024'!CL10</f>
        <v>0</v>
      </c>
      <c r="CM61" s="500">
        <f>+'sedi 3 2024'!CM10</f>
        <v>0</v>
      </c>
      <c r="CN61" s="500">
        <f>+'sedi 3 2024'!CO10</f>
        <v>0</v>
      </c>
      <c r="CO61" s="500">
        <f>+'sedi 3 2024'!CP10</f>
        <v>0</v>
      </c>
      <c r="CP61" s="500" t="str">
        <f>+'sedi 3 2024'!CQ10</f>
        <v>Cubo:</v>
      </c>
      <c r="CQ61" s="500" t="str">
        <f>+'sedi 3 2024'!CR10</f>
        <v>20243_sedi_sa</v>
      </c>
      <c r="CR61" s="500">
        <f>+'sedi 3 2024'!CS10</f>
        <v>0</v>
      </c>
      <c r="CS61" s="500">
        <f>+'sedi 3 2024'!CT10</f>
        <v>0</v>
      </c>
      <c r="CT61" s="500">
        <f>+'sedi 3 2024'!CU10</f>
        <v>0</v>
      </c>
      <c r="CU61" s="500">
        <f>+'sedi 3 2024'!CW10</f>
        <v>0</v>
      </c>
      <c r="CV61" s="500">
        <f>+'sedi 3 2024'!CX10</f>
        <v>0</v>
      </c>
      <c r="CW61" s="500" t="str">
        <f>+'sedi 3 2024'!CY10</f>
        <v>Cubo:</v>
      </c>
      <c r="CX61" s="500" t="str">
        <f>+'sedi 3 2024'!CZ10</f>
        <v>20243_sedi_sa</v>
      </c>
      <c r="CY61" s="500">
        <f>+'sedi 3 2024'!DA10</f>
        <v>0</v>
      </c>
      <c r="CZ61" s="500">
        <f>+'sedi 3 2024'!DB10</f>
        <v>0</v>
      </c>
      <c r="DA61" s="500">
        <f>+'sedi 3 2024'!DC10</f>
        <v>0</v>
      </c>
      <c r="DB61" s="500">
        <f>+'sedi 3 2024'!DE10</f>
        <v>0</v>
      </c>
      <c r="DC61" s="500">
        <f>+'sedi 3 2024'!DF10</f>
        <v>0</v>
      </c>
      <c r="DD61" s="500" t="str">
        <f>+'sedi 3 2024'!DG10</f>
        <v>Cubo:</v>
      </c>
      <c r="DE61" s="500" t="str">
        <f>+'sedi 3 2024'!DH10</f>
        <v>20243_sedi_sa</v>
      </c>
      <c r="DF61" s="500">
        <f>+'sedi 3 2024'!DI10</f>
        <v>0</v>
      </c>
      <c r="DG61" s="500">
        <f>+'sedi 3 2024'!DJ10</f>
        <v>0</v>
      </c>
      <c r="DH61" s="500">
        <f>+'sedi 3 2024'!DK10</f>
        <v>0</v>
      </c>
      <c r="DI61" s="500">
        <f>+'sedi 3 2024'!DM10</f>
        <v>0</v>
      </c>
      <c r="DJ61" s="500">
        <f>+'sedi 3 2024'!DN10</f>
        <v>0</v>
      </c>
      <c r="DK61" s="500" t="str">
        <f>+'sedi 3 2024'!DO10</f>
        <v>Cubo:</v>
      </c>
      <c r="DL61" s="500" t="str">
        <f>+'sedi 3 2024'!DP10</f>
        <v>20243_sedi_sa</v>
      </c>
      <c r="DM61" s="500">
        <f>+'sedi 3 2024'!DQ10</f>
        <v>0</v>
      </c>
      <c r="DN61" s="500">
        <f>+'sedi 3 2024'!DR10</f>
        <v>0</v>
      </c>
      <c r="DO61" s="500">
        <f>+'sedi 3 2024'!DS10</f>
        <v>0</v>
      </c>
      <c r="DP61" s="500">
        <f>+'sedi 3 2024'!DU10</f>
        <v>0</v>
      </c>
      <c r="DQ61" s="500">
        <f>+'sedi 3 2024'!DV10</f>
        <v>0</v>
      </c>
      <c r="DR61" s="500">
        <f>+'sedi 3 2024'!DW10</f>
        <v>0</v>
      </c>
      <c r="DS61" s="500">
        <f>+'sedi 3 2024'!DX10</f>
        <v>0</v>
      </c>
      <c r="DT61" s="500" t="str">
        <f>+'sedi 3 2024'!DY10</f>
        <v>Cubo:</v>
      </c>
      <c r="DU61" s="500" t="str">
        <f>+'sedi 3 2024'!DZ10</f>
        <v>20243_sedi_sa</v>
      </c>
      <c r="DV61" s="500">
        <f>+'sedi 3 2024'!EA10</f>
        <v>0</v>
      </c>
      <c r="DW61" s="500">
        <f>+'sedi 3 2024'!EB10</f>
        <v>0</v>
      </c>
      <c r="DX61" s="500">
        <f>+'sedi 3 2024'!EC10</f>
        <v>0</v>
      </c>
      <c r="DY61" s="500">
        <f>+'sedi 3 2024'!EE10</f>
        <v>0</v>
      </c>
      <c r="DZ61" s="500">
        <f>+'sedi 3 2024'!EF10</f>
        <v>0</v>
      </c>
      <c r="EA61" s="500">
        <f>+'sedi 3 2024'!EG10</f>
        <v>0</v>
      </c>
      <c r="EB61" s="500">
        <f>+'sedi 3 2024'!EH10</f>
        <v>0</v>
      </c>
      <c r="EC61" s="500">
        <f>+'sedi 3 2024'!EI10</f>
        <v>0</v>
      </c>
      <c r="ED61" s="500">
        <f>+'sedi 3 2024'!EJ10</f>
        <v>0</v>
      </c>
    </row>
    <row r="62" spans="1:134" x14ac:dyDescent="0.2">
      <c r="A62" s="304" t="s">
        <v>12</v>
      </c>
      <c r="B62" s="305" t="str">
        <f t="shared" si="55"/>
        <v>14-ott-2024 11.40.31</v>
      </c>
      <c r="C62" s="305"/>
      <c r="AB62" s="760" t="s">
        <v>594</v>
      </c>
      <c r="AC62" s="20">
        <f>SUM(AC28:AC39)</f>
        <v>9135</v>
      </c>
      <c r="AK62" s="20">
        <f>SUM(AK28:AK39)</f>
        <v>9951</v>
      </c>
      <c r="AS62" s="20">
        <f>SUM(AS28:AS39)</f>
        <v>34569</v>
      </c>
      <c r="CI62" s="500" t="str">
        <f>+'sedi 3 2024'!CI11</f>
        <v>Data di esportazione:</v>
      </c>
      <c r="CJ62" s="500" t="str">
        <f>+'sedi 3 2024'!CJ11</f>
        <v>14-ott-2024 11.40.31</v>
      </c>
      <c r="CK62" s="500">
        <f>+'sedi 3 2024'!CK11</f>
        <v>0</v>
      </c>
      <c r="CL62" s="500">
        <f>+'sedi 3 2024'!CL11</f>
        <v>0</v>
      </c>
      <c r="CM62" s="500">
        <f>+'sedi 3 2024'!CM11</f>
        <v>0</v>
      </c>
      <c r="CN62" s="500">
        <f>+'sedi 3 2024'!CO11</f>
        <v>0</v>
      </c>
      <c r="CO62" s="500">
        <f>+'sedi 3 2024'!CP11</f>
        <v>0</v>
      </c>
      <c r="CP62" s="500" t="str">
        <f>+'sedi 3 2024'!CQ11</f>
        <v>Data di esportazione:</v>
      </c>
      <c r="CQ62" s="500" t="str">
        <f>+'sedi 3 2024'!CR11</f>
        <v>14-ott-2024 11.41.29</v>
      </c>
      <c r="CR62" s="500">
        <f>+'sedi 3 2024'!CS11</f>
        <v>0</v>
      </c>
      <c r="CS62" s="500">
        <f>+'sedi 3 2024'!CT11</f>
        <v>0</v>
      </c>
      <c r="CT62" s="500">
        <f>+'sedi 3 2024'!CU11</f>
        <v>0</v>
      </c>
      <c r="CU62" s="500">
        <f>+'sedi 3 2024'!CW11</f>
        <v>0</v>
      </c>
      <c r="CV62" s="500">
        <f>+'sedi 3 2024'!CX11</f>
        <v>0</v>
      </c>
      <c r="CW62" s="500" t="str">
        <f>+'sedi 3 2024'!CY11</f>
        <v>Data di esportazione:</v>
      </c>
      <c r="CX62" s="500" t="str">
        <f>+'sedi 3 2024'!CZ11</f>
        <v>14-ott-2024 11.52.17</v>
      </c>
      <c r="CY62" s="500">
        <f>+'sedi 3 2024'!DA11</f>
        <v>0</v>
      </c>
      <c r="CZ62" s="500">
        <f>+'sedi 3 2024'!DB11</f>
        <v>0</v>
      </c>
      <c r="DA62" s="500">
        <f>+'sedi 3 2024'!DC11</f>
        <v>0</v>
      </c>
      <c r="DB62" s="500">
        <f>+'sedi 3 2024'!DE11</f>
        <v>0</v>
      </c>
      <c r="DC62" s="500">
        <f>+'sedi 3 2024'!DF11</f>
        <v>0</v>
      </c>
      <c r="DD62" s="500" t="str">
        <f>+'sedi 3 2024'!DG11</f>
        <v>Data di esportazione:</v>
      </c>
      <c r="DE62" s="500" t="str">
        <f>+'sedi 3 2024'!DH11</f>
        <v>14-ott-2024 11.53.39</v>
      </c>
      <c r="DF62" s="500">
        <f>+'sedi 3 2024'!DI11</f>
        <v>0</v>
      </c>
      <c r="DG62" s="500">
        <f>+'sedi 3 2024'!DJ11</f>
        <v>0</v>
      </c>
      <c r="DH62" s="500">
        <f>+'sedi 3 2024'!DK11</f>
        <v>0</v>
      </c>
      <c r="DI62" s="500">
        <f>+'sedi 3 2024'!DM11</f>
        <v>0</v>
      </c>
      <c r="DJ62" s="500">
        <f>+'sedi 3 2024'!DN11</f>
        <v>0</v>
      </c>
      <c r="DK62" s="500" t="str">
        <f>+'sedi 3 2024'!DO11</f>
        <v>Data di esportazione:</v>
      </c>
      <c r="DL62" s="500" t="str">
        <f>+'sedi 3 2024'!DP11</f>
        <v>14-ott-2024 11.54.43</v>
      </c>
      <c r="DM62" s="500">
        <f>+'sedi 3 2024'!DQ11</f>
        <v>0</v>
      </c>
      <c r="DN62" s="500">
        <f>+'sedi 3 2024'!DR11</f>
        <v>0</v>
      </c>
      <c r="DO62" s="500">
        <f>+'sedi 3 2024'!DS11</f>
        <v>0</v>
      </c>
      <c r="DP62" s="500">
        <f>+'sedi 3 2024'!DU11</f>
        <v>0</v>
      </c>
      <c r="DQ62" s="500">
        <f>+'sedi 3 2024'!DV11</f>
        <v>0</v>
      </c>
      <c r="DR62" s="500">
        <f>+'sedi 3 2024'!DW11</f>
        <v>0</v>
      </c>
      <c r="DS62" s="500">
        <f>+'sedi 3 2024'!DX11</f>
        <v>0</v>
      </c>
      <c r="DT62" s="500" t="str">
        <f>+'sedi 3 2024'!DY11</f>
        <v>Data di esportazione:</v>
      </c>
      <c r="DU62" s="500" t="str">
        <f>+'sedi 3 2024'!DZ11</f>
        <v>14-ott-2024 11.56.19</v>
      </c>
      <c r="DV62" s="500">
        <f>+'sedi 3 2024'!EA11</f>
        <v>0</v>
      </c>
      <c r="DW62" s="500">
        <f>+'sedi 3 2024'!EB11</f>
        <v>0</v>
      </c>
      <c r="DX62" s="500">
        <f>+'sedi 3 2024'!EC11</f>
        <v>0</v>
      </c>
      <c r="DY62" s="500">
        <f>+'sedi 3 2024'!EE11</f>
        <v>0</v>
      </c>
      <c r="DZ62" s="500">
        <f>+'sedi 3 2024'!EF11</f>
        <v>0</v>
      </c>
      <c r="EA62" s="500">
        <f>+'sedi 3 2024'!EG11</f>
        <v>0</v>
      </c>
      <c r="EB62" s="500">
        <f>+'sedi 3 2024'!EH11</f>
        <v>0</v>
      </c>
      <c r="EC62" s="500">
        <f>+'sedi 3 2024'!EI11</f>
        <v>0</v>
      </c>
      <c r="ED62" s="500">
        <f>+'sedi 3 2024'!EJ11</f>
        <v>0</v>
      </c>
    </row>
    <row r="63" spans="1:134" x14ac:dyDescent="0.2">
      <c r="A63" s="304" t="s">
        <v>13</v>
      </c>
      <c r="B63" s="305" t="str">
        <f t="shared" si="55"/>
        <v>Regione includes ABRUZZO</v>
      </c>
      <c r="C63" s="305"/>
      <c r="AC63" s="20">
        <f>+AC62-B102</f>
        <v>939</v>
      </c>
      <c r="AK63" s="20">
        <f>+AK62-J102</f>
        <v>683</v>
      </c>
      <c r="AS63" s="20">
        <f>+AS62-R102</f>
        <v>3129</v>
      </c>
      <c r="CI63" s="500" t="str">
        <f>+'sedi 3 2024'!CI12</f>
        <v>Filtri utilizzati:</v>
      </c>
      <c r="CJ63" s="500" t="str">
        <f>+'sedi 3 2024'!CJ12</f>
        <v>Regione includes ABRUZZO</v>
      </c>
      <c r="CK63" s="500">
        <f>+'sedi 3 2024'!CK12</f>
        <v>0</v>
      </c>
      <c r="CL63" s="500">
        <f>+'sedi 3 2024'!CL12</f>
        <v>0</v>
      </c>
      <c r="CM63" s="500">
        <f>+'sedi 3 2024'!CM12</f>
        <v>0</v>
      </c>
      <c r="CN63" s="500">
        <f>+'sedi 3 2024'!CO12</f>
        <v>0</v>
      </c>
      <c r="CO63" s="500">
        <f>+'sedi 3 2024'!CP12</f>
        <v>0</v>
      </c>
      <c r="CP63" s="500" t="str">
        <f>+'sedi 3 2024'!CQ12</f>
        <v>Filtri utilizzati:</v>
      </c>
      <c r="CQ63" s="500" t="str">
        <f>+'sedi 3 2024'!CR12</f>
        <v>Regione includes ABRUZZO</v>
      </c>
      <c r="CR63" s="500">
        <f>+'sedi 3 2024'!CS12</f>
        <v>0</v>
      </c>
      <c r="CS63" s="500">
        <f>+'sedi 3 2024'!CT12</f>
        <v>0</v>
      </c>
      <c r="CT63" s="500">
        <f>+'sedi 3 2024'!CU12</f>
        <v>0</v>
      </c>
      <c r="CU63" s="500">
        <f>+'sedi 3 2024'!CW12</f>
        <v>0</v>
      </c>
      <c r="CV63" s="500">
        <f>+'sedi 3 2024'!CX12</f>
        <v>0</v>
      </c>
      <c r="CW63" s="500" t="str">
        <f>+'sedi 3 2024'!CY12</f>
        <v>Filtri utilizzati:</v>
      </c>
      <c r="CX63" s="500" t="str">
        <f>+'sedi 3 2024'!CZ12</f>
        <v>Regione includes ABRUZZO</v>
      </c>
      <c r="CY63" s="500">
        <f>+'sedi 3 2024'!DA12</f>
        <v>0</v>
      </c>
      <c r="CZ63" s="500">
        <f>+'sedi 3 2024'!DB12</f>
        <v>0</v>
      </c>
      <c r="DA63" s="500">
        <f>+'sedi 3 2024'!DC12</f>
        <v>0</v>
      </c>
      <c r="DB63" s="500">
        <f>+'sedi 3 2024'!DE12</f>
        <v>0</v>
      </c>
      <c r="DC63" s="500">
        <f>+'sedi 3 2024'!DF12</f>
        <v>0</v>
      </c>
      <c r="DD63" s="500" t="str">
        <f>+'sedi 3 2024'!DG12</f>
        <v>Filtri utilizzati:</v>
      </c>
      <c r="DE63" s="500" t="str">
        <f>+'sedi 3 2024'!DH12</f>
        <v>Regione includes ABRUZZO</v>
      </c>
      <c r="DF63" s="500">
        <f>+'sedi 3 2024'!DI12</f>
        <v>0</v>
      </c>
      <c r="DG63" s="500">
        <f>+'sedi 3 2024'!DJ12</f>
        <v>0</v>
      </c>
      <c r="DH63" s="500">
        <f>+'sedi 3 2024'!DK12</f>
        <v>0</v>
      </c>
      <c r="DI63" s="500">
        <f>+'sedi 3 2024'!DM12</f>
        <v>0</v>
      </c>
      <c r="DJ63" s="500">
        <f>+'sedi 3 2024'!DN12</f>
        <v>0</v>
      </c>
      <c r="DK63" s="500" t="str">
        <f>+'sedi 3 2024'!DO12</f>
        <v>Filtri utilizzati:</v>
      </c>
      <c r="DL63" s="500" t="str">
        <f>+'sedi 3 2024'!DP12</f>
        <v>Regione includes ABRUZZO</v>
      </c>
      <c r="DM63" s="500">
        <f>+'sedi 3 2024'!DQ12</f>
        <v>0</v>
      </c>
      <c r="DN63" s="500">
        <f>+'sedi 3 2024'!DR12</f>
        <v>0</v>
      </c>
      <c r="DO63" s="500">
        <f>+'sedi 3 2024'!DS12</f>
        <v>0</v>
      </c>
      <c r="DP63" s="500">
        <f>+'sedi 3 2024'!DU12</f>
        <v>0</v>
      </c>
      <c r="DQ63" s="500">
        <f>+'sedi 3 2024'!DV12</f>
        <v>0</v>
      </c>
      <c r="DR63" s="500">
        <f>+'sedi 3 2024'!DW12</f>
        <v>0</v>
      </c>
      <c r="DS63" s="500">
        <f>+'sedi 3 2024'!DX12</f>
        <v>0</v>
      </c>
      <c r="DT63" s="500" t="str">
        <f>+'sedi 3 2024'!DY12</f>
        <v>Filtri utilizzati:</v>
      </c>
      <c r="DU63" s="500" t="str">
        <f>+'sedi 3 2024'!DZ12</f>
        <v>Regione includes ABRUZZO</v>
      </c>
      <c r="DV63" s="500">
        <f>+'sedi 3 2024'!EA12</f>
        <v>0</v>
      </c>
      <c r="DW63" s="500">
        <f>+'sedi 3 2024'!EB12</f>
        <v>0</v>
      </c>
      <c r="DX63" s="500">
        <f>+'sedi 3 2024'!EC12</f>
        <v>0</v>
      </c>
      <c r="DY63" s="500">
        <f>+'sedi 3 2024'!EE12</f>
        <v>0</v>
      </c>
      <c r="DZ63" s="500">
        <f>+'sedi 3 2024'!EF12</f>
        <v>0</v>
      </c>
      <c r="EA63" s="500">
        <f>+'sedi 3 2024'!EG12</f>
        <v>0</v>
      </c>
      <c r="EB63" s="500">
        <f>+'sedi 3 2024'!EH12</f>
        <v>0</v>
      </c>
      <c r="EC63" s="500">
        <f>+'sedi 3 2024'!EI12</f>
        <v>0</v>
      </c>
      <c r="ED63" s="500">
        <f>+'sedi 3 2024'!EJ12</f>
        <v>0</v>
      </c>
    </row>
    <row r="64" spans="1:134" x14ac:dyDescent="0.2">
      <c r="AC64" s="18">
        <f>+AC63/B102</f>
        <v>0.11456808199121522</v>
      </c>
      <c r="AK64" s="18">
        <f>+AK63/J102</f>
        <v>7.3694432455761766E-2</v>
      </c>
      <c r="AS64" s="18">
        <f>+AS63/R102</f>
        <v>9.9522900763358776E-2</v>
      </c>
      <c r="CI64" s="500">
        <f>+'sedi 3 2024'!CI13</f>
        <v>0</v>
      </c>
      <c r="CJ64" s="500">
        <f>+'sedi 3 2024'!CJ13</f>
        <v>0</v>
      </c>
      <c r="CK64" s="500">
        <f>+'sedi 3 2024'!CK13</f>
        <v>0</v>
      </c>
      <c r="CL64" s="500">
        <f>+'sedi 3 2024'!CL13</f>
        <v>0</v>
      </c>
      <c r="CM64" s="500">
        <f>+'sedi 3 2024'!CM13</f>
        <v>0</v>
      </c>
      <c r="CN64" s="500">
        <f>+'sedi 3 2024'!CO13</f>
        <v>0</v>
      </c>
      <c r="CO64" s="500">
        <f>+'sedi 3 2024'!CP13</f>
        <v>0</v>
      </c>
      <c r="CP64" s="500">
        <f>+'sedi 3 2024'!CQ13</f>
        <v>0</v>
      </c>
      <c r="CQ64" s="500" t="str">
        <f>+'sedi 3 2024'!CR13</f>
        <v>Provincia includes CHIETI</v>
      </c>
      <c r="CR64" s="500">
        <f>+'sedi 3 2024'!CS13</f>
        <v>0</v>
      </c>
      <c r="CS64" s="500">
        <f>+'sedi 3 2024'!CT13</f>
        <v>0</v>
      </c>
      <c r="CT64" s="500">
        <f>+'sedi 3 2024'!CU13</f>
        <v>0</v>
      </c>
      <c r="CU64" s="500">
        <f>+'sedi 3 2024'!CW13</f>
        <v>0</v>
      </c>
      <c r="CV64" s="500">
        <f>+'sedi 3 2024'!CX13</f>
        <v>0</v>
      </c>
      <c r="CW64" s="500">
        <f>+'sedi 3 2024'!CY13</f>
        <v>0</v>
      </c>
      <c r="CX64" s="500" t="str">
        <f>+'sedi 3 2024'!CZ13</f>
        <v>Provincia includes PESCARA</v>
      </c>
      <c r="CY64" s="500">
        <f>+'sedi 3 2024'!DA13</f>
        <v>0</v>
      </c>
      <c r="CZ64" s="500">
        <f>+'sedi 3 2024'!DB13</f>
        <v>0</v>
      </c>
      <c r="DA64" s="500">
        <f>+'sedi 3 2024'!DC13</f>
        <v>0</v>
      </c>
      <c r="DB64" s="500">
        <f>+'sedi 3 2024'!DE13</f>
        <v>0</v>
      </c>
      <c r="DC64" s="500">
        <f>+'sedi 3 2024'!DF13</f>
        <v>0</v>
      </c>
      <c r="DD64" s="500">
        <f>+'sedi 3 2024'!DG13</f>
        <v>0</v>
      </c>
      <c r="DE64" s="500" t="str">
        <f>+'sedi 3 2024'!DH13</f>
        <v>Provincia includes L'AQUILA</v>
      </c>
      <c r="DF64" s="500">
        <f>+'sedi 3 2024'!DI13</f>
        <v>0</v>
      </c>
      <c r="DG64" s="500">
        <f>+'sedi 3 2024'!DJ13</f>
        <v>0</v>
      </c>
      <c r="DH64" s="500">
        <f>+'sedi 3 2024'!DK13</f>
        <v>0</v>
      </c>
      <c r="DI64" s="500">
        <f>+'sedi 3 2024'!DM13</f>
        <v>0</v>
      </c>
      <c r="DJ64" s="500">
        <f>+'sedi 3 2024'!DN13</f>
        <v>0</v>
      </c>
      <c r="DK64" s="500">
        <f>+'sedi 3 2024'!DO13</f>
        <v>0</v>
      </c>
      <c r="DL64" s="500" t="str">
        <f>+'sedi 3 2024'!DP13</f>
        <v>Provincia includes TERAMO</v>
      </c>
      <c r="DM64" s="500">
        <f>+'sedi 3 2024'!DQ13</f>
        <v>0</v>
      </c>
      <c r="DN64" s="500">
        <f>+'sedi 3 2024'!DR13</f>
        <v>0</v>
      </c>
      <c r="DO64" s="500">
        <f>+'sedi 3 2024'!DS13</f>
        <v>0</v>
      </c>
      <c r="DP64" s="500">
        <f>+'sedi 3 2024'!DU13</f>
        <v>0</v>
      </c>
      <c r="DQ64" s="500">
        <f>+'sedi 3 2024'!DV13</f>
        <v>0</v>
      </c>
      <c r="DR64" s="500">
        <f>+'sedi 3 2024'!DW13</f>
        <v>0</v>
      </c>
      <c r="DS64" s="500">
        <f>+'sedi 3 2024'!DX13</f>
        <v>0</v>
      </c>
      <c r="DT64" s="500">
        <f>+'sedi 3 2024'!DY13</f>
        <v>0</v>
      </c>
      <c r="DU64" s="500">
        <f>+'sedi 3 2024'!DZ13</f>
        <v>0</v>
      </c>
      <c r="DV64" s="500">
        <f>+'sedi 3 2024'!EA13</f>
        <v>0</v>
      </c>
      <c r="DW64" s="500">
        <f>+'sedi 3 2024'!EB13</f>
        <v>0</v>
      </c>
      <c r="DX64" s="500">
        <f>+'sedi 3 2024'!EC13</f>
        <v>0</v>
      </c>
      <c r="DY64" s="500">
        <f>+'sedi 3 2024'!EE13</f>
        <v>0</v>
      </c>
      <c r="DZ64" s="500">
        <f>+'sedi 3 2024'!EF13</f>
        <v>0</v>
      </c>
      <c r="EA64" s="500">
        <f>+'sedi 3 2024'!EG13</f>
        <v>0</v>
      </c>
      <c r="EB64" s="500">
        <f>+'sedi 3 2024'!EH13</f>
        <v>0</v>
      </c>
      <c r="EC64" s="500">
        <f>+'sedi 3 2024'!EI13</f>
        <v>0</v>
      </c>
      <c r="ED64" s="500">
        <f>+'sedi 3 2024'!EJ13</f>
        <v>0</v>
      </c>
    </row>
    <row r="65" spans="1:134" x14ac:dyDescent="0.2">
      <c r="A65" s="14" t="s">
        <v>0</v>
      </c>
      <c r="CI65" s="500" t="str">
        <f>+'sedi 3 2024'!CI14</f>
        <v/>
      </c>
      <c r="CJ65" s="500">
        <f>+'sedi 3 2024'!CJ14</f>
        <v>0</v>
      </c>
      <c r="CK65" s="500">
        <f>+'sedi 3 2024'!CK14</f>
        <v>0</v>
      </c>
      <c r="CL65" s="500">
        <f>+'sedi 3 2024'!CL14</f>
        <v>0</v>
      </c>
      <c r="CM65" s="500">
        <f>+'sedi 3 2024'!CM14</f>
        <v>0</v>
      </c>
      <c r="CN65" s="500">
        <f>+'sedi 3 2024'!CO14</f>
        <v>0</v>
      </c>
      <c r="CO65" s="500">
        <f>+'sedi 3 2024'!CP14</f>
        <v>0</v>
      </c>
      <c r="CP65" s="500">
        <f>+'sedi 3 2024'!CQ14</f>
        <v>0</v>
      </c>
      <c r="CQ65" s="500">
        <f>+'sedi 3 2024'!CR14</f>
        <v>0</v>
      </c>
      <c r="CR65" s="500">
        <f>+'sedi 3 2024'!CS14</f>
        <v>0</v>
      </c>
      <c r="CS65" s="500">
        <f>+'sedi 3 2024'!CT14</f>
        <v>0</v>
      </c>
      <c r="CT65" s="500">
        <f>+'sedi 3 2024'!CU14</f>
        <v>0</v>
      </c>
      <c r="CU65" s="500">
        <f>+'sedi 3 2024'!CW14</f>
        <v>0</v>
      </c>
      <c r="CV65" s="500">
        <f>+'sedi 3 2024'!CX14</f>
        <v>0</v>
      </c>
      <c r="CW65" s="500">
        <f>+'sedi 3 2024'!CY14</f>
        <v>0</v>
      </c>
      <c r="CX65" s="500">
        <f>+'sedi 3 2024'!CZ14</f>
        <v>0</v>
      </c>
      <c r="CY65" s="500">
        <f>+'sedi 3 2024'!DA14</f>
        <v>0</v>
      </c>
      <c r="CZ65" s="500">
        <f>+'sedi 3 2024'!DB14</f>
        <v>0</v>
      </c>
      <c r="DA65" s="500">
        <f>+'sedi 3 2024'!DC14</f>
        <v>0</v>
      </c>
      <c r="DB65" s="500">
        <f>+'sedi 3 2024'!DE14</f>
        <v>0</v>
      </c>
      <c r="DC65" s="500">
        <f>+'sedi 3 2024'!DF14</f>
        <v>0</v>
      </c>
      <c r="DD65" s="500">
        <f>+'sedi 3 2024'!DG14</f>
        <v>0</v>
      </c>
      <c r="DE65" s="500">
        <f>+'sedi 3 2024'!DH14</f>
        <v>0</v>
      </c>
      <c r="DF65" s="500">
        <f>+'sedi 3 2024'!DI14</f>
        <v>0</v>
      </c>
      <c r="DG65" s="500">
        <f>+'sedi 3 2024'!DJ14</f>
        <v>0</v>
      </c>
      <c r="DH65" s="500">
        <f>+'sedi 3 2024'!DK14</f>
        <v>0</v>
      </c>
      <c r="DI65" s="500">
        <f>+'sedi 3 2024'!DM14</f>
        <v>0</v>
      </c>
      <c r="DJ65" s="500">
        <f>+'sedi 3 2024'!DN14</f>
        <v>0</v>
      </c>
      <c r="DK65" s="500">
        <f>+'sedi 3 2024'!DO14</f>
        <v>0</v>
      </c>
      <c r="DL65" s="500">
        <f>+'sedi 3 2024'!DP14</f>
        <v>0</v>
      </c>
      <c r="DM65" s="500">
        <f>+'sedi 3 2024'!DQ14</f>
        <v>0</v>
      </c>
      <c r="DN65" s="500">
        <f>+'sedi 3 2024'!DR14</f>
        <v>0</v>
      </c>
      <c r="DO65" s="500">
        <f>+'sedi 3 2024'!DS14</f>
        <v>0</v>
      </c>
      <c r="DP65" s="500">
        <f>+'sedi 3 2024'!DU14</f>
        <v>0</v>
      </c>
      <c r="DQ65" s="500">
        <f>+'sedi 3 2024'!DV14</f>
        <v>0</v>
      </c>
      <c r="DR65" s="500">
        <f>+'sedi 3 2024'!DW14</f>
        <v>0</v>
      </c>
      <c r="DS65" s="500">
        <f>+'sedi 3 2024'!DX14</f>
        <v>0</v>
      </c>
      <c r="DT65" s="500" t="str">
        <f>+'sedi 3 2024'!DY14</f>
        <v/>
      </c>
      <c r="DU65" s="500">
        <f>+'sedi 3 2024'!DZ14</f>
        <v>0</v>
      </c>
      <c r="DV65" s="500">
        <f>+'sedi 3 2024'!EA14</f>
        <v>0</v>
      </c>
      <c r="DW65" s="500">
        <f>+'sedi 3 2024'!EB14</f>
        <v>0</v>
      </c>
      <c r="DX65" s="500">
        <f>+'sedi 3 2024'!EC14</f>
        <v>0</v>
      </c>
      <c r="DY65" s="500">
        <f>+'sedi 3 2024'!EE14</f>
        <v>0</v>
      </c>
      <c r="DZ65" s="500">
        <f>+'sedi 3 2024'!EF14</f>
        <v>0</v>
      </c>
      <c r="EA65" s="500">
        <f>+'sedi 3 2024'!EG14</f>
        <v>0</v>
      </c>
      <c r="EB65" s="500">
        <f>+'sedi 3 2024'!EH14</f>
        <v>0</v>
      </c>
      <c r="EC65" s="500">
        <f>+'sedi 3 2024'!EI14</f>
        <v>0</v>
      </c>
      <c r="ED65" s="500">
        <f>+'sedi 3 2024'!EJ14</f>
        <v>0</v>
      </c>
    </row>
    <row r="66" spans="1:134" x14ac:dyDescent="0.2">
      <c r="AC66" s="20">
        <f>+AC41-B93</f>
        <v>-407</v>
      </c>
      <c r="AK66" s="20">
        <f>+AK41-J93</f>
        <v>-371</v>
      </c>
      <c r="AS66" s="20">
        <f>+AS41-R93</f>
        <v>-759</v>
      </c>
      <c r="CI66" s="500">
        <f>+'sedi 3 2024'!CI15</f>
        <v>0</v>
      </c>
      <c r="CJ66" s="500">
        <f>+'sedi 3 2024'!CJ15</f>
        <v>0</v>
      </c>
      <c r="CK66" s="500">
        <f>+'sedi 3 2024'!CK15</f>
        <v>0</v>
      </c>
      <c r="CL66" s="500">
        <f>+'sedi 3 2024'!CL15</f>
        <v>0</v>
      </c>
      <c r="CM66" s="500">
        <f>+'sedi 3 2024'!CM15</f>
        <v>0</v>
      </c>
      <c r="CN66" s="500">
        <f>+'sedi 3 2024'!CO15</f>
        <v>0</v>
      </c>
      <c r="CO66" s="500">
        <f>+'sedi 3 2024'!CP15</f>
        <v>0</v>
      </c>
      <c r="CP66" s="500">
        <f>+'sedi 3 2024'!CQ15</f>
        <v>0</v>
      </c>
      <c r="CQ66" s="500">
        <f>+'sedi 3 2024'!CR15</f>
        <v>0</v>
      </c>
      <c r="CR66" s="500">
        <f>+'sedi 3 2024'!CS15</f>
        <v>0</v>
      </c>
      <c r="CS66" s="500">
        <f>+'sedi 3 2024'!CT15</f>
        <v>0</v>
      </c>
      <c r="CT66" s="500">
        <f>+'sedi 3 2024'!CU15</f>
        <v>0</v>
      </c>
      <c r="CU66" s="500">
        <f>+'sedi 3 2024'!CW15</f>
        <v>0</v>
      </c>
      <c r="CV66" s="500">
        <f>+'sedi 3 2024'!CX15</f>
        <v>0</v>
      </c>
      <c r="CW66" s="500">
        <f>+'sedi 3 2024'!CY15</f>
        <v>0</v>
      </c>
      <c r="CX66" s="500">
        <f>+'sedi 3 2024'!CZ15</f>
        <v>0</v>
      </c>
      <c r="CY66" s="500">
        <f>+'sedi 3 2024'!DA15</f>
        <v>0</v>
      </c>
      <c r="CZ66" s="500">
        <f>+'sedi 3 2024'!DB15</f>
        <v>0</v>
      </c>
      <c r="DA66" s="500">
        <f>+'sedi 3 2024'!DC15</f>
        <v>0</v>
      </c>
      <c r="DB66" s="500">
        <f>+'sedi 3 2024'!DE15</f>
        <v>0</v>
      </c>
      <c r="DC66" s="500">
        <f>+'sedi 3 2024'!DF15</f>
        <v>0</v>
      </c>
      <c r="DD66" s="500" t="str">
        <f>+'sedi 3 2024'!DG15</f>
        <v/>
      </c>
      <c r="DE66" s="500">
        <f>+'sedi 3 2024'!DH15</f>
        <v>0</v>
      </c>
      <c r="DF66" s="500">
        <f>+'sedi 3 2024'!DI15</f>
        <v>0</v>
      </c>
      <c r="DG66" s="500">
        <f>+'sedi 3 2024'!DJ15</f>
        <v>0</v>
      </c>
      <c r="DH66" s="500">
        <f>+'sedi 3 2024'!DK15</f>
        <v>0</v>
      </c>
      <c r="DI66" s="500">
        <f>+'sedi 3 2024'!DM15</f>
        <v>0</v>
      </c>
      <c r="DJ66" s="500">
        <f>+'sedi 3 2024'!DN15</f>
        <v>0</v>
      </c>
      <c r="DK66" s="500">
        <f>+'sedi 3 2024'!DO15</f>
        <v>0</v>
      </c>
      <c r="DL66" s="500">
        <f>+'sedi 3 2024'!DP15</f>
        <v>0</v>
      </c>
      <c r="DM66" s="500">
        <f>+'sedi 3 2024'!DQ15</f>
        <v>0</v>
      </c>
      <c r="DN66" s="500">
        <f>+'sedi 3 2024'!DR15</f>
        <v>0</v>
      </c>
      <c r="DO66" s="500">
        <f>+'sedi 3 2024'!DS15</f>
        <v>0</v>
      </c>
      <c r="DP66" s="500">
        <f>+'sedi 3 2024'!DU15</f>
        <v>0</v>
      </c>
      <c r="DQ66" s="500">
        <f>+'sedi 3 2024'!DV15</f>
        <v>0</v>
      </c>
      <c r="DR66" s="500">
        <f>+'sedi 3 2024'!DW15</f>
        <v>0</v>
      </c>
      <c r="DS66" s="500">
        <f>+'sedi 3 2024'!DX15</f>
        <v>0</v>
      </c>
      <c r="DT66" s="500">
        <f>+'sedi 3 2024'!DY15</f>
        <v>0</v>
      </c>
      <c r="DU66" s="500">
        <f>+'sedi 3 2024'!DZ15</f>
        <v>0</v>
      </c>
      <c r="DV66" s="500">
        <f>+'sedi 3 2024'!EA15</f>
        <v>0</v>
      </c>
      <c r="DW66" s="500">
        <f>+'sedi 3 2024'!EB15</f>
        <v>0</v>
      </c>
      <c r="DX66" s="500">
        <f>+'sedi 3 2024'!EC15</f>
        <v>0</v>
      </c>
      <c r="DY66" s="500">
        <f>+'sedi 3 2024'!EE15</f>
        <v>0</v>
      </c>
      <c r="DZ66" s="500">
        <f>+'sedi 3 2024'!EF15</f>
        <v>0</v>
      </c>
      <c r="EA66" s="500">
        <f>+'sedi 3 2024'!EG15</f>
        <v>0</v>
      </c>
      <c r="EB66" s="500">
        <f>+'sedi 3 2024'!EH15</f>
        <v>0</v>
      </c>
      <c r="EC66" s="500">
        <f>+'sedi 3 2024'!EI15</f>
        <v>0</v>
      </c>
      <c r="ED66" s="500">
        <f>+'sedi 3 2024'!EJ15</f>
        <v>0</v>
      </c>
    </row>
    <row r="67" spans="1:134" x14ac:dyDescent="0.2">
      <c r="AB67" s="767" t="s">
        <v>20</v>
      </c>
      <c r="AC67" s="18">
        <f>+(AC41-B93)/B93</f>
        <v>-9.3290851995324001E-3</v>
      </c>
      <c r="AK67" s="18">
        <f>+(AK41-J93)/J93</f>
        <v>-1.0182796289180436E-2</v>
      </c>
      <c r="AS67" s="18">
        <f>+(AS41-R93)/R93</f>
        <v>-5.2419299142229649E-3</v>
      </c>
      <c r="CI67" s="500">
        <f>+'sedi 3 2024'!CI16</f>
        <v>0</v>
      </c>
      <c r="CJ67" s="500">
        <f>+'sedi 3 2024'!CJ16</f>
        <v>0</v>
      </c>
      <c r="CK67" s="500">
        <f>+'sedi 3 2024'!CK16</f>
        <v>0</v>
      </c>
      <c r="CL67" s="500">
        <f>+'sedi 3 2024'!CL16</f>
        <v>0</v>
      </c>
      <c r="CM67" s="500">
        <f>+'sedi 3 2024'!CM16</f>
        <v>0</v>
      </c>
      <c r="CN67" s="500">
        <f>+'sedi 3 2024'!CO16</f>
        <v>0</v>
      </c>
      <c r="CO67" s="500">
        <f>+'sedi 3 2024'!CP16</f>
        <v>0</v>
      </c>
      <c r="CP67" s="500">
        <f>+'sedi 3 2024'!CQ16</f>
        <v>0</v>
      </c>
      <c r="CQ67" s="500">
        <f>+'sedi 3 2024'!CR16</f>
        <v>0</v>
      </c>
      <c r="CR67" s="500">
        <f>+'sedi 3 2024'!CS16</f>
        <v>0</v>
      </c>
      <c r="CS67" s="500">
        <f>+'sedi 3 2024'!CT16</f>
        <v>0</v>
      </c>
      <c r="CT67" s="500">
        <f>+'sedi 3 2024'!CU16</f>
        <v>0</v>
      </c>
      <c r="CU67" s="500">
        <f>+'sedi 3 2024'!CW16</f>
        <v>0</v>
      </c>
      <c r="CV67" s="500">
        <f>+'sedi 3 2024'!CX16</f>
        <v>0</v>
      </c>
      <c r="CW67" s="500">
        <f>+'sedi 3 2024'!CY16</f>
        <v>0</v>
      </c>
      <c r="CX67" s="500">
        <f>+'sedi 3 2024'!CZ16</f>
        <v>0</v>
      </c>
      <c r="CY67" s="500">
        <f>+'sedi 3 2024'!DA16</f>
        <v>0</v>
      </c>
      <c r="CZ67" s="500">
        <f>+'sedi 3 2024'!DB16</f>
        <v>0</v>
      </c>
      <c r="DA67" s="500">
        <f>+'sedi 3 2024'!DC16</f>
        <v>0</v>
      </c>
      <c r="DB67" s="500">
        <f>+'sedi 3 2024'!DE16</f>
        <v>0</v>
      </c>
      <c r="DC67" s="500">
        <f>+'sedi 3 2024'!DF16</f>
        <v>0</v>
      </c>
      <c r="DD67" s="500">
        <f>+'sedi 3 2024'!DG16</f>
        <v>0</v>
      </c>
      <c r="DE67" s="500">
        <f>+'sedi 3 2024'!DH16</f>
        <v>0</v>
      </c>
      <c r="DF67" s="500">
        <f>+'sedi 3 2024'!DI16</f>
        <v>0</v>
      </c>
      <c r="DG67" s="500">
        <f>+'sedi 3 2024'!DJ16</f>
        <v>0</v>
      </c>
      <c r="DH67" s="500">
        <f>+'sedi 3 2024'!DK16</f>
        <v>0</v>
      </c>
      <c r="DI67" s="500">
        <f>+'sedi 3 2024'!DM16</f>
        <v>0</v>
      </c>
      <c r="DJ67" s="500">
        <f>+'sedi 3 2024'!DN16</f>
        <v>0</v>
      </c>
      <c r="DK67" s="500">
        <f>+'sedi 3 2024'!DO16</f>
        <v>0</v>
      </c>
      <c r="DL67" s="500">
        <f>+'sedi 3 2024'!DP16</f>
        <v>0</v>
      </c>
      <c r="DM67" s="500">
        <f>+'sedi 3 2024'!DQ16</f>
        <v>0</v>
      </c>
      <c r="DN67" s="500">
        <f>+'sedi 3 2024'!DR16</f>
        <v>0</v>
      </c>
      <c r="DO67" s="500">
        <f>+'sedi 3 2024'!DS16</f>
        <v>0</v>
      </c>
      <c r="DP67" s="500">
        <f>+'sedi 3 2024'!DU16</f>
        <v>0</v>
      </c>
      <c r="DQ67" s="500">
        <f>+'sedi 3 2024'!DV16</f>
        <v>0</v>
      </c>
      <c r="DR67" s="500">
        <f>+'sedi 3 2024'!DW16</f>
        <v>0</v>
      </c>
      <c r="DS67" s="500">
        <f>+'sedi 3 2024'!DX16</f>
        <v>0</v>
      </c>
      <c r="DT67" s="500">
        <f>+'sedi 3 2024'!DY16</f>
        <v>0</v>
      </c>
      <c r="DU67" s="500">
        <f>+'sedi 3 2024'!DZ16</f>
        <v>0</v>
      </c>
      <c r="DV67" s="500">
        <f>+'sedi 3 2024'!EA16</f>
        <v>0</v>
      </c>
      <c r="DW67" s="500">
        <f>+'sedi 3 2024'!EB16</f>
        <v>0</v>
      </c>
      <c r="DX67" s="500">
        <f>+'sedi 3 2024'!EC16</f>
        <v>0</v>
      </c>
      <c r="DY67" s="500">
        <f>+'sedi 3 2024'!EE16</f>
        <v>0</v>
      </c>
      <c r="DZ67" s="500">
        <f>+'sedi 3 2024'!EF16</f>
        <v>0</v>
      </c>
      <c r="EA67" s="500">
        <f>+'sedi 3 2024'!EG16</f>
        <v>0</v>
      </c>
      <c r="EB67" s="500">
        <f>+'sedi 3 2024'!EH16</f>
        <v>0</v>
      </c>
      <c r="EC67" s="500">
        <f>+'sedi 3 2024'!EI16</f>
        <v>0</v>
      </c>
      <c r="ED67" s="500">
        <f>+'sedi 3 2024'!EJ16</f>
        <v>0</v>
      </c>
    </row>
    <row r="68" spans="1:134" x14ac:dyDescent="0.2">
      <c r="CI68" s="500">
        <f>+'sedi 3 2024'!CI17</f>
        <v>0</v>
      </c>
      <c r="CJ68" s="500">
        <f>+'sedi 3 2024'!CJ17</f>
        <v>0</v>
      </c>
      <c r="CK68" s="500">
        <f>+'sedi 3 2024'!CK17</f>
        <v>0</v>
      </c>
      <c r="CL68" s="500">
        <f>+'sedi 3 2024'!CL17</f>
        <v>0</v>
      </c>
      <c r="CM68" s="500">
        <f>+'sedi 3 2024'!CM17</f>
        <v>0</v>
      </c>
      <c r="CN68" s="500">
        <f>+'sedi 3 2024'!CO17</f>
        <v>0</v>
      </c>
      <c r="CO68" s="500">
        <f>+'sedi 3 2024'!CP17</f>
        <v>0</v>
      </c>
      <c r="CP68" s="500">
        <f>+'sedi 3 2024'!CQ17</f>
        <v>0</v>
      </c>
      <c r="CQ68" s="500">
        <f>+'sedi 3 2024'!CR17</f>
        <v>0</v>
      </c>
      <c r="CR68" s="500">
        <f>+'sedi 3 2024'!CS17</f>
        <v>0</v>
      </c>
      <c r="CS68" s="500">
        <f>+'sedi 3 2024'!CT17</f>
        <v>0</v>
      </c>
      <c r="CT68" s="500">
        <f>+'sedi 3 2024'!CU17</f>
        <v>0</v>
      </c>
      <c r="CU68" s="500">
        <f>+'sedi 3 2024'!CW17</f>
        <v>0</v>
      </c>
      <c r="CV68" s="500">
        <f>+'sedi 3 2024'!CX17</f>
        <v>0</v>
      </c>
      <c r="CW68" s="500">
        <f>+'sedi 3 2024'!CY17</f>
        <v>0</v>
      </c>
      <c r="CX68" s="500">
        <f>+'sedi 3 2024'!CZ17</f>
        <v>0</v>
      </c>
      <c r="CY68" s="500">
        <f>+'sedi 3 2024'!DA17</f>
        <v>0</v>
      </c>
      <c r="CZ68" s="500">
        <f>+'sedi 3 2024'!DB17</f>
        <v>0</v>
      </c>
      <c r="DA68" s="500">
        <f>+'sedi 3 2024'!DC17</f>
        <v>0</v>
      </c>
      <c r="DB68" s="500">
        <f>+'sedi 3 2024'!DE17</f>
        <v>0</v>
      </c>
      <c r="DC68" s="500">
        <f>+'sedi 3 2024'!DF17</f>
        <v>0</v>
      </c>
      <c r="DD68" s="500">
        <f>+'sedi 3 2024'!DG17</f>
        <v>0</v>
      </c>
      <c r="DE68" s="500">
        <f>+'sedi 3 2024'!DH17</f>
        <v>0</v>
      </c>
      <c r="DF68" s="500">
        <f>+'sedi 3 2024'!DI17</f>
        <v>0</v>
      </c>
      <c r="DG68" s="500">
        <f>+'sedi 3 2024'!DJ17</f>
        <v>0</v>
      </c>
      <c r="DH68" s="500">
        <f>+'sedi 3 2024'!DK17</f>
        <v>0</v>
      </c>
      <c r="DI68" s="500">
        <f>+'sedi 3 2024'!DM17</f>
        <v>0</v>
      </c>
      <c r="DJ68" s="500">
        <f>+'sedi 3 2024'!DN17</f>
        <v>0</v>
      </c>
      <c r="DK68" s="500">
        <f>+'sedi 3 2024'!DO17</f>
        <v>0</v>
      </c>
      <c r="DL68" s="500">
        <f>+'sedi 3 2024'!DP17</f>
        <v>0</v>
      </c>
      <c r="DM68" s="500">
        <f>+'sedi 3 2024'!DQ17</f>
        <v>0</v>
      </c>
      <c r="DN68" s="500">
        <f>+'sedi 3 2024'!DR17</f>
        <v>0</v>
      </c>
      <c r="DO68" s="500">
        <f>+'sedi 3 2024'!DS17</f>
        <v>0</v>
      </c>
      <c r="DP68" s="500">
        <f>+'sedi 3 2024'!DU17</f>
        <v>0</v>
      </c>
      <c r="DQ68" s="500">
        <f>+'sedi 3 2024'!DV17</f>
        <v>0</v>
      </c>
      <c r="DR68" s="500">
        <f>+'sedi 3 2024'!DW17</f>
        <v>0</v>
      </c>
      <c r="DS68" s="500">
        <f>+'sedi 3 2024'!DX17</f>
        <v>0</v>
      </c>
      <c r="DT68" s="500">
        <f>+'sedi 3 2024'!DY17</f>
        <v>0</v>
      </c>
      <c r="DU68" s="500">
        <f>+'sedi 3 2024'!DZ17</f>
        <v>0</v>
      </c>
      <c r="DV68" s="500">
        <f>+'sedi 3 2024'!EA17</f>
        <v>0</v>
      </c>
      <c r="DW68" s="500">
        <f>+'sedi 3 2024'!EB17</f>
        <v>0</v>
      </c>
      <c r="DX68" s="500">
        <f>+'sedi 3 2024'!EC17</f>
        <v>0</v>
      </c>
      <c r="DY68" s="500">
        <f>+'sedi 3 2024'!EE17</f>
        <v>0</v>
      </c>
      <c r="DZ68" s="500">
        <f>+'sedi 3 2024'!EF17</f>
        <v>0</v>
      </c>
      <c r="EA68" s="500">
        <f>+'sedi 3 2024'!EG17</f>
        <v>0</v>
      </c>
      <c r="EB68" s="500">
        <f>+'sedi 3 2024'!EH17</f>
        <v>0</v>
      </c>
      <c r="EC68" s="500">
        <f>+'sedi 3 2024'!EI17</f>
        <v>0</v>
      </c>
      <c r="ED68" s="500">
        <f>+'sedi 3 2024'!EJ17</f>
        <v>0</v>
      </c>
    </row>
    <row r="69" spans="1:134" x14ac:dyDescent="0.2">
      <c r="A69" s="766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3 2024'!CI18</f>
        <v>Settore</v>
      </c>
      <c r="CJ69" s="500" t="str">
        <f>+'sedi 3 2024'!CJ18</f>
        <v>Registrate</v>
      </c>
      <c r="CK69" s="500" t="str">
        <f>+'sedi 3 2024'!CK18</f>
        <v>Attive</v>
      </c>
      <c r="CL69" s="500" t="str">
        <f>+'sedi 3 2024'!CL18</f>
        <v>Iscrizioni</v>
      </c>
      <c r="CM69" s="500" t="str">
        <f>+'sedi 3 2024'!CM18</f>
        <v>Cessazioni</v>
      </c>
      <c r="CN69" s="500" t="str">
        <f>+'sedi 3 2024'!CO18</f>
        <v>saldo</v>
      </c>
      <c r="CO69" s="500">
        <f>+'sedi 3 2024'!CP18</f>
        <v>0</v>
      </c>
      <c r="CP69" s="500" t="str">
        <f>+'sedi 3 2024'!CQ18</f>
        <v>Settore</v>
      </c>
      <c r="CQ69" s="500" t="str">
        <f>+'sedi 3 2024'!CR18</f>
        <v>Registrate</v>
      </c>
      <c r="CR69" s="500" t="str">
        <f>+'sedi 3 2024'!CS18</f>
        <v>Attive</v>
      </c>
      <c r="CS69" s="500" t="str">
        <f>+'sedi 3 2024'!CT18</f>
        <v>Iscrizioni</v>
      </c>
      <c r="CT69" s="500" t="str">
        <f>+'sedi 3 2024'!CU18</f>
        <v>Cessazioni</v>
      </c>
      <c r="CU69" s="500" t="str">
        <f>+'sedi 3 2024'!CW18</f>
        <v>saldo</v>
      </c>
      <c r="CV69" s="500">
        <f>+'sedi 3 2024'!CX18</f>
        <v>0</v>
      </c>
      <c r="CW69" s="500" t="str">
        <f>+'sedi 3 2024'!CY18</f>
        <v>Settore</v>
      </c>
      <c r="CX69" s="500" t="str">
        <f>+'sedi 3 2024'!CZ18</f>
        <v>Registrate</v>
      </c>
      <c r="CY69" s="500" t="str">
        <f>+'sedi 3 2024'!DA18</f>
        <v>Attive</v>
      </c>
      <c r="CZ69" s="500" t="str">
        <f>+'sedi 3 2024'!DB18</f>
        <v>Iscrizioni</v>
      </c>
      <c r="DA69" s="500" t="str">
        <f>+'sedi 3 2024'!DC18</f>
        <v>Cessazioni</v>
      </c>
      <c r="DB69" s="500" t="str">
        <f>+'sedi 3 2024'!DE18</f>
        <v>saldo</v>
      </c>
      <c r="DC69" s="500">
        <f>+'sedi 3 2024'!DF18</f>
        <v>0</v>
      </c>
      <c r="DD69" s="500" t="str">
        <f>+'sedi 3 2024'!DG18</f>
        <v>Settore</v>
      </c>
      <c r="DE69" s="500" t="str">
        <f>+'sedi 3 2024'!DH18</f>
        <v>Registrate</v>
      </c>
      <c r="DF69" s="500" t="str">
        <f>+'sedi 3 2024'!DI18</f>
        <v>Attive</v>
      </c>
      <c r="DG69" s="500" t="str">
        <f>+'sedi 3 2024'!DJ18</f>
        <v>Iscrizioni</v>
      </c>
      <c r="DH69" s="500" t="str">
        <f>+'sedi 3 2024'!DK18</f>
        <v>Cessazioni</v>
      </c>
      <c r="DI69" s="500" t="str">
        <f>+'sedi 3 2024'!DM18</f>
        <v>saldo</v>
      </c>
      <c r="DJ69" s="500">
        <f>+'sedi 3 2024'!DN18</f>
        <v>0</v>
      </c>
      <c r="DK69" s="500" t="str">
        <f>+'sedi 3 2024'!DO18</f>
        <v>Settore</v>
      </c>
      <c r="DL69" s="500" t="str">
        <f>+'sedi 3 2024'!DP18</f>
        <v>Registrate</v>
      </c>
      <c r="DM69" s="500" t="str">
        <f>+'sedi 3 2024'!DQ18</f>
        <v>Attive</v>
      </c>
      <c r="DN69" s="500" t="str">
        <f>+'sedi 3 2024'!DR18</f>
        <v>Iscrizioni</v>
      </c>
      <c r="DO69" s="500" t="str">
        <f>+'sedi 3 2024'!DS18</f>
        <v>Cessazioni</v>
      </c>
      <c r="DP69" s="500" t="str">
        <f>+'sedi 3 2024'!DU18</f>
        <v>saldo</v>
      </c>
      <c r="DQ69" s="500">
        <f>+'sedi 3 2024'!DV18</f>
        <v>0</v>
      </c>
      <c r="DR69" s="500">
        <f>+'sedi 3 2024'!DW18</f>
        <v>0</v>
      </c>
      <c r="DS69" s="500">
        <f>+'sedi 3 2024'!DX18</f>
        <v>0</v>
      </c>
      <c r="DT69" s="500" t="str">
        <f>+'sedi 3 2024'!DY18</f>
        <v>Provincia</v>
      </c>
      <c r="DU69" s="500" t="str">
        <f>+'sedi 3 2024'!DZ18</f>
        <v>Registrate</v>
      </c>
      <c r="DV69" s="500" t="str">
        <f>+'sedi 3 2024'!EA18</f>
        <v>Attive</v>
      </c>
      <c r="DW69" s="500" t="str">
        <f>+'sedi 3 2024'!EB18</f>
        <v>Iscrizioni</v>
      </c>
      <c r="DX69" s="500" t="str">
        <f>+'sedi 3 2024'!EC18</f>
        <v>Cessazioni</v>
      </c>
      <c r="DY69" s="500">
        <f>+'sedi 3 2024'!EE18</f>
        <v>0</v>
      </c>
      <c r="DZ69" s="500">
        <f>+'sedi 3 2024'!EF18</f>
        <v>0</v>
      </c>
      <c r="EA69" s="500">
        <f>+'sedi 3 2024'!EG18</f>
        <v>0</v>
      </c>
      <c r="EB69" s="500">
        <f>+'sedi 3 2024'!EH18</f>
        <v>0</v>
      </c>
      <c r="EC69" s="500">
        <f>+'sedi 3 2024'!EI18</f>
        <v>0</v>
      </c>
      <c r="ED69" s="500">
        <f>+'sedi 3 2024'!EJ18</f>
        <v>0</v>
      </c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762"/>
      <c r="AI70" s="762"/>
      <c r="AJ70" s="762"/>
      <c r="AK70" s="790"/>
      <c r="AL70" s="791"/>
      <c r="AM70" s="792"/>
      <c r="AN70" s="762"/>
      <c r="AO70" s="762"/>
      <c r="AP70" s="762"/>
      <c r="AQ70" s="790"/>
      <c r="AR70" s="791"/>
      <c r="AS70" s="792"/>
      <c r="AT70" s="790"/>
      <c r="AU70" s="791"/>
      <c r="AV70" s="792"/>
      <c r="CI70" s="500" t="str">
        <f>+'sedi 3 2024'!CI19</f>
        <v>A Agricoltura, silvicoltura pesca</v>
      </c>
      <c r="CJ70" s="545">
        <f>+'sedi 3 2024'!CJ19</f>
        <v>24501</v>
      </c>
      <c r="CK70" s="545">
        <f>+'sedi 3 2024'!CK19</f>
        <v>24312</v>
      </c>
      <c r="CL70" s="545">
        <f>+'sedi 3 2024'!CL19</f>
        <v>92</v>
      </c>
      <c r="CM70" s="545">
        <f>+'sedi 3 2024'!CM19</f>
        <v>140</v>
      </c>
      <c r="CN70" s="545">
        <f>+'sedi 3 2024'!CO19</f>
        <v>-36</v>
      </c>
      <c r="CO70" s="500">
        <f>+'sedi 3 2024'!CP19</f>
        <v>0</v>
      </c>
      <c r="CP70" s="500" t="str">
        <f>+'sedi 3 2024'!CQ19</f>
        <v>A Agricoltura, silvicoltura pesca</v>
      </c>
      <c r="CQ70" s="545">
        <f>+'sedi 3 2024'!CR19</f>
        <v>11367</v>
      </c>
      <c r="CR70" s="545">
        <f>+'sedi 3 2024'!CS19</f>
        <v>11316</v>
      </c>
      <c r="CS70" s="545">
        <f>+'sedi 3 2024'!CT19</f>
        <v>36</v>
      </c>
      <c r="CT70" s="545">
        <f>+'sedi 3 2024'!CU19</f>
        <v>67</v>
      </c>
      <c r="CU70" s="545">
        <f>+'sedi 3 2024'!CW19</f>
        <v>-23</v>
      </c>
      <c r="CV70" s="500">
        <f>+'sedi 3 2024'!CX19</f>
        <v>0</v>
      </c>
      <c r="CW70" s="500" t="str">
        <f>+'sedi 3 2024'!CY19</f>
        <v>A Agricoltura, silvicoltura pesca</v>
      </c>
      <c r="CX70" s="545">
        <f>+'sedi 3 2024'!CZ19</f>
        <v>3905</v>
      </c>
      <c r="CY70" s="545">
        <f>+'sedi 3 2024'!DA19</f>
        <v>3874</v>
      </c>
      <c r="CZ70" s="545">
        <f>+'sedi 3 2024'!DB19</f>
        <v>23</v>
      </c>
      <c r="DA70" s="545">
        <f>+'sedi 3 2024'!DC19</f>
        <v>36</v>
      </c>
      <c r="DB70" s="545">
        <f>+'sedi 3 2024'!DE19</f>
        <v>-9</v>
      </c>
      <c r="DC70" s="500">
        <f>+'sedi 3 2024'!DF19</f>
        <v>0</v>
      </c>
      <c r="DD70" s="500" t="str">
        <f>+'sedi 3 2024'!DG19</f>
        <v>A Agricoltura, silvicoltura pesca</v>
      </c>
      <c r="DE70" s="545">
        <f>+'sedi 3 2024'!DH19</f>
        <v>3728</v>
      </c>
      <c r="DF70" s="545">
        <f>+'sedi 3 2024'!DI19</f>
        <v>3657</v>
      </c>
      <c r="DG70" s="545">
        <f>+'sedi 3 2024'!DJ19</f>
        <v>13</v>
      </c>
      <c r="DH70" s="545">
        <f>+'sedi 3 2024'!DK19</f>
        <v>13</v>
      </c>
      <c r="DI70" s="545">
        <f>+'sedi 3 2024'!DM19</f>
        <v>0</v>
      </c>
      <c r="DJ70" s="500">
        <f>+'sedi 3 2024'!DN19</f>
        <v>0</v>
      </c>
      <c r="DK70" s="500" t="str">
        <f>+'sedi 3 2024'!DO19</f>
        <v>A Agricoltura, silvicoltura pesca</v>
      </c>
      <c r="DL70" s="545">
        <f>+'sedi 3 2024'!DP19</f>
        <v>5501</v>
      </c>
      <c r="DM70" s="545">
        <f>+'sedi 3 2024'!DQ19</f>
        <v>5465</v>
      </c>
      <c r="DN70" s="545">
        <f>+'sedi 3 2024'!DR19</f>
        <v>20</v>
      </c>
      <c r="DO70" s="545">
        <f>+'sedi 3 2024'!DS19</f>
        <v>24</v>
      </c>
      <c r="DP70" s="545">
        <f>+'sedi 3 2024'!DU19</f>
        <v>-4</v>
      </c>
      <c r="DQ70" s="500">
        <f>+'sedi 3 2024'!DV19</f>
        <v>0</v>
      </c>
      <c r="DR70" s="500">
        <f>+'sedi 3 2024'!DW19</f>
        <v>0</v>
      </c>
      <c r="DS70" s="500">
        <f>+'sedi 3 2024'!DX19</f>
        <v>0</v>
      </c>
      <c r="DT70" s="500" t="str">
        <f>+'sedi 3 2024'!DY19</f>
        <v xml:space="preserve">CHIETI              </v>
      </c>
      <c r="DU70" s="545">
        <f>+'sedi 3 2024'!DZ19</f>
        <v>43627</v>
      </c>
      <c r="DV70" s="545">
        <f>+'sedi 3 2024'!EA19</f>
        <v>38119</v>
      </c>
      <c r="DW70" s="545">
        <f>+'sedi 3 2024'!EB19</f>
        <v>365</v>
      </c>
      <c r="DX70" s="545">
        <f>+'sedi 3 2024'!EC19</f>
        <v>371</v>
      </c>
      <c r="DY70" s="890">
        <f>+'sedi 3 2024'!EE19</f>
        <v>0.87374790840534533</v>
      </c>
      <c r="DZ70" s="500">
        <f>+'sedi 3 2024'!EF19</f>
        <v>0</v>
      </c>
      <c r="EA70" s="500">
        <f>+'sedi 3 2024'!EG19</f>
        <v>0</v>
      </c>
      <c r="EB70" s="500">
        <f>+'sedi 3 2024'!EH19</f>
        <v>0</v>
      </c>
      <c r="EC70" s="500">
        <f>+'sedi 3 2024'!EI19</f>
        <v>0</v>
      </c>
      <c r="ED70" s="500">
        <f>+'sedi 3 2024'!EJ19</f>
        <v>0</v>
      </c>
    </row>
    <row r="71" spans="1:134" ht="27.75" customHeight="1" x14ac:dyDescent="0.2">
      <c r="A71" s="761" t="s">
        <v>21</v>
      </c>
      <c r="B71" s="2" t="str">
        <f>+CQ69</f>
        <v>Registrate</v>
      </c>
      <c r="C71" s="2" t="str">
        <f t="shared" ref="C71:E86" si="56">+CR69</f>
        <v>Attive</v>
      </c>
      <c r="D71" s="2" t="str">
        <f t="shared" si="56"/>
        <v>Iscrizioni</v>
      </c>
      <c r="E71" s="2" t="str">
        <f t="shared" si="56"/>
        <v>Cessazioni</v>
      </c>
      <c r="F71" s="2" t="str">
        <f>+DE69</f>
        <v>Registrate</v>
      </c>
      <c r="G71" s="2" t="str">
        <f t="shared" ref="G71:I71" si="57">+DF69</f>
        <v>Attive</v>
      </c>
      <c r="H71" s="2" t="str">
        <f t="shared" si="57"/>
        <v>Iscrizioni</v>
      </c>
      <c r="I71" s="2" t="str">
        <f t="shared" si="57"/>
        <v>Cessazioni</v>
      </c>
      <c r="J71" s="2" t="str">
        <f>+CX69</f>
        <v>Registrate</v>
      </c>
      <c r="K71" s="2" t="str">
        <f t="shared" ref="K71:M71" si="58">+CY69</f>
        <v>Attive</v>
      </c>
      <c r="L71" s="2" t="str">
        <f t="shared" si="58"/>
        <v>Iscrizioni</v>
      </c>
      <c r="M71" s="2" t="str">
        <f t="shared" si="58"/>
        <v>Cessazioni</v>
      </c>
      <c r="N71" s="2" t="str">
        <f>+DL69</f>
        <v>Registrate</v>
      </c>
      <c r="O71" s="2" t="str">
        <f t="shared" ref="O71:Q71" si="59">+DM69</f>
        <v>Attive</v>
      </c>
      <c r="P71" s="2" t="str">
        <f t="shared" si="59"/>
        <v>Iscrizioni</v>
      </c>
      <c r="Q71" s="2" t="str">
        <f t="shared" si="59"/>
        <v>Cessazioni</v>
      </c>
      <c r="R71" s="2" t="str">
        <f>+CJ69</f>
        <v>Registrate</v>
      </c>
      <c r="S71" s="2" t="str">
        <f t="shared" ref="S71:T86" si="60">+CK69</f>
        <v>Attive</v>
      </c>
      <c r="T71" s="2" t="str">
        <f t="shared" si="60"/>
        <v>Iscrizioni</v>
      </c>
      <c r="U71" s="2" t="str">
        <f>+CN69</f>
        <v>saldo</v>
      </c>
      <c r="V71" s="2" t="str">
        <f>+R71</f>
        <v>Registrate</v>
      </c>
      <c r="W71" s="2" t="str">
        <f t="shared" ref="W71:Y71" si="61">+S71</f>
        <v>Attive</v>
      </c>
      <c r="X71" s="2" t="str">
        <f t="shared" si="61"/>
        <v>Iscrizioni</v>
      </c>
      <c r="Y71" s="2" t="str">
        <f t="shared" si="61"/>
        <v>saldo</v>
      </c>
      <c r="AE71" s="765"/>
      <c r="AF71" s="763"/>
      <c r="AG71" s="764"/>
      <c r="AH71" s="762"/>
      <c r="AI71" s="762"/>
      <c r="AJ71" s="762"/>
      <c r="AK71" s="765"/>
      <c r="AL71" s="763"/>
      <c r="AM71" s="764"/>
      <c r="AN71" s="762"/>
      <c r="AO71" s="762"/>
      <c r="AP71" s="762"/>
      <c r="AQ71" s="765"/>
      <c r="AR71" s="763"/>
      <c r="AS71" s="764"/>
      <c r="AT71" s="765"/>
      <c r="AU71" s="763"/>
      <c r="AV71" s="764"/>
      <c r="CI71" s="500" t="str">
        <f>+'sedi 3 2024'!CI20</f>
        <v>B Estrazione di minerali da cave e miniere</v>
      </c>
      <c r="CJ71" s="545">
        <f>+'sedi 3 2024'!CJ20</f>
        <v>105</v>
      </c>
      <c r="CK71" s="545">
        <f>+'sedi 3 2024'!CK20</f>
        <v>85</v>
      </c>
      <c r="CL71" s="545">
        <f>+'sedi 3 2024'!CL20</f>
        <v>0</v>
      </c>
      <c r="CM71" s="545">
        <f>+'sedi 3 2024'!CM20</f>
        <v>0</v>
      </c>
      <c r="CN71" s="545">
        <f>+'sedi 3 2024'!CO20</f>
        <v>0</v>
      </c>
      <c r="CO71" s="500">
        <f>+'sedi 3 2024'!CP20</f>
        <v>0</v>
      </c>
      <c r="CP71" s="500" t="str">
        <f>+'sedi 3 2024'!CQ20</f>
        <v>B Estrazione di minerali da cave e miniere</v>
      </c>
      <c r="CQ71" s="545">
        <f>+'sedi 3 2024'!CR20</f>
        <v>31</v>
      </c>
      <c r="CR71" s="545">
        <f>+'sedi 3 2024'!CS20</f>
        <v>26</v>
      </c>
      <c r="CS71" s="545">
        <f>+'sedi 3 2024'!CT20</f>
        <v>0</v>
      </c>
      <c r="CT71" s="545">
        <f>+'sedi 3 2024'!CU20</f>
        <v>0</v>
      </c>
      <c r="CU71" s="545">
        <f>+'sedi 3 2024'!CW20</f>
        <v>0</v>
      </c>
      <c r="CV71" s="500">
        <f>+'sedi 3 2024'!CX20</f>
        <v>0</v>
      </c>
      <c r="CW71" s="500" t="str">
        <f>+'sedi 3 2024'!CY20</f>
        <v>B Estrazione di minerali da cave e miniere</v>
      </c>
      <c r="CX71" s="545">
        <f>+'sedi 3 2024'!CZ20</f>
        <v>25</v>
      </c>
      <c r="CY71" s="545">
        <f>+'sedi 3 2024'!DA20</f>
        <v>18</v>
      </c>
      <c r="CZ71" s="545">
        <f>+'sedi 3 2024'!DB20</f>
        <v>0</v>
      </c>
      <c r="DA71" s="545">
        <f>+'sedi 3 2024'!DC20</f>
        <v>0</v>
      </c>
      <c r="DB71" s="545">
        <f>+'sedi 3 2024'!DE20</f>
        <v>0</v>
      </c>
      <c r="DC71" s="500">
        <f>+'sedi 3 2024'!DF20</f>
        <v>0</v>
      </c>
      <c r="DD71" s="500" t="str">
        <f>+'sedi 3 2024'!DG20</f>
        <v>B Estrazione di minerali da cave e miniere</v>
      </c>
      <c r="DE71" s="545">
        <f>+'sedi 3 2024'!DH20</f>
        <v>27</v>
      </c>
      <c r="DF71" s="545">
        <f>+'sedi 3 2024'!DI20</f>
        <v>22</v>
      </c>
      <c r="DG71" s="545">
        <f>+'sedi 3 2024'!DJ20</f>
        <v>0</v>
      </c>
      <c r="DH71" s="545">
        <f>+'sedi 3 2024'!DK20</f>
        <v>0</v>
      </c>
      <c r="DI71" s="545">
        <f>+'sedi 3 2024'!DM20</f>
        <v>0</v>
      </c>
      <c r="DJ71" s="500">
        <f>+'sedi 3 2024'!DN20</f>
        <v>0</v>
      </c>
      <c r="DK71" s="500" t="str">
        <f>+'sedi 3 2024'!DO20</f>
        <v>B Estrazione di minerali da cave e miniere</v>
      </c>
      <c r="DL71" s="545">
        <f>+'sedi 3 2024'!DP20</f>
        <v>22</v>
      </c>
      <c r="DM71" s="545">
        <f>+'sedi 3 2024'!DQ20</f>
        <v>19</v>
      </c>
      <c r="DN71" s="545">
        <f>+'sedi 3 2024'!DR20</f>
        <v>0</v>
      </c>
      <c r="DO71" s="545">
        <f>+'sedi 3 2024'!DS20</f>
        <v>0</v>
      </c>
      <c r="DP71" s="545">
        <f>+'sedi 3 2024'!DU20</f>
        <v>0</v>
      </c>
      <c r="DQ71" s="500">
        <f>+'sedi 3 2024'!DV20</f>
        <v>0</v>
      </c>
      <c r="DR71" s="500">
        <f>+'sedi 3 2024'!DW20</f>
        <v>0</v>
      </c>
      <c r="DS71" s="500">
        <f>+'sedi 3 2024'!DX20</f>
        <v>0</v>
      </c>
      <c r="DT71" s="500" t="str">
        <f>+'sedi 3 2024'!DY20</f>
        <v xml:space="preserve">L'AQUILA            </v>
      </c>
      <c r="DU71" s="545">
        <f>+'sedi 3 2024'!DZ20</f>
        <v>29416</v>
      </c>
      <c r="DV71" s="545">
        <f>+'sedi 3 2024'!EA20</f>
        <v>24539</v>
      </c>
      <c r="DW71" s="545">
        <f>+'sedi 3 2024'!EB20</f>
        <v>273</v>
      </c>
      <c r="DX71" s="545">
        <f>+'sedi 3 2024'!EC20</f>
        <v>193</v>
      </c>
      <c r="DY71" s="890">
        <f>+'sedi 3 2024'!EE20</f>
        <v>0.83420587435409299</v>
      </c>
      <c r="DZ71" s="500">
        <f>+'sedi 3 2024'!EF20</f>
        <v>0</v>
      </c>
      <c r="EA71" s="500">
        <f>+'sedi 3 2024'!EG20</f>
        <v>0</v>
      </c>
      <c r="EB71" s="500">
        <f>+'sedi 3 2024'!EH20</f>
        <v>0</v>
      </c>
      <c r="EC71" s="500">
        <f>+'sedi 3 2024'!EI20</f>
        <v>0</v>
      </c>
      <c r="ED71" s="500">
        <f>+'sedi 3 2024'!EJ20</f>
        <v>0</v>
      </c>
    </row>
    <row r="72" spans="1:134" ht="13.5" customHeight="1" x14ac:dyDescent="0.2">
      <c r="A72" s="760" t="str">
        <f>+CI70</f>
        <v>A Agricoltura, silvicoltura pesca</v>
      </c>
      <c r="B72" s="15">
        <f t="shared" ref="B72:B93" si="62">+CQ70</f>
        <v>11367</v>
      </c>
      <c r="C72" s="15">
        <f t="shared" si="56"/>
        <v>11316</v>
      </c>
      <c r="D72" s="15">
        <f t="shared" si="56"/>
        <v>36</v>
      </c>
      <c r="E72" s="15">
        <f t="shared" si="56"/>
        <v>67</v>
      </c>
      <c r="F72" s="15">
        <f>+DE70</f>
        <v>3728</v>
      </c>
      <c r="G72" s="15">
        <f t="shared" ref="G72:I87" si="63">+DF70</f>
        <v>3657</v>
      </c>
      <c r="H72" s="15">
        <f t="shared" si="63"/>
        <v>13</v>
      </c>
      <c r="I72" s="15">
        <f t="shared" si="63"/>
        <v>13</v>
      </c>
      <c r="J72" s="15">
        <f>+CX70</f>
        <v>3905</v>
      </c>
      <c r="K72" s="15">
        <f t="shared" ref="K72:M87" si="64">+CY70</f>
        <v>3874</v>
      </c>
      <c r="L72" s="15">
        <f t="shared" si="64"/>
        <v>23</v>
      </c>
      <c r="M72" s="15">
        <f t="shared" si="64"/>
        <v>36</v>
      </c>
      <c r="N72" s="15">
        <f>+DL70</f>
        <v>5501</v>
      </c>
      <c r="O72" s="15">
        <f t="shared" ref="O72:Q87" si="65">+DM70</f>
        <v>5465</v>
      </c>
      <c r="P72" s="15">
        <f t="shared" si="65"/>
        <v>20</v>
      </c>
      <c r="Q72" s="15">
        <f t="shared" si="65"/>
        <v>24</v>
      </c>
      <c r="R72" s="16">
        <f>+CJ70</f>
        <v>24501</v>
      </c>
      <c r="S72" s="16">
        <f>+CK70</f>
        <v>24312</v>
      </c>
      <c r="T72" s="16">
        <f t="shared" si="60"/>
        <v>92</v>
      </c>
      <c r="U72" s="16">
        <f>+CN70</f>
        <v>-36</v>
      </c>
      <c r="V72" s="15">
        <f>+B72+J72</f>
        <v>15272</v>
      </c>
      <c r="W72" s="15">
        <f>+C72+K72</f>
        <v>15190</v>
      </c>
      <c r="X72" s="15">
        <f>+D72+L72</f>
        <v>59</v>
      </c>
      <c r="Y72" s="15">
        <f>+E72+M72</f>
        <v>103</v>
      </c>
      <c r="AE72" s="790" t="s">
        <v>16</v>
      </c>
      <c r="AF72" s="798" t="s">
        <v>0</v>
      </c>
      <c r="AG72" s="799" t="s">
        <v>0</v>
      </c>
      <c r="AH72" s="762" t="s">
        <v>17</v>
      </c>
      <c r="AI72" s="762" t="s">
        <v>0</v>
      </c>
      <c r="AJ72" s="762" t="s">
        <v>0</v>
      </c>
      <c r="AK72" s="790" t="s">
        <v>18</v>
      </c>
      <c r="AL72" s="798" t="s">
        <v>0</v>
      </c>
      <c r="AM72" s="799" t="s">
        <v>0</v>
      </c>
      <c r="AN72" s="762" t="s">
        <v>19</v>
      </c>
      <c r="AO72" s="762" t="s">
        <v>0</v>
      </c>
      <c r="AP72" s="762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3 2024'!CI21</f>
        <v>C Attività manifatturiere</v>
      </c>
      <c r="CJ72" s="545">
        <f>+'sedi 3 2024'!CJ21</f>
        <v>12607</v>
      </c>
      <c r="CK72" s="545">
        <f>+'sedi 3 2024'!CK21</f>
        <v>10809</v>
      </c>
      <c r="CL72" s="545">
        <f>+'sedi 3 2024'!CL21</f>
        <v>48</v>
      </c>
      <c r="CM72" s="545">
        <f>+'sedi 3 2024'!CM21</f>
        <v>93</v>
      </c>
      <c r="CN72" s="545">
        <f>+'sedi 3 2024'!CO21</f>
        <v>-30</v>
      </c>
      <c r="CO72" s="500">
        <f>+'sedi 3 2024'!CP21</f>
        <v>0</v>
      </c>
      <c r="CP72" s="500" t="str">
        <f>+'sedi 3 2024'!CQ21</f>
        <v>C Attività manifatturiere</v>
      </c>
      <c r="CQ72" s="545">
        <f>+'sedi 3 2024'!CR21</f>
        <v>3669</v>
      </c>
      <c r="CR72" s="545">
        <f>+'sedi 3 2024'!CS21</f>
        <v>3145</v>
      </c>
      <c r="CS72" s="545">
        <f>+'sedi 3 2024'!CT21</f>
        <v>9</v>
      </c>
      <c r="CT72" s="545">
        <f>+'sedi 3 2024'!CU21</f>
        <v>26</v>
      </c>
      <c r="CU72" s="545">
        <f>+'sedi 3 2024'!CW21</f>
        <v>-6</v>
      </c>
      <c r="CV72" s="500">
        <f>+'sedi 3 2024'!CX21</f>
        <v>0</v>
      </c>
      <c r="CW72" s="500" t="str">
        <f>+'sedi 3 2024'!CY21</f>
        <v>C Attività manifatturiere</v>
      </c>
      <c r="CX72" s="545">
        <f>+'sedi 3 2024'!CZ21</f>
        <v>2804</v>
      </c>
      <c r="CY72" s="545">
        <f>+'sedi 3 2024'!DA21</f>
        <v>2441</v>
      </c>
      <c r="CZ72" s="545">
        <f>+'sedi 3 2024'!DB21</f>
        <v>16</v>
      </c>
      <c r="DA72" s="545">
        <f>+'sedi 3 2024'!DC21</f>
        <v>34</v>
      </c>
      <c r="DB72" s="545">
        <f>+'sedi 3 2024'!DE21</f>
        <v>-14</v>
      </c>
      <c r="DC72" s="500">
        <f>+'sedi 3 2024'!DF21</f>
        <v>0</v>
      </c>
      <c r="DD72" s="500" t="str">
        <f>+'sedi 3 2024'!DG21</f>
        <v>C Attività manifatturiere</v>
      </c>
      <c r="DE72" s="545">
        <f>+'sedi 3 2024'!DH21</f>
        <v>2136</v>
      </c>
      <c r="DF72" s="545">
        <f>+'sedi 3 2024'!DI21</f>
        <v>1816</v>
      </c>
      <c r="DG72" s="545">
        <f>+'sedi 3 2024'!DJ21</f>
        <v>3</v>
      </c>
      <c r="DH72" s="545">
        <f>+'sedi 3 2024'!DK21</f>
        <v>6</v>
      </c>
      <c r="DI72" s="545">
        <f>+'sedi 3 2024'!DM21</f>
        <v>-3</v>
      </c>
      <c r="DJ72" s="500">
        <f>+'sedi 3 2024'!DN21</f>
        <v>0</v>
      </c>
      <c r="DK72" s="500" t="str">
        <f>+'sedi 3 2024'!DO21</f>
        <v>C Attività manifatturiere</v>
      </c>
      <c r="DL72" s="545">
        <f>+'sedi 3 2024'!DP21</f>
        <v>3998</v>
      </c>
      <c r="DM72" s="545">
        <f>+'sedi 3 2024'!DQ21</f>
        <v>3407</v>
      </c>
      <c r="DN72" s="545">
        <f>+'sedi 3 2024'!DR21</f>
        <v>20</v>
      </c>
      <c r="DO72" s="545">
        <f>+'sedi 3 2024'!DS21</f>
        <v>27</v>
      </c>
      <c r="DP72" s="545">
        <f>+'sedi 3 2024'!DU21</f>
        <v>-7</v>
      </c>
      <c r="DQ72" s="500">
        <f>+'sedi 3 2024'!DV21</f>
        <v>0</v>
      </c>
      <c r="DR72" s="500">
        <f>+'sedi 3 2024'!DW21</f>
        <v>0</v>
      </c>
      <c r="DS72" s="500">
        <f>+'sedi 3 2024'!DX21</f>
        <v>0</v>
      </c>
      <c r="DT72" s="500" t="str">
        <f>+'sedi 3 2024'!DY21</f>
        <v xml:space="preserve">PESCARA             </v>
      </c>
      <c r="DU72" s="545">
        <f>+'sedi 3 2024'!DZ21</f>
        <v>36434</v>
      </c>
      <c r="DV72" s="545">
        <f>+'sedi 3 2024'!EA21</f>
        <v>30440</v>
      </c>
      <c r="DW72" s="545">
        <f>+'sedi 3 2024'!EB21</f>
        <v>418</v>
      </c>
      <c r="DX72" s="545">
        <f>+'sedi 3 2024'!EC21</f>
        <v>379</v>
      </c>
      <c r="DY72" s="890">
        <f>+'sedi 3 2024'!EE21</f>
        <v>0.83548333973760769</v>
      </c>
      <c r="DZ72" s="500">
        <f>+'sedi 3 2024'!EF21</f>
        <v>0</v>
      </c>
      <c r="EA72" s="500">
        <f>+'sedi 3 2024'!EG21</f>
        <v>0</v>
      </c>
      <c r="EB72" s="500">
        <f>+'sedi 3 2024'!EH21</f>
        <v>0</v>
      </c>
      <c r="EC72" s="500">
        <f>+'sedi 3 2024'!EI21</f>
        <v>0</v>
      </c>
      <c r="ED72" s="500">
        <f>+'sedi 3 2024'!EJ21</f>
        <v>0</v>
      </c>
    </row>
    <row r="73" spans="1:134" ht="12" customHeight="1" x14ac:dyDescent="0.2">
      <c r="A73" s="760" t="str">
        <f t="shared" ref="A73:A92" si="66">+CI71</f>
        <v>B Estrazione di minerali da cave e miniere</v>
      </c>
      <c r="B73" s="15">
        <f t="shared" si="62"/>
        <v>31</v>
      </c>
      <c r="C73" s="15">
        <f t="shared" si="56"/>
        <v>26</v>
      </c>
      <c r="D73" s="15">
        <f t="shared" si="56"/>
        <v>0</v>
      </c>
      <c r="E73" s="15">
        <f t="shared" si="56"/>
        <v>0</v>
      </c>
      <c r="F73" s="15">
        <f t="shared" ref="F73:F93" si="67">+DE71</f>
        <v>27</v>
      </c>
      <c r="G73" s="15">
        <f t="shared" si="63"/>
        <v>22</v>
      </c>
      <c r="H73" s="15">
        <f t="shared" si="63"/>
        <v>0</v>
      </c>
      <c r="I73" s="15">
        <f t="shared" si="63"/>
        <v>0</v>
      </c>
      <c r="J73" s="15">
        <f t="shared" ref="J73:J93" si="68">+CX71</f>
        <v>25</v>
      </c>
      <c r="K73" s="15">
        <f t="shared" si="64"/>
        <v>18</v>
      </c>
      <c r="L73" s="15">
        <f t="shared" si="64"/>
        <v>0</v>
      </c>
      <c r="M73" s="15">
        <f t="shared" si="64"/>
        <v>0</v>
      </c>
      <c r="N73" s="15">
        <f t="shared" ref="N73:N93" si="69">+DL71</f>
        <v>22</v>
      </c>
      <c r="O73" s="15">
        <f t="shared" si="65"/>
        <v>19</v>
      </c>
      <c r="P73" s="15">
        <f t="shared" si="65"/>
        <v>0</v>
      </c>
      <c r="Q73" s="15">
        <f t="shared" si="65"/>
        <v>0</v>
      </c>
      <c r="R73" s="16">
        <f t="shared" ref="R73:T93" si="70">+CJ71</f>
        <v>105</v>
      </c>
      <c r="S73" s="16">
        <f t="shared" si="70"/>
        <v>85</v>
      </c>
      <c r="T73" s="16">
        <f t="shared" si="60"/>
        <v>0</v>
      </c>
      <c r="U73" s="16">
        <f t="shared" ref="U73:U92" si="71">+CN71</f>
        <v>0</v>
      </c>
      <c r="V73" s="15">
        <f t="shared" ref="V73:Y88" si="72">+B73+J73</f>
        <v>56</v>
      </c>
      <c r="W73" s="15">
        <f t="shared" si="72"/>
        <v>44</v>
      </c>
      <c r="X73" s="15">
        <f t="shared" si="72"/>
        <v>0</v>
      </c>
      <c r="Y73" s="15">
        <f t="shared" si="72"/>
        <v>0</v>
      </c>
      <c r="AD73" s="761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3 2024'!CI22</f>
        <v>D Fornitura di energia elettrica, gas, vapore e aria condiz...</v>
      </c>
      <c r="CJ73" s="545">
        <f>+'sedi 3 2024'!CJ22</f>
        <v>364</v>
      </c>
      <c r="CK73" s="545">
        <f>+'sedi 3 2024'!CK22</f>
        <v>341</v>
      </c>
      <c r="CL73" s="545">
        <f>+'sedi 3 2024'!CL22</f>
        <v>2</v>
      </c>
      <c r="CM73" s="545">
        <f>+'sedi 3 2024'!CM22</f>
        <v>3</v>
      </c>
      <c r="CN73" s="545">
        <f>+'sedi 3 2024'!CO22</f>
        <v>-1</v>
      </c>
      <c r="CO73" s="500">
        <f>+'sedi 3 2024'!CP22</f>
        <v>0</v>
      </c>
      <c r="CP73" s="500" t="str">
        <f>+'sedi 3 2024'!CQ22</f>
        <v>D Fornitura di energia elettrica, gas, vapore e aria condiz...</v>
      </c>
      <c r="CQ73" s="545">
        <f>+'sedi 3 2024'!CR22</f>
        <v>102</v>
      </c>
      <c r="CR73" s="545">
        <f>+'sedi 3 2024'!CS22</f>
        <v>97</v>
      </c>
      <c r="CS73" s="545">
        <f>+'sedi 3 2024'!CT22</f>
        <v>0</v>
      </c>
      <c r="CT73" s="545">
        <f>+'sedi 3 2024'!CU22</f>
        <v>1</v>
      </c>
      <c r="CU73" s="545">
        <f>+'sedi 3 2024'!CW22</f>
        <v>-1</v>
      </c>
      <c r="CV73" s="500">
        <f>+'sedi 3 2024'!CX22</f>
        <v>0</v>
      </c>
      <c r="CW73" s="500" t="str">
        <f>+'sedi 3 2024'!CY22</f>
        <v>D Fornitura di energia elettrica, gas, vapore e aria condiz...</v>
      </c>
      <c r="CX73" s="545">
        <f>+'sedi 3 2024'!CZ22</f>
        <v>79</v>
      </c>
      <c r="CY73" s="545">
        <f>+'sedi 3 2024'!DA22</f>
        <v>73</v>
      </c>
      <c r="CZ73" s="545">
        <f>+'sedi 3 2024'!DB22</f>
        <v>0</v>
      </c>
      <c r="DA73" s="545">
        <f>+'sedi 3 2024'!DC22</f>
        <v>2</v>
      </c>
      <c r="DB73" s="545">
        <f>+'sedi 3 2024'!DE22</f>
        <v>-2</v>
      </c>
      <c r="DC73" s="500">
        <f>+'sedi 3 2024'!DF22</f>
        <v>0</v>
      </c>
      <c r="DD73" s="500" t="str">
        <f>+'sedi 3 2024'!DG22</f>
        <v>D Fornitura di energia elettrica, gas, vapore e aria condiz...</v>
      </c>
      <c r="DE73" s="545">
        <f>+'sedi 3 2024'!DH22</f>
        <v>62</v>
      </c>
      <c r="DF73" s="545">
        <f>+'sedi 3 2024'!DI22</f>
        <v>57</v>
      </c>
      <c r="DG73" s="545">
        <f>+'sedi 3 2024'!DJ22</f>
        <v>2</v>
      </c>
      <c r="DH73" s="545">
        <f>+'sedi 3 2024'!DK22</f>
        <v>0</v>
      </c>
      <c r="DI73" s="545">
        <f>+'sedi 3 2024'!DM22</f>
        <v>2</v>
      </c>
      <c r="DJ73" s="500">
        <f>+'sedi 3 2024'!DN22</f>
        <v>0</v>
      </c>
      <c r="DK73" s="500" t="str">
        <f>+'sedi 3 2024'!DO22</f>
        <v>D Fornitura di energia elettrica, gas, vapore e aria condiz...</v>
      </c>
      <c r="DL73" s="545">
        <f>+'sedi 3 2024'!DP22</f>
        <v>121</v>
      </c>
      <c r="DM73" s="545">
        <f>+'sedi 3 2024'!DQ22</f>
        <v>114</v>
      </c>
      <c r="DN73" s="545">
        <f>+'sedi 3 2024'!DR22</f>
        <v>0</v>
      </c>
      <c r="DO73" s="545">
        <f>+'sedi 3 2024'!DS22</f>
        <v>0</v>
      </c>
      <c r="DP73" s="545">
        <f>+'sedi 3 2024'!DU22</f>
        <v>0</v>
      </c>
      <c r="DQ73" s="500">
        <f>+'sedi 3 2024'!DV22</f>
        <v>0</v>
      </c>
      <c r="DR73" s="500">
        <f>+'sedi 3 2024'!DW22</f>
        <v>0</v>
      </c>
      <c r="DS73" s="500">
        <f>+'sedi 3 2024'!DX22</f>
        <v>0</v>
      </c>
      <c r="DT73" s="500" t="str">
        <f>+'sedi 3 2024'!DY22</f>
        <v xml:space="preserve">TERAMO              </v>
      </c>
      <c r="DU73" s="545">
        <f>+'sedi 3 2024'!DZ22</f>
        <v>35317</v>
      </c>
      <c r="DV73" s="545">
        <f>+'sedi 3 2024'!EA22</f>
        <v>30428</v>
      </c>
      <c r="DW73" s="545">
        <f>+'sedi 3 2024'!EB22</f>
        <v>336</v>
      </c>
      <c r="DX73" s="545">
        <f>+'sedi 3 2024'!EC22</f>
        <v>250</v>
      </c>
      <c r="DY73" s="890">
        <f>+'sedi 3 2024'!EE22</f>
        <v>0.86156808335928869</v>
      </c>
      <c r="DZ73" s="500">
        <f>+'sedi 3 2024'!EF22</f>
        <v>0</v>
      </c>
      <c r="EA73" s="500">
        <f>+'sedi 3 2024'!EG22</f>
        <v>0</v>
      </c>
      <c r="EB73" s="500">
        <f>+'sedi 3 2024'!EH22</f>
        <v>0</v>
      </c>
      <c r="EC73" s="500">
        <f>+'sedi 3 2024'!EI22</f>
        <v>0</v>
      </c>
      <c r="ED73" s="500">
        <f>+'sedi 3 2024'!EJ22</f>
        <v>0</v>
      </c>
    </row>
    <row r="74" spans="1:134" x14ac:dyDescent="0.2">
      <c r="A74" s="760" t="str">
        <f t="shared" si="66"/>
        <v>C Attività manifatturiere</v>
      </c>
      <c r="B74" s="15">
        <f t="shared" si="62"/>
        <v>3669</v>
      </c>
      <c r="C74" s="15">
        <f t="shared" si="56"/>
        <v>3145</v>
      </c>
      <c r="D74" s="15">
        <f t="shared" si="56"/>
        <v>9</v>
      </c>
      <c r="E74" s="15">
        <f t="shared" si="56"/>
        <v>26</v>
      </c>
      <c r="F74" s="15">
        <f t="shared" si="67"/>
        <v>2136</v>
      </c>
      <c r="G74" s="15">
        <f t="shared" si="63"/>
        <v>1816</v>
      </c>
      <c r="H74" s="15">
        <f t="shared" si="63"/>
        <v>3</v>
      </c>
      <c r="I74" s="15">
        <f t="shared" si="63"/>
        <v>6</v>
      </c>
      <c r="J74" s="15">
        <f t="shared" si="68"/>
        <v>2804</v>
      </c>
      <c r="K74" s="15">
        <f t="shared" si="64"/>
        <v>2441</v>
      </c>
      <c r="L74" s="15">
        <f t="shared" si="64"/>
        <v>16</v>
      </c>
      <c r="M74" s="15">
        <f t="shared" si="64"/>
        <v>34</v>
      </c>
      <c r="N74" s="15">
        <f t="shared" si="69"/>
        <v>3998</v>
      </c>
      <c r="O74" s="15">
        <f t="shared" si="65"/>
        <v>3407</v>
      </c>
      <c r="P74" s="15">
        <f t="shared" si="65"/>
        <v>20</v>
      </c>
      <c r="Q74" s="15">
        <f t="shared" si="65"/>
        <v>27</v>
      </c>
      <c r="R74" s="16">
        <f t="shared" si="70"/>
        <v>12607</v>
      </c>
      <c r="S74" s="16">
        <f t="shared" si="70"/>
        <v>10809</v>
      </c>
      <c r="T74" s="16">
        <f t="shared" si="60"/>
        <v>48</v>
      </c>
      <c r="U74" s="16">
        <f t="shared" si="71"/>
        <v>-30</v>
      </c>
      <c r="V74" s="15">
        <f t="shared" si="72"/>
        <v>6473</v>
      </c>
      <c r="W74" s="15">
        <f t="shared" si="72"/>
        <v>5586</v>
      </c>
      <c r="X74" s="15">
        <f t="shared" si="72"/>
        <v>25</v>
      </c>
      <c r="Y74" s="15">
        <f t="shared" si="72"/>
        <v>60</v>
      </c>
      <c r="AD74" s="760" t="s">
        <v>25</v>
      </c>
      <c r="AE74" s="25">
        <f t="shared" ref="AE74:AE87" si="73">+BI19/BG19*100</f>
        <v>0.29983645284390331</v>
      </c>
      <c r="AF74" s="25">
        <f t="shared" ref="AF74:AF87" si="74">+BJ19/BG19*100</f>
        <v>0.4997274214065055</v>
      </c>
      <c r="AG74" s="25">
        <f t="shared" ref="AG74:AG96" si="75">+AE74-AF74</f>
        <v>-0.19989096856260219</v>
      </c>
      <c r="AH74" s="15">
        <v>3818</v>
      </c>
      <c r="AI74" s="15">
        <v>116</v>
      </c>
      <c r="AJ74" s="15">
        <v>175</v>
      </c>
      <c r="AK74" s="25">
        <f t="shared" ref="AK74:AK91" si="76">+BQ19/BO19*100</f>
        <v>0.39205436487192885</v>
      </c>
      <c r="AL74" s="25">
        <f t="shared" ref="AL74:AL91" si="77">+BR19/BO19*100</f>
        <v>0.7841087297438577</v>
      </c>
      <c r="AM74" s="25">
        <f t="shared" ref="AM74:AM96" si="78">+AK74-AL74</f>
        <v>-0.39205436487192885</v>
      </c>
      <c r="AN74" s="15">
        <v>5924</v>
      </c>
      <c r="AO74" s="15">
        <v>154</v>
      </c>
      <c r="AP74" s="15">
        <v>251</v>
      </c>
      <c r="AQ74" s="25">
        <f t="shared" ref="AQ74:AQ91" si="79">+BY19/BW19*100</f>
        <v>0.28086355061831902</v>
      </c>
      <c r="AR74" s="25">
        <f t="shared" ref="AR74:AR91" si="80">+BZ19/BW19*100</f>
        <v>0.43177530915950535</v>
      </c>
      <c r="AS74" s="25">
        <f t="shared" ref="AS74:AS96" si="81">+AQ74-AR74</f>
        <v>-0.15091175854118632</v>
      </c>
      <c r="AT74" s="25">
        <f t="shared" ref="AT74:AT91" si="82">+CC19/CA19*100</f>
        <v>0.3236245954692557</v>
      </c>
      <c r="AU74" s="25">
        <f t="shared" ref="AU74:AU91" si="83">+CD19/CA19*100</f>
        <v>0.5730852211434736</v>
      </c>
      <c r="AV74" s="25">
        <f t="shared" ref="AV74:AV96" si="84">+AT74-AU74</f>
        <v>-0.2494606256742179</v>
      </c>
      <c r="CI74" s="500" t="str">
        <f>+'sedi 3 2024'!CI23</f>
        <v>E Fornitura di acqua; reti fognarie, attività di gestione d...</v>
      </c>
      <c r="CJ74" s="545">
        <f>+'sedi 3 2024'!CJ23</f>
        <v>329</v>
      </c>
      <c r="CK74" s="545">
        <f>+'sedi 3 2024'!CK23</f>
        <v>289</v>
      </c>
      <c r="CL74" s="545">
        <f>+'sedi 3 2024'!CL23</f>
        <v>1</v>
      </c>
      <c r="CM74" s="545">
        <f>+'sedi 3 2024'!CM23</f>
        <v>1</v>
      </c>
      <c r="CN74" s="545">
        <f>+'sedi 3 2024'!CO23</f>
        <v>1</v>
      </c>
      <c r="CO74" s="500">
        <f>+'sedi 3 2024'!CP23</f>
        <v>0</v>
      </c>
      <c r="CP74" s="500" t="str">
        <f>+'sedi 3 2024'!CQ23</f>
        <v>E Fornitura di acqua; reti fognarie, attività di gestione d...</v>
      </c>
      <c r="CQ74" s="545">
        <f>+'sedi 3 2024'!CR23</f>
        <v>95</v>
      </c>
      <c r="CR74" s="545">
        <f>+'sedi 3 2024'!CS23</f>
        <v>89</v>
      </c>
      <c r="CS74" s="545">
        <f>+'sedi 3 2024'!CT23</f>
        <v>0</v>
      </c>
      <c r="CT74" s="545">
        <f>+'sedi 3 2024'!CU23</f>
        <v>1</v>
      </c>
      <c r="CU74" s="545">
        <f>+'sedi 3 2024'!CW23</f>
        <v>0</v>
      </c>
      <c r="CV74" s="500">
        <f>+'sedi 3 2024'!CX23</f>
        <v>0</v>
      </c>
      <c r="CW74" s="500" t="str">
        <f>+'sedi 3 2024'!CY23</f>
        <v>E Fornitura di acqua; reti fognarie, attività di gestione d...</v>
      </c>
      <c r="CX74" s="545">
        <f>+'sedi 3 2024'!CZ23</f>
        <v>77</v>
      </c>
      <c r="CY74" s="545">
        <f>+'sedi 3 2024'!DA23</f>
        <v>61</v>
      </c>
      <c r="CZ74" s="545">
        <f>+'sedi 3 2024'!DB23</f>
        <v>0</v>
      </c>
      <c r="DA74" s="545">
        <f>+'sedi 3 2024'!DC23</f>
        <v>0</v>
      </c>
      <c r="DB74" s="545">
        <f>+'sedi 3 2024'!DE23</f>
        <v>0</v>
      </c>
      <c r="DC74" s="500">
        <f>+'sedi 3 2024'!DF23</f>
        <v>0</v>
      </c>
      <c r="DD74" s="500" t="str">
        <f>+'sedi 3 2024'!DG23</f>
        <v>E Fornitura di acqua; reti fognarie, attività di gestione d...</v>
      </c>
      <c r="DE74" s="545">
        <f>+'sedi 3 2024'!DH23</f>
        <v>72</v>
      </c>
      <c r="DF74" s="545">
        <f>+'sedi 3 2024'!DI23</f>
        <v>61</v>
      </c>
      <c r="DG74" s="545">
        <f>+'sedi 3 2024'!DJ23</f>
        <v>1</v>
      </c>
      <c r="DH74" s="545">
        <f>+'sedi 3 2024'!DK23</f>
        <v>0</v>
      </c>
      <c r="DI74" s="545">
        <f>+'sedi 3 2024'!DM23</f>
        <v>1</v>
      </c>
      <c r="DJ74" s="500">
        <f>+'sedi 3 2024'!DN23</f>
        <v>0</v>
      </c>
      <c r="DK74" s="500" t="str">
        <f>+'sedi 3 2024'!DO23</f>
        <v>E Fornitura di acqua; reti fognarie, attività di gestione d...</v>
      </c>
      <c r="DL74" s="545">
        <f>+'sedi 3 2024'!DP23</f>
        <v>85</v>
      </c>
      <c r="DM74" s="545">
        <f>+'sedi 3 2024'!DQ23</f>
        <v>78</v>
      </c>
      <c r="DN74" s="545">
        <f>+'sedi 3 2024'!DR23</f>
        <v>0</v>
      </c>
      <c r="DO74" s="545">
        <f>+'sedi 3 2024'!DS23</f>
        <v>0</v>
      </c>
      <c r="DP74" s="545">
        <f>+'sedi 3 2024'!DU23</f>
        <v>0</v>
      </c>
      <c r="DQ74" s="500">
        <f>+'sedi 3 2024'!DV23</f>
        <v>0</v>
      </c>
      <c r="DR74" s="500">
        <f>+'sedi 3 2024'!DW23</f>
        <v>0</v>
      </c>
      <c r="DS74" s="500">
        <f>+'sedi 3 2024'!DX23</f>
        <v>0</v>
      </c>
      <c r="DT74" s="500" t="str">
        <f>+'sedi 3 2024'!DY23</f>
        <v>Grand Total</v>
      </c>
      <c r="DU74" s="545">
        <f>+'sedi 3 2024'!DZ23</f>
        <v>144794</v>
      </c>
      <c r="DV74" s="545">
        <f>+'sedi 3 2024'!EA23</f>
        <v>123526</v>
      </c>
      <c r="DW74" s="545">
        <f>+'sedi 3 2024'!EB23</f>
        <v>1392</v>
      </c>
      <c r="DX74" s="545">
        <f>+'sedi 3 2024'!EC23</f>
        <v>1193</v>
      </c>
      <c r="DY74" s="890">
        <f>+'sedi 3 2024'!EE23</f>
        <v>0.85311546058538335</v>
      </c>
      <c r="DZ74" s="500">
        <f>+'sedi 3 2024'!EF23</f>
        <v>0</v>
      </c>
      <c r="EA74" s="500">
        <f>+'sedi 3 2024'!EG23</f>
        <v>0</v>
      </c>
      <c r="EB74" s="500">
        <f>+'sedi 3 2024'!EH23</f>
        <v>0</v>
      </c>
      <c r="EC74" s="500">
        <f>+'sedi 3 2024'!EI23</f>
        <v>0</v>
      </c>
      <c r="ED74" s="500">
        <f>+'sedi 3 2024'!EJ23</f>
        <v>0</v>
      </c>
    </row>
    <row r="75" spans="1:134" x14ac:dyDescent="0.2">
      <c r="A75" s="760" t="str">
        <f t="shared" si="66"/>
        <v>D Fornitura di energia elettrica, gas, vapore e aria condiz...</v>
      </c>
      <c r="B75" s="15">
        <f t="shared" si="62"/>
        <v>102</v>
      </c>
      <c r="C75" s="15">
        <f t="shared" si="56"/>
        <v>97</v>
      </c>
      <c r="D75" s="15">
        <f t="shared" si="56"/>
        <v>0</v>
      </c>
      <c r="E75" s="15">
        <f t="shared" si="56"/>
        <v>1</v>
      </c>
      <c r="F75" s="15">
        <f t="shared" si="67"/>
        <v>62</v>
      </c>
      <c r="G75" s="15">
        <f t="shared" si="63"/>
        <v>57</v>
      </c>
      <c r="H75" s="15">
        <f t="shared" si="63"/>
        <v>2</v>
      </c>
      <c r="I75" s="15">
        <f t="shared" si="63"/>
        <v>0</v>
      </c>
      <c r="J75" s="15">
        <f t="shared" si="68"/>
        <v>79</v>
      </c>
      <c r="K75" s="15">
        <f t="shared" si="64"/>
        <v>73</v>
      </c>
      <c r="L75" s="15">
        <f t="shared" si="64"/>
        <v>0</v>
      </c>
      <c r="M75" s="15">
        <f t="shared" si="64"/>
        <v>2</v>
      </c>
      <c r="N75" s="15">
        <f t="shared" si="69"/>
        <v>121</v>
      </c>
      <c r="O75" s="15">
        <f t="shared" si="65"/>
        <v>114</v>
      </c>
      <c r="P75" s="15">
        <f t="shared" si="65"/>
        <v>0</v>
      </c>
      <c r="Q75" s="15">
        <f t="shared" si="65"/>
        <v>0</v>
      </c>
      <c r="R75" s="16">
        <f t="shared" si="70"/>
        <v>364</v>
      </c>
      <c r="S75" s="16">
        <f t="shared" si="70"/>
        <v>341</v>
      </c>
      <c r="T75" s="16">
        <f t="shared" si="60"/>
        <v>2</v>
      </c>
      <c r="U75" s="16">
        <f t="shared" si="71"/>
        <v>-1</v>
      </c>
      <c r="V75" s="15">
        <f t="shared" si="72"/>
        <v>181</v>
      </c>
      <c r="W75" s="15">
        <f t="shared" si="72"/>
        <v>170</v>
      </c>
      <c r="X75" s="15">
        <f t="shared" si="72"/>
        <v>0</v>
      </c>
      <c r="Y75" s="15">
        <f t="shared" si="72"/>
        <v>3</v>
      </c>
      <c r="AD75" s="760" t="s">
        <v>26</v>
      </c>
      <c r="AE75" s="25">
        <f t="shared" si="73"/>
        <v>0</v>
      </c>
      <c r="AF75" s="25">
        <f t="shared" si="74"/>
        <v>0</v>
      </c>
      <c r="AG75" s="25">
        <f t="shared" si="75"/>
        <v>0</v>
      </c>
      <c r="AH75" s="15">
        <v>28</v>
      </c>
      <c r="AI75" s="15">
        <v>0</v>
      </c>
      <c r="AJ75" s="15">
        <v>0</v>
      </c>
      <c r="AK75" s="25">
        <f t="shared" si="76"/>
        <v>0</v>
      </c>
      <c r="AL75" s="25">
        <f t="shared" si="77"/>
        <v>0</v>
      </c>
      <c r="AM75" s="25">
        <f t="shared" si="78"/>
        <v>0</v>
      </c>
      <c r="AN75" s="15">
        <v>23</v>
      </c>
      <c r="AO75" s="15">
        <v>0</v>
      </c>
      <c r="AP75" s="15">
        <v>3</v>
      </c>
      <c r="AQ75" s="25">
        <f t="shared" si="79"/>
        <v>0</v>
      </c>
      <c r="AR75" s="25">
        <f t="shared" si="80"/>
        <v>0</v>
      </c>
      <c r="AS75" s="25">
        <f t="shared" si="81"/>
        <v>0</v>
      </c>
      <c r="AT75" s="25">
        <f t="shared" si="82"/>
        <v>0</v>
      </c>
      <c r="AU75" s="25">
        <f t="shared" si="83"/>
        <v>0</v>
      </c>
      <c r="AV75" s="25">
        <f t="shared" si="84"/>
        <v>0</v>
      </c>
      <c r="CI75" s="500" t="str">
        <f>+'sedi 3 2024'!CI24</f>
        <v>F Costruzioni</v>
      </c>
      <c r="CJ75" s="545">
        <f>+'sedi 3 2024'!CJ24</f>
        <v>19227</v>
      </c>
      <c r="CK75" s="545">
        <f>+'sedi 3 2024'!CK24</f>
        <v>17186</v>
      </c>
      <c r="CL75" s="545">
        <f>+'sedi 3 2024'!CL24</f>
        <v>176</v>
      </c>
      <c r="CM75" s="545">
        <f>+'sedi 3 2024'!CM24</f>
        <v>155</v>
      </c>
      <c r="CN75" s="545">
        <f>+'sedi 3 2024'!CO24</f>
        <v>49</v>
      </c>
      <c r="CO75" s="500">
        <f>+'sedi 3 2024'!CP24</f>
        <v>0</v>
      </c>
      <c r="CP75" s="500" t="str">
        <f>+'sedi 3 2024'!CQ24</f>
        <v>F Costruzioni</v>
      </c>
      <c r="CQ75" s="545">
        <f>+'sedi 3 2024'!CR24</f>
        <v>4983</v>
      </c>
      <c r="CR75" s="545">
        <f>+'sedi 3 2024'!CS24</f>
        <v>4553</v>
      </c>
      <c r="CS75" s="545">
        <f>+'sedi 3 2024'!CT24</f>
        <v>49</v>
      </c>
      <c r="CT75" s="545">
        <f>+'sedi 3 2024'!CU24</f>
        <v>51</v>
      </c>
      <c r="CU75" s="545">
        <f>+'sedi 3 2024'!CW24</f>
        <v>14</v>
      </c>
      <c r="CV75" s="500">
        <f>+'sedi 3 2024'!CX24</f>
        <v>0</v>
      </c>
      <c r="CW75" s="500" t="str">
        <f>+'sedi 3 2024'!CY24</f>
        <v>F Costruzioni</v>
      </c>
      <c r="CX75" s="545">
        <f>+'sedi 3 2024'!CZ24</f>
        <v>4391</v>
      </c>
      <c r="CY75" s="545">
        <f>+'sedi 3 2024'!DA24</f>
        <v>3862</v>
      </c>
      <c r="CZ75" s="545">
        <f>+'sedi 3 2024'!DB24</f>
        <v>42</v>
      </c>
      <c r="DA75" s="545">
        <f>+'sedi 3 2024'!DC24</f>
        <v>49</v>
      </c>
      <c r="DB75" s="545">
        <f>+'sedi 3 2024'!DE24</f>
        <v>5</v>
      </c>
      <c r="DC75" s="500">
        <f>+'sedi 3 2024'!DF24</f>
        <v>0</v>
      </c>
      <c r="DD75" s="500" t="str">
        <f>+'sedi 3 2024'!DG24</f>
        <v>F Costruzioni</v>
      </c>
      <c r="DE75" s="545">
        <f>+'sedi 3 2024'!DH24</f>
        <v>5000</v>
      </c>
      <c r="DF75" s="545">
        <f>+'sedi 3 2024'!DI24</f>
        <v>4406</v>
      </c>
      <c r="DG75" s="545">
        <f>+'sedi 3 2024'!DJ24</f>
        <v>41</v>
      </c>
      <c r="DH75" s="545">
        <f>+'sedi 3 2024'!DK24</f>
        <v>31</v>
      </c>
      <c r="DI75" s="545">
        <f>+'sedi 3 2024'!DM24</f>
        <v>10</v>
      </c>
      <c r="DJ75" s="500">
        <f>+'sedi 3 2024'!DN24</f>
        <v>0</v>
      </c>
      <c r="DK75" s="500" t="str">
        <f>+'sedi 3 2024'!DO24</f>
        <v>F Costruzioni</v>
      </c>
      <c r="DL75" s="545">
        <f>+'sedi 3 2024'!DP24</f>
        <v>4853</v>
      </c>
      <c r="DM75" s="545">
        <f>+'sedi 3 2024'!DQ24</f>
        <v>4365</v>
      </c>
      <c r="DN75" s="545">
        <f>+'sedi 3 2024'!DR24</f>
        <v>44</v>
      </c>
      <c r="DO75" s="545">
        <f>+'sedi 3 2024'!DS24</f>
        <v>24</v>
      </c>
      <c r="DP75" s="545">
        <f>+'sedi 3 2024'!DU24</f>
        <v>20</v>
      </c>
      <c r="DQ75" s="500">
        <f>+'sedi 3 2024'!DV24</f>
        <v>0</v>
      </c>
      <c r="DR75" s="500">
        <f>+'sedi 3 2024'!DW24</f>
        <v>0</v>
      </c>
      <c r="DS75" s="500">
        <f>+'sedi 3 2024'!DX24</f>
        <v>0</v>
      </c>
      <c r="DT75" s="500">
        <f>+'sedi 3 2024'!DY24</f>
        <v>0</v>
      </c>
      <c r="DU75" s="500">
        <f>+'sedi 3 2024'!DZ24</f>
        <v>0</v>
      </c>
      <c r="DV75" s="500">
        <f>+'sedi 3 2024'!EA24</f>
        <v>0</v>
      </c>
      <c r="DW75" s="500">
        <f>+'sedi 3 2024'!EB24</f>
        <v>0</v>
      </c>
      <c r="DX75" s="500">
        <f>+'sedi 3 2024'!EC24</f>
        <v>0</v>
      </c>
      <c r="DY75" s="500">
        <f>+'sedi 3 2024'!EE24</f>
        <v>0</v>
      </c>
      <c r="DZ75" s="500">
        <f>+'sedi 3 2024'!EF24</f>
        <v>0</v>
      </c>
      <c r="EA75" s="500">
        <f>+'sedi 3 2024'!EG24</f>
        <v>0</v>
      </c>
      <c r="EB75" s="500">
        <f>+'sedi 3 2024'!EH24</f>
        <v>0</v>
      </c>
      <c r="EC75" s="500">
        <f>+'sedi 3 2024'!EI24</f>
        <v>0</v>
      </c>
      <c r="ED75" s="500">
        <f>+'sedi 3 2024'!EJ24</f>
        <v>0</v>
      </c>
    </row>
    <row r="76" spans="1:134" x14ac:dyDescent="0.2">
      <c r="A76" s="760" t="str">
        <f t="shared" si="66"/>
        <v>E Fornitura di acqua; reti fognarie, attività di gestione d...</v>
      </c>
      <c r="B76" s="15">
        <f t="shared" si="62"/>
        <v>95</v>
      </c>
      <c r="C76" s="15">
        <f t="shared" si="56"/>
        <v>89</v>
      </c>
      <c r="D76" s="15">
        <f t="shared" si="56"/>
        <v>0</v>
      </c>
      <c r="E76" s="15">
        <f t="shared" si="56"/>
        <v>1</v>
      </c>
      <c r="F76" s="15">
        <f t="shared" si="67"/>
        <v>72</v>
      </c>
      <c r="G76" s="15">
        <f t="shared" si="63"/>
        <v>61</v>
      </c>
      <c r="H76" s="15">
        <f t="shared" si="63"/>
        <v>1</v>
      </c>
      <c r="I76" s="15">
        <f t="shared" si="63"/>
        <v>0</v>
      </c>
      <c r="J76" s="15">
        <f t="shared" si="68"/>
        <v>77</v>
      </c>
      <c r="K76" s="15">
        <f t="shared" si="64"/>
        <v>61</v>
      </c>
      <c r="L76" s="15">
        <f t="shared" si="64"/>
        <v>0</v>
      </c>
      <c r="M76" s="15">
        <f t="shared" si="64"/>
        <v>0</v>
      </c>
      <c r="N76" s="15">
        <f t="shared" si="69"/>
        <v>85</v>
      </c>
      <c r="O76" s="15">
        <f t="shared" si="65"/>
        <v>78</v>
      </c>
      <c r="P76" s="15">
        <f t="shared" si="65"/>
        <v>0</v>
      </c>
      <c r="Q76" s="15">
        <f t="shared" si="65"/>
        <v>0</v>
      </c>
      <c r="R76" s="16">
        <f t="shared" si="70"/>
        <v>329</v>
      </c>
      <c r="S76" s="16">
        <f t="shared" si="70"/>
        <v>289</v>
      </c>
      <c r="T76" s="16">
        <f t="shared" si="60"/>
        <v>1</v>
      </c>
      <c r="U76" s="16">
        <f t="shared" si="71"/>
        <v>1</v>
      </c>
      <c r="V76" s="15">
        <f t="shared" si="72"/>
        <v>172</v>
      </c>
      <c r="W76" s="15">
        <f t="shared" si="72"/>
        <v>150</v>
      </c>
      <c r="X76" s="15">
        <f t="shared" si="72"/>
        <v>0</v>
      </c>
      <c r="Y76" s="15">
        <f t="shared" si="72"/>
        <v>1</v>
      </c>
      <c r="AD76" s="760" t="s">
        <v>27</v>
      </c>
      <c r="AE76" s="25">
        <f t="shared" si="73"/>
        <v>0.30752026838132512</v>
      </c>
      <c r="AF76" s="25">
        <f t="shared" si="74"/>
        <v>1.0064299692479732</v>
      </c>
      <c r="AG76" s="25">
        <f t="shared" si="75"/>
        <v>-0.69890970086664805</v>
      </c>
      <c r="AH76" s="15">
        <v>2317</v>
      </c>
      <c r="AI76" s="15">
        <v>56</v>
      </c>
      <c r="AJ76" s="15">
        <v>109</v>
      </c>
      <c r="AK76" s="25">
        <f t="shared" si="76"/>
        <v>0.3669724770642202</v>
      </c>
      <c r="AL76" s="25">
        <f t="shared" si="77"/>
        <v>1.724770642201835</v>
      </c>
      <c r="AM76" s="25">
        <f t="shared" si="78"/>
        <v>-1.3577981651376148</v>
      </c>
      <c r="AN76" s="15">
        <v>4313</v>
      </c>
      <c r="AO76" s="15">
        <v>161</v>
      </c>
      <c r="AP76" s="15">
        <v>292</v>
      </c>
      <c r="AQ76" s="25">
        <f t="shared" si="79"/>
        <v>0.33931168201648088</v>
      </c>
      <c r="AR76" s="25">
        <f t="shared" si="80"/>
        <v>0.605913717886573</v>
      </c>
      <c r="AS76" s="25">
        <f t="shared" si="81"/>
        <v>-0.26660203587009212</v>
      </c>
      <c r="AT76" s="25">
        <f t="shared" si="82"/>
        <v>0.33322754681053635</v>
      </c>
      <c r="AU76" s="25">
        <f t="shared" si="83"/>
        <v>1.3170422088225961</v>
      </c>
      <c r="AV76" s="25">
        <f t="shared" si="84"/>
        <v>-0.9838146620120598</v>
      </c>
      <c r="CI76" s="500" t="str">
        <f>+'sedi 3 2024'!CI25</f>
        <v>G Commercio all'ingrosso e al dettaglio; riparazione di aut...</v>
      </c>
      <c r="CJ76" s="545">
        <f>+'sedi 3 2024'!CJ25</f>
        <v>32085</v>
      </c>
      <c r="CK76" s="545">
        <f>+'sedi 3 2024'!CK25</f>
        <v>29121</v>
      </c>
      <c r="CL76" s="545">
        <f>+'sedi 3 2024'!CL25</f>
        <v>186</v>
      </c>
      <c r="CM76" s="545">
        <f>+'sedi 3 2024'!CM25</f>
        <v>303</v>
      </c>
      <c r="CN76" s="545">
        <f>+'sedi 3 2024'!CO25</f>
        <v>-104</v>
      </c>
      <c r="CO76" s="500">
        <f>+'sedi 3 2024'!CP25</f>
        <v>0</v>
      </c>
      <c r="CP76" s="500" t="str">
        <f>+'sedi 3 2024'!CQ25</f>
        <v>G Commercio all'ingrosso e al dettaglio; riparazione di aut...</v>
      </c>
      <c r="CQ76" s="545">
        <f>+'sedi 3 2024'!CR25</f>
        <v>8741</v>
      </c>
      <c r="CR76" s="545">
        <f>+'sedi 3 2024'!CS25</f>
        <v>7966</v>
      </c>
      <c r="CS76" s="545">
        <f>+'sedi 3 2024'!CT25</f>
        <v>41</v>
      </c>
      <c r="CT76" s="545">
        <f>+'sedi 3 2024'!CU25</f>
        <v>69</v>
      </c>
      <c r="CU76" s="545">
        <f>+'sedi 3 2024'!CW25</f>
        <v>-22</v>
      </c>
      <c r="CV76" s="500">
        <f>+'sedi 3 2024'!CX25</f>
        <v>0</v>
      </c>
      <c r="CW76" s="500" t="str">
        <f>+'sedi 3 2024'!CY25</f>
        <v>G Commercio all'ingrosso e al dettaglio; riparazione di aut...</v>
      </c>
      <c r="CX76" s="545">
        <f>+'sedi 3 2024'!CZ25</f>
        <v>9601</v>
      </c>
      <c r="CY76" s="545">
        <f>+'sedi 3 2024'!DA25</f>
        <v>8691</v>
      </c>
      <c r="CZ76" s="545">
        <f>+'sedi 3 2024'!DB25</f>
        <v>67</v>
      </c>
      <c r="DA76" s="545">
        <f>+'sedi 3 2024'!DC25</f>
        <v>94</v>
      </c>
      <c r="DB76" s="545">
        <f>+'sedi 3 2024'!DE25</f>
        <v>-20</v>
      </c>
      <c r="DC76" s="500">
        <f>+'sedi 3 2024'!DF25</f>
        <v>0</v>
      </c>
      <c r="DD76" s="500" t="str">
        <f>+'sedi 3 2024'!DG25</f>
        <v>G Commercio all'ingrosso e al dettaglio; riparazione di aut...</v>
      </c>
      <c r="DE76" s="545">
        <f>+'sedi 3 2024'!DH25</f>
        <v>6291</v>
      </c>
      <c r="DF76" s="545">
        <f>+'sedi 3 2024'!DI25</f>
        <v>5617</v>
      </c>
      <c r="DG76" s="545">
        <f>+'sedi 3 2024'!DJ25</f>
        <v>29</v>
      </c>
      <c r="DH76" s="545">
        <f>+'sedi 3 2024'!DK25</f>
        <v>59</v>
      </c>
      <c r="DI76" s="545">
        <f>+'sedi 3 2024'!DM25</f>
        <v>-30</v>
      </c>
      <c r="DJ76" s="500">
        <f>+'sedi 3 2024'!DN25</f>
        <v>0</v>
      </c>
      <c r="DK76" s="500" t="str">
        <f>+'sedi 3 2024'!DO25</f>
        <v>G Commercio all'ingrosso e al dettaglio; riparazione di aut...</v>
      </c>
      <c r="DL76" s="545">
        <f>+'sedi 3 2024'!DP25</f>
        <v>7452</v>
      </c>
      <c r="DM76" s="545">
        <f>+'sedi 3 2024'!DQ25</f>
        <v>6847</v>
      </c>
      <c r="DN76" s="545">
        <f>+'sedi 3 2024'!DR25</f>
        <v>49</v>
      </c>
      <c r="DO76" s="545">
        <f>+'sedi 3 2024'!DS25</f>
        <v>81</v>
      </c>
      <c r="DP76" s="545">
        <f>+'sedi 3 2024'!DU25</f>
        <v>-32</v>
      </c>
      <c r="DQ76" s="500">
        <f>+'sedi 3 2024'!DV25</f>
        <v>0</v>
      </c>
      <c r="DR76" s="500">
        <f>+'sedi 3 2024'!DW25</f>
        <v>0</v>
      </c>
      <c r="DS76" s="500">
        <f>+'sedi 3 2024'!DX25</f>
        <v>0</v>
      </c>
      <c r="DT76" s="500">
        <f>+'sedi 3 2024'!DY25</f>
        <v>0</v>
      </c>
      <c r="DU76" s="500">
        <f>+'sedi 3 2024'!DZ25</f>
        <v>0</v>
      </c>
      <c r="DV76" s="500">
        <f>+'sedi 3 2024'!EA25</f>
        <v>0</v>
      </c>
      <c r="DW76" s="500">
        <f>+'sedi 3 2024'!EB25</f>
        <v>0</v>
      </c>
      <c r="DX76" s="500">
        <f>+'sedi 3 2024'!EC25</f>
        <v>0</v>
      </c>
      <c r="DY76" s="500">
        <f>+'sedi 3 2024'!EE25</f>
        <v>0</v>
      </c>
      <c r="DZ76" s="500">
        <f>+'sedi 3 2024'!EF25</f>
        <v>0</v>
      </c>
      <c r="EA76" s="500">
        <f>+'sedi 3 2024'!EG25</f>
        <v>0</v>
      </c>
      <c r="EB76" s="500">
        <f>+'sedi 3 2024'!EH25</f>
        <v>0</v>
      </c>
      <c r="EC76" s="500">
        <f>+'sedi 3 2024'!EI25</f>
        <v>0</v>
      </c>
      <c r="ED76" s="500">
        <f>+'sedi 3 2024'!EJ25</f>
        <v>0</v>
      </c>
    </row>
    <row r="77" spans="1:134" x14ac:dyDescent="0.2">
      <c r="A77" s="760" t="str">
        <f t="shared" si="66"/>
        <v>F Costruzioni</v>
      </c>
      <c r="B77" s="15">
        <f t="shared" si="62"/>
        <v>4983</v>
      </c>
      <c r="C77" s="15">
        <f t="shared" si="56"/>
        <v>4553</v>
      </c>
      <c r="D77" s="15">
        <f t="shared" si="56"/>
        <v>49</v>
      </c>
      <c r="E77" s="15">
        <f t="shared" si="56"/>
        <v>51</v>
      </c>
      <c r="F77" s="15">
        <f t="shared" si="67"/>
        <v>5000</v>
      </c>
      <c r="G77" s="15">
        <f t="shared" si="63"/>
        <v>4406</v>
      </c>
      <c r="H77" s="15">
        <f t="shared" si="63"/>
        <v>41</v>
      </c>
      <c r="I77" s="15">
        <f t="shared" si="63"/>
        <v>31</v>
      </c>
      <c r="J77" s="15">
        <f t="shared" si="68"/>
        <v>4391</v>
      </c>
      <c r="K77" s="15">
        <f t="shared" si="64"/>
        <v>3862</v>
      </c>
      <c r="L77" s="15">
        <f t="shared" si="64"/>
        <v>42</v>
      </c>
      <c r="M77" s="15">
        <f t="shared" si="64"/>
        <v>49</v>
      </c>
      <c r="N77" s="15">
        <f t="shared" si="69"/>
        <v>4853</v>
      </c>
      <c r="O77" s="15">
        <f t="shared" si="65"/>
        <v>4365</v>
      </c>
      <c r="P77" s="15">
        <f t="shared" si="65"/>
        <v>44</v>
      </c>
      <c r="Q77" s="15">
        <f t="shared" si="65"/>
        <v>24</v>
      </c>
      <c r="R77" s="16">
        <f t="shared" si="70"/>
        <v>19227</v>
      </c>
      <c r="S77" s="16">
        <f t="shared" si="70"/>
        <v>17186</v>
      </c>
      <c r="T77" s="16">
        <f t="shared" si="60"/>
        <v>176</v>
      </c>
      <c r="U77" s="16">
        <f t="shared" si="71"/>
        <v>49</v>
      </c>
      <c r="V77" s="15">
        <f t="shared" si="72"/>
        <v>9374</v>
      </c>
      <c r="W77" s="15">
        <f t="shared" si="72"/>
        <v>8415</v>
      </c>
      <c r="X77" s="15">
        <f t="shared" si="72"/>
        <v>91</v>
      </c>
      <c r="Y77" s="15">
        <f t="shared" si="72"/>
        <v>100</v>
      </c>
      <c r="AD77" s="760" t="s">
        <v>28</v>
      </c>
      <c r="AE77" s="25">
        <f t="shared" si="73"/>
        <v>0</v>
      </c>
      <c r="AF77" s="25">
        <f t="shared" si="74"/>
        <v>0</v>
      </c>
      <c r="AG77" s="25">
        <f t="shared" si="75"/>
        <v>0</v>
      </c>
      <c r="AH77" s="15">
        <v>57</v>
      </c>
      <c r="AI77" s="15">
        <v>0</v>
      </c>
      <c r="AJ77" s="15">
        <v>5</v>
      </c>
      <c r="AK77" s="25">
        <f t="shared" si="76"/>
        <v>0</v>
      </c>
      <c r="AL77" s="25">
        <f t="shared" si="77"/>
        <v>2.2727272727272729</v>
      </c>
      <c r="AM77" s="25">
        <f t="shared" si="78"/>
        <v>-2.2727272727272729</v>
      </c>
      <c r="AN77" s="15">
        <v>133</v>
      </c>
      <c r="AO77" s="15">
        <v>1</v>
      </c>
      <c r="AP77" s="15">
        <v>3</v>
      </c>
      <c r="AQ77" s="25">
        <f t="shared" si="79"/>
        <v>0</v>
      </c>
      <c r="AR77" s="25">
        <f t="shared" si="80"/>
        <v>0.51948051948051943</v>
      </c>
      <c r="AS77" s="25">
        <f t="shared" si="81"/>
        <v>-0.51948051948051943</v>
      </c>
      <c r="AT77" s="25">
        <f t="shared" si="82"/>
        <v>0</v>
      </c>
      <c r="AU77" s="25">
        <f t="shared" si="83"/>
        <v>1.015228426395939</v>
      </c>
      <c r="AV77" s="25">
        <f t="shared" si="84"/>
        <v>-1.015228426395939</v>
      </c>
      <c r="CI77" s="500" t="str">
        <f>+'sedi 3 2024'!CI26</f>
        <v xml:space="preserve">H Trasporto e magazzinaggio </v>
      </c>
      <c r="CJ77" s="545">
        <f>+'sedi 3 2024'!CJ26</f>
        <v>2690</v>
      </c>
      <c r="CK77" s="545">
        <f>+'sedi 3 2024'!CK26</f>
        <v>2374</v>
      </c>
      <c r="CL77" s="545">
        <f>+'sedi 3 2024'!CL26</f>
        <v>7</v>
      </c>
      <c r="CM77" s="545">
        <f>+'sedi 3 2024'!CM26</f>
        <v>28</v>
      </c>
      <c r="CN77" s="545">
        <f>+'sedi 3 2024'!CO26</f>
        <v>-9</v>
      </c>
      <c r="CO77" s="500">
        <f>+'sedi 3 2024'!CP26</f>
        <v>0</v>
      </c>
      <c r="CP77" s="500" t="str">
        <f>+'sedi 3 2024'!CQ26</f>
        <v xml:space="preserve">H Trasporto e magazzinaggio </v>
      </c>
      <c r="CQ77" s="545">
        <f>+'sedi 3 2024'!CR26</f>
        <v>780</v>
      </c>
      <c r="CR77" s="545">
        <f>+'sedi 3 2024'!CS26</f>
        <v>686</v>
      </c>
      <c r="CS77" s="545">
        <f>+'sedi 3 2024'!CT26</f>
        <v>1</v>
      </c>
      <c r="CT77" s="545">
        <f>+'sedi 3 2024'!CU26</f>
        <v>9</v>
      </c>
      <c r="CU77" s="545">
        <f>+'sedi 3 2024'!CW26</f>
        <v>-4</v>
      </c>
      <c r="CV77" s="500">
        <f>+'sedi 3 2024'!CX26</f>
        <v>0</v>
      </c>
      <c r="CW77" s="500" t="str">
        <f>+'sedi 3 2024'!CY26</f>
        <v xml:space="preserve">H Trasporto e magazzinaggio </v>
      </c>
      <c r="CX77" s="545">
        <f>+'sedi 3 2024'!CZ26</f>
        <v>812</v>
      </c>
      <c r="CY77" s="545">
        <f>+'sedi 3 2024'!DA26</f>
        <v>729</v>
      </c>
      <c r="CZ77" s="545">
        <f>+'sedi 3 2024'!DB26</f>
        <v>4</v>
      </c>
      <c r="DA77" s="545">
        <f>+'sedi 3 2024'!DC26</f>
        <v>17</v>
      </c>
      <c r="DB77" s="545">
        <f>+'sedi 3 2024'!DE26</f>
        <v>-5</v>
      </c>
      <c r="DC77" s="500">
        <f>+'sedi 3 2024'!DF26</f>
        <v>0</v>
      </c>
      <c r="DD77" s="500" t="str">
        <f>+'sedi 3 2024'!DG26</f>
        <v xml:space="preserve">H Trasporto e magazzinaggio </v>
      </c>
      <c r="DE77" s="545">
        <f>+'sedi 3 2024'!DH26</f>
        <v>512</v>
      </c>
      <c r="DF77" s="545">
        <f>+'sedi 3 2024'!DI26</f>
        <v>440</v>
      </c>
      <c r="DG77" s="545">
        <f>+'sedi 3 2024'!DJ26</f>
        <v>2</v>
      </c>
      <c r="DH77" s="545">
        <f>+'sedi 3 2024'!DK26</f>
        <v>1</v>
      </c>
      <c r="DI77" s="545">
        <f>+'sedi 3 2024'!DM26</f>
        <v>1</v>
      </c>
      <c r="DJ77" s="500">
        <f>+'sedi 3 2024'!DN26</f>
        <v>0</v>
      </c>
      <c r="DK77" s="500" t="str">
        <f>+'sedi 3 2024'!DO26</f>
        <v xml:space="preserve">H Trasporto e magazzinaggio </v>
      </c>
      <c r="DL77" s="545">
        <f>+'sedi 3 2024'!DP26</f>
        <v>586</v>
      </c>
      <c r="DM77" s="545">
        <f>+'sedi 3 2024'!DQ26</f>
        <v>519</v>
      </c>
      <c r="DN77" s="545">
        <f>+'sedi 3 2024'!DR26</f>
        <v>0</v>
      </c>
      <c r="DO77" s="545">
        <f>+'sedi 3 2024'!DS26</f>
        <v>1</v>
      </c>
      <c r="DP77" s="545">
        <f>+'sedi 3 2024'!DU26</f>
        <v>-1</v>
      </c>
      <c r="DQ77" s="500">
        <f>+'sedi 3 2024'!DV26</f>
        <v>0</v>
      </c>
      <c r="DR77" s="500">
        <f>+'sedi 3 2024'!DW26</f>
        <v>0</v>
      </c>
      <c r="DS77" s="500">
        <f>+'sedi 3 2024'!DX26</f>
        <v>0</v>
      </c>
      <c r="DT77" s="500">
        <f>+'sedi 3 2024'!DY26</f>
        <v>0</v>
      </c>
      <c r="DU77" s="500">
        <f>+'sedi 3 2024'!DZ26</f>
        <v>0</v>
      </c>
      <c r="DV77" s="500">
        <f>+'sedi 3 2024'!EA26</f>
        <v>0</v>
      </c>
      <c r="DW77" s="500">
        <f>+'sedi 3 2024'!EB26</f>
        <v>0</v>
      </c>
      <c r="DX77" s="500">
        <f>+'sedi 3 2024'!EC26</f>
        <v>0</v>
      </c>
      <c r="DY77" s="500">
        <f>+'sedi 3 2024'!EE26</f>
        <v>0</v>
      </c>
      <c r="DZ77" s="500">
        <f>+'sedi 3 2024'!EF26</f>
        <v>0</v>
      </c>
      <c r="EA77" s="500">
        <f>+'sedi 3 2024'!EG26</f>
        <v>0</v>
      </c>
      <c r="EB77" s="500">
        <f>+'sedi 3 2024'!EH26</f>
        <v>0</v>
      </c>
      <c r="EC77" s="500">
        <f>+'sedi 3 2024'!EI26</f>
        <v>0</v>
      </c>
      <c r="ED77" s="500">
        <f>+'sedi 3 2024'!EJ26</f>
        <v>0</v>
      </c>
    </row>
    <row r="78" spans="1:134" x14ac:dyDescent="0.2">
      <c r="A78" s="760" t="str">
        <f t="shared" si="66"/>
        <v>G Commercio all'ingrosso e al dettaglio; riparazione di aut...</v>
      </c>
      <c r="B78" s="15">
        <f t="shared" si="62"/>
        <v>8741</v>
      </c>
      <c r="C78" s="15">
        <f t="shared" si="56"/>
        <v>7966</v>
      </c>
      <c r="D78" s="15">
        <f t="shared" si="56"/>
        <v>41</v>
      </c>
      <c r="E78" s="15">
        <f t="shared" si="56"/>
        <v>69</v>
      </c>
      <c r="F78" s="15">
        <f t="shared" si="67"/>
        <v>6291</v>
      </c>
      <c r="G78" s="15">
        <f t="shared" si="63"/>
        <v>5617</v>
      </c>
      <c r="H78" s="15">
        <f t="shared" si="63"/>
        <v>29</v>
      </c>
      <c r="I78" s="15">
        <f t="shared" si="63"/>
        <v>59</v>
      </c>
      <c r="J78" s="15">
        <f t="shared" si="68"/>
        <v>9601</v>
      </c>
      <c r="K78" s="15">
        <f t="shared" si="64"/>
        <v>8691</v>
      </c>
      <c r="L78" s="15">
        <f t="shared" si="64"/>
        <v>67</v>
      </c>
      <c r="M78" s="15">
        <f t="shared" si="64"/>
        <v>94</v>
      </c>
      <c r="N78" s="15">
        <f t="shared" si="69"/>
        <v>7452</v>
      </c>
      <c r="O78" s="15">
        <f t="shared" si="65"/>
        <v>6847</v>
      </c>
      <c r="P78" s="15">
        <f t="shared" si="65"/>
        <v>49</v>
      </c>
      <c r="Q78" s="15">
        <f t="shared" si="65"/>
        <v>81</v>
      </c>
      <c r="R78" s="16">
        <f t="shared" si="70"/>
        <v>32085</v>
      </c>
      <c r="S78" s="16">
        <f t="shared" si="70"/>
        <v>29121</v>
      </c>
      <c r="T78" s="16">
        <f t="shared" si="60"/>
        <v>186</v>
      </c>
      <c r="U78" s="16">
        <f t="shared" si="71"/>
        <v>-104</v>
      </c>
      <c r="V78" s="15">
        <f t="shared" si="72"/>
        <v>18342</v>
      </c>
      <c r="W78" s="15">
        <f t="shared" si="72"/>
        <v>16657</v>
      </c>
      <c r="X78" s="15">
        <f t="shared" si="72"/>
        <v>108</v>
      </c>
      <c r="Y78" s="15">
        <f t="shared" si="72"/>
        <v>163</v>
      </c>
      <c r="AD78" s="760" t="s">
        <v>29</v>
      </c>
      <c r="AE78" s="25">
        <f t="shared" si="73"/>
        <v>0</v>
      </c>
      <c r="AF78" s="25">
        <f t="shared" si="74"/>
        <v>1.0752688172043012</v>
      </c>
      <c r="AG78" s="25">
        <f t="shared" si="75"/>
        <v>-1.0752688172043012</v>
      </c>
      <c r="AH78" s="15">
        <v>67</v>
      </c>
      <c r="AI78" s="15">
        <v>0</v>
      </c>
      <c r="AJ78" s="15">
        <v>3</v>
      </c>
      <c r="AK78" s="25">
        <f t="shared" si="76"/>
        <v>0</v>
      </c>
      <c r="AL78" s="25">
        <f t="shared" si="77"/>
        <v>1.3333333333333335</v>
      </c>
      <c r="AM78" s="25">
        <f t="shared" si="78"/>
        <v>-1.3333333333333335</v>
      </c>
      <c r="AN78" s="15">
        <v>93</v>
      </c>
      <c r="AO78" s="15">
        <v>0</v>
      </c>
      <c r="AP78" s="15">
        <v>1</v>
      </c>
      <c r="AQ78" s="25">
        <f t="shared" si="79"/>
        <v>0</v>
      </c>
      <c r="AR78" s="25">
        <f t="shared" si="80"/>
        <v>0.3105590062111801</v>
      </c>
      <c r="AS78" s="25">
        <f t="shared" si="81"/>
        <v>-0.3105590062111801</v>
      </c>
      <c r="AT78" s="25">
        <f t="shared" si="82"/>
        <v>0</v>
      </c>
      <c r="AU78" s="25">
        <f t="shared" si="83"/>
        <v>1.1904761904761905</v>
      </c>
      <c r="AV78" s="25">
        <f t="shared" si="84"/>
        <v>-1.1904761904761905</v>
      </c>
      <c r="CI78" s="500" t="str">
        <f>+'sedi 3 2024'!CI27</f>
        <v xml:space="preserve">I Attività dei servizi di alloggio e di ristorazione </v>
      </c>
      <c r="CJ78" s="545">
        <f>+'sedi 3 2024'!CJ27</f>
        <v>11647</v>
      </c>
      <c r="CK78" s="545">
        <f>+'sedi 3 2024'!CK27</f>
        <v>9947</v>
      </c>
      <c r="CL78" s="545">
        <f>+'sedi 3 2024'!CL27</f>
        <v>61</v>
      </c>
      <c r="CM78" s="545">
        <f>+'sedi 3 2024'!CM27</f>
        <v>99</v>
      </c>
      <c r="CN78" s="545">
        <f>+'sedi 3 2024'!CO27</f>
        <v>-29</v>
      </c>
      <c r="CO78" s="500">
        <f>+'sedi 3 2024'!CP27</f>
        <v>0</v>
      </c>
      <c r="CP78" s="500" t="str">
        <f>+'sedi 3 2024'!CQ27</f>
        <v xml:space="preserve">I Attività dei servizi di alloggio e di ristorazione </v>
      </c>
      <c r="CQ78" s="545">
        <f>+'sedi 3 2024'!CR27</f>
        <v>3045</v>
      </c>
      <c r="CR78" s="545">
        <f>+'sedi 3 2024'!CS27</f>
        <v>2631</v>
      </c>
      <c r="CS78" s="545">
        <f>+'sedi 3 2024'!CT27</f>
        <v>12</v>
      </c>
      <c r="CT78" s="545">
        <f>+'sedi 3 2024'!CU27</f>
        <v>25</v>
      </c>
      <c r="CU78" s="545">
        <f>+'sedi 3 2024'!CW27</f>
        <v>-8</v>
      </c>
      <c r="CV78" s="500">
        <f>+'sedi 3 2024'!CX27</f>
        <v>0</v>
      </c>
      <c r="CW78" s="500" t="str">
        <f>+'sedi 3 2024'!CY27</f>
        <v xml:space="preserve">I Attività dei servizi di alloggio e di ristorazione </v>
      </c>
      <c r="CX78" s="545">
        <f>+'sedi 3 2024'!CZ27</f>
        <v>2672</v>
      </c>
      <c r="CY78" s="545">
        <f>+'sedi 3 2024'!DA27</f>
        <v>2201</v>
      </c>
      <c r="CZ78" s="545">
        <f>+'sedi 3 2024'!DB27</f>
        <v>15</v>
      </c>
      <c r="DA78" s="545">
        <f>+'sedi 3 2024'!DC27</f>
        <v>23</v>
      </c>
      <c r="DB78" s="545">
        <f>+'sedi 3 2024'!DE27</f>
        <v>-4</v>
      </c>
      <c r="DC78" s="500">
        <f>+'sedi 3 2024'!DF27</f>
        <v>0</v>
      </c>
      <c r="DD78" s="500" t="str">
        <f>+'sedi 3 2024'!DG27</f>
        <v xml:space="preserve">I Attività dei servizi di alloggio e di ristorazione </v>
      </c>
      <c r="DE78" s="545">
        <f>+'sedi 3 2024'!DH27</f>
        <v>2980</v>
      </c>
      <c r="DF78" s="545">
        <f>+'sedi 3 2024'!DI27</f>
        <v>2574</v>
      </c>
      <c r="DG78" s="545">
        <f>+'sedi 3 2024'!DJ27</f>
        <v>16</v>
      </c>
      <c r="DH78" s="545">
        <f>+'sedi 3 2024'!DK27</f>
        <v>26</v>
      </c>
      <c r="DI78" s="545">
        <f>+'sedi 3 2024'!DM27</f>
        <v>-10</v>
      </c>
      <c r="DJ78" s="500">
        <f>+'sedi 3 2024'!DN27</f>
        <v>0</v>
      </c>
      <c r="DK78" s="500" t="str">
        <f>+'sedi 3 2024'!DO27</f>
        <v xml:space="preserve">I Attività dei servizi di alloggio e di ristorazione </v>
      </c>
      <c r="DL78" s="545">
        <f>+'sedi 3 2024'!DP27</f>
        <v>2950</v>
      </c>
      <c r="DM78" s="545">
        <f>+'sedi 3 2024'!DQ27</f>
        <v>2541</v>
      </c>
      <c r="DN78" s="545">
        <f>+'sedi 3 2024'!DR27</f>
        <v>18</v>
      </c>
      <c r="DO78" s="545">
        <f>+'sedi 3 2024'!DS27</f>
        <v>25</v>
      </c>
      <c r="DP78" s="545">
        <f>+'sedi 3 2024'!DU27</f>
        <v>-7</v>
      </c>
      <c r="DQ78" s="500">
        <f>+'sedi 3 2024'!DV27</f>
        <v>0</v>
      </c>
      <c r="DR78" s="500">
        <f>+'sedi 3 2024'!DW27</f>
        <v>0</v>
      </c>
      <c r="DS78" s="500">
        <f>+'sedi 3 2024'!DX27</f>
        <v>0</v>
      </c>
      <c r="DT78" s="500">
        <f>+'sedi 3 2024'!DY27</f>
        <v>0</v>
      </c>
      <c r="DU78" s="500">
        <f>+'sedi 3 2024'!DZ27</f>
        <v>0</v>
      </c>
      <c r="DV78" s="500">
        <f>+'sedi 3 2024'!EA27</f>
        <v>0</v>
      </c>
      <c r="DW78" s="500">
        <f>+'sedi 3 2024'!EB27</f>
        <v>0</v>
      </c>
      <c r="DX78" s="500">
        <f>+'sedi 3 2024'!EC27</f>
        <v>0</v>
      </c>
      <c r="DY78" s="500">
        <f>+'sedi 3 2024'!EE27</f>
        <v>0</v>
      </c>
      <c r="DZ78" s="500">
        <f>+'sedi 3 2024'!EF27</f>
        <v>0</v>
      </c>
      <c r="EA78" s="500">
        <f>+'sedi 3 2024'!EG27</f>
        <v>0</v>
      </c>
      <c r="EB78" s="500">
        <f>+'sedi 3 2024'!EH27</f>
        <v>0</v>
      </c>
      <c r="EC78" s="500">
        <f>+'sedi 3 2024'!EI27</f>
        <v>0</v>
      </c>
      <c r="ED78" s="500">
        <f>+'sedi 3 2024'!EJ27</f>
        <v>0</v>
      </c>
    </row>
    <row r="79" spans="1:134" x14ac:dyDescent="0.2">
      <c r="A79" s="760" t="str">
        <f t="shared" si="66"/>
        <v xml:space="preserve">H Trasporto e magazzinaggio </v>
      </c>
      <c r="B79" s="15">
        <f t="shared" si="62"/>
        <v>780</v>
      </c>
      <c r="C79" s="15">
        <f t="shared" si="56"/>
        <v>686</v>
      </c>
      <c r="D79" s="15">
        <f t="shared" si="56"/>
        <v>1</v>
      </c>
      <c r="E79" s="15">
        <f t="shared" si="56"/>
        <v>9</v>
      </c>
      <c r="F79" s="15">
        <f t="shared" si="67"/>
        <v>512</v>
      </c>
      <c r="G79" s="15">
        <f t="shared" si="63"/>
        <v>440</v>
      </c>
      <c r="H79" s="15">
        <f t="shared" si="63"/>
        <v>2</v>
      </c>
      <c r="I79" s="15">
        <f t="shared" si="63"/>
        <v>1</v>
      </c>
      <c r="J79" s="15">
        <f t="shared" si="68"/>
        <v>812</v>
      </c>
      <c r="K79" s="15">
        <f t="shared" si="64"/>
        <v>729</v>
      </c>
      <c r="L79" s="15">
        <f t="shared" si="64"/>
        <v>4</v>
      </c>
      <c r="M79" s="15">
        <f t="shared" si="64"/>
        <v>17</v>
      </c>
      <c r="N79" s="15">
        <f t="shared" si="69"/>
        <v>586</v>
      </c>
      <c r="O79" s="15">
        <f t="shared" si="65"/>
        <v>519</v>
      </c>
      <c r="P79" s="15">
        <f t="shared" si="65"/>
        <v>0</v>
      </c>
      <c r="Q79" s="15">
        <f t="shared" si="65"/>
        <v>1</v>
      </c>
      <c r="R79" s="16">
        <f t="shared" si="70"/>
        <v>2690</v>
      </c>
      <c r="S79" s="16">
        <f t="shared" si="70"/>
        <v>2374</v>
      </c>
      <c r="T79" s="16">
        <f t="shared" si="60"/>
        <v>7</v>
      </c>
      <c r="U79" s="16">
        <f t="shared" si="71"/>
        <v>-9</v>
      </c>
      <c r="V79" s="15">
        <f t="shared" si="72"/>
        <v>1592</v>
      </c>
      <c r="W79" s="15">
        <f t="shared" si="72"/>
        <v>1415</v>
      </c>
      <c r="X79" s="15">
        <f t="shared" si="72"/>
        <v>5</v>
      </c>
      <c r="Y79" s="15">
        <f t="shared" si="72"/>
        <v>26</v>
      </c>
      <c r="AD79" s="760" t="s">
        <v>30</v>
      </c>
      <c r="AE79" s="25">
        <f t="shared" si="73"/>
        <v>0.9120389136603162</v>
      </c>
      <c r="AF79" s="25">
        <f t="shared" si="74"/>
        <v>0.83096878800162144</v>
      </c>
      <c r="AG79" s="25">
        <f t="shared" si="75"/>
        <v>8.1070125658694758E-2</v>
      </c>
      <c r="AH79" s="15">
        <v>5075</v>
      </c>
      <c r="AI79" s="15">
        <v>160</v>
      </c>
      <c r="AJ79" s="15">
        <v>256</v>
      </c>
      <c r="AK79" s="25">
        <f t="shared" si="76"/>
        <v>0.89923910537237728</v>
      </c>
      <c r="AL79" s="25">
        <f t="shared" si="77"/>
        <v>1.5909614941203596</v>
      </c>
      <c r="AM79" s="25">
        <f t="shared" si="78"/>
        <v>-0.69172238874798231</v>
      </c>
      <c r="AN79" s="15">
        <v>4732</v>
      </c>
      <c r="AO79" s="15">
        <v>177</v>
      </c>
      <c r="AP79" s="15">
        <v>279</v>
      </c>
      <c r="AQ79" s="25">
        <f t="shared" si="79"/>
        <v>0.84896761345770888</v>
      </c>
      <c r="AR79" s="25">
        <f t="shared" si="80"/>
        <v>0.55549732732417989</v>
      </c>
      <c r="AS79" s="25">
        <f t="shared" si="81"/>
        <v>0.29347028613352899</v>
      </c>
      <c r="AT79" s="25">
        <f t="shared" si="82"/>
        <v>0.90605112717074743</v>
      </c>
      <c r="AU79" s="25">
        <f t="shared" si="83"/>
        <v>1.1864955236759789</v>
      </c>
      <c r="AV79" s="25">
        <f t="shared" si="84"/>
        <v>-0.28044439650523145</v>
      </c>
      <c r="CI79" s="500" t="str">
        <f>+'sedi 3 2024'!CI28</f>
        <v>J Servizi di informazione e comunicazione</v>
      </c>
      <c r="CJ79" s="545">
        <f>+'sedi 3 2024'!CJ28</f>
        <v>3060</v>
      </c>
      <c r="CK79" s="545">
        <f>+'sedi 3 2024'!CK28</f>
        <v>2745</v>
      </c>
      <c r="CL79" s="545">
        <f>+'sedi 3 2024'!CL28</f>
        <v>22</v>
      </c>
      <c r="CM79" s="545">
        <f>+'sedi 3 2024'!CM28</f>
        <v>30</v>
      </c>
      <c r="CN79" s="545">
        <f>+'sedi 3 2024'!CO28</f>
        <v>3</v>
      </c>
      <c r="CO79" s="500">
        <f>+'sedi 3 2024'!CP28</f>
        <v>0</v>
      </c>
      <c r="CP79" s="500" t="str">
        <f>+'sedi 3 2024'!CQ28</f>
        <v>J Servizi di informazione e comunicazione</v>
      </c>
      <c r="CQ79" s="545">
        <f>+'sedi 3 2024'!CR28</f>
        <v>760</v>
      </c>
      <c r="CR79" s="545">
        <f>+'sedi 3 2024'!CS28</f>
        <v>695</v>
      </c>
      <c r="CS79" s="545">
        <f>+'sedi 3 2024'!CT28</f>
        <v>5</v>
      </c>
      <c r="CT79" s="545">
        <f>+'sedi 3 2024'!CU28</f>
        <v>12</v>
      </c>
      <c r="CU79" s="545">
        <f>+'sedi 3 2024'!CW28</f>
        <v>-1</v>
      </c>
      <c r="CV79" s="500">
        <f>+'sedi 3 2024'!CX28</f>
        <v>0</v>
      </c>
      <c r="CW79" s="500" t="str">
        <f>+'sedi 3 2024'!CY28</f>
        <v>J Servizi di informazione e comunicazione</v>
      </c>
      <c r="CX79" s="545">
        <f>+'sedi 3 2024'!CZ28</f>
        <v>900</v>
      </c>
      <c r="CY79" s="545">
        <f>+'sedi 3 2024'!DA28</f>
        <v>810</v>
      </c>
      <c r="CZ79" s="545">
        <f>+'sedi 3 2024'!DB28</f>
        <v>9</v>
      </c>
      <c r="DA79" s="545">
        <f>+'sedi 3 2024'!DC28</f>
        <v>9</v>
      </c>
      <c r="DB79" s="545">
        <f>+'sedi 3 2024'!DE28</f>
        <v>5</v>
      </c>
      <c r="DC79" s="500">
        <f>+'sedi 3 2024'!DF28</f>
        <v>0</v>
      </c>
      <c r="DD79" s="500" t="str">
        <f>+'sedi 3 2024'!DG28</f>
        <v>J Servizi di informazione e comunicazione</v>
      </c>
      <c r="DE79" s="545">
        <f>+'sedi 3 2024'!DH28</f>
        <v>705</v>
      </c>
      <c r="DF79" s="545">
        <f>+'sedi 3 2024'!DI28</f>
        <v>625</v>
      </c>
      <c r="DG79" s="545">
        <f>+'sedi 3 2024'!DJ28</f>
        <v>2</v>
      </c>
      <c r="DH79" s="545">
        <f>+'sedi 3 2024'!DK28</f>
        <v>4</v>
      </c>
      <c r="DI79" s="545">
        <f>+'sedi 3 2024'!DM28</f>
        <v>-2</v>
      </c>
      <c r="DJ79" s="500">
        <f>+'sedi 3 2024'!DN28</f>
        <v>0</v>
      </c>
      <c r="DK79" s="500" t="str">
        <f>+'sedi 3 2024'!DO28</f>
        <v>J Servizi di informazione e comunicazione</v>
      </c>
      <c r="DL79" s="545">
        <f>+'sedi 3 2024'!DP28</f>
        <v>695</v>
      </c>
      <c r="DM79" s="545">
        <f>+'sedi 3 2024'!DQ28</f>
        <v>615</v>
      </c>
      <c r="DN79" s="545">
        <f>+'sedi 3 2024'!DR28</f>
        <v>6</v>
      </c>
      <c r="DO79" s="545">
        <f>+'sedi 3 2024'!DS28</f>
        <v>5</v>
      </c>
      <c r="DP79" s="545">
        <f>+'sedi 3 2024'!DU28</f>
        <v>1</v>
      </c>
      <c r="DQ79" s="500">
        <f>+'sedi 3 2024'!DV28</f>
        <v>0</v>
      </c>
      <c r="DR79" s="500">
        <f>+'sedi 3 2024'!DW28</f>
        <v>0</v>
      </c>
      <c r="DS79" s="500">
        <f>+'sedi 3 2024'!DX28</f>
        <v>0</v>
      </c>
      <c r="DT79" s="500">
        <f>+'sedi 3 2024'!DY28</f>
        <v>0</v>
      </c>
      <c r="DU79" s="500">
        <f>+'sedi 3 2024'!DZ28</f>
        <v>0</v>
      </c>
      <c r="DV79" s="500">
        <f>+'sedi 3 2024'!EA28</f>
        <v>0</v>
      </c>
      <c r="DW79" s="500">
        <f>+'sedi 3 2024'!EB28</f>
        <v>0</v>
      </c>
      <c r="DX79" s="500">
        <f>+'sedi 3 2024'!EC28</f>
        <v>0</v>
      </c>
      <c r="DY79" s="500">
        <f>+'sedi 3 2024'!EE28</f>
        <v>0</v>
      </c>
      <c r="DZ79" s="500">
        <f>+'sedi 3 2024'!EF28</f>
        <v>0</v>
      </c>
      <c r="EA79" s="500">
        <f>+'sedi 3 2024'!EG28</f>
        <v>0</v>
      </c>
      <c r="EB79" s="500">
        <f>+'sedi 3 2024'!EH28</f>
        <v>0</v>
      </c>
      <c r="EC79" s="500">
        <f>+'sedi 3 2024'!EI28</f>
        <v>0</v>
      </c>
      <c r="ED79" s="500">
        <f>+'sedi 3 2024'!EJ28</f>
        <v>0</v>
      </c>
    </row>
    <row r="80" spans="1:134" x14ac:dyDescent="0.2">
      <c r="A80" s="760" t="str">
        <f t="shared" si="66"/>
        <v xml:space="preserve">I Attività dei servizi di alloggio e di ristorazione </v>
      </c>
      <c r="B80" s="15">
        <f t="shared" si="62"/>
        <v>3045</v>
      </c>
      <c r="C80" s="15">
        <f t="shared" si="56"/>
        <v>2631</v>
      </c>
      <c r="D80" s="15">
        <f t="shared" si="56"/>
        <v>12</v>
      </c>
      <c r="E80" s="15">
        <f t="shared" si="56"/>
        <v>25</v>
      </c>
      <c r="F80" s="15">
        <f t="shared" si="67"/>
        <v>2980</v>
      </c>
      <c r="G80" s="15">
        <f t="shared" si="63"/>
        <v>2574</v>
      </c>
      <c r="H80" s="15">
        <f t="shared" si="63"/>
        <v>16</v>
      </c>
      <c r="I80" s="15">
        <f t="shared" si="63"/>
        <v>26</v>
      </c>
      <c r="J80" s="15">
        <f t="shared" si="68"/>
        <v>2672</v>
      </c>
      <c r="K80" s="15">
        <f t="shared" si="64"/>
        <v>2201</v>
      </c>
      <c r="L80" s="15">
        <f t="shared" si="64"/>
        <v>15</v>
      </c>
      <c r="M80" s="15">
        <f t="shared" si="64"/>
        <v>23</v>
      </c>
      <c r="N80" s="15">
        <f t="shared" si="69"/>
        <v>2950</v>
      </c>
      <c r="O80" s="15">
        <f t="shared" si="65"/>
        <v>2541</v>
      </c>
      <c r="P80" s="15">
        <f t="shared" si="65"/>
        <v>18</v>
      </c>
      <c r="Q80" s="15">
        <f t="shared" si="65"/>
        <v>25</v>
      </c>
      <c r="R80" s="16">
        <f t="shared" si="70"/>
        <v>11647</v>
      </c>
      <c r="S80" s="16">
        <f t="shared" si="70"/>
        <v>9947</v>
      </c>
      <c r="T80" s="16">
        <f t="shared" si="60"/>
        <v>61</v>
      </c>
      <c r="U80" s="16">
        <f t="shared" si="71"/>
        <v>-29</v>
      </c>
      <c r="V80" s="15">
        <f t="shared" si="72"/>
        <v>5717</v>
      </c>
      <c r="W80" s="15">
        <f t="shared" si="72"/>
        <v>4832</v>
      </c>
      <c r="X80" s="15">
        <f t="shared" si="72"/>
        <v>27</v>
      </c>
      <c r="Y80" s="15">
        <f t="shared" si="72"/>
        <v>48</v>
      </c>
      <c r="AD80" s="760" t="s">
        <v>31</v>
      </c>
      <c r="AE80" s="25">
        <f t="shared" si="73"/>
        <v>0.46593628006548293</v>
      </c>
      <c r="AF80" s="25">
        <f t="shared" si="74"/>
        <v>1.0452084120387859</v>
      </c>
      <c r="AG80" s="25">
        <f t="shared" si="75"/>
        <v>-0.57927213197330296</v>
      </c>
      <c r="AH80" s="15">
        <v>6883</v>
      </c>
      <c r="AI80" s="15">
        <v>232</v>
      </c>
      <c r="AJ80" s="15">
        <v>486</v>
      </c>
      <c r="AK80" s="25">
        <f t="shared" si="76"/>
        <v>0.47505938242280288</v>
      </c>
      <c r="AL80" s="25">
        <f t="shared" si="77"/>
        <v>2.341364099083814</v>
      </c>
      <c r="AM80" s="25">
        <f t="shared" si="78"/>
        <v>-1.8663047166610112</v>
      </c>
      <c r="AN80" s="15">
        <v>8057</v>
      </c>
      <c r="AO80" s="15">
        <v>381</v>
      </c>
      <c r="AP80" s="15">
        <v>555</v>
      </c>
      <c r="AQ80" s="25">
        <f t="shared" si="79"/>
        <v>0.45830768178397979</v>
      </c>
      <c r="AR80" s="25">
        <f t="shared" si="80"/>
        <v>0.8789930911827073</v>
      </c>
      <c r="AS80" s="25">
        <f t="shared" si="81"/>
        <v>-0.42068540939872751</v>
      </c>
      <c r="AT80" s="25">
        <f t="shared" si="82"/>
        <v>0.47074246216184007</v>
      </c>
      <c r="AU80" s="25">
        <f t="shared" si="83"/>
        <v>1.7280419497080206</v>
      </c>
      <c r="AV80" s="25">
        <f t="shared" si="84"/>
        <v>-1.2572994875461805</v>
      </c>
      <c r="CI80" s="500" t="str">
        <f>+'sedi 3 2024'!CI29</f>
        <v>K Attività finanziarie e assicurative</v>
      </c>
      <c r="CJ80" s="545">
        <f>+'sedi 3 2024'!CJ29</f>
        <v>2707</v>
      </c>
      <c r="CK80" s="545">
        <f>+'sedi 3 2024'!CK29</f>
        <v>2579</v>
      </c>
      <c r="CL80" s="545">
        <f>+'sedi 3 2024'!CL29</f>
        <v>47</v>
      </c>
      <c r="CM80" s="545">
        <f>+'sedi 3 2024'!CM29</f>
        <v>28</v>
      </c>
      <c r="CN80" s="545">
        <f>+'sedi 3 2024'!CO29</f>
        <v>19</v>
      </c>
      <c r="CO80" s="500">
        <f>+'sedi 3 2024'!CP29</f>
        <v>0</v>
      </c>
      <c r="CP80" s="500" t="str">
        <f>+'sedi 3 2024'!CQ29</f>
        <v>K Attività finanziarie e assicurative</v>
      </c>
      <c r="CQ80" s="545">
        <f>+'sedi 3 2024'!CR29</f>
        <v>766</v>
      </c>
      <c r="CR80" s="545">
        <f>+'sedi 3 2024'!CS29</f>
        <v>728</v>
      </c>
      <c r="CS80" s="545">
        <f>+'sedi 3 2024'!CT29</f>
        <v>10</v>
      </c>
      <c r="CT80" s="545">
        <f>+'sedi 3 2024'!CU29</f>
        <v>5</v>
      </c>
      <c r="CU80" s="545">
        <f>+'sedi 3 2024'!CW29</f>
        <v>5</v>
      </c>
      <c r="CV80" s="500">
        <f>+'sedi 3 2024'!CX29</f>
        <v>0</v>
      </c>
      <c r="CW80" s="500" t="str">
        <f>+'sedi 3 2024'!CY29</f>
        <v>K Attività finanziarie e assicurative</v>
      </c>
      <c r="CX80" s="545">
        <f>+'sedi 3 2024'!CZ29</f>
        <v>834</v>
      </c>
      <c r="CY80" s="545">
        <f>+'sedi 3 2024'!DA29</f>
        <v>786</v>
      </c>
      <c r="CZ80" s="545">
        <f>+'sedi 3 2024'!DB29</f>
        <v>16</v>
      </c>
      <c r="DA80" s="545">
        <f>+'sedi 3 2024'!DC29</f>
        <v>8</v>
      </c>
      <c r="DB80" s="545">
        <f>+'sedi 3 2024'!DE29</f>
        <v>8</v>
      </c>
      <c r="DC80" s="500">
        <f>+'sedi 3 2024'!DF29</f>
        <v>0</v>
      </c>
      <c r="DD80" s="500" t="str">
        <f>+'sedi 3 2024'!DG29</f>
        <v>K Attività finanziarie e assicurative</v>
      </c>
      <c r="DE80" s="545">
        <f>+'sedi 3 2024'!DH29</f>
        <v>536</v>
      </c>
      <c r="DF80" s="545">
        <f>+'sedi 3 2024'!DI29</f>
        <v>509</v>
      </c>
      <c r="DG80" s="545">
        <f>+'sedi 3 2024'!DJ29</f>
        <v>8</v>
      </c>
      <c r="DH80" s="545">
        <f>+'sedi 3 2024'!DK29</f>
        <v>7</v>
      </c>
      <c r="DI80" s="545">
        <f>+'sedi 3 2024'!DM29</f>
        <v>1</v>
      </c>
      <c r="DJ80" s="500">
        <f>+'sedi 3 2024'!DN29</f>
        <v>0</v>
      </c>
      <c r="DK80" s="500" t="str">
        <f>+'sedi 3 2024'!DO29</f>
        <v>K Attività finanziarie e assicurative</v>
      </c>
      <c r="DL80" s="545">
        <f>+'sedi 3 2024'!DP29</f>
        <v>571</v>
      </c>
      <c r="DM80" s="545">
        <f>+'sedi 3 2024'!DQ29</f>
        <v>556</v>
      </c>
      <c r="DN80" s="545">
        <f>+'sedi 3 2024'!DR29</f>
        <v>13</v>
      </c>
      <c r="DO80" s="545">
        <f>+'sedi 3 2024'!DS29</f>
        <v>8</v>
      </c>
      <c r="DP80" s="545">
        <f>+'sedi 3 2024'!DU29</f>
        <v>5</v>
      </c>
      <c r="DQ80" s="500">
        <f>+'sedi 3 2024'!DV29</f>
        <v>0</v>
      </c>
      <c r="DR80" s="500">
        <f>+'sedi 3 2024'!DW29</f>
        <v>0</v>
      </c>
      <c r="DS80" s="500">
        <f>+'sedi 3 2024'!DX29</f>
        <v>0</v>
      </c>
      <c r="DT80" s="500">
        <f>+'sedi 3 2024'!DY29</f>
        <v>0</v>
      </c>
      <c r="DU80" s="500">
        <f>+'sedi 3 2024'!DZ29</f>
        <v>0</v>
      </c>
      <c r="DV80" s="500">
        <f>+'sedi 3 2024'!EA29</f>
        <v>0</v>
      </c>
      <c r="DW80" s="500">
        <f>+'sedi 3 2024'!EB29</f>
        <v>0</v>
      </c>
      <c r="DX80" s="500">
        <f>+'sedi 3 2024'!EC29</f>
        <v>0</v>
      </c>
      <c r="DY80" s="500">
        <f>+'sedi 3 2024'!EE29</f>
        <v>0</v>
      </c>
      <c r="DZ80" s="500">
        <f>+'sedi 3 2024'!EF29</f>
        <v>0</v>
      </c>
      <c r="EA80" s="500">
        <f>+'sedi 3 2024'!EG29</f>
        <v>0</v>
      </c>
      <c r="EB80" s="500">
        <f>+'sedi 3 2024'!EH29</f>
        <v>0</v>
      </c>
      <c r="EC80" s="500">
        <f>+'sedi 3 2024'!EI29</f>
        <v>0</v>
      </c>
      <c r="ED80" s="500">
        <f>+'sedi 3 2024'!EJ29</f>
        <v>0</v>
      </c>
    </row>
    <row r="81" spans="1:134" x14ac:dyDescent="0.2">
      <c r="A81" s="760" t="str">
        <f t="shared" si="66"/>
        <v>J Servizi di informazione e comunicazione</v>
      </c>
      <c r="B81" s="15">
        <f t="shared" si="62"/>
        <v>760</v>
      </c>
      <c r="C81" s="15">
        <f t="shared" si="56"/>
        <v>695</v>
      </c>
      <c r="D81" s="15">
        <f t="shared" si="56"/>
        <v>5</v>
      </c>
      <c r="E81" s="15">
        <f t="shared" si="56"/>
        <v>12</v>
      </c>
      <c r="F81" s="15">
        <f t="shared" si="67"/>
        <v>705</v>
      </c>
      <c r="G81" s="15">
        <f t="shared" si="63"/>
        <v>625</v>
      </c>
      <c r="H81" s="15">
        <f t="shared" si="63"/>
        <v>2</v>
      </c>
      <c r="I81" s="15">
        <f t="shared" si="63"/>
        <v>4</v>
      </c>
      <c r="J81" s="15">
        <f t="shared" si="68"/>
        <v>900</v>
      </c>
      <c r="K81" s="15">
        <f t="shared" si="64"/>
        <v>810</v>
      </c>
      <c r="L81" s="15">
        <f t="shared" si="64"/>
        <v>9</v>
      </c>
      <c r="M81" s="15">
        <f t="shared" si="64"/>
        <v>9</v>
      </c>
      <c r="N81" s="15">
        <f t="shared" si="69"/>
        <v>695</v>
      </c>
      <c r="O81" s="15">
        <f t="shared" si="65"/>
        <v>615</v>
      </c>
      <c r="P81" s="15">
        <f t="shared" si="65"/>
        <v>6</v>
      </c>
      <c r="Q81" s="15">
        <f t="shared" si="65"/>
        <v>5</v>
      </c>
      <c r="R81" s="16">
        <f t="shared" si="70"/>
        <v>3060</v>
      </c>
      <c r="S81" s="16">
        <f t="shared" si="70"/>
        <v>2745</v>
      </c>
      <c r="T81" s="16">
        <f t="shared" si="60"/>
        <v>22</v>
      </c>
      <c r="U81" s="16">
        <f t="shared" si="71"/>
        <v>3</v>
      </c>
      <c r="V81" s="15">
        <f t="shared" si="72"/>
        <v>1660</v>
      </c>
      <c r="W81" s="15">
        <f t="shared" si="72"/>
        <v>1505</v>
      </c>
      <c r="X81" s="15">
        <f t="shared" si="72"/>
        <v>14</v>
      </c>
      <c r="Y81" s="15">
        <f t="shared" si="72"/>
        <v>21</v>
      </c>
      <c r="AD81" s="760" t="s">
        <v>32</v>
      </c>
      <c r="AE81" s="25">
        <f t="shared" si="73"/>
        <v>0.52287581699346397</v>
      </c>
      <c r="AF81" s="25">
        <f t="shared" si="74"/>
        <v>1.3071895424836601</v>
      </c>
      <c r="AG81" s="25">
        <f t="shared" si="75"/>
        <v>-0.78431372549019618</v>
      </c>
      <c r="AH81" s="15">
        <v>556</v>
      </c>
      <c r="AI81" s="15">
        <v>6</v>
      </c>
      <c r="AJ81" s="15">
        <v>32</v>
      </c>
      <c r="AK81" s="25">
        <f t="shared" si="76"/>
        <v>0.12706480304955528</v>
      </c>
      <c r="AL81" s="25">
        <f t="shared" si="77"/>
        <v>1.7789072426937738</v>
      </c>
      <c r="AM81" s="25">
        <f t="shared" si="78"/>
        <v>-1.6518424396442184</v>
      </c>
      <c r="AN81" s="15">
        <v>661</v>
      </c>
      <c r="AO81" s="15">
        <v>7</v>
      </c>
      <c r="AP81" s="15">
        <v>36</v>
      </c>
      <c r="AQ81" s="25">
        <f t="shared" si="79"/>
        <v>0.41446872645064059</v>
      </c>
      <c r="AR81" s="25">
        <f t="shared" si="80"/>
        <v>0.5651846269781462</v>
      </c>
      <c r="AS81" s="25">
        <f t="shared" si="81"/>
        <v>-0.15071590052750561</v>
      </c>
      <c r="AT81" s="25">
        <f t="shared" si="82"/>
        <v>0.32216494845360821</v>
      </c>
      <c r="AU81" s="25">
        <f t="shared" si="83"/>
        <v>1.5463917525773196</v>
      </c>
      <c r="AV81" s="25">
        <f t="shared" si="84"/>
        <v>-1.2242268041237114</v>
      </c>
      <c r="CI81" s="500" t="str">
        <f>+'sedi 3 2024'!CI30</f>
        <v>L Attività immobiliari</v>
      </c>
      <c r="CJ81" s="545">
        <f>+'sedi 3 2024'!CJ30</f>
        <v>4167</v>
      </c>
      <c r="CK81" s="545">
        <f>+'sedi 3 2024'!CK30</f>
        <v>3769</v>
      </c>
      <c r="CL81" s="545">
        <f>+'sedi 3 2024'!CL30</f>
        <v>21</v>
      </c>
      <c r="CM81" s="545">
        <f>+'sedi 3 2024'!CM30</f>
        <v>15</v>
      </c>
      <c r="CN81" s="545">
        <f>+'sedi 3 2024'!CO30</f>
        <v>6</v>
      </c>
      <c r="CO81" s="500">
        <f>+'sedi 3 2024'!CP30</f>
        <v>0</v>
      </c>
      <c r="CP81" s="500" t="str">
        <f>+'sedi 3 2024'!CQ30</f>
        <v>L Attività immobiliari</v>
      </c>
      <c r="CQ81" s="545">
        <f>+'sedi 3 2024'!CR30</f>
        <v>955</v>
      </c>
      <c r="CR81" s="545">
        <f>+'sedi 3 2024'!CS30</f>
        <v>862</v>
      </c>
      <c r="CS81" s="545">
        <f>+'sedi 3 2024'!CT30</f>
        <v>6</v>
      </c>
      <c r="CT81" s="545">
        <f>+'sedi 3 2024'!CU30</f>
        <v>4</v>
      </c>
      <c r="CU81" s="545">
        <f>+'sedi 3 2024'!CW30</f>
        <v>2</v>
      </c>
      <c r="CV81" s="500">
        <f>+'sedi 3 2024'!CX30</f>
        <v>0</v>
      </c>
      <c r="CW81" s="500" t="str">
        <f>+'sedi 3 2024'!CY30</f>
        <v>L Attività immobiliari</v>
      </c>
      <c r="CX81" s="545">
        <f>+'sedi 3 2024'!CZ30</f>
        <v>1244</v>
      </c>
      <c r="CY81" s="545">
        <f>+'sedi 3 2024'!DA30</f>
        <v>1125</v>
      </c>
      <c r="CZ81" s="545">
        <f>+'sedi 3 2024'!DB30</f>
        <v>6</v>
      </c>
      <c r="DA81" s="545">
        <f>+'sedi 3 2024'!DC30</f>
        <v>7</v>
      </c>
      <c r="DB81" s="545">
        <f>+'sedi 3 2024'!DE30</f>
        <v>-1</v>
      </c>
      <c r="DC81" s="500">
        <f>+'sedi 3 2024'!DF30</f>
        <v>0</v>
      </c>
      <c r="DD81" s="500" t="str">
        <f>+'sedi 3 2024'!DG30</f>
        <v>L Attività immobiliari</v>
      </c>
      <c r="DE81" s="545">
        <f>+'sedi 3 2024'!DH30</f>
        <v>803</v>
      </c>
      <c r="DF81" s="545">
        <f>+'sedi 3 2024'!DI30</f>
        <v>729</v>
      </c>
      <c r="DG81" s="545">
        <f>+'sedi 3 2024'!DJ30</f>
        <v>4</v>
      </c>
      <c r="DH81" s="545">
        <f>+'sedi 3 2024'!DK30</f>
        <v>1</v>
      </c>
      <c r="DI81" s="545">
        <f>+'sedi 3 2024'!DM30</f>
        <v>3</v>
      </c>
      <c r="DJ81" s="500">
        <f>+'sedi 3 2024'!DN30</f>
        <v>0</v>
      </c>
      <c r="DK81" s="500" t="str">
        <f>+'sedi 3 2024'!DO30</f>
        <v>L Attività immobiliari</v>
      </c>
      <c r="DL81" s="545">
        <f>+'sedi 3 2024'!DP30</f>
        <v>1165</v>
      </c>
      <c r="DM81" s="545">
        <f>+'sedi 3 2024'!DQ30</f>
        <v>1053</v>
      </c>
      <c r="DN81" s="545">
        <f>+'sedi 3 2024'!DR30</f>
        <v>5</v>
      </c>
      <c r="DO81" s="545">
        <f>+'sedi 3 2024'!DS30</f>
        <v>3</v>
      </c>
      <c r="DP81" s="545">
        <f>+'sedi 3 2024'!DU30</f>
        <v>2</v>
      </c>
      <c r="DQ81" s="500">
        <f>+'sedi 3 2024'!DV30</f>
        <v>0</v>
      </c>
      <c r="DR81" s="500">
        <f>+'sedi 3 2024'!DW30</f>
        <v>0</v>
      </c>
      <c r="DS81" s="500">
        <f>+'sedi 3 2024'!DX30</f>
        <v>0</v>
      </c>
      <c r="DT81" s="500">
        <f>+'sedi 3 2024'!DY30</f>
        <v>0</v>
      </c>
      <c r="DU81" s="500">
        <f>+'sedi 3 2024'!DZ30</f>
        <v>0</v>
      </c>
      <c r="DV81" s="500">
        <f>+'sedi 3 2024'!EA30</f>
        <v>0</v>
      </c>
      <c r="DW81" s="500">
        <f>+'sedi 3 2024'!EB30</f>
        <v>0</v>
      </c>
      <c r="DX81" s="500">
        <f>+'sedi 3 2024'!EC30</f>
        <v>0</v>
      </c>
      <c r="DY81" s="500">
        <f>+'sedi 3 2024'!EE30</f>
        <v>0</v>
      </c>
      <c r="DZ81" s="500">
        <f>+'sedi 3 2024'!EF30</f>
        <v>0</v>
      </c>
      <c r="EA81" s="500">
        <f>+'sedi 3 2024'!EG30</f>
        <v>0</v>
      </c>
      <c r="EB81" s="500">
        <f>+'sedi 3 2024'!EH30</f>
        <v>0</v>
      </c>
      <c r="EC81" s="500">
        <f>+'sedi 3 2024'!EI30</f>
        <v>0</v>
      </c>
      <c r="ED81" s="500">
        <f>+'sedi 3 2024'!EJ30</f>
        <v>0</v>
      </c>
    </row>
    <row r="82" spans="1:134" x14ac:dyDescent="0.2">
      <c r="A82" s="760" t="str">
        <f t="shared" si="66"/>
        <v>K Attività finanziarie e assicurative</v>
      </c>
      <c r="B82" s="15">
        <f t="shared" si="62"/>
        <v>766</v>
      </c>
      <c r="C82" s="15">
        <f t="shared" si="56"/>
        <v>728</v>
      </c>
      <c r="D82" s="15">
        <f t="shared" si="56"/>
        <v>10</v>
      </c>
      <c r="E82" s="15">
        <f t="shared" si="56"/>
        <v>5</v>
      </c>
      <c r="F82" s="15">
        <f t="shared" si="67"/>
        <v>536</v>
      </c>
      <c r="G82" s="15">
        <f t="shared" si="63"/>
        <v>509</v>
      </c>
      <c r="H82" s="15">
        <f t="shared" si="63"/>
        <v>8</v>
      </c>
      <c r="I82" s="15">
        <f t="shared" si="63"/>
        <v>7</v>
      </c>
      <c r="J82" s="15">
        <f t="shared" si="68"/>
        <v>834</v>
      </c>
      <c r="K82" s="15">
        <f t="shared" si="64"/>
        <v>786</v>
      </c>
      <c r="L82" s="15">
        <f t="shared" si="64"/>
        <v>16</v>
      </c>
      <c r="M82" s="15">
        <f t="shared" si="64"/>
        <v>8</v>
      </c>
      <c r="N82" s="15">
        <f t="shared" si="69"/>
        <v>571</v>
      </c>
      <c r="O82" s="15">
        <f t="shared" si="65"/>
        <v>556</v>
      </c>
      <c r="P82" s="15">
        <f t="shared" si="65"/>
        <v>13</v>
      </c>
      <c r="Q82" s="15">
        <f t="shared" si="65"/>
        <v>8</v>
      </c>
      <c r="R82" s="16">
        <f t="shared" si="70"/>
        <v>2707</v>
      </c>
      <c r="S82" s="16">
        <f t="shared" si="70"/>
        <v>2579</v>
      </c>
      <c r="T82" s="16">
        <f t="shared" si="60"/>
        <v>47</v>
      </c>
      <c r="U82" s="16">
        <f t="shared" si="71"/>
        <v>19</v>
      </c>
      <c r="V82" s="15">
        <f t="shared" si="72"/>
        <v>1600</v>
      </c>
      <c r="W82" s="15">
        <f t="shared" si="72"/>
        <v>1514</v>
      </c>
      <c r="X82" s="15">
        <f t="shared" si="72"/>
        <v>26</v>
      </c>
      <c r="Y82" s="15">
        <f t="shared" si="72"/>
        <v>13</v>
      </c>
      <c r="AD82" s="760" t="s">
        <v>33</v>
      </c>
      <c r="AE82" s="25">
        <f t="shared" si="73"/>
        <v>0.4560260586319218</v>
      </c>
      <c r="AF82" s="25">
        <f t="shared" si="74"/>
        <v>1.0749185667752443</v>
      </c>
      <c r="AG82" s="25">
        <f t="shared" si="75"/>
        <v>-0.61889250814332253</v>
      </c>
      <c r="AH82" s="15">
        <v>2976</v>
      </c>
      <c r="AI82" s="15">
        <v>94</v>
      </c>
      <c r="AJ82" s="15">
        <v>195</v>
      </c>
      <c r="AK82" s="25">
        <f t="shared" si="76"/>
        <v>0.52277819268110537</v>
      </c>
      <c r="AL82" s="25">
        <f t="shared" si="77"/>
        <v>1.755041075429425</v>
      </c>
      <c r="AM82" s="25">
        <f t="shared" si="78"/>
        <v>-1.2322628827483197</v>
      </c>
      <c r="AN82" s="15">
        <v>2922</v>
      </c>
      <c r="AO82" s="15">
        <v>95</v>
      </c>
      <c r="AP82" s="15">
        <v>177</v>
      </c>
      <c r="AQ82" s="25">
        <f t="shared" si="79"/>
        <v>0.45961358413481995</v>
      </c>
      <c r="AR82" s="25">
        <f t="shared" si="80"/>
        <v>0.67239765086390335</v>
      </c>
      <c r="AS82" s="25">
        <f t="shared" si="81"/>
        <v>-0.2127840667290834</v>
      </c>
      <c r="AT82" s="25">
        <f t="shared" si="82"/>
        <v>0.48712595685455817</v>
      </c>
      <c r="AU82" s="25">
        <f t="shared" si="83"/>
        <v>1.3917884481558804</v>
      </c>
      <c r="AV82" s="25">
        <f t="shared" si="84"/>
        <v>-0.90466249130132226</v>
      </c>
      <c r="CI82" s="500" t="str">
        <f>+'sedi 3 2024'!CI31</f>
        <v>M Attività professionali, scientifiche e tecniche</v>
      </c>
      <c r="CJ82" s="545">
        <f>+'sedi 3 2024'!CJ31</f>
        <v>5242</v>
      </c>
      <c r="CK82" s="545">
        <f>+'sedi 3 2024'!CK31</f>
        <v>4762</v>
      </c>
      <c r="CL82" s="545">
        <f>+'sedi 3 2024'!CL31</f>
        <v>75</v>
      </c>
      <c r="CM82" s="545">
        <f>+'sedi 3 2024'!CM31</f>
        <v>49</v>
      </c>
      <c r="CN82" s="545">
        <f>+'sedi 3 2024'!CO31</f>
        <v>31</v>
      </c>
      <c r="CO82" s="500">
        <f>+'sedi 3 2024'!CP31</f>
        <v>0</v>
      </c>
      <c r="CP82" s="500" t="str">
        <f>+'sedi 3 2024'!CQ31</f>
        <v>M Attività professionali, scientifiche e tecniche</v>
      </c>
      <c r="CQ82" s="545">
        <f>+'sedi 3 2024'!CR31</f>
        <v>1309</v>
      </c>
      <c r="CR82" s="545">
        <f>+'sedi 3 2024'!CS31</f>
        <v>1198</v>
      </c>
      <c r="CS82" s="545">
        <f>+'sedi 3 2024'!CT31</f>
        <v>15</v>
      </c>
      <c r="CT82" s="545">
        <f>+'sedi 3 2024'!CU31</f>
        <v>9</v>
      </c>
      <c r="CU82" s="545">
        <f>+'sedi 3 2024'!CW31</f>
        <v>7</v>
      </c>
      <c r="CV82" s="500">
        <f>+'sedi 3 2024'!CX31</f>
        <v>0</v>
      </c>
      <c r="CW82" s="500" t="str">
        <f>+'sedi 3 2024'!CY31</f>
        <v>M Attività professionali, scientifiche e tecniche</v>
      </c>
      <c r="CX82" s="545">
        <f>+'sedi 3 2024'!CZ31</f>
        <v>1731</v>
      </c>
      <c r="CY82" s="545">
        <f>+'sedi 3 2024'!DA31</f>
        <v>1538</v>
      </c>
      <c r="CZ82" s="545">
        <f>+'sedi 3 2024'!DB31</f>
        <v>28</v>
      </c>
      <c r="DA82" s="545">
        <f>+'sedi 3 2024'!DC31</f>
        <v>17</v>
      </c>
      <c r="DB82" s="545">
        <f>+'sedi 3 2024'!DE31</f>
        <v>15</v>
      </c>
      <c r="DC82" s="500">
        <f>+'sedi 3 2024'!DF31</f>
        <v>0</v>
      </c>
      <c r="DD82" s="500" t="str">
        <f>+'sedi 3 2024'!DG31</f>
        <v>M Attività professionali, scientifiche e tecniche</v>
      </c>
      <c r="DE82" s="545">
        <f>+'sedi 3 2024'!DH31</f>
        <v>1060</v>
      </c>
      <c r="DF82" s="545">
        <f>+'sedi 3 2024'!DI31</f>
        <v>959</v>
      </c>
      <c r="DG82" s="545">
        <f>+'sedi 3 2024'!DJ31</f>
        <v>15</v>
      </c>
      <c r="DH82" s="545">
        <f>+'sedi 3 2024'!DK31</f>
        <v>13</v>
      </c>
      <c r="DI82" s="545">
        <f>+'sedi 3 2024'!DM31</f>
        <v>2</v>
      </c>
      <c r="DJ82" s="500">
        <f>+'sedi 3 2024'!DN31</f>
        <v>0</v>
      </c>
      <c r="DK82" s="500" t="str">
        <f>+'sedi 3 2024'!DO31</f>
        <v>M Attività professionali, scientifiche e tecniche</v>
      </c>
      <c r="DL82" s="545">
        <f>+'sedi 3 2024'!DP31</f>
        <v>1142</v>
      </c>
      <c r="DM82" s="545">
        <f>+'sedi 3 2024'!DQ31</f>
        <v>1067</v>
      </c>
      <c r="DN82" s="545">
        <f>+'sedi 3 2024'!DR31</f>
        <v>17</v>
      </c>
      <c r="DO82" s="545">
        <f>+'sedi 3 2024'!DS31</f>
        <v>10</v>
      </c>
      <c r="DP82" s="545">
        <f>+'sedi 3 2024'!DU31</f>
        <v>7</v>
      </c>
      <c r="DQ82" s="500">
        <f>+'sedi 3 2024'!DV31</f>
        <v>0</v>
      </c>
      <c r="DR82" s="500">
        <f>+'sedi 3 2024'!DW31</f>
        <v>0</v>
      </c>
      <c r="DS82" s="500">
        <f>+'sedi 3 2024'!DX31</f>
        <v>0</v>
      </c>
      <c r="DT82" s="500">
        <f>+'sedi 3 2024'!DY31</f>
        <v>0</v>
      </c>
      <c r="DU82" s="500">
        <f>+'sedi 3 2024'!DZ31</f>
        <v>0</v>
      </c>
      <c r="DV82" s="500">
        <f>+'sedi 3 2024'!EA31</f>
        <v>0</v>
      </c>
      <c r="DW82" s="500">
        <f>+'sedi 3 2024'!EB31</f>
        <v>0</v>
      </c>
      <c r="DX82" s="500">
        <f>+'sedi 3 2024'!EC31</f>
        <v>0</v>
      </c>
      <c r="DY82" s="500">
        <f>+'sedi 3 2024'!EE31</f>
        <v>0</v>
      </c>
      <c r="DZ82" s="500">
        <f>+'sedi 3 2024'!EF31</f>
        <v>0</v>
      </c>
      <c r="EA82" s="500">
        <f>+'sedi 3 2024'!EG31</f>
        <v>0</v>
      </c>
      <c r="EB82" s="500">
        <f>+'sedi 3 2024'!EH31</f>
        <v>0</v>
      </c>
      <c r="EC82" s="500">
        <f>+'sedi 3 2024'!EI31</f>
        <v>0</v>
      </c>
      <c r="ED82" s="500">
        <f>+'sedi 3 2024'!EJ31</f>
        <v>0</v>
      </c>
    </row>
    <row r="83" spans="1:134" x14ac:dyDescent="0.2">
      <c r="A83" s="760" t="str">
        <f t="shared" si="66"/>
        <v>L Attività immobiliari</v>
      </c>
      <c r="B83" s="15">
        <f t="shared" si="62"/>
        <v>955</v>
      </c>
      <c r="C83" s="15">
        <f t="shared" si="56"/>
        <v>862</v>
      </c>
      <c r="D83" s="15">
        <f t="shared" si="56"/>
        <v>6</v>
      </c>
      <c r="E83" s="15">
        <f t="shared" si="56"/>
        <v>4</v>
      </c>
      <c r="F83" s="15">
        <f t="shared" si="67"/>
        <v>803</v>
      </c>
      <c r="G83" s="15">
        <f t="shared" si="63"/>
        <v>729</v>
      </c>
      <c r="H83" s="15">
        <f t="shared" si="63"/>
        <v>4</v>
      </c>
      <c r="I83" s="15">
        <f t="shared" si="63"/>
        <v>1</v>
      </c>
      <c r="J83" s="15">
        <f t="shared" si="68"/>
        <v>1244</v>
      </c>
      <c r="K83" s="15">
        <f t="shared" si="64"/>
        <v>1125</v>
      </c>
      <c r="L83" s="15">
        <f t="shared" si="64"/>
        <v>6</v>
      </c>
      <c r="M83" s="15">
        <f t="shared" si="64"/>
        <v>7</v>
      </c>
      <c r="N83" s="15">
        <f t="shared" si="69"/>
        <v>1165</v>
      </c>
      <c r="O83" s="15">
        <f t="shared" si="65"/>
        <v>1053</v>
      </c>
      <c r="P83" s="15">
        <f t="shared" si="65"/>
        <v>5</v>
      </c>
      <c r="Q83" s="15">
        <f t="shared" si="65"/>
        <v>3</v>
      </c>
      <c r="R83" s="16">
        <f t="shared" si="70"/>
        <v>4167</v>
      </c>
      <c r="S83" s="16">
        <f t="shared" si="70"/>
        <v>3769</v>
      </c>
      <c r="T83" s="16">
        <f t="shared" si="60"/>
        <v>21</v>
      </c>
      <c r="U83" s="16">
        <f t="shared" si="71"/>
        <v>6</v>
      </c>
      <c r="V83" s="15">
        <f t="shared" si="72"/>
        <v>2199</v>
      </c>
      <c r="W83" s="15">
        <f t="shared" si="72"/>
        <v>1987</v>
      </c>
      <c r="X83" s="15">
        <f t="shared" si="72"/>
        <v>12</v>
      </c>
      <c r="Y83" s="15">
        <f t="shared" si="72"/>
        <v>11</v>
      </c>
      <c r="AD83" s="760" t="s">
        <v>34</v>
      </c>
      <c r="AE83" s="25">
        <f t="shared" si="73"/>
        <v>2</v>
      </c>
      <c r="AF83" s="25">
        <f t="shared" si="74"/>
        <v>0</v>
      </c>
      <c r="AG83" s="25">
        <f t="shared" si="75"/>
        <v>2</v>
      </c>
      <c r="AH83" s="15">
        <v>714</v>
      </c>
      <c r="AI83" s="15">
        <v>29</v>
      </c>
      <c r="AJ83" s="15">
        <v>47</v>
      </c>
      <c r="AK83" s="25">
        <f t="shared" si="76"/>
        <v>0.7142857142857143</v>
      </c>
      <c r="AL83" s="25">
        <f t="shared" si="77"/>
        <v>1.4285714285714286</v>
      </c>
      <c r="AM83" s="25">
        <f t="shared" si="78"/>
        <v>-0.7142857142857143</v>
      </c>
      <c r="AN83" s="15">
        <v>628</v>
      </c>
      <c r="AO83" s="15">
        <v>34</v>
      </c>
      <c r="AP83" s="15">
        <v>40</v>
      </c>
      <c r="AQ83" s="25">
        <f t="shared" si="79"/>
        <v>0.81799591002045002</v>
      </c>
      <c r="AR83" s="25">
        <f t="shared" si="80"/>
        <v>1.0224948875255624</v>
      </c>
      <c r="AS83" s="25">
        <f t="shared" si="81"/>
        <v>-0.20449897750511237</v>
      </c>
      <c r="AT83" s="25">
        <f t="shared" si="82"/>
        <v>1.25</v>
      </c>
      <c r="AU83" s="25">
        <f t="shared" si="83"/>
        <v>0.83333333333333337</v>
      </c>
      <c r="AV83" s="25">
        <f t="shared" si="84"/>
        <v>0.41666666666666663</v>
      </c>
      <c r="CI83" s="500" t="str">
        <f>+'sedi 3 2024'!CI32</f>
        <v>N Noleggio, agenzie di viaggio, servizi di supporto alle imp...</v>
      </c>
      <c r="CJ83" s="545">
        <f>+'sedi 3 2024'!CJ32</f>
        <v>5100</v>
      </c>
      <c r="CK83" s="545">
        <f>+'sedi 3 2024'!CK32</f>
        <v>4708</v>
      </c>
      <c r="CL83" s="545">
        <f>+'sedi 3 2024'!CL32</f>
        <v>54</v>
      </c>
      <c r="CM83" s="545">
        <f>+'sedi 3 2024'!CM32</f>
        <v>63</v>
      </c>
      <c r="CN83" s="545">
        <f>+'sedi 3 2024'!CO32</f>
        <v>12</v>
      </c>
      <c r="CO83" s="500">
        <f>+'sedi 3 2024'!CP32</f>
        <v>0</v>
      </c>
      <c r="CP83" s="500" t="str">
        <f>+'sedi 3 2024'!CQ32</f>
        <v>N Noleggio, agenzie di viaggio, servizi di supporto alle imp...</v>
      </c>
      <c r="CQ83" s="545">
        <f>+'sedi 3 2024'!CR32</f>
        <v>1320</v>
      </c>
      <c r="CR83" s="545">
        <f>+'sedi 3 2024'!CS32</f>
        <v>1215</v>
      </c>
      <c r="CS83" s="545">
        <f>+'sedi 3 2024'!CT32</f>
        <v>14</v>
      </c>
      <c r="CT83" s="545">
        <f>+'sedi 3 2024'!CU32</f>
        <v>23</v>
      </c>
      <c r="CU83" s="545">
        <f>+'sedi 3 2024'!CW32</f>
        <v>2</v>
      </c>
      <c r="CV83" s="500">
        <f>+'sedi 3 2024'!CX32</f>
        <v>0</v>
      </c>
      <c r="CW83" s="500" t="str">
        <f>+'sedi 3 2024'!CY32</f>
        <v>N Noleggio, agenzie di viaggio, servizi di supporto alle imp...</v>
      </c>
      <c r="CX83" s="545">
        <f>+'sedi 3 2024'!CZ32</f>
        <v>1492</v>
      </c>
      <c r="CY83" s="545">
        <f>+'sedi 3 2024'!DA32</f>
        <v>1360</v>
      </c>
      <c r="CZ83" s="545">
        <f>+'sedi 3 2024'!DB32</f>
        <v>11</v>
      </c>
      <c r="DA83" s="545">
        <f>+'sedi 3 2024'!DC32</f>
        <v>17</v>
      </c>
      <c r="DB83" s="545">
        <f>+'sedi 3 2024'!DE32</f>
        <v>4</v>
      </c>
      <c r="DC83" s="500">
        <f>+'sedi 3 2024'!DF32</f>
        <v>0</v>
      </c>
      <c r="DD83" s="500" t="str">
        <f>+'sedi 3 2024'!DG32</f>
        <v>N Noleggio, agenzie di viaggio, servizi di supporto alle imp...</v>
      </c>
      <c r="DE83" s="545">
        <f>+'sedi 3 2024'!DH32</f>
        <v>1117</v>
      </c>
      <c r="DF83" s="545">
        <f>+'sedi 3 2024'!DI32</f>
        <v>1031</v>
      </c>
      <c r="DG83" s="545">
        <f>+'sedi 3 2024'!DJ32</f>
        <v>11</v>
      </c>
      <c r="DH83" s="545">
        <f>+'sedi 3 2024'!DK32</f>
        <v>13</v>
      </c>
      <c r="DI83" s="545">
        <f>+'sedi 3 2024'!DM32</f>
        <v>-2</v>
      </c>
      <c r="DJ83" s="500">
        <f>+'sedi 3 2024'!DN32</f>
        <v>0</v>
      </c>
      <c r="DK83" s="500" t="str">
        <f>+'sedi 3 2024'!DO32</f>
        <v>N Noleggio, agenzie di viaggio, servizi di supporto alle imp...</v>
      </c>
      <c r="DL83" s="545">
        <f>+'sedi 3 2024'!DP32</f>
        <v>1171</v>
      </c>
      <c r="DM83" s="545">
        <f>+'sedi 3 2024'!DQ32</f>
        <v>1102</v>
      </c>
      <c r="DN83" s="545">
        <f>+'sedi 3 2024'!DR32</f>
        <v>18</v>
      </c>
      <c r="DO83" s="545">
        <f>+'sedi 3 2024'!DS32</f>
        <v>10</v>
      </c>
      <c r="DP83" s="545">
        <f>+'sedi 3 2024'!DU32</f>
        <v>8</v>
      </c>
      <c r="DQ83" s="500">
        <f>+'sedi 3 2024'!DV32</f>
        <v>0</v>
      </c>
      <c r="DR83" s="500">
        <f>+'sedi 3 2024'!DW32</f>
        <v>0</v>
      </c>
      <c r="DS83" s="500">
        <f>+'sedi 3 2024'!DX32</f>
        <v>0</v>
      </c>
      <c r="DT83" s="500">
        <f>+'sedi 3 2024'!DY32</f>
        <v>0</v>
      </c>
      <c r="DU83" s="500">
        <f>+'sedi 3 2024'!DZ32</f>
        <v>0</v>
      </c>
      <c r="DV83" s="500">
        <f>+'sedi 3 2024'!EA32</f>
        <v>0</v>
      </c>
      <c r="DW83" s="500">
        <f>+'sedi 3 2024'!EB32</f>
        <v>0</v>
      </c>
      <c r="DX83" s="500">
        <f>+'sedi 3 2024'!EC32</f>
        <v>0</v>
      </c>
      <c r="DY83" s="500">
        <f>+'sedi 3 2024'!EE32</f>
        <v>0</v>
      </c>
      <c r="DZ83" s="500">
        <f>+'sedi 3 2024'!EF32</f>
        <v>0</v>
      </c>
      <c r="EA83" s="500">
        <f>+'sedi 3 2024'!EG32</f>
        <v>0</v>
      </c>
      <c r="EB83" s="500">
        <f>+'sedi 3 2024'!EH32</f>
        <v>0</v>
      </c>
      <c r="EC83" s="500">
        <f>+'sedi 3 2024'!EI32</f>
        <v>0</v>
      </c>
      <c r="ED83" s="500">
        <f>+'sedi 3 2024'!EJ32</f>
        <v>0</v>
      </c>
    </row>
    <row r="84" spans="1:134" x14ac:dyDescent="0.2">
      <c r="A84" s="760" t="str">
        <f t="shared" si="66"/>
        <v>M Attività professionali, scientifiche e tecniche</v>
      </c>
      <c r="B84" s="15">
        <f t="shared" si="62"/>
        <v>1309</v>
      </c>
      <c r="C84" s="15">
        <f t="shared" si="56"/>
        <v>1198</v>
      </c>
      <c r="D84" s="15">
        <f t="shared" si="56"/>
        <v>15</v>
      </c>
      <c r="E84" s="15">
        <f t="shared" si="56"/>
        <v>9</v>
      </c>
      <c r="F84" s="15">
        <f t="shared" si="67"/>
        <v>1060</v>
      </c>
      <c r="G84" s="15">
        <f t="shared" si="63"/>
        <v>959</v>
      </c>
      <c r="H84" s="15">
        <f t="shared" si="63"/>
        <v>15</v>
      </c>
      <c r="I84" s="15">
        <f t="shared" si="63"/>
        <v>13</v>
      </c>
      <c r="J84" s="15">
        <f t="shared" si="68"/>
        <v>1731</v>
      </c>
      <c r="K84" s="15">
        <f t="shared" si="64"/>
        <v>1538</v>
      </c>
      <c r="L84" s="15">
        <f t="shared" si="64"/>
        <v>28</v>
      </c>
      <c r="M84" s="15">
        <f t="shared" si="64"/>
        <v>17</v>
      </c>
      <c r="N84" s="15">
        <f t="shared" si="69"/>
        <v>1142</v>
      </c>
      <c r="O84" s="15">
        <f t="shared" si="65"/>
        <v>1067</v>
      </c>
      <c r="P84" s="15">
        <f t="shared" si="65"/>
        <v>17</v>
      </c>
      <c r="Q84" s="15">
        <f t="shared" si="65"/>
        <v>10</v>
      </c>
      <c r="R84" s="16">
        <f t="shared" si="70"/>
        <v>5242</v>
      </c>
      <c r="S84" s="16">
        <f t="shared" si="70"/>
        <v>4762</v>
      </c>
      <c r="T84" s="16">
        <f t="shared" si="60"/>
        <v>75</v>
      </c>
      <c r="U84" s="16">
        <f t="shared" si="71"/>
        <v>31</v>
      </c>
      <c r="V84" s="15">
        <f t="shared" si="72"/>
        <v>3040</v>
      </c>
      <c r="W84" s="15">
        <f t="shared" si="72"/>
        <v>2736</v>
      </c>
      <c r="X84" s="15">
        <f t="shared" si="72"/>
        <v>43</v>
      </c>
      <c r="Y84" s="15">
        <f t="shared" si="72"/>
        <v>26</v>
      </c>
      <c r="AD84" s="760" t="s">
        <v>35</v>
      </c>
      <c r="AE84" s="25">
        <f t="shared" si="73"/>
        <v>0.8995502248875562</v>
      </c>
      <c r="AF84" s="25">
        <f t="shared" si="74"/>
        <v>1.199400299850075</v>
      </c>
      <c r="AG84" s="25">
        <f t="shared" si="75"/>
        <v>-0.29985007496251881</v>
      </c>
      <c r="AH84" s="15">
        <v>503</v>
      </c>
      <c r="AI84" s="15">
        <v>33</v>
      </c>
      <c r="AJ84" s="15">
        <v>49</v>
      </c>
      <c r="AK84" s="25">
        <f t="shared" si="76"/>
        <v>0.93708165997322623</v>
      </c>
      <c r="AL84" s="25">
        <f t="shared" si="77"/>
        <v>2.8112449799196786</v>
      </c>
      <c r="AM84" s="25">
        <f t="shared" si="78"/>
        <v>-1.8741633199464522</v>
      </c>
      <c r="AN84" s="15">
        <v>532</v>
      </c>
      <c r="AO84" s="15">
        <v>40</v>
      </c>
      <c r="AP84" s="15">
        <v>42</v>
      </c>
      <c r="AQ84" s="25">
        <f t="shared" si="79"/>
        <v>0.74363992172211346</v>
      </c>
      <c r="AR84" s="25">
        <f t="shared" si="80"/>
        <v>0.82191780821917804</v>
      </c>
      <c r="AS84" s="25">
        <f t="shared" si="81"/>
        <v>-7.8277886497064575E-2</v>
      </c>
      <c r="AT84" s="25">
        <f t="shared" si="82"/>
        <v>0.91937765205091937</v>
      </c>
      <c r="AU84" s="25">
        <f t="shared" si="83"/>
        <v>2.0509193776520509</v>
      </c>
      <c r="AV84" s="25">
        <f t="shared" si="84"/>
        <v>-1.1315417256011315</v>
      </c>
      <c r="CI84" s="500" t="str">
        <f>+'sedi 3 2024'!CI33</f>
        <v>O Amministrazione pubblica e difesa; assicurazione sociale...</v>
      </c>
      <c r="CJ84" s="545">
        <f>+'sedi 3 2024'!CJ33</f>
        <v>2</v>
      </c>
      <c r="CK84" s="545">
        <f>+'sedi 3 2024'!CK33</f>
        <v>1</v>
      </c>
      <c r="CL84" s="545">
        <f>+'sedi 3 2024'!CL33</f>
        <v>0</v>
      </c>
      <c r="CM84" s="545">
        <f>+'sedi 3 2024'!CM33</f>
        <v>0</v>
      </c>
      <c r="CN84" s="545">
        <f>+'sedi 3 2024'!CO33</f>
        <v>0</v>
      </c>
      <c r="CO84" s="500">
        <f>+'sedi 3 2024'!CP33</f>
        <v>0</v>
      </c>
      <c r="CP84" s="500" t="str">
        <f>+'sedi 3 2024'!CQ33</f>
        <v>O Amministrazione pubblica e difesa; assicurazione sociale...</v>
      </c>
      <c r="CQ84" s="545">
        <f>+'sedi 3 2024'!CR33</f>
        <v>0</v>
      </c>
      <c r="CR84" s="545">
        <f>+'sedi 3 2024'!CS33</f>
        <v>0</v>
      </c>
      <c r="CS84" s="545">
        <f>+'sedi 3 2024'!CT33</f>
        <v>0</v>
      </c>
      <c r="CT84" s="545">
        <f>+'sedi 3 2024'!CU33</f>
        <v>0</v>
      </c>
      <c r="CU84" s="545">
        <f>+'sedi 3 2024'!CW33</f>
        <v>0</v>
      </c>
      <c r="CV84" s="500">
        <f>+'sedi 3 2024'!CX33</f>
        <v>0</v>
      </c>
      <c r="CW84" s="500" t="str">
        <f>+'sedi 3 2024'!CY33</f>
        <v>O Amministrazione pubblica e difesa; assicurazione sociale...</v>
      </c>
      <c r="CX84" s="545">
        <f>+'sedi 3 2024'!CZ33</f>
        <v>0</v>
      </c>
      <c r="CY84" s="545">
        <f>+'sedi 3 2024'!DA33</f>
        <v>0</v>
      </c>
      <c r="CZ84" s="545">
        <f>+'sedi 3 2024'!DB33</f>
        <v>0</v>
      </c>
      <c r="DA84" s="545">
        <f>+'sedi 3 2024'!DC33</f>
        <v>0</v>
      </c>
      <c r="DB84" s="545">
        <f>+'sedi 3 2024'!DE33</f>
        <v>0</v>
      </c>
      <c r="DC84" s="500">
        <f>+'sedi 3 2024'!DF33</f>
        <v>0</v>
      </c>
      <c r="DD84" s="500" t="str">
        <f>+'sedi 3 2024'!DG33</f>
        <v>O Amministrazione pubblica e difesa; assicurazione sociale...</v>
      </c>
      <c r="DE84" s="545">
        <f>+'sedi 3 2024'!DH33</f>
        <v>1</v>
      </c>
      <c r="DF84" s="545">
        <f>+'sedi 3 2024'!DI33</f>
        <v>1</v>
      </c>
      <c r="DG84" s="545">
        <f>+'sedi 3 2024'!DJ33</f>
        <v>0</v>
      </c>
      <c r="DH84" s="545">
        <f>+'sedi 3 2024'!DK33</f>
        <v>0</v>
      </c>
      <c r="DI84" s="545">
        <f>+'sedi 3 2024'!DM33</f>
        <v>0</v>
      </c>
      <c r="DJ84" s="500">
        <f>+'sedi 3 2024'!DN33</f>
        <v>0</v>
      </c>
      <c r="DK84" s="500" t="str">
        <f>+'sedi 3 2024'!DO33</f>
        <v>O Amministrazione pubblica e difesa; assicurazione sociale...</v>
      </c>
      <c r="DL84" s="545">
        <f>+'sedi 3 2024'!DP33</f>
        <v>1</v>
      </c>
      <c r="DM84" s="545">
        <f>+'sedi 3 2024'!DQ33</f>
        <v>0</v>
      </c>
      <c r="DN84" s="545">
        <f>+'sedi 3 2024'!DR33</f>
        <v>0</v>
      </c>
      <c r="DO84" s="545">
        <f>+'sedi 3 2024'!DS33</f>
        <v>0</v>
      </c>
      <c r="DP84" s="545">
        <f>+'sedi 3 2024'!DU33</f>
        <v>0</v>
      </c>
      <c r="DQ84" s="500">
        <f>+'sedi 3 2024'!DV33</f>
        <v>0</v>
      </c>
      <c r="DR84" s="500">
        <f>+'sedi 3 2024'!DW33</f>
        <v>0</v>
      </c>
      <c r="DS84" s="500">
        <f>+'sedi 3 2024'!DX33</f>
        <v>0</v>
      </c>
      <c r="DT84" s="500">
        <f>+'sedi 3 2024'!DY33</f>
        <v>0</v>
      </c>
      <c r="DU84" s="500">
        <f>+'sedi 3 2024'!DZ33</f>
        <v>0</v>
      </c>
      <c r="DV84" s="500">
        <f>+'sedi 3 2024'!EA33</f>
        <v>0</v>
      </c>
      <c r="DW84" s="500">
        <f>+'sedi 3 2024'!EB33</f>
        <v>0</v>
      </c>
      <c r="DX84" s="500">
        <f>+'sedi 3 2024'!EC33</f>
        <v>0</v>
      </c>
      <c r="DY84" s="500">
        <f>+'sedi 3 2024'!EE33</f>
        <v>0</v>
      </c>
      <c r="DZ84" s="500">
        <f>+'sedi 3 2024'!EF33</f>
        <v>0</v>
      </c>
      <c r="EA84" s="500">
        <f>+'sedi 3 2024'!EG33</f>
        <v>0</v>
      </c>
      <c r="EB84" s="500">
        <f>+'sedi 3 2024'!EH33</f>
        <v>0</v>
      </c>
      <c r="EC84" s="500">
        <f>+'sedi 3 2024'!EI33</f>
        <v>0</v>
      </c>
      <c r="ED84" s="500">
        <f>+'sedi 3 2024'!EJ33</f>
        <v>0</v>
      </c>
    </row>
    <row r="85" spans="1:134" x14ac:dyDescent="0.2">
      <c r="A85" s="760" t="str">
        <f t="shared" si="66"/>
        <v>N Noleggio, agenzie di viaggio, servizi di supporto alle imp...</v>
      </c>
      <c r="B85" s="15">
        <f t="shared" si="62"/>
        <v>1320</v>
      </c>
      <c r="C85" s="15">
        <f t="shared" si="56"/>
        <v>1215</v>
      </c>
      <c r="D85" s="15">
        <f t="shared" si="56"/>
        <v>14</v>
      </c>
      <c r="E85" s="15">
        <f t="shared" si="56"/>
        <v>23</v>
      </c>
      <c r="F85" s="15">
        <f t="shared" si="67"/>
        <v>1117</v>
      </c>
      <c r="G85" s="15">
        <f t="shared" si="63"/>
        <v>1031</v>
      </c>
      <c r="H85" s="15">
        <f t="shared" si="63"/>
        <v>11</v>
      </c>
      <c r="I85" s="15">
        <f t="shared" si="63"/>
        <v>13</v>
      </c>
      <c r="J85" s="15">
        <f t="shared" si="68"/>
        <v>1492</v>
      </c>
      <c r="K85" s="15">
        <f t="shared" si="64"/>
        <v>1360</v>
      </c>
      <c r="L85" s="15">
        <f t="shared" si="64"/>
        <v>11</v>
      </c>
      <c r="M85" s="15">
        <f t="shared" si="64"/>
        <v>17</v>
      </c>
      <c r="N85" s="15">
        <f t="shared" si="69"/>
        <v>1171</v>
      </c>
      <c r="O85" s="15">
        <f t="shared" si="65"/>
        <v>1102</v>
      </c>
      <c r="P85" s="15">
        <f t="shared" si="65"/>
        <v>18</v>
      </c>
      <c r="Q85" s="15">
        <f t="shared" si="65"/>
        <v>10</v>
      </c>
      <c r="R85" s="16">
        <f t="shared" si="70"/>
        <v>5100</v>
      </c>
      <c r="S85" s="16">
        <f t="shared" si="70"/>
        <v>4708</v>
      </c>
      <c r="T85" s="16">
        <f t="shared" si="60"/>
        <v>54</v>
      </c>
      <c r="U85" s="16">
        <f t="shared" si="71"/>
        <v>12</v>
      </c>
      <c r="V85" s="15">
        <f t="shared" si="72"/>
        <v>2812</v>
      </c>
      <c r="W85" s="15">
        <f t="shared" si="72"/>
        <v>2575</v>
      </c>
      <c r="X85" s="15">
        <f t="shared" si="72"/>
        <v>25</v>
      </c>
      <c r="Y85" s="15">
        <f t="shared" si="72"/>
        <v>40</v>
      </c>
      <c r="AD85" s="760" t="s">
        <v>36</v>
      </c>
      <c r="AE85" s="25">
        <f t="shared" si="73"/>
        <v>1.6372795969773299</v>
      </c>
      <c r="AF85" s="25">
        <f t="shared" si="74"/>
        <v>1.1335012594458438</v>
      </c>
      <c r="AG85" s="25">
        <f t="shared" si="75"/>
        <v>0.50377833753148615</v>
      </c>
      <c r="AH85" s="15">
        <v>671</v>
      </c>
      <c r="AI85" s="15">
        <v>11</v>
      </c>
      <c r="AJ85" s="15">
        <v>16</v>
      </c>
      <c r="AK85" s="25">
        <f t="shared" si="76"/>
        <v>1.4201183431952662</v>
      </c>
      <c r="AL85" s="25">
        <f t="shared" si="77"/>
        <v>1.8934911242603552</v>
      </c>
      <c r="AM85" s="25">
        <f t="shared" si="78"/>
        <v>-0.47337278106508895</v>
      </c>
      <c r="AN85" s="15">
        <v>993</v>
      </c>
      <c r="AO85" s="15">
        <v>19</v>
      </c>
      <c r="AP85" s="15">
        <v>31</v>
      </c>
      <c r="AQ85" s="25">
        <f t="shared" si="79"/>
        <v>1.479076479076479</v>
      </c>
      <c r="AR85" s="25">
        <f t="shared" si="80"/>
        <v>0.93795093795093798</v>
      </c>
      <c r="AS85" s="25">
        <f t="shared" si="81"/>
        <v>0.54112554112554101</v>
      </c>
      <c r="AT85" s="25">
        <f t="shared" si="82"/>
        <v>1.5253203172666259</v>
      </c>
      <c r="AU85" s="25">
        <f t="shared" si="83"/>
        <v>1.5253203172666259</v>
      </c>
      <c r="AV85" s="25">
        <f t="shared" si="84"/>
        <v>0</v>
      </c>
      <c r="CI85" s="500" t="str">
        <f>+'sedi 3 2024'!CI34</f>
        <v>P Istruzione</v>
      </c>
      <c r="CJ85" s="545">
        <f>+'sedi 3 2024'!CJ34</f>
        <v>794</v>
      </c>
      <c r="CK85" s="545">
        <f>+'sedi 3 2024'!CK34</f>
        <v>722</v>
      </c>
      <c r="CL85" s="545">
        <f>+'sedi 3 2024'!CL34</f>
        <v>14</v>
      </c>
      <c r="CM85" s="545">
        <f>+'sedi 3 2024'!CM34</f>
        <v>7</v>
      </c>
      <c r="CN85" s="545">
        <f>+'sedi 3 2024'!CO34</f>
        <v>7</v>
      </c>
      <c r="CO85" s="500">
        <f>+'sedi 3 2024'!CP34</f>
        <v>0</v>
      </c>
      <c r="CP85" s="500" t="str">
        <f>+'sedi 3 2024'!CQ34</f>
        <v>P Istruzione</v>
      </c>
      <c r="CQ85" s="545">
        <f>+'sedi 3 2024'!CR34</f>
        <v>220</v>
      </c>
      <c r="CR85" s="545">
        <f>+'sedi 3 2024'!CS34</f>
        <v>204</v>
      </c>
      <c r="CS85" s="545">
        <f>+'sedi 3 2024'!CT34</f>
        <v>1</v>
      </c>
      <c r="CT85" s="545">
        <f>+'sedi 3 2024'!CU34</f>
        <v>1</v>
      </c>
      <c r="CU85" s="545">
        <f>+'sedi 3 2024'!CW34</f>
        <v>0</v>
      </c>
      <c r="CV85" s="500">
        <f>+'sedi 3 2024'!CX34</f>
        <v>0</v>
      </c>
      <c r="CW85" s="500" t="str">
        <f>+'sedi 3 2024'!CY34</f>
        <v>P Istruzione</v>
      </c>
      <c r="CX85" s="545">
        <f>+'sedi 3 2024'!CZ34</f>
        <v>253</v>
      </c>
      <c r="CY85" s="545">
        <f>+'sedi 3 2024'!DA34</f>
        <v>216</v>
      </c>
      <c r="CZ85" s="545">
        <f>+'sedi 3 2024'!DB34</f>
        <v>7</v>
      </c>
      <c r="DA85" s="545">
        <f>+'sedi 3 2024'!DC34</f>
        <v>4</v>
      </c>
      <c r="DB85" s="545">
        <f>+'sedi 3 2024'!DE34</f>
        <v>3</v>
      </c>
      <c r="DC85" s="500">
        <f>+'sedi 3 2024'!DF34</f>
        <v>0</v>
      </c>
      <c r="DD85" s="500" t="str">
        <f>+'sedi 3 2024'!DG34</f>
        <v>P Istruzione</v>
      </c>
      <c r="DE85" s="545">
        <f>+'sedi 3 2024'!DH34</f>
        <v>181</v>
      </c>
      <c r="DF85" s="545">
        <f>+'sedi 3 2024'!DI34</f>
        <v>168</v>
      </c>
      <c r="DG85" s="545">
        <f>+'sedi 3 2024'!DJ34</f>
        <v>5</v>
      </c>
      <c r="DH85" s="545">
        <f>+'sedi 3 2024'!DK34</f>
        <v>1</v>
      </c>
      <c r="DI85" s="545">
        <f>+'sedi 3 2024'!DM34</f>
        <v>4</v>
      </c>
      <c r="DJ85" s="500">
        <f>+'sedi 3 2024'!DN34</f>
        <v>0</v>
      </c>
      <c r="DK85" s="500" t="str">
        <f>+'sedi 3 2024'!DO34</f>
        <v>P Istruzione</v>
      </c>
      <c r="DL85" s="545">
        <f>+'sedi 3 2024'!DP34</f>
        <v>140</v>
      </c>
      <c r="DM85" s="545">
        <f>+'sedi 3 2024'!DQ34</f>
        <v>134</v>
      </c>
      <c r="DN85" s="545">
        <f>+'sedi 3 2024'!DR34</f>
        <v>1</v>
      </c>
      <c r="DO85" s="545">
        <f>+'sedi 3 2024'!DS34</f>
        <v>1</v>
      </c>
      <c r="DP85" s="545">
        <f>+'sedi 3 2024'!DU34</f>
        <v>0</v>
      </c>
      <c r="DQ85" s="500">
        <f>+'sedi 3 2024'!DV34</f>
        <v>0</v>
      </c>
      <c r="DR85" s="500">
        <f>+'sedi 3 2024'!DW34</f>
        <v>0</v>
      </c>
      <c r="DS85" s="500">
        <f>+'sedi 3 2024'!DX34</f>
        <v>0</v>
      </c>
      <c r="DT85" s="500">
        <f>+'sedi 3 2024'!DY34</f>
        <v>0</v>
      </c>
      <c r="DU85" s="500">
        <f>+'sedi 3 2024'!DZ34</f>
        <v>0</v>
      </c>
      <c r="DV85" s="500">
        <f>+'sedi 3 2024'!EA34</f>
        <v>0</v>
      </c>
      <c r="DW85" s="500">
        <f>+'sedi 3 2024'!EB34</f>
        <v>0</v>
      </c>
      <c r="DX85" s="500">
        <f>+'sedi 3 2024'!EC34</f>
        <v>0</v>
      </c>
      <c r="DY85" s="500">
        <f>+'sedi 3 2024'!EE34</f>
        <v>0</v>
      </c>
      <c r="DZ85" s="500">
        <f>+'sedi 3 2024'!EF34</f>
        <v>0</v>
      </c>
      <c r="EA85" s="500">
        <f>+'sedi 3 2024'!EG34</f>
        <v>0</v>
      </c>
      <c r="EB85" s="500">
        <f>+'sedi 3 2024'!EH34</f>
        <v>0</v>
      </c>
      <c r="EC85" s="500">
        <f>+'sedi 3 2024'!EI34</f>
        <v>0</v>
      </c>
      <c r="ED85" s="500">
        <f>+'sedi 3 2024'!EJ34</f>
        <v>0</v>
      </c>
    </row>
    <row r="86" spans="1:134" x14ac:dyDescent="0.2">
      <c r="A86" s="760" t="str">
        <f t="shared" si="66"/>
        <v>O Amministrazione pubblica e difesa; assicurazione sociale...</v>
      </c>
      <c r="B86" s="15">
        <f t="shared" si="62"/>
        <v>0</v>
      </c>
      <c r="C86" s="15">
        <f t="shared" si="56"/>
        <v>0</v>
      </c>
      <c r="D86" s="15">
        <f t="shared" si="56"/>
        <v>0</v>
      </c>
      <c r="E86" s="15">
        <f t="shared" si="56"/>
        <v>0</v>
      </c>
      <c r="F86" s="15">
        <f t="shared" si="67"/>
        <v>1</v>
      </c>
      <c r="G86" s="15">
        <f t="shared" si="63"/>
        <v>1</v>
      </c>
      <c r="H86" s="15">
        <f t="shared" si="63"/>
        <v>0</v>
      </c>
      <c r="I86" s="15">
        <f t="shared" si="63"/>
        <v>0</v>
      </c>
      <c r="J86" s="15">
        <f t="shared" si="68"/>
        <v>0</v>
      </c>
      <c r="K86" s="15">
        <f t="shared" si="64"/>
        <v>0</v>
      </c>
      <c r="L86" s="15">
        <f t="shared" si="64"/>
        <v>0</v>
      </c>
      <c r="M86" s="15">
        <f t="shared" si="64"/>
        <v>0</v>
      </c>
      <c r="N86" s="15">
        <f t="shared" si="69"/>
        <v>1</v>
      </c>
      <c r="O86" s="15">
        <f t="shared" si="65"/>
        <v>0</v>
      </c>
      <c r="P86" s="15">
        <f t="shared" si="65"/>
        <v>0</v>
      </c>
      <c r="Q86" s="15">
        <f t="shared" si="65"/>
        <v>0</v>
      </c>
      <c r="R86" s="16">
        <f t="shared" si="70"/>
        <v>2</v>
      </c>
      <c r="S86" s="16">
        <f t="shared" si="70"/>
        <v>1</v>
      </c>
      <c r="T86" s="16">
        <f t="shared" si="60"/>
        <v>0</v>
      </c>
      <c r="U86" s="16">
        <f t="shared" si="71"/>
        <v>0</v>
      </c>
      <c r="V86" s="15">
        <f>+B86+J86</f>
        <v>0</v>
      </c>
      <c r="W86" s="15">
        <f t="shared" si="72"/>
        <v>0</v>
      </c>
      <c r="X86" s="15">
        <f t="shared" si="72"/>
        <v>0</v>
      </c>
      <c r="Y86" s="15">
        <f t="shared" si="72"/>
        <v>0</v>
      </c>
      <c r="AD86" s="760" t="s">
        <v>37</v>
      </c>
      <c r="AE86" s="25">
        <f t="shared" si="73"/>
        <v>0.46125461254612543</v>
      </c>
      <c r="AF86" s="25">
        <f t="shared" si="74"/>
        <v>0.64575645756457567</v>
      </c>
      <c r="AG86" s="25">
        <f t="shared" si="75"/>
        <v>-0.18450184501845024</v>
      </c>
      <c r="AH86" s="15">
        <v>886</v>
      </c>
      <c r="AI86" s="15">
        <v>61</v>
      </c>
      <c r="AJ86" s="15">
        <v>59</v>
      </c>
      <c r="AK86" s="25">
        <f t="shared" si="76"/>
        <v>0.4357298474945534</v>
      </c>
      <c r="AL86" s="25">
        <f t="shared" si="77"/>
        <v>1.597676107480029</v>
      </c>
      <c r="AM86" s="25">
        <f t="shared" si="78"/>
        <v>-1.1619462599854755</v>
      </c>
      <c r="AN86" s="15">
        <v>984</v>
      </c>
      <c r="AO86" s="15">
        <v>74</v>
      </c>
      <c r="AP86" s="15">
        <v>76</v>
      </c>
      <c r="AQ86" s="25">
        <f t="shared" si="79"/>
        <v>0.32133676092544988</v>
      </c>
      <c r="AR86" s="25">
        <f t="shared" si="80"/>
        <v>0.64267352185089976</v>
      </c>
      <c r="AS86" s="25">
        <f t="shared" si="81"/>
        <v>-0.32133676092544988</v>
      </c>
      <c r="AT86" s="25">
        <f t="shared" si="82"/>
        <v>0.44697277529459573</v>
      </c>
      <c r="AU86" s="25">
        <f t="shared" si="83"/>
        <v>1.1783827712312069</v>
      </c>
      <c r="AV86" s="25">
        <f t="shared" si="84"/>
        <v>-0.73140999593661116</v>
      </c>
      <c r="CI86" s="500" t="str">
        <f>+'sedi 3 2024'!CI35</f>
        <v xml:space="preserve">Q Sanità e assistenza sociale  </v>
      </c>
      <c r="CJ86" s="545">
        <f>+'sedi 3 2024'!CJ35</f>
        <v>1031</v>
      </c>
      <c r="CK86" s="545">
        <f>+'sedi 3 2024'!CK35</f>
        <v>909</v>
      </c>
      <c r="CL86" s="545">
        <f>+'sedi 3 2024'!CL35</f>
        <v>4</v>
      </c>
      <c r="CM86" s="545">
        <f>+'sedi 3 2024'!CM35</f>
        <v>12</v>
      </c>
      <c r="CN86" s="545">
        <f>+'sedi 3 2024'!CO35</f>
        <v>1</v>
      </c>
      <c r="CO86" s="500">
        <f>+'sedi 3 2024'!CP35</f>
        <v>0</v>
      </c>
      <c r="CP86" s="500" t="str">
        <f>+'sedi 3 2024'!CQ35</f>
        <v xml:space="preserve">Q Sanità e assistenza sociale  </v>
      </c>
      <c r="CQ86" s="545">
        <f>+'sedi 3 2024'!CR35</f>
        <v>325</v>
      </c>
      <c r="CR86" s="545">
        <f>+'sedi 3 2024'!CS35</f>
        <v>273</v>
      </c>
      <c r="CS86" s="545">
        <f>+'sedi 3 2024'!CT35</f>
        <v>1</v>
      </c>
      <c r="CT86" s="545">
        <f>+'sedi 3 2024'!CU35</f>
        <v>5</v>
      </c>
      <c r="CU86" s="545">
        <f>+'sedi 3 2024'!CW35</f>
        <v>0</v>
      </c>
      <c r="CV86" s="500">
        <f>+'sedi 3 2024'!CX35</f>
        <v>0</v>
      </c>
      <c r="CW86" s="500" t="str">
        <f>+'sedi 3 2024'!CY35</f>
        <v xml:space="preserve">Q Sanità e assistenza sociale  </v>
      </c>
      <c r="CX86" s="545">
        <f>+'sedi 3 2024'!CZ35</f>
        <v>255</v>
      </c>
      <c r="CY86" s="545">
        <f>+'sedi 3 2024'!DA35</f>
        <v>230</v>
      </c>
      <c r="CZ86" s="545">
        <f>+'sedi 3 2024'!DB35</f>
        <v>1</v>
      </c>
      <c r="DA86" s="545">
        <f>+'sedi 3 2024'!DC35</f>
        <v>5</v>
      </c>
      <c r="DB86" s="545">
        <f>+'sedi 3 2024'!DE35</f>
        <v>1</v>
      </c>
      <c r="DC86" s="500">
        <f>+'sedi 3 2024'!DF35</f>
        <v>0</v>
      </c>
      <c r="DD86" s="500" t="str">
        <f>+'sedi 3 2024'!DG35</f>
        <v xml:space="preserve">Q Sanità e assistenza sociale  </v>
      </c>
      <c r="DE86" s="545">
        <f>+'sedi 3 2024'!DH35</f>
        <v>212</v>
      </c>
      <c r="DF86" s="545">
        <f>+'sedi 3 2024'!DI35</f>
        <v>197</v>
      </c>
      <c r="DG86" s="545">
        <f>+'sedi 3 2024'!DJ35</f>
        <v>0</v>
      </c>
      <c r="DH86" s="545">
        <f>+'sedi 3 2024'!DK35</f>
        <v>0</v>
      </c>
      <c r="DI86" s="545">
        <f>+'sedi 3 2024'!DM35</f>
        <v>0</v>
      </c>
      <c r="DJ86" s="500">
        <f>+'sedi 3 2024'!DN35</f>
        <v>0</v>
      </c>
      <c r="DK86" s="500" t="str">
        <f>+'sedi 3 2024'!DO35</f>
        <v xml:space="preserve">Q Sanità e assistenza sociale  </v>
      </c>
      <c r="DL86" s="545">
        <f>+'sedi 3 2024'!DP35</f>
        <v>239</v>
      </c>
      <c r="DM86" s="545">
        <f>+'sedi 3 2024'!DQ35</f>
        <v>209</v>
      </c>
      <c r="DN86" s="545">
        <f>+'sedi 3 2024'!DR35</f>
        <v>2</v>
      </c>
      <c r="DO86" s="545">
        <f>+'sedi 3 2024'!DS35</f>
        <v>2</v>
      </c>
      <c r="DP86" s="545">
        <f>+'sedi 3 2024'!DU35</f>
        <v>0</v>
      </c>
      <c r="DQ86" s="500">
        <f>+'sedi 3 2024'!DV35</f>
        <v>0</v>
      </c>
      <c r="DR86" s="500">
        <f>+'sedi 3 2024'!DW35</f>
        <v>0</v>
      </c>
      <c r="DS86" s="500">
        <f>+'sedi 3 2024'!DX35</f>
        <v>0</v>
      </c>
      <c r="DT86" s="500">
        <f>+'sedi 3 2024'!DY35</f>
        <v>0</v>
      </c>
      <c r="DU86" s="500">
        <f>+'sedi 3 2024'!DZ35</f>
        <v>0</v>
      </c>
      <c r="DV86" s="500">
        <f>+'sedi 3 2024'!EA35</f>
        <v>0</v>
      </c>
      <c r="DW86" s="500">
        <f>+'sedi 3 2024'!EB35</f>
        <v>0</v>
      </c>
      <c r="DX86" s="500">
        <f>+'sedi 3 2024'!EC35</f>
        <v>0</v>
      </c>
      <c r="DY86" s="500">
        <f>+'sedi 3 2024'!EE35</f>
        <v>0</v>
      </c>
      <c r="DZ86" s="500">
        <f>+'sedi 3 2024'!EF35</f>
        <v>0</v>
      </c>
      <c r="EA86" s="500">
        <f>+'sedi 3 2024'!EG35</f>
        <v>0</v>
      </c>
      <c r="EB86" s="500">
        <f>+'sedi 3 2024'!EH35</f>
        <v>0</v>
      </c>
      <c r="EC86" s="500">
        <f>+'sedi 3 2024'!EI35</f>
        <v>0</v>
      </c>
      <c r="ED86" s="500">
        <f>+'sedi 3 2024'!EJ35</f>
        <v>0</v>
      </c>
    </row>
    <row r="87" spans="1:134" x14ac:dyDescent="0.2">
      <c r="A87" s="760" t="str">
        <f t="shared" si="66"/>
        <v>P Istruzione</v>
      </c>
      <c r="B87" s="15">
        <f t="shared" si="62"/>
        <v>220</v>
      </c>
      <c r="C87" s="15">
        <f t="shared" ref="C87:C93" si="85">+CR85</f>
        <v>204</v>
      </c>
      <c r="D87" s="15">
        <f t="shared" ref="D87:D93" si="86">+CS85</f>
        <v>1</v>
      </c>
      <c r="E87" s="15">
        <f t="shared" ref="E87:E93" si="87">+CT85</f>
        <v>1</v>
      </c>
      <c r="F87" s="15">
        <f t="shared" si="67"/>
        <v>181</v>
      </c>
      <c r="G87" s="15">
        <f t="shared" si="63"/>
        <v>168</v>
      </c>
      <c r="H87" s="15">
        <f t="shared" si="63"/>
        <v>5</v>
      </c>
      <c r="I87" s="15">
        <f t="shared" si="63"/>
        <v>1</v>
      </c>
      <c r="J87" s="15">
        <f t="shared" si="68"/>
        <v>253</v>
      </c>
      <c r="K87" s="15">
        <f t="shared" si="64"/>
        <v>216</v>
      </c>
      <c r="L87" s="15">
        <f t="shared" si="64"/>
        <v>7</v>
      </c>
      <c r="M87" s="15">
        <f t="shared" si="64"/>
        <v>4</v>
      </c>
      <c r="N87" s="15">
        <f t="shared" si="69"/>
        <v>140</v>
      </c>
      <c r="O87" s="15">
        <f t="shared" si="65"/>
        <v>134</v>
      </c>
      <c r="P87" s="15">
        <f t="shared" si="65"/>
        <v>1</v>
      </c>
      <c r="Q87" s="15">
        <f t="shared" si="65"/>
        <v>1</v>
      </c>
      <c r="R87" s="16">
        <f t="shared" si="70"/>
        <v>794</v>
      </c>
      <c r="S87" s="16">
        <f t="shared" si="70"/>
        <v>722</v>
      </c>
      <c r="T87" s="16">
        <f t="shared" si="70"/>
        <v>14</v>
      </c>
      <c r="U87" s="16">
        <f t="shared" si="71"/>
        <v>7</v>
      </c>
      <c r="V87" s="15">
        <f>+B87+J87</f>
        <v>473</v>
      </c>
      <c r="W87" s="15">
        <f t="shared" si="72"/>
        <v>420</v>
      </c>
      <c r="X87" s="15">
        <f t="shared" si="72"/>
        <v>8</v>
      </c>
      <c r="Y87" s="15">
        <f t="shared" si="72"/>
        <v>5</v>
      </c>
      <c r="AD87" s="760" t="s">
        <v>38</v>
      </c>
      <c r="AE87" s="25">
        <f t="shared" si="73"/>
        <v>1.3016845329249618</v>
      </c>
      <c r="AF87" s="25">
        <f t="shared" si="74"/>
        <v>1.0719754977029097</v>
      </c>
      <c r="AG87" s="25">
        <f t="shared" si="75"/>
        <v>0.2297090352220521</v>
      </c>
      <c r="AH87" s="15">
        <v>1072</v>
      </c>
      <c r="AI87" s="15">
        <v>89</v>
      </c>
      <c r="AJ87" s="15">
        <v>70</v>
      </c>
      <c r="AK87" s="25">
        <f t="shared" si="76"/>
        <v>1.2738853503184715</v>
      </c>
      <c r="AL87" s="25">
        <f t="shared" si="77"/>
        <v>2.547770700636943</v>
      </c>
      <c r="AM87" s="25">
        <f t="shared" si="78"/>
        <v>-1.2738853503184715</v>
      </c>
      <c r="AN87" s="15">
        <v>1059</v>
      </c>
      <c r="AO87" s="15">
        <v>81</v>
      </c>
      <c r="AP87" s="15">
        <v>71</v>
      </c>
      <c r="AQ87" s="25">
        <f t="shared" si="79"/>
        <v>1.1713583978839976</v>
      </c>
      <c r="AR87" s="25">
        <f t="shared" si="80"/>
        <v>0.69903646325335345</v>
      </c>
      <c r="AS87" s="25">
        <f t="shared" si="81"/>
        <v>0.4723219346306442</v>
      </c>
      <c r="AT87" s="25">
        <f t="shared" si="82"/>
        <v>1.2858555885262115</v>
      </c>
      <c r="AU87" s="25">
        <f t="shared" si="83"/>
        <v>1.9122980547312891</v>
      </c>
      <c r="AV87" s="25">
        <f t="shared" si="84"/>
        <v>-0.6264424662050776</v>
      </c>
      <c r="CI87" s="500" t="str">
        <f>+'sedi 3 2024'!CI36</f>
        <v>R Attività artistiche, sportive, di intrattenimento e diver...</v>
      </c>
      <c r="CJ87" s="545">
        <f>+'sedi 3 2024'!CJ36</f>
        <v>2500</v>
      </c>
      <c r="CK87" s="545">
        <f>+'sedi 3 2024'!CK36</f>
        <v>2261</v>
      </c>
      <c r="CL87" s="545">
        <f>+'sedi 3 2024'!CL36</f>
        <v>17</v>
      </c>
      <c r="CM87" s="545">
        <f>+'sedi 3 2024'!CM36</f>
        <v>20</v>
      </c>
      <c r="CN87" s="545">
        <f>+'sedi 3 2024'!CO36</f>
        <v>4</v>
      </c>
      <c r="CO87" s="500">
        <f>+'sedi 3 2024'!CP36</f>
        <v>0</v>
      </c>
      <c r="CP87" s="500" t="str">
        <f>+'sedi 3 2024'!CQ36</f>
        <v>R Attività artistiche, sportive, di intrattenimento e diver...</v>
      </c>
      <c r="CQ87" s="545">
        <f>+'sedi 3 2024'!CR36</f>
        <v>646</v>
      </c>
      <c r="CR87" s="545">
        <f>+'sedi 3 2024'!CS36</f>
        <v>594</v>
      </c>
      <c r="CS87" s="545">
        <f>+'sedi 3 2024'!CT36</f>
        <v>6</v>
      </c>
      <c r="CT87" s="545">
        <f>+'sedi 3 2024'!CU36</f>
        <v>12</v>
      </c>
      <c r="CU87" s="545">
        <f>+'sedi 3 2024'!CW36</f>
        <v>-2</v>
      </c>
      <c r="CV87" s="500">
        <f>+'sedi 3 2024'!CX36</f>
        <v>0</v>
      </c>
      <c r="CW87" s="500" t="str">
        <f>+'sedi 3 2024'!CY36</f>
        <v>R Attività artistiche, sportive, di intrattenimento e diver...</v>
      </c>
      <c r="CX87" s="545">
        <f>+'sedi 3 2024'!CZ36</f>
        <v>702</v>
      </c>
      <c r="CY87" s="545">
        <f>+'sedi 3 2024'!DA36</f>
        <v>645</v>
      </c>
      <c r="CZ87" s="545">
        <f>+'sedi 3 2024'!DB36</f>
        <v>5</v>
      </c>
      <c r="DA87" s="545">
        <f>+'sedi 3 2024'!DC36</f>
        <v>7</v>
      </c>
      <c r="DB87" s="545">
        <f>+'sedi 3 2024'!DE36</f>
        <v>1</v>
      </c>
      <c r="DC87" s="500">
        <f>+'sedi 3 2024'!DF36</f>
        <v>0</v>
      </c>
      <c r="DD87" s="500" t="str">
        <f>+'sedi 3 2024'!DG36</f>
        <v>R Attività artistiche, sportive, di intrattenimento e diver...</v>
      </c>
      <c r="DE87" s="545">
        <f>+'sedi 3 2024'!DH36</f>
        <v>419</v>
      </c>
      <c r="DF87" s="545">
        <f>+'sedi 3 2024'!DI36</f>
        <v>359</v>
      </c>
      <c r="DG87" s="545">
        <f>+'sedi 3 2024'!DJ36</f>
        <v>1</v>
      </c>
      <c r="DH87" s="545">
        <f>+'sedi 3 2024'!DK36</f>
        <v>1</v>
      </c>
      <c r="DI87" s="545">
        <f>+'sedi 3 2024'!DM36</f>
        <v>0</v>
      </c>
      <c r="DJ87" s="500">
        <f>+'sedi 3 2024'!DN36</f>
        <v>0</v>
      </c>
      <c r="DK87" s="500" t="str">
        <f>+'sedi 3 2024'!DO36</f>
        <v>R Attività artistiche, sportive, di intrattenimento e diver...</v>
      </c>
      <c r="DL87" s="545">
        <f>+'sedi 3 2024'!DP36</f>
        <v>733</v>
      </c>
      <c r="DM87" s="545">
        <f>+'sedi 3 2024'!DQ36</f>
        <v>663</v>
      </c>
      <c r="DN87" s="545">
        <f>+'sedi 3 2024'!DR36</f>
        <v>5</v>
      </c>
      <c r="DO87" s="545">
        <f>+'sedi 3 2024'!DS36</f>
        <v>0</v>
      </c>
      <c r="DP87" s="545">
        <f>+'sedi 3 2024'!DU36</f>
        <v>5</v>
      </c>
      <c r="DQ87" s="500">
        <f>+'sedi 3 2024'!DV36</f>
        <v>0</v>
      </c>
      <c r="DR87" s="500">
        <f>+'sedi 3 2024'!DW36</f>
        <v>0</v>
      </c>
      <c r="DS87" s="500">
        <f>+'sedi 3 2024'!DX36</f>
        <v>0</v>
      </c>
      <c r="DT87" s="500">
        <f>+'sedi 3 2024'!DY36</f>
        <v>0</v>
      </c>
      <c r="DU87" s="500">
        <f>+'sedi 3 2024'!DZ36</f>
        <v>0</v>
      </c>
      <c r="DV87" s="500">
        <f>+'sedi 3 2024'!EA36</f>
        <v>0</v>
      </c>
      <c r="DW87" s="500">
        <f>+'sedi 3 2024'!EB36</f>
        <v>0</v>
      </c>
      <c r="DX87" s="500">
        <f>+'sedi 3 2024'!EC36</f>
        <v>0</v>
      </c>
      <c r="DY87" s="500">
        <f>+'sedi 3 2024'!EE36</f>
        <v>0</v>
      </c>
      <c r="DZ87" s="500">
        <f>+'sedi 3 2024'!EF36</f>
        <v>0</v>
      </c>
      <c r="EA87" s="500">
        <f>+'sedi 3 2024'!EG36</f>
        <v>0</v>
      </c>
      <c r="EB87" s="500">
        <f>+'sedi 3 2024'!EH36</f>
        <v>0</v>
      </c>
      <c r="EC87" s="500">
        <f>+'sedi 3 2024'!EI36</f>
        <v>0</v>
      </c>
      <c r="ED87" s="500">
        <f>+'sedi 3 2024'!EJ36</f>
        <v>0</v>
      </c>
    </row>
    <row r="88" spans="1:134" x14ac:dyDescent="0.2">
      <c r="A88" s="760" t="str">
        <f t="shared" si="66"/>
        <v xml:space="preserve">Q Sanità e assistenza sociale  </v>
      </c>
      <c r="B88" s="15">
        <f t="shared" si="62"/>
        <v>325</v>
      </c>
      <c r="C88" s="15">
        <f t="shared" si="85"/>
        <v>273</v>
      </c>
      <c r="D88" s="15">
        <f t="shared" si="86"/>
        <v>1</v>
      </c>
      <c r="E88" s="15">
        <f t="shared" si="87"/>
        <v>5</v>
      </c>
      <c r="F88" s="15">
        <f t="shared" si="67"/>
        <v>212</v>
      </c>
      <c r="G88" s="15">
        <f t="shared" ref="G88:G93" si="88">+DF86</f>
        <v>197</v>
      </c>
      <c r="H88" s="15">
        <f t="shared" ref="H88:H93" si="89">+DG86</f>
        <v>0</v>
      </c>
      <c r="I88" s="15">
        <f t="shared" ref="I88:I93" si="90">+DH86</f>
        <v>0</v>
      </c>
      <c r="J88" s="15">
        <f t="shared" si="68"/>
        <v>255</v>
      </c>
      <c r="K88" s="15">
        <f t="shared" ref="K88:K93" si="91">+CY86</f>
        <v>230</v>
      </c>
      <c r="L88" s="15">
        <f t="shared" ref="L88:L93" si="92">+CZ86</f>
        <v>1</v>
      </c>
      <c r="M88" s="15">
        <f t="shared" ref="M88:M93" si="93">+DA86</f>
        <v>5</v>
      </c>
      <c r="N88" s="15">
        <f t="shared" si="69"/>
        <v>239</v>
      </c>
      <c r="O88" s="15">
        <f t="shared" ref="O88:O93" si="94">+DM86</f>
        <v>209</v>
      </c>
      <c r="P88" s="15">
        <f t="shared" ref="P88:P93" si="95">+DN86</f>
        <v>2</v>
      </c>
      <c r="Q88" s="15">
        <f t="shared" ref="Q88:Q93" si="96">+DO86</f>
        <v>2</v>
      </c>
      <c r="R88" s="16">
        <f t="shared" si="70"/>
        <v>1031</v>
      </c>
      <c r="S88" s="16">
        <f t="shared" si="70"/>
        <v>909</v>
      </c>
      <c r="T88" s="16">
        <f t="shared" si="70"/>
        <v>4</v>
      </c>
      <c r="U88" s="16">
        <f t="shared" si="71"/>
        <v>1</v>
      </c>
      <c r="V88" s="15">
        <f>+B88+J88</f>
        <v>580</v>
      </c>
      <c r="W88" s="15">
        <f t="shared" si="72"/>
        <v>503</v>
      </c>
      <c r="X88" s="15">
        <f t="shared" si="72"/>
        <v>2</v>
      </c>
      <c r="Y88" s="15">
        <f t="shared" si="72"/>
        <v>10</v>
      </c>
      <c r="AD88" s="760" t="s">
        <v>39</v>
      </c>
      <c r="AE88" s="25">
        <v>0</v>
      </c>
      <c r="AF88" s="25">
        <v>0</v>
      </c>
      <c r="AG88" s="25">
        <f t="shared" si="75"/>
        <v>0</v>
      </c>
      <c r="AH88" s="15">
        <v>3</v>
      </c>
      <c r="AI88" s="15">
        <v>0</v>
      </c>
      <c r="AJ88" s="15">
        <v>0</v>
      </c>
      <c r="AK88" s="25">
        <f t="shared" si="76"/>
        <v>1.5862524785194978</v>
      </c>
      <c r="AL88" s="25">
        <f t="shared" si="77"/>
        <v>2.4454725710508924</v>
      </c>
      <c r="AM88" s="25">
        <f t="shared" si="78"/>
        <v>-0.85922009253139464</v>
      </c>
      <c r="AN88" s="15">
        <v>1</v>
      </c>
      <c r="AO88" s="15">
        <v>0</v>
      </c>
      <c r="AP88" s="15">
        <v>0</v>
      </c>
      <c r="AQ88" s="25">
        <f t="shared" si="79"/>
        <v>1.2348060968551031</v>
      </c>
      <c r="AR88" s="25">
        <f t="shared" si="80"/>
        <v>0.77175381053443948</v>
      </c>
      <c r="AS88" s="25">
        <f t="shared" si="81"/>
        <v>0.46305228632066364</v>
      </c>
      <c r="AT88" s="25">
        <f t="shared" si="82"/>
        <v>1.1871508379888267</v>
      </c>
      <c r="AU88" s="25">
        <f t="shared" si="83"/>
        <v>1.8505586592178773</v>
      </c>
      <c r="AV88" s="25">
        <f t="shared" si="84"/>
        <v>-0.66340782122905062</v>
      </c>
      <c r="CI88" s="500" t="str">
        <f>+'sedi 3 2024'!CI37</f>
        <v>S Altre attività di servizi</v>
      </c>
      <c r="CJ88" s="545">
        <f>+'sedi 3 2024'!CJ37</f>
        <v>6836</v>
      </c>
      <c r="CK88" s="545">
        <f>+'sedi 3 2024'!CK37</f>
        <v>6554</v>
      </c>
      <c r="CL88" s="545">
        <f>+'sedi 3 2024'!CL37</f>
        <v>46</v>
      </c>
      <c r="CM88" s="545">
        <f>+'sedi 3 2024'!CM37</f>
        <v>61</v>
      </c>
      <c r="CN88" s="545">
        <f>+'sedi 3 2024'!CO37</f>
        <v>-8</v>
      </c>
      <c r="CO88" s="500">
        <f>+'sedi 3 2024'!CP37</f>
        <v>0</v>
      </c>
      <c r="CP88" s="500" t="str">
        <f>+'sedi 3 2024'!CQ37</f>
        <v>S Altre attività di servizi</v>
      </c>
      <c r="CQ88" s="545">
        <f>+'sedi 3 2024'!CR37</f>
        <v>1895</v>
      </c>
      <c r="CR88" s="545">
        <f>+'sedi 3 2024'!CS37</f>
        <v>1827</v>
      </c>
      <c r="CS88" s="545">
        <f>+'sedi 3 2024'!CT37</f>
        <v>16</v>
      </c>
      <c r="CT88" s="545">
        <f>+'sedi 3 2024'!CU37</f>
        <v>19</v>
      </c>
      <c r="CU88" s="545">
        <f>+'sedi 3 2024'!CW37</f>
        <v>2</v>
      </c>
      <c r="CV88" s="500">
        <f>+'sedi 3 2024'!CX37</f>
        <v>0</v>
      </c>
      <c r="CW88" s="500" t="str">
        <f>+'sedi 3 2024'!CY37</f>
        <v>S Altre attività di servizi</v>
      </c>
      <c r="CX88" s="545">
        <f>+'sedi 3 2024'!CZ37</f>
        <v>1856</v>
      </c>
      <c r="CY88" s="545">
        <f>+'sedi 3 2024'!DA37</f>
        <v>1761</v>
      </c>
      <c r="CZ88" s="545">
        <f>+'sedi 3 2024'!DB37</f>
        <v>12</v>
      </c>
      <c r="DA88" s="545">
        <f>+'sedi 3 2024'!DC37</f>
        <v>22</v>
      </c>
      <c r="DB88" s="545">
        <f>+'sedi 3 2024'!DE37</f>
        <v>-8</v>
      </c>
      <c r="DC88" s="500">
        <f>+'sedi 3 2024'!DF37</f>
        <v>0</v>
      </c>
      <c r="DD88" s="500" t="str">
        <f>+'sedi 3 2024'!DG37</f>
        <v>S Altre attività di servizi</v>
      </c>
      <c r="DE88" s="545">
        <f>+'sedi 3 2024'!DH37</f>
        <v>1356</v>
      </c>
      <c r="DF88" s="545">
        <f>+'sedi 3 2024'!DI37</f>
        <v>1301</v>
      </c>
      <c r="DG88" s="545">
        <f>+'sedi 3 2024'!DJ37</f>
        <v>6</v>
      </c>
      <c r="DH88" s="545">
        <f>+'sedi 3 2024'!DK37</f>
        <v>4</v>
      </c>
      <c r="DI88" s="545">
        <f>+'sedi 3 2024'!DM37</f>
        <v>2</v>
      </c>
      <c r="DJ88" s="500">
        <f>+'sedi 3 2024'!DN37</f>
        <v>0</v>
      </c>
      <c r="DK88" s="500" t="str">
        <f>+'sedi 3 2024'!DO37</f>
        <v>S Altre attività di servizi</v>
      </c>
      <c r="DL88" s="545">
        <f>+'sedi 3 2024'!DP37</f>
        <v>1729</v>
      </c>
      <c r="DM88" s="545">
        <f>+'sedi 3 2024'!DQ37</f>
        <v>1665</v>
      </c>
      <c r="DN88" s="545">
        <f>+'sedi 3 2024'!DR37</f>
        <v>12</v>
      </c>
      <c r="DO88" s="545">
        <f>+'sedi 3 2024'!DS37</f>
        <v>16</v>
      </c>
      <c r="DP88" s="545">
        <f>+'sedi 3 2024'!DU37</f>
        <v>-4</v>
      </c>
      <c r="DQ88" s="500">
        <f>+'sedi 3 2024'!DV37</f>
        <v>0</v>
      </c>
      <c r="DR88" s="500">
        <f>+'sedi 3 2024'!DW37</f>
        <v>0</v>
      </c>
      <c r="DS88" s="500">
        <f>+'sedi 3 2024'!DX37</f>
        <v>0</v>
      </c>
      <c r="DT88" s="500">
        <f>+'sedi 3 2024'!DY37</f>
        <v>0</v>
      </c>
      <c r="DU88" s="500">
        <f>+'sedi 3 2024'!DZ37</f>
        <v>0</v>
      </c>
      <c r="DV88" s="500">
        <f>+'sedi 3 2024'!EA37</f>
        <v>0</v>
      </c>
      <c r="DW88" s="500">
        <f>+'sedi 3 2024'!EB37</f>
        <v>0</v>
      </c>
      <c r="DX88" s="500">
        <f>+'sedi 3 2024'!EC37</f>
        <v>0</v>
      </c>
      <c r="DY88" s="500">
        <f>+'sedi 3 2024'!EE37</f>
        <v>0</v>
      </c>
      <c r="DZ88" s="500">
        <f>+'sedi 3 2024'!EF37</f>
        <v>0</v>
      </c>
      <c r="EA88" s="500">
        <f>+'sedi 3 2024'!EG37</f>
        <v>0</v>
      </c>
      <c r="EB88" s="500">
        <f>+'sedi 3 2024'!EH37</f>
        <v>0</v>
      </c>
      <c r="EC88" s="500">
        <f>+'sedi 3 2024'!EI37</f>
        <v>0</v>
      </c>
      <c r="ED88" s="500">
        <f>+'sedi 3 2024'!EJ37</f>
        <v>0</v>
      </c>
    </row>
    <row r="89" spans="1:134" x14ac:dyDescent="0.2">
      <c r="A89" s="760" t="str">
        <f t="shared" si="66"/>
        <v>R Attività artistiche, sportive, di intrattenimento e diver...</v>
      </c>
      <c r="B89" s="15">
        <f t="shared" si="62"/>
        <v>646</v>
      </c>
      <c r="C89" s="15">
        <f t="shared" si="85"/>
        <v>594</v>
      </c>
      <c r="D89" s="15">
        <f t="shared" si="86"/>
        <v>6</v>
      </c>
      <c r="E89" s="15">
        <f t="shared" si="87"/>
        <v>12</v>
      </c>
      <c r="F89" s="15">
        <f t="shared" si="67"/>
        <v>419</v>
      </c>
      <c r="G89" s="15">
        <f t="shared" si="88"/>
        <v>359</v>
      </c>
      <c r="H89" s="15">
        <f t="shared" si="89"/>
        <v>1</v>
      </c>
      <c r="I89" s="15">
        <f t="shared" si="90"/>
        <v>1</v>
      </c>
      <c r="J89" s="15">
        <f t="shared" si="68"/>
        <v>702</v>
      </c>
      <c r="K89" s="15">
        <f t="shared" si="91"/>
        <v>645</v>
      </c>
      <c r="L89" s="15">
        <f t="shared" si="92"/>
        <v>5</v>
      </c>
      <c r="M89" s="15">
        <f t="shared" si="93"/>
        <v>7</v>
      </c>
      <c r="N89" s="15">
        <f t="shared" si="69"/>
        <v>733</v>
      </c>
      <c r="O89" s="15">
        <f t="shared" si="94"/>
        <v>663</v>
      </c>
      <c r="P89" s="15">
        <f t="shared" si="95"/>
        <v>5</v>
      </c>
      <c r="Q89" s="15">
        <f t="shared" si="96"/>
        <v>0</v>
      </c>
      <c r="R89" s="16">
        <f t="shared" si="70"/>
        <v>2500</v>
      </c>
      <c r="S89" s="16">
        <f t="shared" si="70"/>
        <v>2261</v>
      </c>
      <c r="T89" s="16">
        <f t="shared" si="70"/>
        <v>17</v>
      </c>
      <c r="U89" s="16">
        <f t="shared" si="71"/>
        <v>4</v>
      </c>
      <c r="V89" s="15">
        <f>+B89+J89</f>
        <v>1348</v>
      </c>
      <c r="W89" s="15">
        <f t="shared" ref="W89:Y92" si="97">+C89+K89</f>
        <v>1239</v>
      </c>
      <c r="X89" s="15">
        <f t="shared" si="97"/>
        <v>11</v>
      </c>
      <c r="Y89" s="15">
        <f t="shared" si="97"/>
        <v>19</v>
      </c>
      <c r="AD89" s="760" t="s">
        <v>41</v>
      </c>
      <c r="AE89" s="25">
        <f>+BI34/BG34*100</f>
        <v>0</v>
      </c>
      <c r="AF89" s="25">
        <f>+BJ34/BG34*100</f>
        <v>0</v>
      </c>
      <c r="AG89" s="25">
        <f t="shared" si="75"/>
        <v>0</v>
      </c>
      <c r="AH89" s="15">
        <v>154</v>
      </c>
      <c r="AI89" s="15">
        <v>8</v>
      </c>
      <c r="AJ89" s="15">
        <v>7</v>
      </c>
      <c r="AK89" s="25">
        <f t="shared" si="76"/>
        <v>0</v>
      </c>
      <c r="AL89" s="25">
        <f t="shared" si="77"/>
        <v>0</v>
      </c>
      <c r="AM89" s="25">
        <f t="shared" si="78"/>
        <v>0</v>
      </c>
      <c r="AN89" s="15">
        <v>114</v>
      </c>
      <c r="AO89" s="15">
        <v>9</v>
      </c>
      <c r="AP89" s="15">
        <v>10</v>
      </c>
      <c r="AQ89" s="25">
        <f t="shared" si="79"/>
        <v>0</v>
      </c>
      <c r="AR89" s="25">
        <f t="shared" si="80"/>
        <v>0</v>
      </c>
      <c r="AS89" s="25">
        <f t="shared" si="81"/>
        <v>0</v>
      </c>
      <c r="AT89" s="25">
        <f t="shared" si="82"/>
        <v>0</v>
      </c>
      <c r="AU89" s="25">
        <f t="shared" si="83"/>
        <v>0</v>
      </c>
      <c r="AV89" s="25">
        <f t="shared" si="84"/>
        <v>0</v>
      </c>
      <c r="CI89" s="500" t="str">
        <f>+'sedi 3 2024'!CI38</f>
        <v>T Attività di famiglie e convivenze come datori di lavoro p...</v>
      </c>
      <c r="CJ89" s="545">
        <f>+'sedi 3 2024'!CJ38</f>
        <v>1</v>
      </c>
      <c r="CK89" s="545">
        <f>+'sedi 3 2024'!CK38</f>
        <v>1</v>
      </c>
      <c r="CL89" s="545">
        <f>+'sedi 3 2024'!CL38</f>
        <v>0</v>
      </c>
      <c r="CM89" s="545">
        <f>+'sedi 3 2024'!CM38</f>
        <v>0</v>
      </c>
      <c r="CN89" s="545">
        <f>+'sedi 3 2024'!CO38</f>
        <v>0</v>
      </c>
      <c r="CO89" s="500">
        <f>+'sedi 3 2024'!CP38</f>
        <v>0</v>
      </c>
      <c r="CP89" s="500" t="str">
        <f>+'sedi 3 2024'!CQ38</f>
        <v>T Attività di famiglie e convivenze come datori di lavoro p...</v>
      </c>
      <c r="CQ89" s="545">
        <f>+'sedi 3 2024'!CR38</f>
        <v>0</v>
      </c>
      <c r="CR89" s="545">
        <f>+'sedi 3 2024'!CS38</f>
        <v>0</v>
      </c>
      <c r="CS89" s="545">
        <f>+'sedi 3 2024'!CT38</f>
        <v>0</v>
      </c>
      <c r="CT89" s="545">
        <f>+'sedi 3 2024'!CU38</f>
        <v>0</v>
      </c>
      <c r="CU89" s="545">
        <f>+'sedi 3 2024'!CW38</f>
        <v>0</v>
      </c>
      <c r="CV89" s="500">
        <f>+'sedi 3 2024'!CX38</f>
        <v>0</v>
      </c>
      <c r="CW89" s="500" t="str">
        <f>+'sedi 3 2024'!CY38</f>
        <v>T Attività di famiglie e convivenze come datori di lavoro p...</v>
      </c>
      <c r="CX89" s="545">
        <f>+'sedi 3 2024'!CZ38</f>
        <v>1</v>
      </c>
      <c r="CY89" s="545">
        <f>+'sedi 3 2024'!DA38</f>
        <v>1</v>
      </c>
      <c r="CZ89" s="545">
        <f>+'sedi 3 2024'!DB38</f>
        <v>0</v>
      </c>
      <c r="DA89" s="545">
        <f>+'sedi 3 2024'!DC38</f>
        <v>0</v>
      </c>
      <c r="DB89" s="545">
        <f>+'sedi 3 2024'!DE38</f>
        <v>0</v>
      </c>
      <c r="DC89" s="500">
        <f>+'sedi 3 2024'!DF38</f>
        <v>0</v>
      </c>
      <c r="DD89" s="500" t="str">
        <f>+'sedi 3 2024'!DG38</f>
        <v>T Attività di famiglie e convivenze come datori di lavoro p...</v>
      </c>
      <c r="DE89" s="545">
        <f>+'sedi 3 2024'!DH38</f>
        <v>0</v>
      </c>
      <c r="DF89" s="545">
        <f>+'sedi 3 2024'!DI38</f>
        <v>0</v>
      </c>
      <c r="DG89" s="545">
        <f>+'sedi 3 2024'!DJ38</f>
        <v>0</v>
      </c>
      <c r="DH89" s="545">
        <f>+'sedi 3 2024'!DK38</f>
        <v>0</v>
      </c>
      <c r="DI89" s="545">
        <f>+'sedi 3 2024'!DM38</f>
        <v>0</v>
      </c>
      <c r="DJ89" s="500">
        <f>+'sedi 3 2024'!DN38</f>
        <v>0</v>
      </c>
      <c r="DK89" s="500" t="str">
        <f>+'sedi 3 2024'!DO38</f>
        <v>T Attività di famiglie e convivenze come datori di lavoro p...</v>
      </c>
      <c r="DL89" s="545">
        <f>+'sedi 3 2024'!DP38</f>
        <v>0</v>
      </c>
      <c r="DM89" s="545">
        <f>+'sedi 3 2024'!DQ38</f>
        <v>0</v>
      </c>
      <c r="DN89" s="545">
        <f>+'sedi 3 2024'!DR38</f>
        <v>0</v>
      </c>
      <c r="DO89" s="545">
        <f>+'sedi 3 2024'!DS38</f>
        <v>0</v>
      </c>
      <c r="DP89" s="545">
        <f>+'sedi 3 2024'!DU38</f>
        <v>0</v>
      </c>
      <c r="DQ89" s="500">
        <f>+'sedi 3 2024'!DV38</f>
        <v>0</v>
      </c>
      <c r="DR89" s="500">
        <f>+'sedi 3 2024'!DW38</f>
        <v>0</v>
      </c>
      <c r="DS89" s="500">
        <f>+'sedi 3 2024'!DX38</f>
        <v>0</v>
      </c>
      <c r="DT89" s="500">
        <f>+'sedi 3 2024'!DY38</f>
        <v>0</v>
      </c>
      <c r="DU89" s="500">
        <f>+'sedi 3 2024'!DZ38</f>
        <v>0</v>
      </c>
      <c r="DV89" s="500">
        <f>+'sedi 3 2024'!EA38</f>
        <v>0</v>
      </c>
      <c r="DW89" s="500">
        <f>+'sedi 3 2024'!EB38</f>
        <v>0</v>
      </c>
      <c r="DX89" s="500">
        <f>+'sedi 3 2024'!EC38</f>
        <v>0</v>
      </c>
      <c r="DY89" s="500">
        <f>+'sedi 3 2024'!EE38</f>
        <v>0</v>
      </c>
      <c r="DZ89" s="500">
        <f>+'sedi 3 2024'!EF38</f>
        <v>0</v>
      </c>
      <c r="EA89" s="500">
        <f>+'sedi 3 2024'!EG38</f>
        <v>0</v>
      </c>
      <c r="EB89" s="500">
        <f>+'sedi 3 2024'!EH38</f>
        <v>0</v>
      </c>
      <c r="EC89" s="500">
        <f>+'sedi 3 2024'!EI38</f>
        <v>0</v>
      </c>
      <c r="ED89" s="500">
        <f>+'sedi 3 2024'!EJ38</f>
        <v>0</v>
      </c>
    </row>
    <row r="90" spans="1:134" x14ac:dyDescent="0.2">
      <c r="A90" s="760" t="str">
        <f t="shared" si="66"/>
        <v>S Altre attività di servizi</v>
      </c>
      <c r="B90" s="15">
        <f t="shared" si="62"/>
        <v>1895</v>
      </c>
      <c r="C90" s="15">
        <f t="shared" si="85"/>
        <v>1827</v>
      </c>
      <c r="D90" s="15">
        <f t="shared" si="86"/>
        <v>16</v>
      </c>
      <c r="E90" s="15">
        <f t="shared" si="87"/>
        <v>19</v>
      </c>
      <c r="F90" s="15">
        <f t="shared" si="67"/>
        <v>1356</v>
      </c>
      <c r="G90" s="15">
        <f t="shared" si="88"/>
        <v>1301</v>
      </c>
      <c r="H90" s="15">
        <f t="shared" si="89"/>
        <v>6</v>
      </c>
      <c r="I90" s="15">
        <f t="shared" si="90"/>
        <v>4</v>
      </c>
      <c r="J90" s="15">
        <f t="shared" si="68"/>
        <v>1856</v>
      </c>
      <c r="K90" s="15">
        <f t="shared" si="91"/>
        <v>1761</v>
      </c>
      <c r="L90" s="15">
        <f t="shared" si="92"/>
        <v>12</v>
      </c>
      <c r="M90" s="15">
        <f t="shared" si="93"/>
        <v>22</v>
      </c>
      <c r="N90" s="15">
        <f t="shared" si="69"/>
        <v>1729</v>
      </c>
      <c r="O90" s="15">
        <f t="shared" si="94"/>
        <v>1665</v>
      </c>
      <c r="P90" s="15">
        <f t="shared" si="95"/>
        <v>12</v>
      </c>
      <c r="Q90" s="15">
        <f t="shared" si="96"/>
        <v>16</v>
      </c>
      <c r="R90" s="16">
        <f t="shared" si="70"/>
        <v>6836</v>
      </c>
      <c r="S90" s="16">
        <f t="shared" si="70"/>
        <v>6554</v>
      </c>
      <c r="T90" s="16">
        <f t="shared" si="70"/>
        <v>46</v>
      </c>
      <c r="U90" s="16">
        <f t="shared" si="71"/>
        <v>-8</v>
      </c>
      <c r="V90" s="15">
        <f>+B90+J90</f>
        <v>3751</v>
      </c>
      <c r="W90" s="15">
        <f t="shared" si="97"/>
        <v>3588</v>
      </c>
      <c r="X90" s="15">
        <f t="shared" si="97"/>
        <v>28</v>
      </c>
      <c r="Y90" s="15">
        <f t="shared" si="97"/>
        <v>41</v>
      </c>
      <c r="AD90" s="760" t="s">
        <v>42</v>
      </c>
      <c r="AE90" s="25">
        <f>+BI35/BG35*100</f>
        <v>0.85470085470085477</v>
      </c>
      <c r="AF90" s="25">
        <f>+BJ35/BG35*100</f>
        <v>0</v>
      </c>
      <c r="AG90" s="25">
        <f t="shared" si="75"/>
        <v>0.85470085470085477</v>
      </c>
      <c r="AH90" s="15">
        <v>213</v>
      </c>
      <c r="AI90" s="15">
        <v>1</v>
      </c>
      <c r="AJ90" s="15">
        <v>6</v>
      </c>
      <c r="AK90" s="25">
        <f t="shared" si="76"/>
        <v>0.79051383399209485</v>
      </c>
      <c r="AL90" s="25">
        <f t="shared" si="77"/>
        <v>3.9525691699604746</v>
      </c>
      <c r="AM90" s="25">
        <f t="shared" si="78"/>
        <v>-3.1620553359683798</v>
      </c>
      <c r="AN90" s="15">
        <v>223</v>
      </c>
      <c r="AO90" s="15">
        <v>7</v>
      </c>
      <c r="AP90" s="15">
        <v>12</v>
      </c>
      <c r="AQ90" s="25">
        <f t="shared" si="79"/>
        <v>0.60532687651331718</v>
      </c>
      <c r="AR90" s="25">
        <f t="shared" si="80"/>
        <v>0.36319612590799033</v>
      </c>
      <c r="AS90" s="25">
        <f t="shared" si="81"/>
        <v>0.24213075060532685</v>
      </c>
      <c r="AT90" s="25">
        <f t="shared" si="82"/>
        <v>0.82135523613963046</v>
      </c>
      <c r="AU90" s="25">
        <f t="shared" si="83"/>
        <v>2.0533880903490758</v>
      </c>
      <c r="AV90" s="25">
        <f t="shared" si="84"/>
        <v>-1.2320328542094452</v>
      </c>
      <c r="CI90" s="500" t="str">
        <f>+'sedi 3 2024'!CI39</f>
        <v>X Imprese non classificate</v>
      </c>
      <c r="CJ90" s="545">
        <f>+'sedi 3 2024'!CJ39</f>
        <v>9799</v>
      </c>
      <c r="CK90" s="545">
        <f>+'sedi 3 2024'!CK39</f>
        <v>51</v>
      </c>
      <c r="CL90" s="545">
        <f>+'sedi 3 2024'!CL39</f>
        <v>519</v>
      </c>
      <c r="CM90" s="545">
        <f>+'sedi 3 2024'!CM39</f>
        <v>86</v>
      </c>
      <c r="CN90" s="545">
        <f>+'sedi 3 2024'!CO39</f>
        <v>465</v>
      </c>
      <c r="CO90" s="500">
        <f>+'sedi 3 2024'!CP39</f>
        <v>0</v>
      </c>
      <c r="CP90" s="500" t="str">
        <f>+'sedi 3 2024'!CQ39</f>
        <v>X Imprese non classificate</v>
      </c>
      <c r="CQ90" s="545">
        <f>+'sedi 3 2024'!CR39</f>
        <v>2618</v>
      </c>
      <c r="CR90" s="545">
        <f>+'sedi 3 2024'!CS39</f>
        <v>14</v>
      </c>
      <c r="CS90" s="545">
        <f>+'sedi 3 2024'!CT39</f>
        <v>143</v>
      </c>
      <c r="CT90" s="545">
        <f>+'sedi 3 2024'!CU39</f>
        <v>32</v>
      </c>
      <c r="CU90" s="545">
        <f>+'sedi 3 2024'!CW39</f>
        <v>130</v>
      </c>
      <c r="CV90" s="500">
        <f>+'sedi 3 2024'!CX39</f>
        <v>0</v>
      </c>
      <c r="CW90" s="500" t="str">
        <f>+'sedi 3 2024'!CY39</f>
        <v>X Imprese non classificate</v>
      </c>
      <c r="CX90" s="545">
        <f>+'sedi 3 2024'!CZ39</f>
        <v>2800</v>
      </c>
      <c r="CY90" s="545">
        <f>+'sedi 3 2024'!DA39</f>
        <v>18</v>
      </c>
      <c r="CZ90" s="545">
        <f>+'sedi 3 2024'!DB39</f>
        <v>156</v>
      </c>
      <c r="DA90" s="545">
        <f>+'sedi 3 2024'!DC39</f>
        <v>28</v>
      </c>
      <c r="DB90" s="545">
        <f>+'sedi 3 2024'!DE39</f>
        <v>141</v>
      </c>
      <c r="DC90" s="500">
        <f>+'sedi 3 2024'!DF39</f>
        <v>0</v>
      </c>
      <c r="DD90" s="500" t="str">
        <f>+'sedi 3 2024'!DG39</f>
        <v>X Imprese non classificate</v>
      </c>
      <c r="DE90" s="545">
        <f>+'sedi 3 2024'!DH39</f>
        <v>2218</v>
      </c>
      <c r="DF90" s="545">
        <f>+'sedi 3 2024'!DI39</f>
        <v>10</v>
      </c>
      <c r="DG90" s="545">
        <f>+'sedi 3 2024'!DJ39</f>
        <v>114</v>
      </c>
      <c r="DH90" s="545">
        <f>+'sedi 3 2024'!DK39</f>
        <v>13</v>
      </c>
      <c r="DI90" s="545">
        <f>+'sedi 3 2024'!DM39</f>
        <v>101</v>
      </c>
      <c r="DJ90" s="500">
        <f>+'sedi 3 2024'!DN39</f>
        <v>0</v>
      </c>
      <c r="DK90" s="500" t="str">
        <f>+'sedi 3 2024'!DO39</f>
        <v>X Imprese non classificate</v>
      </c>
      <c r="DL90" s="545">
        <f>+'sedi 3 2024'!DP39</f>
        <v>2163</v>
      </c>
      <c r="DM90" s="545">
        <f>+'sedi 3 2024'!DQ39</f>
        <v>9</v>
      </c>
      <c r="DN90" s="545">
        <f>+'sedi 3 2024'!DR39</f>
        <v>106</v>
      </c>
      <c r="DO90" s="545">
        <f>+'sedi 3 2024'!DS39</f>
        <v>13</v>
      </c>
      <c r="DP90" s="545">
        <f>+'sedi 3 2024'!DU39</f>
        <v>93</v>
      </c>
      <c r="DQ90" s="500">
        <f>+'sedi 3 2024'!DV39</f>
        <v>0</v>
      </c>
      <c r="DR90" s="500">
        <f>+'sedi 3 2024'!DW39</f>
        <v>0</v>
      </c>
      <c r="DS90" s="500">
        <f>+'sedi 3 2024'!DX39</f>
        <v>0</v>
      </c>
      <c r="DT90" s="500">
        <f>+'sedi 3 2024'!DY39</f>
        <v>0</v>
      </c>
      <c r="DU90" s="500">
        <f>+'sedi 3 2024'!DZ39</f>
        <v>0</v>
      </c>
      <c r="DV90" s="500">
        <f>+'sedi 3 2024'!EA39</f>
        <v>0</v>
      </c>
      <c r="DW90" s="500">
        <f>+'sedi 3 2024'!EB39</f>
        <v>0</v>
      </c>
      <c r="DX90" s="500">
        <f>+'sedi 3 2024'!EC39</f>
        <v>0</v>
      </c>
      <c r="DY90" s="500">
        <f>+'sedi 3 2024'!EE39</f>
        <v>0</v>
      </c>
      <c r="DZ90" s="500">
        <f>+'sedi 3 2024'!EF39</f>
        <v>0</v>
      </c>
      <c r="EA90" s="500">
        <f>+'sedi 3 2024'!EG39</f>
        <v>0</v>
      </c>
      <c r="EB90" s="500">
        <f>+'sedi 3 2024'!EH39</f>
        <v>0</v>
      </c>
      <c r="EC90" s="500">
        <f>+'sedi 3 2024'!EI39</f>
        <v>0</v>
      </c>
      <c r="ED90" s="500">
        <f>+'sedi 3 2024'!EJ39</f>
        <v>0</v>
      </c>
    </row>
    <row r="91" spans="1:134" x14ac:dyDescent="0.2">
      <c r="A91" s="760" t="str">
        <f t="shared" si="66"/>
        <v>T Attività di famiglie e convivenze come datori di lavoro p...</v>
      </c>
      <c r="B91" s="15">
        <f t="shared" si="62"/>
        <v>0</v>
      </c>
      <c r="C91" s="15">
        <f t="shared" si="85"/>
        <v>0</v>
      </c>
      <c r="D91" s="15">
        <f t="shared" si="86"/>
        <v>0</v>
      </c>
      <c r="E91" s="15">
        <f t="shared" si="87"/>
        <v>0</v>
      </c>
      <c r="F91" s="15">
        <f t="shared" si="67"/>
        <v>0</v>
      </c>
      <c r="G91" s="15">
        <f t="shared" si="88"/>
        <v>0</v>
      </c>
      <c r="H91" s="15">
        <f t="shared" si="89"/>
        <v>0</v>
      </c>
      <c r="I91" s="15">
        <f t="shared" si="90"/>
        <v>0</v>
      </c>
      <c r="J91" s="15">
        <f t="shared" si="68"/>
        <v>1</v>
      </c>
      <c r="K91" s="15">
        <f t="shared" si="91"/>
        <v>1</v>
      </c>
      <c r="L91" s="15">
        <f t="shared" si="92"/>
        <v>0</v>
      </c>
      <c r="M91" s="15">
        <f t="shared" si="93"/>
        <v>0</v>
      </c>
      <c r="N91" s="15">
        <f t="shared" si="69"/>
        <v>0</v>
      </c>
      <c r="O91" s="15">
        <f t="shared" si="94"/>
        <v>0</v>
      </c>
      <c r="P91" s="15">
        <f t="shared" si="95"/>
        <v>0</v>
      </c>
      <c r="Q91" s="15">
        <f t="shared" si="96"/>
        <v>0</v>
      </c>
      <c r="R91" s="16">
        <f t="shared" si="70"/>
        <v>1</v>
      </c>
      <c r="S91" s="16">
        <f t="shared" si="70"/>
        <v>1</v>
      </c>
      <c r="T91" s="16">
        <f t="shared" si="70"/>
        <v>0</v>
      </c>
      <c r="U91" s="16">
        <f t="shared" si="71"/>
        <v>0</v>
      </c>
      <c r="V91" s="15">
        <f t="shared" ref="V91:V92" si="98">+B91+J91</f>
        <v>1</v>
      </c>
      <c r="W91" s="15">
        <f t="shared" si="97"/>
        <v>1</v>
      </c>
      <c r="X91" s="15">
        <f t="shared" si="97"/>
        <v>0</v>
      </c>
      <c r="Y91" s="15">
        <f t="shared" si="97"/>
        <v>0</v>
      </c>
      <c r="AD91" s="760" t="s">
        <v>43</v>
      </c>
      <c r="AE91" s="25">
        <f>+BI36/BG36*100</f>
        <v>0.30769230769230771</v>
      </c>
      <c r="AF91" s="25">
        <f>+BJ36/BG36*100</f>
        <v>1.2307692307692308</v>
      </c>
      <c r="AG91" s="25">
        <f t="shared" si="75"/>
        <v>-0.92307692307692313</v>
      </c>
      <c r="AH91" s="15">
        <v>414</v>
      </c>
      <c r="AI91" s="15">
        <v>16</v>
      </c>
      <c r="AJ91" s="15">
        <v>18</v>
      </c>
      <c r="AK91" s="25">
        <f t="shared" si="76"/>
        <v>0</v>
      </c>
      <c r="AL91" s="25">
        <f t="shared" si="77"/>
        <v>1.5325670498084289</v>
      </c>
      <c r="AM91" s="25">
        <f t="shared" si="78"/>
        <v>-1.5325670498084289</v>
      </c>
      <c r="AN91" s="15">
        <v>656</v>
      </c>
      <c r="AO91" s="15">
        <v>21</v>
      </c>
      <c r="AP91" s="15">
        <v>29</v>
      </c>
      <c r="AQ91" s="25">
        <f t="shared" si="79"/>
        <v>0.28873917228103946</v>
      </c>
      <c r="AR91" s="25">
        <f t="shared" si="80"/>
        <v>0.57747834456207892</v>
      </c>
      <c r="AS91" s="25">
        <f t="shared" si="81"/>
        <v>-0.28873917228103946</v>
      </c>
      <c r="AT91" s="25">
        <f t="shared" si="82"/>
        <v>0.17064846416382254</v>
      </c>
      <c r="AU91" s="25">
        <f t="shared" si="83"/>
        <v>1.3651877133105803</v>
      </c>
      <c r="AV91" s="25">
        <f t="shared" si="84"/>
        <v>-1.1945392491467577</v>
      </c>
      <c r="CI91" s="500" t="str">
        <f>+'sedi 3 2024'!CI40</f>
        <v>Grand Total</v>
      </c>
      <c r="CJ91" s="545">
        <f>+'sedi 3 2024'!CJ40</f>
        <v>144794</v>
      </c>
      <c r="CK91" s="545">
        <f>+'sedi 3 2024'!CK40</f>
        <v>123526</v>
      </c>
      <c r="CL91" s="545">
        <f>+'sedi 3 2024'!CL40</f>
        <v>1392</v>
      </c>
      <c r="CM91" s="545">
        <f>+'sedi 3 2024'!CM40</f>
        <v>1193</v>
      </c>
      <c r="CN91" s="545">
        <f>+'sedi 3 2024'!CO40</f>
        <v>381</v>
      </c>
      <c r="CO91" s="500">
        <f>+'sedi 3 2024'!CP40</f>
        <v>0</v>
      </c>
      <c r="CP91" s="500" t="str">
        <f>+'sedi 3 2024'!CQ40</f>
        <v>Grand Total</v>
      </c>
      <c r="CQ91" s="545">
        <f>+'sedi 3 2024'!CR40</f>
        <v>43627</v>
      </c>
      <c r="CR91" s="545">
        <f>+'sedi 3 2024'!CS40</f>
        <v>38119</v>
      </c>
      <c r="CS91" s="545">
        <f>+'sedi 3 2024'!CT40</f>
        <v>365</v>
      </c>
      <c r="CT91" s="545">
        <f>+'sedi 3 2024'!CU40</f>
        <v>371</v>
      </c>
      <c r="CU91" s="545">
        <f>+'sedi 3 2024'!CW40</f>
        <v>95</v>
      </c>
      <c r="CV91" s="500">
        <f>+'sedi 3 2024'!CX40</f>
        <v>0</v>
      </c>
      <c r="CW91" s="500" t="str">
        <f>+'sedi 3 2024'!CY40</f>
        <v>Grand Total</v>
      </c>
      <c r="CX91" s="545">
        <f>+'sedi 3 2024'!CZ40</f>
        <v>36434</v>
      </c>
      <c r="CY91" s="545">
        <f>+'sedi 3 2024'!DA40</f>
        <v>30440</v>
      </c>
      <c r="CZ91" s="545">
        <f>+'sedi 3 2024'!DB40</f>
        <v>418</v>
      </c>
      <c r="DA91" s="545">
        <f>+'sedi 3 2024'!DC40</f>
        <v>379</v>
      </c>
      <c r="DB91" s="545">
        <f>+'sedi 3 2024'!DE40</f>
        <v>120</v>
      </c>
      <c r="DC91" s="500">
        <f>+'sedi 3 2024'!DF40</f>
        <v>0</v>
      </c>
      <c r="DD91" s="500" t="str">
        <f>+'sedi 3 2024'!DG40</f>
        <v>Grand Total</v>
      </c>
      <c r="DE91" s="545">
        <f>+'sedi 3 2024'!DH40</f>
        <v>29416</v>
      </c>
      <c r="DF91" s="545">
        <f>+'sedi 3 2024'!DI40</f>
        <v>24539</v>
      </c>
      <c r="DG91" s="545">
        <f>+'sedi 3 2024'!DJ40</f>
        <v>273</v>
      </c>
      <c r="DH91" s="545">
        <f>+'sedi 3 2024'!DK40</f>
        <v>193</v>
      </c>
      <c r="DI91" s="545">
        <f>+'sedi 3 2024'!DM40</f>
        <v>80</v>
      </c>
      <c r="DJ91" s="500">
        <f>+'sedi 3 2024'!DN40</f>
        <v>0</v>
      </c>
      <c r="DK91" s="500" t="str">
        <f>+'sedi 3 2024'!DO40</f>
        <v>Grand Total</v>
      </c>
      <c r="DL91" s="545">
        <f>+'sedi 3 2024'!DP40</f>
        <v>35317</v>
      </c>
      <c r="DM91" s="545">
        <f>+'sedi 3 2024'!DQ40</f>
        <v>30428</v>
      </c>
      <c r="DN91" s="545">
        <f>+'sedi 3 2024'!DR40</f>
        <v>336</v>
      </c>
      <c r="DO91" s="545">
        <f>+'sedi 3 2024'!DS40</f>
        <v>250</v>
      </c>
      <c r="DP91" s="545">
        <f>+'sedi 3 2024'!DU40</f>
        <v>86</v>
      </c>
      <c r="DQ91" s="500">
        <f>+'sedi 3 2024'!DV40</f>
        <v>0</v>
      </c>
      <c r="DR91" s="500">
        <f>+'sedi 3 2024'!DW40</f>
        <v>0</v>
      </c>
      <c r="DS91" s="500">
        <f>+'sedi 3 2024'!DX40</f>
        <v>0</v>
      </c>
      <c r="DT91" s="500">
        <f>+'sedi 3 2024'!DY40</f>
        <v>0</v>
      </c>
      <c r="DU91" s="500">
        <f>+'sedi 3 2024'!DZ40</f>
        <v>0</v>
      </c>
      <c r="DV91" s="500">
        <f>+'sedi 3 2024'!EA40</f>
        <v>0</v>
      </c>
      <c r="DW91" s="500">
        <f>+'sedi 3 2024'!EB40</f>
        <v>0</v>
      </c>
      <c r="DX91" s="500">
        <f>+'sedi 3 2024'!EC40</f>
        <v>0</v>
      </c>
      <c r="DY91" s="500">
        <f>+'sedi 3 2024'!EE40</f>
        <v>0</v>
      </c>
      <c r="DZ91" s="500">
        <f>+'sedi 3 2024'!EF40</f>
        <v>0</v>
      </c>
      <c r="EA91" s="500">
        <f>+'sedi 3 2024'!EG40</f>
        <v>0</v>
      </c>
      <c r="EB91" s="500">
        <f>+'sedi 3 2024'!EH40</f>
        <v>0</v>
      </c>
      <c r="EC91" s="500">
        <f>+'sedi 3 2024'!EI40</f>
        <v>0</v>
      </c>
      <c r="ED91" s="500">
        <f>+'sedi 3 2024'!EJ40</f>
        <v>0</v>
      </c>
    </row>
    <row r="92" spans="1:134" x14ac:dyDescent="0.2">
      <c r="A92" s="760" t="str">
        <f t="shared" si="66"/>
        <v>X Imprese non classificate</v>
      </c>
      <c r="B92" s="15">
        <f t="shared" si="62"/>
        <v>2618</v>
      </c>
      <c r="C92" s="15">
        <f t="shared" si="85"/>
        <v>14</v>
      </c>
      <c r="D92" s="15">
        <f t="shared" si="86"/>
        <v>143</v>
      </c>
      <c r="E92" s="15">
        <f t="shared" si="87"/>
        <v>32</v>
      </c>
      <c r="F92" s="15">
        <f t="shared" si="67"/>
        <v>2218</v>
      </c>
      <c r="G92" s="15">
        <f t="shared" si="88"/>
        <v>10</v>
      </c>
      <c r="H92" s="15">
        <f t="shared" si="89"/>
        <v>114</v>
      </c>
      <c r="I92" s="15">
        <f t="shared" si="90"/>
        <v>13</v>
      </c>
      <c r="J92" s="15">
        <f t="shared" si="68"/>
        <v>2800</v>
      </c>
      <c r="K92" s="15">
        <f t="shared" si="91"/>
        <v>18</v>
      </c>
      <c r="L92" s="15">
        <f t="shared" si="92"/>
        <v>156</v>
      </c>
      <c r="M92" s="15">
        <f t="shared" si="93"/>
        <v>28</v>
      </c>
      <c r="N92" s="15">
        <f t="shared" si="69"/>
        <v>2163</v>
      </c>
      <c r="O92" s="15">
        <f t="shared" si="94"/>
        <v>9</v>
      </c>
      <c r="P92" s="15">
        <f t="shared" si="95"/>
        <v>106</v>
      </c>
      <c r="Q92" s="15">
        <f t="shared" si="96"/>
        <v>13</v>
      </c>
      <c r="R92" s="16">
        <f t="shared" si="70"/>
        <v>9799</v>
      </c>
      <c r="S92" s="16">
        <f t="shared" si="70"/>
        <v>51</v>
      </c>
      <c r="T92" s="16">
        <f t="shared" si="70"/>
        <v>519</v>
      </c>
      <c r="U92" s="16">
        <f t="shared" si="71"/>
        <v>465</v>
      </c>
      <c r="V92" s="15">
        <f t="shared" si="98"/>
        <v>5418</v>
      </c>
      <c r="W92" s="15">
        <f t="shared" si="97"/>
        <v>32</v>
      </c>
      <c r="X92" s="15">
        <f t="shared" si="97"/>
        <v>299</v>
      </c>
      <c r="Y92" s="15">
        <f t="shared" si="97"/>
        <v>60</v>
      </c>
      <c r="AD92" s="760"/>
      <c r="AE92" s="25"/>
      <c r="AF92" s="25"/>
      <c r="AG92" s="25"/>
      <c r="AH92" s="15"/>
      <c r="AI92" s="15"/>
      <c r="AJ92" s="15"/>
      <c r="AK92" s="25"/>
      <c r="AL92" s="25"/>
      <c r="AM92" s="25"/>
      <c r="AN92" s="15"/>
      <c r="AO92" s="15"/>
      <c r="AP92" s="15"/>
      <c r="AQ92" s="25"/>
      <c r="AR92" s="25"/>
      <c r="AS92" s="25"/>
      <c r="AT92" s="25"/>
      <c r="AU92" s="25"/>
      <c r="AV92" s="25"/>
      <c r="CI92" s="500"/>
      <c r="CJ92" s="500"/>
      <c r="CK92" s="500"/>
      <c r="CL92" s="500"/>
      <c r="CM92" s="500"/>
      <c r="CN92" s="500"/>
      <c r="CO92" s="500"/>
      <c r="CP92" s="500"/>
      <c r="CQ92" s="500"/>
      <c r="CR92" s="500"/>
      <c r="CS92" s="500"/>
      <c r="CT92" s="500"/>
      <c r="CU92" s="500"/>
      <c r="CV92" s="500"/>
      <c r="CW92" s="500"/>
      <c r="CX92" s="500"/>
      <c r="CY92" s="500"/>
      <c r="CZ92" s="500"/>
      <c r="DA92" s="500"/>
      <c r="DB92" s="500"/>
      <c r="DC92" s="500"/>
      <c r="DD92" s="500"/>
      <c r="DE92" s="500"/>
      <c r="DF92" s="500"/>
      <c r="DG92" s="500"/>
      <c r="DH92" s="500"/>
      <c r="DI92" s="500"/>
      <c r="DJ92" s="500"/>
      <c r="DK92" s="500"/>
      <c r="DL92" s="500"/>
      <c r="DM92" s="500"/>
      <c r="DN92" s="500"/>
      <c r="DO92" s="500"/>
      <c r="DP92" s="500"/>
      <c r="DQ92" s="500"/>
      <c r="DR92" s="500"/>
      <c r="DS92" s="500"/>
      <c r="DT92" s="500"/>
      <c r="DU92" s="500"/>
      <c r="DV92" s="500"/>
      <c r="DW92" s="500"/>
      <c r="DX92" s="500"/>
      <c r="DY92" s="500"/>
      <c r="DZ92" s="500"/>
      <c r="EA92" s="500"/>
      <c r="EB92" s="500"/>
      <c r="EC92" s="500"/>
      <c r="ED92" s="500"/>
    </row>
    <row r="93" spans="1:134" x14ac:dyDescent="0.2">
      <c r="A93" s="760" t="str">
        <f>+A41</f>
        <v>Grand Totale</v>
      </c>
      <c r="B93" s="16">
        <f t="shared" si="62"/>
        <v>43627</v>
      </c>
      <c r="C93" s="16">
        <f t="shared" si="85"/>
        <v>38119</v>
      </c>
      <c r="D93" s="16">
        <f t="shared" si="86"/>
        <v>365</v>
      </c>
      <c r="E93" s="16">
        <f t="shared" si="87"/>
        <v>371</v>
      </c>
      <c r="F93" s="16">
        <f t="shared" si="67"/>
        <v>29416</v>
      </c>
      <c r="G93" s="16">
        <f t="shared" si="88"/>
        <v>24539</v>
      </c>
      <c r="H93" s="16">
        <f t="shared" si="89"/>
        <v>273</v>
      </c>
      <c r="I93" s="16">
        <f t="shared" si="90"/>
        <v>193</v>
      </c>
      <c r="J93" s="16">
        <f t="shared" si="68"/>
        <v>36434</v>
      </c>
      <c r="K93" s="16">
        <f t="shared" si="91"/>
        <v>30440</v>
      </c>
      <c r="L93" s="16">
        <f t="shared" si="92"/>
        <v>418</v>
      </c>
      <c r="M93" s="16">
        <f t="shared" si="93"/>
        <v>379</v>
      </c>
      <c r="N93" s="16">
        <f t="shared" si="69"/>
        <v>35317</v>
      </c>
      <c r="O93" s="16">
        <f t="shared" si="94"/>
        <v>30428</v>
      </c>
      <c r="P93" s="16">
        <f t="shared" si="95"/>
        <v>336</v>
      </c>
      <c r="Q93" s="16">
        <f t="shared" si="96"/>
        <v>250</v>
      </c>
      <c r="R93" s="16">
        <f t="shared" si="70"/>
        <v>144794</v>
      </c>
      <c r="S93" s="16">
        <f>+CK91</f>
        <v>123526</v>
      </c>
      <c r="T93" s="16">
        <f>+CL91</f>
        <v>1392</v>
      </c>
      <c r="U93" s="16">
        <f>+CN91</f>
        <v>381</v>
      </c>
      <c r="V93" s="5">
        <f>SUM(V72:V92)</f>
        <v>80061</v>
      </c>
      <c r="W93" s="5">
        <f>+C93+K93</f>
        <v>68559</v>
      </c>
      <c r="X93" s="5">
        <f>SUM(X72:X92)</f>
        <v>783</v>
      </c>
      <c r="Y93" s="5">
        <f>SUM(Y72:Y92)</f>
        <v>750</v>
      </c>
      <c r="AD93" s="760" t="s">
        <v>44</v>
      </c>
      <c r="AE93" s="25">
        <f>+BI37/BG37*100</f>
        <v>0.76335877862595414</v>
      </c>
      <c r="AF93" s="25">
        <f>+BJ37/BG37*100</f>
        <v>0.91603053435114512</v>
      </c>
      <c r="AG93" s="25">
        <f t="shared" si="75"/>
        <v>-0.15267175572519098</v>
      </c>
      <c r="AH93" s="15">
        <v>1371</v>
      </c>
      <c r="AI93" s="15">
        <v>57</v>
      </c>
      <c r="AJ93" s="15">
        <v>81</v>
      </c>
      <c r="AK93" s="25">
        <f>+BQ37/BO37*100</f>
        <v>0.96153846153846156</v>
      </c>
      <c r="AL93" s="25">
        <f>+BR37/BO37*100</f>
        <v>1.9230769230769231</v>
      </c>
      <c r="AM93" s="25">
        <f t="shared" si="78"/>
        <v>-0.96153846153846156</v>
      </c>
      <c r="AN93" s="15">
        <v>1713</v>
      </c>
      <c r="AO93" s="15">
        <v>78</v>
      </c>
      <c r="AP93" s="15">
        <v>86</v>
      </c>
      <c r="AQ93" s="25">
        <f>+BY37/BW37*100</f>
        <v>0.70339976553341155</v>
      </c>
      <c r="AR93" s="25">
        <f>+BZ37/BW37*100</f>
        <v>0.54708870652598662</v>
      </c>
      <c r="AS93" s="25">
        <f t="shared" si="81"/>
        <v>0.15631105900742492</v>
      </c>
      <c r="AT93" s="25">
        <f>+CC37/CA37*100</f>
        <v>0.86767895878524948</v>
      </c>
      <c r="AU93" s="25">
        <f>+CD37/CA37*100</f>
        <v>1.4461315979754157</v>
      </c>
      <c r="AV93" s="25">
        <f t="shared" si="84"/>
        <v>-0.57845263919016621</v>
      </c>
      <c r="CI93" s="500"/>
    </row>
    <row r="94" spans="1:134" x14ac:dyDescent="0.2">
      <c r="V94" s="18">
        <f>+V93/R93</f>
        <v>0.55293037004295753</v>
      </c>
      <c r="W94" s="18">
        <f>+W93/S93</f>
        <v>0.55501675760568625</v>
      </c>
      <c r="X94" s="18">
        <f>+X93/T93</f>
        <v>0.5625</v>
      </c>
      <c r="Y94" s="18">
        <f>+Y93/U93</f>
        <v>1.9685039370078741</v>
      </c>
      <c r="AD94" s="760" t="s">
        <v>45</v>
      </c>
      <c r="AE94" s="25">
        <v>0</v>
      </c>
      <c r="AF94" s="25">
        <v>0</v>
      </c>
      <c r="AG94" s="25">
        <f t="shared" si="75"/>
        <v>0</v>
      </c>
      <c r="AH94" s="15" t="s">
        <v>40</v>
      </c>
      <c r="AI94" s="15" t="s">
        <v>40</v>
      </c>
      <c r="AJ94" s="15" t="s">
        <v>40</v>
      </c>
      <c r="AK94" s="25">
        <f>+BQ38/BO38*100</f>
        <v>0.42426813746287656</v>
      </c>
      <c r="AL94" s="25">
        <f>+BR38/BO38*100</f>
        <v>1.5697921086126432</v>
      </c>
      <c r="AM94" s="25">
        <f t="shared" si="78"/>
        <v>-1.1455239711497667</v>
      </c>
      <c r="AN94" s="15" t="s">
        <v>40</v>
      </c>
      <c r="AO94" s="15" t="s">
        <v>40</v>
      </c>
      <c r="AP94" s="15" t="s">
        <v>40</v>
      </c>
      <c r="AQ94" s="25">
        <f>+BY38/BW38*100</f>
        <v>0.63215258855585832</v>
      </c>
      <c r="AR94" s="25">
        <f>+BZ38/BW38*100</f>
        <v>0.74114441416893739</v>
      </c>
      <c r="AS94" s="25">
        <f t="shared" si="81"/>
        <v>-0.10899182561307907</v>
      </c>
      <c r="AT94" s="25">
        <v>0</v>
      </c>
      <c r="AU94" s="25">
        <v>0</v>
      </c>
      <c r="AV94" s="25">
        <f t="shared" si="84"/>
        <v>0</v>
      </c>
    </row>
    <row r="95" spans="1:134" x14ac:dyDescent="0.2">
      <c r="F95" s="766" t="s">
        <v>25</v>
      </c>
      <c r="AD95" s="760" t="s">
        <v>46</v>
      </c>
      <c r="AE95" s="25">
        <f>+BI40/BG40*100</f>
        <v>5.1151893791487701</v>
      </c>
      <c r="AF95" s="25">
        <f>+BJ40/BG40*100</f>
        <v>0.74189769621241697</v>
      </c>
      <c r="AG95" s="25">
        <f t="shared" si="75"/>
        <v>4.3732916829363528</v>
      </c>
      <c r="AH95" s="15">
        <v>2317</v>
      </c>
      <c r="AI95" s="15">
        <v>645</v>
      </c>
      <c r="AJ95" s="15">
        <v>129</v>
      </c>
      <c r="AK95" s="25">
        <f>+BQ40/BO40*100</f>
        <v>5.6085043988269794</v>
      </c>
      <c r="AL95" s="25">
        <f>+BR40/BO40*100</f>
        <v>3.9589442815249267</v>
      </c>
      <c r="AM95" s="25">
        <f t="shared" si="78"/>
        <v>1.6495601173020527</v>
      </c>
      <c r="AN95" s="15">
        <v>2306</v>
      </c>
      <c r="AO95" s="15">
        <v>658</v>
      </c>
      <c r="AP95" s="15">
        <v>124</v>
      </c>
      <c r="AQ95" s="25">
        <f>+BY40/BW40*100</f>
        <v>5.3217821782178216</v>
      </c>
      <c r="AR95" s="25">
        <f>+BZ40/BW40*100</f>
        <v>0.46410891089108908</v>
      </c>
      <c r="AS95" s="25">
        <f t="shared" si="81"/>
        <v>4.8576732673267324</v>
      </c>
      <c r="AT95" s="25">
        <f>+CC40/CA40*100</f>
        <v>5.3696350916997542</v>
      </c>
      <c r="AU95" s="25">
        <f>+CD40/CA40*100</f>
        <v>2.401210058612214</v>
      </c>
      <c r="AV95" s="25">
        <f t="shared" si="84"/>
        <v>2.9684250330875401</v>
      </c>
    </row>
    <row r="96" spans="1:134" ht="25.5" x14ac:dyDescent="0.2">
      <c r="F96" s="766" t="s">
        <v>26</v>
      </c>
      <c r="AD96" s="767" t="s">
        <v>20</v>
      </c>
      <c r="AE96" s="25">
        <f>+BI41/BG41*100</f>
        <v>0.82137899120777424</v>
      </c>
      <c r="AF96" s="25">
        <f>+BJ41/BG41*100</f>
        <v>0.83757519666820912</v>
      </c>
      <c r="AG96" s="25">
        <f t="shared" si="75"/>
        <v>-1.6196205460434876E-2</v>
      </c>
      <c r="AH96" s="17">
        <v>30095</v>
      </c>
      <c r="AI96" s="17">
        <v>1614</v>
      </c>
      <c r="AJ96" s="17">
        <v>1743</v>
      </c>
      <c r="AK96" s="25">
        <f>+BQ41/BO41*100</f>
        <v>1.0121176829437373</v>
      </c>
      <c r="AL96" s="25">
        <f>+BR41/BO41*100</f>
        <v>2.0297812162049746</v>
      </c>
      <c r="AM96" s="25">
        <f t="shared" si="78"/>
        <v>-1.0176635332612374</v>
      </c>
      <c r="AN96" s="17">
        <v>36067</v>
      </c>
      <c r="AO96" s="17">
        <v>1997</v>
      </c>
      <c r="AP96" s="17">
        <v>2118</v>
      </c>
      <c r="AQ96" s="25">
        <f>+BY41/BW41*100</f>
        <v>0.88520151352101917</v>
      </c>
      <c r="AR96" s="25">
        <f>+BZ41/BW41*100</f>
        <v>0.6477592251883223</v>
      </c>
      <c r="AS96" s="25">
        <f t="shared" si="81"/>
        <v>0.23744228833269687</v>
      </c>
      <c r="AT96" s="25">
        <f>+CC41/CA41*100</f>
        <v>0.90813919755811467</v>
      </c>
      <c r="AU96" s="25">
        <f>+CD41/CA41*100</f>
        <v>1.379867058511913</v>
      </c>
      <c r="AV96" s="25">
        <f t="shared" si="84"/>
        <v>-0.47172786095379837</v>
      </c>
    </row>
    <row r="97" spans="1:52" x14ac:dyDescent="0.2">
      <c r="F97" s="766" t="s">
        <v>27</v>
      </c>
    </row>
    <row r="98" spans="1:52" x14ac:dyDescent="0.2">
      <c r="F98" s="766" t="s">
        <v>28</v>
      </c>
    </row>
    <row r="99" spans="1:52" x14ac:dyDescent="0.2">
      <c r="F99" s="766" t="s">
        <v>29</v>
      </c>
    </row>
    <row r="100" spans="1:52" x14ac:dyDescent="0.2">
      <c r="A100" s="760" t="s">
        <v>65</v>
      </c>
      <c r="B100" s="20">
        <f>SUM(B73:B76)</f>
        <v>3897</v>
      </c>
      <c r="C100" s="20"/>
      <c r="F100" s="766" t="s">
        <v>30</v>
      </c>
      <c r="J100" s="20">
        <f>SUM(J73:J76)</f>
        <v>2985</v>
      </c>
      <c r="K100" s="20"/>
      <c r="R100" s="20">
        <f>SUM(R73:R76)</f>
        <v>13405</v>
      </c>
      <c r="S100" s="20"/>
    </row>
    <row r="101" spans="1:52" x14ac:dyDescent="0.2">
      <c r="F101" s="766" t="s">
        <v>31</v>
      </c>
    </row>
    <row r="102" spans="1:52" x14ac:dyDescent="0.2">
      <c r="A102" s="760" t="s">
        <v>594</v>
      </c>
      <c r="B102" s="20">
        <f>SUM(B81:B91)</f>
        <v>8196</v>
      </c>
      <c r="F102" s="766" t="s">
        <v>32</v>
      </c>
      <c r="J102" s="20">
        <f>SUM(J81:J91)</f>
        <v>9268</v>
      </c>
      <c r="R102" s="20">
        <f>SUM(R81:R91)</f>
        <v>31440</v>
      </c>
    </row>
    <row r="103" spans="1:52" x14ac:dyDescent="0.2">
      <c r="F103" s="766" t="s">
        <v>33</v>
      </c>
      <c r="R103" s="20"/>
    </row>
    <row r="104" spans="1:52" x14ac:dyDescent="0.2">
      <c r="F104" s="766" t="s">
        <v>34</v>
      </c>
    </row>
    <row r="105" spans="1:52" x14ac:dyDescent="0.2">
      <c r="F105" s="766" t="s">
        <v>35</v>
      </c>
    </row>
    <row r="106" spans="1:52" x14ac:dyDescent="0.2">
      <c r="F106" s="766" t="s">
        <v>36</v>
      </c>
    </row>
    <row r="107" spans="1:52" x14ac:dyDescent="0.2">
      <c r="F107" s="766" t="s">
        <v>37</v>
      </c>
    </row>
    <row r="108" spans="1:52" x14ac:dyDescent="0.2">
      <c r="A108" s="10" t="s">
        <v>1</v>
      </c>
      <c r="B108" s="11" t="str">
        <f t="shared" ref="B108:B113" si="99">+AI110</f>
        <v>20253_sa</v>
      </c>
      <c r="C108" s="11"/>
      <c r="F108" s="766" t="s">
        <v>38</v>
      </c>
    </row>
    <row r="109" spans="1:52" x14ac:dyDescent="0.2">
      <c r="A109" s="10" t="s">
        <v>3</v>
      </c>
      <c r="B109" s="11" t="str">
        <f t="shared" si="99"/>
        <v>Sedi di Impresa 3° trimestre 2025</v>
      </c>
      <c r="C109" s="11"/>
      <c r="F109" s="766" t="s">
        <v>39</v>
      </c>
    </row>
    <row r="110" spans="1:52" x14ac:dyDescent="0.2">
      <c r="A110" s="10" t="s">
        <v>4</v>
      </c>
      <c r="B110" s="11" t="str">
        <f t="shared" si="99"/>
        <v>CCH0005</v>
      </c>
      <c r="C110" s="11"/>
      <c r="F110" s="766" t="s">
        <v>41</v>
      </c>
      <c r="AB110" s="10" t="s">
        <v>1</v>
      </c>
      <c r="AC110" s="11" t="str">
        <f t="shared" ref="AC110:AC117" si="100">+CJ5</f>
        <v>20253_sa</v>
      </c>
      <c r="AH110" s="10" t="s">
        <v>1</v>
      </c>
      <c r="AI110" s="11" t="str">
        <f t="shared" ref="AI110:AI118" si="101">+CR5</f>
        <v>20253_sa</v>
      </c>
      <c r="AN110" s="10" t="s">
        <v>1</v>
      </c>
      <c r="AO110" s="11" t="str">
        <f t="shared" ref="AO110:AO118" si="102">+CZ5</f>
        <v>20253_sa</v>
      </c>
      <c r="AT110" s="244" t="s">
        <v>1</v>
      </c>
      <c r="AU110" s="245" t="str">
        <f t="shared" ref="AU110:AU118" si="103">+DH5</f>
        <v>20253_sa</v>
      </c>
      <c r="AY110" s="244" t="s">
        <v>1</v>
      </c>
      <c r="AZ110" s="245" t="str">
        <f t="shared" ref="AZ110:AZ118" si="104">+DP5</f>
        <v>20253_sa</v>
      </c>
    </row>
    <row r="111" spans="1:52" x14ac:dyDescent="0.2">
      <c r="A111" s="10" t="s">
        <v>6</v>
      </c>
      <c r="B111" s="11" t="str">
        <f t="shared" si="99"/>
        <v>STKV/sedi/20253_sa.xanalyzer</v>
      </c>
      <c r="C111" s="11"/>
      <c r="F111" s="766" t="s">
        <v>42</v>
      </c>
      <c r="AB111" s="10" t="s">
        <v>3</v>
      </c>
      <c r="AC111" s="11" t="str">
        <f t="shared" si="100"/>
        <v>Sedi di Impresa 3° trimestre 2025</v>
      </c>
      <c r="AH111" s="10" t="s">
        <v>3</v>
      </c>
      <c r="AI111" s="11" t="str">
        <f t="shared" si="101"/>
        <v>Sedi di Impresa 3° trimestre 2025</v>
      </c>
      <c r="AN111" s="10" t="s">
        <v>3</v>
      </c>
      <c r="AO111" s="11" t="str">
        <f t="shared" si="102"/>
        <v>Sedi di Impresa 3° trimestre 2025</v>
      </c>
      <c r="AT111" s="244" t="s">
        <v>3</v>
      </c>
      <c r="AU111" s="245" t="str">
        <f t="shared" si="103"/>
        <v>Sedi di Impresa 3° trimestre 2025</v>
      </c>
      <c r="AY111" s="244" t="s">
        <v>3</v>
      </c>
      <c r="AZ111" s="245" t="str">
        <f t="shared" si="104"/>
        <v>Sedi di Impresa 3° trimestre 2025</v>
      </c>
    </row>
    <row r="112" spans="1:52" x14ac:dyDescent="0.2">
      <c r="A112" s="10" t="s">
        <v>8</v>
      </c>
      <c r="B112" s="11" t="str">
        <f t="shared" si="99"/>
        <v>21-ott-2025 8.51.17</v>
      </c>
      <c r="C112" s="11"/>
      <c r="F112" s="766" t="s">
        <v>43</v>
      </c>
      <c r="AB112" s="10" t="s">
        <v>4</v>
      </c>
      <c r="AC112" s="11" t="str">
        <f t="shared" si="100"/>
        <v>CCH0005</v>
      </c>
      <c r="AH112" s="10" t="s">
        <v>4</v>
      </c>
      <c r="AI112" s="11" t="str">
        <f t="shared" si="101"/>
        <v>CCH0005</v>
      </c>
      <c r="AN112" s="10" t="s">
        <v>4</v>
      </c>
      <c r="AO112" s="11" t="str">
        <f t="shared" si="102"/>
        <v>CCH0005</v>
      </c>
      <c r="AT112" s="244" t="s">
        <v>4</v>
      </c>
      <c r="AU112" s="245" t="str">
        <f t="shared" si="103"/>
        <v>CCH0005</v>
      </c>
      <c r="AY112" s="244" t="s">
        <v>4</v>
      </c>
      <c r="AZ112" s="245" t="str">
        <f t="shared" si="104"/>
        <v>CCH0005</v>
      </c>
    </row>
    <row r="113" spans="1:54" x14ac:dyDescent="0.2">
      <c r="A113" s="10" t="s">
        <v>10</v>
      </c>
      <c r="B113" s="11" t="str">
        <f t="shared" si="99"/>
        <v>Sedi di Impresa - 3° trimestre 2025</v>
      </c>
      <c r="C113" s="11"/>
      <c r="F113" s="766" t="s">
        <v>44</v>
      </c>
      <c r="AB113" s="10" t="s">
        <v>6</v>
      </c>
      <c r="AC113" s="11" t="str">
        <f t="shared" si="100"/>
        <v>STKV/sedi/20253_sa.xanalyzer</v>
      </c>
      <c r="AH113" s="10" t="s">
        <v>6</v>
      </c>
      <c r="AI113" s="11" t="str">
        <f t="shared" si="101"/>
        <v>STKV/sedi/20253_sa.xanalyzer</v>
      </c>
      <c r="AN113" s="10" t="s">
        <v>6</v>
      </c>
      <c r="AO113" s="11" t="str">
        <f t="shared" si="102"/>
        <v>STKV/sedi/20253_sa.xanalyzer</v>
      </c>
      <c r="AT113" s="244" t="s">
        <v>6</v>
      </c>
      <c r="AU113" s="245" t="str">
        <f t="shared" si="103"/>
        <v>STKV/sedi/20253_sa.xanalyzer</v>
      </c>
      <c r="AY113" s="244" t="s">
        <v>6</v>
      </c>
      <c r="AZ113" s="245" t="str">
        <f t="shared" si="104"/>
        <v>STKV/sedi/20253_sa.xanalyzer</v>
      </c>
    </row>
    <row r="114" spans="1:54" x14ac:dyDescent="0.2">
      <c r="A114" s="10" t="s">
        <v>12</v>
      </c>
      <c r="B114" s="11" t="str">
        <f>+AI116</f>
        <v>21-ott-2025 8.51.17</v>
      </c>
      <c r="C114" s="11"/>
      <c r="F114" s="766" t="s">
        <v>45</v>
      </c>
      <c r="AB114" s="10" t="s">
        <v>8</v>
      </c>
      <c r="AC114" s="11" t="str">
        <f t="shared" si="100"/>
        <v>21-ott-2025 8.19.47</v>
      </c>
      <c r="AH114" s="10" t="s">
        <v>8</v>
      </c>
      <c r="AI114" s="11" t="str">
        <f t="shared" si="101"/>
        <v>21-ott-2025 8.51.17</v>
      </c>
      <c r="AN114" s="10" t="s">
        <v>8</v>
      </c>
      <c r="AO114" s="11" t="str">
        <f t="shared" si="102"/>
        <v>21-ott-2025 8.53.24</v>
      </c>
      <c r="AT114" s="244" t="s">
        <v>8</v>
      </c>
      <c r="AU114" s="245" t="str">
        <f t="shared" si="103"/>
        <v>21-ott-2025 8.54.54</v>
      </c>
      <c r="AY114" s="244" t="s">
        <v>8</v>
      </c>
      <c r="AZ114" s="245" t="str">
        <f t="shared" si="104"/>
        <v>21-ott-2025 8.55.56</v>
      </c>
    </row>
    <row r="115" spans="1:54" x14ac:dyDescent="0.2">
      <c r="A115" s="10" t="s">
        <v>13</v>
      </c>
      <c r="B115" s="11" t="str">
        <f>+AC117</f>
        <v xml:space="preserve">Regione include ABRUZZO              </v>
      </c>
      <c r="C115" s="11"/>
      <c r="F115" s="766" t="s">
        <v>46</v>
      </c>
      <c r="AB115" s="10" t="s">
        <v>10</v>
      </c>
      <c r="AC115" s="11" t="str">
        <f t="shared" si="100"/>
        <v>Sedi di Impresa - 3° trimestre 2025</v>
      </c>
      <c r="AH115" s="10" t="s">
        <v>10</v>
      </c>
      <c r="AI115" s="11" t="str">
        <f t="shared" si="101"/>
        <v>Sedi di Impresa - 3° trimestre 2025</v>
      </c>
      <c r="AN115" s="10" t="s">
        <v>10</v>
      </c>
      <c r="AO115" s="11" t="str">
        <f t="shared" si="102"/>
        <v>Sedi di Impresa - 3° trimestre 2025</v>
      </c>
      <c r="AT115" s="244" t="s">
        <v>10</v>
      </c>
      <c r="AU115" s="245" t="str">
        <f t="shared" si="103"/>
        <v>Sedi di Impresa - 3° trimestre 2025</v>
      </c>
      <c r="AY115" s="244" t="s">
        <v>10</v>
      </c>
      <c r="AZ115" s="245" t="str">
        <f t="shared" si="104"/>
        <v>Sedi di Impresa - 3° trimestre 2025</v>
      </c>
    </row>
    <row r="116" spans="1:54" x14ac:dyDescent="0.2">
      <c r="AB116" s="10" t="s">
        <v>12</v>
      </c>
      <c r="AC116" s="11" t="str">
        <f t="shared" si="100"/>
        <v>21-ott-2025 8.19.48</v>
      </c>
      <c r="AH116" s="10" t="s">
        <v>12</v>
      </c>
      <c r="AI116" s="11" t="str">
        <f t="shared" si="101"/>
        <v>21-ott-2025 8.51.17</v>
      </c>
      <c r="AN116" s="10" t="s">
        <v>12</v>
      </c>
      <c r="AO116" s="11" t="str">
        <f t="shared" si="102"/>
        <v>21-ott-2025 8.53.24</v>
      </c>
      <c r="AT116" s="244" t="s">
        <v>12</v>
      </c>
      <c r="AU116" s="245" t="str">
        <f t="shared" si="103"/>
        <v>21-ott-2025 8.54.54</v>
      </c>
      <c r="AY116" s="244" t="s">
        <v>12</v>
      </c>
      <c r="AZ116" s="245" t="str">
        <f t="shared" si="104"/>
        <v>21-ott-2025 8.55.56</v>
      </c>
    </row>
    <row r="117" spans="1:54" x14ac:dyDescent="0.2">
      <c r="A117" s="14" t="s">
        <v>0</v>
      </c>
      <c r="AB117" s="10" t="s">
        <v>13</v>
      </c>
      <c r="AC117" s="11" t="str">
        <f t="shared" si="100"/>
        <v xml:space="preserve">Regione include ABRUZZO              </v>
      </c>
      <c r="AH117" s="10" t="s">
        <v>13</v>
      </c>
      <c r="AI117" s="11" t="str">
        <f t="shared" si="101"/>
        <v xml:space="preserve">Regione include ABRUZZO              </v>
      </c>
      <c r="AN117" s="10" t="s">
        <v>13</v>
      </c>
      <c r="AO117" s="11" t="str">
        <f t="shared" si="102"/>
        <v xml:space="preserve">Regione include ABRUZZO              </v>
      </c>
      <c r="AT117" s="244" t="s">
        <v>13</v>
      </c>
      <c r="AU117" s="245" t="str">
        <f t="shared" si="103"/>
        <v xml:space="preserve">Regione include ABRUZZO              </v>
      </c>
      <c r="AY117" s="244" t="s">
        <v>13</v>
      </c>
      <c r="AZ117" s="245" t="str">
        <f t="shared" si="104"/>
        <v xml:space="preserve">Regione include ABRUZZO              </v>
      </c>
    </row>
    <row r="118" spans="1:54" x14ac:dyDescent="0.2">
      <c r="AI118" s="11" t="str">
        <f t="shared" si="101"/>
        <v xml:space="preserve">Provincia include CHIETI              </v>
      </c>
      <c r="AO118" s="11" t="str">
        <f t="shared" si="102"/>
        <v xml:space="preserve">Provincia include PESCARA             </v>
      </c>
      <c r="AU118" s="245" t="str">
        <f t="shared" si="103"/>
        <v xml:space="preserve">Provincia include L'AQUILA            </v>
      </c>
      <c r="AZ118" s="245" t="str">
        <f t="shared" si="104"/>
        <v xml:space="preserve">Provincia include TERAMO              </v>
      </c>
    </row>
    <row r="119" spans="1:54" x14ac:dyDescent="0.2">
      <c r="AB119" s="14" t="s">
        <v>0</v>
      </c>
      <c r="AH119" s="14" t="s">
        <v>0</v>
      </c>
      <c r="AT119" s="246" t="s">
        <v>0</v>
      </c>
      <c r="AY119" s="246" t="s">
        <v>0</v>
      </c>
    </row>
    <row r="121" spans="1:54" x14ac:dyDescent="0.2">
      <c r="A121" s="766" t="s">
        <v>0</v>
      </c>
      <c r="B121" s="783" t="s">
        <v>15</v>
      </c>
      <c r="C121" s="783"/>
      <c r="D121" s="783" t="s">
        <v>0</v>
      </c>
      <c r="E121" s="783" t="s">
        <v>0</v>
      </c>
      <c r="F121" s="783" t="s">
        <v>0</v>
      </c>
      <c r="G121" s="783"/>
      <c r="H121" s="783" t="s">
        <v>0</v>
      </c>
      <c r="I121" s="783" t="s">
        <v>0</v>
      </c>
      <c r="J121" s="783" t="s">
        <v>0</v>
      </c>
      <c r="K121" s="783"/>
      <c r="L121" s="783" t="s">
        <v>0</v>
      </c>
      <c r="M121" s="783" t="s">
        <v>0</v>
      </c>
      <c r="N121" s="783" t="s">
        <v>0</v>
      </c>
      <c r="O121" s="783"/>
      <c r="P121" s="783" t="s">
        <v>0</v>
      </c>
      <c r="Q121" s="783" t="s">
        <v>0</v>
      </c>
      <c r="R121" s="783" t="s">
        <v>0</v>
      </c>
      <c r="S121" s="783"/>
      <c r="T121" s="783" t="s">
        <v>0</v>
      </c>
      <c r="U121" s="783" t="s">
        <v>0</v>
      </c>
    </row>
    <row r="122" spans="1:54" ht="25.5" x14ac:dyDescent="0.2">
      <c r="A122" s="761" t="str">
        <f t="shared" ref="A122:E137" si="105">+A17</f>
        <v>20253_sa</v>
      </c>
      <c r="B122" s="782" t="str">
        <f t="shared" si="105"/>
        <v xml:space="preserve">CHIETI              </v>
      </c>
      <c r="C122" s="782"/>
      <c r="D122" s="782" t="s">
        <v>0</v>
      </c>
      <c r="E122" s="782" t="s">
        <v>0</v>
      </c>
      <c r="F122" s="782" t="str">
        <f t="shared" ref="F122:I137" si="106">+F17</f>
        <v xml:space="preserve">L'AQUILA            </v>
      </c>
      <c r="G122" s="782"/>
      <c r="H122" s="782" t="s">
        <v>0</v>
      </c>
      <c r="I122" s="782" t="s">
        <v>0</v>
      </c>
      <c r="J122" s="782" t="str">
        <f t="shared" ref="J122:M137" si="107">+J17</f>
        <v xml:space="preserve">PESCARA             </v>
      </c>
      <c r="K122" s="782"/>
      <c r="L122" s="782" t="s">
        <v>0</v>
      </c>
      <c r="M122" s="782" t="s">
        <v>0</v>
      </c>
      <c r="N122" s="782" t="str">
        <f t="shared" ref="N122:U137" si="108">+N17</f>
        <v xml:space="preserve">TERAMO              </v>
      </c>
      <c r="O122" s="782"/>
      <c r="P122" s="782" t="s">
        <v>0</v>
      </c>
      <c r="Q122" s="782" t="s">
        <v>0</v>
      </c>
      <c r="R122" s="8" t="s">
        <v>291</v>
      </c>
      <c r="S122" s="8"/>
      <c r="T122" s="8" t="s">
        <v>291</v>
      </c>
      <c r="U122" s="8" t="s">
        <v>291</v>
      </c>
      <c r="V122" s="781" t="s">
        <v>53</v>
      </c>
      <c r="W122" s="781"/>
      <c r="X122" s="782" t="s">
        <v>0</v>
      </c>
      <c r="Y122" s="782" t="s">
        <v>0</v>
      </c>
    </row>
    <row r="123" spans="1:54" ht="38.25" x14ac:dyDescent="0.2">
      <c r="A123" s="761" t="str">
        <f t="shared" si="105"/>
        <v>Settore</v>
      </c>
      <c r="B123" s="2" t="str">
        <f t="shared" si="105"/>
        <v>Registrate</v>
      </c>
      <c r="C123" s="2" t="str">
        <f t="shared" si="105"/>
        <v>Attive</v>
      </c>
      <c r="D123" s="2" t="str">
        <f t="shared" si="105"/>
        <v>Iscrizioni</v>
      </c>
      <c r="E123" s="2" t="str">
        <f t="shared" si="105"/>
        <v>Cessazioni non d'ufficio</v>
      </c>
      <c r="F123" s="2" t="str">
        <f t="shared" si="106"/>
        <v>Registrate</v>
      </c>
      <c r="G123" s="2" t="str">
        <f t="shared" si="106"/>
        <v>Attive</v>
      </c>
      <c r="H123" s="2" t="str">
        <f t="shared" si="106"/>
        <v>Iscrizioni</v>
      </c>
      <c r="I123" s="2" t="str">
        <f t="shared" si="106"/>
        <v>Cessazioni non d'ufficio</v>
      </c>
      <c r="J123" s="2" t="str">
        <f t="shared" si="107"/>
        <v>Registrate</v>
      </c>
      <c r="K123" s="2" t="str">
        <f t="shared" si="107"/>
        <v>Attive</v>
      </c>
      <c r="L123" s="2" t="str">
        <f t="shared" si="107"/>
        <v>Iscrizioni</v>
      </c>
      <c r="M123" s="2" t="str">
        <f t="shared" si="107"/>
        <v>Cessazioni non d'ufficio</v>
      </c>
      <c r="N123" s="2" t="str">
        <f t="shared" si="108"/>
        <v>Registrate</v>
      </c>
      <c r="O123" s="2" t="str">
        <f t="shared" si="108"/>
        <v>Attive</v>
      </c>
      <c r="P123" s="2" t="str">
        <f t="shared" si="108"/>
        <v>Iscrizioni</v>
      </c>
      <c r="Q123" s="2" t="str">
        <f t="shared" si="108"/>
        <v>Cessazioni non d'ufficio</v>
      </c>
      <c r="R123" s="2" t="str">
        <f t="shared" si="108"/>
        <v>Registrate</v>
      </c>
      <c r="S123" s="2" t="str">
        <f t="shared" si="108"/>
        <v>Attive</v>
      </c>
      <c r="T123" s="2" t="str">
        <f t="shared" si="108"/>
        <v>Iscrizioni</v>
      </c>
      <c r="U123" s="2" t="str">
        <f t="shared" si="108"/>
        <v>Cessazioni non d'ufficio</v>
      </c>
      <c r="V123" s="2" t="str">
        <f>+R123</f>
        <v>Registrate</v>
      </c>
      <c r="W123" s="2" t="str">
        <f t="shared" ref="W123:Y123" si="109">+S123</f>
        <v>Attive</v>
      </c>
      <c r="X123" s="2" t="str">
        <f t="shared" si="109"/>
        <v>Iscrizioni</v>
      </c>
      <c r="Y123" s="2" t="str">
        <f t="shared" si="109"/>
        <v>Cessazioni non d'ufficio</v>
      </c>
      <c r="AB123" s="761" t="s">
        <v>21</v>
      </c>
      <c r="AC123" s="2" t="str">
        <f t="shared" ref="AC123:AC146" si="110">+BW18</f>
        <v>Registrate</v>
      </c>
      <c r="AD123" s="2" t="str">
        <f t="shared" ref="AD123:AE146" si="111">+BY18</f>
        <v>Iscrizioni</v>
      </c>
      <c r="AE123" s="2" t="str">
        <f t="shared" si="111"/>
        <v>Cessazioni non d'ufficio</v>
      </c>
      <c r="AF123" s="197" t="s">
        <v>82</v>
      </c>
      <c r="AH123" s="761" t="s">
        <v>21</v>
      </c>
      <c r="AI123" s="2" t="str">
        <f t="shared" ref="AI123:AI146" si="112">+BG18</f>
        <v>Registrate</v>
      </c>
      <c r="AJ123" s="2" t="str">
        <f t="shared" ref="AJ123:AK146" si="113">+BI18</f>
        <v>Iscrizioni</v>
      </c>
      <c r="AK123" s="2" t="str">
        <f t="shared" si="113"/>
        <v>Cessazioni non d'ufficio</v>
      </c>
      <c r="AL123" s="197" t="s">
        <v>82</v>
      </c>
      <c r="AN123" s="761" t="s">
        <v>21</v>
      </c>
      <c r="AO123" s="2" t="str">
        <f t="shared" ref="AO123:AO146" si="114">+BO18</f>
        <v>Registrate</v>
      </c>
      <c r="AP123" s="2" t="str">
        <f t="shared" ref="AP123:AQ146" si="115">+BQ18</f>
        <v>Iscrizioni</v>
      </c>
      <c r="AQ123" s="2" t="str">
        <f t="shared" si="115"/>
        <v>Cessazioni non d'ufficio</v>
      </c>
      <c r="AR123" s="197" t="s">
        <v>82</v>
      </c>
      <c r="AT123" s="294" t="s">
        <v>21</v>
      </c>
      <c r="AU123" s="248" t="str">
        <f t="shared" ref="AU123:AU146" si="116">+DH18</f>
        <v>Registrate</v>
      </c>
      <c r="AV123" s="248" t="str">
        <f t="shared" ref="AV123:AV146" si="117">+DJ18</f>
        <v>Iscrizioni</v>
      </c>
      <c r="AW123" s="248" t="str">
        <f t="shared" ref="AW123:AW146" si="118">+DL18</f>
        <v>Cessazioni non d'ufficio</v>
      </c>
      <c r="AY123" s="294" t="s">
        <v>21</v>
      </c>
      <c r="AZ123" s="248" t="str">
        <f t="shared" ref="AZ123:AZ146" si="119">+DP18</f>
        <v>Registrate</v>
      </c>
      <c r="BA123" s="248" t="str">
        <f t="shared" ref="BA123:BA146" si="120">+DR18</f>
        <v>Iscrizioni</v>
      </c>
      <c r="BB123" s="248" t="str">
        <f t="shared" ref="BB123:BB146" si="121">+DT18</f>
        <v>Cessazioni non d'ufficio</v>
      </c>
    </row>
    <row r="124" spans="1:54" x14ac:dyDescent="0.2">
      <c r="A124" s="760" t="str">
        <f t="shared" si="105"/>
        <v>A Agricoltura, silvicoltura e pesca</v>
      </c>
      <c r="B124" s="15">
        <f t="shared" si="105"/>
        <v>11006</v>
      </c>
      <c r="C124" s="15">
        <f t="shared" si="105"/>
        <v>10959</v>
      </c>
      <c r="D124" s="15">
        <f t="shared" si="105"/>
        <v>33</v>
      </c>
      <c r="E124" s="15">
        <f t="shared" si="105"/>
        <v>46</v>
      </c>
      <c r="F124" s="15">
        <f t="shared" si="106"/>
        <v>3664</v>
      </c>
      <c r="G124" s="15">
        <f t="shared" si="106"/>
        <v>3600</v>
      </c>
      <c r="H124" s="15">
        <f t="shared" si="106"/>
        <v>6</v>
      </c>
      <c r="I124" s="15">
        <f t="shared" si="106"/>
        <v>20</v>
      </c>
      <c r="J124" s="15">
        <f t="shared" si="107"/>
        <v>3826</v>
      </c>
      <c r="K124" s="15">
        <f t="shared" si="107"/>
        <v>3788</v>
      </c>
      <c r="L124" s="15">
        <f t="shared" si="107"/>
        <v>15</v>
      </c>
      <c r="M124" s="15">
        <f t="shared" si="107"/>
        <v>24</v>
      </c>
      <c r="N124" s="15">
        <f t="shared" si="108"/>
        <v>5359</v>
      </c>
      <c r="O124" s="15">
        <f t="shared" si="108"/>
        <v>5315</v>
      </c>
      <c r="P124" s="15">
        <f t="shared" si="108"/>
        <v>13</v>
      </c>
      <c r="Q124" s="15">
        <f t="shared" si="108"/>
        <v>13</v>
      </c>
      <c r="R124" s="16">
        <f t="shared" si="108"/>
        <v>23855</v>
      </c>
      <c r="S124" s="16">
        <f t="shared" si="108"/>
        <v>23662</v>
      </c>
      <c r="T124" s="16">
        <f t="shared" si="108"/>
        <v>67</v>
      </c>
      <c r="U124" s="16">
        <f t="shared" si="108"/>
        <v>103</v>
      </c>
      <c r="V124" s="15">
        <f t="shared" ref="V124:W144" si="122">+B124+J124</f>
        <v>14832</v>
      </c>
      <c r="W124" s="15">
        <f t="shared" ref="W124:W143" si="123">+W19</f>
        <v>14747</v>
      </c>
      <c r="X124" s="15">
        <f t="shared" ref="X124:Y144" si="124">+D124+L124</f>
        <v>48</v>
      </c>
      <c r="Y124" s="15">
        <f>+E124+M124</f>
        <v>70</v>
      </c>
      <c r="AB124" s="760" t="str">
        <f>+BF19</f>
        <v>A Agricoltura, silvicoltura pesca</v>
      </c>
      <c r="AC124" s="15">
        <f t="shared" si="110"/>
        <v>23855</v>
      </c>
      <c r="AD124" s="15">
        <f t="shared" si="111"/>
        <v>67</v>
      </c>
      <c r="AE124" s="15">
        <f t="shared" si="111"/>
        <v>103</v>
      </c>
      <c r="AF124" s="20">
        <f>+AD124-AE124</f>
        <v>-36</v>
      </c>
      <c r="AH124" s="760" t="str">
        <f>+AB124</f>
        <v>A Agricoltura, silvicoltura pesca</v>
      </c>
      <c r="AI124" s="15">
        <f t="shared" si="112"/>
        <v>11006</v>
      </c>
      <c r="AJ124" s="15">
        <f t="shared" si="113"/>
        <v>33</v>
      </c>
      <c r="AK124" s="15">
        <f t="shared" si="113"/>
        <v>55</v>
      </c>
      <c r="AL124" s="20">
        <f>+AJ124-AK124</f>
        <v>-22</v>
      </c>
      <c r="AN124" s="760" t="str">
        <f>+AH124</f>
        <v>A Agricoltura, silvicoltura pesca</v>
      </c>
      <c r="AO124" s="15">
        <f t="shared" si="114"/>
        <v>3826</v>
      </c>
      <c r="AP124" s="15">
        <f t="shared" si="115"/>
        <v>15</v>
      </c>
      <c r="AQ124" s="15">
        <f t="shared" si="115"/>
        <v>30</v>
      </c>
      <c r="AR124" s="20">
        <f>+AP124-AQ124</f>
        <v>-15</v>
      </c>
      <c r="AT124" s="249" t="str">
        <f>+AN124</f>
        <v>A Agricoltura, silvicoltura pesca</v>
      </c>
      <c r="AU124" s="250">
        <f t="shared" si="116"/>
        <v>3664</v>
      </c>
      <c r="AV124" s="250">
        <f t="shared" si="117"/>
        <v>6</v>
      </c>
      <c r="AW124" s="250">
        <f t="shared" si="118"/>
        <v>20</v>
      </c>
      <c r="AY124" s="249" t="str">
        <f>+AT124</f>
        <v>A Agricoltura, silvicoltura pesca</v>
      </c>
      <c r="AZ124" s="250">
        <f t="shared" si="119"/>
        <v>5359</v>
      </c>
      <c r="BA124" s="250">
        <f t="shared" si="120"/>
        <v>13</v>
      </c>
      <c r="BB124" s="250">
        <f t="shared" si="121"/>
        <v>13</v>
      </c>
    </row>
    <row r="125" spans="1:54" x14ac:dyDescent="0.2">
      <c r="A125" s="760" t="str">
        <f t="shared" si="105"/>
        <v>B Attività estrattive</v>
      </c>
      <c r="B125" s="15">
        <f t="shared" si="105"/>
        <v>29</v>
      </c>
      <c r="C125" s="15">
        <f t="shared" si="105"/>
        <v>24</v>
      </c>
      <c r="D125" s="15">
        <f t="shared" si="105"/>
        <v>0</v>
      </c>
      <c r="E125" s="15">
        <f t="shared" si="105"/>
        <v>0</v>
      </c>
      <c r="F125" s="15">
        <f t="shared" si="106"/>
        <v>28</v>
      </c>
      <c r="G125" s="15">
        <f t="shared" si="106"/>
        <v>22</v>
      </c>
      <c r="H125" s="15">
        <f t="shared" si="106"/>
        <v>0</v>
      </c>
      <c r="I125" s="15">
        <f t="shared" si="106"/>
        <v>0</v>
      </c>
      <c r="J125" s="15">
        <f t="shared" si="107"/>
        <v>27</v>
      </c>
      <c r="K125" s="15">
        <f t="shared" si="107"/>
        <v>21</v>
      </c>
      <c r="L125" s="15">
        <f t="shared" si="107"/>
        <v>0</v>
      </c>
      <c r="M125" s="15">
        <f t="shared" si="107"/>
        <v>0</v>
      </c>
      <c r="N125" s="15">
        <f t="shared" si="108"/>
        <v>23</v>
      </c>
      <c r="O125" s="15">
        <f t="shared" si="108"/>
        <v>18</v>
      </c>
      <c r="P125" s="15">
        <f t="shared" si="108"/>
        <v>0</v>
      </c>
      <c r="Q125" s="15">
        <f t="shared" si="108"/>
        <v>0</v>
      </c>
      <c r="R125" s="16">
        <f t="shared" si="108"/>
        <v>107</v>
      </c>
      <c r="S125" s="16">
        <f t="shared" si="108"/>
        <v>85</v>
      </c>
      <c r="T125" s="16">
        <f t="shared" si="108"/>
        <v>0</v>
      </c>
      <c r="U125" s="16">
        <f t="shared" si="108"/>
        <v>0</v>
      </c>
      <c r="V125" s="15">
        <f t="shared" si="122"/>
        <v>56</v>
      </c>
      <c r="W125" s="15">
        <f t="shared" si="123"/>
        <v>45</v>
      </c>
      <c r="X125" s="15">
        <f t="shared" si="124"/>
        <v>0</v>
      </c>
      <c r="Y125" s="15">
        <f t="shared" si="124"/>
        <v>0</v>
      </c>
      <c r="AB125" s="760" t="str">
        <f t="shared" ref="AB125:AB144" si="125">+BF20</f>
        <v>B Estrazione di minerali da cave e miniere</v>
      </c>
      <c r="AC125" s="15">
        <f t="shared" si="110"/>
        <v>107</v>
      </c>
      <c r="AD125" s="15">
        <f t="shared" si="111"/>
        <v>0</v>
      </c>
      <c r="AE125" s="15">
        <f t="shared" si="111"/>
        <v>0</v>
      </c>
      <c r="AF125" s="20">
        <f t="shared" ref="AF125:AF146" si="126">+AD125-AE125</f>
        <v>0</v>
      </c>
      <c r="AH125" s="760" t="str">
        <f t="shared" ref="AH125:AH146" si="127">+AB125</f>
        <v>B Estrazione di minerali da cave e miniere</v>
      </c>
      <c r="AI125" s="15">
        <f t="shared" si="112"/>
        <v>29</v>
      </c>
      <c r="AJ125" s="15">
        <f t="shared" si="113"/>
        <v>0</v>
      </c>
      <c r="AK125" s="15">
        <f t="shared" si="113"/>
        <v>0</v>
      </c>
      <c r="AL125" s="20">
        <f t="shared" ref="AL125:AL146" si="128">+AJ125-AK125</f>
        <v>0</v>
      </c>
      <c r="AN125" s="760" t="str">
        <f t="shared" ref="AN125:AN146" si="129">+AH125</f>
        <v>B Estrazione di minerali da cave e miniere</v>
      </c>
      <c r="AO125" s="15">
        <f t="shared" si="114"/>
        <v>27</v>
      </c>
      <c r="AP125" s="15">
        <f t="shared" si="115"/>
        <v>0</v>
      </c>
      <c r="AQ125" s="15">
        <f t="shared" si="115"/>
        <v>0</v>
      </c>
      <c r="AR125" s="20">
        <f t="shared" ref="AR125:AR146" si="130">+AP125-AQ125</f>
        <v>0</v>
      </c>
      <c r="AT125" s="249" t="str">
        <f t="shared" ref="AT125:AT146" si="131">+AN125</f>
        <v>B Estrazione di minerali da cave e miniere</v>
      </c>
      <c r="AU125" s="250">
        <f t="shared" si="116"/>
        <v>28</v>
      </c>
      <c r="AV125" s="250">
        <f t="shared" si="117"/>
        <v>0</v>
      </c>
      <c r="AW125" s="250">
        <f t="shared" si="118"/>
        <v>0</v>
      </c>
      <c r="AY125" s="249" t="str">
        <f t="shared" ref="AY125:AY146" si="132">+AT125</f>
        <v>B Estrazione di minerali da cave e miniere</v>
      </c>
      <c r="AZ125" s="250">
        <f t="shared" si="119"/>
        <v>23</v>
      </c>
      <c r="BA125" s="250">
        <f t="shared" si="120"/>
        <v>0</v>
      </c>
      <c r="BB125" s="250">
        <f t="shared" si="121"/>
        <v>0</v>
      </c>
    </row>
    <row r="126" spans="1:54" x14ac:dyDescent="0.2">
      <c r="A126" s="760" t="str">
        <f t="shared" si="105"/>
        <v>C Attività manifatturiere</v>
      </c>
      <c r="B126" s="15">
        <f t="shared" si="105"/>
        <v>3577</v>
      </c>
      <c r="C126" s="15">
        <f t="shared" si="105"/>
        <v>3110</v>
      </c>
      <c r="D126" s="15">
        <f t="shared" si="105"/>
        <v>11</v>
      </c>
      <c r="E126" s="15">
        <f t="shared" si="105"/>
        <v>24</v>
      </c>
      <c r="F126" s="15">
        <f t="shared" si="106"/>
        <v>2107</v>
      </c>
      <c r="G126" s="15">
        <f t="shared" si="106"/>
        <v>1790</v>
      </c>
      <c r="H126" s="15">
        <f t="shared" si="106"/>
        <v>7</v>
      </c>
      <c r="I126" s="15">
        <f t="shared" si="106"/>
        <v>10</v>
      </c>
      <c r="J126" s="15">
        <f t="shared" si="107"/>
        <v>2725</v>
      </c>
      <c r="K126" s="15">
        <f t="shared" si="107"/>
        <v>2380</v>
      </c>
      <c r="L126" s="15">
        <f t="shared" si="107"/>
        <v>10</v>
      </c>
      <c r="M126" s="15">
        <f t="shared" si="107"/>
        <v>20</v>
      </c>
      <c r="N126" s="15">
        <f t="shared" si="108"/>
        <v>3969</v>
      </c>
      <c r="O126" s="15">
        <f t="shared" si="108"/>
        <v>3399</v>
      </c>
      <c r="P126" s="15">
        <f t="shared" si="108"/>
        <v>14</v>
      </c>
      <c r="Q126" s="15">
        <f t="shared" si="108"/>
        <v>21</v>
      </c>
      <c r="R126" s="16">
        <f t="shared" si="108"/>
        <v>12378</v>
      </c>
      <c r="S126" s="16">
        <f t="shared" si="108"/>
        <v>10679</v>
      </c>
      <c r="T126" s="16">
        <f t="shared" si="108"/>
        <v>42</v>
      </c>
      <c r="U126" s="16">
        <f t="shared" si="108"/>
        <v>75</v>
      </c>
      <c r="V126" s="15">
        <f t="shared" si="122"/>
        <v>6302</v>
      </c>
      <c r="W126" s="15">
        <f t="shared" si="123"/>
        <v>5490</v>
      </c>
      <c r="X126" s="15">
        <f t="shared" si="124"/>
        <v>21</v>
      </c>
      <c r="Y126" s="15">
        <f t="shared" si="124"/>
        <v>44</v>
      </c>
      <c r="AB126" s="760" t="str">
        <f t="shared" si="125"/>
        <v>C Attività manifatturiere</v>
      </c>
      <c r="AC126" s="15">
        <f t="shared" si="110"/>
        <v>12378</v>
      </c>
      <c r="AD126" s="15">
        <f t="shared" si="111"/>
        <v>42</v>
      </c>
      <c r="AE126" s="15">
        <f t="shared" si="111"/>
        <v>75</v>
      </c>
      <c r="AF126" s="20">
        <f t="shared" si="126"/>
        <v>-33</v>
      </c>
      <c r="AH126" s="760" t="str">
        <f t="shared" si="127"/>
        <v>C Attività manifatturiere</v>
      </c>
      <c r="AI126" s="15">
        <f t="shared" si="112"/>
        <v>3577</v>
      </c>
      <c r="AJ126" s="15">
        <f t="shared" si="113"/>
        <v>11</v>
      </c>
      <c r="AK126" s="15">
        <f t="shared" si="113"/>
        <v>36</v>
      </c>
      <c r="AL126" s="20">
        <f t="shared" si="128"/>
        <v>-25</v>
      </c>
      <c r="AN126" s="760" t="str">
        <f t="shared" si="129"/>
        <v>C Attività manifatturiere</v>
      </c>
      <c r="AO126" s="15">
        <f t="shared" si="114"/>
        <v>2725</v>
      </c>
      <c r="AP126" s="15">
        <f t="shared" si="115"/>
        <v>10</v>
      </c>
      <c r="AQ126" s="15">
        <f t="shared" si="115"/>
        <v>47</v>
      </c>
      <c r="AR126" s="20">
        <f t="shared" si="130"/>
        <v>-37</v>
      </c>
      <c r="AT126" s="249" t="str">
        <f t="shared" si="131"/>
        <v>C Attività manifatturiere</v>
      </c>
      <c r="AU126" s="250">
        <f t="shared" si="116"/>
        <v>2107</v>
      </c>
      <c r="AV126" s="250">
        <f t="shared" si="117"/>
        <v>7</v>
      </c>
      <c r="AW126" s="250">
        <f t="shared" si="118"/>
        <v>10</v>
      </c>
      <c r="AY126" s="249" t="str">
        <f t="shared" si="132"/>
        <v>C Attività manifatturiere</v>
      </c>
      <c r="AZ126" s="250">
        <f t="shared" si="119"/>
        <v>3969</v>
      </c>
      <c r="BA126" s="250">
        <f t="shared" si="120"/>
        <v>14</v>
      </c>
      <c r="BB126" s="250">
        <f t="shared" si="121"/>
        <v>21</v>
      </c>
    </row>
    <row r="127" spans="1:54" x14ac:dyDescent="0.2">
      <c r="A127" s="760" t="str">
        <f t="shared" si="105"/>
        <v>D Fornitura di energia elettrica, Gas, vapore e aria condi...</v>
      </c>
      <c r="B127" s="15">
        <f t="shared" si="105"/>
        <v>109</v>
      </c>
      <c r="C127" s="15">
        <f t="shared" si="105"/>
        <v>104</v>
      </c>
      <c r="D127" s="15">
        <f t="shared" si="105"/>
        <v>0</v>
      </c>
      <c r="E127" s="15">
        <f t="shared" si="105"/>
        <v>0</v>
      </c>
      <c r="F127" s="15">
        <f t="shared" si="106"/>
        <v>66</v>
      </c>
      <c r="G127" s="15">
        <f t="shared" si="106"/>
        <v>60</v>
      </c>
      <c r="H127" s="15">
        <f t="shared" si="106"/>
        <v>0</v>
      </c>
      <c r="I127" s="15">
        <f t="shared" si="106"/>
        <v>1</v>
      </c>
      <c r="J127" s="15">
        <f t="shared" si="107"/>
        <v>88</v>
      </c>
      <c r="K127" s="15">
        <f t="shared" si="107"/>
        <v>82</v>
      </c>
      <c r="L127" s="15">
        <f t="shared" si="107"/>
        <v>0</v>
      </c>
      <c r="M127" s="15">
        <f t="shared" si="107"/>
        <v>1</v>
      </c>
      <c r="N127" s="15">
        <f t="shared" si="108"/>
        <v>122</v>
      </c>
      <c r="O127" s="15">
        <f t="shared" si="108"/>
        <v>114</v>
      </c>
      <c r="P127" s="15">
        <f t="shared" si="108"/>
        <v>0</v>
      </c>
      <c r="Q127" s="15">
        <f t="shared" si="108"/>
        <v>0</v>
      </c>
      <c r="R127" s="16">
        <f t="shared" si="108"/>
        <v>385</v>
      </c>
      <c r="S127" s="16">
        <f t="shared" si="108"/>
        <v>360</v>
      </c>
      <c r="T127" s="16">
        <f t="shared" si="108"/>
        <v>0</v>
      </c>
      <c r="U127" s="16">
        <f t="shared" si="108"/>
        <v>2</v>
      </c>
      <c r="V127" s="15">
        <f t="shared" si="122"/>
        <v>197</v>
      </c>
      <c r="W127" s="15">
        <f t="shared" si="123"/>
        <v>186</v>
      </c>
      <c r="X127" s="15">
        <f t="shared" si="124"/>
        <v>0</v>
      </c>
      <c r="Y127" s="15">
        <f t="shared" si="124"/>
        <v>1</v>
      </c>
      <c r="AB127" s="760" t="str">
        <f t="shared" si="125"/>
        <v>D Fornitura di energia elettrica, gas, vapore e aria condiz...</v>
      </c>
      <c r="AC127" s="15">
        <f t="shared" si="110"/>
        <v>385</v>
      </c>
      <c r="AD127" s="15">
        <f t="shared" si="111"/>
        <v>0</v>
      </c>
      <c r="AE127" s="15">
        <f t="shared" si="111"/>
        <v>2</v>
      </c>
      <c r="AF127" s="20">
        <f t="shared" si="126"/>
        <v>-2</v>
      </c>
      <c r="AH127" s="760" t="str">
        <f t="shared" si="127"/>
        <v>D Fornitura di energia elettrica, gas, vapore e aria condiz...</v>
      </c>
      <c r="AI127" s="15">
        <f t="shared" si="112"/>
        <v>109</v>
      </c>
      <c r="AJ127" s="15">
        <f t="shared" si="113"/>
        <v>0</v>
      </c>
      <c r="AK127" s="15">
        <f t="shared" si="113"/>
        <v>0</v>
      </c>
      <c r="AL127" s="20">
        <f t="shared" si="128"/>
        <v>0</v>
      </c>
      <c r="AN127" s="760" t="str">
        <f t="shared" si="129"/>
        <v>D Fornitura di energia elettrica, gas, vapore e aria condiz...</v>
      </c>
      <c r="AO127" s="15">
        <f t="shared" si="114"/>
        <v>88</v>
      </c>
      <c r="AP127" s="15">
        <f t="shared" si="115"/>
        <v>0</v>
      </c>
      <c r="AQ127" s="15">
        <f t="shared" si="115"/>
        <v>2</v>
      </c>
      <c r="AR127" s="20">
        <f t="shared" si="130"/>
        <v>-2</v>
      </c>
      <c r="AT127" s="249" t="str">
        <f t="shared" si="131"/>
        <v>D Fornitura di energia elettrica, gas, vapore e aria condiz...</v>
      </c>
      <c r="AU127" s="250">
        <f t="shared" si="116"/>
        <v>66</v>
      </c>
      <c r="AV127" s="250">
        <f t="shared" si="117"/>
        <v>0</v>
      </c>
      <c r="AW127" s="250">
        <f t="shared" si="118"/>
        <v>1</v>
      </c>
      <c r="AY127" s="249" t="str">
        <f t="shared" si="132"/>
        <v>D Fornitura di energia elettrica, gas, vapore e aria condiz...</v>
      </c>
      <c r="AZ127" s="250">
        <f t="shared" si="119"/>
        <v>122</v>
      </c>
      <c r="BA127" s="250">
        <f t="shared" si="120"/>
        <v>0</v>
      </c>
      <c r="BB127" s="250">
        <f t="shared" si="121"/>
        <v>0</v>
      </c>
    </row>
    <row r="128" spans="1:54" x14ac:dyDescent="0.2">
      <c r="A128" s="760" t="str">
        <f t="shared" si="105"/>
        <v>E Fornitura di acqua</v>
      </c>
      <c r="B128" s="15">
        <f t="shared" si="105"/>
        <v>93</v>
      </c>
      <c r="C128" s="15">
        <f t="shared" si="105"/>
        <v>88</v>
      </c>
      <c r="D128" s="15">
        <f t="shared" si="105"/>
        <v>0</v>
      </c>
      <c r="E128" s="15">
        <f t="shared" si="105"/>
        <v>1</v>
      </c>
      <c r="F128" s="15">
        <f t="shared" si="106"/>
        <v>70</v>
      </c>
      <c r="G128" s="15">
        <f t="shared" si="106"/>
        <v>60</v>
      </c>
      <c r="H128" s="15">
        <f t="shared" si="106"/>
        <v>0</v>
      </c>
      <c r="I128" s="15">
        <f t="shared" si="106"/>
        <v>0</v>
      </c>
      <c r="J128" s="15">
        <f t="shared" si="107"/>
        <v>75</v>
      </c>
      <c r="K128" s="15">
        <f t="shared" si="107"/>
        <v>60</v>
      </c>
      <c r="L128" s="15">
        <f t="shared" si="107"/>
        <v>0</v>
      </c>
      <c r="M128" s="15">
        <f t="shared" si="107"/>
        <v>0</v>
      </c>
      <c r="N128" s="15">
        <f t="shared" si="108"/>
        <v>84</v>
      </c>
      <c r="O128" s="15">
        <f t="shared" si="108"/>
        <v>76</v>
      </c>
      <c r="P128" s="15">
        <f t="shared" si="108"/>
        <v>0</v>
      </c>
      <c r="Q128" s="15">
        <f t="shared" si="108"/>
        <v>0</v>
      </c>
      <c r="R128" s="16">
        <f t="shared" si="108"/>
        <v>322</v>
      </c>
      <c r="S128" s="16">
        <f t="shared" si="108"/>
        <v>284</v>
      </c>
      <c r="T128" s="16">
        <f t="shared" si="108"/>
        <v>0</v>
      </c>
      <c r="U128" s="16">
        <f t="shared" si="108"/>
        <v>1</v>
      </c>
      <c r="V128" s="15">
        <f t="shared" si="122"/>
        <v>168</v>
      </c>
      <c r="W128" s="15">
        <f t="shared" si="123"/>
        <v>148</v>
      </c>
      <c r="X128" s="15">
        <f t="shared" si="124"/>
        <v>0</v>
      </c>
      <c r="Y128" s="15">
        <f t="shared" si="124"/>
        <v>1</v>
      </c>
      <c r="AB128" s="760" t="str">
        <f t="shared" si="125"/>
        <v>E Fornitura di acqua; reti fognarie, attività di gestione d...</v>
      </c>
      <c r="AC128" s="15">
        <f t="shared" si="110"/>
        <v>322</v>
      </c>
      <c r="AD128" s="15">
        <f t="shared" si="111"/>
        <v>0</v>
      </c>
      <c r="AE128" s="15">
        <f t="shared" si="111"/>
        <v>1</v>
      </c>
      <c r="AF128" s="20">
        <f t="shared" si="126"/>
        <v>-1</v>
      </c>
      <c r="AH128" s="760" t="str">
        <f t="shared" si="127"/>
        <v>E Fornitura di acqua; reti fognarie, attività di gestione d...</v>
      </c>
      <c r="AI128" s="15">
        <f t="shared" si="112"/>
        <v>93</v>
      </c>
      <c r="AJ128" s="15">
        <f t="shared" si="113"/>
        <v>0</v>
      </c>
      <c r="AK128" s="15">
        <f t="shared" si="113"/>
        <v>1</v>
      </c>
      <c r="AL128" s="20">
        <f t="shared" si="128"/>
        <v>-1</v>
      </c>
      <c r="AN128" s="760" t="str">
        <f t="shared" si="129"/>
        <v>E Fornitura di acqua; reti fognarie, attività di gestione d...</v>
      </c>
      <c r="AO128" s="15">
        <f t="shared" si="114"/>
        <v>75</v>
      </c>
      <c r="AP128" s="15">
        <f t="shared" si="115"/>
        <v>0</v>
      </c>
      <c r="AQ128" s="15">
        <f t="shared" si="115"/>
        <v>1</v>
      </c>
      <c r="AR128" s="20">
        <f t="shared" si="130"/>
        <v>-1</v>
      </c>
      <c r="AT128" s="249" t="str">
        <f t="shared" si="131"/>
        <v>E Fornitura di acqua; reti fognarie, attività di gestione d...</v>
      </c>
      <c r="AU128" s="250">
        <f t="shared" si="116"/>
        <v>70</v>
      </c>
      <c r="AV128" s="250">
        <f t="shared" si="117"/>
        <v>0</v>
      </c>
      <c r="AW128" s="250">
        <f t="shared" si="118"/>
        <v>0</v>
      </c>
      <c r="AY128" s="249" t="str">
        <f t="shared" si="132"/>
        <v>E Fornitura di acqua; reti fognarie, attività di gestione d...</v>
      </c>
      <c r="AZ128" s="250">
        <f t="shared" si="119"/>
        <v>84</v>
      </c>
      <c r="BA128" s="250">
        <f t="shared" si="120"/>
        <v>0</v>
      </c>
      <c r="BB128" s="250">
        <f t="shared" si="121"/>
        <v>0</v>
      </c>
    </row>
    <row r="129" spans="1:54" x14ac:dyDescent="0.2">
      <c r="A129" s="760" t="str">
        <f t="shared" si="105"/>
        <v>F Costruzioni</v>
      </c>
      <c r="B129" s="15">
        <f t="shared" si="105"/>
        <v>4934</v>
      </c>
      <c r="C129" s="15">
        <f t="shared" si="105"/>
        <v>4539</v>
      </c>
      <c r="D129" s="15">
        <f t="shared" si="105"/>
        <v>45</v>
      </c>
      <c r="E129" s="15">
        <f t="shared" si="105"/>
        <v>27</v>
      </c>
      <c r="F129" s="15">
        <f t="shared" si="106"/>
        <v>4952</v>
      </c>
      <c r="G129" s="15">
        <f t="shared" si="106"/>
        <v>4374</v>
      </c>
      <c r="H129" s="15">
        <f t="shared" si="106"/>
        <v>46</v>
      </c>
      <c r="I129" s="15">
        <f t="shared" si="106"/>
        <v>26</v>
      </c>
      <c r="J129" s="15">
        <f t="shared" si="107"/>
        <v>4337</v>
      </c>
      <c r="K129" s="15">
        <f t="shared" si="107"/>
        <v>3839</v>
      </c>
      <c r="L129" s="15">
        <f t="shared" si="107"/>
        <v>39</v>
      </c>
      <c r="M129" s="15">
        <f t="shared" si="107"/>
        <v>30</v>
      </c>
      <c r="N129" s="15">
        <f t="shared" si="108"/>
        <v>4859</v>
      </c>
      <c r="O129" s="15">
        <f t="shared" si="108"/>
        <v>4382</v>
      </c>
      <c r="P129" s="15">
        <f t="shared" si="108"/>
        <v>32</v>
      </c>
      <c r="Q129" s="15">
        <f t="shared" si="108"/>
        <v>23</v>
      </c>
      <c r="R129" s="16">
        <f t="shared" si="108"/>
        <v>19082</v>
      </c>
      <c r="S129" s="16">
        <f t="shared" si="108"/>
        <v>17134</v>
      </c>
      <c r="T129" s="16">
        <f t="shared" si="108"/>
        <v>162</v>
      </c>
      <c r="U129" s="16">
        <f t="shared" si="108"/>
        <v>106</v>
      </c>
      <c r="V129" s="15">
        <f t="shared" si="122"/>
        <v>9271</v>
      </c>
      <c r="W129" s="15">
        <f t="shared" si="123"/>
        <v>8378</v>
      </c>
      <c r="X129" s="15">
        <f t="shared" si="124"/>
        <v>84</v>
      </c>
      <c r="Y129" s="15">
        <f t="shared" si="124"/>
        <v>57</v>
      </c>
      <c r="AB129" s="760" t="str">
        <f t="shared" si="125"/>
        <v>F Costruzioni</v>
      </c>
      <c r="AC129" s="15">
        <f t="shared" si="110"/>
        <v>19082</v>
      </c>
      <c r="AD129" s="15">
        <f t="shared" si="111"/>
        <v>162</v>
      </c>
      <c r="AE129" s="15">
        <f t="shared" si="111"/>
        <v>106</v>
      </c>
      <c r="AF129" s="20">
        <f t="shared" si="126"/>
        <v>56</v>
      </c>
      <c r="AH129" s="760" t="str">
        <f t="shared" si="127"/>
        <v>F Costruzioni</v>
      </c>
      <c r="AI129" s="15">
        <f t="shared" si="112"/>
        <v>4934</v>
      </c>
      <c r="AJ129" s="15">
        <f t="shared" si="113"/>
        <v>45</v>
      </c>
      <c r="AK129" s="15">
        <f t="shared" si="113"/>
        <v>41</v>
      </c>
      <c r="AL129" s="20">
        <f t="shared" si="128"/>
        <v>4</v>
      </c>
      <c r="AN129" s="760" t="str">
        <f t="shared" si="129"/>
        <v>F Costruzioni</v>
      </c>
      <c r="AO129" s="15">
        <f t="shared" si="114"/>
        <v>4337</v>
      </c>
      <c r="AP129" s="15">
        <f t="shared" si="115"/>
        <v>39</v>
      </c>
      <c r="AQ129" s="15">
        <f t="shared" si="115"/>
        <v>69</v>
      </c>
      <c r="AR129" s="20">
        <f t="shared" si="130"/>
        <v>-30</v>
      </c>
      <c r="AT129" s="249" t="str">
        <f t="shared" si="131"/>
        <v>F Costruzioni</v>
      </c>
      <c r="AU129" s="250">
        <f t="shared" si="116"/>
        <v>4952</v>
      </c>
      <c r="AV129" s="250">
        <f t="shared" si="117"/>
        <v>46</v>
      </c>
      <c r="AW129" s="250">
        <f t="shared" si="118"/>
        <v>26</v>
      </c>
      <c r="AY129" s="249" t="str">
        <f t="shared" si="132"/>
        <v>F Costruzioni</v>
      </c>
      <c r="AZ129" s="250">
        <f t="shared" si="119"/>
        <v>4859</v>
      </c>
      <c r="BA129" s="250">
        <f t="shared" si="120"/>
        <v>32</v>
      </c>
      <c r="BB129" s="250">
        <f t="shared" si="121"/>
        <v>23</v>
      </c>
    </row>
    <row r="130" spans="1:54" x14ac:dyDescent="0.2">
      <c r="A130" s="760" t="str">
        <f t="shared" si="105"/>
        <v>G Commercio all'ingrosso e al dettaglio</v>
      </c>
      <c r="B130" s="15">
        <f t="shared" si="105"/>
        <v>7941</v>
      </c>
      <c r="C130" s="15">
        <f t="shared" si="105"/>
        <v>7223</v>
      </c>
      <c r="D130" s="15">
        <f t="shared" si="105"/>
        <v>37</v>
      </c>
      <c r="E130" s="15">
        <f t="shared" si="105"/>
        <v>73</v>
      </c>
      <c r="F130" s="15">
        <f t="shared" si="106"/>
        <v>5651</v>
      </c>
      <c r="G130" s="15">
        <f t="shared" si="106"/>
        <v>5026</v>
      </c>
      <c r="H130" s="15">
        <f t="shared" si="106"/>
        <v>26</v>
      </c>
      <c r="I130" s="15">
        <f t="shared" si="106"/>
        <v>51</v>
      </c>
      <c r="J130" s="15">
        <f t="shared" si="107"/>
        <v>8841</v>
      </c>
      <c r="K130" s="15">
        <f t="shared" si="107"/>
        <v>8018</v>
      </c>
      <c r="L130" s="15">
        <f t="shared" si="107"/>
        <v>42</v>
      </c>
      <c r="M130" s="15">
        <f t="shared" si="107"/>
        <v>89</v>
      </c>
      <c r="N130" s="15">
        <f t="shared" si="108"/>
        <v>6805</v>
      </c>
      <c r="O130" s="15">
        <f t="shared" si="108"/>
        <v>6234</v>
      </c>
      <c r="P130" s="15">
        <f t="shared" si="108"/>
        <v>29</v>
      </c>
      <c r="Q130" s="15">
        <f t="shared" si="108"/>
        <v>44</v>
      </c>
      <c r="R130" s="16">
        <f t="shared" si="108"/>
        <v>29238</v>
      </c>
      <c r="S130" s="16">
        <f t="shared" si="108"/>
        <v>26501</v>
      </c>
      <c r="T130" s="16">
        <f t="shared" si="108"/>
        <v>134</v>
      </c>
      <c r="U130" s="16">
        <f t="shared" si="108"/>
        <v>257</v>
      </c>
      <c r="V130" s="15">
        <f t="shared" si="122"/>
        <v>16782</v>
      </c>
      <c r="W130" s="15">
        <f t="shared" si="123"/>
        <v>15241</v>
      </c>
      <c r="X130" s="15">
        <f t="shared" si="124"/>
        <v>79</v>
      </c>
      <c r="Y130" s="15">
        <f t="shared" si="124"/>
        <v>162</v>
      </c>
      <c r="AB130" s="760" t="str">
        <f t="shared" si="125"/>
        <v>G Commercio all'ingrosso e al dettaglio; riparazione di aut...</v>
      </c>
      <c r="AC130" s="15">
        <f t="shared" si="110"/>
        <v>29238</v>
      </c>
      <c r="AD130" s="15">
        <f t="shared" si="111"/>
        <v>134</v>
      </c>
      <c r="AE130" s="15">
        <f t="shared" si="111"/>
        <v>257</v>
      </c>
      <c r="AF130" s="20">
        <f t="shared" si="126"/>
        <v>-123</v>
      </c>
      <c r="AH130" s="760" t="str">
        <f t="shared" si="127"/>
        <v>G Commercio all'ingrosso e al dettaglio; riparazione di aut...</v>
      </c>
      <c r="AI130" s="15">
        <f t="shared" si="112"/>
        <v>7941</v>
      </c>
      <c r="AJ130" s="15">
        <f t="shared" si="113"/>
        <v>37</v>
      </c>
      <c r="AK130" s="15">
        <f t="shared" si="113"/>
        <v>83</v>
      </c>
      <c r="AL130" s="20">
        <f t="shared" si="128"/>
        <v>-46</v>
      </c>
      <c r="AN130" s="760" t="str">
        <f t="shared" si="129"/>
        <v>G Commercio all'ingrosso e al dettaglio; riparazione di aut...</v>
      </c>
      <c r="AO130" s="15">
        <f t="shared" si="114"/>
        <v>8841</v>
      </c>
      <c r="AP130" s="15">
        <f t="shared" si="115"/>
        <v>42</v>
      </c>
      <c r="AQ130" s="15">
        <f t="shared" si="115"/>
        <v>207</v>
      </c>
      <c r="AR130" s="20">
        <f t="shared" si="130"/>
        <v>-165</v>
      </c>
      <c r="AT130" s="249" t="str">
        <f t="shared" si="131"/>
        <v>G Commercio all'ingrosso e al dettaglio; riparazione di aut...</v>
      </c>
      <c r="AU130" s="250">
        <f t="shared" si="116"/>
        <v>5651</v>
      </c>
      <c r="AV130" s="250">
        <f t="shared" si="117"/>
        <v>26</v>
      </c>
      <c r="AW130" s="250">
        <f t="shared" si="118"/>
        <v>51</v>
      </c>
      <c r="AY130" s="249" t="str">
        <f t="shared" si="132"/>
        <v>G Commercio all'ingrosso e al dettaglio; riparazione di aut...</v>
      </c>
      <c r="AZ130" s="250">
        <f t="shared" si="119"/>
        <v>6805</v>
      </c>
      <c r="BA130" s="250">
        <f t="shared" si="120"/>
        <v>29</v>
      </c>
      <c r="BB130" s="250">
        <f t="shared" si="121"/>
        <v>44</v>
      </c>
    </row>
    <row r="131" spans="1:54" x14ac:dyDescent="0.2">
      <c r="A131" s="760" t="str">
        <f t="shared" si="105"/>
        <v>H Trasporto e magazzinaggio</v>
      </c>
      <c r="B131" s="15">
        <f t="shared" si="105"/>
        <v>765</v>
      </c>
      <c r="C131" s="15">
        <f t="shared" si="105"/>
        <v>673</v>
      </c>
      <c r="D131" s="15">
        <f t="shared" si="105"/>
        <v>4</v>
      </c>
      <c r="E131" s="15">
        <f t="shared" si="105"/>
        <v>5</v>
      </c>
      <c r="F131" s="15">
        <f t="shared" si="106"/>
        <v>521</v>
      </c>
      <c r="G131" s="15">
        <f t="shared" si="106"/>
        <v>441</v>
      </c>
      <c r="H131" s="15">
        <f t="shared" si="106"/>
        <v>0</v>
      </c>
      <c r="I131" s="15">
        <f t="shared" si="106"/>
        <v>0</v>
      </c>
      <c r="J131" s="15">
        <f t="shared" si="107"/>
        <v>787</v>
      </c>
      <c r="K131" s="15">
        <f t="shared" si="107"/>
        <v>718</v>
      </c>
      <c r="L131" s="15">
        <f t="shared" si="107"/>
        <v>1</v>
      </c>
      <c r="M131" s="15">
        <f t="shared" si="107"/>
        <v>6</v>
      </c>
      <c r="N131" s="15">
        <f t="shared" si="108"/>
        <v>581</v>
      </c>
      <c r="O131" s="15">
        <f t="shared" si="108"/>
        <v>507</v>
      </c>
      <c r="P131" s="15">
        <f t="shared" si="108"/>
        <v>6</v>
      </c>
      <c r="Q131" s="15">
        <f t="shared" si="108"/>
        <v>4</v>
      </c>
      <c r="R131" s="16">
        <f t="shared" si="108"/>
        <v>2654</v>
      </c>
      <c r="S131" s="16">
        <f t="shared" si="108"/>
        <v>2339</v>
      </c>
      <c r="T131" s="16">
        <f t="shared" si="108"/>
        <v>11</v>
      </c>
      <c r="U131" s="16">
        <f t="shared" si="108"/>
        <v>15</v>
      </c>
      <c r="V131" s="15">
        <f t="shared" si="122"/>
        <v>1552</v>
      </c>
      <c r="W131" s="15">
        <f t="shared" si="123"/>
        <v>1391</v>
      </c>
      <c r="X131" s="15">
        <f t="shared" si="124"/>
        <v>5</v>
      </c>
      <c r="Y131" s="15">
        <f t="shared" si="124"/>
        <v>11</v>
      </c>
      <c r="AB131" s="760" t="str">
        <f t="shared" si="125"/>
        <v xml:space="preserve">H Trasporto e magazzinaggio </v>
      </c>
      <c r="AC131" s="15">
        <f t="shared" si="110"/>
        <v>2654</v>
      </c>
      <c r="AD131" s="15">
        <f t="shared" si="111"/>
        <v>11</v>
      </c>
      <c r="AE131" s="15">
        <f t="shared" si="111"/>
        <v>15</v>
      </c>
      <c r="AF131" s="20">
        <f t="shared" si="126"/>
        <v>-4</v>
      </c>
      <c r="AH131" s="760" t="str">
        <f t="shared" si="127"/>
        <v xml:space="preserve">H Trasporto e magazzinaggio </v>
      </c>
      <c r="AI131" s="15">
        <f t="shared" si="112"/>
        <v>765</v>
      </c>
      <c r="AJ131" s="15">
        <f t="shared" si="113"/>
        <v>4</v>
      </c>
      <c r="AK131" s="15">
        <f t="shared" si="113"/>
        <v>10</v>
      </c>
      <c r="AL131" s="20">
        <f t="shared" si="128"/>
        <v>-6</v>
      </c>
      <c r="AN131" s="760" t="str">
        <f t="shared" si="129"/>
        <v xml:space="preserve">H Trasporto e magazzinaggio </v>
      </c>
      <c r="AO131" s="15">
        <f t="shared" si="114"/>
        <v>787</v>
      </c>
      <c r="AP131" s="15">
        <f t="shared" si="115"/>
        <v>1</v>
      </c>
      <c r="AQ131" s="15">
        <f t="shared" si="115"/>
        <v>14</v>
      </c>
      <c r="AR131" s="20">
        <f t="shared" si="130"/>
        <v>-13</v>
      </c>
      <c r="AT131" s="249" t="str">
        <f t="shared" si="131"/>
        <v xml:space="preserve">H Trasporto e magazzinaggio </v>
      </c>
      <c r="AU131" s="250">
        <f t="shared" si="116"/>
        <v>521</v>
      </c>
      <c r="AV131" s="250">
        <f t="shared" si="117"/>
        <v>0</v>
      </c>
      <c r="AW131" s="250">
        <f t="shared" si="118"/>
        <v>0</v>
      </c>
      <c r="AY131" s="249" t="str">
        <f t="shared" si="132"/>
        <v xml:space="preserve">H Trasporto e magazzinaggio </v>
      </c>
      <c r="AZ131" s="250">
        <f t="shared" si="119"/>
        <v>581</v>
      </c>
      <c r="BA131" s="250">
        <f t="shared" si="120"/>
        <v>6</v>
      </c>
      <c r="BB131" s="250">
        <f t="shared" si="121"/>
        <v>4</v>
      </c>
    </row>
    <row r="132" spans="1:54" x14ac:dyDescent="0.2">
      <c r="A132" s="760" t="str">
        <f t="shared" si="105"/>
        <v>I Attività dei servizi di alloggio e di ristorazione</v>
      </c>
      <c r="B132" s="15">
        <f t="shared" si="105"/>
        <v>3070</v>
      </c>
      <c r="C132" s="15">
        <f t="shared" si="105"/>
        <v>2636</v>
      </c>
      <c r="D132" s="15">
        <f t="shared" si="105"/>
        <v>14</v>
      </c>
      <c r="E132" s="15">
        <f t="shared" si="105"/>
        <v>29</v>
      </c>
      <c r="F132" s="15">
        <f t="shared" si="106"/>
        <v>3022</v>
      </c>
      <c r="G132" s="15">
        <f t="shared" si="106"/>
        <v>2596</v>
      </c>
      <c r="H132" s="15">
        <f t="shared" si="106"/>
        <v>18</v>
      </c>
      <c r="I132" s="15">
        <f t="shared" si="106"/>
        <v>14</v>
      </c>
      <c r="J132" s="15">
        <f t="shared" si="107"/>
        <v>2678</v>
      </c>
      <c r="K132" s="15">
        <f t="shared" si="107"/>
        <v>2204</v>
      </c>
      <c r="L132" s="15">
        <f t="shared" si="107"/>
        <v>14</v>
      </c>
      <c r="M132" s="15">
        <f t="shared" si="107"/>
        <v>25</v>
      </c>
      <c r="N132" s="15">
        <f t="shared" si="108"/>
        <v>2979</v>
      </c>
      <c r="O132" s="15">
        <f t="shared" si="108"/>
        <v>2553</v>
      </c>
      <c r="P132" s="15">
        <f t="shared" si="108"/>
        <v>8</v>
      </c>
      <c r="Q132" s="15">
        <f t="shared" si="108"/>
        <v>11</v>
      </c>
      <c r="R132" s="16">
        <f t="shared" si="108"/>
        <v>11749</v>
      </c>
      <c r="S132" s="16">
        <f t="shared" si="108"/>
        <v>9989</v>
      </c>
      <c r="T132" s="16">
        <f t="shared" si="108"/>
        <v>54</v>
      </c>
      <c r="U132" s="16">
        <f t="shared" si="108"/>
        <v>79</v>
      </c>
      <c r="V132" s="15">
        <f t="shared" si="122"/>
        <v>5748</v>
      </c>
      <c r="W132" s="15">
        <f t="shared" si="123"/>
        <v>4840</v>
      </c>
      <c r="X132" s="15">
        <f t="shared" si="124"/>
        <v>28</v>
      </c>
      <c r="Y132" s="15">
        <f t="shared" si="124"/>
        <v>54</v>
      </c>
      <c r="AB132" s="760" t="str">
        <f t="shared" si="125"/>
        <v xml:space="preserve">I Attività dei servizi di alloggio e di ristorazione </v>
      </c>
      <c r="AC132" s="15">
        <f t="shared" si="110"/>
        <v>11749</v>
      </c>
      <c r="AD132" s="15">
        <f t="shared" si="111"/>
        <v>54</v>
      </c>
      <c r="AE132" s="15">
        <f t="shared" si="111"/>
        <v>79</v>
      </c>
      <c r="AF132" s="20">
        <f t="shared" si="126"/>
        <v>-25</v>
      </c>
      <c r="AH132" s="760" t="str">
        <f t="shared" si="127"/>
        <v xml:space="preserve">I Attività dei servizi di alloggio e di ristorazione </v>
      </c>
      <c r="AI132" s="15">
        <f t="shared" si="112"/>
        <v>3070</v>
      </c>
      <c r="AJ132" s="15">
        <f t="shared" si="113"/>
        <v>14</v>
      </c>
      <c r="AK132" s="15">
        <f t="shared" si="113"/>
        <v>33</v>
      </c>
      <c r="AL132" s="20">
        <f t="shared" si="128"/>
        <v>-19</v>
      </c>
      <c r="AN132" s="760" t="str">
        <f t="shared" si="129"/>
        <v xml:space="preserve">I Attività dei servizi di alloggio e di ristorazione </v>
      </c>
      <c r="AO132" s="15">
        <f t="shared" si="114"/>
        <v>2678</v>
      </c>
      <c r="AP132" s="15">
        <f t="shared" si="115"/>
        <v>14</v>
      </c>
      <c r="AQ132" s="15">
        <f t="shared" si="115"/>
        <v>47</v>
      </c>
      <c r="AR132" s="20">
        <f t="shared" si="130"/>
        <v>-33</v>
      </c>
      <c r="AT132" s="249" t="str">
        <f t="shared" si="131"/>
        <v xml:space="preserve">I Attività dei servizi di alloggio e di ristorazione </v>
      </c>
      <c r="AU132" s="250">
        <f t="shared" si="116"/>
        <v>3022</v>
      </c>
      <c r="AV132" s="250">
        <f t="shared" si="117"/>
        <v>18</v>
      </c>
      <c r="AW132" s="250">
        <f t="shared" si="118"/>
        <v>14</v>
      </c>
      <c r="AY132" s="249" t="str">
        <f t="shared" si="132"/>
        <v xml:space="preserve">I Attività dei servizi di alloggio e di ristorazione </v>
      </c>
      <c r="AZ132" s="250">
        <f t="shared" si="119"/>
        <v>2979</v>
      </c>
      <c r="BA132" s="250">
        <f t="shared" si="120"/>
        <v>8</v>
      </c>
      <c r="BB132" s="250">
        <f t="shared" si="121"/>
        <v>11</v>
      </c>
    </row>
    <row r="133" spans="1:54" x14ac:dyDescent="0.2">
      <c r="A133" s="760" t="str">
        <f t="shared" si="105"/>
        <v>J Attività editoriali, trasmissioni radiofoniche e produzi...</v>
      </c>
      <c r="B133" s="15">
        <f t="shared" si="105"/>
        <v>100</v>
      </c>
      <c r="C133" s="15">
        <f t="shared" si="105"/>
        <v>88</v>
      </c>
      <c r="D133" s="15">
        <f t="shared" si="105"/>
        <v>2</v>
      </c>
      <c r="E133" s="15">
        <f t="shared" si="105"/>
        <v>0</v>
      </c>
      <c r="F133" s="15">
        <f t="shared" si="106"/>
        <v>140</v>
      </c>
      <c r="G133" s="15">
        <f t="shared" si="106"/>
        <v>118</v>
      </c>
      <c r="H133" s="15">
        <f t="shared" si="106"/>
        <v>0</v>
      </c>
      <c r="I133" s="15">
        <f t="shared" si="106"/>
        <v>1</v>
      </c>
      <c r="J133" s="15">
        <f t="shared" si="107"/>
        <v>140</v>
      </c>
      <c r="K133" s="15">
        <f t="shared" si="107"/>
        <v>121</v>
      </c>
      <c r="L133" s="15">
        <f t="shared" si="107"/>
        <v>1</v>
      </c>
      <c r="M133" s="15">
        <f t="shared" si="107"/>
        <v>2</v>
      </c>
      <c r="N133" s="15">
        <f t="shared" si="108"/>
        <v>109</v>
      </c>
      <c r="O133" s="15">
        <f t="shared" si="108"/>
        <v>100</v>
      </c>
      <c r="P133" s="15">
        <f t="shared" si="108"/>
        <v>1</v>
      </c>
      <c r="Q133" s="15">
        <f t="shared" si="108"/>
        <v>2</v>
      </c>
      <c r="R133" s="16">
        <f t="shared" si="108"/>
        <v>489</v>
      </c>
      <c r="S133" s="16">
        <f t="shared" si="108"/>
        <v>427</v>
      </c>
      <c r="T133" s="16">
        <f t="shared" si="108"/>
        <v>4</v>
      </c>
      <c r="U133" s="16">
        <f t="shared" si="108"/>
        <v>5</v>
      </c>
      <c r="V133" s="15">
        <f t="shared" si="122"/>
        <v>240</v>
      </c>
      <c r="W133" s="15">
        <f t="shared" si="123"/>
        <v>209</v>
      </c>
      <c r="X133" s="15">
        <f t="shared" si="124"/>
        <v>3</v>
      </c>
      <c r="Y133" s="15">
        <f t="shared" si="124"/>
        <v>2</v>
      </c>
      <c r="AB133" s="760" t="str">
        <f t="shared" si="125"/>
        <v>J Servizi di informazione e comunicazione</v>
      </c>
      <c r="AC133" s="15">
        <f t="shared" si="110"/>
        <v>489</v>
      </c>
      <c r="AD133" s="15">
        <f t="shared" si="111"/>
        <v>4</v>
      </c>
      <c r="AE133" s="15">
        <f t="shared" si="111"/>
        <v>5</v>
      </c>
      <c r="AF133" s="20">
        <f t="shared" si="126"/>
        <v>-1</v>
      </c>
      <c r="AH133" s="760" t="str">
        <f t="shared" si="127"/>
        <v>J Servizi di informazione e comunicazione</v>
      </c>
      <c r="AI133" s="15">
        <f t="shared" si="112"/>
        <v>100</v>
      </c>
      <c r="AJ133" s="15">
        <f t="shared" si="113"/>
        <v>2</v>
      </c>
      <c r="AK133" s="15">
        <f t="shared" si="113"/>
        <v>0</v>
      </c>
      <c r="AL133" s="20">
        <f t="shared" si="128"/>
        <v>2</v>
      </c>
      <c r="AN133" s="760" t="str">
        <f t="shared" si="129"/>
        <v>J Servizi di informazione e comunicazione</v>
      </c>
      <c r="AO133" s="15">
        <f t="shared" si="114"/>
        <v>140</v>
      </c>
      <c r="AP133" s="15">
        <f t="shared" si="115"/>
        <v>1</v>
      </c>
      <c r="AQ133" s="15">
        <f t="shared" si="115"/>
        <v>2</v>
      </c>
      <c r="AR133" s="20">
        <f t="shared" si="130"/>
        <v>-1</v>
      </c>
      <c r="AT133" s="249" t="str">
        <f t="shared" si="131"/>
        <v>J Servizi di informazione e comunicazione</v>
      </c>
      <c r="AU133" s="250">
        <f t="shared" si="116"/>
        <v>140</v>
      </c>
      <c r="AV133" s="250">
        <f t="shared" si="117"/>
        <v>0</v>
      </c>
      <c r="AW133" s="250">
        <f t="shared" si="118"/>
        <v>1</v>
      </c>
      <c r="AY133" s="249" t="str">
        <f t="shared" si="132"/>
        <v>J Servizi di informazione e comunicazione</v>
      </c>
      <c r="AZ133" s="250">
        <f t="shared" si="119"/>
        <v>109</v>
      </c>
      <c r="BA133" s="250">
        <f t="shared" si="120"/>
        <v>1</v>
      </c>
      <c r="BB133" s="250">
        <f t="shared" si="121"/>
        <v>2</v>
      </c>
    </row>
    <row r="134" spans="1:54" x14ac:dyDescent="0.2">
      <c r="A134" s="760" t="str">
        <f t="shared" si="105"/>
        <v>K Telecomunicazioni, programmazione e consulenza informati...</v>
      </c>
      <c r="B134" s="15">
        <f t="shared" si="105"/>
        <v>667</v>
      </c>
      <c r="C134" s="15">
        <f t="shared" si="105"/>
        <v>621</v>
      </c>
      <c r="D134" s="15">
        <f t="shared" si="105"/>
        <v>6</v>
      </c>
      <c r="E134" s="15">
        <f t="shared" si="105"/>
        <v>5</v>
      </c>
      <c r="F134" s="15">
        <f t="shared" si="106"/>
        <v>558</v>
      </c>
      <c r="G134" s="15">
        <f t="shared" si="106"/>
        <v>499</v>
      </c>
      <c r="H134" s="15">
        <f t="shared" si="106"/>
        <v>5</v>
      </c>
      <c r="I134" s="15">
        <f t="shared" si="106"/>
        <v>2</v>
      </c>
      <c r="J134" s="15">
        <f t="shared" si="107"/>
        <v>747</v>
      </c>
      <c r="K134" s="15">
        <f t="shared" si="107"/>
        <v>678</v>
      </c>
      <c r="L134" s="15">
        <f t="shared" si="107"/>
        <v>7</v>
      </c>
      <c r="M134" s="15">
        <f t="shared" si="107"/>
        <v>11</v>
      </c>
      <c r="N134" s="15">
        <f t="shared" si="108"/>
        <v>583</v>
      </c>
      <c r="O134" s="15">
        <f t="shared" si="108"/>
        <v>514</v>
      </c>
      <c r="P134" s="15">
        <f t="shared" si="108"/>
        <v>1</v>
      </c>
      <c r="Q134" s="15">
        <f t="shared" si="108"/>
        <v>3</v>
      </c>
      <c r="R134" s="16">
        <f t="shared" si="108"/>
        <v>2555</v>
      </c>
      <c r="S134" s="16">
        <f t="shared" si="108"/>
        <v>2312</v>
      </c>
      <c r="T134" s="16">
        <f t="shared" si="108"/>
        <v>19</v>
      </c>
      <c r="U134" s="16">
        <f t="shared" si="108"/>
        <v>21</v>
      </c>
      <c r="V134" s="15">
        <f t="shared" si="122"/>
        <v>1414</v>
      </c>
      <c r="W134" s="15">
        <f t="shared" si="123"/>
        <v>1299</v>
      </c>
      <c r="X134" s="15">
        <f t="shared" si="124"/>
        <v>13</v>
      </c>
      <c r="Y134" s="15">
        <f t="shared" si="124"/>
        <v>16</v>
      </c>
      <c r="AB134" s="760" t="str">
        <f t="shared" si="125"/>
        <v>K Attività finanziarie e assicurative</v>
      </c>
      <c r="AC134" s="15">
        <f t="shared" si="110"/>
        <v>2555</v>
      </c>
      <c r="AD134" s="15">
        <f t="shared" si="111"/>
        <v>19</v>
      </c>
      <c r="AE134" s="15">
        <f t="shared" si="111"/>
        <v>21</v>
      </c>
      <c r="AF134" s="20">
        <f t="shared" si="126"/>
        <v>-2</v>
      </c>
      <c r="AH134" s="760" t="str">
        <f t="shared" si="127"/>
        <v>K Attività finanziarie e assicurative</v>
      </c>
      <c r="AI134" s="15">
        <f t="shared" si="112"/>
        <v>667</v>
      </c>
      <c r="AJ134" s="15">
        <f t="shared" si="113"/>
        <v>6</v>
      </c>
      <c r="AK134" s="15">
        <f t="shared" si="113"/>
        <v>8</v>
      </c>
      <c r="AL134" s="20">
        <f t="shared" si="128"/>
        <v>-2</v>
      </c>
      <c r="AN134" s="760" t="str">
        <f t="shared" si="129"/>
        <v>K Attività finanziarie e assicurative</v>
      </c>
      <c r="AO134" s="15">
        <f t="shared" si="114"/>
        <v>747</v>
      </c>
      <c r="AP134" s="15">
        <f t="shared" si="115"/>
        <v>7</v>
      </c>
      <c r="AQ134" s="15">
        <f t="shared" si="115"/>
        <v>21</v>
      </c>
      <c r="AR134" s="20">
        <f t="shared" si="130"/>
        <v>-14</v>
      </c>
      <c r="AT134" s="249" t="str">
        <f t="shared" si="131"/>
        <v>K Attività finanziarie e assicurative</v>
      </c>
      <c r="AU134" s="250">
        <f t="shared" si="116"/>
        <v>558</v>
      </c>
      <c r="AV134" s="250">
        <f t="shared" si="117"/>
        <v>5</v>
      </c>
      <c r="AW134" s="250">
        <f t="shared" si="118"/>
        <v>2</v>
      </c>
      <c r="AY134" s="249" t="str">
        <f t="shared" si="132"/>
        <v>K Attività finanziarie e assicurative</v>
      </c>
      <c r="AZ134" s="250">
        <f t="shared" si="119"/>
        <v>583</v>
      </c>
      <c r="BA134" s="250">
        <f t="shared" si="120"/>
        <v>1</v>
      </c>
      <c r="BB134" s="250">
        <f t="shared" si="121"/>
        <v>3</v>
      </c>
    </row>
    <row r="135" spans="1:54" x14ac:dyDescent="0.2">
      <c r="A135" s="760" t="str">
        <f t="shared" si="105"/>
        <v>L Attività finanziarie e assicurative</v>
      </c>
      <c r="B135" s="15">
        <f t="shared" si="105"/>
        <v>794</v>
      </c>
      <c r="C135" s="15">
        <f t="shared" si="105"/>
        <v>761</v>
      </c>
      <c r="D135" s="15">
        <f t="shared" si="105"/>
        <v>13</v>
      </c>
      <c r="E135" s="15">
        <f t="shared" si="105"/>
        <v>7</v>
      </c>
      <c r="F135" s="15">
        <f t="shared" si="106"/>
        <v>545</v>
      </c>
      <c r="G135" s="15">
        <f t="shared" si="106"/>
        <v>518</v>
      </c>
      <c r="H135" s="15">
        <f t="shared" si="106"/>
        <v>10</v>
      </c>
      <c r="I135" s="15">
        <f t="shared" si="106"/>
        <v>5</v>
      </c>
      <c r="J135" s="15">
        <f t="shared" si="107"/>
        <v>845</v>
      </c>
      <c r="K135" s="15">
        <f t="shared" si="107"/>
        <v>807</v>
      </c>
      <c r="L135" s="15">
        <f t="shared" si="107"/>
        <v>12</v>
      </c>
      <c r="M135" s="15">
        <f t="shared" si="107"/>
        <v>7</v>
      </c>
      <c r="N135" s="15">
        <f t="shared" si="108"/>
        <v>588</v>
      </c>
      <c r="O135" s="15">
        <f t="shared" si="108"/>
        <v>570</v>
      </c>
      <c r="P135" s="15">
        <f t="shared" si="108"/>
        <v>6</v>
      </c>
      <c r="Q135" s="15">
        <f t="shared" si="108"/>
        <v>7</v>
      </c>
      <c r="R135" s="16">
        <f t="shared" si="108"/>
        <v>2772</v>
      </c>
      <c r="S135" s="16">
        <f t="shared" si="108"/>
        <v>2656</v>
      </c>
      <c r="T135" s="16">
        <f t="shared" si="108"/>
        <v>41</v>
      </c>
      <c r="U135" s="16">
        <f t="shared" si="108"/>
        <v>26</v>
      </c>
      <c r="V135" s="15">
        <f t="shared" si="122"/>
        <v>1639</v>
      </c>
      <c r="W135" s="15">
        <f t="shared" si="123"/>
        <v>1568</v>
      </c>
      <c r="X135" s="15">
        <f t="shared" si="124"/>
        <v>25</v>
      </c>
      <c r="Y135" s="15">
        <f t="shared" si="124"/>
        <v>14</v>
      </c>
      <c r="AB135" s="760" t="str">
        <f t="shared" si="125"/>
        <v>L Attività immobiliari</v>
      </c>
      <c r="AC135" s="15">
        <f t="shared" si="110"/>
        <v>2772</v>
      </c>
      <c r="AD135" s="15">
        <f t="shared" si="111"/>
        <v>41</v>
      </c>
      <c r="AE135" s="15">
        <f t="shared" si="111"/>
        <v>26</v>
      </c>
      <c r="AF135" s="20">
        <f t="shared" si="126"/>
        <v>15</v>
      </c>
      <c r="AH135" s="760" t="str">
        <f t="shared" si="127"/>
        <v>L Attività immobiliari</v>
      </c>
      <c r="AI135" s="15">
        <f t="shared" si="112"/>
        <v>794</v>
      </c>
      <c r="AJ135" s="15">
        <f t="shared" si="113"/>
        <v>13</v>
      </c>
      <c r="AK135" s="15">
        <f t="shared" si="113"/>
        <v>9</v>
      </c>
      <c r="AL135" s="20">
        <f t="shared" si="128"/>
        <v>4</v>
      </c>
      <c r="AN135" s="760" t="str">
        <f t="shared" si="129"/>
        <v>L Attività immobiliari</v>
      </c>
      <c r="AO135" s="15">
        <f t="shared" si="114"/>
        <v>845</v>
      </c>
      <c r="AP135" s="15">
        <f t="shared" si="115"/>
        <v>12</v>
      </c>
      <c r="AQ135" s="15">
        <f t="shared" si="115"/>
        <v>16</v>
      </c>
      <c r="AR135" s="20">
        <f t="shared" si="130"/>
        <v>-4</v>
      </c>
      <c r="AT135" s="249" t="str">
        <f t="shared" si="131"/>
        <v>L Attività immobiliari</v>
      </c>
      <c r="AU135" s="250">
        <f t="shared" si="116"/>
        <v>545</v>
      </c>
      <c r="AV135" s="250">
        <f t="shared" si="117"/>
        <v>10</v>
      </c>
      <c r="AW135" s="250">
        <f t="shared" si="118"/>
        <v>5</v>
      </c>
      <c r="AY135" s="249" t="str">
        <f t="shared" si="132"/>
        <v>L Attività immobiliari</v>
      </c>
      <c r="AZ135" s="250">
        <f t="shared" si="119"/>
        <v>588</v>
      </c>
      <c r="BA135" s="250">
        <f t="shared" si="120"/>
        <v>6</v>
      </c>
      <c r="BB135" s="250">
        <f t="shared" si="121"/>
        <v>7</v>
      </c>
    </row>
    <row r="136" spans="1:54" x14ac:dyDescent="0.2">
      <c r="A136" s="760" t="str">
        <f t="shared" si="105"/>
        <v>M Attività immobiliari</v>
      </c>
      <c r="B136" s="15">
        <f t="shared" si="105"/>
        <v>1084</v>
      </c>
      <c r="C136" s="15">
        <f t="shared" si="105"/>
        <v>988</v>
      </c>
      <c r="D136" s="15">
        <f t="shared" si="105"/>
        <v>5</v>
      </c>
      <c r="E136" s="15">
        <f t="shared" si="105"/>
        <v>7</v>
      </c>
      <c r="F136" s="15">
        <f t="shared" si="106"/>
        <v>919</v>
      </c>
      <c r="G136" s="15">
        <f t="shared" si="106"/>
        <v>828</v>
      </c>
      <c r="H136" s="15">
        <f t="shared" si="106"/>
        <v>2</v>
      </c>
      <c r="I136" s="15">
        <f t="shared" si="106"/>
        <v>4</v>
      </c>
      <c r="J136" s="15">
        <f t="shared" si="107"/>
        <v>1377</v>
      </c>
      <c r="K136" s="15">
        <f t="shared" si="107"/>
        <v>1248</v>
      </c>
      <c r="L136" s="15">
        <f t="shared" si="107"/>
        <v>6</v>
      </c>
      <c r="M136" s="15">
        <f t="shared" si="107"/>
        <v>11</v>
      </c>
      <c r="N136" s="15">
        <f t="shared" si="108"/>
        <v>1288</v>
      </c>
      <c r="O136" s="15">
        <f t="shared" si="108"/>
        <v>1168</v>
      </c>
      <c r="P136" s="15">
        <f t="shared" si="108"/>
        <v>2</v>
      </c>
      <c r="Q136" s="15">
        <f t="shared" si="108"/>
        <v>8</v>
      </c>
      <c r="R136" s="16">
        <f t="shared" si="108"/>
        <v>4668</v>
      </c>
      <c r="S136" s="16">
        <f t="shared" si="108"/>
        <v>4232</v>
      </c>
      <c r="T136" s="16">
        <f t="shared" si="108"/>
        <v>15</v>
      </c>
      <c r="U136" s="16">
        <f t="shared" si="108"/>
        <v>30</v>
      </c>
      <c r="V136" s="15">
        <f t="shared" si="122"/>
        <v>2461</v>
      </c>
      <c r="W136" s="15">
        <f t="shared" si="123"/>
        <v>2236</v>
      </c>
      <c r="X136" s="15">
        <f t="shared" si="124"/>
        <v>11</v>
      </c>
      <c r="Y136" s="15">
        <f t="shared" si="124"/>
        <v>18</v>
      </c>
      <c r="AB136" s="760" t="str">
        <f t="shared" si="125"/>
        <v>M Attività professionali, scientifiche e tecniche</v>
      </c>
      <c r="AC136" s="15">
        <f t="shared" si="110"/>
        <v>4668</v>
      </c>
      <c r="AD136" s="15">
        <f t="shared" si="111"/>
        <v>15</v>
      </c>
      <c r="AE136" s="15">
        <f t="shared" si="111"/>
        <v>30</v>
      </c>
      <c r="AF136" s="20">
        <f t="shared" si="126"/>
        <v>-15</v>
      </c>
      <c r="AH136" s="760" t="str">
        <f t="shared" si="127"/>
        <v>M Attività professionali, scientifiche e tecniche</v>
      </c>
      <c r="AI136" s="15">
        <f t="shared" si="112"/>
        <v>1084</v>
      </c>
      <c r="AJ136" s="15">
        <f t="shared" si="113"/>
        <v>5</v>
      </c>
      <c r="AK136" s="15">
        <f t="shared" si="113"/>
        <v>7</v>
      </c>
      <c r="AL136" s="20">
        <f t="shared" si="128"/>
        <v>-2</v>
      </c>
      <c r="AN136" s="760" t="str">
        <f t="shared" si="129"/>
        <v>M Attività professionali, scientifiche e tecniche</v>
      </c>
      <c r="AO136" s="15">
        <f t="shared" si="114"/>
        <v>1377</v>
      </c>
      <c r="AP136" s="15">
        <f t="shared" si="115"/>
        <v>6</v>
      </c>
      <c r="AQ136" s="15">
        <f t="shared" si="115"/>
        <v>22</v>
      </c>
      <c r="AR136" s="20">
        <f t="shared" si="130"/>
        <v>-16</v>
      </c>
      <c r="AT136" s="249" t="str">
        <f t="shared" si="131"/>
        <v>M Attività professionali, scientifiche e tecniche</v>
      </c>
      <c r="AU136" s="250">
        <f t="shared" si="116"/>
        <v>919</v>
      </c>
      <c r="AV136" s="250">
        <f t="shared" si="117"/>
        <v>2</v>
      </c>
      <c r="AW136" s="250">
        <f t="shared" si="118"/>
        <v>4</v>
      </c>
      <c r="AY136" s="249" t="str">
        <f t="shared" si="132"/>
        <v>M Attività professionali, scientifiche e tecniche</v>
      </c>
      <c r="AZ136" s="250">
        <f t="shared" si="119"/>
        <v>1288</v>
      </c>
      <c r="BA136" s="250">
        <f t="shared" si="120"/>
        <v>2</v>
      </c>
      <c r="BB136" s="250">
        <f t="shared" si="121"/>
        <v>8</v>
      </c>
    </row>
    <row r="137" spans="1:54" x14ac:dyDescent="0.2">
      <c r="A137" s="760" t="str">
        <f t="shared" si="105"/>
        <v>N Attività professionali, scientifiche e tecniche</v>
      </c>
      <c r="B137" s="15">
        <f t="shared" si="105"/>
        <v>1306</v>
      </c>
      <c r="C137" s="15">
        <f t="shared" si="105"/>
        <v>1205</v>
      </c>
      <c r="D137" s="15">
        <f t="shared" si="105"/>
        <v>17</v>
      </c>
      <c r="E137" s="15">
        <f t="shared" si="105"/>
        <v>12</v>
      </c>
      <c r="F137" s="15">
        <f t="shared" si="106"/>
        <v>1083</v>
      </c>
      <c r="G137" s="15">
        <f t="shared" si="106"/>
        <v>981</v>
      </c>
      <c r="H137" s="15">
        <f t="shared" si="106"/>
        <v>9</v>
      </c>
      <c r="I137" s="15">
        <f t="shared" si="106"/>
        <v>6</v>
      </c>
      <c r="J137" s="15">
        <f t="shared" si="107"/>
        <v>1727</v>
      </c>
      <c r="K137" s="15">
        <f t="shared" si="107"/>
        <v>1554</v>
      </c>
      <c r="L137" s="15">
        <f t="shared" si="107"/>
        <v>22</v>
      </c>
      <c r="M137" s="15">
        <f t="shared" si="107"/>
        <v>12</v>
      </c>
      <c r="N137" s="15">
        <f t="shared" si="108"/>
        <v>1177</v>
      </c>
      <c r="O137" s="15">
        <f t="shared" si="108"/>
        <v>1093</v>
      </c>
      <c r="P137" s="15">
        <f t="shared" si="108"/>
        <v>14</v>
      </c>
      <c r="Q137" s="15">
        <f t="shared" si="108"/>
        <v>7</v>
      </c>
      <c r="R137" s="16">
        <f t="shared" si="108"/>
        <v>5293</v>
      </c>
      <c r="S137" s="16">
        <f t="shared" si="108"/>
        <v>4833</v>
      </c>
      <c r="T137" s="16">
        <f t="shared" si="108"/>
        <v>62</v>
      </c>
      <c r="U137" s="16">
        <f t="shared" si="108"/>
        <v>37</v>
      </c>
      <c r="V137" s="15">
        <f t="shared" si="122"/>
        <v>3033</v>
      </c>
      <c r="W137" s="15">
        <f t="shared" si="123"/>
        <v>2759</v>
      </c>
      <c r="X137" s="15">
        <f t="shared" si="124"/>
        <v>39</v>
      </c>
      <c r="Y137" s="15">
        <f t="shared" si="124"/>
        <v>24</v>
      </c>
      <c r="AB137" s="760" t="str">
        <f t="shared" si="125"/>
        <v>N Noleggio, agenzie di viaggio, servizi di supporto alle imp...</v>
      </c>
      <c r="AC137" s="15">
        <f t="shared" si="110"/>
        <v>5293</v>
      </c>
      <c r="AD137" s="15">
        <f t="shared" si="111"/>
        <v>62</v>
      </c>
      <c r="AE137" s="15">
        <f t="shared" si="111"/>
        <v>37</v>
      </c>
      <c r="AF137" s="20">
        <f t="shared" si="126"/>
        <v>25</v>
      </c>
      <c r="AH137" s="760" t="str">
        <f t="shared" si="127"/>
        <v>N Noleggio, agenzie di viaggio, servizi di supporto alle imp...</v>
      </c>
      <c r="AI137" s="15">
        <f t="shared" si="112"/>
        <v>1306</v>
      </c>
      <c r="AJ137" s="15">
        <f t="shared" si="113"/>
        <v>17</v>
      </c>
      <c r="AK137" s="15">
        <f t="shared" si="113"/>
        <v>14</v>
      </c>
      <c r="AL137" s="20">
        <f t="shared" si="128"/>
        <v>3</v>
      </c>
      <c r="AN137" s="760" t="str">
        <f t="shared" si="129"/>
        <v>N Noleggio, agenzie di viaggio, servizi di supporto alle imp...</v>
      </c>
      <c r="AO137" s="15">
        <f t="shared" si="114"/>
        <v>1727</v>
      </c>
      <c r="AP137" s="15">
        <f t="shared" si="115"/>
        <v>22</v>
      </c>
      <c r="AQ137" s="15">
        <f t="shared" si="115"/>
        <v>44</v>
      </c>
      <c r="AR137" s="20">
        <f t="shared" si="130"/>
        <v>-22</v>
      </c>
      <c r="AT137" s="249" t="str">
        <f t="shared" si="131"/>
        <v>N Noleggio, agenzie di viaggio, servizi di supporto alle imp...</v>
      </c>
      <c r="AU137" s="250">
        <f t="shared" si="116"/>
        <v>1083</v>
      </c>
      <c r="AV137" s="250">
        <f t="shared" si="117"/>
        <v>9</v>
      </c>
      <c r="AW137" s="250">
        <f t="shared" si="118"/>
        <v>6</v>
      </c>
      <c r="AY137" s="249" t="str">
        <f t="shared" si="132"/>
        <v>N Noleggio, agenzie di viaggio, servizi di supporto alle imp...</v>
      </c>
      <c r="AZ137" s="250">
        <f t="shared" si="119"/>
        <v>1177</v>
      </c>
      <c r="BA137" s="250">
        <f t="shared" si="120"/>
        <v>14</v>
      </c>
      <c r="BB137" s="250">
        <f t="shared" si="121"/>
        <v>7</v>
      </c>
    </row>
    <row r="138" spans="1:54" x14ac:dyDescent="0.2">
      <c r="A138" s="760" t="str">
        <f t="shared" ref="A138:U146" si="133">+A33</f>
        <v>O Attività amministrative e di servizi di supporto</v>
      </c>
      <c r="B138" s="15">
        <f t="shared" si="133"/>
        <v>1351</v>
      </c>
      <c r="C138" s="15">
        <f t="shared" si="133"/>
        <v>1257</v>
      </c>
      <c r="D138" s="15">
        <f t="shared" si="133"/>
        <v>10</v>
      </c>
      <c r="E138" s="15">
        <f t="shared" si="133"/>
        <v>11</v>
      </c>
      <c r="F138" s="15">
        <f t="shared" si="133"/>
        <v>1146</v>
      </c>
      <c r="G138" s="15">
        <f t="shared" si="133"/>
        <v>1061</v>
      </c>
      <c r="H138" s="15">
        <f t="shared" si="133"/>
        <v>15</v>
      </c>
      <c r="I138" s="15">
        <f t="shared" si="133"/>
        <v>8</v>
      </c>
      <c r="J138" s="15">
        <f t="shared" si="133"/>
        <v>1513</v>
      </c>
      <c r="K138" s="15">
        <f t="shared" si="133"/>
        <v>1393</v>
      </c>
      <c r="L138" s="15">
        <f t="shared" si="133"/>
        <v>24</v>
      </c>
      <c r="M138" s="15">
        <f t="shared" si="133"/>
        <v>16</v>
      </c>
      <c r="N138" s="15">
        <f t="shared" si="133"/>
        <v>1173</v>
      </c>
      <c r="O138" s="15">
        <f t="shared" si="133"/>
        <v>1106</v>
      </c>
      <c r="P138" s="15">
        <f t="shared" si="133"/>
        <v>15</v>
      </c>
      <c r="Q138" s="15">
        <f t="shared" si="133"/>
        <v>5</v>
      </c>
      <c r="R138" s="16">
        <f t="shared" si="133"/>
        <v>5183</v>
      </c>
      <c r="S138" s="16">
        <f t="shared" si="133"/>
        <v>4817</v>
      </c>
      <c r="T138" s="16">
        <f t="shared" si="133"/>
        <v>64</v>
      </c>
      <c r="U138" s="16">
        <f t="shared" si="133"/>
        <v>40</v>
      </c>
      <c r="V138" s="15">
        <f t="shared" si="122"/>
        <v>2864</v>
      </c>
      <c r="W138" s="15">
        <f t="shared" si="123"/>
        <v>2650</v>
      </c>
      <c r="X138" s="15">
        <f t="shared" si="124"/>
        <v>34</v>
      </c>
      <c r="Y138" s="15">
        <f t="shared" si="124"/>
        <v>27</v>
      </c>
      <c r="AB138" s="760" t="str">
        <f t="shared" si="125"/>
        <v>O Amministrazione pubblica e difesa; assicurazione sociale...</v>
      </c>
      <c r="AC138" s="15">
        <f t="shared" si="110"/>
        <v>5183</v>
      </c>
      <c r="AD138" s="15">
        <f t="shared" si="111"/>
        <v>64</v>
      </c>
      <c r="AE138" s="15">
        <f t="shared" si="111"/>
        <v>40</v>
      </c>
      <c r="AF138" s="20">
        <f t="shared" si="126"/>
        <v>24</v>
      </c>
      <c r="AH138" s="760" t="str">
        <f t="shared" si="127"/>
        <v>O Amministrazione pubblica e difesa; assicurazione sociale...</v>
      </c>
      <c r="AI138" s="15">
        <f t="shared" si="112"/>
        <v>1351</v>
      </c>
      <c r="AJ138" s="15">
        <f t="shared" si="113"/>
        <v>10</v>
      </c>
      <c r="AK138" s="15">
        <f t="shared" si="113"/>
        <v>16</v>
      </c>
      <c r="AL138" s="20">
        <f t="shared" si="128"/>
        <v>-6</v>
      </c>
      <c r="AN138" s="760" t="str">
        <f t="shared" si="129"/>
        <v>O Amministrazione pubblica e difesa; assicurazione sociale...</v>
      </c>
      <c r="AO138" s="15">
        <f t="shared" si="114"/>
        <v>1513</v>
      </c>
      <c r="AP138" s="15">
        <f t="shared" si="115"/>
        <v>24</v>
      </c>
      <c r="AQ138" s="15">
        <f t="shared" si="115"/>
        <v>37</v>
      </c>
      <c r="AR138" s="20">
        <f t="shared" si="130"/>
        <v>-13</v>
      </c>
      <c r="AT138" s="249" t="str">
        <f t="shared" si="131"/>
        <v>O Amministrazione pubblica e difesa; assicurazione sociale...</v>
      </c>
      <c r="AU138" s="250">
        <f t="shared" si="116"/>
        <v>1146</v>
      </c>
      <c r="AV138" s="250">
        <f t="shared" si="117"/>
        <v>15</v>
      </c>
      <c r="AW138" s="250">
        <f t="shared" si="118"/>
        <v>8</v>
      </c>
      <c r="AY138" s="249" t="str">
        <f t="shared" si="132"/>
        <v>O Amministrazione pubblica e difesa; assicurazione sociale...</v>
      </c>
      <c r="AZ138" s="250">
        <f t="shared" si="119"/>
        <v>1173</v>
      </c>
      <c r="BA138" s="250">
        <f t="shared" si="120"/>
        <v>15</v>
      </c>
      <c r="BB138" s="250">
        <f t="shared" si="121"/>
        <v>5</v>
      </c>
    </row>
    <row r="139" spans="1:54" x14ac:dyDescent="0.2">
      <c r="A139" s="760" t="str">
        <f t="shared" si="133"/>
        <v>P Amministrazione pubblica e difesa</v>
      </c>
      <c r="B139" s="15">
        <f t="shared" si="133"/>
        <v>3</v>
      </c>
      <c r="C139" s="15">
        <f t="shared" si="133"/>
        <v>2</v>
      </c>
      <c r="D139" s="15">
        <f t="shared" si="133"/>
        <v>0</v>
      </c>
      <c r="E139" s="15">
        <f t="shared" si="133"/>
        <v>0</v>
      </c>
      <c r="F139" s="15">
        <f t="shared" si="133"/>
        <v>1</v>
      </c>
      <c r="G139" s="15">
        <f t="shared" si="133"/>
        <v>1</v>
      </c>
      <c r="H139" s="15">
        <f t="shared" si="133"/>
        <v>0</v>
      </c>
      <c r="I139" s="15">
        <f t="shared" si="133"/>
        <v>0</v>
      </c>
      <c r="J139" s="15">
        <f t="shared" si="133"/>
        <v>2</v>
      </c>
      <c r="K139" s="15">
        <f t="shared" si="133"/>
        <v>2</v>
      </c>
      <c r="L139" s="15">
        <f t="shared" si="133"/>
        <v>0</v>
      </c>
      <c r="M139" s="15">
        <f t="shared" si="133"/>
        <v>0</v>
      </c>
      <c r="N139" s="15">
        <f t="shared" si="133"/>
        <v>3</v>
      </c>
      <c r="O139" s="15">
        <f t="shared" si="133"/>
        <v>2</v>
      </c>
      <c r="P139" s="15">
        <f t="shared" si="133"/>
        <v>0</v>
      </c>
      <c r="Q139" s="15">
        <f t="shared" si="133"/>
        <v>0</v>
      </c>
      <c r="R139" s="16">
        <f t="shared" si="133"/>
        <v>9</v>
      </c>
      <c r="S139" s="16">
        <f t="shared" si="133"/>
        <v>7</v>
      </c>
      <c r="T139" s="16">
        <f t="shared" si="133"/>
        <v>0</v>
      </c>
      <c r="U139" s="16">
        <f t="shared" si="133"/>
        <v>0</v>
      </c>
      <c r="V139" s="15">
        <f t="shared" si="122"/>
        <v>5</v>
      </c>
      <c r="W139" s="15">
        <f t="shared" si="123"/>
        <v>4</v>
      </c>
      <c r="X139" s="15">
        <f t="shared" si="124"/>
        <v>0</v>
      </c>
      <c r="Y139" s="15">
        <f t="shared" si="124"/>
        <v>0</v>
      </c>
      <c r="AB139" s="760" t="str">
        <f t="shared" si="125"/>
        <v>P Istruzione</v>
      </c>
      <c r="AC139" s="15">
        <f t="shared" si="110"/>
        <v>9</v>
      </c>
      <c r="AD139" s="15">
        <f t="shared" si="111"/>
        <v>0</v>
      </c>
      <c r="AE139" s="15">
        <f t="shared" si="111"/>
        <v>0</v>
      </c>
      <c r="AF139" s="20">
        <f t="shared" si="126"/>
        <v>0</v>
      </c>
      <c r="AH139" s="760" t="str">
        <f t="shared" si="127"/>
        <v>P Istruzione</v>
      </c>
      <c r="AI139" s="15">
        <f t="shared" si="112"/>
        <v>3</v>
      </c>
      <c r="AJ139" s="15">
        <f t="shared" si="113"/>
        <v>0</v>
      </c>
      <c r="AK139" s="15">
        <f t="shared" si="113"/>
        <v>0</v>
      </c>
      <c r="AL139" s="20">
        <f t="shared" si="128"/>
        <v>0</v>
      </c>
      <c r="AN139" s="760" t="str">
        <f t="shared" si="129"/>
        <v>P Istruzione</v>
      </c>
      <c r="AO139" s="15">
        <f t="shared" si="114"/>
        <v>2</v>
      </c>
      <c r="AP139" s="15">
        <f t="shared" si="115"/>
        <v>0</v>
      </c>
      <c r="AQ139" s="15">
        <f t="shared" si="115"/>
        <v>0</v>
      </c>
      <c r="AR139" s="20">
        <f t="shared" si="130"/>
        <v>0</v>
      </c>
      <c r="AT139" s="249" t="str">
        <f t="shared" si="131"/>
        <v>P Istruzione</v>
      </c>
      <c r="AU139" s="250">
        <f t="shared" si="116"/>
        <v>1</v>
      </c>
      <c r="AV139" s="250">
        <f t="shared" si="117"/>
        <v>0</v>
      </c>
      <c r="AW139" s="250">
        <f t="shared" si="118"/>
        <v>0</v>
      </c>
      <c r="AY139" s="249" t="str">
        <f t="shared" si="132"/>
        <v>P Istruzione</v>
      </c>
      <c r="AZ139" s="250">
        <f t="shared" si="119"/>
        <v>3</v>
      </c>
      <c r="BA139" s="250">
        <f t="shared" si="120"/>
        <v>0</v>
      </c>
      <c r="BB139" s="250">
        <f t="shared" si="121"/>
        <v>0</v>
      </c>
    </row>
    <row r="140" spans="1:54" x14ac:dyDescent="0.2">
      <c r="A140" s="760" t="str">
        <f t="shared" si="133"/>
        <v>Q Istruzione e formazione</v>
      </c>
      <c r="B140" s="15">
        <f t="shared" si="133"/>
        <v>234</v>
      </c>
      <c r="C140" s="15">
        <f t="shared" si="133"/>
        <v>214</v>
      </c>
      <c r="D140" s="15">
        <f t="shared" si="133"/>
        <v>2</v>
      </c>
      <c r="E140" s="15">
        <f t="shared" si="133"/>
        <v>0</v>
      </c>
      <c r="F140" s="15">
        <f t="shared" si="133"/>
        <v>191</v>
      </c>
      <c r="G140" s="15">
        <f t="shared" si="133"/>
        <v>177</v>
      </c>
      <c r="H140" s="15">
        <f t="shared" si="133"/>
        <v>1</v>
      </c>
      <c r="I140" s="15">
        <f t="shared" si="133"/>
        <v>0</v>
      </c>
      <c r="J140" s="15">
        <f t="shared" si="133"/>
        <v>253</v>
      </c>
      <c r="K140" s="15">
        <f t="shared" si="133"/>
        <v>224</v>
      </c>
      <c r="L140" s="15">
        <f t="shared" si="133"/>
        <v>2</v>
      </c>
      <c r="M140" s="15">
        <f t="shared" si="133"/>
        <v>2</v>
      </c>
      <c r="N140" s="15">
        <f t="shared" si="133"/>
        <v>148</v>
      </c>
      <c r="O140" s="15">
        <f t="shared" si="133"/>
        <v>142</v>
      </c>
      <c r="P140" s="15">
        <f t="shared" si="133"/>
        <v>0</v>
      </c>
      <c r="Q140" s="15">
        <f t="shared" si="133"/>
        <v>1</v>
      </c>
      <c r="R140" s="16">
        <f t="shared" si="133"/>
        <v>826</v>
      </c>
      <c r="S140" s="16">
        <f t="shared" si="133"/>
        <v>757</v>
      </c>
      <c r="T140" s="16">
        <f t="shared" si="133"/>
        <v>5</v>
      </c>
      <c r="U140" s="16">
        <f t="shared" si="133"/>
        <v>3</v>
      </c>
      <c r="V140" s="15">
        <f t="shared" si="122"/>
        <v>487</v>
      </c>
      <c r="W140" s="15">
        <f t="shared" si="123"/>
        <v>438</v>
      </c>
      <c r="X140" s="15">
        <f t="shared" si="124"/>
        <v>4</v>
      </c>
      <c r="Y140" s="15">
        <f t="shared" si="124"/>
        <v>2</v>
      </c>
      <c r="AB140" s="760" t="str">
        <f t="shared" si="125"/>
        <v xml:space="preserve">Q Sanità e assistenza sociale  </v>
      </c>
      <c r="AC140" s="15">
        <f t="shared" si="110"/>
        <v>826</v>
      </c>
      <c r="AD140" s="15">
        <f t="shared" si="111"/>
        <v>5</v>
      </c>
      <c r="AE140" s="15">
        <f t="shared" si="111"/>
        <v>3</v>
      </c>
      <c r="AF140" s="20">
        <f t="shared" si="126"/>
        <v>2</v>
      </c>
      <c r="AH140" s="760" t="str">
        <f t="shared" si="127"/>
        <v xml:space="preserve">Q Sanità e assistenza sociale  </v>
      </c>
      <c r="AI140" s="15">
        <f t="shared" si="112"/>
        <v>234</v>
      </c>
      <c r="AJ140" s="15">
        <f t="shared" si="113"/>
        <v>2</v>
      </c>
      <c r="AK140" s="15">
        <f t="shared" si="113"/>
        <v>0</v>
      </c>
      <c r="AL140" s="20">
        <f t="shared" si="128"/>
        <v>2</v>
      </c>
      <c r="AN140" s="760" t="str">
        <f t="shared" si="129"/>
        <v xml:space="preserve">Q Sanità e assistenza sociale  </v>
      </c>
      <c r="AO140" s="15">
        <f t="shared" si="114"/>
        <v>253</v>
      </c>
      <c r="AP140" s="15">
        <f t="shared" si="115"/>
        <v>2</v>
      </c>
      <c r="AQ140" s="15">
        <f t="shared" si="115"/>
        <v>10</v>
      </c>
      <c r="AR140" s="20">
        <f t="shared" si="130"/>
        <v>-8</v>
      </c>
      <c r="AT140" s="249" t="str">
        <f t="shared" si="131"/>
        <v xml:space="preserve">Q Sanità e assistenza sociale  </v>
      </c>
      <c r="AU140" s="250">
        <f t="shared" si="116"/>
        <v>191</v>
      </c>
      <c r="AV140" s="250">
        <f t="shared" si="117"/>
        <v>1</v>
      </c>
      <c r="AW140" s="250">
        <f t="shared" si="118"/>
        <v>0</v>
      </c>
      <c r="AY140" s="249" t="str">
        <f t="shared" si="132"/>
        <v xml:space="preserve">Q Sanità e assistenza sociale  </v>
      </c>
      <c r="AZ140" s="250">
        <f t="shared" si="119"/>
        <v>148</v>
      </c>
      <c r="BA140" s="250">
        <f t="shared" si="120"/>
        <v>0</v>
      </c>
      <c r="BB140" s="250">
        <f t="shared" si="121"/>
        <v>1</v>
      </c>
    </row>
    <row r="141" spans="1:54" x14ac:dyDescent="0.2">
      <c r="A141" s="760" t="str">
        <f t="shared" si="133"/>
        <v>R Attività per la salute umana e di assistenza sociale</v>
      </c>
      <c r="B141" s="15">
        <f t="shared" si="133"/>
        <v>325</v>
      </c>
      <c r="C141" s="15">
        <f t="shared" si="133"/>
        <v>277</v>
      </c>
      <c r="D141" s="15">
        <f t="shared" si="133"/>
        <v>1</v>
      </c>
      <c r="E141" s="15">
        <f t="shared" si="133"/>
        <v>1</v>
      </c>
      <c r="F141" s="15">
        <f t="shared" si="133"/>
        <v>213</v>
      </c>
      <c r="G141" s="15">
        <f t="shared" si="133"/>
        <v>199</v>
      </c>
      <c r="H141" s="15">
        <f t="shared" si="133"/>
        <v>1</v>
      </c>
      <c r="I141" s="15">
        <f t="shared" si="133"/>
        <v>1</v>
      </c>
      <c r="J141" s="15">
        <f t="shared" si="133"/>
        <v>261</v>
      </c>
      <c r="K141" s="15">
        <f t="shared" si="133"/>
        <v>237</v>
      </c>
      <c r="L141" s="15">
        <f t="shared" si="133"/>
        <v>0</v>
      </c>
      <c r="M141" s="15">
        <f t="shared" si="133"/>
        <v>1</v>
      </c>
      <c r="N141" s="15">
        <f t="shared" si="133"/>
        <v>240</v>
      </c>
      <c r="O141" s="15">
        <f t="shared" si="133"/>
        <v>210</v>
      </c>
      <c r="P141" s="15">
        <f t="shared" si="133"/>
        <v>1</v>
      </c>
      <c r="Q141" s="15">
        <f t="shared" si="133"/>
        <v>3</v>
      </c>
      <c r="R141" s="16">
        <f t="shared" si="133"/>
        <v>1039</v>
      </c>
      <c r="S141" s="16">
        <f t="shared" si="133"/>
        <v>923</v>
      </c>
      <c r="T141" s="16">
        <f t="shared" si="133"/>
        <v>3</v>
      </c>
      <c r="U141" s="16">
        <f t="shared" si="133"/>
        <v>6</v>
      </c>
      <c r="V141" s="15">
        <f t="shared" si="122"/>
        <v>586</v>
      </c>
      <c r="W141" s="15">
        <f t="shared" si="123"/>
        <v>514</v>
      </c>
      <c r="X141" s="15">
        <f t="shared" si="124"/>
        <v>1</v>
      </c>
      <c r="Y141" s="15">
        <f t="shared" si="124"/>
        <v>2</v>
      </c>
      <c r="AB141" s="760" t="str">
        <f t="shared" si="125"/>
        <v>R Attività artistiche, sportive, di intrattenimento e diver...</v>
      </c>
      <c r="AC141" s="15">
        <f t="shared" si="110"/>
        <v>1039</v>
      </c>
      <c r="AD141" s="15">
        <f t="shared" si="111"/>
        <v>3</v>
      </c>
      <c r="AE141" s="15">
        <f t="shared" si="111"/>
        <v>6</v>
      </c>
      <c r="AF141" s="20">
        <f t="shared" si="126"/>
        <v>-3</v>
      </c>
      <c r="AH141" s="760" t="str">
        <f t="shared" si="127"/>
        <v>R Attività artistiche, sportive, di intrattenimento e diver...</v>
      </c>
      <c r="AI141" s="15">
        <f t="shared" si="112"/>
        <v>325</v>
      </c>
      <c r="AJ141" s="15">
        <f t="shared" si="113"/>
        <v>1</v>
      </c>
      <c r="AK141" s="15">
        <f t="shared" si="113"/>
        <v>4</v>
      </c>
      <c r="AL141" s="20">
        <f t="shared" si="128"/>
        <v>-3</v>
      </c>
      <c r="AN141" s="760" t="str">
        <f t="shared" si="129"/>
        <v>R Attività artistiche, sportive, di intrattenimento e diver...</v>
      </c>
      <c r="AO141" s="15">
        <f t="shared" si="114"/>
        <v>261</v>
      </c>
      <c r="AP141" s="15">
        <f t="shared" si="115"/>
        <v>0</v>
      </c>
      <c r="AQ141" s="15">
        <f t="shared" si="115"/>
        <v>4</v>
      </c>
      <c r="AR141" s="20">
        <f t="shared" si="130"/>
        <v>-4</v>
      </c>
      <c r="AT141" s="249" t="str">
        <f t="shared" si="131"/>
        <v>R Attività artistiche, sportive, di intrattenimento e diver...</v>
      </c>
      <c r="AU141" s="250">
        <f t="shared" si="116"/>
        <v>213</v>
      </c>
      <c r="AV141" s="250">
        <f t="shared" si="117"/>
        <v>1</v>
      </c>
      <c r="AW141" s="250">
        <f t="shared" si="118"/>
        <v>1</v>
      </c>
      <c r="AY141" s="249" t="str">
        <f t="shared" si="132"/>
        <v>R Attività artistiche, sportive, di intrattenimento e diver...</v>
      </c>
      <c r="AZ141" s="250">
        <f t="shared" si="119"/>
        <v>240</v>
      </c>
      <c r="BA141" s="250">
        <f t="shared" si="120"/>
        <v>1</v>
      </c>
      <c r="BB141" s="250">
        <f t="shared" si="121"/>
        <v>3</v>
      </c>
    </row>
    <row r="142" spans="1:54" x14ac:dyDescent="0.2">
      <c r="A142" s="760" t="str">
        <f t="shared" si="133"/>
        <v>S Attività artistiche, sportive e di divertimento</v>
      </c>
      <c r="B142" s="15">
        <f t="shared" si="133"/>
        <v>655</v>
      </c>
      <c r="C142" s="15">
        <f t="shared" si="133"/>
        <v>612</v>
      </c>
      <c r="D142" s="15">
        <f t="shared" si="133"/>
        <v>5</v>
      </c>
      <c r="E142" s="15">
        <f t="shared" si="133"/>
        <v>4</v>
      </c>
      <c r="F142" s="15">
        <f t="shared" si="133"/>
        <v>431</v>
      </c>
      <c r="G142" s="15">
        <f t="shared" si="133"/>
        <v>370</v>
      </c>
      <c r="H142" s="15">
        <f t="shared" si="133"/>
        <v>3</v>
      </c>
      <c r="I142" s="15">
        <f t="shared" si="133"/>
        <v>2</v>
      </c>
      <c r="J142" s="15">
        <f t="shared" si="133"/>
        <v>728</v>
      </c>
      <c r="K142" s="15">
        <f t="shared" si="133"/>
        <v>672</v>
      </c>
      <c r="L142" s="15">
        <f t="shared" si="133"/>
        <v>7</v>
      </c>
      <c r="M142" s="15">
        <f t="shared" si="133"/>
        <v>4</v>
      </c>
      <c r="N142" s="15">
        <f t="shared" si="133"/>
        <v>745</v>
      </c>
      <c r="O142" s="15">
        <f t="shared" si="133"/>
        <v>677</v>
      </c>
      <c r="P142" s="15">
        <f t="shared" si="133"/>
        <v>3</v>
      </c>
      <c r="Q142" s="15">
        <f t="shared" si="133"/>
        <v>4</v>
      </c>
      <c r="R142" s="16">
        <f t="shared" si="133"/>
        <v>2559</v>
      </c>
      <c r="S142" s="16">
        <f t="shared" si="133"/>
        <v>2331</v>
      </c>
      <c r="T142" s="16">
        <f t="shared" si="133"/>
        <v>18</v>
      </c>
      <c r="U142" s="16">
        <f t="shared" si="133"/>
        <v>14</v>
      </c>
      <c r="V142" s="15">
        <f t="shared" si="122"/>
        <v>1383</v>
      </c>
      <c r="W142" s="15">
        <f t="shared" si="123"/>
        <v>1284</v>
      </c>
      <c r="X142" s="15">
        <f t="shared" si="124"/>
        <v>12</v>
      </c>
      <c r="Y142" s="15">
        <f t="shared" si="124"/>
        <v>8</v>
      </c>
      <c r="AB142" s="760" t="str">
        <f t="shared" si="125"/>
        <v>S Altre attività di servizi</v>
      </c>
      <c r="AC142" s="15">
        <f t="shared" si="110"/>
        <v>2559</v>
      </c>
      <c r="AD142" s="15">
        <f t="shared" si="111"/>
        <v>18</v>
      </c>
      <c r="AE142" s="15">
        <f t="shared" si="111"/>
        <v>14</v>
      </c>
      <c r="AF142" s="20">
        <f t="shared" si="126"/>
        <v>4</v>
      </c>
      <c r="AH142" s="760" t="str">
        <f t="shared" si="127"/>
        <v>S Altre attività di servizi</v>
      </c>
      <c r="AI142" s="15">
        <f t="shared" si="112"/>
        <v>655</v>
      </c>
      <c r="AJ142" s="15">
        <f t="shared" si="113"/>
        <v>5</v>
      </c>
      <c r="AK142" s="15">
        <f t="shared" si="113"/>
        <v>6</v>
      </c>
      <c r="AL142" s="20">
        <f t="shared" si="128"/>
        <v>-1</v>
      </c>
      <c r="AN142" s="760" t="str">
        <f t="shared" si="129"/>
        <v>S Altre attività di servizi</v>
      </c>
      <c r="AO142" s="15">
        <f t="shared" si="114"/>
        <v>728</v>
      </c>
      <c r="AP142" s="15">
        <f t="shared" si="115"/>
        <v>7</v>
      </c>
      <c r="AQ142" s="15">
        <f t="shared" si="115"/>
        <v>14</v>
      </c>
      <c r="AR142" s="20">
        <f t="shared" si="130"/>
        <v>-7</v>
      </c>
      <c r="AT142" s="249" t="str">
        <f t="shared" si="131"/>
        <v>S Altre attività di servizi</v>
      </c>
      <c r="AU142" s="250">
        <f t="shared" si="116"/>
        <v>431</v>
      </c>
      <c r="AV142" s="250">
        <f t="shared" si="117"/>
        <v>3</v>
      </c>
      <c r="AW142" s="250">
        <f t="shared" si="118"/>
        <v>2</v>
      </c>
      <c r="AY142" s="249" t="str">
        <f t="shared" si="132"/>
        <v>S Altre attività di servizi</v>
      </c>
      <c r="AZ142" s="250">
        <f t="shared" si="119"/>
        <v>745</v>
      </c>
      <c r="BA142" s="250">
        <f t="shared" si="120"/>
        <v>3</v>
      </c>
      <c r="BB142" s="250">
        <f t="shared" si="121"/>
        <v>4</v>
      </c>
    </row>
    <row r="143" spans="1:54" x14ac:dyDescent="0.2">
      <c r="A143" s="760" t="str">
        <f t="shared" si="133"/>
        <v>T Altre attività di servizi</v>
      </c>
      <c r="B143" s="15">
        <f t="shared" si="133"/>
        <v>2616</v>
      </c>
      <c r="C143" s="15">
        <f t="shared" si="133"/>
        <v>2481</v>
      </c>
      <c r="D143" s="15">
        <f t="shared" si="133"/>
        <v>19</v>
      </c>
      <c r="E143" s="15">
        <f t="shared" si="133"/>
        <v>18</v>
      </c>
      <c r="F143" s="15">
        <f t="shared" si="133"/>
        <v>1903</v>
      </c>
      <c r="G143" s="15">
        <f t="shared" si="133"/>
        <v>1809</v>
      </c>
      <c r="H143" s="15">
        <f t="shared" si="133"/>
        <v>11</v>
      </c>
      <c r="I143" s="15">
        <f t="shared" si="133"/>
        <v>19</v>
      </c>
      <c r="J143" s="15">
        <f t="shared" si="133"/>
        <v>2357</v>
      </c>
      <c r="K143" s="15">
        <f t="shared" si="133"/>
        <v>2219</v>
      </c>
      <c r="L143" s="15">
        <f t="shared" si="133"/>
        <v>10</v>
      </c>
      <c r="M143" s="15">
        <f t="shared" si="133"/>
        <v>14</v>
      </c>
      <c r="N143" s="15">
        <f t="shared" si="133"/>
        <v>2299</v>
      </c>
      <c r="O143" s="15">
        <f t="shared" si="133"/>
        <v>2180</v>
      </c>
      <c r="P143" s="15">
        <f t="shared" si="133"/>
        <v>18</v>
      </c>
      <c r="Q143" s="15">
        <f t="shared" si="133"/>
        <v>17</v>
      </c>
      <c r="R143" s="16">
        <f t="shared" si="133"/>
        <v>9175</v>
      </c>
      <c r="S143" s="16">
        <f t="shared" si="133"/>
        <v>8689</v>
      </c>
      <c r="T143" s="16">
        <f t="shared" si="133"/>
        <v>58</v>
      </c>
      <c r="U143" s="16">
        <f t="shared" si="133"/>
        <v>68</v>
      </c>
      <c r="V143" s="15">
        <f t="shared" si="122"/>
        <v>4973</v>
      </c>
      <c r="W143" s="15">
        <f t="shared" si="123"/>
        <v>4700</v>
      </c>
      <c r="X143" s="15">
        <f t="shared" si="124"/>
        <v>29</v>
      </c>
      <c r="Y143" s="15">
        <f t="shared" si="124"/>
        <v>32</v>
      </c>
      <c r="AB143" s="760" t="str">
        <f t="shared" si="125"/>
        <v>T Altre attività di servizi</v>
      </c>
      <c r="AC143" s="15">
        <f t="shared" si="110"/>
        <v>9175</v>
      </c>
      <c r="AD143" s="15">
        <f t="shared" si="111"/>
        <v>58</v>
      </c>
      <c r="AE143" s="15">
        <f t="shared" si="111"/>
        <v>68</v>
      </c>
      <c r="AF143" s="20">
        <f t="shared" si="126"/>
        <v>-10</v>
      </c>
      <c r="AH143" s="760" t="str">
        <f t="shared" si="127"/>
        <v>T Altre attività di servizi</v>
      </c>
      <c r="AI143" s="15">
        <f t="shared" si="112"/>
        <v>2616</v>
      </c>
      <c r="AJ143" s="15">
        <f t="shared" si="113"/>
        <v>19</v>
      </c>
      <c r="AK143" s="15">
        <f t="shared" si="113"/>
        <v>20</v>
      </c>
      <c r="AL143" s="20">
        <f t="shared" si="128"/>
        <v>-1</v>
      </c>
      <c r="AN143" s="760" t="str">
        <f t="shared" si="129"/>
        <v>T Altre attività di servizi</v>
      </c>
      <c r="AO143" s="15">
        <f t="shared" si="114"/>
        <v>2357</v>
      </c>
      <c r="AP143" s="15">
        <f t="shared" si="115"/>
        <v>10</v>
      </c>
      <c r="AQ143" s="15">
        <f t="shared" si="115"/>
        <v>37</v>
      </c>
      <c r="AR143" s="20">
        <f t="shared" si="130"/>
        <v>-27</v>
      </c>
      <c r="AT143" s="249" t="str">
        <f t="shared" si="131"/>
        <v>T Altre attività di servizi</v>
      </c>
      <c r="AU143" s="250">
        <f t="shared" si="116"/>
        <v>1903</v>
      </c>
      <c r="AV143" s="250">
        <f t="shared" si="117"/>
        <v>11</v>
      </c>
      <c r="AW143" s="250">
        <f t="shared" si="118"/>
        <v>19</v>
      </c>
      <c r="AY143" s="249" t="str">
        <f t="shared" si="132"/>
        <v>T Altre attività di servizi</v>
      </c>
      <c r="AZ143" s="250">
        <f t="shared" si="119"/>
        <v>2299</v>
      </c>
      <c r="BA143" s="250">
        <f t="shared" si="120"/>
        <v>18</v>
      </c>
      <c r="BB143" s="250">
        <f t="shared" si="121"/>
        <v>17</v>
      </c>
    </row>
    <row r="144" spans="1:54" x14ac:dyDescent="0.2">
      <c r="A144" s="760" t="str">
        <f t="shared" si="133"/>
        <v>U Attività di famiglie e convivenze come datori di lavoro ...</v>
      </c>
      <c r="B144" s="15">
        <f t="shared" si="133"/>
        <v>0</v>
      </c>
      <c r="C144" s="15">
        <f t="shared" si="133"/>
        <v>0</v>
      </c>
      <c r="D144" s="15">
        <f t="shared" si="133"/>
        <v>0</v>
      </c>
      <c r="E144" s="15">
        <f>+E39</f>
        <v>0</v>
      </c>
      <c r="F144" s="15">
        <f t="shared" si="133"/>
        <v>0</v>
      </c>
      <c r="G144" s="15">
        <f t="shared" si="133"/>
        <v>0</v>
      </c>
      <c r="H144" s="15">
        <f t="shared" si="133"/>
        <v>0</v>
      </c>
      <c r="I144" s="15">
        <f t="shared" si="133"/>
        <v>0</v>
      </c>
      <c r="J144" s="15">
        <f t="shared" si="133"/>
        <v>1</v>
      </c>
      <c r="K144" s="15">
        <f t="shared" si="133"/>
        <v>1</v>
      </c>
      <c r="L144" s="15">
        <f t="shared" si="133"/>
        <v>0</v>
      </c>
      <c r="M144" s="15">
        <f t="shared" si="133"/>
        <v>0</v>
      </c>
      <c r="N144" s="15">
        <f t="shared" si="133"/>
        <v>0</v>
      </c>
      <c r="O144" s="15">
        <f t="shared" si="133"/>
        <v>0</v>
      </c>
      <c r="P144" s="15">
        <f t="shared" si="133"/>
        <v>0</v>
      </c>
      <c r="Q144" s="15">
        <f t="shared" si="133"/>
        <v>0</v>
      </c>
      <c r="R144" s="16">
        <f t="shared" si="133"/>
        <v>1</v>
      </c>
      <c r="S144" s="16">
        <f t="shared" si="133"/>
        <v>1</v>
      </c>
      <c r="T144" s="16">
        <f t="shared" si="133"/>
        <v>0</v>
      </c>
      <c r="U144" s="16">
        <f t="shared" si="133"/>
        <v>0</v>
      </c>
      <c r="V144" s="15">
        <f t="shared" si="122"/>
        <v>1</v>
      </c>
      <c r="W144" s="15">
        <f t="shared" si="122"/>
        <v>1</v>
      </c>
      <c r="X144" s="15">
        <f t="shared" si="124"/>
        <v>0</v>
      </c>
      <c r="Y144" s="15">
        <f t="shared" si="124"/>
        <v>0</v>
      </c>
      <c r="AB144" s="760" t="str">
        <f t="shared" si="125"/>
        <v>U Attività di famiglie e convivenze come datori di lavoro ...</v>
      </c>
      <c r="AC144" s="15">
        <f t="shared" si="110"/>
        <v>1</v>
      </c>
      <c r="AD144" s="15">
        <f t="shared" si="111"/>
        <v>0</v>
      </c>
      <c r="AE144" s="15">
        <f t="shared" si="111"/>
        <v>0</v>
      </c>
      <c r="AF144" s="20">
        <f t="shared" si="126"/>
        <v>0</v>
      </c>
      <c r="AH144" s="760" t="str">
        <f t="shared" si="127"/>
        <v>U Attività di famiglie e convivenze come datori di lavoro ...</v>
      </c>
      <c r="AI144" s="15">
        <f t="shared" si="112"/>
        <v>0</v>
      </c>
      <c r="AJ144" s="15">
        <f t="shared" si="113"/>
        <v>0</v>
      </c>
      <c r="AK144" s="15">
        <f t="shared" si="113"/>
        <v>0</v>
      </c>
      <c r="AL144" s="20">
        <f t="shared" si="128"/>
        <v>0</v>
      </c>
      <c r="AN144" s="760" t="str">
        <f t="shared" si="129"/>
        <v>U Attività di famiglie e convivenze come datori di lavoro ...</v>
      </c>
      <c r="AO144" s="15">
        <f t="shared" si="114"/>
        <v>1</v>
      </c>
      <c r="AP144" s="15">
        <f t="shared" si="115"/>
        <v>0</v>
      </c>
      <c r="AQ144" s="15">
        <f t="shared" si="115"/>
        <v>0</v>
      </c>
      <c r="AR144" s="20">
        <f t="shared" si="130"/>
        <v>0</v>
      </c>
      <c r="AT144" s="249" t="str">
        <f t="shared" si="131"/>
        <v>U Attività di famiglie e convivenze come datori di lavoro ...</v>
      </c>
      <c r="AU144" s="250">
        <f t="shared" si="116"/>
        <v>0</v>
      </c>
      <c r="AV144" s="250">
        <f t="shared" si="117"/>
        <v>0</v>
      </c>
      <c r="AW144" s="250">
        <f t="shared" si="118"/>
        <v>0</v>
      </c>
      <c r="AY144" s="249" t="str">
        <f t="shared" si="132"/>
        <v>U Attività di famiglie e convivenze come datori di lavoro ...</v>
      </c>
      <c r="AZ144" s="250">
        <f t="shared" si="119"/>
        <v>0</v>
      </c>
      <c r="BA144" s="250">
        <f t="shared" si="120"/>
        <v>0</v>
      </c>
      <c r="BB144" s="250">
        <f t="shared" si="121"/>
        <v>0</v>
      </c>
    </row>
    <row r="145" spans="1:62" ht="12" customHeight="1" x14ac:dyDescent="0.2">
      <c r="A145" s="760" t="str">
        <f t="shared" si="133"/>
        <v>X Imprese non classificate</v>
      </c>
      <c r="B145" s="15">
        <f t="shared" si="133"/>
        <v>2561</v>
      </c>
      <c r="C145" s="15">
        <f>+C40</f>
        <v>27</v>
      </c>
      <c r="D145" s="15">
        <f>+D40</f>
        <v>131</v>
      </c>
      <c r="E145" s="15">
        <f>+E40</f>
        <v>12</v>
      </c>
      <c r="F145" s="15">
        <f t="shared" si="133"/>
        <v>2168</v>
      </c>
      <c r="G145" s="15">
        <f t="shared" si="133"/>
        <v>29</v>
      </c>
      <c r="H145" s="15">
        <f t="shared" si="133"/>
        <v>102</v>
      </c>
      <c r="I145" s="15">
        <f t="shared" si="133"/>
        <v>10</v>
      </c>
      <c r="J145" s="15">
        <f t="shared" si="133"/>
        <v>2728</v>
      </c>
      <c r="K145" s="15">
        <f t="shared" si="133"/>
        <v>32</v>
      </c>
      <c r="L145" s="15">
        <f t="shared" si="133"/>
        <v>153</v>
      </c>
      <c r="M145" s="15">
        <f t="shared" si="133"/>
        <v>16</v>
      </c>
      <c r="N145" s="15">
        <f t="shared" si="133"/>
        <v>2239</v>
      </c>
      <c r="O145" s="15">
        <f t="shared" si="133"/>
        <v>26</v>
      </c>
      <c r="P145" s="15">
        <f t="shared" si="133"/>
        <v>130</v>
      </c>
      <c r="Q145" s="15">
        <f t="shared" si="133"/>
        <v>7</v>
      </c>
      <c r="R145" s="16">
        <f t="shared" si="133"/>
        <v>9696</v>
      </c>
      <c r="S145" s="16">
        <f t="shared" si="133"/>
        <v>114</v>
      </c>
      <c r="T145" s="16">
        <f t="shared" si="133"/>
        <v>516</v>
      </c>
      <c r="U145" s="16">
        <f t="shared" si="133"/>
        <v>45</v>
      </c>
      <c r="V145" s="15">
        <f>+B145+J145</f>
        <v>5289</v>
      </c>
      <c r="W145" s="15">
        <f>+W40</f>
        <v>59</v>
      </c>
      <c r="X145" s="15">
        <f>+D145+L145</f>
        <v>284</v>
      </c>
      <c r="Y145" s="15">
        <f>+E145+M145</f>
        <v>28</v>
      </c>
      <c r="AB145" s="760" t="str">
        <f>+BF40</f>
        <v>X Imprese non classificate</v>
      </c>
      <c r="AC145" s="15">
        <f t="shared" si="110"/>
        <v>9696</v>
      </c>
      <c r="AD145" s="15">
        <f t="shared" si="111"/>
        <v>516</v>
      </c>
      <c r="AE145" s="15">
        <f t="shared" si="111"/>
        <v>45</v>
      </c>
      <c r="AF145" s="20">
        <f t="shared" si="126"/>
        <v>471</v>
      </c>
      <c r="AH145" s="760" t="str">
        <f t="shared" si="127"/>
        <v>X Imprese non classificate</v>
      </c>
      <c r="AI145" s="15">
        <f t="shared" si="112"/>
        <v>2561</v>
      </c>
      <c r="AJ145" s="15">
        <f t="shared" si="113"/>
        <v>131</v>
      </c>
      <c r="AK145" s="15">
        <f t="shared" si="113"/>
        <v>19</v>
      </c>
      <c r="AL145" s="20">
        <f t="shared" si="128"/>
        <v>112</v>
      </c>
      <c r="AN145" s="760" t="str">
        <f t="shared" si="129"/>
        <v>X Imprese non classificate</v>
      </c>
      <c r="AO145" s="15">
        <f t="shared" si="114"/>
        <v>2728</v>
      </c>
      <c r="AP145" s="15">
        <f t="shared" si="115"/>
        <v>153</v>
      </c>
      <c r="AQ145" s="15">
        <f t="shared" si="115"/>
        <v>108</v>
      </c>
      <c r="AR145" s="20">
        <f t="shared" si="130"/>
        <v>45</v>
      </c>
      <c r="AT145" s="249" t="str">
        <f t="shared" si="131"/>
        <v>X Imprese non classificate</v>
      </c>
      <c r="AU145" s="250">
        <f t="shared" si="116"/>
        <v>2168</v>
      </c>
      <c r="AV145" s="250">
        <f t="shared" si="117"/>
        <v>102</v>
      </c>
      <c r="AW145" s="250">
        <f t="shared" si="118"/>
        <v>10</v>
      </c>
      <c r="AY145" s="249" t="str">
        <f t="shared" si="132"/>
        <v>X Imprese non classificate</v>
      </c>
      <c r="AZ145" s="250">
        <f t="shared" si="119"/>
        <v>2239</v>
      </c>
      <c r="BA145" s="250">
        <f t="shared" si="120"/>
        <v>130</v>
      </c>
      <c r="BB145" s="250">
        <f t="shared" si="121"/>
        <v>7</v>
      </c>
    </row>
    <row r="146" spans="1:62" ht="22.5" customHeight="1" x14ac:dyDescent="0.2">
      <c r="A146" s="597" t="str">
        <f t="shared" si="133"/>
        <v>Grand Totale</v>
      </c>
      <c r="B146" s="17">
        <f t="shared" si="133"/>
        <v>43220</v>
      </c>
      <c r="C146" s="17">
        <f>+C41</f>
        <v>37889</v>
      </c>
      <c r="D146" s="17">
        <f>+D41</f>
        <v>355</v>
      </c>
      <c r="E146" s="17">
        <f>+E41</f>
        <v>282</v>
      </c>
      <c r="F146" s="17">
        <f t="shared" si="133"/>
        <v>29379</v>
      </c>
      <c r="G146" s="17">
        <f t="shared" si="133"/>
        <v>24559</v>
      </c>
      <c r="H146" s="17">
        <f t="shared" si="133"/>
        <v>262</v>
      </c>
      <c r="I146" s="17">
        <f t="shared" si="133"/>
        <v>180</v>
      </c>
      <c r="J146" s="17">
        <f t="shared" si="133"/>
        <v>36063</v>
      </c>
      <c r="K146" s="17">
        <f t="shared" si="133"/>
        <v>30298</v>
      </c>
      <c r="L146" s="17">
        <f t="shared" si="133"/>
        <v>365</v>
      </c>
      <c r="M146" s="17">
        <f t="shared" si="133"/>
        <v>291</v>
      </c>
      <c r="N146" s="17">
        <f t="shared" si="133"/>
        <v>35373</v>
      </c>
      <c r="O146" s="17">
        <f t="shared" si="133"/>
        <v>30386</v>
      </c>
      <c r="P146" s="17">
        <f t="shared" si="133"/>
        <v>293</v>
      </c>
      <c r="Q146" s="17">
        <f t="shared" si="133"/>
        <v>180</v>
      </c>
      <c r="R146" s="16">
        <f t="shared" si="133"/>
        <v>144035</v>
      </c>
      <c r="S146" s="16">
        <f t="shared" si="133"/>
        <v>123132</v>
      </c>
      <c r="T146" s="16">
        <f t="shared" si="133"/>
        <v>1275</v>
      </c>
      <c r="U146" s="16">
        <f t="shared" si="133"/>
        <v>933</v>
      </c>
      <c r="V146" s="5">
        <f>SUM(V124:V145)</f>
        <v>79283</v>
      </c>
      <c r="W146" s="5">
        <f>+W41</f>
        <v>68187</v>
      </c>
      <c r="X146" s="5">
        <f>SUM(X124:X145)</f>
        <v>720</v>
      </c>
      <c r="Y146" s="5">
        <f>SUM(Y124:Y145)</f>
        <v>573</v>
      </c>
      <c r="AB146" s="767" t="str">
        <f>+BF41</f>
        <v>Grand Total</v>
      </c>
      <c r="AC146" s="253">
        <f t="shared" si="110"/>
        <v>144035</v>
      </c>
      <c r="AD146" s="254">
        <f t="shared" si="111"/>
        <v>1275</v>
      </c>
      <c r="AE146" s="255">
        <f t="shared" si="111"/>
        <v>933</v>
      </c>
      <c r="AF146" s="17">
        <f t="shared" si="126"/>
        <v>342</v>
      </c>
      <c r="AH146" s="767" t="str">
        <f t="shared" si="127"/>
        <v>Grand Total</v>
      </c>
      <c r="AI146" s="253">
        <f t="shared" si="112"/>
        <v>43220</v>
      </c>
      <c r="AJ146" s="254">
        <f t="shared" si="113"/>
        <v>355</v>
      </c>
      <c r="AK146" s="255">
        <f t="shared" si="113"/>
        <v>362</v>
      </c>
      <c r="AL146" s="17">
        <f t="shared" si="128"/>
        <v>-7</v>
      </c>
      <c r="AN146" s="767" t="str">
        <f t="shared" si="129"/>
        <v>Grand Total</v>
      </c>
      <c r="AO146" s="253">
        <f t="shared" si="114"/>
        <v>36063</v>
      </c>
      <c r="AP146" s="254">
        <f t="shared" si="115"/>
        <v>365</v>
      </c>
      <c r="AQ146" s="255">
        <f t="shared" si="115"/>
        <v>732</v>
      </c>
      <c r="AR146" s="17">
        <f t="shared" si="130"/>
        <v>-367</v>
      </c>
      <c r="AT146" s="767" t="str">
        <f t="shared" si="131"/>
        <v>Grand Total</v>
      </c>
      <c r="AU146" s="253">
        <f t="shared" si="116"/>
        <v>29379</v>
      </c>
      <c r="AV146" s="756">
        <f t="shared" si="117"/>
        <v>262</v>
      </c>
      <c r="AW146" s="757">
        <f t="shared" si="118"/>
        <v>180</v>
      </c>
      <c r="AY146" s="758" t="str">
        <f t="shared" si="132"/>
        <v>Grand Total</v>
      </c>
      <c r="AZ146" s="759">
        <f t="shared" si="119"/>
        <v>35373</v>
      </c>
      <c r="BA146" s="756">
        <f t="shared" si="120"/>
        <v>293</v>
      </c>
      <c r="BB146" s="757">
        <f t="shared" si="121"/>
        <v>180</v>
      </c>
    </row>
    <row r="147" spans="1:62" x14ac:dyDescent="0.2">
      <c r="V147" s="18">
        <f>+V146/R146</f>
        <v>0.55044260075676055</v>
      </c>
      <c r="W147" s="18">
        <f>+W146/S146</f>
        <v>0.55377156222590396</v>
      </c>
      <c r="X147" s="18">
        <f>+X146/T146</f>
        <v>0.56470588235294117</v>
      </c>
      <c r="Y147" s="18">
        <f>+Y146/U146</f>
        <v>0.61414790996784563</v>
      </c>
      <c r="AV147" s="784" t="s">
        <v>899</v>
      </c>
      <c r="AW147" s="785"/>
      <c r="AX147" s="785"/>
      <c r="AY147" s="785"/>
      <c r="AZ147" s="785"/>
      <c r="BA147" s="785"/>
      <c r="BB147" s="785"/>
      <c r="BC147" s="785"/>
      <c r="BD147" s="785"/>
      <c r="BE147" s="786"/>
    </row>
    <row r="148" spans="1:62" x14ac:dyDescent="0.2">
      <c r="AV148" s="787"/>
      <c r="AW148" s="788"/>
      <c r="AX148" s="788"/>
      <c r="AY148" s="788"/>
      <c r="AZ148" s="788"/>
      <c r="BA148" s="788"/>
      <c r="BB148" s="788"/>
      <c r="BC148" s="788"/>
      <c r="BD148" s="788"/>
      <c r="BE148" s="789"/>
    </row>
    <row r="149" spans="1:62" x14ac:dyDescent="0.2">
      <c r="AB149" s="761" t="s">
        <v>21</v>
      </c>
      <c r="AC149" s="790" t="s">
        <v>66</v>
      </c>
      <c r="AD149" s="791" t="s">
        <v>0</v>
      </c>
      <c r="AE149" s="792" t="s">
        <v>0</v>
      </c>
      <c r="AH149" s="761" t="s">
        <v>21</v>
      </c>
      <c r="AI149" s="790" t="s">
        <v>414</v>
      </c>
      <c r="AJ149" s="791" t="s">
        <v>0</v>
      </c>
      <c r="AK149" s="792" t="s">
        <v>0</v>
      </c>
      <c r="AN149" s="761" t="s">
        <v>21</v>
      </c>
      <c r="AO149" s="790" t="s">
        <v>440</v>
      </c>
      <c r="AP149" s="791" t="s">
        <v>0</v>
      </c>
      <c r="AQ149" s="792" t="s">
        <v>0</v>
      </c>
      <c r="AV149" s="793" t="str">
        <f>+AB149</f>
        <v>Settore</v>
      </c>
      <c r="AW149" s="795" t="str">
        <f>+AC149</f>
        <v>Abruzzo</v>
      </c>
      <c r="AX149" s="796" t="str">
        <f>+AD149</f>
        <v/>
      </c>
      <c r="AY149" s="797" t="str">
        <f>+AE149</f>
        <v/>
      </c>
      <c r="AZ149" s="795" t="str">
        <f t="shared" ref="AZ149:BB164" si="134">+AI149</f>
        <v xml:space="preserve">Chieti            </v>
      </c>
      <c r="BA149" s="796"/>
      <c r="BB149" s="797"/>
      <c r="BC149" s="795" t="str">
        <f t="shared" ref="BC149:BE172" si="135">+AO149</f>
        <v xml:space="preserve">Pescara           </v>
      </c>
      <c r="BD149" s="796"/>
      <c r="BE149" s="797"/>
      <c r="BG149" s="781" t="s">
        <v>53</v>
      </c>
      <c r="BH149" s="782" t="s">
        <v>0</v>
      </c>
      <c r="BI149" s="782" t="s">
        <v>0</v>
      </c>
      <c r="BJ149" s="766"/>
    </row>
    <row r="150" spans="1:62" ht="63.75" x14ac:dyDescent="0.2">
      <c r="B150" s="766" t="str">
        <f>+J44</f>
        <v>Var 3° trim 25 /3° trim 24</v>
      </c>
      <c r="AC150" s="26" t="s">
        <v>67</v>
      </c>
      <c r="AD150" s="26" t="s">
        <v>68</v>
      </c>
      <c r="AE150" s="26" t="s">
        <v>69</v>
      </c>
      <c r="AI150" s="26" t="s">
        <v>67</v>
      </c>
      <c r="AJ150" s="26" t="s">
        <v>68</v>
      </c>
      <c r="AK150" s="26" t="s">
        <v>69</v>
      </c>
      <c r="AO150" s="26" t="s">
        <v>67</v>
      </c>
      <c r="AP150" s="26" t="s">
        <v>68</v>
      </c>
      <c r="AQ150" s="26" t="s">
        <v>69</v>
      </c>
      <c r="AV150" s="794"/>
      <c r="AW150" s="26" t="str">
        <f t="shared" ref="AW150:AY172" si="136">+AC150</f>
        <v>tasso natalità</v>
      </c>
      <c r="AX150" s="26" t="str">
        <f t="shared" si="136"/>
        <v>tasso mortalità</v>
      </c>
      <c r="AY150" s="26" t="str">
        <f t="shared" si="136"/>
        <v>tasso sviluppo</v>
      </c>
      <c r="AZ150" s="26" t="str">
        <f t="shared" si="134"/>
        <v>tasso natalità</v>
      </c>
      <c r="BA150" s="26" t="str">
        <f t="shared" si="134"/>
        <v>tasso mortalità</v>
      </c>
      <c r="BB150" s="26" t="str">
        <f t="shared" si="134"/>
        <v>tasso sviluppo</v>
      </c>
      <c r="BC150" s="26" t="str">
        <f t="shared" si="135"/>
        <v>tasso natalità</v>
      </c>
      <c r="BD150" s="26" t="str">
        <f t="shared" si="135"/>
        <v>tasso mortalità</v>
      </c>
      <c r="BE150" s="26" t="str">
        <f t="shared" si="135"/>
        <v>tasso sviluppo</v>
      </c>
      <c r="BG150" s="2" t="str">
        <f t="shared" ref="BG150:BJ173" si="137">+V18</f>
        <v>Registrate</v>
      </c>
      <c r="BH150" s="2" t="str">
        <f t="shared" si="137"/>
        <v>Attive</v>
      </c>
      <c r="BI150" s="2" t="str">
        <f t="shared" si="137"/>
        <v>Iscrizioni</v>
      </c>
      <c r="BJ150" s="2" t="str">
        <f t="shared" si="137"/>
        <v>Cessazioni non d'ufficio</v>
      </c>
    </row>
    <row r="151" spans="1:62" x14ac:dyDescent="0.2">
      <c r="AB151" s="760" t="str">
        <f>+AB124</f>
        <v>A Agricoltura, silvicoltura pesca</v>
      </c>
      <c r="AC151" s="25">
        <f>+AD124/AC124*100</f>
        <v>0.28086355061831902</v>
      </c>
      <c r="AD151" s="25">
        <f t="shared" ref="AD151:AD173" si="138">+AE124/AC124*100</f>
        <v>0.43177530915950535</v>
      </c>
      <c r="AE151" s="25">
        <f>+AC151-AD151</f>
        <v>-0.15091175854118632</v>
      </c>
      <c r="AH151" s="760" t="str">
        <f>+AB151</f>
        <v>A Agricoltura, silvicoltura pesca</v>
      </c>
      <c r="AI151" s="25">
        <f t="shared" ref="AI151:AI173" si="139">+AJ124/AI124*100</f>
        <v>0.29983645284390331</v>
      </c>
      <c r="AJ151" s="25">
        <f t="shared" ref="AJ151:AJ173" si="140">+AK124/AI124*100</f>
        <v>0.4997274214065055</v>
      </c>
      <c r="AK151" s="25">
        <f>+AI151-AJ151</f>
        <v>-0.19989096856260219</v>
      </c>
      <c r="AN151" s="760" t="str">
        <f>+AH151</f>
        <v>A Agricoltura, silvicoltura pesca</v>
      </c>
      <c r="AO151" s="25">
        <f t="shared" ref="AO151:AO173" si="141">+AP124/AO124*100</f>
        <v>0.39205436487192885</v>
      </c>
      <c r="AP151" s="25">
        <f t="shared" ref="AP151:AP173" si="142">+AQ124/AO124*100</f>
        <v>0.7841087297438577</v>
      </c>
      <c r="AQ151" s="25">
        <f>+AO151-AP151</f>
        <v>-0.39205436487192885</v>
      </c>
      <c r="AV151" s="760" t="str">
        <f t="shared" ref="AV151:AY173" si="143">+AB151</f>
        <v>A Agricoltura, silvicoltura pesca</v>
      </c>
      <c r="AW151" s="25">
        <f>+AC151</f>
        <v>0.28086355061831902</v>
      </c>
      <c r="AX151" s="25">
        <f t="shared" si="136"/>
        <v>0.43177530915950535</v>
      </c>
      <c r="AY151" s="25">
        <f t="shared" si="136"/>
        <v>-0.15091175854118632</v>
      </c>
      <c r="AZ151" s="25">
        <f t="shared" si="134"/>
        <v>0.29983645284390331</v>
      </c>
      <c r="BA151" s="25">
        <f t="shared" si="134"/>
        <v>0.4997274214065055</v>
      </c>
      <c r="BB151" s="25">
        <f t="shared" si="134"/>
        <v>-0.19989096856260219</v>
      </c>
      <c r="BC151" s="25">
        <f t="shared" si="135"/>
        <v>0.39205436487192885</v>
      </c>
      <c r="BD151" s="25">
        <f t="shared" si="135"/>
        <v>0.7841087297438577</v>
      </c>
      <c r="BE151" s="261">
        <f t="shared" si="135"/>
        <v>-0.39205436487192885</v>
      </c>
      <c r="BF151" s="766" t="str">
        <f t="shared" ref="BF151:BF173" si="144">+AB19</f>
        <v>A Agricoltura, silvicoltura e pesca</v>
      </c>
      <c r="BG151" s="411">
        <f t="shared" si="137"/>
        <v>14832</v>
      </c>
      <c r="BH151" s="411">
        <f t="shared" si="137"/>
        <v>14747</v>
      </c>
      <c r="BI151" s="411">
        <f t="shared" si="137"/>
        <v>48</v>
      </c>
      <c r="BJ151" s="411">
        <f t="shared" si="137"/>
        <v>70</v>
      </c>
    </row>
    <row r="152" spans="1:62" x14ac:dyDescent="0.2">
      <c r="B152" s="20">
        <f>+B146-B93</f>
        <v>-407</v>
      </c>
      <c r="C152" s="20"/>
      <c r="J152" s="20">
        <f>+J146-J93</f>
        <v>-371</v>
      </c>
      <c r="K152" s="20"/>
      <c r="R152" s="20">
        <f>+R146-R93</f>
        <v>-759</v>
      </c>
      <c r="S152" s="20"/>
      <c r="AB152" s="760" t="str">
        <f t="shared" ref="AB152:AB173" si="145">+AB125</f>
        <v>B Estrazione di minerali da cave e miniere</v>
      </c>
      <c r="AC152" s="25">
        <f t="shared" ref="AC152:AC173" si="146">+AD125/AC125*100</f>
        <v>0</v>
      </c>
      <c r="AD152" s="25">
        <f t="shared" si="138"/>
        <v>0</v>
      </c>
      <c r="AE152" s="25">
        <f t="shared" ref="AE152:AE173" si="147">+AC152-AD152</f>
        <v>0</v>
      </c>
      <c r="AH152" s="760" t="str">
        <f t="shared" ref="AH152:AH173" si="148">+AB152</f>
        <v>B Estrazione di minerali da cave e miniere</v>
      </c>
      <c r="AI152" s="25">
        <f t="shared" si="139"/>
        <v>0</v>
      </c>
      <c r="AJ152" s="25">
        <f t="shared" si="140"/>
        <v>0</v>
      </c>
      <c r="AK152" s="25">
        <f t="shared" ref="AK152:AK173" si="149">+AI152-AJ152</f>
        <v>0</v>
      </c>
      <c r="AN152" s="760" t="str">
        <f t="shared" ref="AN152:AN173" si="150">+AH152</f>
        <v>B Estrazione di minerali da cave e miniere</v>
      </c>
      <c r="AO152" s="25">
        <f t="shared" si="141"/>
        <v>0</v>
      </c>
      <c r="AP152" s="25">
        <f t="shared" si="142"/>
        <v>0</v>
      </c>
      <c r="AQ152" s="25">
        <f t="shared" ref="AQ152:AQ173" si="151">+AO152-AP152</f>
        <v>0</v>
      </c>
      <c r="AV152" s="760" t="str">
        <f t="shared" si="143"/>
        <v>B Estrazione di minerali da cave e miniere</v>
      </c>
      <c r="AW152" s="25">
        <f t="shared" si="136"/>
        <v>0</v>
      </c>
      <c r="AX152" s="25">
        <f t="shared" si="136"/>
        <v>0</v>
      </c>
      <c r="AY152" s="25">
        <f t="shared" si="136"/>
        <v>0</v>
      </c>
      <c r="AZ152" s="25">
        <f t="shared" si="134"/>
        <v>0</v>
      </c>
      <c r="BA152" s="25">
        <f t="shared" si="134"/>
        <v>0</v>
      </c>
      <c r="BB152" s="25">
        <f t="shared" si="134"/>
        <v>0</v>
      </c>
      <c r="BC152" s="25">
        <f t="shared" si="135"/>
        <v>0</v>
      </c>
      <c r="BD152" s="25">
        <f t="shared" si="135"/>
        <v>0</v>
      </c>
      <c r="BE152" s="261">
        <f t="shared" si="135"/>
        <v>0</v>
      </c>
      <c r="BF152" s="766" t="str">
        <f t="shared" si="144"/>
        <v>B Attività estrattive</v>
      </c>
      <c r="BG152" s="411">
        <f t="shared" si="137"/>
        <v>56</v>
      </c>
      <c r="BH152" s="411">
        <f t="shared" si="137"/>
        <v>45</v>
      </c>
      <c r="BI152" s="411">
        <f t="shared" si="137"/>
        <v>0</v>
      </c>
      <c r="BJ152" s="411">
        <f t="shared" si="137"/>
        <v>0</v>
      </c>
    </row>
    <row r="153" spans="1:62" x14ac:dyDescent="0.2">
      <c r="B153" s="21">
        <f>+B152/B93</f>
        <v>-9.3290851995324001E-3</v>
      </c>
      <c r="C153" s="21"/>
      <c r="J153" s="21">
        <f>+J152/J93</f>
        <v>-1.0182796289180436E-2</v>
      </c>
      <c r="K153" s="21"/>
      <c r="R153" s="21">
        <f>+R152/R93</f>
        <v>-5.2419299142229649E-3</v>
      </c>
      <c r="S153" s="21"/>
      <c r="AB153" s="760" t="str">
        <f t="shared" si="145"/>
        <v>C Attività manifatturiere</v>
      </c>
      <c r="AC153" s="25">
        <f t="shared" si="146"/>
        <v>0.33931168201648088</v>
      </c>
      <c r="AD153" s="25">
        <f t="shared" si="138"/>
        <v>0.605913717886573</v>
      </c>
      <c r="AE153" s="25">
        <f t="shared" si="147"/>
        <v>-0.26660203587009212</v>
      </c>
      <c r="AH153" s="760" t="str">
        <f t="shared" si="148"/>
        <v>C Attività manifatturiere</v>
      </c>
      <c r="AI153" s="25">
        <f t="shared" si="139"/>
        <v>0.30752026838132512</v>
      </c>
      <c r="AJ153" s="25">
        <f t="shared" si="140"/>
        <v>1.0064299692479732</v>
      </c>
      <c r="AK153" s="25">
        <f t="shared" si="149"/>
        <v>-0.69890970086664805</v>
      </c>
      <c r="AN153" s="760" t="str">
        <f t="shared" si="150"/>
        <v>C Attività manifatturiere</v>
      </c>
      <c r="AO153" s="25">
        <f t="shared" si="141"/>
        <v>0.3669724770642202</v>
      </c>
      <c r="AP153" s="25">
        <f t="shared" si="142"/>
        <v>1.724770642201835</v>
      </c>
      <c r="AQ153" s="25">
        <f t="shared" si="151"/>
        <v>-1.3577981651376148</v>
      </c>
      <c r="AV153" s="760" t="str">
        <f t="shared" si="143"/>
        <v>C Attività manifatturiere</v>
      </c>
      <c r="AW153" s="25">
        <f t="shared" si="136"/>
        <v>0.33931168201648088</v>
      </c>
      <c r="AX153" s="25">
        <f t="shared" si="136"/>
        <v>0.605913717886573</v>
      </c>
      <c r="AY153" s="25">
        <f t="shared" si="136"/>
        <v>-0.26660203587009212</v>
      </c>
      <c r="AZ153" s="25">
        <f t="shared" si="134"/>
        <v>0.30752026838132512</v>
      </c>
      <c r="BA153" s="25">
        <f t="shared" si="134"/>
        <v>1.0064299692479732</v>
      </c>
      <c r="BB153" s="25">
        <f t="shared" si="134"/>
        <v>-0.69890970086664805</v>
      </c>
      <c r="BC153" s="25">
        <f t="shared" si="135"/>
        <v>0.3669724770642202</v>
      </c>
      <c r="BD153" s="25">
        <f t="shared" si="135"/>
        <v>1.724770642201835</v>
      </c>
      <c r="BE153" s="261">
        <f t="shared" si="135"/>
        <v>-1.3577981651376148</v>
      </c>
      <c r="BF153" s="766" t="str">
        <f t="shared" si="144"/>
        <v>C Attività manifatturiere</v>
      </c>
      <c r="BG153" s="411">
        <f t="shared" si="137"/>
        <v>6302</v>
      </c>
      <c r="BH153" s="411">
        <f t="shared" si="137"/>
        <v>5490</v>
      </c>
      <c r="BI153" s="411">
        <f t="shared" si="137"/>
        <v>21</v>
      </c>
      <c r="BJ153" s="411">
        <f t="shared" si="137"/>
        <v>44</v>
      </c>
    </row>
    <row r="154" spans="1:62" x14ac:dyDescent="0.2">
      <c r="AB154" s="760" t="str">
        <f t="shared" si="145"/>
        <v>D Fornitura di energia elettrica, gas, vapore e aria condiz...</v>
      </c>
      <c r="AC154" s="25">
        <f t="shared" si="146"/>
        <v>0</v>
      </c>
      <c r="AD154" s="25">
        <f t="shared" si="138"/>
        <v>0.51948051948051943</v>
      </c>
      <c r="AE154" s="25">
        <f t="shared" si="147"/>
        <v>-0.51948051948051943</v>
      </c>
      <c r="AH154" s="760" t="str">
        <f t="shared" si="148"/>
        <v>D Fornitura di energia elettrica, gas, vapore e aria condiz...</v>
      </c>
      <c r="AI154" s="25">
        <f t="shared" si="139"/>
        <v>0</v>
      </c>
      <c r="AJ154" s="25">
        <f t="shared" si="140"/>
        <v>0</v>
      </c>
      <c r="AK154" s="25">
        <f t="shared" si="149"/>
        <v>0</v>
      </c>
      <c r="AN154" s="760" t="str">
        <f t="shared" si="150"/>
        <v>D Fornitura di energia elettrica, gas, vapore e aria condiz...</v>
      </c>
      <c r="AO154" s="25">
        <f t="shared" si="141"/>
        <v>0</v>
      </c>
      <c r="AP154" s="25">
        <f t="shared" si="142"/>
        <v>2.2727272727272729</v>
      </c>
      <c r="AQ154" s="25">
        <f t="shared" si="151"/>
        <v>-2.2727272727272729</v>
      </c>
      <c r="AV154" s="760" t="str">
        <f t="shared" si="143"/>
        <v>D Fornitura di energia elettrica, gas, vapore e aria condiz...</v>
      </c>
      <c r="AW154" s="25">
        <f t="shared" si="136"/>
        <v>0</v>
      </c>
      <c r="AX154" s="25">
        <f t="shared" si="136"/>
        <v>0.51948051948051943</v>
      </c>
      <c r="AY154" s="25">
        <f t="shared" si="136"/>
        <v>-0.51948051948051943</v>
      </c>
      <c r="AZ154" s="25">
        <f t="shared" si="134"/>
        <v>0</v>
      </c>
      <c r="BA154" s="25">
        <f t="shared" si="134"/>
        <v>0</v>
      </c>
      <c r="BB154" s="25">
        <f t="shared" si="134"/>
        <v>0</v>
      </c>
      <c r="BC154" s="25">
        <f t="shared" si="135"/>
        <v>0</v>
      </c>
      <c r="BD154" s="25">
        <f t="shared" si="135"/>
        <v>2.2727272727272729</v>
      </c>
      <c r="BE154" s="261">
        <f t="shared" si="135"/>
        <v>-2.2727272727272729</v>
      </c>
      <c r="BF154" s="766" t="str">
        <f t="shared" si="144"/>
        <v>D Fornitura di energia elettrica, Gas, vapore e aria condi...</v>
      </c>
      <c r="BG154" s="411">
        <f t="shared" si="137"/>
        <v>197</v>
      </c>
      <c r="BH154" s="411">
        <f t="shared" si="137"/>
        <v>186</v>
      </c>
      <c r="BI154" s="411">
        <f t="shared" si="137"/>
        <v>0</v>
      </c>
      <c r="BJ154" s="411">
        <f t="shared" si="137"/>
        <v>1</v>
      </c>
    </row>
    <row r="155" spans="1:62" x14ac:dyDescent="0.2">
      <c r="AB155" s="760" t="str">
        <f t="shared" si="145"/>
        <v>E Fornitura di acqua; reti fognarie, attività di gestione d...</v>
      </c>
      <c r="AC155" s="25">
        <f t="shared" si="146"/>
        <v>0</v>
      </c>
      <c r="AD155" s="25">
        <f t="shared" si="138"/>
        <v>0.3105590062111801</v>
      </c>
      <c r="AE155" s="25">
        <f t="shared" si="147"/>
        <v>-0.3105590062111801</v>
      </c>
      <c r="AH155" s="760" t="str">
        <f t="shared" si="148"/>
        <v>E Fornitura di acqua; reti fognarie, attività di gestione d...</v>
      </c>
      <c r="AI155" s="25">
        <f t="shared" si="139"/>
        <v>0</v>
      </c>
      <c r="AJ155" s="25">
        <f t="shared" si="140"/>
        <v>1.0752688172043012</v>
      </c>
      <c r="AK155" s="25">
        <f t="shared" si="149"/>
        <v>-1.0752688172043012</v>
      </c>
      <c r="AN155" s="760" t="str">
        <f t="shared" si="150"/>
        <v>E Fornitura di acqua; reti fognarie, attività di gestione d...</v>
      </c>
      <c r="AO155" s="25">
        <f t="shared" si="141"/>
        <v>0</v>
      </c>
      <c r="AP155" s="25">
        <f t="shared" si="142"/>
        <v>1.3333333333333335</v>
      </c>
      <c r="AQ155" s="25">
        <f t="shared" si="151"/>
        <v>-1.3333333333333335</v>
      </c>
      <c r="AV155" s="760" t="str">
        <f t="shared" si="143"/>
        <v>E Fornitura di acqua; reti fognarie, attività di gestione d...</v>
      </c>
      <c r="AW155" s="25">
        <f t="shared" si="136"/>
        <v>0</v>
      </c>
      <c r="AX155" s="25">
        <f t="shared" si="136"/>
        <v>0.3105590062111801</v>
      </c>
      <c r="AY155" s="25">
        <f t="shared" si="136"/>
        <v>-0.3105590062111801</v>
      </c>
      <c r="AZ155" s="25">
        <f t="shared" si="134"/>
        <v>0</v>
      </c>
      <c r="BA155" s="25">
        <f t="shared" si="134"/>
        <v>1.0752688172043012</v>
      </c>
      <c r="BB155" s="25">
        <f t="shared" si="134"/>
        <v>-1.0752688172043012</v>
      </c>
      <c r="BC155" s="25">
        <f t="shared" si="135"/>
        <v>0</v>
      </c>
      <c r="BD155" s="25">
        <f t="shared" si="135"/>
        <v>1.3333333333333335</v>
      </c>
      <c r="BE155" s="261">
        <f t="shared" si="135"/>
        <v>-1.3333333333333335</v>
      </c>
      <c r="BF155" s="766" t="str">
        <f t="shared" si="144"/>
        <v>E Fornitura di acqua</v>
      </c>
      <c r="BG155" s="411">
        <f t="shared" si="137"/>
        <v>168</v>
      </c>
      <c r="BH155" s="411">
        <f t="shared" si="137"/>
        <v>148</v>
      </c>
      <c r="BI155" s="411">
        <f t="shared" si="137"/>
        <v>0</v>
      </c>
      <c r="BJ155" s="411">
        <f t="shared" si="137"/>
        <v>1</v>
      </c>
    </row>
    <row r="156" spans="1:62" x14ac:dyDescent="0.2">
      <c r="AB156" s="760" t="str">
        <f t="shared" si="145"/>
        <v>F Costruzioni</v>
      </c>
      <c r="AC156" s="25">
        <f t="shared" si="146"/>
        <v>0.84896761345770888</v>
      </c>
      <c r="AD156" s="25">
        <f t="shared" si="138"/>
        <v>0.55549732732417989</v>
      </c>
      <c r="AE156" s="25">
        <f t="shared" si="147"/>
        <v>0.29347028613352899</v>
      </c>
      <c r="AH156" s="760" t="str">
        <f t="shared" si="148"/>
        <v>F Costruzioni</v>
      </c>
      <c r="AI156" s="25">
        <f t="shared" si="139"/>
        <v>0.9120389136603162</v>
      </c>
      <c r="AJ156" s="25">
        <f t="shared" si="140"/>
        <v>0.83096878800162144</v>
      </c>
      <c r="AK156" s="25">
        <f t="shared" si="149"/>
        <v>8.1070125658694758E-2</v>
      </c>
      <c r="AN156" s="760" t="str">
        <f t="shared" si="150"/>
        <v>F Costruzioni</v>
      </c>
      <c r="AO156" s="25">
        <f t="shared" si="141"/>
        <v>0.89923910537237728</v>
      </c>
      <c r="AP156" s="25">
        <f t="shared" si="142"/>
        <v>1.5909614941203596</v>
      </c>
      <c r="AQ156" s="25">
        <f t="shared" si="151"/>
        <v>-0.69172238874798231</v>
      </c>
      <c r="AV156" s="760" t="str">
        <f t="shared" si="143"/>
        <v>F Costruzioni</v>
      </c>
      <c r="AW156" s="25">
        <f t="shared" si="136"/>
        <v>0.84896761345770888</v>
      </c>
      <c r="AX156" s="25">
        <f t="shared" si="136"/>
        <v>0.55549732732417989</v>
      </c>
      <c r="AY156" s="25">
        <f t="shared" si="136"/>
        <v>0.29347028613352899</v>
      </c>
      <c r="AZ156" s="25">
        <f t="shared" si="134"/>
        <v>0.9120389136603162</v>
      </c>
      <c r="BA156" s="25">
        <f t="shared" si="134"/>
        <v>0.83096878800162144</v>
      </c>
      <c r="BB156" s="25">
        <f t="shared" si="134"/>
        <v>8.1070125658694758E-2</v>
      </c>
      <c r="BC156" s="25">
        <f t="shared" si="135"/>
        <v>0.89923910537237728</v>
      </c>
      <c r="BD156" s="25">
        <f t="shared" si="135"/>
        <v>1.5909614941203596</v>
      </c>
      <c r="BE156" s="261">
        <f t="shared" si="135"/>
        <v>-0.69172238874798231</v>
      </c>
      <c r="BF156" s="766" t="str">
        <f t="shared" si="144"/>
        <v>F Costruzioni</v>
      </c>
      <c r="BG156" s="411">
        <f t="shared" si="137"/>
        <v>9271</v>
      </c>
      <c r="BH156" s="411">
        <f t="shared" si="137"/>
        <v>8378</v>
      </c>
      <c r="BI156" s="411">
        <f t="shared" si="137"/>
        <v>84</v>
      </c>
      <c r="BJ156" s="411">
        <f t="shared" si="137"/>
        <v>57</v>
      </c>
    </row>
    <row r="157" spans="1:62" x14ac:dyDescent="0.2">
      <c r="AB157" s="760" t="str">
        <f t="shared" si="145"/>
        <v>G Commercio all'ingrosso e al dettaglio; riparazione di aut...</v>
      </c>
      <c r="AC157" s="25">
        <f t="shared" si="146"/>
        <v>0.45830768178397979</v>
      </c>
      <c r="AD157" s="25">
        <f t="shared" si="138"/>
        <v>0.8789930911827073</v>
      </c>
      <c r="AE157" s="25">
        <f t="shared" si="147"/>
        <v>-0.42068540939872751</v>
      </c>
      <c r="AH157" s="760" t="str">
        <f t="shared" si="148"/>
        <v>G Commercio all'ingrosso e al dettaglio; riparazione di aut...</v>
      </c>
      <c r="AI157" s="25">
        <f t="shared" si="139"/>
        <v>0.46593628006548293</v>
      </c>
      <c r="AJ157" s="25">
        <f t="shared" si="140"/>
        <v>1.0452084120387859</v>
      </c>
      <c r="AK157" s="25">
        <f t="shared" si="149"/>
        <v>-0.57927213197330296</v>
      </c>
      <c r="AN157" s="760" t="str">
        <f t="shared" si="150"/>
        <v>G Commercio all'ingrosso e al dettaglio; riparazione di aut...</v>
      </c>
      <c r="AO157" s="25">
        <f t="shared" si="141"/>
        <v>0.47505938242280288</v>
      </c>
      <c r="AP157" s="25">
        <f t="shared" si="142"/>
        <v>2.341364099083814</v>
      </c>
      <c r="AQ157" s="25">
        <f t="shared" si="151"/>
        <v>-1.8663047166610112</v>
      </c>
      <c r="AV157" s="760" t="str">
        <f t="shared" si="143"/>
        <v>G Commercio all'ingrosso e al dettaglio; riparazione di aut...</v>
      </c>
      <c r="AW157" s="25">
        <f t="shared" si="136"/>
        <v>0.45830768178397979</v>
      </c>
      <c r="AX157" s="25">
        <f t="shared" si="136"/>
        <v>0.8789930911827073</v>
      </c>
      <c r="AY157" s="25">
        <f t="shared" si="136"/>
        <v>-0.42068540939872751</v>
      </c>
      <c r="AZ157" s="25">
        <f t="shared" si="134"/>
        <v>0.46593628006548293</v>
      </c>
      <c r="BA157" s="25">
        <f t="shared" si="134"/>
        <v>1.0452084120387859</v>
      </c>
      <c r="BB157" s="25">
        <f t="shared" si="134"/>
        <v>-0.57927213197330296</v>
      </c>
      <c r="BC157" s="25">
        <f t="shared" si="135"/>
        <v>0.47505938242280288</v>
      </c>
      <c r="BD157" s="25">
        <f t="shared" si="135"/>
        <v>2.341364099083814</v>
      </c>
      <c r="BE157" s="261">
        <f t="shared" si="135"/>
        <v>-1.8663047166610112</v>
      </c>
      <c r="BF157" s="766" t="str">
        <f t="shared" si="144"/>
        <v>G Commercio all'ingrosso e al dettaglio</v>
      </c>
      <c r="BG157" s="411">
        <f t="shared" si="137"/>
        <v>16782</v>
      </c>
      <c r="BH157" s="411">
        <f t="shared" si="137"/>
        <v>15241</v>
      </c>
      <c r="BI157" s="411">
        <f t="shared" si="137"/>
        <v>79</v>
      </c>
      <c r="BJ157" s="411">
        <f t="shared" si="137"/>
        <v>162</v>
      </c>
    </row>
    <row r="158" spans="1:62" x14ac:dyDescent="0.2">
      <c r="AB158" s="760" t="str">
        <f t="shared" si="145"/>
        <v xml:space="preserve">H Trasporto e magazzinaggio </v>
      </c>
      <c r="AC158" s="25">
        <f t="shared" si="146"/>
        <v>0.41446872645064059</v>
      </c>
      <c r="AD158" s="25">
        <f t="shared" si="138"/>
        <v>0.5651846269781462</v>
      </c>
      <c r="AE158" s="25">
        <f t="shared" si="147"/>
        <v>-0.15071590052750561</v>
      </c>
      <c r="AH158" s="760" t="str">
        <f t="shared" si="148"/>
        <v xml:space="preserve">H Trasporto e magazzinaggio </v>
      </c>
      <c r="AI158" s="25">
        <f t="shared" si="139"/>
        <v>0.52287581699346397</v>
      </c>
      <c r="AJ158" s="25">
        <f t="shared" si="140"/>
        <v>1.3071895424836601</v>
      </c>
      <c r="AK158" s="25">
        <f t="shared" si="149"/>
        <v>-0.78431372549019618</v>
      </c>
      <c r="AN158" s="760" t="str">
        <f t="shared" si="150"/>
        <v xml:space="preserve">H Trasporto e magazzinaggio </v>
      </c>
      <c r="AO158" s="25">
        <f t="shared" si="141"/>
        <v>0.12706480304955528</v>
      </c>
      <c r="AP158" s="25">
        <f t="shared" si="142"/>
        <v>1.7789072426937738</v>
      </c>
      <c r="AQ158" s="25">
        <f t="shared" si="151"/>
        <v>-1.6518424396442184</v>
      </c>
      <c r="AV158" s="760" t="str">
        <f t="shared" si="143"/>
        <v xml:space="preserve">H Trasporto e magazzinaggio </v>
      </c>
      <c r="AW158" s="25">
        <f t="shared" si="136"/>
        <v>0.41446872645064059</v>
      </c>
      <c r="AX158" s="25">
        <f t="shared" si="136"/>
        <v>0.5651846269781462</v>
      </c>
      <c r="AY158" s="25">
        <f t="shared" si="136"/>
        <v>-0.15071590052750561</v>
      </c>
      <c r="AZ158" s="25">
        <f t="shared" si="134"/>
        <v>0.52287581699346397</v>
      </c>
      <c r="BA158" s="25">
        <f t="shared" si="134"/>
        <v>1.3071895424836601</v>
      </c>
      <c r="BB158" s="25">
        <f t="shared" si="134"/>
        <v>-0.78431372549019618</v>
      </c>
      <c r="BC158" s="25">
        <f t="shared" si="135"/>
        <v>0.12706480304955528</v>
      </c>
      <c r="BD158" s="25">
        <f t="shared" si="135"/>
        <v>1.7789072426937738</v>
      </c>
      <c r="BE158" s="261">
        <f t="shared" si="135"/>
        <v>-1.6518424396442184</v>
      </c>
      <c r="BF158" s="766" t="str">
        <f t="shared" si="144"/>
        <v>H Trasporto e magazzinaggio</v>
      </c>
      <c r="BG158" s="411">
        <f t="shared" si="137"/>
        <v>1552</v>
      </c>
      <c r="BH158" s="411">
        <f t="shared" si="137"/>
        <v>1391</v>
      </c>
      <c r="BI158" s="411">
        <f t="shared" si="137"/>
        <v>5</v>
      </c>
      <c r="BJ158" s="411">
        <f t="shared" si="137"/>
        <v>11</v>
      </c>
    </row>
    <row r="159" spans="1:62" x14ac:dyDescent="0.2">
      <c r="AB159" s="760" t="str">
        <f t="shared" si="145"/>
        <v xml:space="preserve">I Attività dei servizi di alloggio e di ristorazione </v>
      </c>
      <c r="AC159" s="25">
        <f t="shared" si="146"/>
        <v>0.45961358413481995</v>
      </c>
      <c r="AD159" s="25">
        <f t="shared" si="138"/>
        <v>0.67239765086390335</v>
      </c>
      <c r="AE159" s="25">
        <f t="shared" si="147"/>
        <v>-0.2127840667290834</v>
      </c>
      <c r="AH159" s="760" t="str">
        <f t="shared" si="148"/>
        <v xml:space="preserve">I Attività dei servizi di alloggio e di ristorazione </v>
      </c>
      <c r="AI159" s="25">
        <f t="shared" si="139"/>
        <v>0.4560260586319218</v>
      </c>
      <c r="AJ159" s="25">
        <f t="shared" si="140"/>
        <v>1.0749185667752443</v>
      </c>
      <c r="AK159" s="25">
        <f t="shared" si="149"/>
        <v>-0.61889250814332253</v>
      </c>
      <c r="AN159" s="760" t="str">
        <f t="shared" si="150"/>
        <v xml:space="preserve">I Attività dei servizi di alloggio e di ristorazione </v>
      </c>
      <c r="AO159" s="25">
        <f t="shared" si="141"/>
        <v>0.52277819268110537</v>
      </c>
      <c r="AP159" s="25">
        <f t="shared" si="142"/>
        <v>1.755041075429425</v>
      </c>
      <c r="AQ159" s="25">
        <f t="shared" si="151"/>
        <v>-1.2322628827483197</v>
      </c>
      <c r="AV159" s="760" t="str">
        <f t="shared" si="143"/>
        <v xml:space="preserve">I Attività dei servizi di alloggio e di ristorazione </v>
      </c>
      <c r="AW159" s="25">
        <f t="shared" si="136"/>
        <v>0.45961358413481995</v>
      </c>
      <c r="AX159" s="25">
        <f t="shared" si="136"/>
        <v>0.67239765086390335</v>
      </c>
      <c r="AY159" s="25">
        <f t="shared" si="136"/>
        <v>-0.2127840667290834</v>
      </c>
      <c r="AZ159" s="25">
        <f t="shared" si="134"/>
        <v>0.4560260586319218</v>
      </c>
      <c r="BA159" s="25">
        <f t="shared" si="134"/>
        <v>1.0749185667752443</v>
      </c>
      <c r="BB159" s="25">
        <f t="shared" si="134"/>
        <v>-0.61889250814332253</v>
      </c>
      <c r="BC159" s="25">
        <f t="shared" si="135"/>
        <v>0.52277819268110537</v>
      </c>
      <c r="BD159" s="25">
        <f t="shared" si="135"/>
        <v>1.755041075429425</v>
      </c>
      <c r="BE159" s="261">
        <f t="shared" si="135"/>
        <v>-1.2322628827483197</v>
      </c>
      <c r="BF159" s="766" t="str">
        <f t="shared" si="144"/>
        <v>I Attività dei servizi di alloggio e di ristorazione</v>
      </c>
      <c r="BG159" s="411">
        <f t="shared" si="137"/>
        <v>5748</v>
      </c>
      <c r="BH159" s="411">
        <f t="shared" si="137"/>
        <v>4840</v>
      </c>
      <c r="BI159" s="411">
        <f t="shared" si="137"/>
        <v>28</v>
      </c>
      <c r="BJ159" s="411">
        <f t="shared" si="137"/>
        <v>54</v>
      </c>
    </row>
    <row r="160" spans="1:62" x14ac:dyDescent="0.2">
      <c r="AB160" s="760" t="str">
        <f t="shared" si="145"/>
        <v>J Servizi di informazione e comunicazione</v>
      </c>
      <c r="AC160" s="25">
        <f t="shared" si="146"/>
        <v>0.81799591002045002</v>
      </c>
      <c r="AD160" s="25">
        <f t="shared" si="138"/>
        <v>1.0224948875255624</v>
      </c>
      <c r="AE160" s="25">
        <f t="shared" si="147"/>
        <v>-0.20449897750511237</v>
      </c>
      <c r="AH160" s="760" t="str">
        <f t="shared" si="148"/>
        <v>J Servizi di informazione e comunicazione</v>
      </c>
      <c r="AI160" s="25">
        <f t="shared" si="139"/>
        <v>2</v>
      </c>
      <c r="AJ160" s="25">
        <f t="shared" si="140"/>
        <v>0</v>
      </c>
      <c r="AK160" s="25">
        <f t="shared" si="149"/>
        <v>2</v>
      </c>
      <c r="AN160" s="760" t="str">
        <f t="shared" si="150"/>
        <v>J Servizi di informazione e comunicazione</v>
      </c>
      <c r="AO160" s="25">
        <f t="shared" si="141"/>
        <v>0.7142857142857143</v>
      </c>
      <c r="AP160" s="25">
        <f t="shared" si="142"/>
        <v>1.4285714285714286</v>
      </c>
      <c r="AQ160" s="25">
        <f t="shared" si="151"/>
        <v>-0.7142857142857143</v>
      </c>
      <c r="AV160" s="760" t="str">
        <f t="shared" si="143"/>
        <v>J Servizi di informazione e comunicazione</v>
      </c>
      <c r="AW160" s="25">
        <f t="shared" si="136"/>
        <v>0.81799591002045002</v>
      </c>
      <c r="AX160" s="25">
        <f t="shared" si="136"/>
        <v>1.0224948875255624</v>
      </c>
      <c r="AY160" s="25">
        <f t="shared" si="136"/>
        <v>-0.20449897750511237</v>
      </c>
      <c r="AZ160" s="25">
        <f t="shared" si="134"/>
        <v>2</v>
      </c>
      <c r="BA160" s="25">
        <f t="shared" si="134"/>
        <v>0</v>
      </c>
      <c r="BB160" s="25">
        <f t="shared" si="134"/>
        <v>2</v>
      </c>
      <c r="BC160" s="25">
        <f t="shared" si="135"/>
        <v>0.7142857142857143</v>
      </c>
      <c r="BD160" s="25">
        <f t="shared" si="135"/>
        <v>1.4285714285714286</v>
      </c>
      <c r="BE160" s="261">
        <f t="shared" si="135"/>
        <v>-0.7142857142857143</v>
      </c>
      <c r="BF160" s="766" t="str">
        <f t="shared" si="144"/>
        <v>J Attività editoriali, trasmissioni radiofoniche e produzi...</v>
      </c>
      <c r="BG160" s="411">
        <f t="shared" si="137"/>
        <v>240</v>
      </c>
      <c r="BH160" s="411">
        <f t="shared" si="137"/>
        <v>209</v>
      </c>
      <c r="BI160" s="411">
        <f t="shared" si="137"/>
        <v>3</v>
      </c>
      <c r="BJ160" s="411">
        <f t="shared" si="137"/>
        <v>2</v>
      </c>
    </row>
    <row r="161" spans="1:62" x14ac:dyDescent="0.2">
      <c r="AB161" s="760" t="str">
        <f t="shared" si="145"/>
        <v>K Attività finanziarie e assicurative</v>
      </c>
      <c r="AC161" s="25">
        <f t="shared" si="146"/>
        <v>0.74363992172211346</v>
      </c>
      <c r="AD161" s="25">
        <f t="shared" si="138"/>
        <v>0.82191780821917804</v>
      </c>
      <c r="AE161" s="25">
        <f t="shared" si="147"/>
        <v>-7.8277886497064575E-2</v>
      </c>
      <c r="AH161" s="760" t="str">
        <f t="shared" si="148"/>
        <v>K Attività finanziarie e assicurative</v>
      </c>
      <c r="AI161" s="25">
        <f t="shared" si="139"/>
        <v>0.8995502248875562</v>
      </c>
      <c r="AJ161" s="25">
        <f t="shared" si="140"/>
        <v>1.199400299850075</v>
      </c>
      <c r="AK161" s="25">
        <f t="shared" si="149"/>
        <v>-0.29985007496251881</v>
      </c>
      <c r="AN161" s="760" t="str">
        <f t="shared" si="150"/>
        <v>K Attività finanziarie e assicurative</v>
      </c>
      <c r="AO161" s="25">
        <f t="shared" si="141"/>
        <v>0.93708165997322623</v>
      </c>
      <c r="AP161" s="25">
        <f t="shared" si="142"/>
        <v>2.8112449799196786</v>
      </c>
      <c r="AQ161" s="25">
        <f t="shared" si="151"/>
        <v>-1.8741633199464522</v>
      </c>
      <c r="AV161" s="760" t="str">
        <f t="shared" si="143"/>
        <v>K Attività finanziarie e assicurative</v>
      </c>
      <c r="AW161" s="25">
        <f t="shared" si="136"/>
        <v>0.74363992172211346</v>
      </c>
      <c r="AX161" s="25">
        <f t="shared" si="136"/>
        <v>0.82191780821917804</v>
      </c>
      <c r="AY161" s="25">
        <f t="shared" si="136"/>
        <v>-7.8277886497064575E-2</v>
      </c>
      <c r="AZ161" s="25">
        <f t="shared" si="134"/>
        <v>0.8995502248875562</v>
      </c>
      <c r="BA161" s="25">
        <f t="shared" si="134"/>
        <v>1.199400299850075</v>
      </c>
      <c r="BB161" s="25">
        <f t="shared" si="134"/>
        <v>-0.29985007496251881</v>
      </c>
      <c r="BC161" s="25">
        <f t="shared" si="135"/>
        <v>0.93708165997322623</v>
      </c>
      <c r="BD161" s="25">
        <f t="shared" si="135"/>
        <v>2.8112449799196786</v>
      </c>
      <c r="BE161" s="261">
        <f t="shared" si="135"/>
        <v>-1.8741633199464522</v>
      </c>
      <c r="BF161" s="766" t="str">
        <f t="shared" si="144"/>
        <v>K Telecomunicazioni, programmazione e consulenza informati...</v>
      </c>
      <c r="BG161" s="411">
        <f t="shared" si="137"/>
        <v>1414</v>
      </c>
      <c r="BH161" s="411">
        <f t="shared" si="137"/>
        <v>1299</v>
      </c>
      <c r="BI161" s="411">
        <f t="shared" si="137"/>
        <v>13</v>
      </c>
      <c r="BJ161" s="411">
        <f t="shared" si="137"/>
        <v>16</v>
      </c>
    </row>
    <row r="162" spans="1:62" x14ac:dyDescent="0.2">
      <c r="AB162" s="760" t="str">
        <f t="shared" si="145"/>
        <v>L Attività immobiliari</v>
      </c>
      <c r="AC162" s="25">
        <f t="shared" si="146"/>
        <v>1.479076479076479</v>
      </c>
      <c r="AD162" s="25">
        <f t="shared" si="138"/>
        <v>0.93795093795093798</v>
      </c>
      <c r="AE162" s="25">
        <f t="shared" si="147"/>
        <v>0.54112554112554101</v>
      </c>
      <c r="AH162" s="760" t="str">
        <f t="shared" si="148"/>
        <v>L Attività immobiliari</v>
      </c>
      <c r="AI162" s="25">
        <f t="shared" si="139"/>
        <v>1.6372795969773299</v>
      </c>
      <c r="AJ162" s="25">
        <f t="shared" si="140"/>
        <v>1.1335012594458438</v>
      </c>
      <c r="AK162" s="25">
        <f t="shared" si="149"/>
        <v>0.50377833753148615</v>
      </c>
      <c r="AN162" s="760" t="str">
        <f t="shared" si="150"/>
        <v>L Attività immobiliari</v>
      </c>
      <c r="AO162" s="25">
        <f t="shared" si="141"/>
        <v>1.4201183431952662</v>
      </c>
      <c r="AP162" s="25">
        <f t="shared" si="142"/>
        <v>1.8934911242603552</v>
      </c>
      <c r="AQ162" s="25">
        <f t="shared" si="151"/>
        <v>-0.47337278106508895</v>
      </c>
      <c r="AV162" s="760" t="str">
        <f t="shared" si="143"/>
        <v>L Attività immobiliari</v>
      </c>
      <c r="AW162" s="25">
        <f t="shared" si="136"/>
        <v>1.479076479076479</v>
      </c>
      <c r="AX162" s="25">
        <f t="shared" si="136"/>
        <v>0.93795093795093798</v>
      </c>
      <c r="AY162" s="25">
        <f t="shared" si="136"/>
        <v>0.54112554112554101</v>
      </c>
      <c r="AZ162" s="25">
        <f t="shared" si="134"/>
        <v>1.6372795969773299</v>
      </c>
      <c r="BA162" s="25">
        <f t="shared" si="134"/>
        <v>1.1335012594458438</v>
      </c>
      <c r="BB162" s="25">
        <f t="shared" si="134"/>
        <v>0.50377833753148615</v>
      </c>
      <c r="BC162" s="25">
        <f t="shared" si="135"/>
        <v>1.4201183431952662</v>
      </c>
      <c r="BD162" s="25">
        <f t="shared" si="135"/>
        <v>1.8934911242603552</v>
      </c>
      <c r="BE162" s="261">
        <f t="shared" si="135"/>
        <v>-0.47337278106508895</v>
      </c>
      <c r="BF162" s="766" t="str">
        <f t="shared" si="144"/>
        <v>L Attività finanziarie e assicurative</v>
      </c>
      <c r="BG162" s="411">
        <f t="shared" si="137"/>
        <v>1639</v>
      </c>
      <c r="BH162" s="411">
        <f t="shared" si="137"/>
        <v>1568</v>
      </c>
      <c r="BI162" s="411">
        <f t="shared" si="137"/>
        <v>25</v>
      </c>
      <c r="BJ162" s="411">
        <f t="shared" si="137"/>
        <v>14</v>
      </c>
    </row>
    <row r="163" spans="1:62" x14ac:dyDescent="0.2">
      <c r="AB163" s="760" t="str">
        <f t="shared" si="145"/>
        <v>M Attività professionali, scientifiche e tecniche</v>
      </c>
      <c r="AC163" s="25">
        <f t="shared" si="146"/>
        <v>0.32133676092544988</v>
      </c>
      <c r="AD163" s="25">
        <f t="shared" si="138"/>
        <v>0.64267352185089976</v>
      </c>
      <c r="AE163" s="25">
        <f t="shared" si="147"/>
        <v>-0.32133676092544988</v>
      </c>
      <c r="AH163" s="760" t="str">
        <f t="shared" si="148"/>
        <v>M Attività professionali, scientifiche e tecniche</v>
      </c>
      <c r="AI163" s="25">
        <f t="shared" si="139"/>
        <v>0.46125461254612543</v>
      </c>
      <c r="AJ163" s="25">
        <f t="shared" si="140"/>
        <v>0.64575645756457567</v>
      </c>
      <c r="AK163" s="25">
        <f t="shared" si="149"/>
        <v>-0.18450184501845024</v>
      </c>
      <c r="AN163" s="760" t="str">
        <f t="shared" si="150"/>
        <v>M Attività professionali, scientifiche e tecniche</v>
      </c>
      <c r="AO163" s="25">
        <f t="shared" si="141"/>
        <v>0.4357298474945534</v>
      </c>
      <c r="AP163" s="25">
        <f t="shared" si="142"/>
        <v>1.597676107480029</v>
      </c>
      <c r="AQ163" s="25">
        <f t="shared" si="151"/>
        <v>-1.1619462599854755</v>
      </c>
      <c r="AV163" s="760" t="str">
        <f t="shared" si="143"/>
        <v>M Attività professionali, scientifiche e tecniche</v>
      </c>
      <c r="AW163" s="25">
        <f t="shared" si="136"/>
        <v>0.32133676092544988</v>
      </c>
      <c r="AX163" s="25">
        <f t="shared" si="136"/>
        <v>0.64267352185089976</v>
      </c>
      <c r="AY163" s="25">
        <f t="shared" si="136"/>
        <v>-0.32133676092544988</v>
      </c>
      <c r="AZ163" s="25">
        <f t="shared" si="134"/>
        <v>0.46125461254612543</v>
      </c>
      <c r="BA163" s="25">
        <f t="shared" si="134"/>
        <v>0.64575645756457567</v>
      </c>
      <c r="BB163" s="25">
        <f t="shared" si="134"/>
        <v>-0.18450184501845024</v>
      </c>
      <c r="BC163" s="25">
        <f t="shared" si="135"/>
        <v>0.4357298474945534</v>
      </c>
      <c r="BD163" s="25">
        <f t="shared" si="135"/>
        <v>1.597676107480029</v>
      </c>
      <c r="BE163" s="261">
        <f t="shared" si="135"/>
        <v>-1.1619462599854755</v>
      </c>
      <c r="BF163" s="766" t="str">
        <f t="shared" si="144"/>
        <v>M Attività immobiliari</v>
      </c>
      <c r="BG163" s="411">
        <f t="shared" si="137"/>
        <v>2461</v>
      </c>
      <c r="BH163" s="411">
        <f t="shared" si="137"/>
        <v>2236</v>
      </c>
      <c r="BI163" s="411">
        <f t="shared" si="137"/>
        <v>11</v>
      </c>
      <c r="BJ163" s="411">
        <f t="shared" si="137"/>
        <v>18</v>
      </c>
    </row>
    <row r="164" spans="1:62" x14ac:dyDescent="0.2">
      <c r="B164" s="766" t="str">
        <f>+J44</f>
        <v>Var 3° trim 25 /3° trim 24</v>
      </c>
      <c r="AB164" s="760" t="str">
        <f t="shared" si="145"/>
        <v>N Noleggio, agenzie di viaggio, servizi di supporto alle imp...</v>
      </c>
      <c r="AC164" s="25">
        <f t="shared" si="146"/>
        <v>1.1713583978839976</v>
      </c>
      <c r="AD164" s="25">
        <f t="shared" si="138"/>
        <v>0.69903646325335345</v>
      </c>
      <c r="AE164" s="25">
        <f t="shared" si="147"/>
        <v>0.4723219346306442</v>
      </c>
      <c r="AH164" s="760" t="str">
        <f t="shared" si="148"/>
        <v>N Noleggio, agenzie di viaggio, servizi di supporto alle imp...</v>
      </c>
      <c r="AI164" s="25">
        <f t="shared" si="139"/>
        <v>1.3016845329249618</v>
      </c>
      <c r="AJ164" s="25">
        <f t="shared" si="140"/>
        <v>1.0719754977029097</v>
      </c>
      <c r="AK164" s="25">
        <f t="shared" si="149"/>
        <v>0.2297090352220521</v>
      </c>
      <c r="AN164" s="760" t="str">
        <f t="shared" si="150"/>
        <v>N Noleggio, agenzie di viaggio, servizi di supporto alle imp...</v>
      </c>
      <c r="AO164" s="25">
        <f t="shared" si="141"/>
        <v>1.2738853503184715</v>
      </c>
      <c r="AP164" s="25">
        <f t="shared" si="142"/>
        <v>2.547770700636943</v>
      </c>
      <c r="AQ164" s="25">
        <f t="shared" si="151"/>
        <v>-1.2738853503184715</v>
      </c>
      <c r="AV164" s="760" t="str">
        <f t="shared" si="143"/>
        <v>N Noleggio, agenzie di viaggio, servizi di supporto alle imp...</v>
      </c>
      <c r="AW164" s="25">
        <f t="shared" si="136"/>
        <v>1.1713583978839976</v>
      </c>
      <c r="AX164" s="25">
        <f t="shared" si="136"/>
        <v>0.69903646325335345</v>
      </c>
      <c r="AY164" s="25">
        <f t="shared" si="136"/>
        <v>0.4723219346306442</v>
      </c>
      <c r="AZ164" s="25">
        <f t="shared" si="134"/>
        <v>1.3016845329249618</v>
      </c>
      <c r="BA164" s="25">
        <f t="shared" si="134"/>
        <v>1.0719754977029097</v>
      </c>
      <c r="BB164" s="25">
        <f t="shared" si="134"/>
        <v>0.2297090352220521</v>
      </c>
      <c r="BC164" s="25">
        <f t="shared" si="135"/>
        <v>1.2738853503184715</v>
      </c>
      <c r="BD164" s="25">
        <f t="shared" si="135"/>
        <v>2.547770700636943</v>
      </c>
      <c r="BE164" s="261">
        <f t="shared" si="135"/>
        <v>-1.2738853503184715</v>
      </c>
      <c r="BF164" s="766" t="str">
        <f t="shared" si="144"/>
        <v>N Attività professionali, scientifiche e tecniche</v>
      </c>
      <c r="BG164" s="411">
        <f t="shared" si="137"/>
        <v>3033</v>
      </c>
      <c r="BH164" s="411">
        <f t="shared" si="137"/>
        <v>2759</v>
      </c>
      <c r="BI164" s="411">
        <f t="shared" si="137"/>
        <v>39</v>
      </c>
      <c r="BJ164" s="411">
        <f t="shared" si="137"/>
        <v>24</v>
      </c>
    </row>
    <row r="165" spans="1:62" x14ac:dyDescent="0.2">
      <c r="AB165" s="760" t="str">
        <f t="shared" si="145"/>
        <v>O Amministrazione pubblica e difesa; assicurazione sociale...</v>
      </c>
      <c r="AC165" s="25">
        <f t="shared" si="146"/>
        <v>1.2348060968551031</v>
      </c>
      <c r="AD165" s="25">
        <f t="shared" si="138"/>
        <v>0.77175381053443948</v>
      </c>
      <c r="AE165" s="25">
        <f t="shared" si="147"/>
        <v>0.46305228632066364</v>
      </c>
      <c r="AH165" s="760" t="str">
        <f t="shared" si="148"/>
        <v>O Amministrazione pubblica e difesa; assicurazione sociale...</v>
      </c>
      <c r="AI165" s="25">
        <f>+AJ138/AI138*100</f>
        <v>0.74019245003700962</v>
      </c>
      <c r="AJ165" s="25">
        <f t="shared" si="140"/>
        <v>1.1843079200592153</v>
      </c>
      <c r="AK165" s="25">
        <f t="shared" si="149"/>
        <v>-0.44411547002220564</v>
      </c>
      <c r="AN165" s="760" t="str">
        <f t="shared" si="150"/>
        <v>O Amministrazione pubblica e difesa; assicurazione sociale...</v>
      </c>
      <c r="AO165" s="25">
        <f>+AP138/AO138*100</f>
        <v>1.5862524785194978</v>
      </c>
      <c r="AP165" s="25">
        <f t="shared" si="142"/>
        <v>2.4454725710508924</v>
      </c>
      <c r="AQ165" s="25">
        <f t="shared" si="151"/>
        <v>-0.85922009253139464</v>
      </c>
      <c r="AV165" s="760" t="str">
        <f t="shared" si="143"/>
        <v>O Amministrazione pubblica e difesa; assicurazione sociale...</v>
      </c>
      <c r="AW165" s="25">
        <f t="shared" si="136"/>
        <v>1.2348060968551031</v>
      </c>
      <c r="AX165" s="25">
        <f t="shared" si="136"/>
        <v>0.77175381053443948</v>
      </c>
      <c r="AY165" s="25">
        <f t="shared" si="136"/>
        <v>0.46305228632066364</v>
      </c>
      <c r="AZ165" s="25">
        <v>0</v>
      </c>
      <c r="BA165" s="25">
        <v>0</v>
      </c>
      <c r="BB165" s="25">
        <v>0</v>
      </c>
      <c r="BC165" s="25">
        <v>0</v>
      </c>
      <c r="BD165" s="25">
        <v>0</v>
      </c>
      <c r="BE165" s="25">
        <v>0</v>
      </c>
      <c r="BF165" s="766" t="str">
        <f t="shared" si="144"/>
        <v>O Attività amministrative e di servizi di supporto</v>
      </c>
      <c r="BG165" s="411">
        <f t="shared" si="137"/>
        <v>2864</v>
      </c>
      <c r="BH165" s="411">
        <f t="shared" si="137"/>
        <v>2650</v>
      </c>
      <c r="BI165" s="411">
        <f t="shared" si="137"/>
        <v>34</v>
      </c>
      <c r="BJ165" s="411">
        <f t="shared" si="137"/>
        <v>27</v>
      </c>
    </row>
    <row r="166" spans="1:62" x14ac:dyDescent="0.2">
      <c r="AB166" s="760" t="str">
        <f t="shared" si="145"/>
        <v>P Istruzione</v>
      </c>
      <c r="AC166" s="25">
        <f t="shared" si="146"/>
        <v>0</v>
      </c>
      <c r="AD166" s="25">
        <f t="shared" si="138"/>
        <v>0</v>
      </c>
      <c r="AE166" s="25">
        <f t="shared" si="147"/>
        <v>0</v>
      </c>
      <c r="AH166" s="760" t="str">
        <f t="shared" si="148"/>
        <v>P Istruzione</v>
      </c>
      <c r="AI166" s="25">
        <f t="shared" si="139"/>
        <v>0</v>
      </c>
      <c r="AJ166" s="25">
        <f t="shared" si="140"/>
        <v>0</v>
      </c>
      <c r="AK166" s="25">
        <f t="shared" si="149"/>
        <v>0</v>
      </c>
      <c r="AN166" s="760" t="str">
        <f t="shared" si="150"/>
        <v>P Istruzione</v>
      </c>
      <c r="AO166" s="25">
        <f t="shared" si="141"/>
        <v>0</v>
      </c>
      <c r="AP166" s="25">
        <f t="shared" si="142"/>
        <v>0</v>
      </c>
      <c r="AQ166" s="25">
        <f t="shared" si="151"/>
        <v>0</v>
      </c>
      <c r="AV166" s="760" t="str">
        <f t="shared" si="143"/>
        <v>P Istruzione</v>
      </c>
      <c r="AW166" s="25">
        <f t="shared" si="136"/>
        <v>0</v>
      </c>
      <c r="AX166" s="25">
        <f t="shared" si="136"/>
        <v>0</v>
      </c>
      <c r="AY166" s="25">
        <f t="shared" si="136"/>
        <v>0</v>
      </c>
      <c r="AZ166" s="25">
        <f t="shared" ref="AZ166:BB169" si="152">+AI166</f>
        <v>0</v>
      </c>
      <c r="BA166" s="25">
        <f t="shared" si="152"/>
        <v>0</v>
      </c>
      <c r="BB166" s="25">
        <f t="shared" si="152"/>
        <v>0</v>
      </c>
      <c r="BC166" s="25">
        <f t="shared" si="135"/>
        <v>0</v>
      </c>
      <c r="BD166" s="25">
        <f t="shared" si="135"/>
        <v>0</v>
      </c>
      <c r="BE166" s="261">
        <f t="shared" si="135"/>
        <v>0</v>
      </c>
      <c r="BF166" s="766" t="str">
        <f t="shared" si="144"/>
        <v>P Amministrazione pubblica e difesa</v>
      </c>
      <c r="BG166" s="411">
        <f t="shared" si="137"/>
        <v>5</v>
      </c>
      <c r="BH166" s="411">
        <f t="shared" si="137"/>
        <v>4</v>
      </c>
      <c r="BI166" s="411">
        <f t="shared" si="137"/>
        <v>0</v>
      </c>
      <c r="BJ166" s="411">
        <f t="shared" si="137"/>
        <v>0</v>
      </c>
    </row>
    <row r="167" spans="1:62" x14ac:dyDescent="0.2">
      <c r="AB167" s="760" t="str">
        <f t="shared" si="145"/>
        <v xml:space="preserve">Q Sanità e assistenza sociale  </v>
      </c>
      <c r="AC167" s="25">
        <f t="shared" si="146"/>
        <v>0.60532687651331718</v>
      </c>
      <c r="AD167" s="25">
        <f t="shared" si="138"/>
        <v>0.36319612590799033</v>
      </c>
      <c r="AE167" s="25">
        <f t="shared" si="147"/>
        <v>0.24213075060532685</v>
      </c>
      <c r="AH167" s="760" t="str">
        <f t="shared" si="148"/>
        <v xml:space="preserve">Q Sanità e assistenza sociale  </v>
      </c>
      <c r="AI167" s="25">
        <f t="shared" si="139"/>
        <v>0.85470085470085477</v>
      </c>
      <c r="AJ167" s="25">
        <f t="shared" si="140"/>
        <v>0</v>
      </c>
      <c r="AK167" s="25">
        <f t="shared" si="149"/>
        <v>0.85470085470085477</v>
      </c>
      <c r="AN167" s="760" t="str">
        <f t="shared" si="150"/>
        <v xml:space="preserve">Q Sanità e assistenza sociale  </v>
      </c>
      <c r="AO167" s="25">
        <f t="shared" si="141"/>
        <v>0.79051383399209485</v>
      </c>
      <c r="AP167" s="25">
        <f t="shared" si="142"/>
        <v>3.9525691699604746</v>
      </c>
      <c r="AQ167" s="25">
        <f t="shared" si="151"/>
        <v>-3.1620553359683798</v>
      </c>
      <c r="AV167" s="760" t="str">
        <f t="shared" si="143"/>
        <v xml:space="preserve">Q Sanità e assistenza sociale  </v>
      </c>
      <c r="AW167" s="25">
        <f t="shared" si="136"/>
        <v>0.60532687651331718</v>
      </c>
      <c r="AX167" s="25">
        <f t="shared" si="136"/>
        <v>0.36319612590799033</v>
      </c>
      <c r="AY167" s="25">
        <f t="shared" si="136"/>
        <v>0.24213075060532685</v>
      </c>
      <c r="AZ167" s="25">
        <f t="shared" si="152"/>
        <v>0.85470085470085477</v>
      </c>
      <c r="BA167" s="25">
        <f t="shared" si="152"/>
        <v>0</v>
      </c>
      <c r="BB167" s="25">
        <f t="shared" si="152"/>
        <v>0.85470085470085477</v>
      </c>
      <c r="BC167" s="25">
        <f t="shared" si="135"/>
        <v>0.79051383399209485</v>
      </c>
      <c r="BD167" s="25">
        <f t="shared" si="135"/>
        <v>3.9525691699604746</v>
      </c>
      <c r="BE167" s="261">
        <f t="shared" si="135"/>
        <v>-3.1620553359683798</v>
      </c>
      <c r="BF167" s="766" t="str">
        <f t="shared" si="144"/>
        <v>Q Istruzione e formazione</v>
      </c>
      <c r="BG167" s="411">
        <f t="shared" si="137"/>
        <v>487</v>
      </c>
      <c r="BH167" s="411">
        <f t="shared" si="137"/>
        <v>438</v>
      </c>
      <c r="BI167" s="411">
        <f t="shared" si="137"/>
        <v>4</v>
      </c>
      <c r="BJ167" s="411">
        <f t="shared" si="137"/>
        <v>2</v>
      </c>
    </row>
    <row r="168" spans="1:62" x14ac:dyDescent="0.2">
      <c r="A168" s="766" t="s">
        <v>0</v>
      </c>
      <c r="B168" s="783" t="s">
        <v>15</v>
      </c>
      <c r="C168" s="783"/>
      <c r="D168" s="783" t="s">
        <v>0</v>
      </c>
      <c r="E168" s="783" t="s">
        <v>0</v>
      </c>
      <c r="F168" s="783" t="s">
        <v>0</v>
      </c>
      <c r="G168" s="783"/>
      <c r="H168" s="783" t="s">
        <v>0</v>
      </c>
      <c r="I168" s="783" t="s">
        <v>0</v>
      </c>
      <c r="J168" s="783" t="s">
        <v>0</v>
      </c>
      <c r="K168" s="783"/>
      <c r="L168" s="783" t="s">
        <v>0</v>
      </c>
      <c r="M168" s="783" t="s">
        <v>0</v>
      </c>
      <c r="N168" s="783" t="s">
        <v>0</v>
      </c>
      <c r="O168" s="783"/>
      <c r="P168" s="783" t="s">
        <v>0</v>
      </c>
      <c r="Q168" s="783" t="s">
        <v>0</v>
      </c>
      <c r="R168" s="783" t="s">
        <v>0</v>
      </c>
      <c r="S168" s="783"/>
      <c r="T168" s="783" t="s">
        <v>0</v>
      </c>
      <c r="U168" s="783" t="s">
        <v>0</v>
      </c>
      <c r="AB168" s="760" t="str">
        <f t="shared" si="145"/>
        <v>R Attività artistiche, sportive, di intrattenimento e diver...</v>
      </c>
      <c r="AC168" s="25">
        <f t="shared" si="146"/>
        <v>0.28873917228103946</v>
      </c>
      <c r="AD168" s="25">
        <f t="shared" si="138"/>
        <v>0.57747834456207892</v>
      </c>
      <c r="AE168" s="25">
        <f t="shared" si="147"/>
        <v>-0.28873917228103946</v>
      </c>
      <c r="AH168" s="760" t="str">
        <f t="shared" si="148"/>
        <v>R Attività artistiche, sportive, di intrattenimento e diver...</v>
      </c>
      <c r="AI168" s="25">
        <f t="shared" si="139"/>
        <v>0.30769230769230771</v>
      </c>
      <c r="AJ168" s="25">
        <f t="shared" si="140"/>
        <v>1.2307692307692308</v>
      </c>
      <c r="AK168" s="25">
        <f t="shared" si="149"/>
        <v>-0.92307692307692313</v>
      </c>
      <c r="AN168" s="760" t="str">
        <f t="shared" si="150"/>
        <v>R Attività artistiche, sportive, di intrattenimento e diver...</v>
      </c>
      <c r="AO168" s="25">
        <f t="shared" si="141"/>
        <v>0</v>
      </c>
      <c r="AP168" s="25">
        <f t="shared" si="142"/>
        <v>1.5325670498084289</v>
      </c>
      <c r="AQ168" s="25">
        <f t="shared" si="151"/>
        <v>-1.5325670498084289</v>
      </c>
      <c r="AV168" s="760" t="str">
        <f t="shared" si="143"/>
        <v>R Attività artistiche, sportive, di intrattenimento e diver...</v>
      </c>
      <c r="AW168" s="25">
        <f t="shared" si="136"/>
        <v>0.28873917228103946</v>
      </c>
      <c r="AX168" s="25">
        <f t="shared" si="136"/>
        <v>0.57747834456207892</v>
      </c>
      <c r="AY168" s="25">
        <f t="shared" si="136"/>
        <v>-0.28873917228103946</v>
      </c>
      <c r="AZ168" s="25">
        <f t="shared" si="152"/>
        <v>0.30769230769230771</v>
      </c>
      <c r="BA168" s="25">
        <f t="shared" si="152"/>
        <v>1.2307692307692308</v>
      </c>
      <c r="BB168" s="25">
        <f t="shared" si="152"/>
        <v>-0.92307692307692313</v>
      </c>
      <c r="BC168" s="25">
        <f t="shared" si="135"/>
        <v>0</v>
      </c>
      <c r="BD168" s="25">
        <f t="shared" si="135"/>
        <v>1.5325670498084289</v>
      </c>
      <c r="BE168" s="261">
        <f t="shared" si="135"/>
        <v>-1.5325670498084289</v>
      </c>
      <c r="BF168" s="766" t="str">
        <f t="shared" si="144"/>
        <v>R Attività per la salute umana e di assistenza sociale</v>
      </c>
      <c r="BG168" s="411">
        <f t="shared" si="137"/>
        <v>586</v>
      </c>
      <c r="BH168" s="411">
        <f t="shared" si="137"/>
        <v>514</v>
      </c>
      <c r="BI168" s="411">
        <f t="shared" si="137"/>
        <v>1</v>
      </c>
      <c r="BJ168" s="411">
        <f t="shared" si="137"/>
        <v>2</v>
      </c>
    </row>
    <row r="169" spans="1:62" x14ac:dyDescent="0.2">
      <c r="B169" s="782" t="s">
        <v>16</v>
      </c>
      <c r="C169" s="782"/>
      <c r="D169" s="782" t="s">
        <v>0</v>
      </c>
      <c r="E169" s="782" t="s">
        <v>0</v>
      </c>
      <c r="F169" s="782" t="s">
        <v>17</v>
      </c>
      <c r="G169" s="782"/>
      <c r="H169" s="782" t="s">
        <v>0</v>
      </c>
      <c r="I169" s="782" t="s">
        <v>0</v>
      </c>
      <c r="J169" s="782" t="s">
        <v>18</v>
      </c>
      <c r="K169" s="782"/>
      <c r="L169" s="782" t="s">
        <v>0</v>
      </c>
      <c r="M169" s="782" t="s">
        <v>0</v>
      </c>
      <c r="N169" s="782" t="s">
        <v>19</v>
      </c>
      <c r="O169" s="782"/>
      <c r="P169" s="782" t="s">
        <v>0</v>
      </c>
      <c r="Q169" s="782" t="s">
        <v>0</v>
      </c>
      <c r="R169" s="782" t="s">
        <v>66</v>
      </c>
      <c r="S169" s="782"/>
      <c r="T169" s="782"/>
      <c r="U169" s="782"/>
      <c r="V169" s="781" t="s">
        <v>53</v>
      </c>
      <c r="W169" s="781"/>
      <c r="X169" s="782" t="s">
        <v>0</v>
      </c>
      <c r="Y169" s="782" t="s">
        <v>0</v>
      </c>
      <c r="AB169" s="760" t="str">
        <f t="shared" si="145"/>
        <v>S Altre attività di servizi</v>
      </c>
      <c r="AC169" s="25">
        <f t="shared" si="146"/>
        <v>0.70339976553341155</v>
      </c>
      <c r="AD169" s="25">
        <f t="shared" si="138"/>
        <v>0.54708870652598662</v>
      </c>
      <c r="AE169" s="25">
        <f t="shared" si="147"/>
        <v>0.15631105900742492</v>
      </c>
      <c r="AH169" s="760" t="str">
        <f t="shared" si="148"/>
        <v>S Altre attività di servizi</v>
      </c>
      <c r="AI169" s="25">
        <f t="shared" si="139"/>
        <v>0.76335877862595414</v>
      </c>
      <c r="AJ169" s="25">
        <f t="shared" si="140"/>
        <v>0.91603053435114512</v>
      </c>
      <c r="AK169" s="25">
        <f t="shared" si="149"/>
        <v>-0.15267175572519098</v>
      </c>
      <c r="AN169" s="760" t="str">
        <f t="shared" si="150"/>
        <v>S Altre attività di servizi</v>
      </c>
      <c r="AO169" s="25">
        <f t="shared" si="141"/>
        <v>0.96153846153846156</v>
      </c>
      <c r="AP169" s="25">
        <f t="shared" si="142"/>
        <v>1.9230769230769231</v>
      </c>
      <c r="AQ169" s="25">
        <f t="shared" si="151"/>
        <v>-0.96153846153846156</v>
      </c>
      <c r="AV169" s="760" t="str">
        <f t="shared" si="143"/>
        <v>S Altre attività di servizi</v>
      </c>
      <c r="AW169" s="25">
        <f t="shared" si="136"/>
        <v>0.70339976553341155</v>
      </c>
      <c r="AX169" s="25">
        <f t="shared" si="136"/>
        <v>0.54708870652598662</v>
      </c>
      <c r="AY169" s="25">
        <f t="shared" si="136"/>
        <v>0.15631105900742492</v>
      </c>
      <c r="AZ169" s="25">
        <f t="shared" si="152"/>
        <v>0.76335877862595414</v>
      </c>
      <c r="BA169" s="25">
        <f t="shared" si="152"/>
        <v>0.91603053435114512</v>
      </c>
      <c r="BB169" s="25">
        <f t="shared" si="152"/>
        <v>-0.15267175572519098</v>
      </c>
      <c r="BC169" s="25">
        <f t="shared" si="135"/>
        <v>0.96153846153846156</v>
      </c>
      <c r="BD169" s="25">
        <f t="shared" si="135"/>
        <v>1.9230769230769231</v>
      </c>
      <c r="BE169" s="261">
        <f t="shared" si="135"/>
        <v>-0.96153846153846156</v>
      </c>
      <c r="BF169" s="766" t="str">
        <f t="shared" si="144"/>
        <v>S Attività artistiche, sportive e di divertimento</v>
      </c>
      <c r="BG169" s="411">
        <f t="shared" si="137"/>
        <v>1383</v>
      </c>
      <c r="BH169" s="411">
        <f t="shared" si="137"/>
        <v>1284</v>
      </c>
      <c r="BI169" s="411">
        <f t="shared" si="137"/>
        <v>12</v>
      </c>
      <c r="BJ169" s="411">
        <f t="shared" si="137"/>
        <v>8</v>
      </c>
    </row>
    <row r="170" spans="1:62" ht="13.5" customHeight="1" x14ac:dyDescent="0.2">
      <c r="A170" s="761" t="s">
        <v>21</v>
      </c>
      <c r="B170" s="2" t="str">
        <f>+B123</f>
        <v>Registrate</v>
      </c>
      <c r="C170" s="2" t="str">
        <f t="shared" ref="C170:Y170" si="153">+C123</f>
        <v>Attive</v>
      </c>
      <c r="D170" s="2" t="str">
        <f t="shared" si="153"/>
        <v>Iscrizioni</v>
      </c>
      <c r="E170" s="2" t="str">
        <f t="shared" si="153"/>
        <v>Cessazioni non d'ufficio</v>
      </c>
      <c r="F170" s="2" t="str">
        <f t="shared" si="153"/>
        <v>Registrate</v>
      </c>
      <c r="G170" s="2" t="str">
        <f t="shared" si="153"/>
        <v>Attive</v>
      </c>
      <c r="H170" s="2" t="str">
        <f t="shared" si="153"/>
        <v>Iscrizioni</v>
      </c>
      <c r="I170" s="2" t="str">
        <f t="shared" si="153"/>
        <v>Cessazioni non d'ufficio</v>
      </c>
      <c r="J170" s="2" t="str">
        <f t="shared" si="153"/>
        <v>Registrate</v>
      </c>
      <c r="K170" s="2" t="str">
        <f t="shared" si="153"/>
        <v>Attive</v>
      </c>
      <c r="L170" s="2" t="str">
        <f t="shared" si="153"/>
        <v>Iscrizioni</v>
      </c>
      <c r="M170" s="2" t="str">
        <f t="shared" si="153"/>
        <v>Cessazioni non d'ufficio</v>
      </c>
      <c r="N170" s="2" t="str">
        <f t="shared" si="153"/>
        <v>Registrate</v>
      </c>
      <c r="O170" s="2" t="str">
        <f t="shared" si="153"/>
        <v>Attive</v>
      </c>
      <c r="P170" s="2" t="str">
        <f t="shared" si="153"/>
        <v>Iscrizioni</v>
      </c>
      <c r="Q170" s="2" t="str">
        <f t="shared" si="153"/>
        <v>Cessazioni non d'ufficio</v>
      </c>
      <c r="R170" s="2" t="str">
        <f t="shared" si="153"/>
        <v>Registrate</v>
      </c>
      <c r="S170" s="2" t="str">
        <f t="shared" si="153"/>
        <v>Attive</v>
      </c>
      <c r="T170" s="2" t="str">
        <f t="shared" si="153"/>
        <v>Iscrizioni</v>
      </c>
      <c r="U170" s="2" t="str">
        <f t="shared" si="153"/>
        <v>Cessazioni non d'ufficio</v>
      </c>
      <c r="V170" s="2" t="str">
        <f t="shared" si="153"/>
        <v>Registrate</v>
      </c>
      <c r="W170" s="2" t="str">
        <f t="shared" si="153"/>
        <v>Attive</v>
      </c>
      <c r="X170" s="2" t="str">
        <f t="shared" si="153"/>
        <v>Iscrizioni</v>
      </c>
      <c r="Y170" s="2" t="str">
        <f t="shared" si="153"/>
        <v>Cessazioni non d'ufficio</v>
      </c>
      <c r="AB170" s="760" t="str">
        <f t="shared" si="145"/>
        <v>T Altre attività di servizi</v>
      </c>
      <c r="AC170" s="25">
        <f t="shared" si="146"/>
        <v>0.63215258855585832</v>
      </c>
      <c r="AD170" s="25">
        <f t="shared" si="138"/>
        <v>0.74114441416893739</v>
      </c>
      <c r="AE170" s="25">
        <f t="shared" si="147"/>
        <v>-0.10899182561307907</v>
      </c>
      <c r="AH170" s="760" t="str">
        <f t="shared" si="148"/>
        <v>T Altre attività di servizi</v>
      </c>
      <c r="AI170" s="25">
        <f t="shared" si="139"/>
        <v>0.7262996941896025</v>
      </c>
      <c r="AJ170" s="25">
        <f t="shared" si="140"/>
        <v>0.76452599388379205</v>
      </c>
      <c r="AK170" s="25">
        <f t="shared" si="149"/>
        <v>-3.8226299694189558E-2</v>
      </c>
      <c r="AN170" s="760" t="str">
        <f t="shared" si="150"/>
        <v>T Altre attività di servizi</v>
      </c>
      <c r="AO170" s="25">
        <f t="shared" si="141"/>
        <v>0.42426813746287656</v>
      </c>
      <c r="AP170" s="25">
        <f t="shared" si="142"/>
        <v>1.5697921086126432</v>
      </c>
      <c r="AQ170" s="25">
        <f t="shared" si="151"/>
        <v>-1.1455239711497667</v>
      </c>
      <c r="AV170" s="760" t="str">
        <f t="shared" si="143"/>
        <v>T Altre attività di servizi</v>
      </c>
      <c r="AW170" s="25">
        <f t="shared" si="136"/>
        <v>0.63215258855585832</v>
      </c>
      <c r="AX170" s="25">
        <f t="shared" si="136"/>
        <v>0.74114441416893739</v>
      </c>
      <c r="AY170" s="25">
        <f t="shared" si="136"/>
        <v>-0.10899182561307907</v>
      </c>
      <c r="AZ170" s="25">
        <v>0</v>
      </c>
      <c r="BA170" s="25">
        <v>0</v>
      </c>
      <c r="BB170" s="25">
        <v>0</v>
      </c>
      <c r="BC170" s="25">
        <f t="shared" si="135"/>
        <v>0.42426813746287656</v>
      </c>
      <c r="BD170" s="25">
        <f t="shared" si="135"/>
        <v>1.5697921086126432</v>
      </c>
      <c r="BE170" s="261">
        <f t="shared" si="135"/>
        <v>-1.1455239711497667</v>
      </c>
      <c r="BF170" s="766" t="str">
        <f t="shared" si="144"/>
        <v>T Altre attività di servizi</v>
      </c>
      <c r="BG170" s="411">
        <f t="shared" si="137"/>
        <v>4973</v>
      </c>
      <c r="BH170" s="411">
        <f t="shared" si="137"/>
        <v>4700</v>
      </c>
      <c r="BI170" s="411">
        <f t="shared" si="137"/>
        <v>29</v>
      </c>
      <c r="BJ170" s="411">
        <f t="shared" si="137"/>
        <v>32</v>
      </c>
    </row>
    <row r="171" spans="1:62" x14ac:dyDescent="0.2">
      <c r="A171" s="760" t="str">
        <f>+A124</f>
        <v>A Agricoltura, silvicoltura e pesca</v>
      </c>
      <c r="B171" s="15">
        <f t="shared" ref="B171:Y179" si="154">+B19-B72</f>
        <v>-361</v>
      </c>
      <c r="C171" s="15">
        <f t="shared" si="154"/>
        <v>-357</v>
      </c>
      <c r="D171" s="15">
        <f t="shared" si="154"/>
        <v>-3</v>
      </c>
      <c r="E171" s="15">
        <f t="shared" si="154"/>
        <v>-21</v>
      </c>
      <c r="F171" s="15">
        <f t="shared" si="154"/>
        <v>-64</v>
      </c>
      <c r="G171" s="15">
        <f t="shared" si="154"/>
        <v>-57</v>
      </c>
      <c r="H171" s="15">
        <f t="shared" si="154"/>
        <v>-7</v>
      </c>
      <c r="I171" s="15">
        <f t="shared" si="154"/>
        <v>7</v>
      </c>
      <c r="J171" s="15">
        <f t="shared" si="154"/>
        <v>-79</v>
      </c>
      <c r="K171" s="15">
        <f t="shared" si="154"/>
        <v>-86</v>
      </c>
      <c r="L171" s="15">
        <f t="shared" si="154"/>
        <v>-8</v>
      </c>
      <c r="M171" s="15">
        <f t="shared" si="154"/>
        <v>-12</v>
      </c>
      <c r="N171" s="15">
        <f t="shared" si="154"/>
        <v>-142</v>
      </c>
      <c r="O171" s="15">
        <f t="shared" si="154"/>
        <v>-150</v>
      </c>
      <c r="P171" s="15">
        <f t="shared" si="154"/>
        <v>-7</v>
      </c>
      <c r="Q171" s="15">
        <f t="shared" si="154"/>
        <v>-11</v>
      </c>
      <c r="R171" s="15">
        <f t="shared" si="154"/>
        <v>-646</v>
      </c>
      <c r="S171" s="15">
        <f t="shared" si="154"/>
        <v>-650</v>
      </c>
      <c r="T171" s="15">
        <f t="shared" si="154"/>
        <v>-25</v>
      </c>
      <c r="U171" s="15">
        <f t="shared" si="154"/>
        <v>139</v>
      </c>
      <c r="V171" s="15">
        <f t="shared" si="154"/>
        <v>-440</v>
      </c>
      <c r="W171" s="15">
        <f t="shared" si="154"/>
        <v>-443</v>
      </c>
      <c r="X171" s="15">
        <f t="shared" si="154"/>
        <v>-11</v>
      </c>
      <c r="Y171" s="15">
        <f t="shared" si="154"/>
        <v>-33</v>
      </c>
      <c r="AB171" s="760" t="str">
        <f t="shared" si="145"/>
        <v>U Attività di famiglie e convivenze come datori di lavoro ...</v>
      </c>
      <c r="AC171" s="25">
        <f t="shared" si="146"/>
        <v>0</v>
      </c>
      <c r="AD171" s="25">
        <f t="shared" si="138"/>
        <v>0</v>
      </c>
      <c r="AE171" s="25">
        <f t="shared" si="147"/>
        <v>0</v>
      </c>
      <c r="AH171" s="760" t="str">
        <f t="shared" si="148"/>
        <v>U Attività di famiglie e convivenze come datori di lavoro ...</v>
      </c>
      <c r="AI171" s="25" t="e">
        <f t="shared" si="139"/>
        <v>#DIV/0!</v>
      </c>
      <c r="AJ171" s="25" t="e">
        <f t="shared" si="140"/>
        <v>#DIV/0!</v>
      </c>
      <c r="AK171" s="25" t="e">
        <f t="shared" si="149"/>
        <v>#DIV/0!</v>
      </c>
      <c r="AN171" s="760" t="str">
        <f t="shared" si="150"/>
        <v>U Attività di famiglie e convivenze come datori di lavoro ...</v>
      </c>
      <c r="AO171" s="25">
        <f t="shared" si="141"/>
        <v>0</v>
      </c>
      <c r="AP171" s="25">
        <f t="shared" si="142"/>
        <v>0</v>
      </c>
      <c r="AQ171" s="25">
        <f t="shared" si="151"/>
        <v>0</v>
      </c>
      <c r="AV171" s="760" t="str">
        <f t="shared" si="143"/>
        <v>U Attività di famiglie e convivenze come datori di lavoro ...</v>
      </c>
      <c r="AW171" s="25">
        <f t="shared" si="136"/>
        <v>0</v>
      </c>
      <c r="AX171" s="25">
        <f t="shared" si="136"/>
        <v>0</v>
      </c>
      <c r="AY171" s="25">
        <f t="shared" si="136"/>
        <v>0</v>
      </c>
      <c r="AZ171" s="25">
        <v>0</v>
      </c>
      <c r="BA171" s="25">
        <v>0</v>
      </c>
      <c r="BB171" s="25">
        <v>0</v>
      </c>
      <c r="BC171" s="25">
        <f t="shared" si="135"/>
        <v>0</v>
      </c>
      <c r="BD171" s="25">
        <f t="shared" si="135"/>
        <v>0</v>
      </c>
      <c r="BE171" s="261">
        <f t="shared" si="135"/>
        <v>0</v>
      </c>
      <c r="BF171" s="766" t="str">
        <f t="shared" si="144"/>
        <v>U Attività di famiglie e convivenze come datori di lavoro ...</v>
      </c>
      <c r="BG171" s="411">
        <f t="shared" si="137"/>
        <v>1</v>
      </c>
      <c r="BH171" s="411">
        <f t="shared" si="137"/>
        <v>1</v>
      </c>
      <c r="BI171" s="411">
        <f t="shared" si="137"/>
        <v>0</v>
      </c>
      <c r="BJ171" s="411">
        <f t="shared" si="137"/>
        <v>0</v>
      </c>
    </row>
    <row r="172" spans="1:62" ht="17.25" customHeight="1" x14ac:dyDescent="0.2">
      <c r="A172" s="760" t="str">
        <f t="shared" ref="A172:A191" si="155">+A125</f>
        <v>B Attività estrattive</v>
      </c>
      <c r="B172" s="15">
        <f t="shared" si="154"/>
        <v>-2</v>
      </c>
      <c r="C172" s="15">
        <f t="shared" si="154"/>
        <v>-2</v>
      </c>
      <c r="D172" s="15">
        <f t="shared" si="154"/>
        <v>0</v>
      </c>
      <c r="E172" s="15">
        <f t="shared" si="154"/>
        <v>0</v>
      </c>
      <c r="F172" s="15">
        <f t="shared" si="154"/>
        <v>1</v>
      </c>
      <c r="G172" s="15">
        <f t="shared" si="154"/>
        <v>0</v>
      </c>
      <c r="H172" s="15">
        <f t="shared" si="154"/>
        <v>0</v>
      </c>
      <c r="I172" s="15">
        <f t="shared" si="154"/>
        <v>0</v>
      </c>
      <c r="J172" s="15">
        <f t="shared" si="154"/>
        <v>2</v>
      </c>
      <c r="K172" s="15">
        <f t="shared" si="154"/>
        <v>3</v>
      </c>
      <c r="L172" s="15">
        <f t="shared" si="154"/>
        <v>0</v>
      </c>
      <c r="M172" s="15">
        <f t="shared" si="154"/>
        <v>0</v>
      </c>
      <c r="N172" s="15">
        <f t="shared" si="154"/>
        <v>1</v>
      </c>
      <c r="O172" s="15">
        <f t="shared" si="154"/>
        <v>-1</v>
      </c>
      <c r="P172" s="15">
        <f t="shared" si="154"/>
        <v>0</v>
      </c>
      <c r="Q172" s="15">
        <f t="shared" si="154"/>
        <v>0</v>
      </c>
      <c r="R172" s="15">
        <f t="shared" si="154"/>
        <v>2</v>
      </c>
      <c r="S172" s="15">
        <f t="shared" si="154"/>
        <v>0</v>
      </c>
      <c r="T172" s="15">
        <f t="shared" si="154"/>
        <v>0</v>
      </c>
      <c r="U172" s="15">
        <f t="shared" si="154"/>
        <v>0</v>
      </c>
      <c r="V172" s="15">
        <f t="shared" si="154"/>
        <v>0</v>
      </c>
      <c r="W172" s="15">
        <f t="shared" si="154"/>
        <v>1</v>
      </c>
      <c r="X172" s="15">
        <f t="shared" si="154"/>
        <v>0</v>
      </c>
      <c r="Y172" s="15">
        <f t="shared" si="154"/>
        <v>0</v>
      </c>
      <c r="AB172" s="760" t="str">
        <f t="shared" si="145"/>
        <v>X Imprese non classificate</v>
      </c>
      <c r="AC172" s="25">
        <f t="shared" si="146"/>
        <v>5.3217821782178216</v>
      </c>
      <c r="AD172" s="25">
        <f t="shared" si="138"/>
        <v>0.46410891089108908</v>
      </c>
      <c r="AE172" s="25">
        <f t="shared" si="147"/>
        <v>4.8576732673267324</v>
      </c>
      <c r="AH172" s="760" t="str">
        <f t="shared" si="148"/>
        <v>X Imprese non classificate</v>
      </c>
      <c r="AI172" s="25">
        <f t="shared" si="139"/>
        <v>5.1151893791487701</v>
      </c>
      <c r="AJ172" s="25">
        <f t="shared" si="140"/>
        <v>0.74189769621241697</v>
      </c>
      <c r="AK172" s="25">
        <f t="shared" si="149"/>
        <v>4.3732916829363528</v>
      </c>
      <c r="AN172" s="760" t="str">
        <f t="shared" si="150"/>
        <v>X Imprese non classificate</v>
      </c>
      <c r="AO172" s="25">
        <f t="shared" si="141"/>
        <v>5.6085043988269794</v>
      </c>
      <c r="AP172" s="25">
        <f t="shared" si="142"/>
        <v>3.9589442815249267</v>
      </c>
      <c r="AQ172" s="25">
        <f t="shared" si="151"/>
        <v>1.6495601173020527</v>
      </c>
      <c r="AV172" s="760" t="str">
        <f t="shared" si="143"/>
        <v>X Imprese non classificate</v>
      </c>
      <c r="AW172" s="25">
        <f t="shared" si="136"/>
        <v>5.3217821782178216</v>
      </c>
      <c r="AX172" s="25">
        <f t="shared" si="136"/>
        <v>0.46410891089108908</v>
      </c>
      <c r="AY172" s="25">
        <f t="shared" si="136"/>
        <v>4.8576732673267324</v>
      </c>
      <c r="AZ172" s="25">
        <f t="shared" ref="AZ172:BB173" si="156">+AI172</f>
        <v>5.1151893791487701</v>
      </c>
      <c r="BA172" s="25">
        <f t="shared" si="156"/>
        <v>0.74189769621241697</v>
      </c>
      <c r="BB172" s="25">
        <f t="shared" si="156"/>
        <v>4.3732916829363528</v>
      </c>
      <c r="BC172" s="25">
        <f t="shared" si="135"/>
        <v>5.6085043988269794</v>
      </c>
      <c r="BD172" s="25">
        <f t="shared" si="135"/>
        <v>3.9589442815249267</v>
      </c>
      <c r="BE172" s="261">
        <f t="shared" si="135"/>
        <v>1.6495601173020527</v>
      </c>
      <c r="BF172" s="766" t="str">
        <f t="shared" si="144"/>
        <v>X Imprese non classificate</v>
      </c>
      <c r="BG172" s="411">
        <f t="shared" si="137"/>
        <v>5289</v>
      </c>
      <c r="BH172" s="411">
        <f t="shared" si="137"/>
        <v>59</v>
      </c>
      <c r="BI172" s="411">
        <f t="shared" si="137"/>
        <v>284</v>
      </c>
      <c r="BJ172" s="411">
        <f t="shared" si="137"/>
        <v>28</v>
      </c>
    </row>
    <row r="173" spans="1:62" x14ac:dyDescent="0.2">
      <c r="A173" s="760" t="str">
        <f t="shared" si="155"/>
        <v>C Attività manifatturiere</v>
      </c>
      <c r="B173" s="15">
        <f t="shared" si="154"/>
        <v>-92</v>
      </c>
      <c r="C173" s="15">
        <f t="shared" si="154"/>
        <v>-35</v>
      </c>
      <c r="D173" s="15">
        <f t="shared" si="154"/>
        <v>2</v>
      </c>
      <c r="E173" s="15">
        <f t="shared" si="154"/>
        <v>-2</v>
      </c>
      <c r="F173" s="15">
        <f t="shared" si="154"/>
        <v>-29</v>
      </c>
      <c r="G173" s="15">
        <f t="shared" si="154"/>
        <v>-26</v>
      </c>
      <c r="H173" s="15">
        <f t="shared" si="154"/>
        <v>4</v>
      </c>
      <c r="I173" s="15">
        <f t="shared" si="154"/>
        <v>4</v>
      </c>
      <c r="J173" s="15">
        <f t="shared" si="154"/>
        <v>-79</v>
      </c>
      <c r="K173" s="15">
        <f t="shared" si="154"/>
        <v>-61</v>
      </c>
      <c r="L173" s="15">
        <f t="shared" si="154"/>
        <v>-6</v>
      </c>
      <c r="M173" s="15">
        <f t="shared" si="154"/>
        <v>-14</v>
      </c>
      <c r="N173" s="15">
        <f t="shared" si="154"/>
        <v>-29</v>
      </c>
      <c r="O173" s="15">
        <f t="shared" si="154"/>
        <v>-8</v>
      </c>
      <c r="P173" s="15">
        <f t="shared" si="154"/>
        <v>-6</v>
      </c>
      <c r="Q173" s="15">
        <f t="shared" si="154"/>
        <v>-6</v>
      </c>
      <c r="R173" s="15">
        <f t="shared" si="154"/>
        <v>-229</v>
      </c>
      <c r="S173" s="15">
        <f t="shared" si="154"/>
        <v>-130</v>
      </c>
      <c r="T173" s="15">
        <f t="shared" si="154"/>
        <v>-6</v>
      </c>
      <c r="U173" s="15">
        <f t="shared" si="154"/>
        <v>105</v>
      </c>
      <c r="V173" s="15">
        <f t="shared" si="154"/>
        <v>-171</v>
      </c>
      <c r="W173" s="15">
        <f t="shared" si="154"/>
        <v>-96</v>
      </c>
      <c r="X173" s="15">
        <f t="shared" si="154"/>
        <v>-4</v>
      </c>
      <c r="Y173" s="15">
        <f t="shared" si="154"/>
        <v>-16</v>
      </c>
      <c r="AB173" s="760" t="str">
        <f t="shared" si="145"/>
        <v>Grand Total</v>
      </c>
      <c r="AC173" s="25">
        <f t="shared" si="146"/>
        <v>0.88520151352101917</v>
      </c>
      <c r="AD173" s="25">
        <f t="shared" si="138"/>
        <v>0.6477592251883223</v>
      </c>
      <c r="AE173" s="25">
        <f t="shared" si="147"/>
        <v>0.23744228833269687</v>
      </c>
      <c r="AH173" s="760" t="str">
        <f t="shared" si="148"/>
        <v>Grand Total</v>
      </c>
      <c r="AI173" s="25">
        <f t="shared" si="139"/>
        <v>0.82137899120777424</v>
      </c>
      <c r="AJ173" s="25">
        <f t="shared" si="140"/>
        <v>0.83757519666820912</v>
      </c>
      <c r="AK173" s="25">
        <f t="shared" si="149"/>
        <v>-1.6196205460434876E-2</v>
      </c>
      <c r="AN173" s="760" t="str">
        <f t="shared" si="150"/>
        <v>Grand Total</v>
      </c>
      <c r="AO173" s="25">
        <f t="shared" si="141"/>
        <v>1.0121176829437373</v>
      </c>
      <c r="AP173" s="25">
        <f t="shared" si="142"/>
        <v>2.0297812162049746</v>
      </c>
      <c r="AQ173" s="25">
        <f t="shared" si="151"/>
        <v>-1.0176635332612374</v>
      </c>
      <c r="AV173" s="760" t="str">
        <f t="shared" si="143"/>
        <v>Grand Total</v>
      </c>
      <c r="AW173" s="25">
        <f t="shared" si="143"/>
        <v>0.88520151352101917</v>
      </c>
      <c r="AX173" s="25">
        <f t="shared" si="143"/>
        <v>0.6477592251883223</v>
      </c>
      <c r="AY173" s="25">
        <f t="shared" si="143"/>
        <v>0.23744228833269687</v>
      </c>
      <c r="AZ173" s="25">
        <f t="shared" si="156"/>
        <v>0.82137899120777424</v>
      </c>
      <c r="BA173" s="25">
        <f t="shared" si="156"/>
        <v>0.83757519666820912</v>
      </c>
      <c r="BB173" s="25">
        <f t="shared" si="156"/>
        <v>-1.6196205460434876E-2</v>
      </c>
      <c r="BC173" s="25">
        <f t="shared" ref="BC173:BE173" si="157">+AO173</f>
        <v>1.0121176829437373</v>
      </c>
      <c r="BD173" s="25">
        <f t="shared" si="157"/>
        <v>2.0297812162049746</v>
      </c>
      <c r="BE173" s="261">
        <f t="shared" si="157"/>
        <v>-1.0176635332612374</v>
      </c>
      <c r="BF173" s="766" t="str">
        <f t="shared" si="144"/>
        <v>Grand Total</v>
      </c>
      <c r="BG173" s="411">
        <f t="shared" si="137"/>
        <v>79283</v>
      </c>
      <c r="BH173" s="411">
        <f t="shared" si="137"/>
        <v>68187</v>
      </c>
      <c r="BI173" s="411">
        <f t="shared" si="137"/>
        <v>720</v>
      </c>
      <c r="BJ173" s="411">
        <f t="shared" si="137"/>
        <v>573</v>
      </c>
    </row>
    <row r="174" spans="1:62" x14ac:dyDescent="0.2">
      <c r="A174" s="760" t="str">
        <f t="shared" si="155"/>
        <v>D Fornitura di energia elettrica, Gas, vapore e aria condi...</v>
      </c>
      <c r="B174" s="15">
        <f t="shared" si="154"/>
        <v>7</v>
      </c>
      <c r="C174" s="15">
        <f t="shared" si="154"/>
        <v>7</v>
      </c>
      <c r="D174" s="15">
        <f t="shared" si="154"/>
        <v>0</v>
      </c>
      <c r="E174" s="15">
        <f t="shared" si="154"/>
        <v>-1</v>
      </c>
      <c r="F174" s="15">
        <f t="shared" si="154"/>
        <v>4</v>
      </c>
      <c r="G174" s="15">
        <f t="shared" si="154"/>
        <v>3</v>
      </c>
      <c r="H174" s="15">
        <f t="shared" si="154"/>
        <v>-2</v>
      </c>
      <c r="I174" s="15">
        <f t="shared" si="154"/>
        <v>1</v>
      </c>
      <c r="J174" s="15">
        <f t="shared" si="154"/>
        <v>9</v>
      </c>
      <c r="K174" s="15">
        <f t="shared" si="154"/>
        <v>9</v>
      </c>
      <c r="L174" s="15">
        <f t="shared" si="154"/>
        <v>0</v>
      </c>
      <c r="M174" s="15">
        <f t="shared" si="154"/>
        <v>-1</v>
      </c>
      <c r="N174" s="15">
        <f t="shared" si="154"/>
        <v>1</v>
      </c>
      <c r="O174" s="15">
        <f t="shared" si="154"/>
        <v>0</v>
      </c>
      <c r="P174" s="15">
        <f t="shared" si="154"/>
        <v>0</v>
      </c>
      <c r="Q174" s="15">
        <f t="shared" si="154"/>
        <v>0</v>
      </c>
      <c r="R174" s="15">
        <f t="shared" si="154"/>
        <v>21</v>
      </c>
      <c r="S174" s="15">
        <f t="shared" si="154"/>
        <v>19</v>
      </c>
      <c r="T174" s="15">
        <f t="shared" si="154"/>
        <v>-2</v>
      </c>
      <c r="U174" s="15">
        <f t="shared" si="154"/>
        <v>3</v>
      </c>
      <c r="V174" s="15">
        <f t="shared" si="154"/>
        <v>16</v>
      </c>
      <c r="W174" s="15">
        <f t="shared" si="154"/>
        <v>16</v>
      </c>
      <c r="X174" s="15">
        <f t="shared" si="154"/>
        <v>0</v>
      </c>
      <c r="Y174" s="15">
        <f t="shared" si="154"/>
        <v>-2</v>
      </c>
      <c r="AW174" s="25"/>
      <c r="AX174" s="25"/>
      <c r="AY174" s="25"/>
      <c r="AZ174" s="25"/>
      <c r="BA174" s="25"/>
      <c r="BB174" s="25"/>
      <c r="BC174" s="25"/>
      <c r="BD174" s="25"/>
      <c r="BE174" s="261"/>
      <c r="BG174" s="18">
        <f>+BG173/R41</f>
        <v>0.55044260075676055</v>
      </c>
      <c r="BH174" s="18">
        <f>+BH173/S41</f>
        <v>0.55377156222590396</v>
      </c>
      <c r="BI174" s="18">
        <f>+BI173/T41</f>
        <v>0.56470588235294117</v>
      </c>
      <c r="BJ174" s="18">
        <f>+BJ173/U41</f>
        <v>0.61414790996784563</v>
      </c>
    </row>
    <row r="175" spans="1:62" x14ac:dyDescent="0.2">
      <c r="A175" s="760" t="str">
        <f t="shared" si="155"/>
        <v>E Fornitura di acqua</v>
      </c>
      <c r="B175" s="15">
        <f t="shared" si="154"/>
        <v>-2</v>
      </c>
      <c r="C175" s="15">
        <f t="shared" si="154"/>
        <v>-1</v>
      </c>
      <c r="D175" s="15">
        <f t="shared" si="154"/>
        <v>0</v>
      </c>
      <c r="E175" s="15">
        <f t="shared" si="154"/>
        <v>0</v>
      </c>
      <c r="F175" s="15">
        <f t="shared" si="154"/>
        <v>-2</v>
      </c>
      <c r="G175" s="15">
        <f t="shared" si="154"/>
        <v>-1</v>
      </c>
      <c r="H175" s="15">
        <f t="shared" si="154"/>
        <v>-1</v>
      </c>
      <c r="I175" s="15">
        <f t="shared" si="154"/>
        <v>0</v>
      </c>
      <c r="J175" s="15">
        <f t="shared" si="154"/>
        <v>-2</v>
      </c>
      <c r="K175" s="15">
        <f t="shared" si="154"/>
        <v>-1</v>
      </c>
      <c r="L175" s="15">
        <f t="shared" si="154"/>
        <v>0</v>
      </c>
      <c r="M175" s="15">
        <f t="shared" si="154"/>
        <v>0</v>
      </c>
      <c r="N175" s="15">
        <f t="shared" si="154"/>
        <v>-1</v>
      </c>
      <c r="O175" s="15">
        <f t="shared" si="154"/>
        <v>-2</v>
      </c>
      <c r="P175" s="15">
        <f t="shared" si="154"/>
        <v>0</v>
      </c>
      <c r="Q175" s="15">
        <f t="shared" si="154"/>
        <v>0</v>
      </c>
      <c r="R175" s="15">
        <f t="shared" si="154"/>
        <v>-7</v>
      </c>
      <c r="S175" s="15">
        <f t="shared" si="154"/>
        <v>-5</v>
      </c>
      <c r="T175" s="15">
        <f t="shared" si="154"/>
        <v>-1</v>
      </c>
      <c r="U175" s="15">
        <f t="shared" si="154"/>
        <v>0</v>
      </c>
      <c r="V175" s="15">
        <f t="shared" si="154"/>
        <v>-4</v>
      </c>
      <c r="W175" s="15">
        <f t="shared" si="154"/>
        <v>-2</v>
      </c>
      <c r="X175" s="15">
        <f t="shared" si="154"/>
        <v>0</v>
      </c>
      <c r="Y175" s="15">
        <f t="shared" si="154"/>
        <v>0</v>
      </c>
    </row>
    <row r="176" spans="1:62" x14ac:dyDescent="0.2">
      <c r="A176" s="760" t="str">
        <f t="shared" si="155"/>
        <v>F Costruzioni</v>
      </c>
      <c r="B176" s="15">
        <f t="shared" si="154"/>
        <v>-49</v>
      </c>
      <c r="C176" s="15">
        <f t="shared" si="154"/>
        <v>-14</v>
      </c>
      <c r="D176" s="15">
        <f t="shared" si="154"/>
        <v>-4</v>
      </c>
      <c r="E176" s="15">
        <f t="shared" si="154"/>
        <v>-24</v>
      </c>
      <c r="F176" s="15">
        <f t="shared" si="154"/>
        <v>-48</v>
      </c>
      <c r="G176" s="15">
        <f t="shared" si="154"/>
        <v>-32</v>
      </c>
      <c r="H176" s="15">
        <f t="shared" si="154"/>
        <v>5</v>
      </c>
      <c r="I176" s="15">
        <f t="shared" si="154"/>
        <v>-5</v>
      </c>
      <c r="J176" s="15">
        <f t="shared" si="154"/>
        <v>-54</v>
      </c>
      <c r="K176" s="15">
        <f t="shared" si="154"/>
        <v>-23</v>
      </c>
      <c r="L176" s="15">
        <f t="shared" si="154"/>
        <v>-3</v>
      </c>
      <c r="M176" s="15">
        <f t="shared" si="154"/>
        <v>-19</v>
      </c>
      <c r="N176" s="15">
        <f t="shared" si="154"/>
        <v>6</v>
      </c>
      <c r="O176" s="15">
        <f t="shared" si="154"/>
        <v>17</v>
      </c>
      <c r="P176" s="15">
        <f t="shared" si="154"/>
        <v>-12</v>
      </c>
      <c r="Q176" s="15">
        <f t="shared" si="154"/>
        <v>-1</v>
      </c>
      <c r="R176" s="15">
        <f t="shared" si="154"/>
        <v>-145</v>
      </c>
      <c r="S176" s="15">
        <f t="shared" si="154"/>
        <v>-52</v>
      </c>
      <c r="T176" s="15">
        <f t="shared" si="154"/>
        <v>-14</v>
      </c>
      <c r="U176" s="15">
        <f t="shared" si="154"/>
        <v>57</v>
      </c>
      <c r="V176" s="15">
        <f t="shared" si="154"/>
        <v>-103</v>
      </c>
      <c r="W176" s="15">
        <f t="shared" si="154"/>
        <v>-37</v>
      </c>
      <c r="X176" s="15">
        <f t="shared" si="154"/>
        <v>-7</v>
      </c>
      <c r="Y176" s="15">
        <f t="shared" si="154"/>
        <v>-43</v>
      </c>
    </row>
    <row r="177" spans="1:25" x14ac:dyDescent="0.2">
      <c r="A177" s="760" t="str">
        <f t="shared" si="155"/>
        <v>G Commercio all'ingrosso e al dettaglio</v>
      </c>
      <c r="B177" s="15">
        <f t="shared" si="154"/>
        <v>-800</v>
      </c>
      <c r="C177" s="15">
        <f t="shared" si="154"/>
        <v>-743</v>
      </c>
      <c r="D177" s="15">
        <f t="shared" si="154"/>
        <v>-4</v>
      </c>
      <c r="E177" s="15">
        <f t="shared" si="154"/>
        <v>4</v>
      </c>
      <c r="F177" s="15">
        <f t="shared" si="154"/>
        <v>-640</v>
      </c>
      <c r="G177" s="15">
        <f t="shared" si="154"/>
        <v>-591</v>
      </c>
      <c r="H177" s="15">
        <f t="shared" si="154"/>
        <v>-3</v>
      </c>
      <c r="I177" s="15">
        <f t="shared" si="154"/>
        <v>-8</v>
      </c>
      <c r="J177" s="15">
        <f t="shared" si="154"/>
        <v>-760</v>
      </c>
      <c r="K177" s="15">
        <f t="shared" si="154"/>
        <v>-673</v>
      </c>
      <c r="L177" s="15">
        <f t="shared" si="154"/>
        <v>-25</v>
      </c>
      <c r="M177" s="15">
        <f t="shared" si="154"/>
        <v>-5</v>
      </c>
      <c r="N177" s="15">
        <f t="shared" si="154"/>
        <v>-647</v>
      </c>
      <c r="O177" s="15">
        <f t="shared" si="154"/>
        <v>-613</v>
      </c>
      <c r="P177" s="15">
        <f t="shared" si="154"/>
        <v>-20</v>
      </c>
      <c r="Q177" s="15">
        <f t="shared" si="154"/>
        <v>-37</v>
      </c>
      <c r="R177" s="15">
        <f t="shared" si="154"/>
        <v>-2847</v>
      </c>
      <c r="S177" s="15">
        <f t="shared" si="154"/>
        <v>-2620</v>
      </c>
      <c r="T177" s="15">
        <f t="shared" si="154"/>
        <v>-52</v>
      </c>
      <c r="U177" s="15">
        <f t="shared" si="154"/>
        <v>361</v>
      </c>
      <c r="V177" s="15">
        <f t="shared" si="154"/>
        <v>-1560</v>
      </c>
      <c r="W177" s="15">
        <f t="shared" si="154"/>
        <v>-1416</v>
      </c>
      <c r="X177" s="15">
        <f t="shared" si="154"/>
        <v>-29</v>
      </c>
      <c r="Y177" s="15">
        <f t="shared" si="154"/>
        <v>-1</v>
      </c>
    </row>
    <row r="178" spans="1:25" x14ac:dyDescent="0.2">
      <c r="A178" s="760" t="str">
        <f t="shared" si="155"/>
        <v>H Trasporto e magazzinaggio</v>
      </c>
      <c r="B178" s="15">
        <f t="shared" si="154"/>
        <v>-15</v>
      </c>
      <c r="C178" s="15">
        <f t="shared" si="154"/>
        <v>-13</v>
      </c>
      <c r="D178" s="15">
        <f t="shared" si="154"/>
        <v>3</v>
      </c>
      <c r="E178" s="15">
        <f t="shared" si="154"/>
        <v>-4</v>
      </c>
      <c r="F178" s="15">
        <f t="shared" si="154"/>
        <v>9</v>
      </c>
      <c r="G178" s="15">
        <f t="shared" si="154"/>
        <v>1</v>
      </c>
      <c r="H178" s="15">
        <f t="shared" si="154"/>
        <v>-2</v>
      </c>
      <c r="I178" s="15">
        <f t="shared" si="154"/>
        <v>-1</v>
      </c>
      <c r="J178" s="15">
        <f t="shared" si="154"/>
        <v>-25</v>
      </c>
      <c r="K178" s="15">
        <f t="shared" si="154"/>
        <v>-11</v>
      </c>
      <c r="L178" s="15">
        <f t="shared" si="154"/>
        <v>-3</v>
      </c>
      <c r="M178" s="15">
        <f t="shared" si="154"/>
        <v>-11</v>
      </c>
      <c r="N178" s="15">
        <f t="shared" si="154"/>
        <v>-5</v>
      </c>
      <c r="O178" s="15">
        <f t="shared" si="154"/>
        <v>-12</v>
      </c>
      <c r="P178" s="15">
        <f t="shared" si="154"/>
        <v>6</v>
      </c>
      <c r="Q178" s="15">
        <f t="shared" si="154"/>
        <v>3</v>
      </c>
      <c r="R178" s="15">
        <f t="shared" si="154"/>
        <v>-36</v>
      </c>
      <c r="S178" s="15">
        <f t="shared" si="154"/>
        <v>-35</v>
      </c>
      <c r="T178" s="15">
        <f t="shared" si="154"/>
        <v>4</v>
      </c>
      <c r="U178" s="15">
        <f t="shared" si="154"/>
        <v>24</v>
      </c>
      <c r="V178" s="15">
        <f t="shared" si="154"/>
        <v>-40</v>
      </c>
      <c r="W178" s="15">
        <f t="shared" si="154"/>
        <v>-24</v>
      </c>
      <c r="X178" s="15">
        <f t="shared" si="154"/>
        <v>0</v>
      </c>
      <c r="Y178" s="15">
        <f t="shared" si="154"/>
        <v>-15</v>
      </c>
    </row>
    <row r="179" spans="1:25" x14ac:dyDescent="0.2">
      <c r="A179" s="760" t="str">
        <f t="shared" si="155"/>
        <v>I Attività dei servizi di alloggio e di ristorazione</v>
      </c>
      <c r="B179" s="15">
        <f t="shared" si="154"/>
        <v>25</v>
      </c>
      <c r="C179" s="15">
        <f t="shared" si="154"/>
        <v>5</v>
      </c>
      <c r="D179" s="15">
        <f t="shared" si="154"/>
        <v>2</v>
      </c>
      <c r="E179" s="15">
        <f t="shared" si="154"/>
        <v>4</v>
      </c>
      <c r="F179" s="15">
        <f t="shared" si="154"/>
        <v>42</v>
      </c>
      <c r="G179" s="15">
        <f t="shared" si="154"/>
        <v>22</v>
      </c>
      <c r="H179" s="15">
        <f t="shared" si="154"/>
        <v>2</v>
      </c>
      <c r="I179" s="15">
        <f t="shared" si="154"/>
        <v>-12</v>
      </c>
      <c r="J179" s="15">
        <f t="shared" si="154"/>
        <v>6</v>
      </c>
      <c r="K179" s="15">
        <f t="shared" si="154"/>
        <v>3</v>
      </c>
      <c r="L179" s="15">
        <f t="shared" si="154"/>
        <v>-1</v>
      </c>
      <c r="M179" s="15">
        <f t="shared" si="154"/>
        <v>2</v>
      </c>
      <c r="N179" s="15">
        <f t="shared" si="154"/>
        <v>29</v>
      </c>
      <c r="O179" s="15">
        <f t="shared" si="154"/>
        <v>12</v>
      </c>
      <c r="P179" s="15">
        <f t="shared" si="154"/>
        <v>-10</v>
      </c>
      <c r="Q179" s="15">
        <f t="shared" si="154"/>
        <v>-14</v>
      </c>
      <c r="R179" s="15">
        <f t="shared" si="154"/>
        <v>102</v>
      </c>
      <c r="S179" s="15">
        <f t="shared" si="154"/>
        <v>42</v>
      </c>
      <c r="T179" s="15">
        <f t="shared" si="154"/>
        <v>-7</v>
      </c>
      <c r="U179" s="15">
        <f t="shared" si="154"/>
        <v>108</v>
      </c>
      <c r="V179" s="15">
        <f t="shared" si="154"/>
        <v>31</v>
      </c>
      <c r="W179" s="15">
        <f t="shared" si="154"/>
        <v>8</v>
      </c>
      <c r="X179" s="15">
        <f t="shared" si="154"/>
        <v>1</v>
      </c>
      <c r="Y179" s="15">
        <f t="shared" si="154"/>
        <v>6</v>
      </c>
    </row>
    <row r="180" spans="1:25" x14ac:dyDescent="0.2">
      <c r="A180" s="743" t="str">
        <f t="shared" si="155"/>
        <v>J Attività editoriali, trasmissioni radiofoniche e produzi...</v>
      </c>
      <c r="B180" s="15">
        <f t="shared" ref="B180:Y180" si="158">+B28+B29-B81</f>
        <v>7</v>
      </c>
      <c r="C180" s="15">
        <f t="shared" si="158"/>
        <v>14</v>
      </c>
      <c r="D180" s="15">
        <f t="shared" si="158"/>
        <v>3</v>
      </c>
      <c r="E180" s="15">
        <f t="shared" si="158"/>
        <v>-7</v>
      </c>
      <c r="F180" s="15">
        <f t="shared" si="158"/>
        <v>-7</v>
      </c>
      <c r="G180" s="15">
        <f t="shared" si="158"/>
        <v>-8</v>
      </c>
      <c r="H180" s="15">
        <f t="shared" si="158"/>
        <v>3</v>
      </c>
      <c r="I180" s="15">
        <f t="shared" si="158"/>
        <v>-1</v>
      </c>
      <c r="J180" s="15">
        <f t="shared" si="158"/>
        <v>-13</v>
      </c>
      <c r="K180" s="15">
        <f t="shared" si="158"/>
        <v>-11</v>
      </c>
      <c r="L180" s="15">
        <f t="shared" si="158"/>
        <v>-1</v>
      </c>
      <c r="M180" s="15">
        <f t="shared" si="158"/>
        <v>4</v>
      </c>
      <c r="N180" s="15">
        <f t="shared" si="158"/>
        <v>-3</v>
      </c>
      <c r="O180" s="15">
        <f t="shared" si="158"/>
        <v>-1</v>
      </c>
      <c r="P180" s="15">
        <f t="shared" si="158"/>
        <v>-4</v>
      </c>
      <c r="Q180" s="15">
        <f t="shared" si="158"/>
        <v>0</v>
      </c>
      <c r="R180" s="15">
        <f t="shared" si="158"/>
        <v>-16</v>
      </c>
      <c r="S180" s="15">
        <f t="shared" si="158"/>
        <v>-6</v>
      </c>
      <c r="T180" s="15">
        <f t="shared" si="158"/>
        <v>1</v>
      </c>
      <c r="U180" s="15">
        <f t="shared" si="158"/>
        <v>23</v>
      </c>
      <c r="V180" s="15">
        <f t="shared" si="158"/>
        <v>-6</v>
      </c>
      <c r="W180" s="15">
        <f t="shared" si="158"/>
        <v>3</v>
      </c>
      <c r="X180" s="15">
        <f t="shared" si="158"/>
        <v>2</v>
      </c>
      <c r="Y180" s="15">
        <f t="shared" si="158"/>
        <v>-3</v>
      </c>
    </row>
    <row r="181" spans="1:25" x14ac:dyDescent="0.2">
      <c r="A181" s="743" t="str">
        <f t="shared" si="155"/>
        <v>K Telecomunicazioni, programmazione e consulenza informati...</v>
      </c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">
      <c r="A182" s="744" t="str">
        <f t="shared" si="155"/>
        <v>L Attività finanziarie e assicurative</v>
      </c>
      <c r="B182" s="15">
        <f>+B30-B82</f>
        <v>28</v>
      </c>
      <c r="C182" s="15">
        <f t="shared" ref="C182:Y185" si="159">+C30-C82</f>
        <v>33</v>
      </c>
      <c r="D182" s="15">
        <f t="shared" si="159"/>
        <v>3</v>
      </c>
      <c r="E182" s="15">
        <f t="shared" si="159"/>
        <v>2</v>
      </c>
      <c r="F182" s="15">
        <f>+F30-F82</f>
        <v>9</v>
      </c>
      <c r="G182" s="15">
        <f t="shared" si="159"/>
        <v>9</v>
      </c>
      <c r="H182" s="15">
        <f t="shared" si="159"/>
        <v>2</v>
      </c>
      <c r="I182" s="15">
        <f t="shared" si="159"/>
        <v>-2</v>
      </c>
      <c r="J182" s="15">
        <f>+J30-J82</f>
        <v>11</v>
      </c>
      <c r="K182" s="15">
        <f t="shared" si="159"/>
        <v>21</v>
      </c>
      <c r="L182" s="15">
        <f t="shared" si="159"/>
        <v>-4</v>
      </c>
      <c r="M182" s="15">
        <f t="shared" si="159"/>
        <v>-1</v>
      </c>
      <c r="N182" s="15">
        <f>+N30-N82</f>
        <v>17</v>
      </c>
      <c r="O182" s="15">
        <f t="shared" si="159"/>
        <v>14</v>
      </c>
      <c r="P182" s="15">
        <f t="shared" si="159"/>
        <v>-7</v>
      </c>
      <c r="Q182" s="15">
        <f t="shared" si="159"/>
        <v>-1</v>
      </c>
      <c r="R182" s="15">
        <f>+R30-R82</f>
        <v>65</v>
      </c>
      <c r="S182" s="15">
        <f t="shared" si="159"/>
        <v>77</v>
      </c>
      <c r="T182" s="15">
        <f t="shared" si="159"/>
        <v>-6</v>
      </c>
      <c r="U182" s="15">
        <f t="shared" si="159"/>
        <v>7</v>
      </c>
      <c r="V182" s="15">
        <f>+V30-V82</f>
        <v>39</v>
      </c>
      <c r="W182" s="15">
        <f t="shared" si="159"/>
        <v>54</v>
      </c>
      <c r="X182" s="15">
        <f t="shared" si="159"/>
        <v>-1</v>
      </c>
      <c r="Y182" s="15">
        <f t="shared" si="159"/>
        <v>1</v>
      </c>
    </row>
    <row r="183" spans="1:25" x14ac:dyDescent="0.2">
      <c r="A183" s="745" t="str">
        <f t="shared" si="155"/>
        <v>M Attività immobiliari</v>
      </c>
      <c r="B183" s="15">
        <f>+B31-B83</f>
        <v>129</v>
      </c>
      <c r="C183" s="15">
        <f t="shared" si="159"/>
        <v>126</v>
      </c>
      <c r="D183" s="15">
        <f t="shared" si="159"/>
        <v>-1</v>
      </c>
      <c r="E183" s="15">
        <f>+E31-E83</f>
        <v>3</v>
      </c>
      <c r="F183" s="15">
        <f>+F31-F83</f>
        <v>116</v>
      </c>
      <c r="G183" s="15">
        <f t="shared" si="159"/>
        <v>99</v>
      </c>
      <c r="H183" s="15">
        <f t="shared" si="159"/>
        <v>-2</v>
      </c>
      <c r="I183" s="15">
        <f>+I31-I83</f>
        <v>3</v>
      </c>
      <c r="J183" s="15">
        <f>+J31-J83</f>
        <v>133</v>
      </c>
      <c r="K183" s="15">
        <f t="shared" si="159"/>
        <v>123</v>
      </c>
      <c r="L183" s="15">
        <f t="shared" si="159"/>
        <v>0</v>
      </c>
      <c r="M183" s="15">
        <f>+M31-M83</f>
        <v>4</v>
      </c>
      <c r="N183" s="15">
        <f>+N31-N83</f>
        <v>123</v>
      </c>
      <c r="O183" s="15">
        <f t="shared" si="159"/>
        <v>115</v>
      </c>
      <c r="P183" s="15">
        <f t="shared" si="159"/>
        <v>-3</v>
      </c>
      <c r="Q183" s="15">
        <f>+Q31-Q83</f>
        <v>5</v>
      </c>
      <c r="R183" s="15">
        <f>+R31-R83</f>
        <v>501</v>
      </c>
      <c r="S183" s="15">
        <f t="shared" si="159"/>
        <v>463</v>
      </c>
      <c r="T183" s="15">
        <f t="shared" si="159"/>
        <v>-6</v>
      </c>
      <c r="U183" s="15">
        <f>+U31-U83</f>
        <v>24</v>
      </c>
      <c r="V183" s="15">
        <f>+V31-V83</f>
        <v>262</v>
      </c>
      <c r="W183" s="15">
        <f t="shared" si="159"/>
        <v>249</v>
      </c>
      <c r="X183" s="15">
        <f t="shared" si="159"/>
        <v>-1</v>
      </c>
      <c r="Y183" s="15">
        <f>+Y31-Y83</f>
        <v>7</v>
      </c>
    </row>
    <row r="184" spans="1:25" x14ac:dyDescent="0.2">
      <c r="A184" s="746" t="str">
        <f t="shared" si="155"/>
        <v>N Attività professionali, scientifiche e tecniche</v>
      </c>
      <c r="B184" s="15">
        <f>+B32-B84</f>
        <v>-3</v>
      </c>
      <c r="C184" s="15">
        <f t="shared" si="159"/>
        <v>7</v>
      </c>
      <c r="D184" s="15">
        <f t="shared" si="159"/>
        <v>2</v>
      </c>
      <c r="E184" s="15">
        <f t="shared" si="159"/>
        <v>3</v>
      </c>
      <c r="F184" s="15">
        <f>+F32-F84</f>
        <v>23</v>
      </c>
      <c r="G184" s="15">
        <f t="shared" si="159"/>
        <v>22</v>
      </c>
      <c r="H184" s="15">
        <f t="shared" si="159"/>
        <v>-6</v>
      </c>
      <c r="I184" s="15">
        <f t="shared" si="159"/>
        <v>-7</v>
      </c>
      <c r="J184" s="15">
        <f>+J32-J84</f>
        <v>-4</v>
      </c>
      <c r="K184" s="15">
        <f t="shared" si="159"/>
        <v>16</v>
      </c>
      <c r="L184" s="15">
        <f t="shared" si="159"/>
        <v>-6</v>
      </c>
      <c r="M184" s="15">
        <f t="shared" si="159"/>
        <v>-5</v>
      </c>
      <c r="N184" s="15">
        <f>+N32-N84</f>
        <v>35</v>
      </c>
      <c r="O184" s="15">
        <f t="shared" si="159"/>
        <v>26</v>
      </c>
      <c r="P184" s="15">
        <f t="shared" si="159"/>
        <v>-3</v>
      </c>
      <c r="Q184" s="15">
        <f t="shared" si="159"/>
        <v>-3</v>
      </c>
      <c r="R184" s="15">
        <f>+R32-R84</f>
        <v>51</v>
      </c>
      <c r="S184" s="15">
        <f t="shared" si="159"/>
        <v>71</v>
      </c>
      <c r="T184" s="15">
        <f t="shared" si="159"/>
        <v>-13</v>
      </c>
      <c r="U184" s="15">
        <f t="shared" si="159"/>
        <v>6</v>
      </c>
      <c r="V184" s="15">
        <f>+V32-V84</f>
        <v>-7</v>
      </c>
      <c r="W184" s="15">
        <f t="shared" si="159"/>
        <v>23</v>
      </c>
      <c r="X184" s="15">
        <f t="shared" si="159"/>
        <v>-4</v>
      </c>
      <c r="Y184" s="15">
        <f t="shared" si="159"/>
        <v>-2</v>
      </c>
    </row>
    <row r="185" spans="1:25" x14ac:dyDescent="0.2">
      <c r="A185" s="747" t="str">
        <f t="shared" si="155"/>
        <v>O Attività amministrative e di servizi di supporto</v>
      </c>
      <c r="B185" s="15">
        <f>+B33-B85</f>
        <v>31</v>
      </c>
      <c r="C185" s="15">
        <f t="shared" si="159"/>
        <v>42</v>
      </c>
      <c r="D185" s="15">
        <f t="shared" si="159"/>
        <v>-4</v>
      </c>
      <c r="E185" s="15">
        <f t="shared" si="159"/>
        <v>-12</v>
      </c>
      <c r="F185" s="15">
        <f>+F33-F85</f>
        <v>29</v>
      </c>
      <c r="G185" s="15">
        <f t="shared" si="159"/>
        <v>30</v>
      </c>
      <c r="H185" s="15">
        <f t="shared" si="159"/>
        <v>4</v>
      </c>
      <c r="I185" s="15">
        <f t="shared" si="159"/>
        <v>-5</v>
      </c>
      <c r="J185" s="15">
        <f>+J33-J85</f>
        <v>21</v>
      </c>
      <c r="K185" s="15">
        <f t="shared" si="159"/>
        <v>33</v>
      </c>
      <c r="L185" s="15">
        <f t="shared" si="159"/>
        <v>13</v>
      </c>
      <c r="M185" s="15">
        <f t="shared" si="159"/>
        <v>-1</v>
      </c>
      <c r="N185" s="15">
        <f>+N33-N85</f>
        <v>2</v>
      </c>
      <c r="O185" s="15">
        <f t="shared" si="159"/>
        <v>4</v>
      </c>
      <c r="P185" s="15">
        <f t="shared" si="159"/>
        <v>-3</v>
      </c>
      <c r="Q185" s="15">
        <f t="shared" si="159"/>
        <v>-5</v>
      </c>
      <c r="R185" s="15">
        <f>+R33-R85</f>
        <v>83</v>
      </c>
      <c r="S185" s="15">
        <f t="shared" si="159"/>
        <v>109</v>
      </c>
      <c r="T185" s="15">
        <f t="shared" si="159"/>
        <v>10</v>
      </c>
      <c r="U185" s="15">
        <f t="shared" si="159"/>
        <v>28</v>
      </c>
      <c r="V185" s="15">
        <f>+V33-V85</f>
        <v>52</v>
      </c>
      <c r="W185" s="15">
        <f t="shared" si="159"/>
        <v>75</v>
      </c>
      <c r="X185" s="15">
        <f t="shared" si="159"/>
        <v>9</v>
      </c>
      <c r="Y185" s="15">
        <f t="shared" si="159"/>
        <v>-13</v>
      </c>
    </row>
    <row r="186" spans="1:25" x14ac:dyDescent="0.2">
      <c r="A186" s="749" t="str">
        <f t="shared" si="155"/>
        <v>P Amministrazione pubblica e difesa</v>
      </c>
      <c r="B186" s="15">
        <f t="shared" ref="B186:Y186" si="160">+B34-B87</f>
        <v>-217</v>
      </c>
      <c r="C186" s="15">
        <f t="shared" si="160"/>
        <v>-202</v>
      </c>
      <c r="D186" s="15">
        <f t="shared" si="160"/>
        <v>-1</v>
      </c>
      <c r="E186" s="15">
        <f t="shared" si="160"/>
        <v>-1</v>
      </c>
      <c r="F186" s="15">
        <f t="shared" si="160"/>
        <v>-180</v>
      </c>
      <c r="G186" s="15">
        <f t="shared" si="160"/>
        <v>-167</v>
      </c>
      <c r="H186" s="15">
        <f t="shared" si="160"/>
        <v>-5</v>
      </c>
      <c r="I186" s="15">
        <f t="shared" si="160"/>
        <v>-1</v>
      </c>
      <c r="J186" s="15">
        <f t="shared" si="160"/>
        <v>-251</v>
      </c>
      <c r="K186" s="15">
        <f t="shared" si="160"/>
        <v>-214</v>
      </c>
      <c r="L186" s="15">
        <f t="shared" si="160"/>
        <v>-7</v>
      </c>
      <c r="M186" s="15">
        <f t="shared" si="160"/>
        <v>-4</v>
      </c>
      <c r="N186" s="15">
        <f t="shared" si="160"/>
        <v>-137</v>
      </c>
      <c r="O186" s="15">
        <f t="shared" si="160"/>
        <v>-132</v>
      </c>
      <c r="P186" s="15">
        <f t="shared" si="160"/>
        <v>-1</v>
      </c>
      <c r="Q186" s="15">
        <f t="shared" si="160"/>
        <v>-1</v>
      </c>
      <c r="R186" s="15">
        <f t="shared" si="160"/>
        <v>-785</v>
      </c>
      <c r="S186" s="15">
        <f t="shared" si="160"/>
        <v>-715</v>
      </c>
      <c r="T186" s="15">
        <f t="shared" si="160"/>
        <v>-14</v>
      </c>
      <c r="U186" s="15">
        <f t="shared" si="160"/>
        <v>-7</v>
      </c>
      <c r="V186" s="15">
        <f t="shared" si="160"/>
        <v>-468</v>
      </c>
      <c r="W186" s="15">
        <f t="shared" si="160"/>
        <v>-416</v>
      </c>
      <c r="X186" s="15">
        <f t="shared" si="160"/>
        <v>-8</v>
      </c>
      <c r="Y186" s="15">
        <f t="shared" si="160"/>
        <v>-5</v>
      </c>
    </row>
    <row r="187" spans="1:25" x14ac:dyDescent="0.2">
      <c r="A187" s="750" t="str">
        <f t="shared" si="155"/>
        <v>Q Istruzione e formazione</v>
      </c>
      <c r="B187" s="15">
        <f t="shared" ref="B187:Y193" si="161">+B35-B87</f>
        <v>14</v>
      </c>
      <c r="C187" s="15">
        <f t="shared" si="161"/>
        <v>10</v>
      </c>
      <c r="D187" s="15">
        <f t="shared" si="161"/>
        <v>1</v>
      </c>
      <c r="E187" s="15">
        <f t="shared" si="161"/>
        <v>-1</v>
      </c>
      <c r="F187" s="15">
        <f t="shared" si="161"/>
        <v>10</v>
      </c>
      <c r="G187" s="15">
        <f t="shared" si="161"/>
        <v>9</v>
      </c>
      <c r="H187" s="15">
        <f t="shared" si="161"/>
        <v>-4</v>
      </c>
      <c r="I187" s="15">
        <f t="shared" si="161"/>
        <v>-1</v>
      </c>
      <c r="J187" s="15">
        <f t="shared" si="161"/>
        <v>0</v>
      </c>
      <c r="K187" s="15">
        <f t="shared" si="161"/>
        <v>8</v>
      </c>
      <c r="L187" s="15">
        <f t="shared" si="161"/>
        <v>-5</v>
      </c>
      <c r="M187" s="15">
        <f t="shared" si="161"/>
        <v>-2</v>
      </c>
      <c r="N187" s="15">
        <f t="shared" si="161"/>
        <v>8</v>
      </c>
      <c r="O187" s="15">
        <f t="shared" si="161"/>
        <v>8</v>
      </c>
      <c r="P187" s="15">
        <f t="shared" si="161"/>
        <v>-1</v>
      </c>
      <c r="Q187" s="15">
        <f t="shared" si="161"/>
        <v>0</v>
      </c>
      <c r="R187" s="15">
        <f t="shared" si="161"/>
        <v>32</v>
      </c>
      <c r="S187" s="15">
        <f t="shared" si="161"/>
        <v>35</v>
      </c>
      <c r="T187" s="15">
        <f t="shared" si="161"/>
        <v>-9</v>
      </c>
      <c r="U187" s="15">
        <f t="shared" si="161"/>
        <v>-4</v>
      </c>
      <c r="V187" s="15">
        <f t="shared" si="161"/>
        <v>14</v>
      </c>
      <c r="W187" s="15">
        <f t="shared" si="161"/>
        <v>18</v>
      </c>
      <c r="X187" s="15">
        <f t="shared" si="161"/>
        <v>-4</v>
      </c>
      <c r="Y187" s="15">
        <f t="shared" si="161"/>
        <v>-3</v>
      </c>
    </row>
    <row r="188" spans="1:25" x14ac:dyDescent="0.2">
      <c r="A188" s="752" t="str">
        <f t="shared" si="155"/>
        <v>R Attività per la salute umana e di assistenza sociale</v>
      </c>
      <c r="B188" s="15">
        <f t="shared" si="161"/>
        <v>0</v>
      </c>
      <c r="C188" s="15">
        <f t="shared" si="161"/>
        <v>4</v>
      </c>
      <c r="D188" s="15">
        <f t="shared" si="161"/>
        <v>0</v>
      </c>
      <c r="E188" s="15">
        <f t="shared" si="161"/>
        <v>-4</v>
      </c>
      <c r="F188" s="15">
        <f t="shared" si="161"/>
        <v>1</v>
      </c>
      <c r="G188" s="15">
        <f t="shared" si="161"/>
        <v>2</v>
      </c>
      <c r="H188" s="15">
        <f t="shared" si="161"/>
        <v>1</v>
      </c>
      <c r="I188" s="15">
        <f t="shared" si="161"/>
        <v>1</v>
      </c>
      <c r="J188" s="15">
        <f t="shared" si="161"/>
        <v>6</v>
      </c>
      <c r="K188" s="15">
        <f t="shared" si="161"/>
        <v>7</v>
      </c>
      <c r="L188" s="15">
        <f t="shared" si="161"/>
        <v>-1</v>
      </c>
      <c r="M188" s="15">
        <f t="shared" si="161"/>
        <v>-4</v>
      </c>
      <c r="N188" s="15">
        <f t="shared" si="161"/>
        <v>1</v>
      </c>
      <c r="O188" s="15">
        <f t="shared" si="161"/>
        <v>1</v>
      </c>
      <c r="P188" s="15">
        <f t="shared" si="161"/>
        <v>-1</v>
      </c>
      <c r="Q188" s="15">
        <f t="shared" si="161"/>
        <v>1</v>
      </c>
      <c r="R188" s="15">
        <f t="shared" si="161"/>
        <v>8</v>
      </c>
      <c r="S188" s="15">
        <f t="shared" si="161"/>
        <v>14</v>
      </c>
      <c r="T188" s="15">
        <f t="shared" si="161"/>
        <v>-1</v>
      </c>
      <c r="U188" s="15">
        <f t="shared" si="161"/>
        <v>5</v>
      </c>
      <c r="V188" s="15">
        <f t="shared" si="161"/>
        <v>6</v>
      </c>
      <c r="W188" s="15">
        <f t="shared" si="161"/>
        <v>11</v>
      </c>
      <c r="X188" s="15">
        <f t="shared" si="161"/>
        <v>-1</v>
      </c>
      <c r="Y188" s="15">
        <f t="shared" si="161"/>
        <v>-8</v>
      </c>
    </row>
    <row r="189" spans="1:25" x14ac:dyDescent="0.2">
      <c r="A189" s="753" t="str">
        <f t="shared" si="155"/>
        <v>S Attività artistiche, sportive e di divertimento</v>
      </c>
      <c r="B189" s="15">
        <f t="shared" si="161"/>
        <v>9</v>
      </c>
      <c r="C189" s="15">
        <f t="shared" si="161"/>
        <v>18</v>
      </c>
      <c r="D189" s="15">
        <f t="shared" si="161"/>
        <v>-1</v>
      </c>
      <c r="E189" s="15">
        <f t="shared" si="161"/>
        <v>-8</v>
      </c>
      <c r="F189" s="15">
        <f t="shared" si="161"/>
        <v>12</v>
      </c>
      <c r="G189" s="15">
        <f t="shared" si="161"/>
        <v>11</v>
      </c>
      <c r="H189" s="15">
        <f t="shared" si="161"/>
        <v>2</v>
      </c>
      <c r="I189" s="15">
        <f t="shared" si="161"/>
        <v>1</v>
      </c>
      <c r="J189" s="15">
        <f t="shared" si="161"/>
        <v>26</v>
      </c>
      <c r="K189" s="15">
        <f t="shared" si="161"/>
        <v>27</v>
      </c>
      <c r="L189" s="15">
        <f t="shared" si="161"/>
        <v>2</v>
      </c>
      <c r="M189" s="15">
        <f t="shared" si="161"/>
        <v>-3</v>
      </c>
      <c r="N189" s="15">
        <f t="shared" si="161"/>
        <v>12</v>
      </c>
      <c r="O189" s="15">
        <f t="shared" si="161"/>
        <v>14</v>
      </c>
      <c r="P189" s="15">
        <f t="shared" si="161"/>
        <v>-2</v>
      </c>
      <c r="Q189" s="15">
        <f t="shared" si="161"/>
        <v>4</v>
      </c>
      <c r="R189" s="15">
        <f t="shared" si="161"/>
        <v>59</v>
      </c>
      <c r="S189" s="15">
        <f t="shared" si="161"/>
        <v>70</v>
      </c>
      <c r="T189" s="15">
        <f t="shared" si="161"/>
        <v>1</v>
      </c>
      <c r="U189" s="15">
        <f t="shared" si="161"/>
        <v>10</v>
      </c>
      <c r="V189" s="15">
        <f t="shared" si="161"/>
        <v>35</v>
      </c>
      <c r="W189" s="15">
        <f t="shared" si="161"/>
        <v>45</v>
      </c>
      <c r="X189" s="15">
        <f t="shared" si="161"/>
        <v>1</v>
      </c>
      <c r="Y189" s="15">
        <f t="shared" si="161"/>
        <v>-11</v>
      </c>
    </row>
    <row r="190" spans="1:25" x14ac:dyDescent="0.2">
      <c r="A190" s="748" t="str">
        <f t="shared" si="155"/>
        <v>T Altre attività di servizi</v>
      </c>
      <c r="B190" s="15">
        <f t="shared" si="161"/>
        <v>721</v>
      </c>
      <c r="C190" s="15">
        <f t="shared" si="161"/>
        <v>654</v>
      </c>
      <c r="D190" s="15">
        <f t="shared" si="161"/>
        <v>3</v>
      </c>
      <c r="E190" s="15">
        <f t="shared" si="161"/>
        <v>-1</v>
      </c>
      <c r="F190" s="15">
        <f t="shared" si="161"/>
        <v>547</v>
      </c>
      <c r="G190" s="15">
        <f t="shared" si="161"/>
        <v>508</v>
      </c>
      <c r="H190" s="15">
        <f t="shared" si="161"/>
        <v>5</v>
      </c>
      <c r="I190" s="15">
        <f t="shared" si="161"/>
        <v>15</v>
      </c>
      <c r="J190" s="15">
        <f t="shared" si="161"/>
        <v>501</v>
      </c>
      <c r="K190" s="15">
        <f t="shared" si="161"/>
        <v>458</v>
      </c>
      <c r="L190" s="15">
        <f t="shared" si="161"/>
        <v>-2</v>
      </c>
      <c r="M190" s="15">
        <f t="shared" si="161"/>
        <v>-8</v>
      </c>
      <c r="N190" s="15">
        <f t="shared" si="161"/>
        <v>570</v>
      </c>
      <c r="O190" s="15">
        <f t="shared" si="161"/>
        <v>515</v>
      </c>
      <c r="P190" s="15">
        <f t="shared" si="161"/>
        <v>6</v>
      </c>
      <c r="Q190" s="15">
        <f t="shared" si="161"/>
        <v>1</v>
      </c>
      <c r="R190" s="15">
        <f t="shared" si="161"/>
        <v>2339</v>
      </c>
      <c r="S190" s="15">
        <f t="shared" si="161"/>
        <v>2135</v>
      </c>
      <c r="T190" s="15">
        <f t="shared" si="161"/>
        <v>12</v>
      </c>
      <c r="U190" s="15">
        <f t="shared" si="161"/>
        <v>76</v>
      </c>
      <c r="V190" s="15">
        <f t="shared" si="161"/>
        <v>1222</v>
      </c>
      <c r="W190" s="15">
        <f t="shared" si="161"/>
        <v>1112</v>
      </c>
      <c r="X190" s="15">
        <f t="shared" si="161"/>
        <v>1</v>
      </c>
      <c r="Y190" s="15">
        <f t="shared" si="161"/>
        <v>-9</v>
      </c>
    </row>
    <row r="191" spans="1:25" x14ac:dyDescent="0.2">
      <c r="A191" s="751" t="str">
        <f t="shared" si="155"/>
        <v>U Attività di famiglie e convivenze come datori di lavoro ...</v>
      </c>
      <c r="B191" s="15">
        <f t="shared" si="161"/>
        <v>0</v>
      </c>
      <c r="C191" s="15">
        <f t="shared" si="161"/>
        <v>0</v>
      </c>
      <c r="D191" s="15">
        <f t="shared" si="161"/>
        <v>0</v>
      </c>
      <c r="E191" s="15">
        <f t="shared" si="161"/>
        <v>0</v>
      </c>
      <c r="F191" s="15">
        <f t="shared" si="161"/>
        <v>0</v>
      </c>
      <c r="G191" s="15">
        <f t="shared" si="161"/>
        <v>0</v>
      </c>
      <c r="H191" s="15">
        <f t="shared" si="161"/>
        <v>0</v>
      </c>
      <c r="I191" s="15">
        <f t="shared" si="161"/>
        <v>0</v>
      </c>
      <c r="J191" s="15">
        <f t="shared" si="161"/>
        <v>0</v>
      </c>
      <c r="K191" s="15">
        <f t="shared" si="161"/>
        <v>0</v>
      </c>
      <c r="L191" s="15">
        <f t="shared" si="161"/>
        <v>0</v>
      </c>
      <c r="M191" s="15">
        <f t="shared" si="161"/>
        <v>0</v>
      </c>
      <c r="N191" s="15">
        <f t="shared" si="161"/>
        <v>0</v>
      </c>
      <c r="O191" s="15">
        <f t="shared" si="161"/>
        <v>0</v>
      </c>
      <c r="P191" s="15">
        <f t="shared" si="161"/>
        <v>0</v>
      </c>
      <c r="Q191" s="15">
        <f t="shared" si="161"/>
        <v>0</v>
      </c>
      <c r="R191" s="15">
        <f t="shared" si="161"/>
        <v>0</v>
      </c>
      <c r="S191" s="15">
        <f t="shared" si="161"/>
        <v>0</v>
      </c>
      <c r="T191" s="15">
        <f t="shared" si="161"/>
        <v>0</v>
      </c>
      <c r="U191" s="15">
        <f t="shared" si="161"/>
        <v>0</v>
      </c>
      <c r="V191" s="15">
        <f t="shared" si="161"/>
        <v>0</v>
      </c>
      <c r="W191" s="15">
        <f t="shared" si="161"/>
        <v>0</v>
      </c>
      <c r="X191" s="15">
        <f t="shared" si="161"/>
        <v>0</v>
      </c>
      <c r="Y191" s="15">
        <f t="shared" si="161"/>
        <v>0</v>
      </c>
    </row>
    <row r="192" spans="1:25" x14ac:dyDescent="0.2">
      <c r="A192" s="760" t="str">
        <f>+A145</f>
        <v>X Imprese non classificate</v>
      </c>
      <c r="B192" s="15">
        <f t="shared" si="161"/>
        <v>-57</v>
      </c>
      <c r="C192" s="15">
        <f>+C40-C92</f>
        <v>13</v>
      </c>
      <c r="D192" s="15">
        <f>+D40-D92</f>
        <v>-12</v>
      </c>
      <c r="E192" s="15">
        <f>+E40-E92</f>
        <v>-20</v>
      </c>
      <c r="F192" s="15">
        <f t="shared" si="161"/>
        <v>-50</v>
      </c>
      <c r="G192" s="15">
        <f>+G40-G92</f>
        <v>19</v>
      </c>
      <c r="H192" s="15">
        <f>+H40-H92</f>
        <v>-12</v>
      </c>
      <c r="I192" s="15">
        <f>+I40-I92</f>
        <v>-3</v>
      </c>
      <c r="J192" s="15">
        <f t="shared" si="161"/>
        <v>-72</v>
      </c>
      <c r="K192" s="15">
        <f>+K40-K92</f>
        <v>14</v>
      </c>
      <c r="L192" s="15">
        <f>+L40-L92</f>
        <v>-3</v>
      </c>
      <c r="M192" s="15">
        <f>+M40-M92</f>
        <v>-12</v>
      </c>
      <c r="N192" s="15">
        <f t="shared" si="161"/>
        <v>76</v>
      </c>
      <c r="O192" s="15">
        <f>+O40-O92</f>
        <v>17</v>
      </c>
      <c r="P192" s="15">
        <f>+P40-P92</f>
        <v>24</v>
      </c>
      <c r="Q192" s="15">
        <f>+Q40-Q92</f>
        <v>-6</v>
      </c>
      <c r="R192" s="15">
        <f t="shared" si="161"/>
        <v>-103</v>
      </c>
      <c r="S192" s="15">
        <f>+S40-S92</f>
        <v>63</v>
      </c>
      <c r="T192" s="15">
        <f>+T40-T92</f>
        <v>-3</v>
      </c>
      <c r="U192" s="15">
        <f>+U40-U92</f>
        <v>-420</v>
      </c>
      <c r="V192" s="15">
        <f t="shared" si="161"/>
        <v>-129</v>
      </c>
      <c r="W192" s="15">
        <f>+W40-W92</f>
        <v>27</v>
      </c>
      <c r="X192" s="15">
        <f>+X40-X92</f>
        <v>-15</v>
      </c>
      <c r="Y192" s="15">
        <f>+Y40-Y92</f>
        <v>-32</v>
      </c>
    </row>
    <row r="193" spans="1:25" x14ac:dyDescent="0.2">
      <c r="A193" s="760" t="str">
        <f>+A146</f>
        <v>Grand Totale</v>
      </c>
      <c r="B193" s="15">
        <f t="shared" si="161"/>
        <v>-407</v>
      </c>
      <c r="C193" s="15">
        <f t="shared" si="161"/>
        <v>-230</v>
      </c>
      <c r="D193" s="15">
        <f t="shared" si="161"/>
        <v>-10</v>
      </c>
      <c r="E193" s="15">
        <f t="shared" si="161"/>
        <v>-89</v>
      </c>
      <c r="F193" s="15">
        <f t="shared" si="161"/>
        <v>-37</v>
      </c>
      <c r="G193" s="15">
        <f t="shared" si="161"/>
        <v>20</v>
      </c>
      <c r="H193" s="15">
        <f t="shared" si="161"/>
        <v>-11</v>
      </c>
      <c r="I193" s="15">
        <f t="shared" si="161"/>
        <v>-13</v>
      </c>
      <c r="J193" s="15">
        <f t="shared" si="161"/>
        <v>-371</v>
      </c>
      <c r="K193" s="15">
        <f t="shared" si="161"/>
        <v>-142</v>
      </c>
      <c r="L193" s="15">
        <f t="shared" si="161"/>
        <v>-53</v>
      </c>
      <c r="M193" s="15">
        <f t="shared" si="161"/>
        <v>-88</v>
      </c>
      <c r="N193" s="15">
        <f t="shared" si="161"/>
        <v>56</v>
      </c>
      <c r="O193" s="15">
        <f t="shared" si="161"/>
        <v>-42</v>
      </c>
      <c r="P193" s="15">
        <f t="shared" si="161"/>
        <v>-43</v>
      </c>
      <c r="Q193" s="15">
        <f t="shared" si="161"/>
        <v>-70</v>
      </c>
      <c r="R193" s="15">
        <f t="shared" si="161"/>
        <v>-759</v>
      </c>
      <c r="S193" s="15">
        <f t="shared" si="161"/>
        <v>-394</v>
      </c>
      <c r="T193" s="15">
        <f t="shared" si="161"/>
        <v>-117</v>
      </c>
      <c r="U193" s="15">
        <f t="shared" si="161"/>
        <v>552</v>
      </c>
      <c r="V193" s="15">
        <f t="shared" si="161"/>
        <v>-778</v>
      </c>
      <c r="W193" s="15">
        <f t="shared" si="161"/>
        <v>-372</v>
      </c>
      <c r="X193" s="15">
        <f t="shared" si="161"/>
        <v>-63</v>
      </c>
      <c r="Y193" s="15">
        <f t="shared" si="161"/>
        <v>-177</v>
      </c>
    </row>
    <row r="195" spans="1:25" x14ac:dyDescent="0.2">
      <c r="A195" s="760" t="s">
        <v>25</v>
      </c>
    </row>
    <row r="196" spans="1:25" x14ac:dyDescent="0.2">
      <c r="A196" s="760" t="s">
        <v>26</v>
      </c>
    </row>
    <row r="197" spans="1:25" x14ac:dyDescent="0.2">
      <c r="A197" s="760" t="s">
        <v>27</v>
      </c>
    </row>
    <row r="198" spans="1:25" x14ac:dyDescent="0.2">
      <c r="A198" s="760" t="s">
        <v>28</v>
      </c>
    </row>
    <row r="199" spans="1:25" x14ac:dyDescent="0.2">
      <c r="A199" s="760" t="s">
        <v>29</v>
      </c>
    </row>
    <row r="200" spans="1:25" x14ac:dyDescent="0.2">
      <c r="A200" s="760" t="s">
        <v>30</v>
      </c>
    </row>
    <row r="201" spans="1:25" x14ac:dyDescent="0.2">
      <c r="A201" s="760" t="s">
        <v>31</v>
      </c>
    </row>
    <row r="202" spans="1:25" x14ac:dyDescent="0.2">
      <c r="A202" s="760" t="s">
        <v>32</v>
      </c>
    </row>
    <row r="203" spans="1:25" x14ac:dyDescent="0.2">
      <c r="A203" s="760" t="s">
        <v>33</v>
      </c>
    </row>
    <row r="204" spans="1:25" x14ac:dyDescent="0.2">
      <c r="A204" s="743" t="s">
        <v>34</v>
      </c>
    </row>
    <row r="205" spans="1:25" x14ac:dyDescent="0.2">
      <c r="A205" s="744" t="s">
        <v>35</v>
      </c>
    </row>
    <row r="206" spans="1:25" x14ac:dyDescent="0.2">
      <c r="A206" s="745" t="s">
        <v>36</v>
      </c>
    </row>
    <row r="207" spans="1:25" x14ac:dyDescent="0.2">
      <c r="A207" s="746" t="s">
        <v>37</v>
      </c>
    </row>
    <row r="208" spans="1:25" x14ac:dyDescent="0.2">
      <c r="A208" s="747" t="s">
        <v>38</v>
      </c>
    </row>
    <row r="209" spans="1:1" x14ac:dyDescent="0.2">
      <c r="A209" s="749" t="s">
        <v>39</v>
      </c>
    </row>
    <row r="210" spans="1:1" x14ac:dyDescent="0.2">
      <c r="A210" s="750" t="s">
        <v>41</v>
      </c>
    </row>
    <row r="211" spans="1:1" x14ac:dyDescent="0.2">
      <c r="A211" s="752" t="s">
        <v>42</v>
      </c>
    </row>
    <row r="212" spans="1:1" x14ac:dyDescent="0.2">
      <c r="A212" s="753" t="s">
        <v>43</v>
      </c>
    </row>
    <row r="213" spans="1:1" x14ac:dyDescent="0.2">
      <c r="A213" s="748" t="s">
        <v>44</v>
      </c>
    </row>
    <row r="214" spans="1:1" x14ac:dyDescent="0.2">
      <c r="A214" s="751" t="s">
        <v>45</v>
      </c>
    </row>
    <row r="215" spans="1:1" x14ac:dyDescent="0.2">
      <c r="A215" s="760" t="s">
        <v>46</v>
      </c>
    </row>
    <row r="216" spans="1:1" x14ac:dyDescent="0.2">
      <c r="A216" s="760" t="s">
        <v>806</v>
      </c>
    </row>
  </sheetData>
  <mergeCells count="53"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  <mergeCell ref="B69:U69"/>
    <mergeCell ref="B70:E70"/>
    <mergeCell ref="F70:I70"/>
    <mergeCell ref="J70:M70"/>
    <mergeCell ref="N70:Q70"/>
    <mergeCell ref="R70:U70"/>
    <mergeCell ref="AT70:AV70"/>
    <mergeCell ref="AE72:AG72"/>
    <mergeCell ref="AK72:AM72"/>
    <mergeCell ref="AQ72:AS72"/>
    <mergeCell ref="AT72:AV72"/>
    <mergeCell ref="V122:Y122"/>
    <mergeCell ref="V70:Y70"/>
    <mergeCell ref="AE70:AG70"/>
    <mergeCell ref="AK70:AM70"/>
    <mergeCell ref="AQ70:AS70"/>
    <mergeCell ref="B121:U121"/>
    <mergeCell ref="B122:E122"/>
    <mergeCell ref="F122:I122"/>
    <mergeCell ref="J122:M122"/>
    <mergeCell ref="N122:Q122"/>
    <mergeCell ref="AV147:BE148"/>
    <mergeCell ref="AC149:AE149"/>
    <mergeCell ref="AI149:AK149"/>
    <mergeCell ref="AO149:AQ149"/>
    <mergeCell ref="AV149:AV150"/>
    <mergeCell ref="AW149:AY149"/>
    <mergeCell ref="AZ149:BB149"/>
    <mergeCell ref="BC149:BE149"/>
    <mergeCell ref="BG149:BI149"/>
    <mergeCell ref="B168:U168"/>
    <mergeCell ref="B169:E169"/>
    <mergeCell ref="F169:I169"/>
    <mergeCell ref="J169:M169"/>
    <mergeCell ref="N169:Q169"/>
    <mergeCell ref="R169:U169"/>
    <mergeCell ref="V169:Y169"/>
  </mergeCells>
  <conditionalFormatting sqref="BE151:BE164 BB151:BC164 BA165:BE165 AW151:AW174 BE166:BE174 AY151:AZ174 BB166:BC174">
    <cfRule type="cellIs" dxfId="995" priority="283" operator="lessThan">
      <formula>0</formula>
    </cfRule>
    <cfRule type="cellIs" dxfId="994" priority="284" operator="greaterThan">
      <formula>0</formula>
    </cfRule>
  </conditionalFormatting>
  <conditionalFormatting sqref="AC151:AC173 AE151:AE173">
    <cfRule type="cellIs" dxfId="993" priority="281" operator="lessThan">
      <formula>0</formula>
    </cfRule>
    <cfRule type="cellIs" dxfId="992" priority="282" operator="greaterThan">
      <formula>0</formula>
    </cfRule>
  </conditionalFormatting>
  <conditionalFormatting sqref="AI151:AI173 AK151:AK173">
    <cfRule type="cellIs" dxfId="991" priority="279" operator="lessThan">
      <formula>0</formula>
    </cfRule>
    <cfRule type="cellIs" dxfId="990" priority="280" operator="greaterThan">
      <formula>0</formula>
    </cfRule>
  </conditionalFormatting>
  <conditionalFormatting sqref="AO151:AO173 AQ151:AQ173">
    <cfRule type="cellIs" dxfId="989" priority="277" operator="lessThan">
      <formula>0</formula>
    </cfRule>
    <cfRule type="cellIs" dxfId="988" priority="278" operator="greaterThan">
      <formula>0</formula>
    </cfRule>
  </conditionalFormatting>
  <conditionalFormatting sqref="F171:H179 J171:L179 N171:P179 R171:T179 V171:X179 F181:H181 J181:L181 N181:P181 R181:T181 V181:X181 F186:H186 J186:L186 N186:P186 R186:T186 V186:X186 B171:D192">
    <cfRule type="cellIs" dxfId="987" priority="275" operator="lessThan">
      <formula>0</formula>
    </cfRule>
    <cfRule type="cellIs" dxfId="986" priority="276" operator="greaterThan">
      <formula>0</formula>
    </cfRule>
  </conditionalFormatting>
  <conditionalFormatting sqref="AJ151:AJ173">
    <cfRule type="cellIs" dxfId="985" priority="273" operator="greaterThan">
      <formula>0</formula>
    </cfRule>
    <cfRule type="cellIs" dxfId="984" priority="274" operator="lessThan">
      <formula>0</formula>
    </cfRule>
  </conditionalFormatting>
  <conditionalFormatting sqref="AP151:AP173">
    <cfRule type="cellIs" dxfId="983" priority="271" operator="greaterThan">
      <formula>0</formula>
    </cfRule>
    <cfRule type="cellIs" dxfId="982" priority="272" operator="lessThan">
      <formula>0</formula>
    </cfRule>
  </conditionalFormatting>
  <conditionalFormatting sqref="AX151:AX174">
    <cfRule type="cellIs" dxfId="981" priority="269" operator="greaterThan">
      <formula>0</formula>
    </cfRule>
    <cfRule type="cellIs" dxfId="980" priority="270" operator="lessThan">
      <formula>0</formula>
    </cfRule>
  </conditionalFormatting>
  <conditionalFormatting sqref="BA151:BA164 BA166:BA174">
    <cfRule type="cellIs" dxfId="979" priority="267" operator="greaterThan">
      <formula>0</formula>
    </cfRule>
    <cfRule type="cellIs" dxfId="978" priority="268" operator="lessThan">
      <formula>0</formula>
    </cfRule>
  </conditionalFormatting>
  <conditionalFormatting sqref="BD151:BD164 BD166:BD174">
    <cfRule type="cellIs" dxfId="977" priority="265" operator="greaterThan">
      <formula>0</formula>
    </cfRule>
    <cfRule type="cellIs" dxfId="976" priority="266" operator="lessThan">
      <formula>0</formula>
    </cfRule>
  </conditionalFormatting>
  <conditionalFormatting sqref="E171:E179 E181 E186">
    <cfRule type="cellIs" dxfId="975" priority="263" operator="greaterThan">
      <formula>0</formula>
    </cfRule>
    <cfRule type="cellIs" dxfId="974" priority="264" operator="lessThan">
      <formula>0</formula>
    </cfRule>
  </conditionalFormatting>
  <conditionalFormatting sqref="I171:I179 I181 I186">
    <cfRule type="cellIs" dxfId="973" priority="261" operator="greaterThan">
      <formula>0</formula>
    </cfRule>
    <cfRule type="cellIs" dxfId="972" priority="262" operator="lessThan">
      <formula>0</formula>
    </cfRule>
  </conditionalFormatting>
  <conditionalFormatting sqref="M171:M179 M181 M186">
    <cfRule type="cellIs" dxfId="971" priority="259" operator="greaterThan">
      <formula>0</formula>
    </cfRule>
    <cfRule type="cellIs" dxfId="970" priority="260" operator="lessThan">
      <formula>0</formula>
    </cfRule>
  </conditionalFormatting>
  <conditionalFormatting sqref="Q171:Q179 Q181 Q186">
    <cfRule type="cellIs" dxfId="969" priority="257" operator="greaterThan">
      <formula>0</formula>
    </cfRule>
    <cfRule type="cellIs" dxfId="968" priority="258" operator="lessThan">
      <formula>0</formula>
    </cfRule>
  </conditionalFormatting>
  <conditionalFormatting sqref="U171:U179 U181 U186">
    <cfRule type="cellIs" dxfId="967" priority="255" operator="greaterThan">
      <formula>0</formula>
    </cfRule>
    <cfRule type="cellIs" dxfId="966" priority="256" operator="lessThan">
      <formula>0</formula>
    </cfRule>
  </conditionalFormatting>
  <conditionalFormatting sqref="Y171:Y179 Y181 Y186">
    <cfRule type="cellIs" dxfId="965" priority="253" operator="greaterThan">
      <formula>0</formula>
    </cfRule>
    <cfRule type="cellIs" dxfId="964" priority="254" operator="lessThan">
      <formula>0</formula>
    </cfRule>
  </conditionalFormatting>
  <conditionalFormatting sqref="AD151:AD173">
    <cfRule type="cellIs" dxfId="963" priority="251" operator="greaterThan">
      <formula>0</formula>
    </cfRule>
    <cfRule type="cellIs" dxfId="962" priority="252" operator="lessThan">
      <formula>0</formula>
    </cfRule>
  </conditionalFormatting>
  <conditionalFormatting sqref="B51:D51">
    <cfRule type="cellIs" dxfId="961" priority="249" operator="greaterThan">
      <formula>0</formula>
    </cfRule>
    <cfRule type="cellIs" dxfId="960" priority="250" operator="lessThan">
      <formula>0</formula>
    </cfRule>
  </conditionalFormatting>
  <conditionalFormatting sqref="B55:D55">
    <cfRule type="cellIs" dxfId="959" priority="247" operator="greaterThan">
      <formula>0</formula>
    </cfRule>
    <cfRule type="cellIs" dxfId="958" priority="248" operator="lessThan">
      <formula>0</formula>
    </cfRule>
  </conditionalFormatting>
  <conditionalFormatting sqref="E51">
    <cfRule type="cellIs" dxfId="957" priority="245" operator="lessThan">
      <formula>0</formula>
    </cfRule>
    <cfRule type="cellIs" dxfId="956" priority="246" operator="greaterThan">
      <formula>0</formula>
    </cfRule>
  </conditionalFormatting>
  <conditionalFormatting sqref="E55">
    <cfRule type="cellIs" dxfId="955" priority="243" operator="lessThan">
      <formula>0</formula>
    </cfRule>
    <cfRule type="cellIs" dxfId="954" priority="244" operator="greaterThan">
      <formula>0</formula>
    </cfRule>
  </conditionalFormatting>
  <conditionalFormatting sqref="E180">
    <cfRule type="cellIs" dxfId="953" priority="241" operator="greaterThan">
      <formula>0</formula>
    </cfRule>
    <cfRule type="cellIs" dxfId="952" priority="242" operator="lessThan">
      <formula>0</formula>
    </cfRule>
  </conditionalFormatting>
  <conditionalFormatting sqref="F180:H180">
    <cfRule type="cellIs" dxfId="951" priority="239" operator="lessThan">
      <formula>0</formula>
    </cfRule>
    <cfRule type="cellIs" dxfId="950" priority="240" operator="greaterThan">
      <formula>0</formula>
    </cfRule>
  </conditionalFormatting>
  <conditionalFormatting sqref="I180">
    <cfRule type="cellIs" dxfId="949" priority="237" operator="greaterThan">
      <formula>0</formula>
    </cfRule>
    <cfRule type="cellIs" dxfId="948" priority="238" operator="lessThan">
      <formula>0</formula>
    </cfRule>
  </conditionalFormatting>
  <conditionalFormatting sqref="J180:L180">
    <cfRule type="cellIs" dxfId="947" priority="235" operator="lessThan">
      <formula>0</formula>
    </cfRule>
    <cfRule type="cellIs" dxfId="946" priority="236" operator="greaterThan">
      <formula>0</formula>
    </cfRule>
  </conditionalFormatting>
  <conditionalFormatting sqref="M180">
    <cfRule type="cellIs" dxfId="945" priority="233" operator="greaterThan">
      <formula>0</formula>
    </cfRule>
    <cfRule type="cellIs" dxfId="944" priority="234" operator="lessThan">
      <formula>0</formula>
    </cfRule>
  </conditionalFormatting>
  <conditionalFormatting sqref="N180:P180">
    <cfRule type="cellIs" dxfId="943" priority="231" operator="lessThan">
      <formula>0</formula>
    </cfRule>
    <cfRule type="cellIs" dxfId="942" priority="232" operator="greaterThan">
      <formula>0</formula>
    </cfRule>
  </conditionalFormatting>
  <conditionalFormatting sqref="Q180">
    <cfRule type="cellIs" dxfId="941" priority="229" operator="greaterThan">
      <formula>0</formula>
    </cfRule>
    <cfRule type="cellIs" dxfId="940" priority="230" operator="lessThan">
      <formula>0</formula>
    </cfRule>
  </conditionalFormatting>
  <conditionalFormatting sqref="R180:T180">
    <cfRule type="cellIs" dxfId="939" priority="227" operator="lessThan">
      <formula>0</formula>
    </cfRule>
    <cfRule type="cellIs" dxfId="938" priority="228" operator="greaterThan">
      <formula>0</formula>
    </cfRule>
  </conditionalFormatting>
  <conditionalFormatting sqref="U180">
    <cfRule type="cellIs" dxfId="937" priority="225" operator="greaterThan">
      <formula>0</formula>
    </cfRule>
    <cfRule type="cellIs" dxfId="936" priority="226" operator="lessThan">
      <formula>0</formula>
    </cfRule>
  </conditionalFormatting>
  <conditionalFormatting sqref="V180:X180">
    <cfRule type="cellIs" dxfId="935" priority="223" operator="lessThan">
      <formula>0</formula>
    </cfRule>
    <cfRule type="cellIs" dxfId="934" priority="224" operator="greaterThan">
      <formula>0</formula>
    </cfRule>
  </conditionalFormatting>
  <conditionalFormatting sqref="Y180">
    <cfRule type="cellIs" dxfId="933" priority="221" operator="greaterThan">
      <formula>0</formula>
    </cfRule>
    <cfRule type="cellIs" dxfId="932" priority="222" operator="lessThan">
      <formula>0</formula>
    </cfRule>
  </conditionalFormatting>
  <conditionalFormatting sqref="E182">
    <cfRule type="cellIs" dxfId="931" priority="219" operator="greaterThan">
      <formula>0</formula>
    </cfRule>
    <cfRule type="cellIs" dxfId="930" priority="220" operator="lessThan">
      <formula>0</formula>
    </cfRule>
  </conditionalFormatting>
  <conditionalFormatting sqref="F182:H182">
    <cfRule type="cellIs" dxfId="929" priority="217" operator="lessThan">
      <formula>0</formula>
    </cfRule>
    <cfRule type="cellIs" dxfId="928" priority="218" operator="greaterThan">
      <formula>0</formula>
    </cfRule>
  </conditionalFormatting>
  <conditionalFormatting sqref="I182">
    <cfRule type="cellIs" dxfId="927" priority="215" operator="greaterThan">
      <formula>0</formula>
    </cfRule>
    <cfRule type="cellIs" dxfId="926" priority="216" operator="lessThan">
      <formula>0</formula>
    </cfRule>
  </conditionalFormatting>
  <conditionalFormatting sqref="J182:L182">
    <cfRule type="cellIs" dxfId="925" priority="213" operator="lessThan">
      <formula>0</formula>
    </cfRule>
    <cfRule type="cellIs" dxfId="924" priority="214" operator="greaterThan">
      <formula>0</formula>
    </cfRule>
  </conditionalFormatting>
  <conditionalFormatting sqref="M182">
    <cfRule type="cellIs" dxfId="923" priority="211" operator="greaterThan">
      <formula>0</formula>
    </cfRule>
    <cfRule type="cellIs" dxfId="922" priority="212" operator="lessThan">
      <formula>0</formula>
    </cfRule>
  </conditionalFormatting>
  <conditionalFormatting sqref="N182:P182">
    <cfRule type="cellIs" dxfId="921" priority="209" operator="lessThan">
      <formula>0</formula>
    </cfRule>
    <cfRule type="cellIs" dxfId="920" priority="210" operator="greaterThan">
      <formula>0</formula>
    </cfRule>
  </conditionalFormatting>
  <conditionalFormatting sqref="Q182">
    <cfRule type="cellIs" dxfId="919" priority="207" operator="greaterThan">
      <formula>0</formula>
    </cfRule>
    <cfRule type="cellIs" dxfId="918" priority="208" operator="lessThan">
      <formula>0</formula>
    </cfRule>
  </conditionalFormatting>
  <conditionalFormatting sqref="R182:T182">
    <cfRule type="cellIs" dxfId="917" priority="205" operator="lessThan">
      <formula>0</formula>
    </cfRule>
    <cfRule type="cellIs" dxfId="916" priority="206" operator="greaterThan">
      <formula>0</formula>
    </cfRule>
  </conditionalFormatting>
  <conditionalFormatting sqref="U182">
    <cfRule type="cellIs" dxfId="915" priority="203" operator="greaterThan">
      <formula>0</formula>
    </cfRule>
    <cfRule type="cellIs" dxfId="914" priority="204" operator="lessThan">
      <formula>0</formula>
    </cfRule>
  </conditionalFormatting>
  <conditionalFormatting sqref="V182:X182">
    <cfRule type="cellIs" dxfId="913" priority="201" operator="lessThan">
      <formula>0</formula>
    </cfRule>
    <cfRule type="cellIs" dxfId="912" priority="202" operator="greaterThan">
      <formula>0</formula>
    </cfRule>
  </conditionalFormatting>
  <conditionalFormatting sqref="Y182">
    <cfRule type="cellIs" dxfId="911" priority="199" operator="greaterThan">
      <formula>0</formula>
    </cfRule>
    <cfRule type="cellIs" dxfId="910" priority="200" operator="lessThan">
      <formula>0</formula>
    </cfRule>
  </conditionalFormatting>
  <conditionalFormatting sqref="F183:I183">
    <cfRule type="cellIs" dxfId="909" priority="197" operator="lessThan">
      <formula>0</formula>
    </cfRule>
    <cfRule type="cellIs" dxfId="908" priority="198" operator="greaterThan">
      <formula>0</formula>
    </cfRule>
  </conditionalFormatting>
  <conditionalFormatting sqref="J183:M183">
    <cfRule type="cellIs" dxfId="907" priority="195" operator="lessThan">
      <formula>0</formula>
    </cfRule>
    <cfRule type="cellIs" dxfId="906" priority="196" operator="greaterThan">
      <formula>0</formula>
    </cfRule>
  </conditionalFormatting>
  <conditionalFormatting sqref="N183:Q183">
    <cfRule type="cellIs" dxfId="905" priority="193" operator="lessThan">
      <formula>0</formula>
    </cfRule>
    <cfRule type="cellIs" dxfId="904" priority="194" operator="greaterThan">
      <formula>0</formula>
    </cfRule>
  </conditionalFormatting>
  <conditionalFormatting sqref="R183:U183">
    <cfRule type="cellIs" dxfId="903" priority="191" operator="lessThan">
      <formula>0</formula>
    </cfRule>
    <cfRule type="cellIs" dxfId="902" priority="192" operator="greaterThan">
      <formula>0</formula>
    </cfRule>
  </conditionalFormatting>
  <conditionalFormatting sqref="V183:Y183">
    <cfRule type="cellIs" dxfId="901" priority="189" operator="lessThan">
      <formula>0</formula>
    </cfRule>
    <cfRule type="cellIs" dxfId="900" priority="190" operator="greaterThan">
      <formula>0</formula>
    </cfRule>
  </conditionalFormatting>
  <conditionalFormatting sqref="E183:E184">
    <cfRule type="cellIs" dxfId="899" priority="187" operator="greaterThan">
      <formula>0</formula>
    </cfRule>
    <cfRule type="cellIs" dxfId="898" priority="188" operator="lessThan">
      <formula>0</formula>
    </cfRule>
  </conditionalFormatting>
  <conditionalFormatting sqref="F184:H184">
    <cfRule type="cellIs" dxfId="897" priority="185" operator="lessThan">
      <formula>0</formula>
    </cfRule>
    <cfRule type="cellIs" dxfId="896" priority="186" operator="greaterThan">
      <formula>0</formula>
    </cfRule>
  </conditionalFormatting>
  <conditionalFormatting sqref="I184">
    <cfRule type="cellIs" dxfId="895" priority="183" operator="greaterThan">
      <formula>0</formula>
    </cfRule>
    <cfRule type="cellIs" dxfId="894" priority="184" operator="lessThan">
      <formula>0</formula>
    </cfRule>
  </conditionalFormatting>
  <conditionalFormatting sqref="J184:L184">
    <cfRule type="cellIs" dxfId="893" priority="181" operator="lessThan">
      <formula>0</formula>
    </cfRule>
    <cfRule type="cellIs" dxfId="892" priority="182" operator="greaterThan">
      <formula>0</formula>
    </cfRule>
  </conditionalFormatting>
  <conditionalFormatting sqref="M184">
    <cfRule type="cellIs" dxfId="891" priority="179" operator="greaterThan">
      <formula>0</formula>
    </cfRule>
    <cfRule type="cellIs" dxfId="890" priority="180" operator="lessThan">
      <formula>0</formula>
    </cfRule>
  </conditionalFormatting>
  <conditionalFormatting sqref="N184:P184">
    <cfRule type="cellIs" dxfId="889" priority="177" operator="lessThan">
      <formula>0</formula>
    </cfRule>
    <cfRule type="cellIs" dxfId="888" priority="178" operator="greaterThan">
      <formula>0</formula>
    </cfRule>
  </conditionalFormatting>
  <conditionalFormatting sqref="Q184">
    <cfRule type="cellIs" dxfId="887" priority="175" operator="greaterThan">
      <formula>0</formula>
    </cfRule>
    <cfRule type="cellIs" dxfId="886" priority="176" operator="lessThan">
      <formula>0</formula>
    </cfRule>
  </conditionalFormatting>
  <conditionalFormatting sqref="R184:T184">
    <cfRule type="cellIs" dxfId="885" priority="173" operator="lessThan">
      <formula>0</formula>
    </cfRule>
    <cfRule type="cellIs" dxfId="884" priority="174" operator="greaterThan">
      <formula>0</formula>
    </cfRule>
  </conditionalFormatting>
  <conditionalFormatting sqref="U184">
    <cfRule type="cellIs" dxfId="883" priority="171" operator="greaterThan">
      <formula>0</formula>
    </cfRule>
    <cfRule type="cellIs" dxfId="882" priority="172" operator="lessThan">
      <formula>0</formula>
    </cfRule>
  </conditionalFormatting>
  <conditionalFormatting sqref="V184:X184">
    <cfRule type="cellIs" dxfId="881" priority="169" operator="lessThan">
      <formula>0</formula>
    </cfRule>
    <cfRule type="cellIs" dxfId="880" priority="170" operator="greaterThan">
      <formula>0</formula>
    </cfRule>
  </conditionalFormatting>
  <conditionalFormatting sqref="Y184">
    <cfRule type="cellIs" dxfId="879" priority="167" operator="greaterThan">
      <formula>0</formula>
    </cfRule>
    <cfRule type="cellIs" dxfId="878" priority="168" operator="lessThan">
      <formula>0</formula>
    </cfRule>
  </conditionalFormatting>
  <conditionalFormatting sqref="E185">
    <cfRule type="cellIs" dxfId="877" priority="165" operator="greaterThan">
      <formula>0</formula>
    </cfRule>
    <cfRule type="cellIs" dxfId="876" priority="166" operator="lessThan">
      <formula>0</formula>
    </cfRule>
  </conditionalFormatting>
  <conditionalFormatting sqref="F185:H185">
    <cfRule type="cellIs" dxfId="875" priority="163" operator="lessThan">
      <formula>0</formula>
    </cfRule>
    <cfRule type="cellIs" dxfId="874" priority="164" operator="greaterThan">
      <formula>0</formula>
    </cfRule>
  </conditionalFormatting>
  <conditionalFormatting sqref="I185">
    <cfRule type="cellIs" dxfId="873" priority="161" operator="greaterThan">
      <formula>0</formula>
    </cfRule>
    <cfRule type="cellIs" dxfId="872" priority="162" operator="lessThan">
      <formula>0</formula>
    </cfRule>
  </conditionalFormatting>
  <conditionalFormatting sqref="J185:L185">
    <cfRule type="cellIs" dxfId="871" priority="159" operator="lessThan">
      <formula>0</formula>
    </cfRule>
    <cfRule type="cellIs" dxfId="870" priority="160" operator="greaterThan">
      <formula>0</formula>
    </cfRule>
  </conditionalFormatting>
  <conditionalFormatting sqref="M185">
    <cfRule type="cellIs" dxfId="869" priority="157" operator="greaterThan">
      <formula>0</formula>
    </cfRule>
    <cfRule type="cellIs" dxfId="868" priority="158" operator="lessThan">
      <formula>0</formula>
    </cfRule>
  </conditionalFormatting>
  <conditionalFormatting sqref="N185:P185">
    <cfRule type="cellIs" dxfId="867" priority="155" operator="lessThan">
      <formula>0</formula>
    </cfRule>
    <cfRule type="cellIs" dxfId="866" priority="156" operator="greaterThan">
      <formula>0</formula>
    </cfRule>
  </conditionalFormatting>
  <conditionalFormatting sqref="Q185">
    <cfRule type="cellIs" dxfId="865" priority="153" operator="greaterThan">
      <formula>0</formula>
    </cfRule>
    <cfRule type="cellIs" dxfId="864" priority="154" operator="lessThan">
      <formula>0</formula>
    </cfRule>
  </conditionalFormatting>
  <conditionalFormatting sqref="R185:T185">
    <cfRule type="cellIs" dxfId="863" priority="151" operator="lessThan">
      <formula>0</formula>
    </cfRule>
    <cfRule type="cellIs" dxfId="862" priority="152" operator="greaterThan">
      <formula>0</formula>
    </cfRule>
  </conditionalFormatting>
  <conditionalFormatting sqref="U185">
    <cfRule type="cellIs" dxfId="861" priority="149" operator="greaterThan">
      <formula>0</formula>
    </cfRule>
    <cfRule type="cellIs" dxfId="860" priority="150" operator="lessThan">
      <formula>0</formula>
    </cfRule>
  </conditionalFormatting>
  <conditionalFormatting sqref="V185:X185">
    <cfRule type="cellIs" dxfId="859" priority="147" operator="lessThan">
      <formula>0</formula>
    </cfRule>
    <cfRule type="cellIs" dxfId="858" priority="148" operator="greaterThan">
      <formula>0</formula>
    </cfRule>
  </conditionalFormatting>
  <conditionalFormatting sqref="Y185">
    <cfRule type="cellIs" dxfId="857" priority="145" operator="greaterThan">
      <formula>0</formula>
    </cfRule>
    <cfRule type="cellIs" dxfId="856" priority="146" operator="lessThan">
      <formula>0</formula>
    </cfRule>
  </conditionalFormatting>
  <conditionalFormatting sqref="E187">
    <cfRule type="cellIs" dxfId="855" priority="143" operator="greaterThan">
      <formula>0</formula>
    </cfRule>
    <cfRule type="cellIs" dxfId="854" priority="144" operator="lessThan">
      <formula>0</formula>
    </cfRule>
  </conditionalFormatting>
  <conditionalFormatting sqref="F187:H187">
    <cfRule type="cellIs" dxfId="853" priority="141" operator="lessThan">
      <formula>0</formula>
    </cfRule>
    <cfRule type="cellIs" dxfId="852" priority="142" operator="greaterThan">
      <formula>0</formula>
    </cfRule>
  </conditionalFormatting>
  <conditionalFormatting sqref="I187">
    <cfRule type="cellIs" dxfId="851" priority="139" operator="greaterThan">
      <formula>0</formula>
    </cfRule>
    <cfRule type="cellIs" dxfId="850" priority="140" operator="lessThan">
      <formula>0</formula>
    </cfRule>
  </conditionalFormatting>
  <conditionalFormatting sqref="J187:L187">
    <cfRule type="cellIs" dxfId="849" priority="137" operator="lessThan">
      <formula>0</formula>
    </cfRule>
    <cfRule type="cellIs" dxfId="848" priority="138" operator="greaterThan">
      <formula>0</formula>
    </cfRule>
  </conditionalFormatting>
  <conditionalFormatting sqref="M187">
    <cfRule type="cellIs" dxfId="847" priority="135" operator="greaterThan">
      <formula>0</formula>
    </cfRule>
    <cfRule type="cellIs" dxfId="846" priority="136" operator="lessThan">
      <formula>0</formula>
    </cfRule>
  </conditionalFormatting>
  <conditionalFormatting sqref="N187:P187">
    <cfRule type="cellIs" dxfId="845" priority="133" operator="lessThan">
      <formula>0</formula>
    </cfRule>
    <cfRule type="cellIs" dxfId="844" priority="134" operator="greaterThan">
      <formula>0</formula>
    </cfRule>
  </conditionalFormatting>
  <conditionalFormatting sqref="Q187">
    <cfRule type="cellIs" dxfId="843" priority="131" operator="greaterThan">
      <formula>0</formula>
    </cfRule>
    <cfRule type="cellIs" dxfId="842" priority="132" operator="lessThan">
      <formula>0</formula>
    </cfRule>
  </conditionalFormatting>
  <conditionalFormatting sqref="R187:T187">
    <cfRule type="cellIs" dxfId="841" priority="129" operator="lessThan">
      <formula>0</formula>
    </cfRule>
    <cfRule type="cellIs" dxfId="840" priority="130" operator="greaterThan">
      <formula>0</formula>
    </cfRule>
  </conditionalFormatting>
  <conditionalFormatting sqref="U187">
    <cfRule type="cellIs" dxfId="839" priority="127" operator="greaterThan">
      <formula>0</formula>
    </cfRule>
    <cfRule type="cellIs" dxfId="838" priority="128" operator="lessThan">
      <formula>0</formula>
    </cfRule>
  </conditionalFormatting>
  <conditionalFormatting sqref="V187:X187">
    <cfRule type="cellIs" dxfId="837" priority="125" operator="lessThan">
      <formula>0</formula>
    </cfRule>
    <cfRule type="cellIs" dxfId="836" priority="126" operator="greaterThan">
      <formula>0</formula>
    </cfRule>
  </conditionalFormatting>
  <conditionalFormatting sqref="Y187">
    <cfRule type="cellIs" dxfId="835" priority="123" operator="greaterThan">
      <formula>0</formula>
    </cfRule>
    <cfRule type="cellIs" dxfId="834" priority="124" operator="lessThan">
      <formula>0</formula>
    </cfRule>
  </conditionalFormatting>
  <conditionalFormatting sqref="E188">
    <cfRule type="cellIs" dxfId="833" priority="121" operator="greaterThan">
      <formula>0</formula>
    </cfRule>
    <cfRule type="cellIs" dxfId="832" priority="122" operator="lessThan">
      <formula>0</formula>
    </cfRule>
  </conditionalFormatting>
  <conditionalFormatting sqref="F188:H188">
    <cfRule type="cellIs" dxfId="831" priority="119" operator="lessThan">
      <formula>0</formula>
    </cfRule>
    <cfRule type="cellIs" dxfId="830" priority="120" operator="greaterThan">
      <formula>0</formula>
    </cfRule>
  </conditionalFormatting>
  <conditionalFormatting sqref="I188">
    <cfRule type="cellIs" dxfId="829" priority="117" operator="greaterThan">
      <formula>0</formula>
    </cfRule>
    <cfRule type="cellIs" dxfId="828" priority="118" operator="lessThan">
      <formula>0</formula>
    </cfRule>
  </conditionalFormatting>
  <conditionalFormatting sqref="J188:L188">
    <cfRule type="cellIs" dxfId="827" priority="115" operator="lessThan">
      <formula>0</formula>
    </cfRule>
    <cfRule type="cellIs" dxfId="826" priority="116" operator="greaterThan">
      <formula>0</formula>
    </cfRule>
  </conditionalFormatting>
  <conditionalFormatting sqref="M188">
    <cfRule type="cellIs" dxfId="825" priority="113" operator="greaterThan">
      <formula>0</formula>
    </cfRule>
    <cfRule type="cellIs" dxfId="824" priority="114" operator="lessThan">
      <formula>0</formula>
    </cfRule>
  </conditionalFormatting>
  <conditionalFormatting sqref="N188:P188">
    <cfRule type="cellIs" dxfId="823" priority="111" operator="lessThan">
      <formula>0</formula>
    </cfRule>
    <cfRule type="cellIs" dxfId="822" priority="112" operator="greaterThan">
      <formula>0</formula>
    </cfRule>
  </conditionalFormatting>
  <conditionalFormatting sqref="Q188">
    <cfRule type="cellIs" dxfId="821" priority="109" operator="greaterThan">
      <formula>0</formula>
    </cfRule>
    <cfRule type="cellIs" dxfId="820" priority="110" operator="lessThan">
      <formula>0</formula>
    </cfRule>
  </conditionalFormatting>
  <conditionalFormatting sqref="R188:T188">
    <cfRule type="cellIs" dxfId="819" priority="107" operator="lessThan">
      <formula>0</formula>
    </cfRule>
    <cfRule type="cellIs" dxfId="818" priority="108" operator="greaterThan">
      <formula>0</formula>
    </cfRule>
  </conditionalFormatting>
  <conditionalFormatting sqref="U188">
    <cfRule type="cellIs" dxfId="817" priority="105" operator="greaterThan">
      <formula>0</formula>
    </cfRule>
    <cfRule type="cellIs" dxfId="816" priority="106" operator="lessThan">
      <formula>0</formula>
    </cfRule>
  </conditionalFormatting>
  <conditionalFormatting sqref="V188:X188">
    <cfRule type="cellIs" dxfId="815" priority="103" operator="lessThan">
      <formula>0</formula>
    </cfRule>
    <cfRule type="cellIs" dxfId="814" priority="104" operator="greaterThan">
      <formula>0</formula>
    </cfRule>
  </conditionalFormatting>
  <conditionalFormatting sqref="Y188">
    <cfRule type="cellIs" dxfId="813" priority="101" operator="greaterThan">
      <formula>0</formula>
    </cfRule>
    <cfRule type="cellIs" dxfId="812" priority="102" operator="lessThan">
      <formula>0</formula>
    </cfRule>
  </conditionalFormatting>
  <conditionalFormatting sqref="E189">
    <cfRule type="cellIs" dxfId="811" priority="99" operator="greaterThan">
      <formula>0</formula>
    </cfRule>
    <cfRule type="cellIs" dxfId="810" priority="100" operator="lessThan">
      <formula>0</formula>
    </cfRule>
  </conditionalFormatting>
  <conditionalFormatting sqref="F189:H189">
    <cfRule type="cellIs" dxfId="809" priority="97" operator="lessThan">
      <formula>0</formula>
    </cfRule>
    <cfRule type="cellIs" dxfId="808" priority="98" operator="greaterThan">
      <formula>0</formula>
    </cfRule>
  </conditionalFormatting>
  <conditionalFormatting sqref="I189">
    <cfRule type="cellIs" dxfId="807" priority="95" operator="greaterThan">
      <formula>0</formula>
    </cfRule>
    <cfRule type="cellIs" dxfId="806" priority="96" operator="lessThan">
      <formula>0</formula>
    </cfRule>
  </conditionalFormatting>
  <conditionalFormatting sqref="J189:L189">
    <cfRule type="cellIs" dxfId="805" priority="93" operator="lessThan">
      <formula>0</formula>
    </cfRule>
    <cfRule type="cellIs" dxfId="804" priority="94" operator="greaterThan">
      <formula>0</formula>
    </cfRule>
  </conditionalFormatting>
  <conditionalFormatting sqref="M189">
    <cfRule type="cellIs" dxfId="803" priority="91" operator="greaterThan">
      <formula>0</formula>
    </cfRule>
    <cfRule type="cellIs" dxfId="802" priority="92" operator="lessThan">
      <formula>0</formula>
    </cfRule>
  </conditionalFormatting>
  <conditionalFormatting sqref="N189:P189">
    <cfRule type="cellIs" dxfId="801" priority="89" operator="lessThan">
      <formula>0</formula>
    </cfRule>
    <cfRule type="cellIs" dxfId="800" priority="90" operator="greaterThan">
      <formula>0</formula>
    </cfRule>
  </conditionalFormatting>
  <conditionalFormatting sqref="Q189">
    <cfRule type="cellIs" dxfId="799" priority="87" operator="greaterThan">
      <formula>0</formula>
    </cfRule>
    <cfRule type="cellIs" dxfId="798" priority="88" operator="lessThan">
      <formula>0</formula>
    </cfRule>
  </conditionalFormatting>
  <conditionalFormatting sqref="R189:T189">
    <cfRule type="cellIs" dxfId="797" priority="85" operator="lessThan">
      <formula>0</formula>
    </cfRule>
    <cfRule type="cellIs" dxfId="796" priority="86" operator="greaterThan">
      <formula>0</formula>
    </cfRule>
  </conditionalFormatting>
  <conditionalFormatting sqref="U189">
    <cfRule type="cellIs" dxfId="795" priority="83" operator="greaterThan">
      <formula>0</formula>
    </cfRule>
    <cfRule type="cellIs" dxfId="794" priority="84" operator="lessThan">
      <formula>0</formula>
    </cfRule>
  </conditionalFormatting>
  <conditionalFormatting sqref="V189:X189">
    <cfRule type="cellIs" dxfId="793" priority="81" operator="lessThan">
      <formula>0</formula>
    </cfRule>
    <cfRule type="cellIs" dxfId="792" priority="82" operator="greaterThan">
      <formula>0</formula>
    </cfRule>
  </conditionalFormatting>
  <conditionalFormatting sqref="Y189">
    <cfRule type="cellIs" dxfId="791" priority="79" operator="greaterThan">
      <formula>0</formula>
    </cfRule>
    <cfRule type="cellIs" dxfId="790" priority="80" operator="lessThan">
      <formula>0</formula>
    </cfRule>
  </conditionalFormatting>
  <conditionalFormatting sqref="E190">
    <cfRule type="cellIs" dxfId="789" priority="77" operator="greaterThan">
      <formula>0</formula>
    </cfRule>
    <cfRule type="cellIs" dxfId="788" priority="78" operator="lessThan">
      <formula>0</formula>
    </cfRule>
  </conditionalFormatting>
  <conditionalFormatting sqref="F190:H190">
    <cfRule type="cellIs" dxfId="787" priority="75" operator="lessThan">
      <formula>0</formula>
    </cfRule>
    <cfRule type="cellIs" dxfId="786" priority="76" operator="greaterThan">
      <formula>0</formula>
    </cfRule>
  </conditionalFormatting>
  <conditionalFormatting sqref="I190">
    <cfRule type="cellIs" dxfId="785" priority="73" operator="greaterThan">
      <formula>0</formula>
    </cfRule>
    <cfRule type="cellIs" dxfId="784" priority="74" operator="lessThan">
      <formula>0</formula>
    </cfRule>
  </conditionalFormatting>
  <conditionalFormatting sqref="J190:L190">
    <cfRule type="cellIs" dxfId="783" priority="71" operator="lessThan">
      <formula>0</formula>
    </cfRule>
    <cfRule type="cellIs" dxfId="782" priority="72" operator="greaterThan">
      <formula>0</formula>
    </cfRule>
  </conditionalFormatting>
  <conditionalFormatting sqref="M190">
    <cfRule type="cellIs" dxfId="781" priority="69" operator="greaterThan">
      <formula>0</formula>
    </cfRule>
    <cfRule type="cellIs" dxfId="780" priority="70" operator="lessThan">
      <formula>0</formula>
    </cfRule>
  </conditionalFormatting>
  <conditionalFormatting sqref="N190:P190">
    <cfRule type="cellIs" dxfId="779" priority="67" operator="lessThan">
      <formula>0</formula>
    </cfRule>
    <cfRule type="cellIs" dxfId="778" priority="68" operator="greaterThan">
      <formula>0</formula>
    </cfRule>
  </conditionalFormatting>
  <conditionalFormatting sqref="Q190">
    <cfRule type="cellIs" dxfId="777" priority="65" operator="greaterThan">
      <formula>0</formula>
    </cfRule>
    <cfRule type="cellIs" dxfId="776" priority="66" operator="lessThan">
      <formula>0</formula>
    </cfRule>
  </conditionalFormatting>
  <conditionalFormatting sqref="V190:X190">
    <cfRule type="cellIs" dxfId="775" priority="35" operator="lessThan">
      <formula>0</formula>
    </cfRule>
    <cfRule type="cellIs" dxfId="774" priority="36" operator="greaterThan">
      <formula>0</formula>
    </cfRule>
  </conditionalFormatting>
  <conditionalFormatting sqref="Y190">
    <cfRule type="cellIs" dxfId="773" priority="33" operator="greaterThan">
      <formula>0</formula>
    </cfRule>
    <cfRule type="cellIs" dxfId="772" priority="34" operator="lessThan">
      <formula>0</formula>
    </cfRule>
  </conditionalFormatting>
  <conditionalFormatting sqref="F191:I191">
    <cfRule type="cellIs" dxfId="771" priority="63" operator="lessThan">
      <formula>0</formula>
    </cfRule>
    <cfRule type="cellIs" dxfId="770" priority="64" operator="greaterThan">
      <formula>0</formula>
    </cfRule>
  </conditionalFormatting>
  <conditionalFormatting sqref="J191:M191">
    <cfRule type="cellIs" dxfId="769" priority="61" operator="lessThan">
      <formula>0</formula>
    </cfRule>
    <cfRule type="cellIs" dxfId="768" priority="62" operator="greaterThan">
      <formula>0</formula>
    </cfRule>
  </conditionalFormatting>
  <conditionalFormatting sqref="N191:Q191">
    <cfRule type="cellIs" dxfId="767" priority="59" operator="lessThan">
      <formula>0</formula>
    </cfRule>
    <cfRule type="cellIs" dxfId="766" priority="60" operator="greaterThan">
      <formula>0</formula>
    </cfRule>
  </conditionalFormatting>
  <conditionalFormatting sqref="R191:U191">
    <cfRule type="cellIs" dxfId="765" priority="57" operator="lessThan">
      <formula>0</formula>
    </cfRule>
    <cfRule type="cellIs" dxfId="764" priority="58" operator="greaterThan">
      <formula>0</formula>
    </cfRule>
  </conditionalFormatting>
  <conditionalFormatting sqref="V191:Y191">
    <cfRule type="cellIs" dxfId="763" priority="55" operator="lessThan">
      <formula>0</formula>
    </cfRule>
    <cfRule type="cellIs" dxfId="762" priority="56" operator="greaterThan">
      <formula>0</formula>
    </cfRule>
  </conditionalFormatting>
  <conditionalFormatting sqref="E191:E192">
    <cfRule type="cellIs" dxfId="761" priority="53" operator="greaterThan">
      <formula>0</formula>
    </cfRule>
    <cfRule type="cellIs" dxfId="760" priority="54" operator="lessThan">
      <formula>0</formula>
    </cfRule>
  </conditionalFormatting>
  <conditionalFormatting sqref="V193:X193">
    <cfRule type="cellIs" dxfId="759" priority="3" operator="lessThan">
      <formula>0</formula>
    </cfRule>
    <cfRule type="cellIs" dxfId="758" priority="4" operator="greaterThan">
      <formula>0</formula>
    </cfRule>
  </conditionalFormatting>
  <conditionalFormatting sqref="Y193">
    <cfRule type="cellIs" dxfId="757" priority="1" operator="greaterThan">
      <formula>0</formula>
    </cfRule>
    <cfRule type="cellIs" dxfId="756" priority="2" operator="lessThan">
      <formula>0</formula>
    </cfRule>
  </conditionalFormatting>
  <conditionalFormatting sqref="F192:H192">
    <cfRule type="cellIs" dxfId="755" priority="51" operator="lessThan">
      <formula>0</formula>
    </cfRule>
    <cfRule type="cellIs" dxfId="754" priority="52" operator="greaterThan">
      <formula>0</formula>
    </cfRule>
  </conditionalFormatting>
  <conditionalFormatting sqref="I192">
    <cfRule type="cellIs" dxfId="753" priority="49" operator="greaterThan">
      <formula>0</formula>
    </cfRule>
    <cfRule type="cellIs" dxfId="752" priority="50" operator="lessThan">
      <formula>0</formula>
    </cfRule>
  </conditionalFormatting>
  <conditionalFormatting sqref="J192:L192">
    <cfRule type="cellIs" dxfId="751" priority="47" operator="lessThan">
      <formula>0</formula>
    </cfRule>
    <cfRule type="cellIs" dxfId="750" priority="48" operator="greaterThan">
      <formula>0</formula>
    </cfRule>
  </conditionalFormatting>
  <conditionalFormatting sqref="M192">
    <cfRule type="cellIs" dxfId="749" priority="45" operator="greaterThan">
      <formula>0</formula>
    </cfRule>
    <cfRule type="cellIs" dxfId="748" priority="46" operator="lessThan">
      <formula>0</formula>
    </cfRule>
  </conditionalFormatting>
  <conditionalFormatting sqref="N192:P192">
    <cfRule type="cellIs" dxfId="747" priority="43" operator="lessThan">
      <formula>0</formula>
    </cfRule>
    <cfRule type="cellIs" dxfId="746" priority="44" operator="greaterThan">
      <formula>0</formula>
    </cfRule>
  </conditionalFormatting>
  <conditionalFormatting sqref="Q192">
    <cfRule type="cellIs" dxfId="745" priority="41" operator="greaterThan">
      <formula>0</formula>
    </cfRule>
    <cfRule type="cellIs" dxfId="744" priority="42" operator="lessThan">
      <formula>0</formula>
    </cfRule>
  </conditionalFormatting>
  <conditionalFormatting sqref="R190:T190">
    <cfRule type="cellIs" dxfId="743" priority="39" operator="lessThan">
      <formula>0</formula>
    </cfRule>
    <cfRule type="cellIs" dxfId="742" priority="40" operator="greaterThan">
      <formula>0</formula>
    </cfRule>
  </conditionalFormatting>
  <conditionalFormatting sqref="U190">
    <cfRule type="cellIs" dxfId="741" priority="37" operator="greaterThan">
      <formula>0</formula>
    </cfRule>
    <cfRule type="cellIs" dxfId="740" priority="38" operator="lessThan">
      <formula>0</formula>
    </cfRule>
  </conditionalFormatting>
  <conditionalFormatting sqref="R192:T192">
    <cfRule type="cellIs" dxfId="739" priority="31" operator="lessThan">
      <formula>0</formula>
    </cfRule>
    <cfRule type="cellIs" dxfId="738" priority="32" operator="greaterThan">
      <formula>0</formula>
    </cfRule>
  </conditionalFormatting>
  <conditionalFormatting sqref="U192">
    <cfRule type="cellIs" dxfId="737" priority="29" operator="greaterThan">
      <formula>0</formula>
    </cfRule>
    <cfRule type="cellIs" dxfId="736" priority="30" operator="lessThan">
      <formula>0</formula>
    </cfRule>
  </conditionalFormatting>
  <conditionalFormatting sqref="V192:X192">
    <cfRule type="cellIs" dxfId="735" priority="27" operator="lessThan">
      <formula>0</formula>
    </cfRule>
    <cfRule type="cellIs" dxfId="734" priority="28" operator="greaterThan">
      <formula>0</formula>
    </cfRule>
  </conditionalFormatting>
  <conditionalFormatting sqref="Y192">
    <cfRule type="cellIs" dxfId="733" priority="25" operator="greaterThan">
      <formula>0</formula>
    </cfRule>
    <cfRule type="cellIs" dxfId="732" priority="26" operator="lessThan">
      <formula>0</formula>
    </cfRule>
  </conditionalFormatting>
  <conditionalFormatting sqref="B193:D193">
    <cfRule type="cellIs" dxfId="731" priority="23" operator="lessThan">
      <formula>0</formula>
    </cfRule>
    <cfRule type="cellIs" dxfId="730" priority="24" operator="greaterThan">
      <formula>0</formula>
    </cfRule>
  </conditionalFormatting>
  <conditionalFormatting sqref="E193">
    <cfRule type="cellIs" dxfId="729" priority="21" operator="greaterThan">
      <formula>0</formula>
    </cfRule>
    <cfRule type="cellIs" dxfId="728" priority="22" operator="lessThan">
      <formula>0</formula>
    </cfRule>
  </conditionalFormatting>
  <conditionalFormatting sqref="F193:H193">
    <cfRule type="cellIs" dxfId="727" priority="19" operator="lessThan">
      <formula>0</formula>
    </cfRule>
    <cfRule type="cellIs" dxfId="726" priority="20" operator="greaterThan">
      <formula>0</formula>
    </cfRule>
  </conditionalFormatting>
  <conditionalFormatting sqref="I193">
    <cfRule type="cellIs" dxfId="725" priority="17" operator="greaterThan">
      <formula>0</formula>
    </cfRule>
    <cfRule type="cellIs" dxfId="724" priority="18" operator="lessThan">
      <formula>0</formula>
    </cfRule>
  </conditionalFormatting>
  <conditionalFormatting sqref="J193:L193">
    <cfRule type="cellIs" dxfId="723" priority="15" operator="lessThan">
      <formula>0</formula>
    </cfRule>
    <cfRule type="cellIs" dxfId="722" priority="16" operator="greaterThan">
      <formula>0</formula>
    </cfRule>
  </conditionalFormatting>
  <conditionalFormatting sqref="M193">
    <cfRule type="cellIs" dxfId="721" priority="13" operator="greaterThan">
      <formula>0</formula>
    </cfRule>
    <cfRule type="cellIs" dxfId="720" priority="14" operator="lessThan">
      <formula>0</formula>
    </cfRule>
  </conditionalFormatting>
  <conditionalFormatting sqref="N193:P193">
    <cfRule type="cellIs" dxfId="719" priority="11" operator="lessThan">
      <formula>0</formula>
    </cfRule>
    <cfRule type="cellIs" dxfId="718" priority="12" operator="greaterThan">
      <formula>0</formula>
    </cfRule>
  </conditionalFormatting>
  <conditionalFormatting sqref="Q193">
    <cfRule type="cellIs" dxfId="717" priority="9" operator="greaterThan">
      <formula>0</formula>
    </cfRule>
    <cfRule type="cellIs" dxfId="716" priority="10" operator="lessThan">
      <formula>0</formula>
    </cfRule>
  </conditionalFormatting>
  <conditionalFormatting sqref="R193:T193">
    <cfRule type="cellIs" dxfId="715" priority="7" operator="lessThan">
      <formula>0</formula>
    </cfRule>
    <cfRule type="cellIs" dxfId="714" priority="8" operator="greaterThan">
      <formula>0</formula>
    </cfRule>
  </conditionalFormatting>
  <conditionalFormatting sqref="U193">
    <cfRule type="cellIs" dxfId="713" priority="5" operator="greaterThan">
      <formula>0</formula>
    </cfRule>
    <cfRule type="cellIs" dxfId="712" priority="6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R216"/>
  <sheetViews>
    <sheetView showGridLines="0" zoomScale="80" zoomScaleNormal="80" workbookViewId="0">
      <selection activeCell="B71" sqref="B71"/>
    </sheetView>
  </sheetViews>
  <sheetFormatPr defaultRowHeight="12.75" x14ac:dyDescent="0.2"/>
  <cols>
    <col min="1" max="1" width="55.85546875" style="714" customWidth="1"/>
    <col min="2" max="21" width="10.85546875" style="714" customWidth="1"/>
    <col min="22" max="23" width="15.7109375" style="714" customWidth="1"/>
    <col min="24" max="25" width="11.85546875" style="714" bestFit="1" customWidth="1"/>
    <col min="26" max="27" width="9.140625" style="714"/>
    <col min="28" max="28" width="38.28515625" style="714" customWidth="1"/>
    <col min="29" max="29" width="10.28515625" style="714" customWidth="1"/>
    <col min="30" max="30" width="9.140625" style="714"/>
    <col min="31" max="31" width="11.5703125" style="714" customWidth="1"/>
    <col min="32" max="33" width="9.140625" style="714"/>
    <col min="34" max="34" width="18.5703125" style="714" customWidth="1"/>
    <col min="35" max="39" width="9.140625" style="714"/>
    <col min="40" max="40" width="13.7109375" style="714" customWidth="1"/>
    <col min="41" max="41" width="10.7109375" style="714" customWidth="1"/>
    <col min="42" max="44" width="9.140625" style="714"/>
    <col min="45" max="45" width="12.28515625" style="714" customWidth="1"/>
    <col min="46" max="46" width="10.140625" style="714" customWidth="1"/>
    <col min="47" max="47" width="9.140625" style="714"/>
    <col min="48" max="48" width="15" style="714" customWidth="1"/>
    <col min="49" max="51" width="9.140625" style="714"/>
    <col min="52" max="52" width="9.85546875" style="714" customWidth="1"/>
    <col min="53" max="57" width="9.140625" style="714"/>
    <col min="58" max="58" width="36.140625" style="714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5" width="9.140625" style="714"/>
    <col min="86" max="86" width="22.5703125" style="714" customWidth="1"/>
    <col min="87" max="87" width="20" style="714" customWidth="1"/>
    <col min="88" max="89" width="10.5703125" style="714" customWidth="1"/>
    <col min="90" max="92" width="9.140625" style="714"/>
    <col min="93" max="93" width="11.42578125" style="714" customWidth="1"/>
    <col min="94" max="95" width="9.140625" style="714"/>
    <col min="96" max="97" width="11.42578125" style="714" customWidth="1"/>
    <col min="98" max="100" width="9.140625" style="714"/>
    <col min="101" max="101" width="12" style="714" customWidth="1"/>
    <col min="102" max="104" width="9.140625" style="714"/>
    <col min="105" max="105" width="11.5703125" style="714" customWidth="1"/>
    <col min="106" max="108" width="9.140625" style="714"/>
    <col min="109" max="109" width="10.42578125" style="714" customWidth="1"/>
    <col min="110" max="120" width="9.140625" style="714"/>
    <col min="121" max="121" width="11.42578125" style="714" customWidth="1"/>
    <col min="122" max="124" width="9.140625" style="714"/>
    <col min="125" max="125" width="11.140625" style="714" customWidth="1"/>
    <col min="126" max="128" width="9.140625" style="714"/>
    <col min="129" max="129" width="11.140625" style="714" customWidth="1"/>
    <col min="130" max="130" width="10.85546875" style="714" customWidth="1"/>
    <col min="131" max="131" width="10.42578125" style="714" customWidth="1"/>
    <col min="132" max="132" width="9.140625" style="714"/>
    <col min="133" max="133" width="10.5703125" style="714" bestFit="1" customWidth="1"/>
    <col min="134" max="134" width="10.5703125" style="714" customWidth="1"/>
    <col min="135" max="135" width="11.42578125" style="714" customWidth="1"/>
    <col min="136" max="140" width="9.140625" style="714"/>
    <col min="141" max="141" width="17.140625" style="714" customWidth="1"/>
    <col min="142" max="16384" width="9.140625" style="714"/>
  </cols>
  <sheetData>
    <row r="3" spans="1:148" x14ac:dyDescent="0.2">
      <c r="A3" s="10" t="s">
        <v>1</v>
      </c>
      <c r="B3" s="11" t="str">
        <f>+CJ5</f>
        <v>20252_sa</v>
      </c>
      <c r="C3" s="11"/>
      <c r="AB3" s="10" t="s">
        <v>1</v>
      </c>
      <c r="AC3" s="11" t="str">
        <f>+BG4</f>
        <v>20252_sa</v>
      </c>
    </row>
    <row r="4" spans="1:148" x14ac:dyDescent="0.2">
      <c r="A4" s="10" t="s">
        <v>3</v>
      </c>
      <c r="B4" s="11" t="str">
        <f t="shared" ref="B4:B10" si="0">+CJ6</f>
        <v>Sedi di Impresa 2° trimestre 2025</v>
      </c>
      <c r="C4" s="11"/>
      <c r="AB4" s="10" t="s">
        <v>3</v>
      </c>
      <c r="AC4" s="11" t="str">
        <f t="shared" ref="AC4:AC10" si="1">+BG5</f>
        <v>Sedi di Impresa 2° trimestre 2025</v>
      </c>
      <c r="BF4" s="10" t="s">
        <v>1</v>
      </c>
      <c r="BG4" s="11" t="str">
        <f>+CJ5</f>
        <v>20252_sa</v>
      </c>
      <c r="BH4" s="11"/>
    </row>
    <row r="5" spans="1:14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2° trimestre 2025</v>
      </c>
      <c r="BH5" s="11"/>
      <c r="CI5" s="693" t="s">
        <v>800</v>
      </c>
      <c r="CJ5" s="694" t="s">
        <v>834</v>
      </c>
      <c r="CK5" s="728"/>
      <c r="CL5" s="728"/>
      <c r="CM5" s="728"/>
      <c r="CN5" s="728"/>
      <c r="CO5" s="728"/>
      <c r="CQ5" s="693" t="s">
        <v>3</v>
      </c>
      <c r="CR5" s="694" t="s">
        <v>835</v>
      </c>
      <c r="CS5" s="728"/>
      <c r="CT5" s="728"/>
      <c r="CU5" s="728"/>
      <c r="CV5" s="728"/>
      <c r="CW5" s="728"/>
      <c r="CY5" s="693" t="s">
        <v>3</v>
      </c>
      <c r="CZ5" s="694" t="s">
        <v>835</v>
      </c>
      <c r="DA5" s="728"/>
      <c r="DB5" s="728"/>
      <c r="DC5" s="728"/>
      <c r="DD5" s="728"/>
      <c r="DE5" s="728"/>
      <c r="DG5" s="693" t="s">
        <v>3</v>
      </c>
      <c r="DH5" s="694" t="s">
        <v>835</v>
      </c>
      <c r="DI5" s="728"/>
      <c r="DJ5" s="728"/>
      <c r="DK5" s="728"/>
      <c r="DL5" s="728"/>
      <c r="DM5" s="728"/>
      <c r="DO5" s="693" t="s">
        <v>3</v>
      </c>
      <c r="DP5" s="694" t="s">
        <v>835</v>
      </c>
      <c r="DQ5" s="728"/>
      <c r="DR5" s="728"/>
      <c r="DS5" s="728"/>
      <c r="DT5" s="728"/>
      <c r="DU5" s="728"/>
      <c r="DY5" s="693" t="s">
        <v>800</v>
      </c>
      <c r="DZ5" s="694" t="s">
        <v>834</v>
      </c>
      <c r="EM5" s="714">
        <f>+A48</f>
        <v>0</v>
      </c>
      <c r="EN5" s="714" t="str">
        <f t="shared" ref="EN5:ER12" si="3">+B48</f>
        <v>Registrate</v>
      </c>
      <c r="EO5" s="714" t="str">
        <f t="shared" si="3"/>
        <v>Attive</v>
      </c>
      <c r="EP5" s="714" t="str">
        <f t="shared" si="3"/>
        <v>Iscrizioni</v>
      </c>
      <c r="EQ5" s="714" t="str">
        <f t="shared" si="3"/>
        <v>Cessazioni non d'ufficio</v>
      </c>
      <c r="ER5" s="714" t="str">
        <f t="shared" si="3"/>
        <v>saldo</v>
      </c>
    </row>
    <row r="6" spans="1:148" x14ac:dyDescent="0.2">
      <c r="A6" s="10" t="s">
        <v>6</v>
      </c>
      <c r="B6" s="11" t="str">
        <f t="shared" si="0"/>
        <v>STKV/sedi/20252_sa.xanalyzer</v>
      </c>
      <c r="C6" s="11"/>
      <c r="AB6" s="10" t="s">
        <v>6</v>
      </c>
      <c r="AC6" s="11" t="str">
        <f t="shared" si="1"/>
        <v>STKV/sedi/20252_sa.xanalyzer</v>
      </c>
      <c r="BF6" s="10" t="s">
        <v>4</v>
      </c>
      <c r="BG6" s="11" t="str">
        <f t="shared" si="2"/>
        <v>CCH0005</v>
      </c>
      <c r="BH6" s="11"/>
      <c r="CI6" s="693" t="s">
        <v>3</v>
      </c>
      <c r="CJ6" s="694" t="s">
        <v>835</v>
      </c>
      <c r="CK6" s="728"/>
      <c r="CL6" s="728"/>
      <c r="CM6" s="728"/>
      <c r="CN6" s="728"/>
      <c r="CO6" s="728"/>
      <c r="CQ6" s="693" t="s">
        <v>801</v>
      </c>
      <c r="CR6" s="694" t="s">
        <v>5</v>
      </c>
      <c r="CS6" s="728"/>
      <c r="CT6" s="728"/>
      <c r="CU6" s="728"/>
      <c r="CV6" s="728"/>
      <c r="CW6" s="728"/>
      <c r="CY6" s="693" t="s">
        <v>801</v>
      </c>
      <c r="CZ6" s="694" t="s">
        <v>5</v>
      </c>
      <c r="DA6" s="728"/>
      <c r="DB6" s="728"/>
      <c r="DC6" s="728"/>
      <c r="DD6" s="728"/>
      <c r="DE6" s="728"/>
      <c r="DG6" s="693" t="s">
        <v>801</v>
      </c>
      <c r="DH6" s="694" t="s">
        <v>5</v>
      </c>
      <c r="DI6" s="728"/>
      <c r="DJ6" s="728"/>
      <c r="DK6" s="728"/>
      <c r="DL6" s="728"/>
      <c r="DM6" s="728"/>
      <c r="DO6" s="693" t="s">
        <v>801</v>
      </c>
      <c r="DP6" s="694" t="s">
        <v>5</v>
      </c>
      <c r="DQ6" s="728"/>
      <c r="DR6" s="728"/>
      <c r="DS6" s="728"/>
      <c r="DT6" s="728"/>
      <c r="DU6" s="728"/>
      <c r="DY6" s="693" t="s">
        <v>3</v>
      </c>
      <c r="DZ6" s="694" t="s">
        <v>835</v>
      </c>
      <c r="EA6" s="728"/>
      <c r="EB6" s="728"/>
      <c r="EC6" s="728"/>
      <c r="ED6" s="728"/>
      <c r="EE6" s="728"/>
      <c r="EM6" s="714">
        <f t="shared" ref="EM6:EM12" si="4">+A49</f>
        <v>0</v>
      </c>
      <c r="EN6" s="714">
        <f t="shared" si="3"/>
        <v>43224</v>
      </c>
      <c r="EO6" s="714">
        <f t="shared" si="3"/>
        <v>37863</v>
      </c>
      <c r="EP6" s="714">
        <f t="shared" si="3"/>
        <v>483</v>
      </c>
      <c r="EQ6" s="714">
        <f t="shared" si="3"/>
        <v>246</v>
      </c>
      <c r="ER6" s="714">
        <f t="shared" si="3"/>
        <v>237</v>
      </c>
    </row>
    <row r="7" spans="1:148" x14ac:dyDescent="0.2">
      <c r="A7" s="10" t="s">
        <v>8</v>
      </c>
      <c r="B7" s="11" t="str">
        <f t="shared" si="0"/>
        <v>22-lug-2025 15.18.31</v>
      </c>
      <c r="C7" s="11"/>
      <c r="AB7" s="10" t="s">
        <v>8</v>
      </c>
      <c r="AC7" s="11" t="str">
        <f t="shared" si="1"/>
        <v>22-lug-2025 15.18.31</v>
      </c>
      <c r="BF7" s="10" t="s">
        <v>6</v>
      </c>
      <c r="BG7" s="11" t="str">
        <f t="shared" si="2"/>
        <v>STKV/sedi/20252_sa.xanalyzer</v>
      </c>
      <c r="BH7" s="11"/>
      <c r="CI7" s="693" t="s">
        <v>801</v>
      </c>
      <c r="CJ7" s="694" t="s">
        <v>5</v>
      </c>
      <c r="CK7" s="728"/>
      <c r="CL7" s="728"/>
      <c r="CM7" s="728"/>
      <c r="CN7" s="728"/>
      <c r="CO7" s="728"/>
      <c r="CQ7" s="693" t="s">
        <v>802</v>
      </c>
      <c r="CR7" s="694" t="s">
        <v>836</v>
      </c>
      <c r="CS7" s="728"/>
      <c r="CT7" s="728"/>
      <c r="CU7" s="728"/>
      <c r="CV7" s="728"/>
      <c r="CW7" s="728"/>
      <c r="CY7" s="693" t="s">
        <v>802</v>
      </c>
      <c r="CZ7" s="694" t="s">
        <v>836</v>
      </c>
      <c r="DA7" s="728"/>
      <c r="DB7" s="728"/>
      <c r="DC7" s="728"/>
      <c r="DD7" s="728"/>
      <c r="DE7" s="728"/>
      <c r="DG7" s="693" t="s">
        <v>802</v>
      </c>
      <c r="DH7" s="694" t="s">
        <v>836</v>
      </c>
      <c r="DI7" s="728"/>
      <c r="DJ7" s="728"/>
      <c r="DK7" s="728"/>
      <c r="DL7" s="728"/>
      <c r="DM7" s="728"/>
      <c r="DO7" s="693" t="s">
        <v>802</v>
      </c>
      <c r="DP7" s="694" t="s">
        <v>836</v>
      </c>
      <c r="DQ7" s="728"/>
      <c r="DR7" s="728"/>
      <c r="DS7" s="728"/>
      <c r="DT7" s="728"/>
      <c r="DU7" s="728"/>
      <c r="DY7" s="693" t="s">
        <v>801</v>
      </c>
      <c r="DZ7" s="694" t="s">
        <v>5</v>
      </c>
      <c r="EA7" s="728"/>
      <c r="EB7" s="728"/>
      <c r="EC7" s="728"/>
      <c r="ED7" s="728"/>
      <c r="EE7" s="728"/>
      <c r="EM7" s="714" t="str">
        <f t="shared" si="4"/>
        <v xml:space="preserve">CHIETI              </v>
      </c>
      <c r="EN7" s="714">
        <f t="shared" si="3"/>
        <v>43010</v>
      </c>
      <c r="EO7" s="714">
        <f t="shared" si="3"/>
        <v>37690</v>
      </c>
      <c r="EP7" s="714">
        <f t="shared" si="3"/>
        <v>0</v>
      </c>
      <c r="EQ7" s="714">
        <f t="shared" si="3"/>
        <v>0</v>
      </c>
      <c r="ER7" s="714">
        <f t="shared" si="3"/>
        <v>0</v>
      </c>
    </row>
    <row r="8" spans="1:148" x14ac:dyDescent="0.2">
      <c r="A8" s="10" t="s">
        <v>10</v>
      </c>
      <c r="B8" s="11" t="str">
        <f t="shared" si="0"/>
        <v>Sedi di Impresa - 2° trimestre 2025</v>
      </c>
      <c r="C8" s="11"/>
      <c r="AB8" s="10" t="s">
        <v>10</v>
      </c>
      <c r="AC8" s="11" t="str">
        <f t="shared" si="1"/>
        <v>Sedi di Impresa - 2° trimestre 2025</v>
      </c>
      <c r="BF8" s="10" t="s">
        <v>8</v>
      </c>
      <c r="BG8" s="11" t="str">
        <f t="shared" si="2"/>
        <v>22-lug-2025 15.18.31</v>
      </c>
      <c r="BH8" s="11"/>
      <c r="CI8" s="693" t="s">
        <v>802</v>
      </c>
      <c r="CJ8" s="694" t="s">
        <v>836</v>
      </c>
      <c r="CK8" s="728"/>
      <c r="CL8" s="728"/>
      <c r="CM8" s="728"/>
      <c r="CN8" s="728"/>
      <c r="CO8" s="728"/>
      <c r="CQ8" s="693" t="s">
        <v>8</v>
      </c>
      <c r="CR8" s="694" t="s">
        <v>858</v>
      </c>
      <c r="CS8" s="728"/>
      <c r="CT8" s="728"/>
      <c r="CU8" s="728"/>
      <c r="CV8" s="728"/>
      <c r="CW8" s="728"/>
      <c r="CY8" s="693" t="s">
        <v>8</v>
      </c>
      <c r="CZ8" s="694" t="s">
        <v>859</v>
      </c>
      <c r="DA8" s="728"/>
      <c r="DB8" s="728"/>
      <c r="DC8" s="728"/>
      <c r="DD8" s="728"/>
      <c r="DE8" s="728"/>
      <c r="DG8" s="693" t="s">
        <v>8</v>
      </c>
      <c r="DH8" s="694" t="s">
        <v>860</v>
      </c>
      <c r="DI8" s="728"/>
      <c r="DJ8" s="728"/>
      <c r="DK8" s="728"/>
      <c r="DL8" s="728"/>
      <c r="DM8" s="728"/>
      <c r="DO8" s="693" t="s">
        <v>8</v>
      </c>
      <c r="DP8" s="694" t="s">
        <v>861</v>
      </c>
      <c r="DQ8" s="728"/>
      <c r="DR8" s="728"/>
      <c r="DS8" s="728"/>
      <c r="DT8" s="728"/>
      <c r="DU8" s="728"/>
      <c r="DY8" s="693" t="s">
        <v>802</v>
      </c>
      <c r="DZ8" s="694" t="s">
        <v>836</v>
      </c>
      <c r="EA8" s="728"/>
      <c r="EB8" s="728"/>
      <c r="EC8" s="728"/>
      <c r="ED8" s="728"/>
      <c r="EE8" s="728"/>
      <c r="EM8" s="714">
        <f t="shared" si="4"/>
        <v>0</v>
      </c>
      <c r="EN8" s="714">
        <f t="shared" si="3"/>
        <v>5.5103464310625435E-3</v>
      </c>
      <c r="EO8" s="714">
        <f t="shared" si="3"/>
        <v>6.2881400902096048E-3</v>
      </c>
      <c r="EP8" s="714">
        <f t="shared" si="3"/>
        <v>1.1229946524064172E-2</v>
      </c>
      <c r="EQ8" s="714">
        <f t="shared" si="3"/>
        <v>5.7196000930016273E-3</v>
      </c>
      <c r="ER8" s="714">
        <f t="shared" si="3"/>
        <v>205</v>
      </c>
    </row>
    <row r="9" spans="1:148" x14ac:dyDescent="0.2">
      <c r="A9" s="10" t="s">
        <v>12</v>
      </c>
      <c r="B9" s="11" t="str">
        <f t="shared" si="0"/>
        <v>22-lug-2025 15.18.31</v>
      </c>
      <c r="C9" s="11"/>
      <c r="AB9" s="10" t="s">
        <v>12</v>
      </c>
      <c r="AC9" s="11" t="str">
        <f t="shared" si="1"/>
        <v>22-lug-2025 15.18.31</v>
      </c>
      <c r="BF9" s="10" t="s">
        <v>10</v>
      </c>
      <c r="BG9" s="11" t="str">
        <f t="shared" si="2"/>
        <v>Sedi di Impresa - 2° trimestre 2025</v>
      </c>
      <c r="BH9" s="11"/>
      <c r="CI9" s="693" t="s">
        <v>8</v>
      </c>
      <c r="CJ9" s="694" t="s">
        <v>837</v>
      </c>
      <c r="CK9" s="728"/>
      <c r="CL9" s="728"/>
      <c r="CM9" s="728"/>
      <c r="CN9" s="728"/>
      <c r="CO9" s="728"/>
      <c r="CQ9" s="693" t="s">
        <v>10</v>
      </c>
      <c r="CR9" s="694" t="s">
        <v>838</v>
      </c>
      <c r="CS9" s="728"/>
      <c r="CT9" s="728"/>
      <c r="CU9" s="728"/>
      <c r="CV9" s="728"/>
      <c r="CW9" s="728"/>
      <c r="CY9" s="693" t="s">
        <v>10</v>
      </c>
      <c r="CZ9" s="694" t="s">
        <v>838</v>
      </c>
      <c r="DA9" s="728"/>
      <c r="DB9" s="728"/>
      <c r="DC9" s="728"/>
      <c r="DD9" s="728"/>
      <c r="DE9" s="728"/>
      <c r="DG9" s="693" t="s">
        <v>10</v>
      </c>
      <c r="DH9" s="694" t="s">
        <v>838</v>
      </c>
      <c r="DI9" s="728"/>
      <c r="DJ9" s="728"/>
      <c r="DK9" s="728"/>
      <c r="DL9" s="728"/>
      <c r="DM9" s="728"/>
      <c r="DO9" s="693" t="s">
        <v>10</v>
      </c>
      <c r="DP9" s="694" t="s">
        <v>838</v>
      </c>
      <c r="DQ9" s="728"/>
      <c r="DR9" s="728"/>
      <c r="DS9" s="728"/>
      <c r="DT9" s="728"/>
      <c r="DU9" s="728"/>
      <c r="DY9" s="693" t="s">
        <v>8</v>
      </c>
      <c r="DZ9" s="694" t="s">
        <v>862</v>
      </c>
      <c r="EA9" s="728"/>
      <c r="EB9" s="728"/>
      <c r="EC9" s="728"/>
      <c r="ED9" s="728"/>
      <c r="EE9" s="728"/>
      <c r="EM9" s="714">
        <f t="shared" si="4"/>
        <v>0</v>
      </c>
      <c r="EN9" s="714">
        <f t="shared" si="3"/>
        <v>0</v>
      </c>
      <c r="EO9" s="714">
        <f t="shared" si="3"/>
        <v>0</v>
      </c>
      <c r="EP9" s="714">
        <f t="shared" si="3"/>
        <v>0</v>
      </c>
      <c r="EQ9" s="714">
        <f t="shared" si="3"/>
        <v>0</v>
      </c>
      <c r="ER9" s="714">
        <f t="shared" si="3"/>
        <v>0</v>
      </c>
    </row>
    <row r="10" spans="1:148" x14ac:dyDescent="0.2">
      <c r="A10" s="10" t="s">
        <v>13</v>
      </c>
      <c r="B10" s="11" t="str">
        <f t="shared" si="0"/>
        <v xml:space="preserve">Regione include ABRUZZO              </v>
      </c>
      <c r="C10" s="11"/>
      <c r="AB10" s="10" t="s">
        <v>13</v>
      </c>
      <c r="AC10" s="11" t="str">
        <f t="shared" si="1"/>
        <v xml:space="preserve">Regione include ABRUZZO              </v>
      </c>
      <c r="BF10" s="10" t="s">
        <v>12</v>
      </c>
      <c r="BG10" s="11" t="str">
        <f t="shared" si="2"/>
        <v>22-lug-2025 15.18.31</v>
      </c>
      <c r="BH10" s="11"/>
      <c r="CI10" s="693" t="s">
        <v>10</v>
      </c>
      <c r="CJ10" s="694" t="s">
        <v>838</v>
      </c>
      <c r="CK10" s="728"/>
      <c r="CL10" s="728"/>
      <c r="CM10" s="728"/>
      <c r="CN10" s="728"/>
      <c r="CO10" s="728"/>
      <c r="CQ10" s="693" t="s">
        <v>803</v>
      </c>
      <c r="CR10" s="694" t="s">
        <v>858</v>
      </c>
      <c r="CS10" s="728"/>
      <c r="CT10" s="728"/>
      <c r="CU10" s="728"/>
      <c r="CV10" s="728"/>
      <c r="CW10" s="728"/>
      <c r="CY10" s="693" t="s">
        <v>803</v>
      </c>
      <c r="CZ10" s="694" t="s">
        <v>859</v>
      </c>
      <c r="DA10" s="728"/>
      <c r="DB10" s="728"/>
      <c r="DC10" s="728"/>
      <c r="DD10" s="728"/>
      <c r="DE10" s="728"/>
      <c r="DG10" s="693" t="s">
        <v>803</v>
      </c>
      <c r="DH10" s="694" t="s">
        <v>860</v>
      </c>
      <c r="DI10" s="728"/>
      <c r="DJ10" s="728"/>
      <c r="DK10" s="728"/>
      <c r="DL10" s="728"/>
      <c r="DM10" s="728"/>
      <c r="DO10" s="693" t="s">
        <v>803</v>
      </c>
      <c r="DP10" s="694" t="s">
        <v>861</v>
      </c>
      <c r="DQ10" s="728"/>
      <c r="DR10" s="728"/>
      <c r="DS10" s="728"/>
      <c r="DT10" s="728"/>
      <c r="DU10" s="728"/>
      <c r="DY10" s="693" t="s">
        <v>10</v>
      </c>
      <c r="DZ10" s="694" t="s">
        <v>838</v>
      </c>
      <c r="EA10" s="728"/>
      <c r="EB10" s="728"/>
      <c r="EC10" s="728"/>
      <c r="ED10" s="728"/>
      <c r="EE10" s="728"/>
      <c r="EM10" s="714" t="str">
        <f t="shared" si="4"/>
        <v xml:space="preserve">PESCARA             </v>
      </c>
      <c r="EN10" s="714">
        <f t="shared" si="3"/>
        <v>36429</v>
      </c>
      <c r="EO10" s="714">
        <f t="shared" si="3"/>
        <v>30384</v>
      </c>
      <c r="EP10" s="714">
        <f t="shared" si="3"/>
        <v>476</v>
      </c>
      <c r="EQ10" s="714">
        <f t="shared" si="3"/>
        <v>288</v>
      </c>
      <c r="ER10" s="714">
        <f t="shared" si="3"/>
        <v>188</v>
      </c>
    </row>
    <row r="11" spans="1:148" x14ac:dyDescent="0.2">
      <c r="BF11" s="10" t="s">
        <v>13</v>
      </c>
      <c r="BG11" s="11" t="str">
        <f t="shared" si="2"/>
        <v xml:space="preserve">Regione include ABRUZZO              </v>
      </c>
      <c r="BH11" s="11"/>
      <c r="CI11" s="693" t="s">
        <v>803</v>
      </c>
      <c r="CJ11" s="694" t="s">
        <v>837</v>
      </c>
      <c r="CK11" s="728"/>
      <c r="CL11" s="728"/>
      <c r="CM11" s="728"/>
      <c r="CN11" s="728"/>
      <c r="CO11" s="728"/>
      <c r="CQ11" s="693" t="s">
        <v>804</v>
      </c>
      <c r="CR11" s="694" t="s">
        <v>805</v>
      </c>
      <c r="CS11" s="728"/>
      <c r="CT11" s="728"/>
      <c r="CU11" s="728"/>
      <c r="CV11" s="728"/>
      <c r="CW11" s="728"/>
      <c r="CY11" s="693" t="s">
        <v>804</v>
      </c>
      <c r="CZ11" s="694" t="s">
        <v>805</v>
      </c>
      <c r="DA11" s="728"/>
      <c r="DB11" s="728"/>
      <c r="DC11" s="728"/>
      <c r="DD11" s="728"/>
      <c r="DE11" s="728"/>
      <c r="DG11" s="693" t="s">
        <v>804</v>
      </c>
      <c r="DH11" s="694" t="s">
        <v>805</v>
      </c>
      <c r="DI11" s="728"/>
      <c r="DJ11" s="728"/>
      <c r="DK11" s="728"/>
      <c r="DL11" s="728"/>
      <c r="DM11" s="728"/>
      <c r="DO11" s="693" t="s">
        <v>804</v>
      </c>
      <c r="DP11" s="694" t="s">
        <v>805</v>
      </c>
      <c r="DQ11" s="728"/>
      <c r="DR11" s="728"/>
      <c r="DS11" s="728"/>
      <c r="DT11" s="728"/>
      <c r="DU11" s="728"/>
      <c r="DY11" s="693" t="s">
        <v>803</v>
      </c>
      <c r="DZ11" s="694" t="s">
        <v>862</v>
      </c>
      <c r="EA11" s="728"/>
      <c r="EB11" s="728"/>
      <c r="EC11" s="728"/>
      <c r="ED11" s="728"/>
      <c r="EE11" s="728"/>
      <c r="EM11" s="714">
        <f t="shared" si="4"/>
        <v>0</v>
      </c>
      <c r="EN11" s="714">
        <f t="shared" si="3"/>
        <v>36259</v>
      </c>
      <c r="EO11" s="714">
        <f t="shared" si="3"/>
        <v>30327</v>
      </c>
      <c r="EP11" s="714">
        <f t="shared" si="3"/>
        <v>0</v>
      </c>
      <c r="EQ11" s="714">
        <f t="shared" si="3"/>
        <v>0</v>
      </c>
      <c r="ER11" s="714">
        <f t="shared" si="3"/>
        <v>0</v>
      </c>
    </row>
    <row r="12" spans="1:148" x14ac:dyDescent="0.2">
      <c r="A12" s="14" t="s">
        <v>0</v>
      </c>
      <c r="BF12" s="14" t="s">
        <v>0</v>
      </c>
      <c r="CI12" s="693" t="s">
        <v>804</v>
      </c>
      <c r="CJ12" s="694" t="s">
        <v>805</v>
      </c>
      <c r="CK12" s="728"/>
      <c r="CL12" s="728"/>
      <c r="CM12" s="728"/>
      <c r="CN12" s="728"/>
      <c r="CO12" s="728"/>
      <c r="CQ12" s="728"/>
      <c r="CR12" s="694" t="s">
        <v>814</v>
      </c>
      <c r="CS12" s="728"/>
      <c r="CT12" s="728"/>
      <c r="CU12" s="728"/>
      <c r="CV12" s="728"/>
      <c r="CW12" s="728"/>
      <c r="CY12" s="728"/>
      <c r="CZ12" s="694" t="s">
        <v>816</v>
      </c>
      <c r="DA12" s="728"/>
      <c r="DB12" s="728"/>
      <c r="DC12" s="728"/>
      <c r="DD12" s="728"/>
      <c r="DE12" s="728"/>
      <c r="DG12" s="728"/>
      <c r="DH12" s="694" t="s">
        <v>818</v>
      </c>
      <c r="DI12" s="728"/>
      <c r="DJ12" s="728"/>
      <c r="DK12" s="728"/>
      <c r="DL12" s="728"/>
      <c r="DM12" s="728"/>
      <c r="DO12" s="728"/>
      <c r="DP12" s="694" t="s">
        <v>820</v>
      </c>
      <c r="DQ12" s="728"/>
      <c r="DR12" s="728"/>
      <c r="DS12" s="728"/>
      <c r="DT12" s="728"/>
      <c r="DU12" s="728"/>
      <c r="DY12" s="693" t="s">
        <v>804</v>
      </c>
      <c r="DZ12" s="694" t="s">
        <v>805</v>
      </c>
      <c r="EA12" s="728"/>
      <c r="EB12" s="728"/>
      <c r="EC12" s="728"/>
      <c r="ED12" s="728"/>
      <c r="EE12" s="728"/>
      <c r="EM12" s="714">
        <f t="shared" si="4"/>
        <v>0</v>
      </c>
      <c r="EN12" s="714">
        <f t="shared" si="3"/>
        <v>5.1849196061667449E-3</v>
      </c>
      <c r="EO12" s="714">
        <f t="shared" si="3"/>
        <v>6.1990965146569068E-3</v>
      </c>
      <c r="EP12" s="714">
        <f t="shared" si="3"/>
        <v>1.3127775173060482E-2</v>
      </c>
      <c r="EQ12" s="714">
        <f t="shared" si="3"/>
        <v>7.9428555668937372E-3</v>
      </c>
      <c r="ER12" s="714">
        <f t="shared" si="3"/>
        <v>163</v>
      </c>
    </row>
    <row r="13" spans="1:148" x14ac:dyDescent="0.2">
      <c r="CI13" s="728"/>
      <c r="CJ13" s="728"/>
      <c r="CK13" s="728"/>
      <c r="CL13" s="728"/>
      <c r="CM13" s="728"/>
      <c r="CN13" s="728"/>
      <c r="CO13" s="728"/>
      <c r="CQ13" s="728"/>
      <c r="CR13" s="728"/>
      <c r="CS13" s="728"/>
      <c r="CT13" s="728"/>
      <c r="CU13" s="728"/>
      <c r="CV13" s="728"/>
      <c r="CW13" s="728"/>
      <c r="CY13" s="728"/>
      <c r="CZ13" s="728"/>
      <c r="DA13" s="728"/>
      <c r="DB13" s="728"/>
      <c r="DC13" s="728"/>
      <c r="DD13" s="728"/>
      <c r="DE13" s="728"/>
      <c r="DG13" s="728"/>
      <c r="DH13" s="728"/>
      <c r="DI13" s="728"/>
      <c r="DJ13" s="728"/>
      <c r="DK13" s="728"/>
      <c r="DL13" s="728"/>
      <c r="DM13" s="728"/>
      <c r="DO13" s="728"/>
      <c r="DP13" s="728"/>
      <c r="DQ13" s="728"/>
      <c r="DR13" s="728"/>
      <c r="DS13" s="728"/>
      <c r="DT13" s="728"/>
      <c r="DU13" s="728"/>
      <c r="DY13" s="728"/>
      <c r="DZ13" s="728"/>
      <c r="EA13" s="728"/>
      <c r="EB13" s="728"/>
      <c r="EC13" s="728"/>
      <c r="ED13" s="728"/>
      <c r="EE13" s="728"/>
    </row>
    <row r="14" spans="1:148" x14ac:dyDescent="0.2">
      <c r="CI14" s="695" t="s">
        <v>0</v>
      </c>
      <c r="CJ14" s="728"/>
      <c r="CK14" s="728"/>
      <c r="CL14" s="728"/>
      <c r="CM14" s="728"/>
      <c r="CN14" s="728"/>
      <c r="CO14" s="728"/>
      <c r="CQ14" s="695" t="s">
        <v>0</v>
      </c>
      <c r="CR14" s="728"/>
      <c r="CS14" s="728"/>
      <c r="CT14" s="728"/>
      <c r="CU14" s="728"/>
      <c r="CV14" s="728"/>
      <c r="CW14" s="728"/>
      <c r="CY14" s="695" t="s">
        <v>0</v>
      </c>
      <c r="CZ14" s="728"/>
      <c r="DA14" s="728"/>
      <c r="DB14" s="728"/>
      <c r="DC14" s="728"/>
      <c r="DD14" s="728"/>
      <c r="DE14" s="728"/>
      <c r="DG14" s="695" t="s">
        <v>0</v>
      </c>
      <c r="DH14" s="728"/>
      <c r="DI14" s="728"/>
      <c r="DJ14" s="728"/>
      <c r="DK14" s="728"/>
      <c r="DL14" s="728"/>
      <c r="DM14" s="728"/>
      <c r="DO14" s="695" t="s">
        <v>0</v>
      </c>
      <c r="DP14" s="728"/>
      <c r="DQ14" s="728"/>
      <c r="DR14" s="728"/>
      <c r="DS14" s="728"/>
      <c r="DT14" s="728"/>
      <c r="DU14" s="728"/>
      <c r="DY14" s="695" t="s">
        <v>0</v>
      </c>
      <c r="DZ14" s="728"/>
      <c r="EA14" s="728"/>
      <c r="EB14" s="728"/>
      <c r="EC14" s="728"/>
      <c r="ED14" s="728"/>
      <c r="EE14" s="728"/>
    </row>
    <row r="15" spans="1:148" x14ac:dyDescent="0.2">
      <c r="CI15" s="728"/>
      <c r="CJ15" s="728"/>
      <c r="CK15" s="728"/>
      <c r="CL15" s="728"/>
      <c r="CM15" s="728"/>
      <c r="CN15" s="728"/>
      <c r="CO15" s="728"/>
      <c r="CQ15" s="728"/>
      <c r="CR15" s="728"/>
      <c r="CS15" s="728"/>
      <c r="CT15" s="728"/>
      <c r="CU15" s="728"/>
      <c r="CV15" s="728"/>
      <c r="CW15" s="728"/>
      <c r="CY15" s="728"/>
      <c r="CZ15" s="728"/>
      <c r="DA15" s="728"/>
      <c r="DB15" s="728"/>
      <c r="DC15" s="728"/>
      <c r="DD15" s="728"/>
      <c r="DE15" s="728"/>
      <c r="DG15" s="728"/>
      <c r="DH15" s="728"/>
      <c r="DI15" s="728"/>
      <c r="DJ15" s="728"/>
      <c r="DK15" s="728"/>
      <c r="DL15" s="728"/>
      <c r="DM15" s="728"/>
      <c r="DO15" s="728"/>
      <c r="DP15" s="728"/>
      <c r="DQ15" s="728"/>
      <c r="DR15" s="728"/>
      <c r="DS15" s="728"/>
      <c r="DT15" s="728"/>
      <c r="DU15" s="728"/>
      <c r="DY15" s="728"/>
      <c r="DZ15" s="728"/>
      <c r="EA15" s="728"/>
      <c r="EB15" s="728"/>
      <c r="EC15" s="728"/>
      <c r="ED15" s="728"/>
      <c r="EE15" s="728"/>
    </row>
    <row r="16" spans="1:148" x14ac:dyDescent="0.2">
      <c r="A16" s="714" t="s">
        <v>0</v>
      </c>
      <c r="AB16" s="714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714" t="s">
        <v>0</v>
      </c>
      <c r="BG16" s="755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728"/>
      <c r="CJ16" s="728"/>
      <c r="CK16" s="728"/>
      <c r="CL16" s="728"/>
      <c r="CM16" s="728"/>
      <c r="CN16" s="728"/>
      <c r="CO16" s="728"/>
      <c r="CQ16" s="728"/>
      <c r="CR16" s="728"/>
      <c r="CS16" s="728"/>
      <c r="CT16" s="728"/>
      <c r="CU16" s="728"/>
      <c r="CV16" s="728"/>
      <c r="CW16" s="728"/>
      <c r="CY16" s="728"/>
      <c r="CZ16" s="728"/>
      <c r="DA16" s="728"/>
      <c r="DB16" s="728"/>
      <c r="DC16" s="728"/>
      <c r="DD16" s="728"/>
      <c r="DE16" s="728"/>
      <c r="DG16" s="728"/>
      <c r="DH16" s="728"/>
      <c r="DI16" s="728"/>
      <c r="DJ16" s="728"/>
      <c r="DK16" s="728"/>
      <c r="DL16" s="728"/>
      <c r="DM16" s="728"/>
      <c r="DO16" s="728"/>
      <c r="DP16" s="728"/>
      <c r="DQ16" s="728"/>
      <c r="DR16" s="728"/>
      <c r="DS16" s="728"/>
      <c r="DT16" s="728"/>
      <c r="DU16" s="728"/>
      <c r="DY16" s="728"/>
      <c r="DZ16" s="728"/>
      <c r="EA16" s="728"/>
      <c r="EB16" s="728"/>
      <c r="EC16" s="728"/>
      <c r="ED16" s="728"/>
      <c r="EE16" s="728"/>
    </row>
    <row r="17" spans="1:135" ht="21" x14ac:dyDescent="0.2">
      <c r="A17" s="710" t="str">
        <f>+B3</f>
        <v>20252_sa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710" t="str">
        <f>+A17</f>
        <v>20252_sa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728"/>
      <c r="CJ17" s="728"/>
      <c r="CK17" s="728"/>
      <c r="CL17" s="728"/>
      <c r="CM17" s="728"/>
      <c r="CN17" s="728"/>
      <c r="CO17" s="728"/>
      <c r="CQ17" s="728"/>
      <c r="CR17" s="728"/>
      <c r="CS17" s="728"/>
      <c r="CT17" s="728"/>
      <c r="CU17" s="728"/>
      <c r="CV17" s="728"/>
      <c r="CW17" s="728"/>
      <c r="CY17" s="728"/>
      <c r="CZ17" s="728"/>
      <c r="DA17" s="728"/>
      <c r="DB17" s="728"/>
      <c r="DC17" s="728"/>
      <c r="DD17" s="728"/>
      <c r="DE17" s="728"/>
      <c r="DG17" s="728"/>
      <c r="DH17" s="728"/>
      <c r="DI17" s="728"/>
      <c r="DJ17" s="728"/>
      <c r="DK17" s="728"/>
      <c r="DL17" s="728"/>
      <c r="DM17" s="728"/>
      <c r="DO17" s="728"/>
      <c r="DP17" s="728"/>
      <c r="DQ17" s="728"/>
      <c r="DR17" s="728"/>
      <c r="DS17" s="728"/>
      <c r="DT17" s="728"/>
      <c r="DU17" s="728"/>
      <c r="DY17" s="728"/>
      <c r="DZ17" s="728"/>
      <c r="EA17" s="728"/>
      <c r="EB17" s="728"/>
      <c r="EC17" s="728"/>
      <c r="ED17" s="728"/>
      <c r="EE17" s="728"/>
    </row>
    <row r="18" spans="1:135" ht="38.25" x14ac:dyDescent="0.2">
      <c r="A18" s="710" t="s">
        <v>21</v>
      </c>
      <c r="B18" s="2" t="str">
        <f t="shared" ref="B18:D40" si="5">+CR18</f>
        <v>Registrate</v>
      </c>
      <c r="C18" s="2" t="str">
        <f t="shared" si="5"/>
        <v>Attive</v>
      </c>
      <c r="D18" s="2" t="str">
        <f t="shared" si="5"/>
        <v>Iscrizioni</v>
      </c>
      <c r="E18" s="2" t="str">
        <f>+CV18</f>
        <v>Cessazioni non d'ufficio</v>
      </c>
      <c r="F18" s="2" t="str">
        <f t="shared" ref="F18:H40" si="6">+DH18</f>
        <v>Registrate</v>
      </c>
      <c r="G18" s="2" t="str">
        <f t="shared" si="6"/>
        <v>Attive</v>
      </c>
      <c r="H18" s="2" t="str">
        <f t="shared" si="6"/>
        <v>Iscrizioni</v>
      </c>
      <c r="I18" s="2" t="str">
        <f>+DL18</f>
        <v>Cessazioni non d'ufficio</v>
      </c>
      <c r="J18" s="2" t="str">
        <f t="shared" ref="J18:L40" si="7">+CZ18</f>
        <v>Registrate</v>
      </c>
      <c r="K18" s="2" t="str">
        <f t="shared" si="7"/>
        <v>Attive</v>
      </c>
      <c r="L18" s="2" t="str">
        <f t="shared" si="7"/>
        <v>Iscrizioni</v>
      </c>
      <c r="M18" s="2" t="str">
        <f>+DD18</f>
        <v>Cessazioni non d'ufficio</v>
      </c>
      <c r="N18" s="2" t="str">
        <f t="shared" ref="N18:P40" si="8">+DP18</f>
        <v>Registrate</v>
      </c>
      <c r="O18" s="2" t="str">
        <f t="shared" si="8"/>
        <v>Attive</v>
      </c>
      <c r="P18" s="2" t="str">
        <f t="shared" si="8"/>
        <v>Iscrizioni</v>
      </c>
      <c r="Q18" s="2" t="str">
        <f>+DT18</f>
        <v>Cessazioni non d'ufficio</v>
      </c>
      <c r="R18" s="2" t="str">
        <f>+CJ18</f>
        <v>Registrate</v>
      </c>
      <c r="S18" s="2" t="str">
        <f t="shared" ref="S18:T33" si="9">+CK18</f>
        <v>Attive</v>
      </c>
      <c r="T18" s="2" t="str">
        <f t="shared" si="9"/>
        <v>Iscrizioni</v>
      </c>
      <c r="U18" s="2" t="str">
        <f>+CN18</f>
        <v>Cessazioni non d'ufficio</v>
      </c>
      <c r="V18" s="207" t="str">
        <f>+R18</f>
        <v>Registrate</v>
      </c>
      <c r="W18" s="207" t="str">
        <f t="shared" ref="W18:Y18" si="10">+S18</f>
        <v>Attive</v>
      </c>
      <c r="X18" s="207" t="str">
        <f t="shared" si="10"/>
        <v>Iscrizioni</v>
      </c>
      <c r="Y18" s="207" t="str">
        <f t="shared" si="10"/>
        <v>Cessazioni non d'ufficio</v>
      </c>
      <c r="AB18" s="710" t="s">
        <v>21</v>
      </c>
      <c r="AC18" s="2" t="str">
        <f>+B18</f>
        <v>Registrate</v>
      </c>
      <c r="AD18" s="2" t="s">
        <v>64</v>
      </c>
      <c r="AE18" s="2" t="s">
        <v>63</v>
      </c>
      <c r="AF18" s="2" t="str">
        <f t="shared" ref="AF18:AH39" si="11">+D18</f>
        <v>Iscrizioni</v>
      </c>
      <c r="AG18" s="2" t="str">
        <f t="shared" si="11"/>
        <v>Cessazioni non d'ufficio</v>
      </c>
      <c r="AH18" s="2" t="str">
        <f t="shared" si="11"/>
        <v>Registrate</v>
      </c>
      <c r="AI18" s="2" t="str">
        <f t="shared" ref="AI18:AK38" si="12">+H18</f>
        <v>Iscrizioni</v>
      </c>
      <c r="AJ18" s="2" t="str">
        <f t="shared" si="12"/>
        <v>Cessazioni non d'ufficio</v>
      </c>
      <c r="AK18" s="2" t="str">
        <f t="shared" si="12"/>
        <v>Registrate</v>
      </c>
      <c r="AL18" s="2" t="s">
        <v>64</v>
      </c>
      <c r="AM18" s="2" t="s">
        <v>63</v>
      </c>
      <c r="AN18" s="2" t="str">
        <f t="shared" ref="AN18:AP38" si="13">+L18</f>
        <v>Iscrizioni</v>
      </c>
      <c r="AO18" s="2" t="str">
        <f t="shared" si="13"/>
        <v>Cessazioni non d'ufficio</v>
      </c>
      <c r="AP18" s="2" t="str">
        <f t="shared" si="13"/>
        <v>Registrate</v>
      </c>
      <c r="AQ18" s="2" t="str">
        <f t="shared" ref="AQ18:AS38" si="14">+P18</f>
        <v>Iscrizioni</v>
      </c>
      <c r="AR18" s="2" t="str">
        <f t="shared" si="14"/>
        <v>Cessazioni non d'ufficio</v>
      </c>
      <c r="AS18" s="2" t="str">
        <f t="shared" si="14"/>
        <v>Registrate</v>
      </c>
      <c r="AT18" s="2" t="s">
        <v>64</v>
      </c>
      <c r="AU18" s="2" t="str">
        <f t="shared" ref="AU18:AV38" si="15">+T18</f>
        <v>Iscrizioni</v>
      </c>
      <c r="AV18" s="2" t="str">
        <f t="shared" si="15"/>
        <v>Cessazioni non d'ufficio</v>
      </c>
      <c r="BF18" s="710" t="s">
        <v>21</v>
      </c>
      <c r="BG18" s="417" t="str">
        <f t="shared" ref="BG18:BI40" si="16">+CR18</f>
        <v>Registrate</v>
      </c>
      <c r="BH18" s="417" t="str">
        <f t="shared" si="16"/>
        <v>Attive</v>
      </c>
      <c r="BI18" s="417" t="str">
        <f t="shared" si="16"/>
        <v>Iscrizioni</v>
      </c>
      <c r="BJ18" s="417" t="str">
        <f>+CV18</f>
        <v>Cessazioni non d'ufficio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tr">
        <f t="shared" ref="BO18:BQ40" si="17">+CZ18</f>
        <v>Registrate</v>
      </c>
      <c r="BP18" s="417" t="str">
        <f t="shared" si="17"/>
        <v>Attive</v>
      </c>
      <c r="BQ18" s="417" t="str">
        <f t="shared" si="17"/>
        <v>Iscrizioni</v>
      </c>
      <c r="BR18" s="417" t="str">
        <f>+DD18</f>
        <v>Cessazioni non d'ufficio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tr">
        <f>+CJ18</f>
        <v>Registrate</v>
      </c>
      <c r="BX18" s="417" t="str">
        <f t="shared" ref="BX18:BY33" si="18">+CK18</f>
        <v>Attive</v>
      </c>
      <c r="BY18" s="417" t="str">
        <f t="shared" si="18"/>
        <v>Iscrizioni</v>
      </c>
      <c r="BZ18" s="417" t="str">
        <f>+CN18</f>
        <v>Cessazioni non d'ufficio</v>
      </c>
      <c r="CA18" s="417" t="str">
        <f>+BW18</f>
        <v>Registrate</v>
      </c>
      <c r="CB18" s="417" t="str">
        <f t="shared" ref="CB18:CD18" si="19">+BX18</f>
        <v>Attive</v>
      </c>
      <c r="CC18" s="417" t="str">
        <f t="shared" si="19"/>
        <v>Iscrizioni</v>
      </c>
      <c r="CD18" s="417" t="str">
        <f t="shared" si="19"/>
        <v>Cessazioni non d'ufficio</v>
      </c>
      <c r="CI18" s="726" t="s">
        <v>21</v>
      </c>
      <c r="CJ18" s="697" t="s">
        <v>22</v>
      </c>
      <c r="CK18" s="697" t="s">
        <v>87</v>
      </c>
      <c r="CL18" s="697" t="s">
        <v>23</v>
      </c>
      <c r="CM18" s="697" t="s">
        <v>24</v>
      </c>
      <c r="CN18" s="697" t="s">
        <v>691</v>
      </c>
      <c r="CO18" s="697" t="s">
        <v>662</v>
      </c>
      <c r="CQ18" s="726" t="s">
        <v>21</v>
      </c>
      <c r="CR18" s="697" t="s">
        <v>22</v>
      </c>
      <c r="CS18" s="697" t="s">
        <v>87</v>
      </c>
      <c r="CT18" s="697" t="s">
        <v>23</v>
      </c>
      <c r="CU18" s="697" t="s">
        <v>24</v>
      </c>
      <c r="CV18" s="697" t="s">
        <v>691</v>
      </c>
      <c r="CW18" s="697" t="s">
        <v>662</v>
      </c>
      <c r="CY18" s="726" t="s">
        <v>21</v>
      </c>
      <c r="CZ18" s="697" t="s">
        <v>22</v>
      </c>
      <c r="DA18" s="697" t="s">
        <v>87</v>
      </c>
      <c r="DB18" s="697" t="s">
        <v>23</v>
      </c>
      <c r="DC18" s="697" t="s">
        <v>24</v>
      </c>
      <c r="DD18" s="697" t="s">
        <v>691</v>
      </c>
      <c r="DE18" s="697" t="s">
        <v>662</v>
      </c>
      <c r="DG18" s="726" t="s">
        <v>21</v>
      </c>
      <c r="DH18" s="697" t="s">
        <v>22</v>
      </c>
      <c r="DI18" s="697" t="s">
        <v>87</v>
      </c>
      <c r="DJ18" s="697" t="s">
        <v>23</v>
      </c>
      <c r="DK18" s="697" t="s">
        <v>24</v>
      </c>
      <c r="DL18" s="697" t="s">
        <v>691</v>
      </c>
      <c r="DM18" s="697" t="s">
        <v>662</v>
      </c>
      <c r="DO18" s="726" t="s">
        <v>21</v>
      </c>
      <c r="DP18" s="697" t="s">
        <v>22</v>
      </c>
      <c r="DQ18" s="697" t="s">
        <v>87</v>
      </c>
      <c r="DR18" s="697" t="s">
        <v>23</v>
      </c>
      <c r="DS18" s="697" t="s">
        <v>24</v>
      </c>
      <c r="DT18" s="697" t="s">
        <v>691</v>
      </c>
      <c r="DU18" s="697" t="s">
        <v>662</v>
      </c>
      <c r="DY18" s="726" t="s">
        <v>15</v>
      </c>
      <c r="DZ18" s="697" t="s">
        <v>22</v>
      </c>
      <c r="EA18" s="697" t="s">
        <v>87</v>
      </c>
      <c r="EB18" s="697" t="s">
        <v>23</v>
      </c>
      <c r="EC18" s="697" t="s">
        <v>24</v>
      </c>
      <c r="ED18" s="697" t="s">
        <v>691</v>
      </c>
      <c r="EE18" s="697" t="s">
        <v>662</v>
      </c>
    </row>
    <row r="19" spans="1:135" x14ac:dyDescent="0.2">
      <c r="A19" s="708" t="str">
        <f>+CI19</f>
        <v>A Agricoltura, silvicoltura e pesca</v>
      </c>
      <c r="B19" s="15">
        <f t="shared" si="5"/>
        <v>11019</v>
      </c>
      <c r="C19" s="15">
        <f t="shared" si="5"/>
        <v>10970</v>
      </c>
      <c r="D19" s="15">
        <f t="shared" si="5"/>
        <v>47</v>
      </c>
      <c r="E19" s="15">
        <f>+CV19</f>
        <v>48</v>
      </c>
      <c r="F19" s="15">
        <f t="shared" si="6"/>
        <v>3685</v>
      </c>
      <c r="G19" s="15">
        <f t="shared" si="6"/>
        <v>3618</v>
      </c>
      <c r="H19" s="15">
        <f t="shared" si="6"/>
        <v>14</v>
      </c>
      <c r="I19" s="15">
        <f>+DL19</f>
        <v>26</v>
      </c>
      <c r="J19" s="15">
        <f t="shared" si="7"/>
        <v>3837</v>
      </c>
      <c r="K19" s="15">
        <f t="shared" si="7"/>
        <v>3798</v>
      </c>
      <c r="L19" s="15">
        <f t="shared" si="7"/>
        <v>27</v>
      </c>
      <c r="M19" s="15">
        <f>+DD19</f>
        <v>25</v>
      </c>
      <c r="N19" s="15">
        <f t="shared" si="8"/>
        <v>5362</v>
      </c>
      <c r="O19" s="15">
        <f t="shared" si="8"/>
        <v>5321</v>
      </c>
      <c r="P19" s="15">
        <f t="shared" si="8"/>
        <v>31</v>
      </c>
      <c r="Q19" s="15">
        <f>+DT19</f>
        <v>45</v>
      </c>
      <c r="R19" s="16">
        <f>+CJ19</f>
        <v>23903</v>
      </c>
      <c r="S19" s="16">
        <f>+CK19</f>
        <v>23707</v>
      </c>
      <c r="T19" s="16">
        <f t="shared" si="9"/>
        <v>119</v>
      </c>
      <c r="U19" s="206">
        <f>+CN19</f>
        <v>144</v>
      </c>
      <c r="V19" s="208">
        <f>+B19+J19</f>
        <v>14856</v>
      </c>
      <c r="W19" s="208">
        <f>+C19+K19</f>
        <v>14768</v>
      </c>
      <c r="X19" s="15">
        <f>+D19+L19</f>
        <v>74</v>
      </c>
      <c r="Y19" s="209">
        <f>+E19+M19</f>
        <v>73</v>
      </c>
      <c r="AB19" s="708" t="str">
        <f>+A19</f>
        <v>A Agricoltura, silvicoltura e pesca</v>
      </c>
      <c r="AC19" s="15">
        <f>+B19</f>
        <v>11019</v>
      </c>
      <c r="AD19" s="22">
        <f t="shared" ref="AD19:AD38" si="20">+AC19/$AC$41</f>
        <v>0.25492781787895613</v>
      </c>
      <c r="AE19" s="22">
        <f>+AC19/AS19</f>
        <v>0.46098816048194785</v>
      </c>
      <c r="AF19" s="15">
        <f t="shared" si="11"/>
        <v>47</v>
      </c>
      <c r="AG19" s="15">
        <f t="shared" si="11"/>
        <v>48</v>
      </c>
      <c r="AH19" s="15">
        <f t="shared" si="11"/>
        <v>3685</v>
      </c>
      <c r="AI19" s="15">
        <f t="shared" si="12"/>
        <v>14</v>
      </c>
      <c r="AJ19" s="15">
        <f t="shared" si="12"/>
        <v>26</v>
      </c>
      <c r="AK19" s="15">
        <f t="shared" si="12"/>
        <v>3837</v>
      </c>
      <c r="AL19" s="22">
        <f t="shared" ref="AL19:AL38" si="21">+AK19/$AK$41</f>
        <v>0.105328172609734</v>
      </c>
      <c r="AM19" s="22">
        <f t="shared" ref="AM19:AM24" si="22">+AK19/AS19</f>
        <v>0.16052378362548633</v>
      </c>
      <c r="AN19" s="15">
        <f t="shared" si="13"/>
        <v>27</v>
      </c>
      <c r="AO19" s="15">
        <f t="shared" si="13"/>
        <v>25</v>
      </c>
      <c r="AP19" s="15">
        <f t="shared" si="13"/>
        <v>5362</v>
      </c>
      <c r="AQ19" s="15">
        <f t="shared" si="14"/>
        <v>31</v>
      </c>
      <c r="AR19" s="15">
        <f t="shared" si="14"/>
        <v>45</v>
      </c>
      <c r="AS19" s="16">
        <f t="shared" si="14"/>
        <v>23903</v>
      </c>
      <c r="AT19" s="24">
        <f t="shared" ref="AT19:AT38" si="23">+AS19/$AS$41</f>
        <v>0.16566862117242623</v>
      </c>
      <c r="AU19" s="16">
        <f t="shared" si="15"/>
        <v>119</v>
      </c>
      <c r="AV19" s="16">
        <f t="shared" si="15"/>
        <v>144</v>
      </c>
      <c r="BF19" s="708" t="s">
        <v>25</v>
      </c>
      <c r="BG19" s="411">
        <f t="shared" si="16"/>
        <v>11019</v>
      </c>
      <c r="BH19" s="411">
        <f t="shared" si="16"/>
        <v>10970</v>
      </c>
      <c r="BI19" s="411">
        <f t="shared" ref="BI19:BI41" si="24">+CT19</f>
        <v>47</v>
      </c>
      <c r="BJ19" s="411">
        <f t="shared" ref="BJ19:BJ41" si="25">+CU19</f>
        <v>59</v>
      </c>
      <c r="BK19" s="411">
        <f t="shared" ref="BK19" si="26">+CV19</f>
        <v>48</v>
      </c>
      <c r="BL19" s="411">
        <f t="shared" ref="BL19" si="27">+CW19</f>
        <v>8833</v>
      </c>
      <c r="BM19" s="411">
        <f t="shared" ref="BM19" si="28">+CX19</f>
        <v>0</v>
      </c>
      <c r="BN19" s="411" t="str">
        <f t="shared" ref="BN19" si="29">+CY19</f>
        <v>A Agricoltura, silvicoltura e pesca</v>
      </c>
      <c r="BO19" s="411">
        <f t="shared" si="17"/>
        <v>3837</v>
      </c>
      <c r="BP19" s="411">
        <f t="shared" si="17"/>
        <v>3798</v>
      </c>
      <c r="BQ19" s="411">
        <f t="shared" si="17"/>
        <v>27</v>
      </c>
      <c r="BR19" s="411">
        <f t="shared" ref="BR19:BR41" si="30">+DC19</f>
        <v>26</v>
      </c>
      <c r="BS19" s="411">
        <f t="shared" ref="BS19" si="31">+DD19</f>
        <v>25</v>
      </c>
      <c r="BT19" s="411">
        <f t="shared" ref="BT19" si="32">+DE19</f>
        <v>3702</v>
      </c>
      <c r="BU19" s="411">
        <f t="shared" ref="BU19" si="33">+DF19</f>
        <v>0</v>
      </c>
      <c r="BV19" s="411" t="str">
        <f t="shared" ref="BV19" si="34">+DG19</f>
        <v>A Agricoltura, silvicoltura e pesca</v>
      </c>
      <c r="BW19" s="412">
        <f>+CJ19</f>
        <v>23903</v>
      </c>
      <c r="BX19" s="412">
        <f>+CK19</f>
        <v>23707</v>
      </c>
      <c r="BY19" s="412">
        <f t="shared" si="18"/>
        <v>119</v>
      </c>
      <c r="BZ19" s="412">
        <f>+CN19</f>
        <v>144</v>
      </c>
      <c r="CA19" s="411">
        <f>+BG19+BO19</f>
        <v>14856</v>
      </c>
      <c r="CB19" s="411">
        <f>+BH19+BP19</f>
        <v>14768</v>
      </c>
      <c r="CC19" s="411">
        <f>+BI19+BQ19</f>
        <v>74</v>
      </c>
      <c r="CD19" s="413">
        <f>+BJ19+BR19</f>
        <v>85</v>
      </c>
      <c r="CI19" s="729" t="s">
        <v>839</v>
      </c>
      <c r="CJ19" s="699">
        <v>23903</v>
      </c>
      <c r="CK19" s="699">
        <v>23707</v>
      </c>
      <c r="CL19" s="699">
        <v>119</v>
      </c>
      <c r="CM19" s="699">
        <v>156</v>
      </c>
      <c r="CN19" s="699">
        <v>144</v>
      </c>
      <c r="CO19" s="700">
        <v>23707</v>
      </c>
      <c r="CQ19" s="729" t="s">
        <v>839</v>
      </c>
      <c r="CR19" s="699">
        <v>11019</v>
      </c>
      <c r="CS19" s="699">
        <v>10970</v>
      </c>
      <c r="CT19" s="699">
        <v>47</v>
      </c>
      <c r="CU19" s="699">
        <v>59</v>
      </c>
      <c r="CV19" s="699">
        <v>48</v>
      </c>
      <c r="CW19" s="700">
        <v>8833</v>
      </c>
      <c r="CY19" s="729" t="s">
        <v>839</v>
      </c>
      <c r="CZ19" s="699">
        <v>3837</v>
      </c>
      <c r="DA19" s="699">
        <v>3798</v>
      </c>
      <c r="DB19" s="699">
        <v>27</v>
      </c>
      <c r="DC19" s="699">
        <v>26</v>
      </c>
      <c r="DD19" s="699">
        <v>25</v>
      </c>
      <c r="DE19" s="700">
        <v>3702</v>
      </c>
      <c r="DG19" s="729" t="s">
        <v>839</v>
      </c>
      <c r="DH19" s="699">
        <v>3685</v>
      </c>
      <c r="DI19" s="699">
        <v>3618</v>
      </c>
      <c r="DJ19" s="699">
        <v>14</v>
      </c>
      <c r="DK19" s="699">
        <v>26</v>
      </c>
      <c r="DL19" s="699">
        <v>26</v>
      </c>
      <c r="DM19" s="700">
        <v>5577</v>
      </c>
      <c r="DO19" s="729" t="s">
        <v>839</v>
      </c>
      <c r="DP19" s="699">
        <v>5362</v>
      </c>
      <c r="DQ19" s="699">
        <v>5321</v>
      </c>
      <c r="DR19" s="699">
        <v>31</v>
      </c>
      <c r="DS19" s="699">
        <v>45</v>
      </c>
      <c r="DT19" s="699">
        <v>45</v>
      </c>
      <c r="DU19" s="700">
        <v>5595</v>
      </c>
      <c r="DY19" s="729" t="s">
        <v>16</v>
      </c>
      <c r="DZ19" s="699">
        <v>43224</v>
      </c>
      <c r="EA19" s="699">
        <v>37863</v>
      </c>
      <c r="EB19" s="699">
        <v>483</v>
      </c>
      <c r="EC19" s="699">
        <v>270</v>
      </c>
      <c r="ED19" s="699">
        <v>246</v>
      </c>
      <c r="EE19" s="700">
        <v>136324</v>
      </c>
    </row>
    <row r="20" spans="1:135" x14ac:dyDescent="0.2">
      <c r="A20" s="727" t="str">
        <f t="shared" ref="A20:A41" si="35">+CI20</f>
        <v>B Attività estrattive</v>
      </c>
      <c r="B20" s="15">
        <f t="shared" si="5"/>
        <v>29</v>
      </c>
      <c r="C20" s="15">
        <f t="shared" si="5"/>
        <v>24</v>
      </c>
      <c r="D20" s="15">
        <f t="shared" si="5"/>
        <v>0</v>
      </c>
      <c r="E20" s="15">
        <f t="shared" ref="E20:E41" si="36">+CV20</f>
        <v>0</v>
      </c>
      <c r="F20" s="15">
        <f t="shared" si="6"/>
        <v>28</v>
      </c>
      <c r="G20" s="15">
        <f t="shared" si="6"/>
        <v>23</v>
      </c>
      <c r="H20" s="15">
        <f t="shared" ref="H20:H41" si="37">+DJ20</f>
        <v>0</v>
      </c>
      <c r="I20" s="15">
        <f t="shared" ref="I20:I41" si="38">+DL20</f>
        <v>0</v>
      </c>
      <c r="J20" s="15">
        <f t="shared" si="7"/>
        <v>26</v>
      </c>
      <c r="K20" s="15">
        <f t="shared" si="7"/>
        <v>20</v>
      </c>
      <c r="L20" s="15">
        <f t="shared" si="7"/>
        <v>0</v>
      </c>
      <c r="M20" s="15">
        <f t="shared" ref="M20:M41" si="39">+DD20</f>
        <v>0</v>
      </c>
      <c r="N20" s="15">
        <f t="shared" si="8"/>
        <v>23</v>
      </c>
      <c r="O20" s="15">
        <f t="shared" si="8"/>
        <v>19</v>
      </c>
      <c r="P20" s="15">
        <f t="shared" si="8"/>
        <v>0</v>
      </c>
      <c r="Q20" s="15">
        <f t="shared" ref="Q20:Q41" si="40">+DT20</f>
        <v>0</v>
      </c>
      <c r="R20" s="16">
        <f t="shared" ref="R20:R41" si="41">+CJ20</f>
        <v>106</v>
      </c>
      <c r="S20" s="16">
        <f t="shared" ref="S20:T41" si="42">+CK20</f>
        <v>86</v>
      </c>
      <c r="T20" s="16">
        <f t="shared" si="9"/>
        <v>0</v>
      </c>
      <c r="U20" s="206">
        <f t="shared" ref="U20:U41" si="43">+CN20</f>
        <v>0</v>
      </c>
      <c r="V20" s="208">
        <f t="shared" ref="V20:V41" si="44">+B20+J20</f>
        <v>55</v>
      </c>
      <c r="W20" s="208">
        <f t="shared" ref="W20:W41" si="45">+C20+K20</f>
        <v>44</v>
      </c>
      <c r="X20" s="15">
        <f t="shared" ref="X20:X41" si="46">+D20+L20</f>
        <v>0</v>
      </c>
      <c r="Y20" s="209">
        <f t="shared" ref="Y20:Y41" si="47">+E20+M20</f>
        <v>0</v>
      </c>
      <c r="AB20" s="735" t="str">
        <f t="shared" ref="AB20:AB40" si="48">+A20</f>
        <v>B Attività estrattive</v>
      </c>
      <c r="AC20" s="15">
        <f t="shared" ref="AC20:AC39" si="49">+B20</f>
        <v>29</v>
      </c>
      <c r="AD20" s="22">
        <f t="shared" si="20"/>
        <v>6.7092356098463811E-4</v>
      </c>
      <c r="AE20" s="22">
        <f t="shared" ref="AE20:AE38" si="50">+AC20/AS20</f>
        <v>0.27358490566037735</v>
      </c>
      <c r="AF20" s="15">
        <f t="shared" si="11"/>
        <v>0</v>
      </c>
      <c r="AG20" s="15">
        <f t="shared" si="11"/>
        <v>0</v>
      </c>
      <c r="AH20" s="15">
        <f t="shared" si="11"/>
        <v>28</v>
      </c>
      <c r="AI20" s="15">
        <f t="shared" si="12"/>
        <v>0</v>
      </c>
      <c r="AJ20" s="15">
        <f t="shared" si="12"/>
        <v>0</v>
      </c>
      <c r="AK20" s="15">
        <f t="shared" si="12"/>
        <v>26</v>
      </c>
      <c r="AL20" s="22">
        <f t="shared" si="21"/>
        <v>7.1371709352438994E-4</v>
      </c>
      <c r="AM20" s="22">
        <f t="shared" si="22"/>
        <v>0.24528301886792453</v>
      </c>
      <c r="AN20" s="15">
        <f t="shared" si="13"/>
        <v>0</v>
      </c>
      <c r="AO20" s="15">
        <f t="shared" si="13"/>
        <v>0</v>
      </c>
      <c r="AP20" s="15">
        <f t="shared" si="13"/>
        <v>23</v>
      </c>
      <c r="AQ20" s="15">
        <f t="shared" si="14"/>
        <v>0</v>
      </c>
      <c r="AR20" s="15">
        <f t="shared" si="14"/>
        <v>0</v>
      </c>
      <c r="AS20" s="16">
        <f t="shared" si="14"/>
        <v>106</v>
      </c>
      <c r="AT20" s="24">
        <f t="shared" si="23"/>
        <v>7.3467237770477264E-4</v>
      </c>
      <c r="AU20" s="16">
        <f t="shared" si="15"/>
        <v>0</v>
      </c>
      <c r="AV20" s="16">
        <f t="shared" si="15"/>
        <v>0</v>
      </c>
      <c r="BF20" s="708" t="s">
        <v>26</v>
      </c>
      <c r="BG20" s="411">
        <f t="shared" si="16"/>
        <v>29</v>
      </c>
      <c r="BH20" s="411">
        <f t="shared" si="16"/>
        <v>24</v>
      </c>
      <c r="BI20" s="411">
        <f t="shared" si="24"/>
        <v>0</v>
      </c>
      <c r="BJ20" s="411">
        <f t="shared" si="25"/>
        <v>0</v>
      </c>
      <c r="BK20" s="411">
        <f t="shared" ref="BK20:BN38" si="51">+DH20</f>
        <v>28</v>
      </c>
      <c r="BL20" s="411">
        <f t="shared" si="51"/>
        <v>23</v>
      </c>
      <c r="BM20" s="411">
        <f t="shared" si="51"/>
        <v>0</v>
      </c>
      <c r="BN20" s="411">
        <f t="shared" si="51"/>
        <v>0</v>
      </c>
      <c r="BO20" s="411">
        <f t="shared" si="17"/>
        <v>26</v>
      </c>
      <c r="BP20" s="411">
        <f t="shared" si="17"/>
        <v>20</v>
      </c>
      <c r="BQ20" s="411">
        <f t="shared" si="17"/>
        <v>0</v>
      </c>
      <c r="BR20" s="411">
        <f t="shared" si="30"/>
        <v>0</v>
      </c>
      <c r="BS20" s="411">
        <f t="shared" ref="BS20:BV38" si="52">+DP20</f>
        <v>23</v>
      </c>
      <c r="BT20" s="411">
        <f t="shared" si="52"/>
        <v>19</v>
      </c>
      <c r="BU20" s="411">
        <f t="shared" si="52"/>
        <v>0</v>
      </c>
      <c r="BV20" s="411">
        <f t="shared" si="52"/>
        <v>0</v>
      </c>
      <c r="BW20" s="412">
        <f t="shared" ref="BW20:BW41" si="53">+CJ20</f>
        <v>106</v>
      </c>
      <c r="BX20" s="412">
        <f t="shared" ref="BX20:BY41" si="54">+CK20</f>
        <v>86</v>
      </c>
      <c r="BY20" s="412">
        <f t="shared" si="18"/>
        <v>0</v>
      </c>
      <c r="BZ20" s="412">
        <f t="shared" ref="BZ20:BZ41" si="55">+CN20</f>
        <v>0</v>
      </c>
      <c r="CA20" s="411">
        <f t="shared" ref="CA20:CA41" si="56">+BG20+BO20</f>
        <v>55</v>
      </c>
      <c r="CB20" s="411">
        <f t="shared" ref="CB20:CB41" si="57">+BH20+BP20</f>
        <v>44</v>
      </c>
      <c r="CC20" s="411">
        <f t="shared" ref="CC20:CC41" si="58">+BI20+BQ20</f>
        <v>0</v>
      </c>
      <c r="CD20" s="413">
        <f t="shared" ref="CD20:CD41" si="59">+BJ20+BR20</f>
        <v>0</v>
      </c>
      <c r="CI20" s="729" t="s">
        <v>840</v>
      </c>
      <c r="CJ20" s="699">
        <v>106</v>
      </c>
      <c r="CK20" s="699">
        <v>86</v>
      </c>
      <c r="CL20" s="699">
        <v>0</v>
      </c>
      <c r="CM20" s="699">
        <v>0</v>
      </c>
      <c r="CN20" s="699">
        <v>0</v>
      </c>
      <c r="CO20" s="700">
        <v>1016</v>
      </c>
      <c r="CQ20" s="729" t="s">
        <v>840</v>
      </c>
      <c r="CR20" s="699">
        <v>29</v>
      </c>
      <c r="CS20" s="699">
        <v>24</v>
      </c>
      <c r="CT20" s="699">
        <v>0</v>
      </c>
      <c r="CU20" s="699">
        <v>0</v>
      </c>
      <c r="CV20" s="699">
        <v>0</v>
      </c>
      <c r="CW20" s="700">
        <v>314</v>
      </c>
      <c r="CY20" s="729" t="s">
        <v>840</v>
      </c>
      <c r="CZ20" s="699">
        <v>26</v>
      </c>
      <c r="DA20" s="699">
        <v>20</v>
      </c>
      <c r="DB20" s="699">
        <v>0</v>
      </c>
      <c r="DC20" s="699">
        <v>0</v>
      </c>
      <c r="DD20" s="699">
        <v>0</v>
      </c>
      <c r="DE20" s="700">
        <v>452</v>
      </c>
      <c r="DG20" s="729" t="s">
        <v>840</v>
      </c>
      <c r="DH20" s="699">
        <v>28</v>
      </c>
      <c r="DI20" s="699">
        <v>23</v>
      </c>
      <c r="DJ20" s="699">
        <v>0</v>
      </c>
      <c r="DK20" s="699">
        <v>0</v>
      </c>
      <c r="DL20" s="699">
        <v>0</v>
      </c>
      <c r="DM20" s="700">
        <v>111</v>
      </c>
      <c r="DO20" s="729" t="s">
        <v>840</v>
      </c>
      <c r="DP20" s="699">
        <v>23</v>
      </c>
      <c r="DQ20" s="699">
        <v>19</v>
      </c>
      <c r="DR20" s="699">
        <v>0</v>
      </c>
      <c r="DS20" s="699">
        <v>0</v>
      </c>
      <c r="DT20" s="699">
        <v>0</v>
      </c>
      <c r="DU20" s="700">
        <v>139</v>
      </c>
      <c r="DY20" s="729" t="s">
        <v>17</v>
      </c>
      <c r="DZ20" s="699">
        <v>29345</v>
      </c>
      <c r="EA20" s="699">
        <v>24515</v>
      </c>
      <c r="EB20" s="699">
        <v>347</v>
      </c>
      <c r="EC20" s="699">
        <v>255</v>
      </c>
      <c r="ED20" s="699">
        <v>255</v>
      </c>
      <c r="EE20" s="700">
        <v>79005</v>
      </c>
    </row>
    <row r="21" spans="1:135" x14ac:dyDescent="0.2">
      <c r="A21" s="727" t="str">
        <f t="shared" si="35"/>
        <v>C Attività manifatturiere</v>
      </c>
      <c r="B21" s="15">
        <f t="shared" si="5"/>
        <v>3593</v>
      </c>
      <c r="C21" s="15">
        <f t="shared" si="5"/>
        <v>3106</v>
      </c>
      <c r="D21" s="15">
        <f t="shared" si="5"/>
        <v>10</v>
      </c>
      <c r="E21" s="15">
        <f t="shared" si="36"/>
        <v>16</v>
      </c>
      <c r="F21" s="15">
        <f t="shared" si="6"/>
        <v>2114</v>
      </c>
      <c r="G21" s="15">
        <f t="shared" si="6"/>
        <v>1795</v>
      </c>
      <c r="H21" s="15">
        <f t="shared" si="37"/>
        <v>10</v>
      </c>
      <c r="I21" s="15">
        <f t="shared" si="38"/>
        <v>19</v>
      </c>
      <c r="J21" s="15">
        <f t="shared" si="7"/>
        <v>2752</v>
      </c>
      <c r="K21" s="15">
        <f t="shared" si="7"/>
        <v>2385</v>
      </c>
      <c r="L21" s="15">
        <f t="shared" si="7"/>
        <v>15</v>
      </c>
      <c r="M21" s="15">
        <f t="shared" si="39"/>
        <v>27</v>
      </c>
      <c r="N21" s="15">
        <f t="shared" si="8"/>
        <v>3970</v>
      </c>
      <c r="O21" s="15">
        <f t="shared" si="8"/>
        <v>3387</v>
      </c>
      <c r="P21" s="15">
        <f t="shared" si="8"/>
        <v>40</v>
      </c>
      <c r="Q21" s="15">
        <f t="shared" si="40"/>
        <v>29</v>
      </c>
      <c r="R21" s="16">
        <f t="shared" si="41"/>
        <v>12429</v>
      </c>
      <c r="S21" s="16">
        <f t="shared" si="42"/>
        <v>10673</v>
      </c>
      <c r="T21" s="16">
        <f t="shared" si="9"/>
        <v>75</v>
      </c>
      <c r="U21" s="206">
        <f t="shared" si="43"/>
        <v>91</v>
      </c>
      <c r="V21" s="208">
        <f t="shared" si="44"/>
        <v>6345</v>
      </c>
      <c r="W21" s="208">
        <f t="shared" si="45"/>
        <v>5491</v>
      </c>
      <c r="X21" s="15">
        <f t="shared" si="46"/>
        <v>25</v>
      </c>
      <c r="Y21" s="209">
        <f t="shared" si="47"/>
        <v>43</v>
      </c>
      <c r="AB21" s="735" t="str">
        <f t="shared" si="48"/>
        <v>C Attività manifatturiere</v>
      </c>
      <c r="AC21" s="15">
        <f t="shared" si="49"/>
        <v>3593</v>
      </c>
      <c r="AD21" s="22">
        <f t="shared" si="20"/>
        <v>8.3125115676476027E-2</v>
      </c>
      <c r="AE21" s="22">
        <f t="shared" si="50"/>
        <v>0.28908198567865478</v>
      </c>
      <c r="AF21" s="15">
        <f t="shared" si="11"/>
        <v>10</v>
      </c>
      <c r="AG21" s="15">
        <f t="shared" si="11"/>
        <v>16</v>
      </c>
      <c r="AH21" s="15">
        <f t="shared" si="11"/>
        <v>2114</v>
      </c>
      <c r="AI21" s="15">
        <f t="shared" si="12"/>
        <v>10</v>
      </c>
      <c r="AJ21" s="15">
        <f t="shared" si="12"/>
        <v>19</v>
      </c>
      <c r="AK21" s="15">
        <f t="shared" si="12"/>
        <v>2752</v>
      </c>
      <c r="AL21" s="22">
        <f t="shared" si="21"/>
        <v>7.554420928381235E-2</v>
      </c>
      <c r="AM21" s="22">
        <f t="shared" si="22"/>
        <v>0.22141765226486443</v>
      </c>
      <c r="AN21" s="15">
        <f t="shared" si="13"/>
        <v>15</v>
      </c>
      <c r="AO21" s="15">
        <f t="shared" si="13"/>
        <v>27</v>
      </c>
      <c r="AP21" s="15">
        <f t="shared" si="13"/>
        <v>3970</v>
      </c>
      <c r="AQ21" s="15">
        <f t="shared" si="14"/>
        <v>40</v>
      </c>
      <c r="AR21" s="15">
        <f t="shared" si="14"/>
        <v>29</v>
      </c>
      <c r="AS21" s="16">
        <f t="shared" si="14"/>
        <v>12429</v>
      </c>
      <c r="AT21" s="24">
        <f t="shared" si="23"/>
        <v>8.6143801721628471E-2</v>
      </c>
      <c r="AU21" s="16">
        <f t="shared" si="15"/>
        <v>75</v>
      </c>
      <c r="AV21" s="16">
        <f t="shared" si="15"/>
        <v>91</v>
      </c>
      <c r="BF21" s="708" t="s">
        <v>27</v>
      </c>
      <c r="BG21" s="411">
        <f t="shared" si="16"/>
        <v>3593</v>
      </c>
      <c r="BH21" s="411">
        <f t="shared" si="16"/>
        <v>3106</v>
      </c>
      <c r="BI21" s="411">
        <f t="shared" si="24"/>
        <v>10</v>
      </c>
      <c r="BJ21" s="411">
        <f t="shared" si="25"/>
        <v>17</v>
      </c>
      <c r="BK21" s="411">
        <f t="shared" si="51"/>
        <v>2114</v>
      </c>
      <c r="BL21" s="411">
        <f t="shared" si="51"/>
        <v>1795</v>
      </c>
      <c r="BM21" s="411">
        <f t="shared" si="51"/>
        <v>10</v>
      </c>
      <c r="BN21" s="411">
        <f t="shared" si="51"/>
        <v>19</v>
      </c>
      <c r="BO21" s="411">
        <f t="shared" si="17"/>
        <v>2752</v>
      </c>
      <c r="BP21" s="411">
        <f t="shared" si="17"/>
        <v>2385</v>
      </c>
      <c r="BQ21" s="411">
        <f t="shared" si="17"/>
        <v>15</v>
      </c>
      <c r="BR21" s="411">
        <f t="shared" si="30"/>
        <v>27</v>
      </c>
      <c r="BS21" s="411">
        <f t="shared" si="52"/>
        <v>3970</v>
      </c>
      <c r="BT21" s="411">
        <f t="shared" si="52"/>
        <v>3387</v>
      </c>
      <c r="BU21" s="411">
        <f t="shared" si="52"/>
        <v>40</v>
      </c>
      <c r="BV21" s="411">
        <f t="shared" si="52"/>
        <v>29</v>
      </c>
      <c r="BW21" s="412">
        <f t="shared" si="53"/>
        <v>12429</v>
      </c>
      <c r="BX21" s="412">
        <f t="shared" si="54"/>
        <v>10673</v>
      </c>
      <c r="BY21" s="412">
        <f t="shared" si="18"/>
        <v>75</v>
      </c>
      <c r="BZ21" s="412">
        <f t="shared" si="55"/>
        <v>91</v>
      </c>
      <c r="CA21" s="411">
        <f t="shared" si="56"/>
        <v>6345</v>
      </c>
      <c r="CB21" s="411">
        <f t="shared" si="57"/>
        <v>5491</v>
      </c>
      <c r="CC21" s="411">
        <f t="shared" si="58"/>
        <v>25</v>
      </c>
      <c r="CD21" s="413">
        <f t="shared" si="59"/>
        <v>44</v>
      </c>
      <c r="CI21" s="729" t="s">
        <v>27</v>
      </c>
      <c r="CJ21" s="699">
        <v>12429</v>
      </c>
      <c r="CK21" s="699">
        <v>10673</v>
      </c>
      <c r="CL21" s="699">
        <v>75</v>
      </c>
      <c r="CM21" s="699">
        <v>92</v>
      </c>
      <c r="CN21" s="699">
        <v>91</v>
      </c>
      <c r="CO21" s="700">
        <v>105999</v>
      </c>
      <c r="CQ21" s="729" t="s">
        <v>27</v>
      </c>
      <c r="CR21" s="699">
        <v>3593</v>
      </c>
      <c r="CS21" s="699">
        <v>3106</v>
      </c>
      <c r="CT21" s="699">
        <v>10</v>
      </c>
      <c r="CU21" s="699">
        <v>17</v>
      </c>
      <c r="CV21" s="699">
        <v>16</v>
      </c>
      <c r="CW21" s="700">
        <v>43100</v>
      </c>
      <c r="CY21" s="729" t="s">
        <v>27</v>
      </c>
      <c r="CZ21" s="699">
        <v>2752</v>
      </c>
      <c r="DA21" s="699">
        <v>2385</v>
      </c>
      <c r="DB21" s="699">
        <v>15</v>
      </c>
      <c r="DC21" s="699">
        <v>27</v>
      </c>
      <c r="DD21" s="699">
        <v>27</v>
      </c>
      <c r="DE21" s="700">
        <v>18480</v>
      </c>
      <c r="DG21" s="729" t="s">
        <v>27</v>
      </c>
      <c r="DH21" s="699">
        <v>2114</v>
      </c>
      <c r="DI21" s="699">
        <v>1795</v>
      </c>
      <c r="DJ21" s="699">
        <v>10</v>
      </c>
      <c r="DK21" s="699">
        <v>19</v>
      </c>
      <c r="DL21" s="699">
        <v>19</v>
      </c>
      <c r="DM21" s="700">
        <v>10503</v>
      </c>
      <c r="DO21" s="729" t="s">
        <v>27</v>
      </c>
      <c r="DP21" s="699">
        <v>3970</v>
      </c>
      <c r="DQ21" s="699">
        <v>3387</v>
      </c>
      <c r="DR21" s="699">
        <v>40</v>
      </c>
      <c r="DS21" s="699">
        <v>29</v>
      </c>
      <c r="DT21" s="699">
        <v>29</v>
      </c>
      <c r="DU21" s="700">
        <v>33916</v>
      </c>
      <c r="DY21" s="729" t="s">
        <v>18</v>
      </c>
      <c r="DZ21" s="699">
        <v>36429</v>
      </c>
      <c r="EA21" s="699">
        <v>30384</v>
      </c>
      <c r="EB21" s="699">
        <v>476</v>
      </c>
      <c r="EC21" s="699">
        <v>306</v>
      </c>
      <c r="ED21" s="699">
        <v>288</v>
      </c>
      <c r="EE21" s="700">
        <v>107234</v>
      </c>
    </row>
    <row r="22" spans="1:135" x14ac:dyDescent="0.2">
      <c r="A22" s="727" t="str">
        <f t="shared" si="35"/>
        <v>D Fornitura di energia elettrica, Gas, vapore e aria condi...</v>
      </c>
      <c r="B22" s="15">
        <f t="shared" si="5"/>
        <v>109</v>
      </c>
      <c r="C22" s="15">
        <f t="shared" si="5"/>
        <v>104</v>
      </c>
      <c r="D22" s="15">
        <f t="shared" si="5"/>
        <v>1</v>
      </c>
      <c r="E22" s="15">
        <f t="shared" si="36"/>
        <v>0</v>
      </c>
      <c r="F22" s="15">
        <f t="shared" si="6"/>
        <v>67</v>
      </c>
      <c r="G22" s="15">
        <f t="shared" si="6"/>
        <v>62</v>
      </c>
      <c r="H22" s="15">
        <f t="shared" si="37"/>
        <v>0</v>
      </c>
      <c r="I22" s="15">
        <f t="shared" si="38"/>
        <v>0</v>
      </c>
      <c r="J22" s="15">
        <f t="shared" si="7"/>
        <v>88</v>
      </c>
      <c r="K22" s="15">
        <f t="shared" si="7"/>
        <v>83</v>
      </c>
      <c r="L22" s="15">
        <f t="shared" si="7"/>
        <v>1</v>
      </c>
      <c r="M22" s="15">
        <f t="shared" si="39"/>
        <v>1</v>
      </c>
      <c r="N22" s="15">
        <f t="shared" si="8"/>
        <v>122</v>
      </c>
      <c r="O22" s="15">
        <f t="shared" si="8"/>
        <v>115</v>
      </c>
      <c r="P22" s="15">
        <f t="shared" si="8"/>
        <v>1</v>
      </c>
      <c r="Q22" s="15">
        <f t="shared" si="40"/>
        <v>0</v>
      </c>
      <c r="R22" s="16">
        <f t="shared" si="41"/>
        <v>386</v>
      </c>
      <c r="S22" s="16">
        <f t="shared" si="42"/>
        <v>364</v>
      </c>
      <c r="T22" s="16">
        <f t="shared" si="9"/>
        <v>3</v>
      </c>
      <c r="U22" s="206">
        <f t="shared" si="43"/>
        <v>1</v>
      </c>
      <c r="V22" s="208">
        <f t="shared" si="44"/>
        <v>197</v>
      </c>
      <c r="W22" s="208">
        <f t="shared" si="45"/>
        <v>187</v>
      </c>
      <c r="X22" s="15">
        <f t="shared" si="46"/>
        <v>2</v>
      </c>
      <c r="Y22" s="209">
        <f t="shared" si="47"/>
        <v>1</v>
      </c>
      <c r="AB22" s="735" t="str">
        <f t="shared" si="48"/>
        <v>D Fornitura di energia elettrica, Gas, vapore e aria condi...</v>
      </c>
      <c r="AC22" s="15">
        <f t="shared" si="49"/>
        <v>109</v>
      </c>
      <c r="AD22" s="22">
        <f t="shared" si="20"/>
        <v>2.5217471774939848E-3</v>
      </c>
      <c r="AE22" s="22">
        <f t="shared" si="50"/>
        <v>0.28238341968911918</v>
      </c>
      <c r="AF22" s="15">
        <f t="shared" si="11"/>
        <v>1</v>
      </c>
      <c r="AG22" s="15">
        <f t="shared" si="11"/>
        <v>0</v>
      </c>
      <c r="AH22" s="15">
        <f t="shared" si="11"/>
        <v>67</v>
      </c>
      <c r="AI22" s="15">
        <f t="shared" si="12"/>
        <v>0</v>
      </c>
      <c r="AJ22" s="15">
        <f t="shared" si="12"/>
        <v>0</v>
      </c>
      <c r="AK22" s="15">
        <f t="shared" si="12"/>
        <v>88</v>
      </c>
      <c r="AL22" s="22">
        <f t="shared" si="21"/>
        <v>2.4156578550056274E-3</v>
      </c>
      <c r="AM22" s="22">
        <f t="shared" si="22"/>
        <v>0.22797927461139897</v>
      </c>
      <c r="AN22" s="15">
        <f t="shared" si="13"/>
        <v>1</v>
      </c>
      <c r="AO22" s="15">
        <f t="shared" si="13"/>
        <v>1</v>
      </c>
      <c r="AP22" s="15">
        <f t="shared" si="13"/>
        <v>122</v>
      </c>
      <c r="AQ22" s="15">
        <f t="shared" si="14"/>
        <v>1</v>
      </c>
      <c r="AR22" s="15">
        <f t="shared" si="14"/>
        <v>0</v>
      </c>
      <c r="AS22" s="16">
        <f t="shared" si="14"/>
        <v>386</v>
      </c>
      <c r="AT22" s="24">
        <f t="shared" si="23"/>
        <v>2.6753163942834172E-3</v>
      </c>
      <c r="AU22" s="16">
        <f t="shared" si="15"/>
        <v>3</v>
      </c>
      <c r="AV22" s="16">
        <f t="shared" si="15"/>
        <v>1</v>
      </c>
      <c r="BF22" s="708" t="s">
        <v>28</v>
      </c>
      <c r="BG22" s="411">
        <f t="shared" si="16"/>
        <v>109</v>
      </c>
      <c r="BH22" s="411">
        <f t="shared" si="16"/>
        <v>104</v>
      </c>
      <c r="BI22" s="411">
        <f t="shared" si="24"/>
        <v>1</v>
      </c>
      <c r="BJ22" s="411">
        <f t="shared" si="25"/>
        <v>0</v>
      </c>
      <c r="BK22" s="411">
        <f t="shared" si="51"/>
        <v>67</v>
      </c>
      <c r="BL22" s="411">
        <f t="shared" si="51"/>
        <v>62</v>
      </c>
      <c r="BM22" s="411">
        <f t="shared" si="51"/>
        <v>0</v>
      </c>
      <c r="BN22" s="411">
        <f t="shared" si="51"/>
        <v>0</v>
      </c>
      <c r="BO22" s="411">
        <f t="shared" si="17"/>
        <v>88</v>
      </c>
      <c r="BP22" s="411">
        <f t="shared" si="17"/>
        <v>83</v>
      </c>
      <c r="BQ22" s="411">
        <f t="shared" si="17"/>
        <v>1</v>
      </c>
      <c r="BR22" s="411">
        <f t="shared" si="30"/>
        <v>1</v>
      </c>
      <c r="BS22" s="411">
        <f t="shared" si="52"/>
        <v>122</v>
      </c>
      <c r="BT22" s="411">
        <f t="shared" si="52"/>
        <v>115</v>
      </c>
      <c r="BU22" s="411">
        <f t="shared" si="52"/>
        <v>1</v>
      </c>
      <c r="BV22" s="411">
        <f t="shared" si="52"/>
        <v>0</v>
      </c>
      <c r="BW22" s="412">
        <f t="shared" si="53"/>
        <v>386</v>
      </c>
      <c r="BX22" s="412">
        <f t="shared" si="54"/>
        <v>364</v>
      </c>
      <c r="BY22" s="412">
        <f t="shared" si="18"/>
        <v>3</v>
      </c>
      <c r="BZ22" s="412">
        <f t="shared" si="55"/>
        <v>1</v>
      </c>
      <c r="CA22" s="411">
        <f t="shared" si="56"/>
        <v>197</v>
      </c>
      <c r="CB22" s="411">
        <f t="shared" si="57"/>
        <v>187</v>
      </c>
      <c r="CC22" s="411">
        <f t="shared" si="58"/>
        <v>2</v>
      </c>
      <c r="CD22" s="413">
        <f t="shared" si="59"/>
        <v>1</v>
      </c>
      <c r="CI22" s="729" t="s">
        <v>841</v>
      </c>
      <c r="CJ22" s="699">
        <v>386</v>
      </c>
      <c r="CK22" s="699">
        <v>364</v>
      </c>
      <c r="CL22" s="699">
        <v>3</v>
      </c>
      <c r="CM22" s="699">
        <v>1</v>
      </c>
      <c r="CN22" s="699">
        <v>1</v>
      </c>
      <c r="CO22" s="700">
        <v>621</v>
      </c>
      <c r="CQ22" s="729" t="s">
        <v>841</v>
      </c>
      <c r="CR22" s="699">
        <v>109</v>
      </c>
      <c r="CS22" s="699">
        <v>104</v>
      </c>
      <c r="CT22" s="699">
        <v>1</v>
      </c>
      <c r="CU22" s="699">
        <v>0</v>
      </c>
      <c r="CV22" s="699">
        <v>0</v>
      </c>
      <c r="CW22" s="700">
        <v>272</v>
      </c>
      <c r="CY22" s="729" t="s">
        <v>841</v>
      </c>
      <c r="CZ22" s="699">
        <v>88</v>
      </c>
      <c r="DA22" s="699">
        <v>83</v>
      </c>
      <c r="DB22" s="699">
        <v>1</v>
      </c>
      <c r="DC22" s="699">
        <v>1</v>
      </c>
      <c r="DD22" s="699">
        <v>1</v>
      </c>
      <c r="DE22" s="700">
        <v>213</v>
      </c>
      <c r="DG22" s="729" t="s">
        <v>841</v>
      </c>
      <c r="DH22" s="699">
        <v>67</v>
      </c>
      <c r="DI22" s="699">
        <v>62</v>
      </c>
      <c r="DJ22" s="699">
        <v>0</v>
      </c>
      <c r="DK22" s="699">
        <v>0</v>
      </c>
      <c r="DL22" s="699">
        <v>0</v>
      </c>
      <c r="DM22" s="700">
        <v>82</v>
      </c>
      <c r="DO22" s="729" t="s">
        <v>841</v>
      </c>
      <c r="DP22" s="699">
        <v>122</v>
      </c>
      <c r="DQ22" s="699">
        <v>115</v>
      </c>
      <c r="DR22" s="699">
        <v>1</v>
      </c>
      <c r="DS22" s="699">
        <v>0</v>
      </c>
      <c r="DT22" s="699">
        <v>0</v>
      </c>
      <c r="DU22" s="700">
        <v>54</v>
      </c>
      <c r="DY22" s="729" t="s">
        <v>19</v>
      </c>
      <c r="DZ22" s="699">
        <v>35284</v>
      </c>
      <c r="EA22" s="699">
        <v>30312</v>
      </c>
      <c r="EB22" s="699">
        <v>422</v>
      </c>
      <c r="EC22" s="699">
        <v>287</v>
      </c>
      <c r="ED22" s="699">
        <v>287</v>
      </c>
      <c r="EE22" s="700">
        <v>103360</v>
      </c>
    </row>
    <row r="23" spans="1:135" ht="13.5" customHeight="1" x14ac:dyDescent="0.2">
      <c r="A23" s="727" t="str">
        <f t="shared" si="35"/>
        <v>E Fornitura di acqua</v>
      </c>
      <c r="B23" s="15">
        <f t="shared" si="5"/>
        <v>95</v>
      </c>
      <c r="C23" s="15">
        <f t="shared" si="5"/>
        <v>90</v>
      </c>
      <c r="D23" s="15">
        <f t="shared" si="5"/>
        <v>0</v>
      </c>
      <c r="E23" s="15">
        <f t="shared" si="36"/>
        <v>0</v>
      </c>
      <c r="F23" s="15">
        <f t="shared" si="6"/>
        <v>69</v>
      </c>
      <c r="G23" s="15">
        <f t="shared" si="6"/>
        <v>59</v>
      </c>
      <c r="H23" s="15">
        <f t="shared" si="37"/>
        <v>0</v>
      </c>
      <c r="I23" s="15">
        <f t="shared" si="38"/>
        <v>2</v>
      </c>
      <c r="J23" s="15">
        <f t="shared" si="7"/>
        <v>77</v>
      </c>
      <c r="K23" s="15">
        <f t="shared" si="7"/>
        <v>63</v>
      </c>
      <c r="L23" s="15">
        <f t="shared" si="7"/>
        <v>0</v>
      </c>
      <c r="M23" s="15">
        <f t="shared" si="39"/>
        <v>2</v>
      </c>
      <c r="N23" s="15">
        <f t="shared" si="8"/>
        <v>83</v>
      </c>
      <c r="O23" s="15">
        <f t="shared" si="8"/>
        <v>76</v>
      </c>
      <c r="P23" s="15">
        <f t="shared" si="8"/>
        <v>0</v>
      </c>
      <c r="Q23" s="15">
        <f t="shared" si="40"/>
        <v>0</v>
      </c>
      <c r="R23" s="16">
        <f t="shared" si="41"/>
        <v>324</v>
      </c>
      <c r="S23" s="16">
        <f t="shared" si="42"/>
        <v>288</v>
      </c>
      <c r="T23" s="16">
        <f t="shared" si="9"/>
        <v>0</v>
      </c>
      <c r="U23" s="206">
        <f t="shared" si="43"/>
        <v>4</v>
      </c>
      <c r="V23" s="208">
        <f t="shared" si="44"/>
        <v>172</v>
      </c>
      <c r="W23" s="208">
        <f t="shared" si="45"/>
        <v>153</v>
      </c>
      <c r="X23" s="15">
        <f t="shared" si="46"/>
        <v>0</v>
      </c>
      <c r="Y23" s="209">
        <f t="shared" si="47"/>
        <v>2</v>
      </c>
      <c r="AB23" s="735" t="str">
        <f t="shared" si="48"/>
        <v>E Fornitura di acqua</v>
      </c>
      <c r="AC23" s="15">
        <f t="shared" si="49"/>
        <v>95</v>
      </c>
      <c r="AD23" s="22">
        <f t="shared" si="20"/>
        <v>2.1978530446048494E-3</v>
      </c>
      <c r="AE23" s="22">
        <f t="shared" si="50"/>
        <v>0.2932098765432099</v>
      </c>
      <c r="AF23" s="15">
        <f t="shared" si="11"/>
        <v>0</v>
      </c>
      <c r="AG23" s="15">
        <f t="shared" si="11"/>
        <v>0</v>
      </c>
      <c r="AH23" s="15">
        <f t="shared" si="11"/>
        <v>69</v>
      </c>
      <c r="AI23" s="15">
        <f t="shared" si="12"/>
        <v>0</v>
      </c>
      <c r="AJ23" s="15">
        <f t="shared" si="12"/>
        <v>2</v>
      </c>
      <c r="AK23" s="15">
        <f t="shared" si="12"/>
        <v>77</v>
      </c>
      <c r="AL23" s="22">
        <f t="shared" si="21"/>
        <v>2.113700623129924E-3</v>
      </c>
      <c r="AM23" s="22">
        <f t="shared" si="22"/>
        <v>0.23765432098765432</v>
      </c>
      <c r="AN23" s="15">
        <f t="shared" si="13"/>
        <v>0</v>
      </c>
      <c r="AO23" s="15">
        <f t="shared" si="13"/>
        <v>2</v>
      </c>
      <c r="AP23" s="15">
        <f t="shared" si="13"/>
        <v>83</v>
      </c>
      <c r="AQ23" s="15">
        <f t="shared" si="14"/>
        <v>0</v>
      </c>
      <c r="AR23" s="15">
        <f t="shared" si="14"/>
        <v>0</v>
      </c>
      <c r="AS23" s="16">
        <f t="shared" si="14"/>
        <v>324</v>
      </c>
      <c r="AT23" s="24">
        <f t="shared" si="23"/>
        <v>2.2456023620410028E-3</v>
      </c>
      <c r="AU23" s="16">
        <f t="shared" si="15"/>
        <v>0</v>
      </c>
      <c r="AV23" s="16">
        <f t="shared" si="15"/>
        <v>4</v>
      </c>
      <c r="BF23" s="708" t="s">
        <v>29</v>
      </c>
      <c r="BG23" s="411">
        <f t="shared" si="16"/>
        <v>95</v>
      </c>
      <c r="BH23" s="411">
        <f t="shared" si="16"/>
        <v>90</v>
      </c>
      <c r="BI23" s="411">
        <f t="shared" si="24"/>
        <v>0</v>
      </c>
      <c r="BJ23" s="411">
        <f t="shared" si="25"/>
        <v>0</v>
      </c>
      <c r="BK23" s="411">
        <f t="shared" si="51"/>
        <v>69</v>
      </c>
      <c r="BL23" s="411">
        <f t="shared" si="51"/>
        <v>59</v>
      </c>
      <c r="BM23" s="411">
        <f t="shared" si="51"/>
        <v>0</v>
      </c>
      <c r="BN23" s="411">
        <f t="shared" si="51"/>
        <v>2</v>
      </c>
      <c r="BO23" s="411">
        <f t="shared" si="17"/>
        <v>77</v>
      </c>
      <c r="BP23" s="411">
        <f t="shared" si="17"/>
        <v>63</v>
      </c>
      <c r="BQ23" s="411">
        <f t="shared" si="17"/>
        <v>0</v>
      </c>
      <c r="BR23" s="411">
        <f t="shared" si="30"/>
        <v>2</v>
      </c>
      <c r="BS23" s="411">
        <f t="shared" si="52"/>
        <v>83</v>
      </c>
      <c r="BT23" s="411">
        <f t="shared" si="52"/>
        <v>76</v>
      </c>
      <c r="BU23" s="411">
        <f t="shared" si="52"/>
        <v>0</v>
      </c>
      <c r="BV23" s="411">
        <f t="shared" si="52"/>
        <v>0</v>
      </c>
      <c r="BW23" s="412">
        <f t="shared" si="53"/>
        <v>324</v>
      </c>
      <c r="BX23" s="412">
        <f t="shared" si="54"/>
        <v>288</v>
      </c>
      <c r="BY23" s="412">
        <f t="shared" si="18"/>
        <v>0</v>
      </c>
      <c r="BZ23" s="412">
        <f t="shared" si="55"/>
        <v>4</v>
      </c>
      <c r="CA23" s="411">
        <f t="shared" si="56"/>
        <v>172</v>
      </c>
      <c r="CB23" s="411">
        <f t="shared" si="57"/>
        <v>153</v>
      </c>
      <c r="CC23" s="411">
        <f t="shared" si="58"/>
        <v>0</v>
      </c>
      <c r="CD23" s="413">
        <f t="shared" si="59"/>
        <v>2</v>
      </c>
      <c r="CI23" s="729" t="s">
        <v>842</v>
      </c>
      <c r="CJ23" s="699">
        <v>324</v>
      </c>
      <c r="CK23" s="699">
        <v>288</v>
      </c>
      <c r="CL23" s="699">
        <v>0</v>
      </c>
      <c r="CM23" s="699">
        <v>4</v>
      </c>
      <c r="CN23" s="699">
        <v>4</v>
      </c>
      <c r="CO23" s="700">
        <v>6385</v>
      </c>
      <c r="CQ23" s="729" t="s">
        <v>842</v>
      </c>
      <c r="CR23" s="699">
        <v>95</v>
      </c>
      <c r="CS23" s="699">
        <v>90</v>
      </c>
      <c r="CT23" s="699">
        <v>0</v>
      </c>
      <c r="CU23" s="699">
        <v>0</v>
      </c>
      <c r="CV23" s="699">
        <v>0</v>
      </c>
      <c r="CW23" s="700">
        <v>1821</v>
      </c>
      <c r="CY23" s="729" t="s">
        <v>842</v>
      </c>
      <c r="CZ23" s="699">
        <v>77</v>
      </c>
      <c r="DA23" s="699">
        <v>63</v>
      </c>
      <c r="DB23" s="699">
        <v>0</v>
      </c>
      <c r="DC23" s="699">
        <v>2</v>
      </c>
      <c r="DD23" s="699">
        <v>2</v>
      </c>
      <c r="DE23" s="700">
        <v>905</v>
      </c>
      <c r="DG23" s="729" t="s">
        <v>842</v>
      </c>
      <c r="DH23" s="699">
        <v>69</v>
      </c>
      <c r="DI23" s="699">
        <v>59</v>
      </c>
      <c r="DJ23" s="699">
        <v>0</v>
      </c>
      <c r="DK23" s="699">
        <v>2</v>
      </c>
      <c r="DL23" s="699">
        <v>2</v>
      </c>
      <c r="DM23" s="700">
        <v>2312</v>
      </c>
      <c r="DO23" s="729" t="s">
        <v>842</v>
      </c>
      <c r="DP23" s="699">
        <v>83</v>
      </c>
      <c r="DQ23" s="699">
        <v>76</v>
      </c>
      <c r="DR23" s="699">
        <v>0</v>
      </c>
      <c r="DS23" s="699">
        <v>0</v>
      </c>
      <c r="DT23" s="699">
        <v>0</v>
      </c>
      <c r="DU23" s="700">
        <v>1347</v>
      </c>
      <c r="DY23" s="730" t="s">
        <v>806</v>
      </c>
      <c r="DZ23" s="702">
        <v>144282</v>
      </c>
      <c r="EA23" s="703">
        <v>123074</v>
      </c>
      <c r="EB23" s="703">
        <v>1728</v>
      </c>
      <c r="EC23" s="703">
        <v>1118</v>
      </c>
      <c r="ED23" s="703">
        <v>1076</v>
      </c>
      <c r="EE23" s="704">
        <v>425923</v>
      </c>
    </row>
    <row r="24" spans="1:135" x14ac:dyDescent="0.2">
      <c r="A24" s="727" t="str">
        <f t="shared" si="35"/>
        <v>F Costruzioni</v>
      </c>
      <c r="B24" s="15">
        <f t="shared" si="5"/>
        <v>4908</v>
      </c>
      <c r="C24" s="15">
        <f t="shared" si="5"/>
        <v>4512</v>
      </c>
      <c r="D24" s="15">
        <f t="shared" si="5"/>
        <v>59</v>
      </c>
      <c r="E24" s="15">
        <f t="shared" si="36"/>
        <v>36</v>
      </c>
      <c r="F24" s="15">
        <f t="shared" si="6"/>
        <v>4924</v>
      </c>
      <c r="G24" s="15">
        <f t="shared" si="6"/>
        <v>4355</v>
      </c>
      <c r="H24" s="15">
        <f t="shared" si="37"/>
        <v>51</v>
      </c>
      <c r="I24" s="15">
        <f t="shared" si="38"/>
        <v>43</v>
      </c>
      <c r="J24" s="15">
        <f t="shared" si="7"/>
        <v>4351</v>
      </c>
      <c r="K24" s="15">
        <f t="shared" si="7"/>
        <v>3818</v>
      </c>
      <c r="L24" s="15">
        <f t="shared" si="7"/>
        <v>43</v>
      </c>
      <c r="M24" s="15">
        <f t="shared" si="39"/>
        <v>20</v>
      </c>
      <c r="N24" s="15">
        <f t="shared" si="8"/>
        <v>4839</v>
      </c>
      <c r="O24" s="15">
        <f t="shared" si="8"/>
        <v>4364</v>
      </c>
      <c r="P24" s="15">
        <f t="shared" si="8"/>
        <v>46</v>
      </c>
      <c r="Q24" s="15">
        <f t="shared" si="40"/>
        <v>27</v>
      </c>
      <c r="R24" s="16">
        <f t="shared" si="41"/>
        <v>19022</v>
      </c>
      <c r="S24" s="16">
        <f t="shared" si="42"/>
        <v>17049</v>
      </c>
      <c r="T24" s="16">
        <f t="shared" si="9"/>
        <v>199</v>
      </c>
      <c r="U24" s="206">
        <f t="shared" si="43"/>
        <v>126</v>
      </c>
      <c r="V24" s="208">
        <f t="shared" si="44"/>
        <v>9259</v>
      </c>
      <c r="W24" s="208">
        <f t="shared" si="45"/>
        <v>8330</v>
      </c>
      <c r="X24" s="15">
        <f t="shared" si="46"/>
        <v>102</v>
      </c>
      <c r="Y24" s="209">
        <f t="shared" si="47"/>
        <v>56</v>
      </c>
      <c r="AB24" s="735" t="str">
        <f t="shared" si="48"/>
        <v>F Costruzioni</v>
      </c>
      <c r="AC24" s="15">
        <f t="shared" si="49"/>
        <v>4908</v>
      </c>
      <c r="AD24" s="22">
        <f t="shared" si="20"/>
        <v>0.11354802887284841</v>
      </c>
      <c r="AE24" s="22">
        <f t="shared" si="50"/>
        <v>0.25801703290926298</v>
      </c>
      <c r="AF24" s="15">
        <f t="shared" si="11"/>
        <v>59</v>
      </c>
      <c r="AG24" s="15">
        <f t="shared" si="11"/>
        <v>36</v>
      </c>
      <c r="AH24" s="15">
        <f t="shared" si="11"/>
        <v>4924</v>
      </c>
      <c r="AI24" s="15">
        <f t="shared" si="12"/>
        <v>51</v>
      </c>
      <c r="AJ24" s="15">
        <f t="shared" si="12"/>
        <v>43</v>
      </c>
      <c r="AK24" s="15">
        <f t="shared" si="12"/>
        <v>4351</v>
      </c>
      <c r="AL24" s="22">
        <f t="shared" si="21"/>
        <v>0.11943781053556232</v>
      </c>
      <c r="AM24" s="22">
        <f t="shared" si="22"/>
        <v>0.22873514877510251</v>
      </c>
      <c r="AN24" s="15">
        <f t="shared" si="13"/>
        <v>43</v>
      </c>
      <c r="AO24" s="15">
        <f t="shared" si="13"/>
        <v>20</v>
      </c>
      <c r="AP24" s="15">
        <f t="shared" si="13"/>
        <v>4839</v>
      </c>
      <c r="AQ24" s="15">
        <f t="shared" si="14"/>
        <v>46</v>
      </c>
      <c r="AR24" s="15">
        <f t="shared" si="14"/>
        <v>27</v>
      </c>
      <c r="AS24" s="16">
        <f t="shared" si="14"/>
        <v>19022</v>
      </c>
      <c r="AT24" s="24">
        <f t="shared" si="23"/>
        <v>0.13183903744056777</v>
      </c>
      <c r="AU24" s="16">
        <f t="shared" si="15"/>
        <v>199</v>
      </c>
      <c r="AV24" s="16">
        <f t="shared" si="15"/>
        <v>126</v>
      </c>
      <c r="BF24" s="708" t="s">
        <v>30</v>
      </c>
      <c r="BG24" s="411">
        <f t="shared" si="16"/>
        <v>4908</v>
      </c>
      <c r="BH24" s="411">
        <f t="shared" si="16"/>
        <v>4512</v>
      </c>
      <c r="BI24" s="411">
        <f t="shared" si="24"/>
        <v>59</v>
      </c>
      <c r="BJ24" s="411">
        <f t="shared" si="25"/>
        <v>38</v>
      </c>
      <c r="BK24" s="411">
        <f t="shared" si="51"/>
        <v>4924</v>
      </c>
      <c r="BL24" s="411">
        <f t="shared" si="51"/>
        <v>4355</v>
      </c>
      <c r="BM24" s="411">
        <f t="shared" si="51"/>
        <v>51</v>
      </c>
      <c r="BN24" s="411">
        <f t="shared" si="51"/>
        <v>43</v>
      </c>
      <c r="BO24" s="411">
        <f t="shared" si="17"/>
        <v>4351</v>
      </c>
      <c r="BP24" s="411">
        <f t="shared" si="17"/>
        <v>3818</v>
      </c>
      <c r="BQ24" s="411">
        <f t="shared" si="17"/>
        <v>43</v>
      </c>
      <c r="BR24" s="411">
        <f t="shared" si="30"/>
        <v>25</v>
      </c>
      <c r="BS24" s="411">
        <f t="shared" si="52"/>
        <v>4839</v>
      </c>
      <c r="BT24" s="411">
        <f t="shared" si="52"/>
        <v>4364</v>
      </c>
      <c r="BU24" s="411">
        <f t="shared" si="52"/>
        <v>46</v>
      </c>
      <c r="BV24" s="411">
        <f t="shared" si="52"/>
        <v>27</v>
      </c>
      <c r="BW24" s="412">
        <f t="shared" si="53"/>
        <v>19022</v>
      </c>
      <c r="BX24" s="412">
        <f t="shared" si="54"/>
        <v>17049</v>
      </c>
      <c r="BY24" s="412">
        <f t="shared" si="18"/>
        <v>199</v>
      </c>
      <c r="BZ24" s="412">
        <f t="shared" si="55"/>
        <v>126</v>
      </c>
      <c r="CA24" s="411">
        <f t="shared" si="56"/>
        <v>9259</v>
      </c>
      <c r="CB24" s="411">
        <f t="shared" si="57"/>
        <v>8330</v>
      </c>
      <c r="CC24" s="411">
        <f t="shared" si="58"/>
        <v>102</v>
      </c>
      <c r="CD24" s="413">
        <f t="shared" si="59"/>
        <v>63</v>
      </c>
      <c r="CI24" s="729" t="s">
        <v>30</v>
      </c>
      <c r="CJ24" s="699">
        <v>19022</v>
      </c>
      <c r="CK24" s="699">
        <v>17049</v>
      </c>
      <c r="CL24" s="699">
        <v>199</v>
      </c>
      <c r="CM24" s="699">
        <v>133</v>
      </c>
      <c r="CN24" s="699">
        <v>126</v>
      </c>
      <c r="CO24" s="700">
        <v>56210</v>
      </c>
      <c r="CQ24" s="729" t="s">
        <v>30</v>
      </c>
      <c r="CR24" s="699">
        <v>4908</v>
      </c>
      <c r="CS24" s="699">
        <v>4512</v>
      </c>
      <c r="CT24" s="699">
        <v>59</v>
      </c>
      <c r="CU24" s="699">
        <v>38</v>
      </c>
      <c r="CV24" s="699">
        <v>36</v>
      </c>
      <c r="CW24" s="700">
        <v>15948</v>
      </c>
      <c r="CY24" s="729" t="s">
        <v>30</v>
      </c>
      <c r="CZ24" s="699">
        <v>4351</v>
      </c>
      <c r="DA24" s="699">
        <v>3818</v>
      </c>
      <c r="DB24" s="699">
        <v>43</v>
      </c>
      <c r="DC24" s="699">
        <v>25</v>
      </c>
      <c r="DD24" s="699">
        <v>20</v>
      </c>
      <c r="DE24" s="700">
        <v>12133</v>
      </c>
      <c r="DG24" s="729" t="s">
        <v>30</v>
      </c>
      <c r="DH24" s="699">
        <v>4924</v>
      </c>
      <c r="DI24" s="699">
        <v>4355</v>
      </c>
      <c r="DJ24" s="699">
        <v>51</v>
      </c>
      <c r="DK24" s="699">
        <v>43</v>
      </c>
      <c r="DL24" s="699">
        <v>43</v>
      </c>
      <c r="DM24" s="700">
        <v>13953</v>
      </c>
      <c r="DO24" s="729" t="s">
        <v>30</v>
      </c>
      <c r="DP24" s="699">
        <v>4839</v>
      </c>
      <c r="DQ24" s="699">
        <v>4364</v>
      </c>
      <c r="DR24" s="699">
        <v>46</v>
      </c>
      <c r="DS24" s="699">
        <v>27</v>
      </c>
      <c r="DT24" s="699">
        <v>27</v>
      </c>
      <c r="DU24" s="700">
        <v>14176</v>
      </c>
    </row>
    <row r="25" spans="1:135" x14ac:dyDescent="0.2">
      <c r="A25" s="727" t="str">
        <f t="shared" si="35"/>
        <v>G Commercio all'ingrosso e al dettaglio</v>
      </c>
      <c r="B25" s="15">
        <f t="shared" si="5"/>
        <v>7967</v>
      </c>
      <c r="C25" s="15">
        <f t="shared" si="5"/>
        <v>7255</v>
      </c>
      <c r="D25" s="15">
        <f t="shared" si="5"/>
        <v>49</v>
      </c>
      <c r="E25" s="15">
        <f t="shared" si="36"/>
        <v>58</v>
      </c>
      <c r="F25" s="15">
        <f t="shared" si="6"/>
        <v>5666</v>
      </c>
      <c r="G25" s="15">
        <f t="shared" si="6"/>
        <v>5047</v>
      </c>
      <c r="H25" s="15">
        <f t="shared" si="37"/>
        <v>45</v>
      </c>
      <c r="I25" s="15">
        <f t="shared" si="38"/>
        <v>60</v>
      </c>
      <c r="J25" s="15">
        <f t="shared" si="7"/>
        <v>8984</v>
      </c>
      <c r="K25" s="15">
        <f t="shared" si="7"/>
        <v>8113</v>
      </c>
      <c r="L25" s="15">
        <f t="shared" si="7"/>
        <v>57</v>
      </c>
      <c r="M25" s="15">
        <f t="shared" si="39"/>
        <v>85</v>
      </c>
      <c r="N25" s="15">
        <f t="shared" si="8"/>
        <v>6812</v>
      </c>
      <c r="O25" s="15">
        <f t="shared" si="8"/>
        <v>6245</v>
      </c>
      <c r="P25" s="15">
        <f t="shared" si="8"/>
        <v>42</v>
      </c>
      <c r="Q25" s="15">
        <f t="shared" si="40"/>
        <v>63</v>
      </c>
      <c r="R25" s="16">
        <f t="shared" si="41"/>
        <v>29429</v>
      </c>
      <c r="S25" s="16">
        <f t="shared" si="42"/>
        <v>26660</v>
      </c>
      <c r="T25" s="16">
        <f t="shared" si="9"/>
        <v>193</v>
      </c>
      <c r="U25" s="206">
        <f t="shared" si="43"/>
        <v>266</v>
      </c>
      <c r="V25" s="208">
        <f t="shared" si="44"/>
        <v>16951</v>
      </c>
      <c r="W25" s="208">
        <f t="shared" si="45"/>
        <v>15368</v>
      </c>
      <c r="X25" s="15">
        <f t="shared" si="46"/>
        <v>106</v>
      </c>
      <c r="Y25" s="209">
        <f t="shared" si="47"/>
        <v>143</v>
      </c>
      <c r="AB25" s="735" t="str">
        <f t="shared" si="48"/>
        <v>G Commercio all'ingrosso e al dettaglio</v>
      </c>
      <c r="AC25" s="15">
        <f t="shared" si="49"/>
        <v>7967</v>
      </c>
      <c r="AD25" s="22">
        <f t="shared" si="20"/>
        <v>0.18431889690912456</v>
      </c>
      <c r="AE25" s="22">
        <f t="shared" si="50"/>
        <v>0.2707193584559448</v>
      </c>
      <c r="AF25" s="15">
        <f t="shared" si="11"/>
        <v>49</v>
      </c>
      <c r="AG25" s="15">
        <f t="shared" si="11"/>
        <v>58</v>
      </c>
      <c r="AH25" s="15">
        <f t="shared" si="11"/>
        <v>5666</v>
      </c>
      <c r="AI25" s="15">
        <f t="shared" si="12"/>
        <v>45</v>
      </c>
      <c r="AJ25" s="15">
        <f t="shared" si="12"/>
        <v>60</v>
      </c>
      <c r="AK25" s="15">
        <f t="shared" si="12"/>
        <v>8984</v>
      </c>
      <c r="AL25" s="22">
        <f t="shared" si="21"/>
        <v>0.24661670647011996</v>
      </c>
      <c r="AM25" s="22">
        <f>+AK25/AS25</f>
        <v>0.30527710761493765</v>
      </c>
      <c r="AN25" s="15">
        <f t="shared" si="13"/>
        <v>57</v>
      </c>
      <c r="AO25" s="15">
        <f t="shared" si="13"/>
        <v>85</v>
      </c>
      <c r="AP25" s="15">
        <f t="shared" si="13"/>
        <v>6812</v>
      </c>
      <c r="AQ25" s="15">
        <f t="shared" si="14"/>
        <v>42</v>
      </c>
      <c r="AR25" s="15">
        <f t="shared" si="14"/>
        <v>63</v>
      </c>
      <c r="AS25" s="16">
        <f t="shared" si="14"/>
        <v>29429</v>
      </c>
      <c r="AT25" s="24">
        <f t="shared" si="23"/>
        <v>0.20396861701390334</v>
      </c>
      <c r="AU25" s="16">
        <f t="shared" si="15"/>
        <v>193</v>
      </c>
      <c r="AV25" s="16">
        <f t="shared" si="15"/>
        <v>266</v>
      </c>
      <c r="BF25" s="708" t="s">
        <v>31</v>
      </c>
      <c r="BG25" s="411">
        <f t="shared" si="16"/>
        <v>7967</v>
      </c>
      <c r="BH25" s="411">
        <f t="shared" si="16"/>
        <v>7255</v>
      </c>
      <c r="BI25" s="411">
        <f t="shared" si="24"/>
        <v>49</v>
      </c>
      <c r="BJ25" s="411">
        <f t="shared" si="25"/>
        <v>63</v>
      </c>
      <c r="BK25" s="411">
        <f t="shared" si="51"/>
        <v>5666</v>
      </c>
      <c r="BL25" s="411">
        <f t="shared" si="51"/>
        <v>5047</v>
      </c>
      <c r="BM25" s="411">
        <f t="shared" si="51"/>
        <v>45</v>
      </c>
      <c r="BN25" s="411">
        <f t="shared" si="51"/>
        <v>60</v>
      </c>
      <c r="BO25" s="411">
        <f t="shared" si="17"/>
        <v>8984</v>
      </c>
      <c r="BP25" s="411">
        <f t="shared" si="17"/>
        <v>8113</v>
      </c>
      <c r="BQ25" s="411">
        <f t="shared" si="17"/>
        <v>57</v>
      </c>
      <c r="BR25" s="411">
        <f t="shared" si="30"/>
        <v>91</v>
      </c>
      <c r="BS25" s="411">
        <f t="shared" si="52"/>
        <v>6812</v>
      </c>
      <c r="BT25" s="411">
        <f t="shared" si="52"/>
        <v>6245</v>
      </c>
      <c r="BU25" s="411">
        <f t="shared" si="52"/>
        <v>42</v>
      </c>
      <c r="BV25" s="411">
        <f t="shared" si="52"/>
        <v>63</v>
      </c>
      <c r="BW25" s="412">
        <f t="shared" si="53"/>
        <v>29429</v>
      </c>
      <c r="BX25" s="412">
        <f t="shared" si="54"/>
        <v>26660</v>
      </c>
      <c r="BY25" s="412">
        <f t="shared" si="18"/>
        <v>193</v>
      </c>
      <c r="BZ25" s="412">
        <f t="shared" si="55"/>
        <v>266</v>
      </c>
      <c r="CA25" s="411">
        <f t="shared" si="56"/>
        <v>16951</v>
      </c>
      <c r="CB25" s="411">
        <f t="shared" si="57"/>
        <v>15368</v>
      </c>
      <c r="CC25" s="411">
        <f t="shared" si="58"/>
        <v>106</v>
      </c>
      <c r="CD25" s="413">
        <f t="shared" si="59"/>
        <v>154</v>
      </c>
      <c r="CI25" s="729" t="s">
        <v>843</v>
      </c>
      <c r="CJ25" s="699">
        <v>29429</v>
      </c>
      <c r="CK25" s="699">
        <v>26660</v>
      </c>
      <c r="CL25" s="699">
        <v>193</v>
      </c>
      <c r="CM25" s="699">
        <v>277</v>
      </c>
      <c r="CN25" s="699">
        <v>266</v>
      </c>
      <c r="CO25" s="700">
        <v>66468</v>
      </c>
      <c r="CQ25" s="729" t="s">
        <v>843</v>
      </c>
      <c r="CR25" s="699">
        <v>7967</v>
      </c>
      <c r="CS25" s="699">
        <v>7255</v>
      </c>
      <c r="CT25" s="699">
        <v>49</v>
      </c>
      <c r="CU25" s="699">
        <v>63</v>
      </c>
      <c r="CV25" s="699">
        <v>58</v>
      </c>
      <c r="CW25" s="700">
        <v>17819</v>
      </c>
      <c r="CY25" s="729" t="s">
        <v>843</v>
      </c>
      <c r="CZ25" s="699">
        <v>8984</v>
      </c>
      <c r="DA25" s="699">
        <v>8113</v>
      </c>
      <c r="DB25" s="699">
        <v>57</v>
      </c>
      <c r="DC25" s="699">
        <v>91</v>
      </c>
      <c r="DD25" s="699">
        <v>85</v>
      </c>
      <c r="DE25" s="700">
        <v>22271</v>
      </c>
      <c r="DG25" s="729" t="s">
        <v>843</v>
      </c>
      <c r="DH25" s="699">
        <v>5666</v>
      </c>
      <c r="DI25" s="699">
        <v>5047</v>
      </c>
      <c r="DJ25" s="699">
        <v>45</v>
      </c>
      <c r="DK25" s="699">
        <v>60</v>
      </c>
      <c r="DL25" s="699">
        <v>60</v>
      </c>
      <c r="DM25" s="700">
        <v>11515</v>
      </c>
      <c r="DO25" s="729" t="s">
        <v>843</v>
      </c>
      <c r="DP25" s="699">
        <v>6812</v>
      </c>
      <c r="DQ25" s="699">
        <v>6245</v>
      </c>
      <c r="DR25" s="699">
        <v>42</v>
      </c>
      <c r="DS25" s="699">
        <v>63</v>
      </c>
      <c r="DT25" s="699">
        <v>63</v>
      </c>
      <c r="DU25" s="700">
        <v>14863</v>
      </c>
    </row>
    <row r="26" spans="1:135" x14ac:dyDescent="0.2">
      <c r="A26" s="727" t="str">
        <f t="shared" si="35"/>
        <v>H Trasporto e magazzinaggio</v>
      </c>
      <c r="B26" s="15">
        <f t="shared" si="5"/>
        <v>765</v>
      </c>
      <c r="C26" s="15">
        <f t="shared" si="5"/>
        <v>675</v>
      </c>
      <c r="D26" s="15">
        <f t="shared" si="5"/>
        <v>2</v>
      </c>
      <c r="E26" s="15">
        <f t="shared" si="36"/>
        <v>4</v>
      </c>
      <c r="F26" s="15">
        <f t="shared" si="6"/>
        <v>517</v>
      </c>
      <c r="G26" s="15">
        <f t="shared" si="6"/>
        <v>437</v>
      </c>
      <c r="H26" s="15">
        <f t="shared" si="37"/>
        <v>3</v>
      </c>
      <c r="I26" s="15">
        <f t="shared" si="38"/>
        <v>2</v>
      </c>
      <c r="J26" s="15">
        <f t="shared" si="7"/>
        <v>799</v>
      </c>
      <c r="K26" s="15">
        <f t="shared" si="7"/>
        <v>724</v>
      </c>
      <c r="L26" s="15">
        <f t="shared" si="7"/>
        <v>2</v>
      </c>
      <c r="M26" s="15">
        <f t="shared" si="39"/>
        <v>13</v>
      </c>
      <c r="N26" s="15">
        <f t="shared" si="8"/>
        <v>578</v>
      </c>
      <c r="O26" s="15">
        <f t="shared" si="8"/>
        <v>505</v>
      </c>
      <c r="P26" s="15">
        <f t="shared" si="8"/>
        <v>2</v>
      </c>
      <c r="Q26" s="15">
        <f t="shared" si="40"/>
        <v>7</v>
      </c>
      <c r="R26" s="16">
        <f t="shared" si="41"/>
        <v>2659</v>
      </c>
      <c r="S26" s="16">
        <f t="shared" si="42"/>
        <v>2341</v>
      </c>
      <c r="T26" s="16">
        <f t="shared" si="9"/>
        <v>9</v>
      </c>
      <c r="U26" s="206">
        <f t="shared" si="43"/>
        <v>26</v>
      </c>
      <c r="V26" s="208">
        <f t="shared" si="44"/>
        <v>1564</v>
      </c>
      <c r="W26" s="208">
        <f t="shared" si="45"/>
        <v>1399</v>
      </c>
      <c r="X26" s="15">
        <f t="shared" si="46"/>
        <v>4</v>
      </c>
      <c r="Y26" s="209">
        <f t="shared" si="47"/>
        <v>17</v>
      </c>
      <c r="AB26" s="735" t="str">
        <f t="shared" si="48"/>
        <v>H Trasporto e magazzinaggio</v>
      </c>
      <c r="AC26" s="15">
        <f t="shared" si="49"/>
        <v>765</v>
      </c>
      <c r="AD26" s="22">
        <f t="shared" si="20"/>
        <v>1.7698500832870629E-2</v>
      </c>
      <c r="AE26" s="22">
        <f t="shared" si="50"/>
        <v>0.28770214366303121</v>
      </c>
      <c r="AF26" s="15">
        <f t="shared" si="11"/>
        <v>2</v>
      </c>
      <c r="AG26" s="15">
        <f t="shared" si="11"/>
        <v>4</v>
      </c>
      <c r="AH26" s="15">
        <f t="shared" si="11"/>
        <v>517</v>
      </c>
      <c r="AI26" s="15">
        <f t="shared" si="12"/>
        <v>3</v>
      </c>
      <c r="AJ26" s="15">
        <f t="shared" si="12"/>
        <v>2</v>
      </c>
      <c r="AK26" s="15">
        <f t="shared" si="12"/>
        <v>799</v>
      </c>
      <c r="AL26" s="22">
        <f t="shared" si="21"/>
        <v>2.1933075297153368E-2</v>
      </c>
      <c r="AM26" s="22">
        <f t="shared" ref="AM26:AM38" si="60">+AK26/AS26</f>
        <v>0.30048890560361036</v>
      </c>
      <c r="AN26" s="15">
        <f t="shared" si="13"/>
        <v>2</v>
      </c>
      <c r="AO26" s="15">
        <f t="shared" si="13"/>
        <v>13</v>
      </c>
      <c r="AP26" s="15">
        <f t="shared" si="13"/>
        <v>578</v>
      </c>
      <c r="AQ26" s="15">
        <f t="shared" si="14"/>
        <v>2</v>
      </c>
      <c r="AR26" s="15">
        <f t="shared" si="14"/>
        <v>7</v>
      </c>
      <c r="AS26" s="16">
        <f t="shared" si="14"/>
        <v>2659</v>
      </c>
      <c r="AT26" s="24">
        <f t="shared" si="23"/>
        <v>1.8429187286009344E-2</v>
      </c>
      <c r="AU26" s="16">
        <f t="shared" si="15"/>
        <v>9</v>
      </c>
      <c r="AV26" s="16">
        <f t="shared" si="15"/>
        <v>26</v>
      </c>
      <c r="BF26" s="708" t="s">
        <v>32</v>
      </c>
      <c r="BG26" s="411">
        <f t="shared" si="16"/>
        <v>765</v>
      </c>
      <c r="BH26" s="411">
        <f t="shared" si="16"/>
        <v>675</v>
      </c>
      <c r="BI26" s="411">
        <f t="shared" si="24"/>
        <v>2</v>
      </c>
      <c r="BJ26" s="411">
        <f t="shared" si="25"/>
        <v>4</v>
      </c>
      <c r="BK26" s="411">
        <f t="shared" si="51"/>
        <v>517</v>
      </c>
      <c r="BL26" s="411">
        <f t="shared" si="51"/>
        <v>437</v>
      </c>
      <c r="BM26" s="411">
        <f t="shared" si="51"/>
        <v>3</v>
      </c>
      <c r="BN26" s="411">
        <f t="shared" si="51"/>
        <v>2</v>
      </c>
      <c r="BO26" s="411">
        <f t="shared" si="17"/>
        <v>799</v>
      </c>
      <c r="BP26" s="411">
        <f t="shared" si="17"/>
        <v>724</v>
      </c>
      <c r="BQ26" s="411">
        <f t="shared" si="17"/>
        <v>2</v>
      </c>
      <c r="BR26" s="411">
        <f t="shared" si="30"/>
        <v>13</v>
      </c>
      <c r="BS26" s="411">
        <f t="shared" si="52"/>
        <v>578</v>
      </c>
      <c r="BT26" s="411">
        <f t="shared" si="52"/>
        <v>505</v>
      </c>
      <c r="BU26" s="411">
        <f t="shared" si="52"/>
        <v>2</v>
      </c>
      <c r="BV26" s="411">
        <f t="shared" si="52"/>
        <v>7</v>
      </c>
      <c r="BW26" s="412">
        <f t="shared" si="53"/>
        <v>2659</v>
      </c>
      <c r="BX26" s="412">
        <f t="shared" si="54"/>
        <v>2341</v>
      </c>
      <c r="BY26" s="412">
        <f t="shared" si="18"/>
        <v>9</v>
      </c>
      <c r="BZ26" s="412">
        <f t="shared" si="55"/>
        <v>26</v>
      </c>
      <c r="CA26" s="411">
        <f t="shared" si="56"/>
        <v>1564</v>
      </c>
      <c r="CB26" s="411">
        <f t="shared" si="57"/>
        <v>1399</v>
      </c>
      <c r="CC26" s="411">
        <f t="shared" si="58"/>
        <v>4</v>
      </c>
      <c r="CD26" s="413">
        <f t="shared" si="59"/>
        <v>17</v>
      </c>
      <c r="CI26" s="729" t="s">
        <v>844</v>
      </c>
      <c r="CJ26" s="699">
        <v>2659</v>
      </c>
      <c r="CK26" s="699">
        <v>2341</v>
      </c>
      <c r="CL26" s="699">
        <v>9</v>
      </c>
      <c r="CM26" s="699">
        <v>26</v>
      </c>
      <c r="CN26" s="699">
        <v>26</v>
      </c>
      <c r="CO26" s="700">
        <v>18494</v>
      </c>
      <c r="CQ26" s="729" t="s">
        <v>844</v>
      </c>
      <c r="CR26" s="699">
        <v>765</v>
      </c>
      <c r="CS26" s="699">
        <v>675</v>
      </c>
      <c r="CT26" s="699">
        <v>2</v>
      </c>
      <c r="CU26" s="699">
        <v>4</v>
      </c>
      <c r="CV26" s="699">
        <v>4</v>
      </c>
      <c r="CW26" s="700">
        <v>7805</v>
      </c>
      <c r="CY26" s="729" t="s">
        <v>844</v>
      </c>
      <c r="CZ26" s="699">
        <v>799</v>
      </c>
      <c r="DA26" s="699">
        <v>724</v>
      </c>
      <c r="DB26" s="699">
        <v>2</v>
      </c>
      <c r="DC26" s="699">
        <v>13</v>
      </c>
      <c r="DD26" s="699">
        <v>13</v>
      </c>
      <c r="DE26" s="700">
        <v>5227</v>
      </c>
      <c r="DG26" s="729" t="s">
        <v>844</v>
      </c>
      <c r="DH26" s="699">
        <v>517</v>
      </c>
      <c r="DI26" s="699">
        <v>437</v>
      </c>
      <c r="DJ26" s="699">
        <v>3</v>
      </c>
      <c r="DK26" s="699">
        <v>2</v>
      </c>
      <c r="DL26" s="699">
        <v>2</v>
      </c>
      <c r="DM26" s="700">
        <v>2861</v>
      </c>
      <c r="DO26" s="729" t="s">
        <v>844</v>
      </c>
      <c r="DP26" s="699">
        <v>578</v>
      </c>
      <c r="DQ26" s="699">
        <v>505</v>
      </c>
      <c r="DR26" s="699">
        <v>2</v>
      </c>
      <c r="DS26" s="699">
        <v>7</v>
      </c>
      <c r="DT26" s="699">
        <v>7</v>
      </c>
      <c r="DU26" s="700">
        <v>2601</v>
      </c>
    </row>
    <row r="27" spans="1:135" x14ac:dyDescent="0.2">
      <c r="A27" s="727" t="str">
        <f t="shared" si="35"/>
        <v>I Attività dei servizi di alloggio e di ristorazione</v>
      </c>
      <c r="B27" s="15">
        <f t="shared" si="5"/>
        <v>3053</v>
      </c>
      <c r="C27" s="15">
        <f t="shared" si="5"/>
        <v>2619</v>
      </c>
      <c r="D27" s="15">
        <f t="shared" si="5"/>
        <v>29</v>
      </c>
      <c r="E27" s="15">
        <f t="shared" si="36"/>
        <v>23</v>
      </c>
      <c r="F27" s="15">
        <f t="shared" si="6"/>
        <v>2997</v>
      </c>
      <c r="G27" s="15">
        <f t="shared" si="6"/>
        <v>2580</v>
      </c>
      <c r="H27" s="15">
        <f t="shared" si="37"/>
        <v>19</v>
      </c>
      <c r="I27" s="15">
        <f t="shared" si="38"/>
        <v>21</v>
      </c>
      <c r="J27" s="15">
        <f t="shared" si="7"/>
        <v>2685</v>
      </c>
      <c r="K27" s="15">
        <f t="shared" si="7"/>
        <v>2207</v>
      </c>
      <c r="L27" s="15">
        <f t="shared" si="7"/>
        <v>19</v>
      </c>
      <c r="M27" s="15">
        <f t="shared" si="39"/>
        <v>20</v>
      </c>
      <c r="N27" s="15">
        <f t="shared" si="8"/>
        <v>2963</v>
      </c>
      <c r="O27" s="15">
        <f t="shared" si="8"/>
        <v>2540</v>
      </c>
      <c r="P27" s="15">
        <f t="shared" si="8"/>
        <v>25</v>
      </c>
      <c r="Q27" s="15">
        <f t="shared" si="40"/>
        <v>29</v>
      </c>
      <c r="R27" s="16">
        <f t="shared" si="41"/>
        <v>11698</v>
      </c>
      <c r="S27" s="16">
        <f t="shared" si="42"/>
        <v>9946</v>
      </c>
      <c r="T27" s="16">
        <f t="shared" si="9"/>
        <v>92</v>
      </c>
      <c r="U27" s="206">
        <f t="shared" si="43"/>
        <v>93</v>
      </c>
      <c r="V27" s="208">
        <f t="shared" si="44"/>
        <v>5738</v>
      </c>
      <c r="W27" s="208">
        <f t="shared" si="45"/>
        <v>4826</v>
      </c>
      <c r="X27" s="15">
        <f t="shared" si="46"/>
        <v>48</v>
      </c>
      <c r="Y27" s="209">
        <f t="shared" si="47"/>
        <v>43</v>
      </c>
      <c r="AB27" s="735" t="str">
        <f t="shared" si="48"/>
        <v>I Attività dei servizi di alloggio e di ristorazione</v>
      </c>
      <c r="AC27" s="15">
        <f t="shared" si="49"/>
        <v>3053</v>
      </c>
      <c r="AD27" s="22">
        <f t="shared" si="20"/>
        <v>7.0632056265037949E-2</v>
      </c>
      <c r="AE27" s="22">
        <f t="shared" si="50"/>
        <v>0.26098478372371348</v>
      </c>
      <c r="AF27" s="15">
        <f t="shared" si="11"/>
        <v>29</v>
      </c>
      <c r="AG27" s="15">
        <f t="shared" si="11"/>
        <v>23</v>
      </c>
      <c r="AH27" s="15">
        <f t="shared" si="11"/>
        <v>2997</v>
      </c>
      <c r="AI27" s="15">
        <f t="shared" si="12"/>
        <v>19</v>
      </c>
      <c r="AJ27" s="15">
        <f t="shared" si="12"/>
        <v>21</v>
      </c>
      <c r="AK27" s="15">
        <f t="shared" si="12"/>
        <v>2685</v>
      </c>
      <c r="AL27" s="22">
        <f t="shared" si="21"/>
        <v>7.3705015235114885E-2</v>
      </c>
      <c r="AM27" s="22">
        <f t="shared" si="60"/>
        <v>0.22952641477175587</v>
      </c>
      <c r="AN27" s="15">
        <f t="shared" si="13"/>
        <v>19</v>
      </c>
      <c r="AO27" s="15">
        <f t="shared" si="13"/>
        <v>20</v>
      </c>
      <c r="AP27" s="15">
        <f t="shared" si="13"/>
        <v>2963</v>
      </c>
      <c r="AQ27" s="15">
        <f t="shared" si="14"/>
        <v>25</v>
      </c>
      <c r="AR27" s="15">
        <f t="shared" si="14"/>
        <v>29</v>
      </c>
      <c r="AS27" s="16">
        <f t="shared" si="14"/>
        <v>11698</v>
      </c>
      <c r="AT27" s="24">
        <f t="shared" si="23"/>
        <v>8.1077334664060655E-2</v>
      </c>
      <c r="AU27" s="16">
        <f t="shared" si="15"/>
        <v>92</v>
      </c>
      <c r="AV27" s="16">
        <f t="shared" si="15"/>
        <v>93</v>
      </c>
      <c r="BF27" s="708" t="s">
        <v>33</v>
      </c>
      <c r="BG27" s="411">
        <f t="shared" si="16"/>
        <v>3053</v>
      </c>
      <c r="BH27" s="411">
        <f t="shared" si="16"/>
        <v>2619</v>
      </c>
      <c r="BI27" s="411">
        <f t="shared" si="24"/>
        <v>29</v>
      </c>
      <c r="BJ27" s="411">
        <f t="shared" si="25"/>
        <v>25</v>
      </c>
      <c r="BK27" s="411">
        <f t="shared" si="51"/>
        <v>2997</v>
      </c>
      <c r="BL27" s="411">
        <f t="shared" si="51"/>
        <v>2580</v>
      </c>
      <c r="BM27" s="411">
        <f t="shared" si="51"/>
        <v>19</v>
      </c>
      <c r="BN27" s="411">
        <f t="shared" si="51"/>
        <v>21</v>
      </c>
      <c r="BO27" s="411">
        <f t="shared" si="17"/>
        <v>2685</v>
      </c>
      <c r="BP27" s="411">
        <f t="shared" si="17"/>
        <v>2207</v>
      </c>
      <c r="BQ27" s="411">
        <f t="shared" si="17"/>
        <v>19</v>
      </c>
      <c r="BR27" s="411">
        <f t="shared" si="30"/>
        <v>22</v>
      </c>
      <c r="BS27" s="411">
        <f t="shared" si="52"/>
        <v>2963</v>
      </c>
      <c r="BT27" s="411">
        <f t="shared" si="52"/>
        <v>2540</v>
      </c>
      <c r="BU27" s="411">
        <f t="shared" si="52"/>
        <v>25</v>
      </c>
      <c r="BV27" s="411">
        <f t="shared" si="52"/>
        <v>29</v>
      </c>
      <c r="BW27" s="412">
        <f t="shared" si="53"/>
        <v>11698</v>
      </c>
      <c r="BX27" s="412">
        <f t="shared" si="54"/>
        <v>9946</v>
      </c>
      <c r="BY27" s="412">
        <f t="shared" si="18"/>
        <v>92</v>
      </c>
      <c r="BZ27" s="412">
        <f t="shared" si="55"/>
        <v>93</v>
      </c>
      <c r="CA27" s="411">
        <f t="shared" si="56"/>
        <v>5738</v>
      </c>
      <c r="CB27" s="411">
        <f t="shared" si="57"/>
        <v>4826</v>
      </c>
      <c r="CC27" s="411">
        <f t="shared" si="58"/>
        <v>48</v>
      </c>
      <c r="CD27" s="413">
        <f t="shared" si="59"/>
        <v>47</v>
      </c>
      <c r="CI27" s="729" t="s">
        <v>845</v>
      </c>
      <c r="CJ27" s="699">
        <v>11698</v>
      </c>
      <c r="CK27" s="699">
        <v>9946</v>
      </c>
      <c r="CL27" s="699">
        <v>92</v>
      </c>
      <c r="CM27" s="699">
        <v>97</v>
      </c>
      <c r="CN27" s="699">
        <v>93</v>
      </c>
      <c r="CO27" s="700">
        <v>43279</v>
      </c>
      <c r="CQ27" s="729" t="s">
        <v>845</v>
      </c>
      <c r="CR27" s="699">
        <v>3053</v>
      </c>
      <c r="CS27" s="699">
        <v>2619</v>
      </c>
      <c r="CT27" s="699">
        <v>29</v>
      </c>
      <c r="CU27" s="699">
        <v>25</v>
      </c>
      <c r="CV27" s="699">
        <v>23</v>
      </c>
      <c r="CW27" s="700">
        <v>11517</v>
      </c>
      <c r="CY27" s="729" t="s">
        <v>845</v>
      </c>
      <c r="CZ27" s="699">
        <v>2685</v>
      </c>
      <c r="DA27" s="699">
        <v>2207</v>
      </c>
      <c r="DB27" s="699">
        <v>19</v>
      </c>
      <c r="DC27" s="699">
        <v>22</v>
      </c>
      <c r="DD27" s="699">
        <v>20</v>
      </c>
      <c r="DE27" s="700">
        <v>10911</v>
      </c>
      <c r="DG27" s="729" t="s">
        <v>845</v>
      </c>
      <c r="DH27" s="699">
        <v>2997</v>
      </c>
      <c r="DI27" s="699">
        <v>2580</v>
      </c>
      <c r="DJ27" s="699">
        <v>19</v>
      </c>
      <c r="DK27" s="699">
        <v>21</v>
      </c>
      <c r="DL27" s="699">
        <v>21</v>
      </c>
      <c r="DM27" s="700">
        <v>10152</v>
      </c>
      <c r="DO27" s="729" t="s">
        <v>845</v>
      </c>
      <c r="DP27" s="699">
        <v>2963</v>
      </c>
      <c r="DQ27" s="699">
        <v>2540</v>
      </c>
      <c r="DR27" s="699">
        <v>25</v>
      </c>
      <c r="DS27" s="699">
        <v>29</v>
      </c>
      <c r="DT27" s="699">
        <v>29</v>
      </c>
      <c r="DU27" s="700">
        <v>10699</v>
      </c>
    </row>
    <row r="28" spans="1:135" x14ac:dyDescent="0.2">
      <c r="A28" s="727" t="str">
        <f t="shared" si="35"/>
        <v>J Attività editoriali, trasmissioni radiofoniche e produzi...</v>
      </c>
      <c r="B28" s="15">
        <f t="shared" si="5"/>
        <v>97</v>
      </c>
      <c r="C28" s="15">
        <f t="shared" si="5"/>
        <v>86</v>
      </c>
      <c r="D28" s="15">
        <f t="shared" si="5"/>
        <v>0</v>
      </c>
      <c r="E28" s="15">
        <f t="shared" si="36"/>
        <v>0</v>
      </c>
      <c r="F28" s="15">
        <f t="shared" si="6"/>
        <v>140</v>
      </c>
      <c r="G28" s="15">
        <f t="shared" si="6"/>
        <v>117</v>
      </c>
      <c r="H28" s="15">
        <f t="shared" si="37"/>
        <v>0</v>
      </c>
      <c r="I28" s="15">
        <f t="shared" si="38"/>
        <v>1</v>
      </c>
      <c r="J28" s="15">
        <f t="shared" si="7"/>
        <v>140</v>
      </c>
      <c r="K28" s="15">
        <f t="shared" si="7"/>
        <v>123</v>
      </c>
      <c r="L28" s="15">
        <f t="shared" si="7"/>
        <v>1</v>
      </c>
      <c r="M28" s="15">
        <f t="shared" si="39"/>
        <v>0</v>
      </c>
      <c r="N28" s="15">
        <f t="shared" si="8"/>
        <v>110</v>
      </c>
      <c r="O28" s="15">
        <f t="shared" si="8"/>
        <v>101</v>
      </c>
      <c r="P28" s="15">
        <f t="shared" si="8"/>
        <v>0</v>
      </c>
      <c r="Q28" s="15">
        <f t="shared" si="40"/>
        <v>0</v>
      </c>
      <c r="R28" s="16">
        <f t="shared" si="41"/>
        <v>487</v>
      </c>
      <c r="S28" s="16">
        <f t="shared" si="42"/>
        <v>427</v>
      </c>
      <c r="T28" s="16">
        <f t="shared" si="9"/>
        <v>1</v>
      </c>
      <c r="U28" s="206">
        <f t="shared" si="43"/>
        <v>1</v>
      </c>
      <c r="V28" s="208">
        <f t="shared" si="44"/>
        <v>237</v>
      </c>
      <c r="W28" s="208">
        <f t="shared" si="45"/>
        <v>209</v>
      </c>
      <c r="X28" s="15">
        <f t="shared" si="46"/>
        <v>1</v>
      </c>
      <c r="Y28" s="209">
        <f t="shared" si="47"/>
        <v>0</v>
      </c>
      <c r="AB28" s="735" t="str">
        <f t="shared" si="48"/>
        <v>J Attività editoriali, trasmissioni radiofoniche e produzi...</v>
      </c>
      <c r="AC28" s="15">
        <f t="shared" si="49"/>
        <v>97</v>
      </c>
      <c r="AD28" s="22">
        <f t="shared" si="20"/>
        <v>2.244123635017583E-3</v>
      </c>
      <c r="AE28" s="22">
        <f t="shared" si="50"/>
        <v>0.19917864476386038</v>
      </c>
      <c r="AF28" s="15">
        <f t="shared" si="11"/>
        <v>0</v>
      </c>
      <c r="AG28" s="15">
        <f t="shared" si="11"/>
        <v>0</v>
      </c>
      <c r="AH28" s="15">
        <f t="shared" si="11"/>
        <v>140</v>
      </c>
      <c r="AI28" s="15">
        <f t="shared" si="12"/>
        <v>0</v>
      </c>
      <c r="AJ28" s="15">
        <f t="shared" si="12"/>
        <v>1</v>
      </c>
      <c r="AK28" s="15">
        <f t="shared" si="12"/>
        <v>140</v>
      </c>
      <c r="AL28" s="22">
        <f t="shared" si="21"/>
        <v>3.843092042054407E-3</v>
      </c>
      <c r="AM28" s="22">
        <f t="shared" si="60"/>
        <v>0.28747433264887062</v>
      </c>
      <c r="AN28" s="15">
        <f t="shared" si="13"/>
        <v>1</v>
      </c>
      <c r="AO28" s="15">
        <f t="shared" si="13"/>
        <v>0</v>
      </c>
      <c r="AP28" s="15">
        <f t="shared" si="13"/>
        <v>110</v>
      </c>
      <c r="AQ28" s="15">
        <f t="shared" si="14"/>
        <v>0</v>
      </c>
      <c r="AR28" s="15">
        <f t="shared" si="14"/>
        <v>0</v>
      </c>
      <c r="AS28" s="16">
        <f t="shared" si="14"/>
        <v>487</v>
      </c>
      <c r="AT28" s="24">
        <f t="shared" si="23"/>
        <v>3.3753344145492853E-3</v>
      </c>
      <c r="AU28" s="16">
        <f t="shared" si="15"/>
        <v>1</v>
      </c>
      <c r="AV28" s="16">
        <f t="shared" si="15"/>
        <v>1</v>
      </c>
      <c r="BF28" s="708" t="s">
        <v>34</v>
      </c>
      <c r="BG28" s="411">
        <f t="shared" si="16"/>
        <v>97</v>
      </c>
      <c r="BH28" s="411">
        <f t="shared" si="16"/>
        <v>86</v>
      </c>
      <c r="BI28" s="411">
        <f t="shared" si="24"/>
        <v>0</v>
      </c>
      <c r="BJ28" s="411">
        <f t="shared" si="25"/>
        <v>0</v>
      </c>
      <c r="BK28" s="411">
        <f t="shared" si="51"/>
        <v>140</v>
      </c>
      <c r="BL28" s="411">
        <f t="shared" si="51"/>
        <v>117</v>
      </c>
      <c r="BM28" s="411">
        <f t="shared" si="51"/>
        <v>0</v>
      </c>
      <c r="BN28" s="411">
        <f t="shared" si="51"/>
        <v>1</v>
      </c>
      <c r="BO28" s="411">
        <f t="shared" si="17"/>
        <v>140</v>
      </c>
      <c r="BP28" s="411">
        <f t="shared" si="17"/>
        <v>123</v>
      </c>
      <c r="BQ28" s="411">
        <f t="shared" si="17"/>
        <v>1</v>
      </c>
      <c r="BR28" s="411">
        <f t="shared" si="30"/>
        <v>0</v>
      </c>
      <c r="BS28" s="411">
        <f t="shared" si="52"/>
        <v>110</v>
      </c>
      <c r="BT28" s="411">
        <f t="shared" si="52"/>
        <v>101</v>
      </c>
      <c r="BU28" s="411">
        <f t="shared" si="52"/>
        <v>0</v>
      </c>
      <c r="BV28" s="411">
        <f t="shared" si="52"/>
        <v>0</v>
      </c>
      <c r="BW28" s="412">
        <f t="shared" si="53"/>
        <v>487</v>
      </c>
      <c r="BX28" s="412">
        <f t="shared" si="54"/>
        <v>427</v>
      </c>
      <c r="BY28" s="412">
        <f t="shared" si="18"/>
        <v>1</v>
      </c>
      <c r="BZ28" s="412">
        <f t="shared" si="55"/>
        <v>1</v>
      </c>
      <c r="CA28" s="411">
        <f t="shared" si="56"/>
        <v>237</v>
      </c>
      <c r="CB28" s="411">
        <f t="shared" si="57"/>
        <v>209</v>
      </c>
      <c r="CC28" s="411">
        <f t="shared" si="58"/>
        <v>1</v>
      </c>
      <c r="CD28" s="413">
        <f t="shared" si="59"/>
        <v>0</v>
      </c>
      <c r="CI28" s="729" t="s">
        <v>846</v>
      </c>
      <c r="CJ28" s="699">
        <v>487</v>
      </c>
      <c r="CK28" s="699">
        <v>427</v>
      </c>
      <c r="CL28" s="699">
        <v>1</v>
      </c>
      <c r="CM28" s="699">
        <v>1</v>
      </c>
      <c r="CN28" s="699">
        <v>1</v>
      </c>
      <c r="CO28" s="700">
        <v>1023</v>
      </c>
      <c r="CQ28" s="729" t="s">
        <v>846</v>
      </c>
      <c r="CR28" s="699">
        <v>97</v>
      </c>
      <c r="CS28" s="699">
        <v>86</v>
      </c>
      <c r="CT28" s="699">
        <v>0</v>
      </c>
      <c r="CU28" s="699">
        <v>0</v>
      </c>
      <c r="CV28" s="699">
        <v>0</v>
      </c>
      <c r="CW28" s="700">
        <v>170</v>
      </c>
      <c r="CY28" s="729" t="s">
        <v>846</v>
      </c>
      <c r="CZ28" s="699">
        <v>140</v>
      </c>
      <c r="DA28" s="699">
        <v>123</v>
      </c>
      <c r="DB28" s="699">
        <v>1</v>
      </c>
      <c r="DC28" s="699">
        <v>0</v>
      </c>
      <c r="DD28" s="699">
        <v>0</v>
      </c>
      <c r="DE28" s="700">
        <v>346</v>
      </c>
      <c r="DG28" s="729" t="s">
        <v>846</v>
      </c>
      <c r="DH28" s="699">
        <v>140</v>
      </c>
      <c r="DI28" s="699">
        <v>117</v>
      </c>
      <c r="DJ28" s="699">
        <v>0</v>
      </c>
      <c r="DK28" s="699">
        <v>1</v>
      </c>
      <c r="DL28" s="699">
        <v>1</v>
      </c>
      <c r="DM28" s="700">
        <v>300</v>
      </c>
      <c r="DO28" s="729" t="s">
        <v>846</v>
      </c>
      <c r="DP28" s="699">
        <v>110</v>
      </c>
      <c r="DQ28" s="699">
        <v>101</v>
      </c>
      <c r="DR28" s="699">
        <v>0</v>
      </c>
      <c r="DS28" s="699">
        <v>0</v>
      </c>
      <c r="DT28" s="699">
        <v>0</v>
      </c>
      <c r="DU28" s="700">
        <v>207</v>
      </c>
    </row>
    <row r="29" spans="1:135" ht="12.75" customHeight="1" x14ac:dyDescent="0.2">
      <c r="A29" s="727" t="str">
        <f t="shared" si="35"/>
        <v>K Telecomunicazioni, programmazione e consulenza informati...</v>
      </c>
      <c r="B29" s="15">
        <f t="shared" si="5"/>
        <v>667</v>
      </c>
      <c r="C29" s="15">
        <f t="shared" si="5"/>
        <v>622</v>
      </c>
      <c r="D29" s="15">
        <f t="shared" si="5"/>
        <v>15</v>
      </c>
      <c r="E29" s="15">
        <f t="shared" si="36"/>
        <v>5</v>
      </c>
      <c r="F29" s="15">
        <f t="shared" si="6"/>
        <v>553</v>
      </c>
      <c r="G29" s="15">
        <f t="shared" si="6"/>
        <v>496</v>
      </c>
      <c r="H29" s="15">
        <f t="shared" si="37"/>
        <v>3</v>
      </c>
      <c r="I29" s="15">
        <f t="shared" si="38"/>
        <v>4</v>
      </c>
      <c r="J29" s="15">
        <f t="shared" si="7"/>
        <v>761</v>
      </c>
      <c r="K29" s="15">
        <f t="shared" si="7"/>
        <v>687</v>
      </c>
      <c r="L29" s="15">
        <f t="shared" si="7"/>
        <v>9</v>
      </c>
      <c r="M29" s="15">
        <f t="shared" si="39"/>
        <v>7</v>
      </c>
      <c r="N29" s="15">
        <f t="shared" si="8"/>
        <v>583</v>
      </c>
      <c r="O29" s="15">
        <f t="shared" si="8"/>
        <v>513</v>
      </c>
      <c r="P29" s="15">
        <f t="shared" si="8"/>
        <v>12</v>
      </c>
      <c r="Q29" s="15">
        <f t="shared" si="40"/>
        <v>6</v>
      </c>
      <c r="R29" s="16">
        <f t="shared" si="41"/>
        <v>2564</v>
      </c>
      <c r="S29" s="16">
        <f t="shared" si="42"/>
        <v>2318</v>
      </c>
      <c r="T29" s="16">
        <f t="shared" si="9"/>
        <v>39</v>
      </c>
      <c r="U29" s="206">
        <f t="shared" si="43"/>
        <v>22</v>
      </c>
      <c r="V29" s="208">
        <f t="shared" si="44"/>
        <v>1428</v>
      </c>
      <c r="W29" s="208">
        <f t="shared" si="45"/>
        <v>1309</v>
      </c>
      <c r="X29" s="15">
        <f t="shared" si="46"/>
        <v>24</v>
      </c>
      <c r="Y29" s="209">
        <f t="shared" si="47"/>
        <v>12</v>
      </c>
      <c r="AB29" s="735" t="str">
        <f t="shared" si="48"/>
        <v>K Telecomunicazioni, programmazione e consulenza informati...</v>
      </c>
      <c r="AC29" s="15">
        <f t="shared" si="49"/>
        <v>667</v>
      </c>
      <c r="AD29" s="22">
        <f t="shared" si="20"/>
        <v>1.5431241902646678E-2</v>
      </c>
      <c r="AE29" s="22">
        <f t="shared" si="50"/>
        <v>0.26014040561622465</v>
      </c>
      <c r="AF29" s="15">
        <f t="shared" si="11"/>
        <v>15</v>
      </c>
      <c r="AG29" s="15">
        <f t="shared" si="11"/>
        <v>5</v>
      </c>
      <c r="AH29" s="15">
        <f t="shared" si="11"/>
        <v>553</v>
      </c>
      <c r="AI29" s="15">
        <f t="shared" si="12"/>
        <v>3</v>
      </c>
      <c r="AJ29" s="15">
        <f t="shared" si="12"/>
        <v>4</v>
      </c>
      <c r="AK29" s="15">
        <f t="shared" si="12"/>
        <v>761</v>
      </c>
      <c r="AL29" s="22">
        <f t="shared" si="21"/>
        <v>2.0889950314310027E-2</v>
      </c>
      <c r="AM29" s="22">
        <f t="shared" si="60"/>
        <v>0.29680187207488301</v>
      </c>
      <c r="AN29" s="15">
        <f t="shared" si="13"/>
        <v>9</v>
      </c>
      <c r="AO29" s="15">
        <f t="shared" si="13"/>
        <v>7</v>
      </c>
      <c r="AP29" s="15">
        <f t="shared" si="13"/>
        <v>583</v>
      </c>
      <c r="AQ29" s="15">
        <f t="shared" si="14"/>
        <v>12</v>
      </c>
      <c r="AR29" s="15">
        <f t="shared" si="14"/>
        <v>6</v>
      </c>
      <c r="AS29" s="16">
        <f t="shared" si="14"/>
        <v>2564</v>
      </c>
      <c r="AT29" s="24">
        <f t="shared" si="23"/>
        <v>1.7770754494670159E-2</v>
      </c>
      <c r="AU29" s="16">
        <f t="shared" si="15"/>
        <v>39</v>
      </c>
      <c r="AV29" s="16">
        <f t="shared" si="15"/>
        <v>22</v>
      </c>
      <c r="BF29" s="708" t="s">
        <v>35</v>
      </c>
      <c r="BG29" s="411">
        <f t="shared" si="16"/>
        <v>667</v>
      </c>
      <c r="BH29" s="411">
        <f t="shared" si="16"/>
        <v>622</v>
      </c>
      <c r="BI29" s="411">
        <f t="shared" si="24"/>
        <v>15</v>
      </c>
      <c r="BJ29" s="411">
        <f t="shared" si="25"/>
        <v>5</v>
      </c>
      <c r="BK29" s="411">
        <f t="shared" si="51"/>
        <v>553</v>
      </c>
      <c r="BL29" s="411">
        <f t="shared" si="51"/>
        <v>496</v>
      </c>
      <c r="BM29" s="411">
        <f t="shared" si="51"/>
        <v>3</v>
      </c>
      <c r="BN29" s="411">
        <f t="shared" si="51"/>
        <v>4</v>
      </c>
      <c r="BO29" s="411">
        <f t="shared" si="17"/>
        <v>761</v>
      </c>
      <c r="BP29" s="411">
        <f t="shared" si="17"/>
        <v>687</v>
      </c>
      <c r="BQ29" s="411">
        <f t="shared" si="17"/>
        <v>9</v>
      </c>
      <c r="BR29" s="411">
        <f t="shared" si="30"/>
        <v>8</v>
      </c>
      <c r="BS29" s="411">
        <f t="shared" si="52"/>
        <v>583</v>
      </c>
      <c r="BT29" s="411">
        <f t="shared" si="52"/>
        <v>513</v>
      </c>
      <c r="BU29" s="411">
        <f t="shared" si="52"/>
        <v>12</v>
      </c>
      <c r="BV29" s="411">
        <f t="shared" si="52"/>
        <v>6</v>
      </c>
      <c r="BW29" s="412">
        <f t="shared" si="53"/>
        <v>2564</v>
      </c>
      <c r="BX29" s="412">
        <f t="shared" si="54"/>
        <v>2318</v>
      </c>
      <c r="BY29" s="412">
        <f t="shared" si="18"/>
        <v>39</v>
      </c>
      <c r="BZ29" s="412">
        <f t="shared" si="55"/>
        <v>22</v>
      </c>
      <c r="CA29" s="411">
        <f t="shared" si="56"/>
        <v>1428</v>
      </c>
      <c r="CB29" s="411">
        <f t="shared" si="57"/>
        <v>1309</v>
      </c>
      <c r="CC29" s="411">
        <f t="shared" si="58"/>
        <v>24</v>
      </c>
      <c r="CD29" s="413">
        <f t="shared" si="59"/>
        <v>13</v>
      </c>
      <c r="CI29" s="729" t="s">
        <v>847</v>
      </c>
      <c r="CJ29" s="699">
        <v>2564</v>
      </c>
      <c r="CK29" s="699">
        <v>2318</v>
      </c>
      <c r="CL29" s="699">
        <v>39</v>
      </c>
      <c r="CM29" s="699">
        <v>23</v>
      </c>
      <c r="CN29" s="699">
        <v>22</v>
      </c>
      <c r="CO29" s="700">
        <v>5899</v>
      </c>
      <c r="CQ29" s="729" t="s">
        <v>847</v>
      </c>
      <c r="CR29" s="699">
        <v>667</v>
      </c>
      <c r="CS29" s="699">
        <v>622</v>
      </c>
      <c r="CT29" s="699">
        <v>15</v>
      </c>
      <c r="CU29" s="699">
        <v>5</v>
      </c>
      <c r="CV29" s="699">
        <v>5</v>
      </c>
      <c r="CW29" s="700">
        <v>1519</v>
      </c>
      <c r="CY29" s="729" t="s">
        <v>847</v>
      </c>
      <c r="CZ29" s="699">
        <v>761</v>
      </c>
      <c r="DA29" s="699">
        <v>687</v>
      </c>
      <c r="DB29" s="699">
        <v>9</v>
      </c>
      <c r="DC29" s="699">
        <v>8</v>
      </c>
      <c r="DD29" s="699">
        <v>7</v>
      </c>
      <c r="DE29" s="700">
        <v>1866</v>
      </c>
      <c r="DG29" s="729" t="s">
        <v>847</v>
      </c>
      <c r="DH29" s="699">
        <v>553</v>
      </c>
      <c r="DI29" s="699">
        <v>496</v>
      </c>
      <c r="DJ29" s="699">
        <v>3</v>
      </c>
      <c r="DK29" s="699">
        <v>4</v>
      </c>
      <c r="DL29" s="699">
        <v>4</v>
      </c>
      <c r="DM29" s="700">
        <v>1162</v>
      </c>
      <c r="DO29" s="729" t="s">
        <v>847</v>
      </c>
      <c r="DP29" s="699">
        <v>583</v>
      </c>
      <c r="DQ29" s="699">
        <v>513</v>
      </c>
      <c r="DR29" s="699">
        <v>12</v>
      </c>
      <c r="DS29" s="699">
        <v>6</v>
      </c>
      <c r="DT29" s="699">
        <v>6</v>
      </c>
      <c r="DU29" s="700">
        <v>1352</v>
      </c>
    </row>
    <row r="30" spans="1:135" ht="12.75" customHeight="1" x14ac:dyDescent="0.2">
      <c r="A30" s="727" t="str">
        <f t="shared" si="35"/>
        <v>L Attività finanziarie e assicurative</v>
      </c>
      <c r="B30" s="15">
        <f t="shared" si="5"/>
        <v>786</v>
      </c>
      <c r="C30" s="15">
        <f t="shared" si="5"/>
        <v>754</v>
      </c>
      <c r="D30" s="15">
        <f t="shared" si="5"/>
        <v>16</v>
      </c>
      <c r="E30" s="15">
        <f t="shared" si="36"/>
        <v>7</v>
      </c>
      <c r="F30" s="15">
        <f t="shared" si="6"/>
        <v>536</v>
      </c>
      <c r="G30" s="15">
        <f t="shared" si="6"/>
        <v>509</v>
      </c>
      <c r="H30" s="15">
        <f t="shared" si="37"/>
        <v>9</v>
      </c>
      <c r="I30" s="15">
        <f t="shared" si="38"/>
        <v>5</v>
      </c>
      <c r="J30" s="15">
        <f t="shared" si="7"/>
        <v>844</v>
      </c>
      <c r="K30" s="15">
        <f t="shared" si="7"/>
        <v>797</v>
      </c>
      <c r="L30" s="15">
        <f t="shared" si="7"/>
        <v>15</v>
      </c>
      <c r="M30" s="15">
        <f t="shared" si="39"/>
        <v>14</v>
      </c>
      <c r="N30" s="15">
        <f t="shared" si="8"/>
        <v>586</v>
      </c>
      <c r="O30" s="15">
        <f t="shared" si="8"/>
        <v>568</v>
      </c>
      <c r="P30" s="15">
        <f t="shared" si="8"/>
        <v>3</v>
      </c>
      <c r="Q30" s="15">
        <f t="shared" si="40"/>
        <v>4</v>
      </c>
      <c r="R30" s="16">
        <f t="shared" si="41"/>
        <v>2752</v>
      </c>
      <c r="S30" s="16">
        <f t="shared" si="42"/>
        <v>2628</v>
      </c>
      <c r="T30" s="16">
        <f t="shared" si="9"/>
        <v>43</v>
      </c>
      <c r="U30" s="206">
        <f t="shared" si="43"/>
        <v>30</v>
      </c>
      <c r="V30" s="208">
        <f t="shared" si="44"/>
        <v>1630</v>
      </c>
      <c r="W30" s="208">
        <f t="shared" si="45"/>
        <v>1551</v>
      </c>
      <c r="X30" s="15">
        <f t="shared" si="46"/>
        <v>31</v>
      </c>
      <c r="Y30" s="209">
        <f t="shared" si="47"/>
        <v>21</v>
      </c>
      <c r="AB30" s="735" t="str">
        <f t="shared" si="48"/>
        <v>L Attività finanziarie e assicurative</v>
      </c>
      <c r="AC30" s="15">
        <f t="shared" si="49"/>
        <v>786</v>
      </c>
      <c r="AD30" s="22">
        <f t="shared" si="20"/>
        <v>1.8184342032204332E-2</v>
      </c>
      <c r="AE30" s="22">
        <f t="shared" si="50"/>
        <v>0.28561046511627908</v>
      </c>
      <c r="AF30" s="15">
        <f t="shared" si="11"/>
        <v>16</v>
      </c>
      <c r="AG30" s="15">
        <f t="shared" si="11"/>
        <v>7</v>
      </c>
      <c r="AH30" s="15">
        <f t="shared" si="11"/>
        <v>536</v>
      </c>
      <c r="AI30" s="15">
        <f t="shared" si="12"/>
        <v>9</v>
      </c>
      <c r="AJ30" s="15">
        <f t="shared" si="12"/>
        <v>5</v>
      </c>
      <c r="AK30" s="15">
        <f t="shared" si="12"/>
        <v>844</v>
      </c>
      <c r="AL30" s="22">
        <f t="shared" si="21"/>
        <v>2.3168354882099427E-2</v>
      </c>
      <c r="AM30" s="22">
        <f t="shared" si="60"/>
        <v>0.3066860465116279</v>
      </c>
      <c r="AN30" s="15">
        <f t="shared" si="13"/>
        <v>15</v>
      </c>
      <c r="AO30" s="15">
        <f t="shared" si="13"/>
        <v>14</v>
      </c>
      <c r="AP30" s="15">
        <f t="shared" si="13"/>
        <v>586</v>
      </c>
      <c r="AQ30" s="15">
        <f t="shared" si="14"/>
        <v>3</v>
      </c>
      <c r="AR30" s="15">
        <f t="shared" si="14"/>
        <v>4</v>
      </c>
      <c r="AS30" s="16">
        <f t="shared" si="14"/>
        <v>2752</v>
      </c>
      <c r="AT30" s="24">
        <f t="shared" si="23"/>
        <v>1.9073758334372963E-2</v>
      </c>
      <c r="AU30" s="16">
        <f t="shared" si="15"/>
        <v>43</v>
      </c>
      <c r="AV30" s="16">
        <f t="shared" si="15"/>
        <v>30</v>
      </c>
      <c r="BF30" s="708" t="s">
        <v>36</v>
      </c>
      <c r="BG30" s="411">
        <f t="shared" si="16"/>
        <v>786</v>
      </c>
      <c r="BH30" s="411">
        <f t="shared" si="16"/>
        <v>754</v>
      </c>
      <c r="BI30" s="411">
        <f t="shared" si="24"/>
        <v>16</v>
      </c>
      <c r="BJ30" s="411">
        <f t="shared" si="25"/>
        <v>7</v>
      </c>
      <c r="BK30" s="411">
        <f t="shared" si="51"/>
        <v>536</v>
      </c>
      <c r="BL30" s="411">
        <f t="shared" si="51"/>
        <v>509</v>
      </c>
      <c r="BM30" s="411">
        <f t="shared" si="51"/>
        <v>9</v>
      </c>
      <c r="BN30" s="411">
        <f t="shared" si="51"/>
        <v>5</v>
      </c>
      <c r="BO30" s="411">
        <f t="shared" si="17"/>
        <v>844</v>
      </c>
      <c r="BP30" s="411">
        <f t="shared" si="17"/>
        <v>797</v>
      </c>
      <c r="BQ30" s="411">
        <f t="shared" si="17"/>
        <v>15</v>
      </c>
      <c r="BR30" s="411">
        <f t="shared" si="30"/>
        <v>14</v>
      </c>
      <c r="BS30" s="411">
        <f t="shared" si="52"/>
        <v>586</v>
      </c>
      <c r="BT30" s="411">
        <f t="shared" si="52"/>
        <v>568</v>
      </c>
      <c r="BU30" s="411">
        <f t="shared" si="52"/>
        <v>3</v>
      </c>
      <c r="BV30" s="411">
        <f t="shared" si="52"/>
        <v>4</v>
      </c>
      <c r="BW30" s="412">
        <f t="shared" si="53"/>
        <v>2752</v>
      </c>
      <c r="BX30" s="412">
        <f t="shared" si="54"/>
        <v>2628</v>
      </c>
      <c r="BY30" s="412">
        <f t="shared" si="18"/>
        <v>43</v>
      </c>
      <c r="BZ30" s="412">
        <f t="shared" si="55"/>
        <v>30</v>
      </c>
      <c r="CA30" s="411">
        <f t="shared" si="56"/>
        <v>1630</v>
      </c>
      <c r="CB30" s="411">
        <f t="shared" si="57"/>
        <v>1551</v>
      </c>
      <c r="CC30" s="411">
        <f t="shared" si="58"/>
        <v>31</v>
      </c>
      <c r="CD30" s="413">
        <f t="shared" si="59"/>
        <v>21</v>
      </c>
      <c r="CI30" s="729" t="s">
        <v>848</v>
      </c>
      <c r="CJ30" s="699">
        <v>2752</v>
      </c>
      <c r="CK30" s="699">
        <v>2628</v>
      </c>
      <c r="CL30" s="699">
        <v>43</v>
      </c>
      <c r="CM30" s="699">
        <v>30</v>
      </c>
      <c r="CN30" s="699">
        <v>30</v>
      </c>
      <c r="CO30" s="700">
        <v>4455</v>
      </c>
      <c r="CQ30" s="729" t="s">
        <v>848</v>
      </c>
      <c r="CR30" s="699">
        <v>786</v>
      </c>
      <c r="CS30" s="699">
        <v>754</v>
      </c>
      <c r="CT30" s="699">
        <v>16</v>
      </c>
      <c r="CU30" s="699">
        <v>7</v>
      </c>
      <c r="CV30" s="699">
        <v>7</v>
      </c>
      <c r="CW30" s="700">
        <v>1674</v>
      </c>
      <c r="CY30" s="729" t="s">
        <v>848</v>
      </c>
      <c r="CZ30" s="699">
        <v>844</v>
      </c>
      <c r="DA30" s="699">
        <v>797</v>
      </c>
      <c r="DB30" s="699">
        <v>15</v>
      </c>
      <c r="DC30" s="699">
        <v>14</v>
      </c>
      <c r="DD30" s="699">
        <v>14</v>
      </c>
      <c r="DE30" s="700">
        <v>1102</v>
      </c>
      <c r="DG30" s="729" t="s">
        <v>848</v>
      </c>
      <c r="DH30" s="699">
        <v>536</v>
      </c>
      <c r="DI30" s="699">
        <v>509</v>
      </c>
      <c r="DJ30" s="699">
        <v>9</v>
      </c>
      <c r="DK30" s="699">
        <v>5</v>
      </c>
      <c r="DL30" s="699">
        <v>5</v>
      </c>
      <c r="DM30" s="700">
        <v>793</v>
      </c>
      <c r="DO30" s="729" t="s">
        <v>848</v>
      </c>
      <c r="DP30" s="699">
        <v>586</v>
      </c>
      <c r="DQ30" s="699">
        <v>568</v>
      </c>
      <c r="DR30" s="699">
        <v>3</v>
      </c>
      <c r="DS30" s="699">
        <v>4</v>
      </c>
      <c r="DT30" s="699">
        <v>4</v>
      </c>
      <c r="DU30" s="700">
        <v>886</v>
      </c>
    </row>
    <row r="31" spans="1:135" x14ac:dyDescent="0.2">
      <c r="A31" s="727" t="str">
        <f t="shared" si="35"/>
        <v>M Attività immobiliari</v>
      </c>
      <c r="B31" s="15">
        <f t="shared" si="5"/>
        <v>1075</v>
      </c>
      <c r="C31" s="15">
        <f t="shared" si="5"/>
        <v>979</v>
      </c>
      <c r="D31" s="15">
        <f t="shared" si="5"/>
        <v>7</v>
      </c>
      <c r="E31" s="15">
        <f t="shared" si="36"/>
        <v>3</v>
      </c>
      <c r="F31" s="15">
        <f t="shared" si="6"/>
        <v>909</v>
      </c>
      <c r="G31" s="15">
        <f t="shared" si="6"/>
        <v>815</v>
      </c>
      <c r="H31" s="15">
        <f t="shared" si="37"/>
        <v>7</v>
      </c>
      <c r="I31" s="15">
        <f t="shared" si="38"/>
        <v>3</v>
      </c>
      <c r="J31" s="15">
        <f t="shared" si="7"/>
        <v>1384</v>
      </c>
      <c r="K31" s="15">
        <f t="shared" si="7"/>
        <v>1250</v>
      </c>
      <c r="L31" s="15">
        <f t="shared" si="7"/>
        <v>12</v>
      </c>
      <c r="M31" s="15">
        <f t="shared" si="39"/>
        <v>4</v>
      </c>
      <c r="N31" s="15">
        <f t="shared" si="8"/>
        <v>1284</v>
      </c>
      <c r="O31" s="15">
        <f t="shared" si="8"/>
        <v>1162</v>
      </c>
      <c r="P31" s="15">
        <f t="shared" si="8"/>
        <v>8</v>
      </c>
      <c r="Q31" s="15">
        <f t="shared" si="40"/>
        <v>4</v>
      </c>
      <c r="R31" s="16">
        <f t="shared" si="41"/>
        <v>4652</v>
      </c>
      <c r="S31" s="16">
        <f t="shared" si="42"/>
        <v>4206</v>
      </c>
      <c r="T31" s="16">
        <f t="shared" si="9"/>
        <v>34</v>
      </c>
      <c r="U31" s="206">
        <f t="shared" si="43"/>
        <v>14</v>
      </c>
      <c r="V31" s="208">
        <f t="shared" si="44"/>
        <v>2459</v>
      </c>
      <c r="W31" s="208">
        <f t="shared" si="45"/>
        <v>2229</v>
      </c>
      <c r="X31" s="15">
        <f t="shared" si="46"/>
        <v>19</v>
      </c>
      <c r="Y31" s="209">
        <f t="shared" si="47"/>
        <v>7</v>
      </c>
      <c r="AB31" s="735" t="str">
        <f t="shared" si="48"/>
        <v>M Attività immobiliari</v>
      </c>
      <c r="AC31" s="15">
        <f t="shared" si="49"/>
        <v>1075</v>
      </c>
      <c r="AD31" s="22">
        <f t="shared" si="20"/>
        <v>2.4870442346844344E-2</v>
      </c>
      <c r="AE31" s="22">
        <f t="shared" si="50"/>
        <v>0.23108340498710231</v>
      </c>
      <c r="AF31" s="15">
        <f t="shared" si="11"/>
        <v>7</v>
      </c>
      <c r="AG31" s="15">
        <f t="shared" si="11"/>
        <v>3</v>
      </c>
      <c r="AH31" s="15">
        <f t="shared" si="11"/>
        <v>909</v>
      </c>
      <c r="AI31" s="15">
        <f t="shared" si="12"/>
        <v>7</v>
      </c>
      <c r="AJ31" s="15">
        <f t="shared" si="12"/>
        <v>3</v>
      </c>
      <c r="AK31" s="15">
        <f t="shared" si="12"/>
        <v>1384</v>
      </c>
      <c r="AL31" s="22">
        <f t="shared" si="21"/>
        <v>3.7991709901452141E-2</v>
      </c>
      <c r="AM31" s="22">
        <f t="shared" si="60"/>
        <v>0.29750644883920896</v>
      </c>
      <c r="AN31" s="15">
        <f t="shared" si="13"/>
        <v>12</v>
      </c>
      <c r="AO31" s="15">
        <f t="shared" si="13"/>
        <v>4</v>
      </c>
      <c r="AP31" s="15">
        <f t="shared" si="13"/>
        <v>1284</v>
      </c>
      <c r="AQ31" s="15">
        <f t="shared" si="14"/>
        <v>8</v>
      </c>
      <c r="AR31" s="15">
        <f t="shared" si="14"/>
        <v>4</v>
      </c>
      <c r="AS31" s="16">
        <f t="shared" si="14"/>
        <v>4652</v>
      </c>
      <c r="AT31" s="24">
        <f t="shared" si="23"/>
        <v>3.2242414161156627E-2</v>
      </c>
      <c r="AU31" s="16">
        <f t="shared" si="15"/>
        <v>34</v>
      </c>
      <c r="AV31" s="16">
        <f t="shared" si="15"/>
        <v>14</v>
      </c>
      <c r="BF31" s="708" t="s">
        <v>37</v>
      </c>
      <c r="BG31" s="411">
        <f t="shared" si="16"/>
        <v>1075</v>
      </c>
      <c r="BH31" s="411">
        <f t="shared" si="16"/>
        <v>979</v>
      </c>
      <c r="BI31" s="411">
        <f t="shared" si="24"/>
        <v>7</v>
      </c>
      <c r="BJ31" s="411">
        <f t="shared" si="25"/>
        <v>4</v>
      </c>
      <c r="BK31" s="411">
        <f t="shared" si="51"/>
        <v>909</v>
      </c>
      <c r="BL31" s="411">
        <f t="shared" si="51"/>
        <v>815</v>
      </c>
      <c r="BM31" s="411">
        <f t="shared" si="51"/>
        <v>7</v>
      </c>
      <c r="BN31" s="411">
        <f t="shared" si="51"/>
        <v>3</v>
      </c>
      <c r="BO31" s="411">
        <f t="shared" si="17"/>
        <v>1384</v>
      </c>
      <c r="BP31" s="411">
        <f t="shared" si="17"/>
        <v>1250</v>
      </c>
      <c r="BQ31" s="411">
        <f t="shared" si="17"/>
        <v>12</v>
      </c>
      <c r="BR31" s="411">
        <f t="shared" si="30"/>
        <v>4</v>
      </c>
      <c r="BS31" s="411">
        <f t="shared" si="52"/>
        <v>1284</v>
      </c>
      <c r="BT31" s="411">
        <f t="shared" si="52"/>
        <v>1162</v>
      </c>
      <c r="BU31" s="411">
        <f t="shared" si="52"/>
        <v>8</v>
      </c>
      <c r="BV31" s="411">
        <f t="shared" si="52"/>
        <v>4</v>
      </c>
      <c r="BW31" s="412">
        <f t="shared" si="53"/>
        <v>4652</v>
      </c>
      <c r="BX31" s="412">
        <f t="shared" si="54"/>
        <v>4206</v>
      </c>
      <c r="BY31" s="412">
        <f t="shared" si="18"/>
        <v>34</v>
      </c>
      <c r="BZ31" s="412">
        <f t="shared" si="55"/>
        <v>14</v>
      </c>
      <c r="CA31" s="411">
        <f t="shared" si="56"/>
        <v>2459</v>
      </c>
      <c r="CB31" s="411">
        <f t="shared" si="57"/>
        <v>2229</v>
      </c>
      <c r="CC31" s="411">
        <f t="shared" si="58"/>
        <v>19</v>
      </c>
      <c r="CD31" s="413">
        <f t="shared" si="59"/>
        <v>8</v>
      </c>
      <c r="CI31" s="729" t="s">
        <v>849</v>
      </c>
      <c r="CJ31" s="699">
        <v>4652</v>
      </c>
      <c r="CK31" s="699">
        <v>4206</v>
      </c>
      <c r="CL31" s="699">
        <v>34</v>
      </c>
      <c r="CM31" s="699">
        <v>15</v>
      </c>
      <c r="CN31" s="699">
        <v>14</v>
      </c>
      <c r="CO31" s="700">
        <v>5099</v>
      </c>
      <c r="CQ31" s="729" t="s">
        <v>849</v>
      </c>
      <c r="CR31" s="699">
        <v>1075</v>
      </c>
      <c r="CS31" s="699">
        <v>979</v>
      </c>
      <c r="CT31" s="699">
        <v>7</v>
      </c>
      <c r="CU31" s="699">
        <v>4</v>
      </c>
      <c r="CV31" s="699">
        <v>3</v>
      </c>
      <c r="CW31" s="700">
        <v>1161</v>
      </c>
      <c r="CY31" s="729" t="s">
        <v>849</v>
      </c>
      <c r="CZ31" s="699">
        <v>1384</v>
      </c>
      <c r="DA31" s="699">
        <v>1250</v>
      </c>
      <c r="DB31" s="699">
        <v>12</v>
      </c>
      <c r="DC31" s="699">
        <v>4</v>
      </c>
      <c r="DD31" s="699">
        <v>4</v>
      </c>
      <c r="DE31" s="700">
        <v>1456</v>
      </c>
      <c r="DG31" s="729" t="s">
        <v>849</v>
      </c>
      <c r="DH31" s="699">
        <v>909</v>
      </c>
      <c r="DI31" s="699">
        <v>815</v>
      </c>
      <c r="DJ31" s="699">
        <v>7</v>
      </c>
      <c r="DK31" s="699">
        <v>3</v>
      </c>
      <c r="DL31" s="699">
        <v>3</v>
      </c>
      <c r="DM31" s="700">
        <v>933</v>
      </c>
      <c r="DO31" s="729" t="s">
        <v>849</v>
      </c>
      <c r="DP31" s="699">
        <v>1284</v>
      </c>
      <c r="DQ31" s="699">
        <v>1162</v>
      </c>
      <c r="DR31" s="699">
        <v>8</v>
      </c>
      <c r="DS31" s="699">
        <v>4</v>
      </c>
      <c r="DT31" s="699">
        <v>4</v>
      </c>
      <c r="DU31" s="700">
        <v>1549</v>
      </c>
    </row>
    <row r="32" spans="1:135" x14ac:dyDescent="0.2">
      <c r="A32" s="727" t="str">
        <f t="shared" si="35"/>
        <v>N Attività professionali, scientifiche e tecniche</v>
      </c>
      <c r="B32" s="15">
        <f t="shared" si="5"/>
        <v>1296</v>
      </c>
      <c r="C32" s="15">
        <f t="shared" si="5"/>
        <v>1196</v>
      </c>
      <c r="D32" s="15">
        <f t="shared" si="5"/>
        <v>18</v>
      </c>
      <c r="E32" s="15">
        <f t="shared" si="36"/>
        <v>12</v>
      </c>
      <c r="F32" s="15">
        <f t="shared" si="6"/>
        <v>1075</v>
      </c>
      <c r="G32" s="15">
        <f t="shared" si="6"/>
        <v>971</v>
      </c>
      <c r="H32" s="15">
        <f t="shared" si="37"/>
        <v>15</v>
      </c>
      <c r="I32" s="15">
        <f t="shared" si="38"/>
        <v>13</v>
      </c>
      <c r="J32" s="15">
        <f t="shared" si="7"/>
        <v>1736</v>
      </c>
      <c r="K32" s="15">
        <f t="shared" si="7"/>
        <v>1537</v>
      </c>
      <c r="L32" s="15">
        <f t="shared" si="7"/>
        <v>24</v>
      </c>
      <c r="M32" s="15">
        <f t="shared" si="39"/>
        <v>15</v>
      </c>
      <c r="N32" s="15">
        <f t="shared" si="8"/>
        <v>1165</v>
      </c>
      <c r="O32" s="15">
        <f t="shared" si="8"/>
        <v>1081</v>
      </c>
      <c r="P32" s="15">
        <f t="shared" si="8"/>
        <v>17</v>
      </c>
      <c r="Q32" s="15">
        <f t="shared" si="40"/>
        <v>5</v>
      </c>
      <c r="R32" s="16">
        <f t="shared" si="41"/>
        <v>5272</v>
      </c>
      <c r="S32" s="16">
        <f t="shared" si="42"/>
        <v>4785</v>
      </c>
      <c r="T32" s="16">
        <f t="shared" si="9"/>
        <v>74</v>
      </c>
      <c r="U32" s="206">
        <f t="shared" si="43"/>
        <v>45</v>
      </c>
      <c r="V32" s="208">
        <f t="shared" si="44"/>
        <v>3032</v>
      </c>
      <c r="W32" s="208">
        <f t="shared" si="45"/>
        <v>2733</v>
      </c>
      <c r="X32" s="15">
        <f t="shared" si="46"/>
        <v>42</v>
      </c>
      <c r="Y32" s="209">
        <f t="shared" si="47"/>
        <v>27</v>
      </c>
      <c r="AB32" s="735" t="str">
        <f t="shared" si="48"/>
        <v>N Attività professionali, scientifiche e tecniche</v>
      </c>
      <c r="AC32" s="15">
        <f t="shared" si="49"/>
        <v>1296</v>
      </c>
      <c r="AD32" s="22">
        <f t="shared" si="20"/>
        <v>2.9983342587451417E-2</v>
      </c>
      <c r="AE32" s="22">
        <f t="shared" si="50"/>
        <v>0.24582701062215478</v>
      </c>
      <c r="AF32" s="15">
        <f t="shared" si="11"/>
        <v>18</v>
      </c>
      <c r="AG32" s="15">
        <f t="shared" si="11"/>
        <v>12</v>
      </c>
      <c r="AH32" s="15">
        <f t="shared" si="11"/>
        <v>1075</v>
      </c>
      <c r="AI32" s="15">
        <f t="shared" si="12"/>
        <v>15</v>
      </c>
      <c r="AJ32" s="15">
        <f t="shared" si="12"/>
        <v>13</v>
      </c>
      <c r="AK32" s="15">
        <f t="shared" si="12"/>
        <v>1736</v>
      </c>
      <c r="AL32" s="22">
        <f t="shared" si="21"/>
        <v>4.7654341321474648E-2</v>
      </c>
      <c r="AM32" s="22">
        <f t="shared" si="60"/>
        <v>0.3292867981790592</v>
      </c>
      <c r="AN32" s="15">
        <f t="shared" si="13"/>
        <v>24</v>
      </c>
      <c r="AO32" s="15">
        <f t="shared" si="13"/>
        <v>15</v>
      </c>
      <c r="AP32" s="15">
        <f t="shared" si="13"/>
        <v>1165</v>
      </c>
      <c r="AQ32" s="15">
        <f t="shared" si="14"/>
        <v>17</v>
      </c>
      <c r="AR32" s="15">
        <f t="shared" si="14"/>
        <v>5</v>
      </c>
      <c r="AS32" s="16">
        <f t="shared" si="14"/>
        <v>5272</v>
      </c>
      <c r="AT32" s="24">
        <f t="shared" si="23"/>
        <v>3.6539554483580768E-2</v>
      </c>
      <c r="AU32" s="16">
        <f t="shared" si="15"/>
        <v>74</v>
      </c>
      <c r="AV32" s="16">
        <f t="shared" si="15"/>
        <v>45</v>
      </c>
      <c r="BF32" s="708" t="s">
        <v>38</v>
      </c>
      <c r="BG32" s="411">
        <f t="shared" si="16"/>
        <v>1296</v>
      </c>
      <c r="BH32" s="411">
        <f t="shared" si="16"/>
        <v>1196</v>
      </c>
      <c r="BI32" s="411">
        <f t="shared" si="24"/>
        <v>18</v>
      </c>
      <c r="BJ32" s="411">
        <f t="shared" si="25"/>
        <v>13</v>
      </c>
      <c r="BK32" s="411">
        <f t="shared" si="51"/>
        <v>1075</v>
      </c>
      <c r="BL32" s="411">
        <f t="shared" si="51"/>
        <v>971</v>
      </c>
      <c r="BM32" s="411">
        <f t="shared" si="51"/>
        <v>15</v>
      </c>
      <c r="BN32" s="411">
        <f t="shared" si="51"/>
        <v>13</v>
      </c>
      <c r="BO32" s="411">
        <f t="shared" si="17"/>
        <v>1736</v>
      </c>
      <c r="BP32" s="411">
        <f t="shared" si="17"/>
        <v>1537</v>
      </c>
      <c r="BQ32" s="411">
        <f t="shared" si="17"/>
        <v>24</v>
      </c>
      <c r="BR32" s="411">
        <f t="shared" si="30"/>
        <v>15</v>
      </c>
      <c r="BS32" s="411">
        <f t="shared" si="52"/>
        <v>1165</v>
      </c>
      <c r="BT32" s="411">
        <f t="shared" si="52"/>
        <v>1081</v>
      </c>
      <c r="BU32" s="411">
        <f t="shared" si="52"/>
        <v>17</v>
      </c>
      <c r="BV32" s="411">
        <f t="shared" si="52"/>
        <v>5</v>
      </c>
      <c r="BW32" s="412">
        <f t="shared" si="53"/>
        <v>5272</v>
      </c>
      <c r="BX32" s="412">
        <f t="shared" si="54"/>
        <v>4785</v>
      </c>
      <c r="BY32" s="412">
        <f t="shared" si="18"/>
        <v>74</v>
      </c>
      <c r="BZ32" s="412">
        <f t="shared" si="55"/>
        <v>45</v>
      </c>
      <c r="CA32" s="411">
        <f t="shared" si="56"/>
        <v>3032</v>
      </c>
      <c r="CB32" s="411">
        <f t="shared" si="57"/>
        <v>2733</v>
      </c>
      <c r="CC32" s="411">
        <f t="shared" si="58"/>
        <v>42</v>
      </c>
      <c r="CD32" s="413">
        <f t="shared" si="59"/>
        <v>28</v>
      </c>
      <c r="CI32" s="729" t="s">
        <v>850</v>
      </c>
      <c r="CJ32" s="699">
        <v>5272</v>
      </c>
      <c r="CK32" s="699">
        <v>4785</v>
      </c>
      <c r="CL32" s="699">
        <v>74</v>
      </c>
      <c r="CM32" s="699">
        <v>46</v>
      </c>
      <c r="CN32" s="699">
        <v>45</v>
      </c>
      <c r="CO32" s="700">
        <v>11591</v>
      </c>
      <c r="CQ32" s="729" t="s">
        <v>850</v>
      </c>
      <c r="CR32" s="699">
        <v>1296</v>
      </c>
      <c r="CS32" s="699">
        <v>1196</v>
      </c>
      <c r="CT32" s="699">
        <v>18</v>
      </c>
      <c r="CU32" s="699">
        <v>13</v>
      </c>
      <c r="CV32" s="699">
        <v>12</v>
      </c>
      <c r="CW32" s="700">
        <v>2950</v>
      </c>
      <c r="CY32" s="729" t="s">
        <v>850</v>
      </c>
      <c r="CZ32" s="699">
        <v>1736</v>
      </c>
      <c r="DA32" s="699">
        <v>1537</v>
      </c>
      <c r="DB32" s="699">
        <v>24</v>
      </c>
      <c r="DC32" s="699">
        <v>15</v>
      </c>
      <c r="DD32" s="699">
        <v>15</v>
      </c>
      <c r="DE32" s="700">
        <v>5185</v>
      </c>
      <c r="DG32" s="729" t="s">
        <v>850</v>
      </c>
      <c r="DH32" s="699">
        <v>1075</v>
      </c>
      <c r="DI32" s="699">
        <v>971</v>
      </c>
      <c r="DJ32" s="699">
        <v>15</v>
      </c>
      <c r="DK32" s="699">
        <v>13</v>
      </c>
      <c r="DL32" s="699">
        <v>13</v>
      </c>
      <c r="DM32" s="700">
        <v>1724</v>
      </c>
      <c r="DO32" s="729" t="s">
        <v>850</v>
      </c>
      <c r="DP32" s="699">
        <v>1165</v>
      </c>
      <c r="DQ32" s="699">
        <v>1081</v>
      </c>
      <c r="DR32" s="699">
        <v>17</v>
      </c>
      <c r="DS32" s="699">
        <v>5</v>
      </c>
      <c r="DT32" s="699">
        <v>5</v>
      </c>
      <c r="DU32" s="700">
        <v>1732</v>
      </c>
    </row>
    <row r="33" spans="1:125" x14ac:dyDescent="0.2">
      <c r="A33" s="727" t="str">
        <f t="shared" si="35"/>
        <v>O Attività amministrative e di servizi di supporto</v>
      </c>
      <c r="B33" s="15">
        <f t="shared" si="5"/>
        <v>1354</v>
      </c>
      <c r="C33" s="15">
        <f t="shared" si="5"/>
        <v>1260</v>
      </c>
      <c r="D33" s="15">
        <f t="shared" si="5"/>
        <v>19</v>
      </c>
      <c r="E33" s="15">
        <f t="shared" si="36"/>
        <v>6</v>
      </c>
      <c r="F33" s="15">
        <f t="shared" si="6"/>
        <v>1139</v>
      </c>
      <c r="G33" s="15">
        <f t="shared" si="6"/>
        <v>1053</v>
      </c>
      <c r="H33" s="15">
        <f t="shared" si="37"/>
        <v>16</v>
      </c>
      <c r="I33" s="15">
        <f t="shared" si="38"/>
        <v>18</v>
      </c>
      <c r="J33" s="15">
        <f t="shared" si="7"/>
        <v>1521</v>
      </c>
      <c r="K33" s="15">
        <f t="shared" si="7"/>
        <v>1383</v>
      </c>
      <c r="L33" s="15">
        <f t="shared" si="7"/>
        <v>18</v>
      </c>
      <c r="M33" s="15">
        <f t="shared" si="39"/>
        <v>11</v>
      </c>
      <c r="N33" s="15">
        <f t="shared" si="8"/>
        <v>1160</v>
      </c>
      <c r="O33" s="15">
        <f t="shared" si="8"/>
        <v>1089</v>
      </c>
      <c r="P33" s="15">
        <f t="shared" si="8"/>
        <v>12</v>
      </c>
      <c r="Q33" s="15">
        <f t="shared" si="40"/>
        <v>19</v>
      </c>
      <c r="R33" s="16">
        <f t="shared" si="41"/>
        <v>5174</v>
      </c>
      <c r="S33" s="16">
        <f t="shared" si="42"/>
        <v>4785</v>
      </c>
      <c r="T33" s="16">
        <f t="shared" si="9"/>
        <v>65</v>
      </c>
      <c r="U33" s="206">
        <f t="shared" si="43"/>
        <v>54</v>
      </c>
      <c r="V33" s="208">
        <f t="shared" si="44"/>
        <v>2875</v>
      </c>
      <c r="W33" s="208">
        <f t="shared" si="45"/>
        <v>2643</v>
      </c>
      <c r="X33" s="15">
        <f t="shared" si="46"/>
        <v>37</v>
      </c>
      <c r="Y33" s="209">
        <f t="shared" si="47"/>
        <v>17</v>
      </c>
      <c r="AB33" s="735" t="str">
        <f t="shared" si="48"/>
        <v>O Attività amministrative e di servizi di supporto</v>
      </c>
      <c r="AC33" s="15">
        <f t="shared" si="49"/>
        <v>1354</v>
      </c>
      <c r="AD33" s="22">
        <f t="shared" si="20"/>
        <v>3.1325189709420692E-2</v>
      </c>
      <c r="AE33" s="22">
        <f t="shared" si="50"/>
        <v>0.26169308078855819</v>
      </c>
      <c r="AF33" s="15">
        <f t="shared" si="11"/>
        <v>19</v>
      </c>
      <c r="AG33" s="15">
        <f t="shared" si="11"/>
        <v>6</v>
      </c>
      <c r="AH33" s="15">
        <f t="shared" si="11"/>
        <v>1139</v>
      </c>
      <c r="AI33" s="15">
        <f t="shared" si="12"/>
        <v>16</v>
      </c>
      <c r="AJ33" s="15">
        <f t="shared" si="12"/>
        <v>18</v>
      </c>
      <c r="AK33" s="15">
        <f t="shared" si="12"/>
        <v>1521</v>
      </c>
      <c r="AL33" s="22">
        <f t="shared" si="21"/>
        <v>4.175244997117681E-2</v>
      </c>
      <c r="AM33" s="22">
        <f t="shared" si="60"/>
        <v>0.29396984924623115</v>
      </c>
      <c r="AN33" s="15">
        <f t="shared" si="13"/>
        <v>18</v>
      </c>
      <c r="AO33" s="15">
        <f t="shared" si="13"/>
        <v>11</v>
      </c>
      <c r="AP33" s="15">
        <f t="shared" si="13"/>
        <v>1160</v>
      </c>
      <c r="AQ33" s="15">
        <f t="shared" si="14"/>
        <v>12</v>
      </c>
      <c r="AR33" s="15">
        <f t="shared" si="14"/>
        <v>19</v>
      </c>
      <c r="AS33" s="16">
        <f t="shared" si="14"/>
        <v>5174</v>
      </c>
      <c r="AT33" s="24">
        <f t="shared" si="23"/>
        <v>3.5860329077778239E-2</v>
      </c>
      <c r="AU33" s="16">
        <f t="shared" si="15"/>
        <v>65</v>
      </c>
      <c r="AV33" s="16">
        <f t="shared" si="15"/>
        <v>54</v>
      </c>
      <c r="BF33" s="708" t="s">
        <v>39</v>
      </c>
      <c r="BG33" s="411">
        <f t="shared" si="16"/>
        <v>1354</v>
      </c>
      <c r="BH33" s="411">
        <f t="shared" si="16"/>
        <v>1260</v>
      </c>
      <c r="BI33" s="411">
        <f t="shared" si="24"/>
        <v>19</v>
      </c>
      <c r="BJ33" s="411">
        <f t="shared" si="25"/>
        <v>7</v>
      </c>
      <c r="BK33" s="411">
        <f t="shared" si="51"/>
        <v>1139</v>
      </c>
      <c r="BL33" s="411">
        <f t="shared" si="51"/>
        <v>1053</v>
      </c>
      <c r="BM33" s="411">
        <f t="shared" si="51"/>
        <v>16</v>
      </c>
      <c r="BN33" s="411">
        <f t="shared" si="51"/>
        <v>18</v>
      </c>
      <c r="BO33" s="411">
        <f t="shared" si="17"/>
        <v>1521</v>
      </c>
      <c r="BP33" s="411">
        <f t="shared" si="17"/>
        <v>1383</v>
      </c>
      <c r="BQ33" s="411">
        <f t="shared" si="17"/>
        <v>18</v>
      </c>
      <c r="BR33" s="411">
        <f t="shared" si="30"/>
        <v>11</v>
      </c>
      <c r="BS33" s="411">
        <f t="shared" si="52"/>
        <v>1160</v>
      </c>
      <c r="BT33" s="411">
        <f t="shared" si="52"/>
        <v>1089</v>
      </c>
      <c r="BU33" s="411">
        <f t="shared" si="52"/>
        <v>12</v>
      </c>
      <c r="BV33" s="411">
        <f t="shared" si="52"/>
        <v>19</v>
      </c>
      <c r="BW33" s="412">
        <f t="shared" si="53"/>
        <v>5174</v>
      </c>
      <c r="BX33" s="412">
        <f t="shared" si="54"/>
        <v>4785</v>
      </c>
      <c r="BY33" s="412">
        <f t="shared" si="18"/>
        <v>65</v>
      </c>
      <c r="BZ33" s="412">
        <f t="shared" si="55"/>
        <v>54</v>
      </c>
      <c r="CA33" s="411">
        <f t="shared" si="56"/>
        <v>2875</v>
      </c>
      <c r="CB33" s="411">
        <f t="shared" si="57"/>
        <v>2643</v>
      </c>
      <c r="CC33" s="411">
        <f t="shared" si="58"/>
        <v>37</v>
      </c>
      <c r="CD33" s="413">
        <f t="shared" si="59"/>
        <v>18</v>
      </c>
      <c r="CI33" s="729" t="s">
        <v>851</v>
      </c>
      <c r="CJ33" s="699">
        <v>5174</v>
      </c>
      <c r="CK33" s="699">
        <v>4785</v>
      </c>
      <c r="CL33" s="699">
        <v>65</v>
      </c>
      <c r="CM33" s="699">
        <v>55</v>
      </c>
      <c r="CN33" s="699">
        <v>54</v>
      </c>
      <c r="CO33" s="700">
        <v>21873</v>
      </c>
      <c r="CQ33" s="729" t="s">
        <v>851</v>
      </c>
      <c r="CR33" s="699">
        <v>1354</v>
      </c>
      <c r="CS33" s="699">
        <v>1260</v>
      </c>
      <c r="CT33" s="699">
        <v>19</v>
      </c>
      <c r="CU33" s="699">
        <v>7</v>
      </c>
      <c r="CV33" s="699">
        <v>6</v>
      </c>
      <c r="CW33" s="700">
        <v>6463</v>
      </c>
      <c r="CY33" s="729" t="s">
        <v>851</v>
      </c>
      <c r="CZ33" s="699">
        <v>1521</v>
      </c>
      <c r="DA33" s="699">
        <v>1383</v>
      </c>
      <c r="DB33" s="699">
        <v>18</v>
      </c>
      <c r="DC33" s="699">
        <v>11</v>
      </c>
      <c r="DD33" s="699">
        <v>11</v>
      </c>
      <c r="DE33" s="700">
        <v>8767</v>
      </c>
      <c r="DG33" s="729" t="s">
        <v>851</v>
      </c>
      <c r="DH33" s="699">
        <v>1139</v>
      </c>
      <c r="DI33" s="699">
        <v>1053</v>
      </c>
      <c r="DJ33" s="699">
        <v>16</v>
      </c>
      <c r="DK33" s="699">
        <v>18</v>
      </c>
      <c r="DL33" s="699">
        <v>18</v>
      </c>
      <c r="DM33" s="700">
        <v>3404</v>
      </c>
      <c r="DO33" s="729" t="s">
        <v>851</v>
      </c>
      <c r="DP33" s="699">
        <v>1160</v>
      </c>
      <c r="DQ33" s="699">
        <v>1089</v>
      </c>
      <c r="DR33" s="699">
        <v>12</v>
      </c>
      <c r="DS33" s="699">
        <v>19</v>
      </c>
      <c r="DT33" s="699">
        <v>19</v>
      </c>
      <c r="DU33" s="700">
        <v>3239</v>
      </c>
    </row>
    <row r="34" spans="1:125" x14ac:dyDescent="0.2">
      <c r="A34" s="727" t="str">
        <f t="shared" si="35"/>
        <v>P Amministrazione pubblica e difesa</v>
      </c>
      <c r="B34" s="15">
        <f t="shared" si="5"/>
        <v>3</v>
      </c>
      <c r="C34" s="15">
        <f t="shared" si="5"/>
        <v>2</v>
      </c>
      <c r="D34" s="15">
        <f t="shared" si="5"/>
        <v>0</v>
      </c>
      <c r="E34" s="15">
        <f t="shared" si="36"/>
        <v>0</v>
      </c>
      <c r="F34" s="15">
        <f t="shared" si="6"/>
        <v>1</v>
      </c>
      <c r="G34" s="15">
        <f t="shared" si="6"/>
        <v>1</v>
      </c>
      <c r="H34" s="15">
        <f t="shared" si="37"/>
        <v>0</v>
      </c>
      <c r="I34" s="15">
        <f t="shared" si="38"/>
        <v>0</v>
      </c>
      <c r="J34" s="15">
        <f t="shared" si="7"/>
        <v>2</v>
      </c>
      <c r="K34" s="15">
        <f t="shared" si="7"/>
        <v>2</v>
      </c>
      <c r="L34" s="15">
        <f t="shared" si="7"/>
        <v>0</v>
      </c>
      <c r="M34" s="15">
        <f t="shared" si="39"/>
        <v>0</v>
      </c>
      <c r="N34" s="15">
        <f t="shared" si="8"/>
        <v>3</v>
      </c>
      <c r="O34" s="15">
        <f t="shared" si="8"/>
        <v>2</v>
      </c>
      <c r="P34" s="15">
        <f t="shared" si="8"/>
        <v>0</v>
      </c>
      <c r="Q34" s="15">
        <f t="shared" si="40"/>
        <v>0</v>
      </c>
      <c r="R34" s="16">
        <f t="shared" si="41"/>
        <v>9</v>
      </c>
      <c r="S34" s="16">
        <f t="shared" si="42"/>
        <v>7</v>
      </c>
      <c r="T34" s="16">
        <f t="shared" si="42"/>
        <v>0</v>
      </c>
      <c r="U34" s="206">
        <f t="shared" si="43"/>
        <v>0</v>
      </c>
      <c r="V34" s="208">
        <f t="shared" si="44"/>
        <v>5</v>
      </c>
      <c r="W34" s="208">
        <f t="shared" si="45"/>
        <v>4</v>
      </c>
      <c r="X34" s="15">
        <f t="shared" si="46"/>
        <v>0</v>
      </c>
      <c r="Y34" s="209">
        <f t="shared" si="47"/>
        <v>0</v>
      </c>
      <c r="AB34" s="735" t="str">
        <f t="shared" si="48"/>
        <v>P Amministrazione pubblica e difesa</v>
      </c>
      <c r="AC34" s="15">
        <f t="shared" si="49"/>
        <v>3</v>
      </c>
      <c r="AD34" s="22">
        <f t="shared" si="20"/>
        <v>6.9405885619100506E-5</v>
      </c>
      <c r="AE34" s="22">
        <f t="shared" si="50"/>
        <v>0.33333333333333331</v>
      </c>
      <c r="AF34" s="15">
        <f t="shared" si="11"/>
        <v>0</v>
      </c>
      <c r="AG34" s="15">
        <f t="shared" si="11"/>
        <v>0</v>
      </c>
      <c r="AH34" s="15">
        <f t="shared" si="11"/>
        <v>1</v>
      </c>
      <c r="AI34" s="15">
        <f t="shared" si="12"/>
        <v>0</v>
      </c>
      <c r="AJ34" s="15">
        <f t="shared" si="12"/>
        <v>0</v>
      </c>
      <c r="AK34" s="15">
        <f t="shared" si="12"/>
        <v>2</v>
      </c>
      <c r="AL34" s="22">
        <f t="shared" si="21"/>
        <v>5.4901314886491531E-5</v>
      </c>
      <c r="AM34" s="22">
        <f t="shared" si="60"/>
        <v>0.22222222222222221</v>
      </c>
      <c r="AN34" s="15">
        <f t="shared" si="13"/>
        <v>0</v>
      </c>
      <c r="AO34" s="15">
        <f t="shared" si="13"/>
        <v>0</v>
      </c>
      <c r="AP34" s="15">
        <f t="shared" si="13"/>
        <v>3</v>
      </c>
      <c r="AQ34" s="15">
        <f t="shared" si="14"/>
        <v>0</v>
      </c>
      <c r="AR34" s="15">
        <f t="shared" si="14"/>
        <v>0</v>
      </c>
      <c r="AS34" s="16">
        <f t="shared" si="14"/>
        <v>9</v>
      </c>
      <c r="AT34" s="24">
        <f t="shared" si="23"/>
        <v>6.2377843390027863E-5</v>
      </c>
      <c r="AU34" s="16">
        <f t="shared" si="15"/>
        <v>0</v>
      </c>
      <c r="AV34" s="16">
        <f t="shared" si="15"/>
        <v>0</v>
      </c>
      <c r="BF34" s="708" t="s">
        <v>41</v>
      </c>
      <c r="BG34" s="411">
        <f t="shared" si="16"/>
        <v>3</v>
      </c>
      <c r="BH34" s="411">
        <f t="shared" si="16"/>
        <v>2</v>
      </c>
      <c r="BI34" s="411">
        <f t="shared" si="24"/>
        <v>0</v>
      </c>
      <c r="BJ34" s="411">
        <f t="shared" si="25"/>
        <v>0</v>
      </c>
      <c r="BK34" s="411">
        <f t="shared" si="51"/>
        <v>1</v>
      </c>
      <c r="BL34" s="411">
        <f t="shared" si="51"/>
        <v>1</v>
      </c>
      <c r="BM34" s="411">
        <f t="shared" si="51"/>
        <v>0</v>
      </c>
      <c r="BN34" s="411">
        <f t="shared" si="51"/>
        <v>0</v>
      </c>
      <c r="BO34" s="411">
        <f t="shared" si="17"/>
        <v>2</v>
      </c>
      <c r="BP34" s="411">
        <f t="shared" si="17"/>
        <v>2</v>
      </c>
      <c r="BQ34" s="411">
        <f t="shared" si="17"/>
        <v>0</v>
      </c>
      <c r="BR34" s="411">
        <f t="shared" si="30"/>
        <v>0</v>
      </c>
      <c r="BS34" s="411">
        <f t="shared" si="52"/>
        <v>3</v>
      </c>
      <c r="BT34" s="411">
        <f t="shared" si="52"/>
        <v>2</v>
      </c>
      <c r="BU34" s="411">
        <f t="shared" si="52"/>
        <v>0</v>
      </c>
      <c r="BV34" s="411">
        <f t="shared" si="52"/>
        <v>0</v>
      </c>
      <c r="BW34" s="412">
        <f t="shared" si="53"/>
        <v>9</v>
      </c>
      <c r="BX34" s="412">
        <f t="shared" si="54"/>
        <v>7</v>
      </c>
      <c r="BY34" s="412">
        <f t="shared" si="54"/>
        <v>0</v>
      </c>
      <c r="BZ34" s="412">
        <f t="shared" si="55"/>
        <v>0</v>
      </c>
      <c r="CA34" s="411">
        <f t="shared" si="56"/>
        <v>5</v>
      </c>
      <c r="CB34" s="411">
        <f t="shared" si="57"/>
        <v>4</v>
      </c>
      <c r="CC34" s="411">
        <f t="shared" si="58"/>
        <v>0</v>
      </c>
      <c r="CD34" s="413">
        <f t="shared" si="59"/>
        <v>0</v>
      </c>
      <c r="CI34" s="729" t="s">
        <v>852</v>
      </c>
      <c r="CJ34" s="699">
        <v>9</v>
      </c>
      <c r="CK34" s="699">
        <v>7</v>
      </c>
      <c r="CL34" s="699">
        <v>0</v>
      </c>
      <c r="CM34" s="699">
        <v>0</v>
      </c>
      <c r="CN34" s="699">
        <v>0</v>
      </c>
      <c r="CO34" s="700">
        <v>432</v>
      </c>
      <c r="CQ34" s="729" t="s">
        <v>852</v>
      </c>
      <c r="CR34" s="699">
        <v>3</v>
      </c>
      <c r="CS34" s="699">
        <v>2</v>
      </c>
      <c r="CT34" s="699">
        <v>0</v>
      </c>
      <c r="CU34" s="699">
        <v>0</v>
      </c>
      <c r="CV34" s="699">
        <v>0</v>
      </c>
      <c r="CW34" s="700">
        <v>30</v>
      </c>
      <c r="CY34" s="729" t="s">
        <v>852</v>
      </c>
      <c r="CZ34" s="699">
        <v>2</v>
      </c>
      <c r="DA34" s="699">
        <v>2</v>
      </c>
      <c r="DB34" s="699">
        <v>0</v>
      </c>
      <c r="DC34" s="699">
        <v>0</v>
      </c>
      <c r="DD34" s="699">
        <v>0</v>
      </c>
      <c r="DE34" s="700">
        <v>369</v>
      </c>
      <c r="DG34" s="729" t="s">
        <v>852</v>
      </c>
      <c r="DH34" s="699">
        <v>1</v>
      </c>
      <c r="DI34" s="699">
        <v>1</v>
      </c>
      <c r="DJ34" s="699">
        <v>0</v>
      </c>
      <c r="DK34" s="699">
        <v>0</v>
      </c>
      <c r="DL34" s="699">
        <v>0</v>
      </c>
      <c r="DM34" s="700">
        <v>31</v>
      </c>
      <c r="DO34" s="729" t="s">
        <v>852</v>
      </c>
      <c r="DP34" s="699">
        <v>3</v>
      </c>
      <c r="DQ34" s="699">
        <v>2</v>
      </c>
      <c r="DR34" s="699">
        <v>0</v>
      </c>
      <c r="DS34" s="699">
        <v>0</v>
      </c>
      <c r="DT34" s="699">
        <v>0</v>
      </c>
      <c r="DU34" s="700">
        <v>2</v>
      </c>
    </row>
    <row r="35" spans="1:125" x14ac:dyDescent="0.2">
      <c r="A35" s="727" t="str">
        <f t="shared" si="35"/>
        <v>Q Istruzione e formazione</v>
      </c>
      <c r="B35" s="15">
        <f t="shared" si="5"/>
        <v>233</v>
      </c>
      <c r="C35" s="15">
        <f t="shared" si="5"/>
        <v>217</v>
      </c>
      <c r="D35" s="15">
        <f t="shared" si="5"/>
        <v>6</v>
      </c>
      <c r="E35" s="15">
        <f t="shared" si="36"/>
        <v>3</v>
      </c>
      <c r="F35" s="15">
        <f t="shared" si="6"/>
        <v>189</v>
      </c>
      <c r="G35" s="15">
        <f t="shared" si="6"/>
        <v>176</v>
      </c>
      <c r="H35" s="15">
        <f t="shared" si="37"/>
        <v>2</v>
      </c>
      <c r="I35" s="15">
        <f t="shared" si="38"/>
        <v>2</v>
      </c>
      <c r="J35" s="15">
        <f t="shared" si="7"/>
        <v>260</v>
      </c>
      <c r="K35" s="15">
        <f t="shared" si="7"/>
        <v>223</v>
      </c>
      <c r="L35" s="15">
        <f t="shared" si="7"/>
        <v>4</v>
      </c>
      <c r="M35" s="15">
        <f t="shared" si="39"/>
        <v>0</v>
      </c>
      <c r="N35" s="15">
        <f t="shared" si="8"/>
        <v>149</v>
      </c>
      <c r="O35" s="15">
        <f t="shared" si="8"/>
        <v>144</v>
      </c>
      <c r="P35" s="15">
        <f t="shared" si="8"/>
        <v>5</v>
      </c>
      <c r="Q35" s="15">
        <f t="shared" si="40"/>
        <v>2</v>
      </c>
      <c r="R35" s="16">
        <f t="shared" si="41"/>
        <v>831</v>
      </c>
      <c r="S35" s="16">
        <f t="shared" si="42"/>
        <v>760</v>
      </c>
      <c r="T35" s="16">
        <f t="shared" si="42"/>
        <v>17</v>
      </c>
      <c r="U35" s="206">
        <f t="shared" si="43"/>
        <v>7</v>
      </c>
      <c r="V35" s="208">
        <f t="shared" si="44"/>
        <v>493</v>
      </c>
      <c r="W35" s="208">
        <f t="shared" si="45"/>
        <v>440</v>
      </c>
      <c r="X35" s="15">
        <f t="shared" si="46"/>
        <v>10</v>
      </c>
      <c r="Y35" s="209">
        <f t="shared" si="47"/>
        <v>3</v>
      </c>
      <c r="AB35" s="735" t="str">
        <f t="shared" si="48"/>
        <v>Q Istruzione e formazione</v>
      </c>
      <c r="AC35" s="15">
        <f t="shared" si="49"/>
        <v>233</v>
      </c>
      <c r="AD35" s="22">
        <f t="shared" si="20"/>
        <v>5.3905237830834726E-3</v>
      </c>
      <c r="AE35" s="22">
        <f t="shared" si="50"/>
        <v>0.28038507821901326</v>
      </c>
      <c r="AF35" s="15">
        <f t="shared" si="11"/>
        <v>6</v>
      </c>
      <c r="AG35" s="15">
        <f t="shared" si="11"/>
        <v>3</v>
      </c>
      <c r="AH35" s="15">
        <f t="shared" si="11"/>
        <v>189</v>
      </c>
      <c r="AI35" s="15">
        <f t="shared" si="12"/>
        <v>2</v>
      </c>
      <c r="AJ35" s="15">
        <f t="shared" si="12"/>
        <v>2</v>
      </c>
      <c r="AK35" s="15">
        <f t="shared" si="12"/>
        <v>260</v>
      </c>
      <c r="AL35" s="22">
        <f t="shared" si="21"/>
        <v>7.1371709352438988E-3</v>
      </c>
      <c r="AM35" s="22">
        <f t="shared" si="60"/>
        <v>0.3128760529482551</v>
      </c>
      <c r="AN35" s="15">
        <f t="shared" si="13"/>
        <v>4</v>
      </c>
      <c r="AO35" s="15">
        <f t="shared" si="13"/>
        <v>0</v>
      </c>
      <c r="AP35" s="15">
        <f t="shared" si="13"/>
        <v>149</v>
      </c>
      <c r="AQ35" s="15">
        <f t="shared" si="14"/>
        <v>5</v>
      </c>
      <c r="AR35" s="15">
        <f t="shared" si="14"/>
        <v>2</v>
      </c>
      <c r="AS35" s="16">
        <f t="shared" si="14"/>
        <v>831</v>
      </c>
      <c r="AT35" s="24">
        <f t="shared" si="23"/>
        <v>5.7595542063459057E-3</v>
      </c>
      <c r="AU35" s="16">
        <f t="shared" si="15"/>
        <v>17</v>
      </c>
      <c r="AV35" s="16">
        <f t="shared" si="15"/>
        <v>7</v>
      </c>
      <c r="BF35" s="708" t="s">
        <v>42</v>
      </c>
      <c r="BG35" s="411">
        <f t="shared" si="16"/>
        <v>233</v>
      </c>
      <c r="BH35" s="411">
        <f t="shared" si="16"/>
        <v>217</v>
      </c>
      <c r="BI35" s="411">
        <f t="shared" si="24"/>
        <v>6</v>
      </c>
      <c r="BJ35" s="411">
        <f t="shared" si="25"/>
        <v>3</v>
      </c>
      <c r="BK35" s="411">
        <f t="shared" si="51"/>
        <v>189</v>
      </c>
      <c r="BL35" s="411">
        <f t="shared" si="51"/>
        <v>176</v>
      </c>
      <c r="BM35" s="411">
        <f t="shared" si="51"/>
        <v>2</v>
      </c>
      <c r="BN35" s="411">
        <f t="shared" si="51"/>
        <v>2</v>
      </c>
      <c r="BO35" s="411">
        <f t="shared" si="17"/>
        <v>260</v>
      </c>
      <c r="BP35" s="411">
        <f t="shared" si="17"/>
        <v>223</v>
      </c>
      <c r="BQ35" s="411">
        <f t="shared" si="17"/>
        <v>4</v>
      </c>
      <c r="BR35" s="411">
        <f t="shared" si="30"/>
        <v>0</v>
      </c>
      <c r="BS35" s="411">
        <f t="shared" si="52"/>
        <v>149</v>
      </c>
      <c r="BT35" s="411">
        <f t="shared" si="52"/>
        <v>144</v>
      </c>
      <c r="BU35" s="411">
        <f t="shared" si="52"/>
        <v>5</v>
      </c>
      <c r="BV35" s="411">
        <f t="shared" si="52"/>
        <v>2</v>
      </c>
      <c r="BW35" s="412">
        <f t="shared" si="53"/>
        <v>831</v>
      </c>
      <c r="BX35" s="412">
        <f t="shared" si="54"/>
        <v>760</v>
      </c>
      <c r="BY35" s="412">
        <f t="shared" si="54"/>
        <v>17</v>
      </c>
      <c r="BZ35" s="412">
        <f t="shared" si="55"/>
        <v>7</v>
      </c>
      <c r="CA35" s="411">
        <f t="shared" si="56"/>
        <v>493</v>
      </c>
      <c r="CB35" s="411">
        <f t="shared" si="57"/>
        <v>440</v>
      </c>
      <c r="CC35" s="411">
        <f t="shared" si="58"/>
        <v>10</v>
      </c>
      <c r="CD35" s="413">
        <f t="shared" si="59"/>
        <v>3</v>
      </c>
      <c r="CI35" s="729" t="s">
        <v>853</v>
      </c>
      <c r="CJ35" s="699">
        <v>831</v>
      </c>
      <c r="CK35" s="699">
        <v>760</v>
      </c>
      <c r="CL35" s="699">
        <v>17</v>
      </c>
      <c r="CM35" s="699">
        <v>7</v>
      </c>
      <c r="CN35" s="699">
        <v>7</v>
      </c>
      <c r="CO35" s="700">
        <v>2300</v>
      </c>
      <c r="CQ35" s="729" t="s">
        <v>853</v>
      </c>
      <c r="CR35" s="699">
        <v>233</v>
      </c>
      <c r="CS35" s="699">
        <v>217</v>
      </c>
      <c r="CT35" s="699">
        <v>6</v>
      </c>
      <c r="CU35" s="699">
        <v>3</v>
      </c>
      <c r="CV35" s="699">
        <v>3</v>
      </c>
      <c r="CW35" s="700">
        <v>690</v>
      </c>
      <c r="CY35" s="729" t="s">
        <v>853</v>
      </c>
      <c r="CZ35" s="699">
        <v>260</v>
      </c>
      <c r="DA35" s="699">
        <v>223</v>
      </c>
      <c r="DB35" s="699">
        <v>4</v>
      </c>
      <c r="DC35" s="699">
        <v>0</v>
      </c>
      <c r="DD35" s="699">
        <v>0</v>
      </c>
      <c r="DE35" s="700">
        <v>801</v>
      </c>
      <c r="DG35" s="729" t="s">
        <v>853</v>
      </c>
      <c r="DH35" s="699">
        <v>189</v>
      </c>
      <c r="DI35" s="699">
        <v>176</v>
      </c>
      <c r="DJ35" s="699">
        <v>2</v>
      </c>
      <c r="DK35" s="699">
        <v>2</v>
      </c>
      <c r="DL35" s="699">
        <v>2</v>
      </c>
      <c r="DM35" s="700">
        <v>437</v>
      </c>
      <c r="DO35" s="729" t="s">
        <v>853</v>
      </c>
      <c r="DP35" s="699">
        <v>149</v>
      </c>
      <c r="DQ35" s="699">
        <v>144</v>
      </c>
      <c r="DR35" s="699">
        <v>5</v>
      </c>
      <c r="DS35" s="699">
        <v>2</v>
      </c>
      <c r="DT35" s="699">
        <v>2</v>
      </c>
      <c r="DU35" s="700">
        <v>372</v>
      </c>
    </row>
    <row r="36" spans="1:125" x14ac:dyDescent="0.2">
      <c r="A36" s="727" t="str">
        <f t="shared" si="35"/>
        <v>R Attività per la salute umana e di assistenza sociale</v>
      </c>
      <c r="B36" s="15">
        <f t="shared" si="5"/>
        <v>326</v>
      </c>
      <c r="C36" s="15">
        <f t="shared" si="5"/>
        <v>276</v>
      </c>
      <c r="D36" s="15">
        <f t="shared" si="5"/>
        <v>1</v>
      </c>
      <c r="E36" s="15">
        <f t="shared" si="36"/>
        <v>0</v>
      </c>
      <c r="F36" s="15">
        <f t="shared" si="6"/>
        <v>214</v>
      </c>
      <c r="G36" s="15">
        <f t="shared" si="6"/>
        <v>199</v>
      </c>
      <c r="H36" s="15">
        <f t="shared" si="37"/>
        <v>0</v>
      </c>
      <c r="I36" s="15">
        <f t="shared" si="38"/>
        <v>2</v>
      </c>
      <c r="J36" s="15">
        <f t="shared" si="7"/>
        <v>264</v>
      </c>
      <c r="K36" s="15">
        <f t="shared" si="7"/>
        <v>241</v>
      </c>
      <c r="L36" s="15">
        <f t="shared" si="7"/>
        <v>3</v>
      </c>
      <c r="M36" s="15">
        <f t="shared" si="39"/>
        <v>2</v>
      </c>
      <c r="N36" s="15">
        <f t="shared" si="8"/>
        <v>240</v>
      </c>
      <c r="O36" s="15">
        <f t="shared" si="8"/>
        <v>209</v>
      </c>
      <c r="P36" s="15">
        <f t="shared" si="8"/>
        <v>1</v>
      </c>
      <c r="Q36" s="15">
        <f t="shared" si="40"/>
        <v>2</v>
      </c>
      <c r="R36" s="16">
        <f t="shared" si="41"/>
        <v>1044</v>
      </c>
      <c r="S36" s="16">
        <f t="shared" si="42"/>
        <v>925</v>
      </c>
      <c r="T36" s="16">
        <f t="shared" si="42"/>
        <v>5</v>
      </c>
      <c r="U36" s="206">
        <f t="shared" si="43"/>
        <v>6</v>
      </c>
      <c r="V36" s="208">
        <f t="shared" si="44"/>
        <v>590</v>
      </c>
      <c r="W36" s="208">
        <f t="shared" si="45"/>
        <v>517</v>
      </c>
      <c r="X36" s="15">
        <f t="shared" si="46"/>
        <v>4</v>
      </c>
      <c r="Y36" s="209">
        <f t="shared" si="47"/>
        <v>2</v>
      </c>
      <c r="AB36" s="735" t="str">
        <f t="shared" si="48"/>
        <v>R Attività per la salute umana e di assistenza sociale</v>
      </c>
      <c r="AC36" s="15">
        <f t="shared" si="49"/>
        <v>326</v>
      </c>
      <c r="AD36" s="22">
        <f t="shared" si="20"/>
        <v>7.5421062372755879E-3</v>
      </c>
      <c r="AE36" s="22">
        <f t="shared" si="50"/>
        <v>0.31226053639846746</v>
      </c>
      <c r="AF36" s="15">
        <f t="shared" si="11"/>
        <v>1</v>
      </c>
      <c r="AG36" s="15">
        <f t="shared" si="11"/>
        <v>0</v>
      </c>
      <c r="AH36" s="15">
        <f t="shared" si="11"/>
        <v>214</v>
      </c>
      <c r="AI36" s="15">
        <f t="shared" si="12"/>
        <v>0</v>
      </c>
      <c r="AJ36" s="15">
        <f t="shared" si="12"/>
        <v>2</v>
      </c>
      <c r="AK36" s="15">
        <f t="shared" si="12"/>
        <v>264</v>
      </c>
      <c r="AL36" s="22">
        <f t="shared" si="21"/>
        <v>7.2469735650168825E-3</v>
      </c>
      <c r="AM36" s="22">
        <f t="shared" si="60"/>
        <v>0.25287356321839083</v>
      </c>
      <c r="AN36" s="15">
        <f t="shared" si="13"/>
        <v>3</v>
      </c>
      <c r="AO36" s="15">
        <f t="shared" si="13"/>
        <v>2</v>
      </c>
      <c r="AP36" s="15">
        <f t="shared" si="13"/>
        <v>240</v>
      </c>
      <c r="AQ36" s="15">
        <f t="shared" si="14"/>
        <v>1</v>
      </c>
      <c r="AR36" s="15">
        <f t="shared" si="14"/>
        <v>2</v>
      </c>
      <c r="AS36" s="16">
        <f t="shared" si="14"/>
        <v>1044</v>
      </c>
      <c r="AT36" s="24">
        <f t="shared" si="23"/>
        <v>7.2358298332432323E-3</v>
      </c>
      <c r="AU36" s="16">
        <f t="shared" si="15"/>
        <v>5</v>
      </c>
      <c r="AV36" s="16">
        <f t="shared" si="15"/>
        <v>6</v>
      </c>
      <c r="BF36" s="708" t="s">
        <v>43</v>
      </c>
      <c r="BG36" s="411">
        <f t="shared" si="16"/>
        <v>326</v>
      </c>
      <c r="BH36" s="411">
        <f t="shared" si="16"/>
        <v>276</v>
      </c>
      <c r="BI36" s="411">
        <f t="shared" si="24"/>
        <v>1</v>
      </c>
      <c r="BJ36" s="411">
        <f t="shared" si="25"/>
        <v>0</v>
      </c>
      <c r="BK36" s="411">
        <f t="shared" si="51"/>
        <v>214</v>
      </c>
      <c r="BL36" s="411">
        <f t="shared" si="51"/>
        <v>199</v>
      </c>
      <c r="BM36" s="411">
        <f t="shared" si="51"/>
        <v>0</v>
      </c>
      <c r="BN36" s="411">
        <f t="shared" si="51"/>
        <v>2</v>
      </c>
      <c r="BO36" s="411">
        <f t="shared" si="17"/>
        <v>264</v>
      </c>
      <c r="BP36" s="411">
        <f t="shared" si="17"/>
        <v>241</v>
      </c>
      <c r="BQ36" s="411">
        <f t="shared" si="17"/>
        <v>3</v>
      </c>
      <c r="BR36" s="411">
        <f t="shared" si="30"/>
        <v>2</v>
      </c>
      <c r="BS36" s="411">
        <f t="shared" si="52"/>
        <v>240</v>
      </c>
      <c r="BT36" s="411">
        <f t="shared" si="52"/>
        <v>209</v>
      </c>
      <c r="BU36" s="411">
        <f t="shared" si="52"/>
        <v>1</v>
      </c>
      <c r="BV36" s="411">
        <f t="shared" si="52"/>
        <v>2</v>
      </c>
      <c r="BW36" s="412">
        <f t="shared" si="53"/>
        <v>1044</v>
      </c>
      <c r="BX36" s="412">
        <f t="shared" si="54"/>
        <v>925</v>
      </c>
      <c r="BY36" s="412">
        <f t="shared" si="54"/>
        <v>5</v>
      </c>
      <c r="BZ36" s="412">
        <f t="shared" si="55"/>
        <v>6</v>
      </c>
      <c r="CA36" s="411">
        <f t="shared" si="56"/>
        <v>590</v>
      </c>
      <c r="CB36" s="411">
        <f t="shared" si="57"/>
        <v>517</v>
      </c>
      <c r="CC36" s="411">
        <f t="shared" si="58"/>
        <v>4</v>
      </c>
      <c r="CD36" s="413">
        <f t="shared" si="59"/>
        <v>2</v>
      </c>
      <c r="CI36" s="729" t="s">
        <v>854</v>
      </c>
      <c r="CJ36" s="699">
        <v>1044</v>
      </c>
      <c r="CK36" s="699">
        <v>925</v>
      </c>
      <c r="CL36" s="699">
        <v>5</v>
      </c>
      <c r="CM36" s="699">
        <v>6</v>
      </c>
      <c r="CN36" s="699">
        <v>6</v>
      </c>
      <c r="CO36" s="700">
        <v>15865</v>
      </c>
      <c r="CQ36" s="729" t="s">
        <v>854</v>
      </c>
      <c r="CR36" s="699">
        <v>326</v>
      </c>
      <c r="CS36" s="699">
        <v>276</v>
      </c>
      <c r="CT36" s="699">
        <v>1</v>
      </c>
      <c r="CU36" s="699">
        <v>0</v>
      </c>
      <c r="CV36" s="699">
        <v>0</v>
      </c>
      <c r="CW36" s="700">
        <v>5842</v>
      </c>
      <c r="CY36" s="729" t="s">
        <v>854</v>
      </c>
      <c r="CZ36" s="699">
        <v>264</v>
      </c>
      <c r="DA36" s="699">
        <v>241</v>
      </c>
      <c r="DB36" s="699">
        <v>3</v>
      </c>
      <c r="DC36" s="699">
        <v>2</v>
      </c>
      <c r="DD36" s="699">
        <v>2</v>
      </c>
      <c r="DE36" s="700">
        <v>3754</v>
      </c>
      <c r="DG36" s="729" t="s">
        <v>854</v>
      </c>
      <c r="DH36" s="699">
        <v>214</v>
      </c>
      <c r="DI36" s="699">
        <v>199</v>
      </c>
      <c r="DJ36" s="699">
        <v>0</v>
      </c>
      <c r="DK36" s="699">
        <v>2</v>
      </c>
      <c r="DL36" s="699">
        <v>2</v>
      </c>
      <c r="DM36" s="700">
        <v>3461</v>
      </c>
      <c r="DO36" s="729" t="s">
        <v>854</v>
      </c>
      <c r="DP36" s="699">
        <v>240</v>
      </c>
      <c r="DQ36" s="699">
        <v>209</v>
      </c>
      <c r="DR36" s="699">
        <v>1</v>
      </c>
      <c r="DS36" s="699">
        <v>2</v>
      </c>
      <c r="DT36" s="699">
        <v>2</v>
      </c>
      <c r="DU36" s="700">
        <v>2808</v>
      </c>
    </row>
    <row r="37" spans="1:125" x14ac:dyDescent="0.2">
      <c r="A37" s="727" t="str">
        <f t="shared" si="35"/>
        <v>S Attività artistiche, sportive e di divertimento</v>
      </c>
      <c r="B37" s="15">
        <f t="shared" si="5"/>
        <v>654</v>
      </c>
      <c r="C37" s="15">
        <f t="shared" si="5"/>
        <v>610</v>
      </c>
      <c r="D37" s="15">
        <f t="shared" si="5"/>
        <v>4</v>
      </c>
      <c r="E37" s="15">
        <f t="shared" si="36"/>
        <v>1</v>
      </c>
      <c r="F37" s="15">
        <f t="shared" si="6"/>
        <v>430</v>
      </c>
      <c r="G37" s="15">
        <f t="shared" si="6"/>
        <v>370</v>
      </c>
      <c r="H37" s="15">
        <f t="shared" si="37"/>
        <v>7</v>
      </c>
      <c r="I37" s="15">
        <f t="shared" si="38"/>
        <v>4</v>
      </c>
      <c r="J37" s="15">
        <f t="shared" si="7"/>
        <v>728</v>
      </c>
      <c r="K37" s="15">
        <f t="shared" si="7"/>
        <v>666</v>
      </c>
      <c r="L37" s="15">
        <f t="shared" si="7"/>
        <v>3</v>
      </c>
      <c r="M37" s="15">
        <f t="shared" si="39"/>
        <v>6</v>
      </c>
      <c r="N37" s="15">
        <f t="shared" si="8"/>
        <v>739</v>
      </c>
      <c r="O37" s="15">
        <f t="shared" si="8"/>
        <v>671</v>
      </c>
      <c r="P37" s="15">
        <f t="shared" si="8"/>
        <v>1</v>
      </c>
      <c r="Q37" s="15">
        <f t="shared" si="40"/>
        <v>7</v>
      </c>
      <c r="R37" s="16">
        <f t="shared" si="41"/>
        <v>2551</v>
      </c>
      <c r="S37" s="16">
        <f t="shared" si="42"/>
        <v>2317</v>
      </c>
      <c r="T37" s="16">
        <f t="shared" si="42"/>
        <v>15</v>
      </c>
      <c r="U37" s="206">
        <f t="shared" si="43"/>
        <v>18</v>
      </c>
      <c r="V37" s="208">
        <f t="shared" si="44"/>
        <v>1382</v>
      </c>
      <c r="W37" s="208">
        <f t="shared" si="45"/>
        <v>1276</v>
      </c>
      <c r="X37" s="15">
        <f t="shared" si="46"/>
        <v>7</v>
      </c>
      <c r="Y37" s="209">
        <f t="shared" si="47"/>
        <v>7</v>
      </c>
      <c r="AB37" s="735" t="str">
        <f t="shared" si="48"/>
        <v>S Attività artistiche, sportive e di divertimento</v>
      </c>
      <c r="AC37" s="15">
        <f t="shared" si="49"/>
        <v>654</v>
      </c>
      <c r="AD37" s="22">
        <f t="shared" si="20"/>
        <v>1.5130483064963909E-2</v>
      </c>
      <c r="AE37" s="22">
        <f t="shared" si="50"/>
        <v>0.25637005096040766</v>
      </c>
      <c r="AF37" s="15">
        <f t="shared" si="11"/>
        <v>4</v>
      </c>
      <c r="AG37" s="15">
        <f t="shared" si="11"/>
        <v>1</v>
      </c>
      <c r="AH37" s="15">
        <f t="shared" si="11"/>
        <v>430</v>
      </c>
      <c r="AI37" s="15">
        <f t="shared" si="12"/>
        <v>7</v>
      </c>
      <c r="AJ37" s="15">
        <f t="shared" si="12"/>
        <v>4</v>
      </c>
      <c r="AK37" s="15">
        <f t="shared" si="12"/>
        <v>728</v>
      </c>
      <c r="AL37" s="22">
        <f t="shared" si="21"/>
        <v>1.9984078618682916E-2</v>
      </c>
      <c r="AM37" s="22">
        <f t="shared" si="60"/>
        <v>0.28537828302626422</v>
      </c>
      <c r="AN37" s="15">
        <f t="shared" si="13"/>
        <v>3</v>
      </c>
      <c r="AO37" s="15">
        <f t="shared" si="13"/>
        <v>6</v>
      </c>
      <c r="AP37" s="15">
        <f t="shared" si="13"/>
        <v>739</v>
      </c>
      <c r="AQ37" s="15">
        <f t="shared" si="14"/>
        <v>1</v>
      </c>
      <c r="AR37" s="15">
        <f t="shared" si="14"/>
        <v>7</v>
      </c>
      <c r="AS37" s="16">
        <f t="shared" si="14"/>
        <v>2551</v>
      </c>
      <c r="AT37" s="24">
        <f t="shared" si="23"/>
        <v>1.7680653165329008E-2</v>
      </c>
      <c r="AU37" s="16">
        <f t="shared" si="15"/>
        <v>15</v>
      </c>
      <c r="AV37" s="16">
        <f t="shared" si="15"/>
        <v>18</v>
      </c>
      <c r="BF37" s="708" t="s">
        <v>44</v>
      </c>
      <c r="BG37" s="411">
        <f t="shared" si="16"/>
        <v>654</v>
      </c>
      <c r="BH37" s="411">
        <f t="shared" si="16"/>
        <v>610</v>
      </c>
      <c r="BI37" s="411">
        <f t="shared" si="24"/>
        <v>4</v>
      </c>
      <c r="BJ37" s="411">
        <f t="shared" si="25"/>
        <v>1</v>
      </c>
      <c r="BK37" s="411">
        <f t="shared" si="51"/>
        <v>430</v>
      </c>
      <c r="BL37" s="411">
        <f t="shared" si="51"/>
        <v>370</v>
      </c>
      <c r="BM37" s="411">
        <f t="shared" si="51"/>
        <v>7</v>
      </c>
      <c r="BN37" s="411">
        <f t="shared" si="51"/>
        <v>4</v>
      </c>
      <c r="BO37" s="411">
        <f t="shared" si="17"/>
        <v>728</v>
      </c>
      <c r="BP37" s="411">
        <f t="shared" si="17"/>
        <v>666</v>
      </c>
      <c r="BQ37" s="411">
        <f t="shared" si="17"/>
        <v>3</v>
      </c>
      <c r="BR37" s="411">
        <f t="shared" si="30"/>
        <v>6</v>
      </c>
      <c r="BS37" s="411">
        <f t="shared" si="52"/>
        <v>739</v>
      </c>
      <c r="BT37" s="411">
        <f t="shared" si="52"/>
        <v>671</v>
      </c>
      <c r="BU37" s="411">
        <f t="shared" si="52"/>
        <v>1</v>
      </c>
      <c r="BV37" s="411">
        <f t="shared" si="52"/>
        <v>7</v>
      </c>
      <c r="BW37" s="412">
        <f t="shared" si="53"/>
        <v>2551</v>
      </c>
      <c r="BX37" s="412">
        <f t="shared" si="54"/>
        <v>2317</v>
      </c>
      <c r="BY37" s="412">
        <f t="shared" si="54"/>
        <v>15</v>
      </c>
      <c r="BZ37" s="412">
        <f t="shared" si="55"/>
        <v>18</v>
      </c>
      <c r="CA37" s="411">
        <f t="shared" si="56"/>
        <v>1382</v>
      </c>
      <c r="CB37" s="411">
        <f t="shared" si="57"/>
        <v>1276</v>
      </c>
      <c r="CC37" s="411">
        <f t="shared" si="58"/>
        <v>7</v>
      </c>
      <c r="CD37" s="413">
        <f t="shared" si="59"/>
        <v>7</v>
      </c>
      <c r="CI37" s="729" t="s">
        <v>855</v>
      </c>
      <c r="CJ37" s="699">
        <v>2551</v>
      </c>
      <c r="CK37" s="699">
        <v>2317</v>
      </c>
      <c r="CL37" s="699">
        <v>15</v>
      </c>
      <c r="CM37" s="699">
        <v>18</v>
      </c>
      <c r="CN37" s="699">
        <v>18</v>
      </c>
      <c r="CO37" s="700">
        <v>6279</v>
      </c>
      <c r="CQ37" s="729" t="s">
        <v>855</v>
      </c>
      <c r="CR37" s="699">
        <v>654</v>
      </c>
      <c r="CS37" s="699">
        <v>610</v>
      </c>
      <c r="CT37" s="699">
        <v>4</v>
      </c>
      <c r="CU37" s="699">
        <v>1</v>
      </c>
      <c r="CV37" s="699">
        <v>1</v>
      </c>
      <c r="CW37" s="700">
        <v>1441</v>
      </c>
      <c r="CY37" s="729" t="s">
        <v>855</v>
      </c>
      <c r="CZ37" s="699">
        <v>728</v>
      </c>
      <c r="DA37" s="699">
        <v>666</v>
      </c>
      <c r="DB37" s="699">
        <v>3</v>
      </c>
      <c r="DC37" s="699">
        <v>6</v>
      </c>
      <c r="DD37" s="699">
        <v>6</v>
      </c>
      <c r="DE37" s="700">
        <v>1864</v>
      </c>
      <c r="DG37" s="729" t="s">
        <v>855</v>
      </c>
      <c r="DH37" s="699">
        <v>430</v>
      </c>
      <c r="DI37" s="699">
        <v>370</v>
      </c>
      <c r="DJ37" s="699">
        <v>7</v>
      </c>
      <c r="DK37" s="699">
        <v>4</v>
      </c>
      <c r="DL37" s="699">
        <v>4</v>
      </c>
      <c r="DM37" s="700">
        <v>1269</v>
      </c>
      <c r="DO37" s="729" t="s">
        <v>855</v>
      </c>
      <c r="DP37" s="699">
        <v>739</v>
      </c>
      <c r="DQ37" s="699">
        <v>671</v>
      </c>
      <c r="DR37" s="699">
        <v>1</v>
      </c>
      <c r="DS37" s="699">
        <v>7</v>
      </c>
      <c r="DT37" s="699">
        <v>7</v>
      </c>
      <c r="DU37" s="700">
        <v>1705</v>
      </c>
    </row>
    <row r="38" spans="1:125" x14ac:dyDescent="0.2">
      <c r="A38" s="727" t="str">
        <f t="shared" si="35"/>
        <v>T Altre attività di servizi</v>
      </c>
      <c r="B38" s="15">
        <f t="shared" si="5"/>
        <v>2599</v>
      </c>
      <c r="C38" s="15">
        <f t="shared" si="5"/>
        <v>2469</v>
      </c>
      <c r="D38" s="15">
        <f t="shared" si="5"/>
        <v>22</v>
      </c>
      <c r="E38" s="15">
        <f t="shared" si="36"/>
        <v>12</v>
      </c>
      <c r="F38" s="15">
        <f t="shared" si="6"/>
        <v>1901</v>
      </c>
      <c r="G38" s="15">
        <f t="shared" si="6"/>
        <v>1807</v>
      </c>
      <c r="H38" s="15">
        <f t="shared" si="37"/>
        <v>16</v>
      </c>
      <c r="I38" s="15">
        <f t="shared" si="38"/>
        <v>13</v>
      </c>
      <c r="J38" s="15">
        <f t="shared" si="7"/>
        <v>2376</v>
      </c>
      <c r="K38" s="15">
        <f t="shared" si="7"/>
        <v>2229</v>
      </c>
      <c r="L38" s="15">
        <f t="shared" si="7"/>
        <v>22</v>
      </c>
      <c r="M38" s="15">
        <f t="shared" si="39"/>
        <v>18</v>
      </c>
      <c r="N38" s="15">
        <f t="shared" si="8"/>
        <v>2286</v>
      </c>
      <c r="O38" s="15">
        <f t="shared" si="8"/>
        <v>2166</v>
      </c>
      <c r="P38" s="15">
        <f t="shared" si="8"/>
        <v>20</v>
      </c>
      <c r="Q38" s="15">
        <f t="shared" si="40"/>
        <v>20</v>
      </c>
      <c r="R38" s="16">
        <f t="shared" si="41"/>
        <v>9162</v>
      </c>
      <c r="S38" s="16">
        <f t="shared" si="42"/>
        <v>8671</v>
      </c>
      <c r="T38" s="16">
        <f t="shared" si="42"/>
        <v>80</v>
      </c>
      <c r="U38" s="206">
        <f t="shared" si="43"/>
        <v>63</v>
      </c>
      <c r="V38" s="208">
        <f t="shared" si="44"/>
        <v>4975</v>
      </c>
      <c r="W38" s="208">
        <f t="shared" si="45"/>
        <v>4698</v>
      </c>
      <c r="X38" s="15">
        <f t="shared" si="46"/>
        <v>44</v>
      </c>
      <c r="Y38" s="209">
        <f t="shared" si="47"/>
        <v>30</v>
      </c>
      <c r="AB38" s="735" t="str">
        <f t="shared" si="48"/>
        <v>T Altre attività di servizi</v>
      </c>
      <c r="AC38" s="15">
        <f t="shared" si="49"/>
        <v>2599</v>
      </c>
      <c r="AD38" s="22">
        <f t="shared" si="20"/>
        <v>6.0128632241347402E-2</v>
      </c>
      <c r="AE38" s="22">
        <f t="shared" si="50"/>
        <v>0.28367168740449683</v>
      </c>
      <c r="AF38" s="15">
        <f t="shared" si="11"/>
        <v>22</v>
      </c>
      <c r="AG38" s="15">
        <f t="shared" si="11"/>
        <v>12</v>
      </c>
      <c r="AH38" s="15">
        <f t="shared" si="11"/>
        <v>1901</v>
      </c>
      <c r="AI38" s="15">
        <f t="shared" si="12"/>
        <v>16</v>
      </c>
      <c r="AJ38" s="15">
        <f t="shared" si="12"/>
        <v>13</v>
      </c>
      <c r="AK38" s="15">
        <f t="shared" si="12"/>
        <v>2376</v>
      </c>
      <c r="AL38" s="22">
        <f t="shared" si="21"/>
        <v>6.5222762085151945E-2</v>
      </c>
      <c r="AM38" s="22">
        <f t="shared" si="60"/>
        <v>0.2593320235756385</v>
      </c>
      <c r="AN38" s="15">
        <f t="shared" si="13"/>
        <v>22</v>
      </c>
      <c r="AO38" s="15">
        <f t="shared" si="13"/>
        <v>18</v>
      </c>
      <c r="AP38" s="15">
        <f t="shared" si="13"/>
        <v>2286</v>
      </c>
      <c r="AQ38" s="15">
        <f t="shared" si="14"/>
        <v>20</v>
      </c>
      <c r="AR38" s="15">
        <f t="shared" si="14"/>
        <v>20</v>
      </c>
      <c r="AS38" s="16">
        <f t="shared" si="14"/>
        <v>9162</v>
      </c>
      <c r="AT38" s="24">
        <f t="shared" si="23"/>
        <v>6.350064457104837E-2</v>
      </c>
      <c r="AU38" s="16">
        <f t="shared" si="15"/>
        <v>80</v>
      </c>
      <c r="AV38" s="16">
        <f t="shared" si="15"/>
        <v>63</v>
      </c>
      <c r="BF38" s="729" t="s">
        <v>856</v>
      </c>
      <c r="BG38" s="411">
        <f t="shared" si="16"/>
        <v>2599</v>
      </c>
      <c r="BH38" s="411">
        <f t="shared" si="16"/>
        <v>2469</v>
      </c>
      <c r="BI38" s="411">
        <f t="shared" si="24"/>
        <v>22</v>
      </c>
      <c r="BJ38" s="411">
        <f t="shared" si="25"/>
        <v>12</v>
      </c>
      <c r="BK38" s="411">
        <f t="shared" si="51"/>
        <v>1901</v>
      </c>
      <c r="BL38" s="411">
        <f t="shared" si="51"/>
        <v>1807</v>
      </c>
      <c r="BM38" s="411">
        <f t="shared" si="51"/>
        <v>16</v>
      </c>
      <c r="BN38" s="411">
        <f t="shared" si="51"/>
        <v>13</v>
      </c>
      <c r="BO38" s="411">
        <f t="shared" si="17"/>
        <v>2376</v>
      </c>
      <c r="BP38" s="411">
        <f t="shared" si="17"/>
        <v>2229</v>
      </c>
      <c r="BQ38" s="411">
        <f t="shared" si="17"/>
        <v>22</v>
      </c>
      <c r="BR38" s="411">
        <f t="shared" si="30"/>
        <v>21</v>
      </c>
      <c r="BS38" s="411">
        <f t="shared" si="52"/>
        <v>2286</v>
      </c>
      <c r="BT38" s="411">
        <f t="shared" si="52"/>
        <v>2166</v>
      </c>
      <c r="BU38" s="411">
        <f t="shared" si="52"/>
        <v>20</v>
      </c>
      <c r="BV38" s="411">
        <f t="shared" si="52"/>
        <v>20</v>
      </c>
      <c r="BW38" s="412">
        <f t="shared" si="53"/>
        <v>9162</v>
      </c>
      <c r="BX38" s="412">
        <f t="shared" si="54"/>
        <v>8671</v>
      </c>
      <c r="BY38" s="412">
        <f t="shared" si="54"/>
        <v>80</v>
      </c>
      <c r="BZ38" s="412">
        <f t="shared" si="55"/>
        <v>63</v>
      </c>
      <c r="CA38" s="411">
        <f t="shared" si="56"/>
        <v>4975</v>
      </c>
      <c r="CB38" s="411">
        <f t="shared" si="57"/>
        <v>4698</v>
      </c>
      <c r="CC38" s="411">
        <f t="shared" si="58"/>
        <v>44</v>
      </c>
      <c r="CD38" s="413">
        <f t="shared" si="59"/>
        <v>33</v>
      </c>
      <c r="CI38" s="729" t="s">
        <v>856</v>
      </c>
      <c r="CJ38" s="699">
        <v>9162</v>
      </c>
      <c r="CK38" s="699">
        <v>8671</v>
      </c>
      <c r="CL38" s="699">
        <v>80</v>
      </c>
      <c r="CM38" s="699">
        <v>66</v>
      </c>
      <c r="CN38" s="699">
        <v>63</v>
      </c>
      <c r="CO38" s="700">
        <v>19596</v>
      </c>
      <c r="CQ38" s="729" t="s">
        <v>856</v>
      </c>
      <c r="CR38" s="699">
        <v>2599</v>
      </c>
      <c r="CS38" s="699">
        <v>2469</v>
      </c>
      <c r="CT38" s="699">
        <v>22</v>
      </c>
      <c r="CU38" s="699">
        <v>12</v>
      </c>
      <c r="CV38" s="699">
        <v>12</v>
      </c>
      <c r="CW38" s="700">
        <v>5328</v>
      </c>
      <c r="CY38" s="729" t="s">
        <v>856</v>
      </c>
      <c r="CZ38" s="699">
        <v>2376</v>
      </c>
      <c r="DA38" s="699">
        <v>2229</v>
      </c>
      <c r="DB38" s="699">
        <v>22</v>
      </c>
      <c r="DC38" s="699">
        <v>21</v>
      </c>
      <c r="DD38" s="699">
        <v>18</v>
      </c>
      <c r="DE38" s="700">
        <v>5897</v>
      </c>
      <c r="DG38" s="729" t="s">
        <v>856</v>
      </c>
      <c r="DH38" s="699">
        <v>1901</v>
      </c>
      <c r="DI38" s="699">
        <v>1807</v>
      </c>
      <c r="DJ38" s="699">
        <v>16</v>
      </c>
      <c r="DK38" s="699">
        <v>13</v>
      </c>
      <c r="DL38" s="699">
        <v>13</v>
      </c>
      <c r="DM38" s="700">
        <v>3693</v>
      </c>
      <c r="DO38" s="729" t="s">
        <v>856</v>
      </c>
      <c r="DP38" s="699">
        <v>2286</v>
      </c>
      <c r="DQ38" s="699">
        <v>2166</v>
      </c>
      <c r="DR38" s="699">
        <v>20</v>
      </c>
      <c r="DS38" s="699">
        <v>20</v>
      </c>
      <c r="DT38" s="699">
        <v>20</v>
      </c>
      <c r="DU38" s="700">
        <v>4678</v>
      </c>
    </row>
    <row r="39" spans="1:125" x14ac:dyDescent="0.2">
      <c r="A39" s="727" t="str">
        <f t="shared" si="35"/>
        <v>U Attività di famiglie e convivenze come datori di lavoro ...</v>
      </c>
      <c r="B39" s="15">
        <f t="shared" si="5"/>
        <v>0</v>
      </c>
      <c r="C39" s="15">
        <f t="shared" si="5"/>
        <v>0</v>
      </c>
      <c r="D39" s="15">
        <f t="shared" si="5"/>
        <v>0</v>
      </c>
      <c r="E39" s="15">
        <f t="shared" si="36"/>
        <v>0</v>
      </c>
      <c r="F39" s="15">
        <f t="shared" si="6"/>
        <v>0</v>
      </c>
      <c r="G39" s="15">
        <f t="shared" si="6"/>
        <v>0</v>
      </c>
      <c r="H39" s="15">
        <f t="shared" si="37"/>
        <v>0</v>
      </c>
      <c r="I39" s="15">
        <f t="shared" si="38"/>
        <v>0</v>
      </c>
      <c r="J39" s="15">
        <f t="shared" si="7"/>
        <v>1</v>
      </c>
      <c r="K39" s="15">
        <f t="shared" si="7"/>
        <v>1</v>
      </c>
      <c r="L39" s="15">
        <f t="shared" si="7"/>
        <v>0</v>
      </c>
      <c r="M39" s="15">
        <f t="shared" si="39"/>
        <v>0</v>
      </c>
      <c r="N39" s="15">
        <f t="shared" si="8"/>
        <v>0</v>
      </c>
      <c r="O39" s="15">
        <f t="shared" si="8"/>
        <v>0</v>
      </c>
      <c r="P39" s="15">
        <f t="shared" si="8"/>
        <v>0</v>
      </c>
      <c r="Q39" s="15">
        <f t="shared" si="40"/>
        <v>0</v>
      </c>
      <c r="R39" s="16">
        <f t="shared" si="41"/>
        <v>1</v>
      </c>
      <c r="S39" s="16">
        <f t="shared" si="42"/>
        <v>1</v>
      </c>
      <c r="T39" s="16">
        <f t="shared" si="42"/>
        <v>0</v>
      </c>
      <c r="U39" s="206">
        <f t="shared" si="43"/>
        <v>0</v>
      </c>
      <c r="V39" s="208">
        <f t="shared" si="44"/>
        <v>1</v>
      </c>
      <c r="W39" s="208">
        <f t="shared" si="45"/>
        <v>1</v>
      </c>
      <c r="X39" s="15">
        <f t="shared" si="46"/>
        <v>0</v>
      </c>
      <c r="Y39" s="209">
        <f t="shared" si="47"/>
        <v>0</v>
      </c>
      <c r="AB39" s="735" t="str">
        <f t="shared" si="48"/>
        <v>U Attività di famiglie e convivenze come datori di lavoro ...</v>
      </c>
      <c r="AC39" s="15">
        <f t="shared" si="49"/>
        <v>0</v>
      </c>
      <c r="AD39" s="15">
        <f t="shared" ref="AD39" si="61">+C39</f>
        <v>0</v>
      </c>
      <c r="AE39" s="15">
        <f t="shared" ref="AE39" si="62">+D39</f>
        <v>0</v>
      </c>
      <c r="AF39" s="15">
        <f t="shared" ref="AF39" si="63">+E39</f>
        <v>0</v>
      </c>
      <c r="AG39" s="15">
        <f t="shared" si="11"/>
        <v>0</v>
      </c>
      <c r="AH39" s="15">
        <f t="shared" ref="AH39" si="64">+F39</f>
        <v>0</v>
      </c>
      <c r="AI39" s="15">
        <f t="shared" ref="AI39" si="65">+H39</f>
        <v>0</v>
      </c>
      <c r="AJ39" s="15">
        <f t="shared" ref="AJ39" si="66">+I39</f>
        <v>0</v>
      </c>
      <c r="AK39" s="15">
        <f t="shared" ref="AK39" si="67">+J39</f>
        <v>1</v>
      </c>
      <c r="AL39" s="22">
        <f t="shared" ref="AL39" si="68">+AK39/$AK$41</f>
        <v>2.7450657443245765E-5</v>
      </c>
      <c r="AM39" s="22">
        <f t="shared" ref="AM39" si="69">+AK39/AS39</f>
        <v>1</v>
      </c>
      <c r="AN39" s="15">
        <f t="shared" ref="AN39" si="70">+L39</f>
        <v>0</v>
      </c>
      <c r="AO39" s="15">
        <f t="shared" ref="AO39" si="71">+M39</f>
        <v>0</v>
      </c>
      <c r="AP39" s="15">
        <f t="shared" ref="AP39" si="72">+N39</f>
        <v>0</v>
      </c>
      <c r="AQ39" s="15">
        <f t="shared" ref="AQ39" si="73">+P39</f>
        <v>0</v>
      </c>
      <c r="AR39" s="15">
        <f t="shared" ref="AR39" si="74">+Q39</f>
        <v>0</v>
      </c>
      <c r="AS39" s="16">
        <f t="shared" ref="AS39" si="75">+R39</f>
        <v>1</v>
      </c>
      <c r="AT39" s="24">
        <f t="shared" ref="AT39" si="76">+AS39/$AS$41</f>
        <v>6.9308714877808733E-6</v>
      </c>
      <c r="AU39" s="16">
        <f t="shared" ref="AU39" si="77">+T39</f>
        <v>0</v>
      </c>
      <c r="AV39" s="16">
        <f t="shared" ref="AV39" si="78">+U39</f>
        <v>0</v>
      </c>
      <c r="BF39" s="729" t="s">
        <v>857</v>
      </c>
      <c r="BG39" s="411">
        <f t="shared" si="16"/>
        <v>0</v>
      </c>
      <c r="BH39" s="411">
        <f t="shared" si="16"/>
        <v>0</v>
      </c>
      <c r="BI39" s="411">
        <f t="shared" si="24"/>
        <v>0</v>
      </c>
      <c r="BJ39" s="411">
        <f t="shared" si="25"/>
        <v>0</v>
      </c>
      <c r="BO39" s="411">
        <f t="shared" si="17"/>
        <v>1</v>
      </c>
      <c r="BP39" s="411">
        <f t="shared" si="17"/>
        <v>1</v>
      </c>
      <c r="BQ39" s="411">
        <f t="shared" si="17"/>
        <v>0</v>
      </c>
      <c r="BR39" s="411">
        <f t="shared" si="30"/>
        <v>0</v>
      </c>
      <c r="BW39" s="412">
        <f t="shared" si="53"/>
        <v>1</v>
      </c>
      <c r="BX39" s="412">
        <f t="shared" si="54"/>
        <v>1</v>
      </c>
      <c r="BY39" s="412">
        <f t="shared" si="54"/>
        <v>0</v>
      </c>
      <c r="BZ39" s="412">
        <f t="shared" si="55"/>
        <v>0</v>
      </c>
      <c r="CA39" s="411">
        <f t="shared" si="56"/>
        <v>1</v>
      </c>
      <c r="CB39" s="411">
        <f t="shared" si="57"/>
        <v>1</v>
      </c>
      <c r="CC39" s="411">
        <f t="shared" si="58"/>
        <v>0</v>
      </c>
      <c r="CD39" s="413">
        <f t="shared" si="59"/>
        <v>0</v>
      </c>
      <c r="CI39" s="729" t="s">
        <v>857</v>
      </c>
      <c r="CJ39" s="699">
        <v>1</v>
      </c>
      <c r="CK39" s="699">
        <v>1</v>
      </c>
      <c r="CL39" s="699">
        <v>0</v>
      </c>
      <c r="CM39" s="699">
        <v>0</v>
      </c>
      <c r="CN39" s="699">
        <v>0</v>
      </c>
      <c r="CO39" s="700">
        <v>0</v>
      </c>
      <c r="CQ39" s="729" t="str">
        <f>+CI39</f>
        <v>U Attività di famiglie e convivenze come datori di lavoro ...</v>
      </c>
      <c r="CR39" s="699">
        <v>0</v>
      </c>
      <c r="CS39" s="699">
        <v>0</v>
      </c>
      <c r="CT39" s="699">
        <v>0</v>
      </c>
      <c r="CU39" s="699">
        <v>0</v>
      </c>
      <c r="CV39" s="699">
        <v>0</v>
      </c>
      <c r="CW39" s="699">
        <v>0</v>
      </c>
      <c r="CY39" s="729" t="s">
        <v>857</v>
      </c>
      <c r="CZ39" s="699">
        <v>1</v>
      </c>
      <c r="DA39" s="699">
        <v>1</v>
      </c>
      <c r="DB39" s="699">
        <v>0</v>
      </c>
      <c r="DC39" s="699">
        <v>0</v>
      </c>
      <c r="DD39" s="699">
        <v>0</v>
      </c>
      <c r="DE39" s="700">
        <v>0</v>
      </c>
      <c r="DG39" s="729" t="str">
        <f>+CI39</f>
        <v>U Attività di famiglie e convivenze come datori di lavoro ...</v>
      </c>
      <c r="DH39" s="699">
        <v>0</v>
      </c>
      <c r="DI39" s="699">
        <v>0</v>
      </c>
      <c r="DJ39" s="699">
        <v>0</v>
      </c>
      <c r="DK39" s="699">
        <v>0</v>
      </c>
      <c r="DL39" s="699">
        <v>0</v>
      </c>
      <c r="DM39" s="699">
        <v>0</v>
      </c>
      <c r="DO39" s="729" t="str">
        <f>+CI39</f>
        <v>U Attività di famiglie e convivenze come datori di lavoro ...</v>
      </c>
      <c r="DP39" s="699">
        <v>0</v>
      </c>
      <c r="DQ39" s="699">
        <v>0</v>
      </c>
      <c r="DR39" s="699">
        <v>0</v>
      </c>
      <c r="DS39" s="699">
        <v>0</v>
      </c>
      <c r="DT39" s="699">
        <v>0</v>
      </c>
      <c r="DU39" s="699">
        <v>0</v>
      </c>
    </row>
    <row r="40" spans="1:125" x14ac:dyDescent="0.2">
      <c r="A40" s="727" t="str">
        <f t="shared" si="35"/>
        <v>X Imprese non classificate</v>
      </c>
      <c r="B40" s="15">
        <f t="shared" si="5"/>
        <v>2596</v>
      </c>
      <c r="C40" s="15">
        <f t="shared" si="5"/>
        <v>37</v>
      </c>
      <c r="D40" s="15">
        <f t="shared" si="5"/>
        <v>178</v>
      </c>
      <c r="E40" s="15">
        <f t="shared" si="36"/>
        <v>12</v>
      </c>
      <c r="F40" s="15">
        <f t="shared" si="6"/>
        <v>2191</v>
      </c>
      <c r="G40" s="15">
        <f t="shared" si="6"/>
        <v>25</v>
      </c>
      <c r="H40" s="15">
        <f t="shared" si="37"/>
        <v>130</v>
      </c>
      <c r="I40" s="15">
        <f t="shared" si="38"/>
        <v>17</v>
      </c>
      <c r="J40" s="15">
        <f t="shared" si="7"/>
        <v>2813</v>
      </c>
      <c r="K40" s="15">
        <f t="shared" si="7"/>
        <v>34</v>
      </c>
      <c r="L40" s="15">
        <f t="shared" si="7"/>
        <v>201</v>
      </c>
      <c r="M40" s="15">
        <f t="shared" si="39"/>
        <v>18</v>
      </c>
      <c r="N40" s="15">
        <f t="shared" si="8"/>
        <v>2227</v>
      </c>
      <c r="O40" s="15">
        <f t="shared" si="8"/>
        <v>34</v>
      </c>
      <c r="P40" s="15">
        <f t="shared" si="8"/>
        <v>156</v>
      </c>
      <c r="Q40" s="15">
        <f t="shared" si="40"/>
        <v>18</v>
      </c>
      <c r="R40" s="16">
        <f t="shared" si="41"/>
        <v>9827</v>
      </c>
      <c r="S40" s="16">
        <f t="shared" si="42"/>
        <v>130</v>
      </c>
      <c r="T40" s="16">
        <f t="shared" si="42"/>
        <v>665</v>
      </c>
      <c r="U40" s="206">
        <f t="shared" si="43"/>
        <v>65</v>
      </c>
      <c r="V40" s="208">
        <f t="shared" si="44"/>
        <v>5409</v>
      </c>
      <c r="W40" s="208">
        <f t="shared" si="45"/>
        <v>71</v>
      </c>
      <c r="X40" s="15">
        <f t="shared" si="46"/>
        <v>379</v>
      </c>
      <c r="Y40" s="209">
        <f t="shared" si="47"/>
        <v>30</v>
      </c>
      <c r="AB40" s="735" t="str">
        <f t="shared" si="48"/>
        <v>X Imprese non classificate</v>
      </c>
      <c r="AC40" s="15">
        <f>+B40</f>
        <v>2596</v>
      </c>
      <c r="AD40" s="22">
        <f>+AC40/$AC$41</f>
        <v>6.0059226355728301E-2</v>
      </c>
      <c r="AE40" s="22">
        <f>+AC40/AS40</f>
        <v>0.26417014348224283</v>
      </c>
      <c r="AF40" s="15">
        <f t="shared" ref="AF40:AH41" si="79">+D40</f>
        <v>178</v>
      </c>
      <c r="AG40" s="15">
        <f t="shared" si="79"/>
        <v>12</v>
      </c>
      <c r="AH40" s="15">
        <f t="shared" si="79"/>
        <v>2191</v>
      </c>
      <c r="AI40" s="15">
        <f t="shared" ref="AI40:AK41" si="80">+H40</f>
        <v>130</v>
      </c>
      <c r="AJ40" s="15">
        <f t="shared" si="80"/>
        <v>17</v>
      </c>
      <c r="AK40" s="15">
        <f t="shared" si="80"/>
        <v>2813</v>
      </c>
      <c r="AL40" s="22">
        <f>+AK40/$AK$41</f>
        <v>7.7218699387850337E-2</v>
      </c>
      <c r="AM40" s="22">
        <f>+AK40/AS40</f>
        <v>0.28625216240968759</v>
      </c>
      <c r="AN40" s="15">
        <f t="shared" ref="AN40:AP41" si="81">+L40</f>
        <v>201</v>
      </c>
      <c r="AO40" s="15">
        <f t="shared" si="81"/>
        <v>18</v>
      </c>
      <c r="AP40" s="15">
        <f t="shared" si="81"/>
        <v>2227</v>
      </c>
      <c r="AQ40" s="15">
        <f t="shared" ref="AQ40:AS41" si="82">+P40</f>
        <v>156</v>
      </c>
      <c r="AR40" s="15">
        <f t="shared" si="82"/>
        <v>18</v>
      </c>
      <c r="AS40" s="16">
        <f t="shared" si="82"/>
        <v>9827</v>
      </c>
      <c r="AT40" s="24">
        <f>+AS40/$AS$41</f>
        <v>6.8109674110422638E-2</v>
      </c>
      <c r="AU40" s="16">
        <f>+T40</f>
        <v>665</v>
      </c>
      <c r="AV40" s="16">
        <f>+U40</f>
        <v>65</v>
      </c>
      <c r="BF40" s="708" t="s">
        <v>46</v>
      </c>
      <c r="BG40" s="411">
        <f t="shared" si="16"/>
        <v>2596</v>
      </c>
      <c r="BH40" s="411">
        <f t="shared" si="16"/>
        <v>37</v>
      </c>
      <c r="BI40" s="411">
        <f t="shared" si="24"/>
        <v>178</v>
      </c>
      <c r="BJ40" s="411">
        <f t="shared" si="25"/>
        <v>12</v>
      </c>
      <c r="BK40" s="411">
        <f t="shared" ref="BK40:BN41" si="83">+DH39</f>
        <v>0</v>
      </c>
      <c r="BL40" s="411">
        <f t="shared" si="83"/>
        <v>0</v>
      </c>
      <c r="BM40" s="411">
        <f t="shared" si="83"/>
        <v>0</v>
      </c>
      <c r="BN40" s="411">
        <f t="shared" si="83"/>
        <v>0</v>
      </c>
      <c r="BO40" s="411">
        <f t="shared" si="17"/>
        <v>2813</v>
      </c>
      <c r="BP40" s="411">
        <f t="shared" si="17"/>
        <v>34</v>
      </c>
      <c r="BQ40" s="411">
        <f t="shared" si="17"/>
        <v>201</v>
      </c>
      <c r="BR40" s="411">
        <f t="shared" si="30"/>
        <v>18</v>
      </c>
      <c r="BS40" s="411">
        <f t="shared" ref="BS40:BV41" si="84">+DP39</f>
        <v>0</v>
      </c>
      <c r="BT40" s="411">
        <f t="shared" si="84"/>
        <v>0</v>
      </c>
      <c r="BU40" s="411">
        <f t="shared" si="84"/>
        <v>0</v>
      </c>
      <c r="BV40" s="411">
        <f t="shared" si="84"/>
        <v>0</v>
      </c>
      <c r="BW40" s="412">
        <f t="shared" si="53"/>
        <v>9827</v>
      </c>
      <c r="BX40" s="412">
        <f t="shared" si="54"/>
        <v>130</v>
      </c>
      <c r="BY40" s="412">
        <f t="shared" si="54"/>
        <v>665</v>
      </c>
      <c r="BZ40" s="412">
        <f t="shared" si="55"/>
        <v>65</v>
      </c>
      <c r="CA40" s="411">
        <f t="shared" si="56"/>
        <v>5409</v>
      </c>
      <c r="CB40" s="411">
        <f t="shared" si="57"/>
        <v>71</v>
      </c>
      <c r="CC40" s="411">
        <f t="shared" si="58"/>
        <v>379</v>
      </c>
      <c r="CD40" s="413">
        <f t="shared" si="59"/>
        <v>30</v>
      </c>
      <c r="CI40" s="729" t="s">
        <v>46</v>
      </c>
      <c r="CJ40" s="699">
        <v>9827</v>
      </c>
      <c r="CK40" s="699">
        <v>130</v>
      </c>
      <c r="CL40" s="699">
        <v>665</v>
      </c>
      <c r="CM40" s="699">
        <v>65</v>
      </c>
      <c r="CN40" s="699">
        <v>65</v>
      </c>
      <c r="CO40" s="700">
        <v>9332</v>
      </c>
      <c r="CQ40" s="729" t="s">
        <v>46</v>
      </c>
      <c r="CR40" s="699">
        <v>2596</v>
      </c>
      <c r="CS40" s="699">
        <v>37</v>
      </c>
      <c r="CT40" s="699">
        <v>178</v>
      </c>
      <c r="CU40" s="699">
        <v>12</v>
      </c>
      <c r="CV40" s="699">
        <v>12</v>
      </c>
      <c r="CW40" s="700">
        <v>1627</v>
      </c>
      <c r="CY40" s="729" t="s">
        <v>46</v>
      </c>
      <c r="CZ40" s="699">
        <v>2813</v>
      </c>
      <c r="DA40" s="699">
        <v>34</v>
      </c>
      <c r="DB40" s="699">
        <v>201</v>
      </c>
      <c r="DC40" s="699">
        <v>18</v>
      </c>
      <c r="DD40" s="699">
        <v>18</v>
      </c>
      <c r="DE40" s="700">
        <v>1533</v>
      </c>
      <c r="DG40" s="729" t="s">
        <v>46</v>
      </c>
      <c r="DH40" s="699">
        <v>2191</v>
      </c>
      <c r="DI40" s="699">
        <v>25</v>
      </c>
      <c r="DJ40" s="699">
        <v>130</v>
      </c>
      <c r="DK40" s="699">
        <v>17</v>
      </c>
      <c r="DL40" s="699">
        <v>17</v>
      </c>
      <c r="DM40" s="700">
        <v>4732</v>
      </c>
      <c r="DO40" s="729" t="s">
        <v>46</v>
      </c>
      <c r="DP40" s="699">
        <v>2227</v>
      </c>
      <c r="DQ40" s="699">
        <v>34</v>
      </c>
      <c r="DR40" s="699">
        <v>156</v>
      </c>
      <c r="DS40" s="699">
        <v>18</v>
      </c>
      <c r="DT40" s="699">
        <v>18</v>
      </c>
      <c r="DU40" s="700">
        <v>1440</v>
      </c>
    </row>
    <row r="41" spans="1:125" ht="25.5" x14ac:dyDescent="0.2">
      <c r="A41" s="17" t="str">
        <f t="shared" si="35"/>
        <v>Grand Totale</v>
      </c>
      <c r="B41" s="17">
        <f t="shared" ref="B41:D41" si="85">+CR41</f>
        <v>43224</v>
      </c>
      <c r="C41" s="17">
        <f t="shared" si="85"/>
        <v>37863</v>
      </c>
      <c r="D41" s="17">
        <f t="shared" si="85"/>
        <v>483</v>
      </c>
      <c r="E41" s="17">
        <f t="shared" si="36"/>
        <v>246</v>
      </c>
      <c r="F41" s="17">
        <f t="shared" ref="F41:G41" si="86">+DH41</f>
        <v>29345</v>
      </c>
      <c r="G41" s="17">
        <f t="shared" si="86"/>
        <v>24515</v>
      </c>
      <c r="H41" s="17">
        <f t="shared" si="37"/>
        <v>347</v>
      </c>
      <c r="I41" s="17">
        <f t="shared" si="38"/>
        <v>255</v>
      </c>
      <c r="J41" s="17">
        <f t="shared" ref="J41:L41" si="87">+CZ41</f>
        <v>36429</v>
      </c>
      <c r="K41" s="17">
        <f t="shared" si="87"/>
        <v>30384</v>
      </c>
      <c r="L41" s="17">
        <f t="shared" si="87"/>
        <v>476</v>
      </c>
      <c r="M41" s="17">
        <f t="shared" si="39"/>
        <v>288</v>
      </c>
      <c r="N41" s="17">
        <f t="shared" ref="N41:P41" si="88">+DP41</f>
        <v>35284</v>
      </c>
      <c r="O41" s="17">
        <f t="shared" si="88"/>
        <v>30312</v>
      </c>
      <c r="P41" s="17">
        <f t="shared" si="88"/>
        <v>422</v>
      </c>
      <c r="Q41" s="17">
        <f t="shared" si="40"/>
        <v>287</v>
      </c>
      <c r="R41" s="16">
        <f t="shared" si="41"/>
        <v>144282</v>
      </c>
      <c r="S41" s="16">
        <f t="shared" si="42"/>
        <v>123074</v>
      </c>
      <c r="T41" s="16">
        <f t="shared" si="42"/>
        <v>1728</v>
      </c>
      <c r="U41" s="206">
        <f t="shared" si="43"/>
        <v>1076</v>
      </c>
      <c r="V41" s="16">
        <f t="shared" si="44"/>
        <v>79653</v>
      </c>
      <c r="W41" s="16">
        <f t="shared" si="45"/>
        <v>68247</v>
      </c>
      <c r="X41" s="16">
        <f t="shared" si="46"/>
        <v>959</v>
      </c>
      <c r="Y41" s="206">
        <f t="shared" si="47"/>
        <v>534</v>
      </c>
      <c r="AB41" s="715" t="s">
        <v>20</v>
      </c>
      <c r="AC41" s="15">
        <f>+B41</f>
        <v>43224</v>
      </c>
      <c r="AD41" s="22">
        <f>+AC41/$AC$41</f>
        <v>1</v>
      </c>
      <c r="AE41" s="22">
        <f>+AC41/AS41</f>
        <v>0.29957998918784046</v>
      </c>
      <c r="AF41" s="15">
        <f t="shared" si="79"/>
        <v>483</v>
      </c>
      <c r="AG41" s="15">
        <f t="shared" si="79"/>
        <v>246</v>
      </c>
      <c r="AH41" s="15">
        <f t="shared" si="79"/>
        <v>29345</v>
      </c>
      <c r="AI41" s="15">
        <f t="shared" si="80"/>
        <v>347</v>
      </c>
      <c r="AJ41" s="15">
        <f t="shared" si="80"/>
        <v>255</v>
      </c>
      <c r="AK41" s="15">
        <f t="shared" si="80"/>
        <v>36429</v>
      </c>
      <c r="AL41" s="22">
        <f>+AK41/$AK$41</f>
        <v>1</v>
      </c>
      <c r="AM41" s="22">
        <f>+AK41/AS41</f>
        <v>0.25248471742836942</v>
      </c>
      <c r="AN41" s="15">
        <f t="shared" si="81"/>
        <v>476</v>
      </c>
      <c r="AO41" s="15">
        <f t="shared" si="81"/>
        <v>288</v>
      </c>
      <c r="AP41" s="15">
        <f t="shared" si="81"/>
        <v>35284</v>
      </c>
      <c r="AQ41" s="15">
        <f t="shared" si="82"/>
        <v>422</v>
      </c>
      <c r="AR41" s="15">
        <f t="shared" si="82"/>
        <v>287</v>
      </c>
      <c r="AS41" s="16">
        <f t="shared" si="82"/>
        <v>144282</v>
      </c>
      <c r="AT41" s="23">
        <f>+AS41/$AS$41</f>
        <v>1</v>
      </c>
      <c r="AU41" s="16">
        <f>+T41</f>
        <v>1728</v>
      </c>
      <c r="AV41" s="16">
        <f>+U41</f>
        <v>1076</v>
      </c>
      <c r="BF41" s="715" t="s">
        <v>20</v>
      </c>
      <c r="BG41" s="414">
        <f t="shared" ref="BG41:BH41" si="89">+CR41</f>
        <v>43224</v>
      </c>
      <c r="BH41" s="414">
        <f t="shared" si="89"/>
        <v>37863</v>
      </c>
      <c r="BI41" s="414">
        <f t="shared" si="24"/>
        <v>483</v>
      </c>
      <c r="BJ41" s="414">
        <f t="shared" si="25"/>
        <v>270</v>
      </c>
      <c r="BK41" s="414">
        <f t="shared" si="83"/>
        <v>2191</v>
      </c>
      <c r="BL41" s="414">
        <f t="shared" si="83"/>
        <v>25</v>
      </c>
      <c r="BM41" s="414">
        <f t="shared" si="83"/>
        <v>130</v>
      </c>
      <c r="BN41" s="414">
        <f t="shared" si="83"/>
        <v>17</v>
      </c>
      <c r="BO41" s="414">
        <f t="shared" ref="BO41:BQ41" si="90">+CZ41</f>
        <v>36429</v>
      </c>
      <c r="BP41" s="414">
        <f t="shared" si="90"/>
        <v>30384</v>
      </c>
      <c r="BQ41" s="414">
        <f t="shared" si="90"/>
        <v>476</v>
      </c>
      <c r="BR41" s="414">
        <f t="shared" si="30"/>
        <v>306</v>
      </c>
      <c r="BS41" s="414">
        <f t="shared" si="84"/>
        <v>2227</v>
      </c>
      <c r="BT41" s="414">
        <f t="shared" si="84"/>
        <v>34</v>
      </c>
      <c r="BU41" s="414">
        <f t="shared" si="84"/>
        <v>156</v>
      </c>
      <c r="BV41" s="414">
        <f t="shared" si="84"/>
        <v>18</v>
      </c>
      <c r="BW41" s="412">
        <f t="shared" si="53"/>
        <v>144282</v>
      </c>
      <c r="BX41" s="412">
        <f t="shared" si="54"/>
        <v>123074</v>
      </c>
      <c r="BY41" s="412">
        <f t="shared" si="54"/>
        <v>1728</v>
      </c>
      <c r="BZ41" s="412">
        <f t="shared" si="55"/>
        <v>1076</v>
      </c>
      <c r="CA41" s="412">
        <f t="shared" si="56"/>
        <v>79653</v>
      </c>
      <c r="CB41" s="412">
        <f t="shared" si="57"/>
        <v>68247</v>
      </c>
      <c r="CC41" s="412">
        <f t="shared" si="58"/>
        <v>959</v>
      </c>
      <c r="CD41" s="412">
        <f t="shared" si="59"/>
        <v>576</v>
      </c>
      <c r="CI41" s="730" t="s">
        <v>806</v>
      </c>
      <c r="CJ41" s="702">
        <v>144282</v>
      </c>
      <c r="CK41" s="703">
        <v>123074</v>
      </c>
      <c r="CL41" s="703">
        <v>1728</v>
      </c>
      <c r="CM41" s="703">
        <v>1118</v>
      </c>
      <c r="CN41" s="703">
        <v>1076</v>
      </c>
      <c r="CO41" s="704">
        <v>425923</v>
      </c>
      <c r="CQ41" s="730" t="s">
        <v>806</v>
      </c>
      <c r="CR41" s="702">
        <v>43224</v>
      </c>
      <c r="CS41" s="703">
        <v>37863</v>
      </c>
      <c r="CT41" s="703">
        <v>483</v>
      </c>
      <c r="CU41" s="703">
        <v>270</v>
      </c>
      <c r="CV41" s="703">
        <v>246</v>
      </c>
      <c r="CW41" s="704">
        <v>136324</v>
      </c>
      <c r="CY41" s="730" t="s">
        <v>806</v>
      </c>
      <c r="CZ41" s="702">
        <v>36429</v>
      </c>
      <c r="DA41" s="703">
        <v>30384</v>
      </c>
      <c r="DB41" s="703">
        <v>476</v>
      </c>
      <c r="DC41" s="703">
        <v>306</v>
      </c>
      <c r="DD41" s="703">
        <v>288</v>
      </c>
      <c r="DE41" s="704">
        <v>107234</v>
      </c>
      <c r="DG41" s="730" t="s">
        <v>806</v>
      </c>
      <c r="DH41" s="702">
        <v>29345</v>
      </c>
      <c r="DI41" s="703">
        <v>24515</v>
      </c>
      <c r="DJ41" s="703">
        <v>347</v>
      </c>
      <c r="DK41" s="703">
        <v>255</v>
      </c>
      <c r="DL41" s="703">
        <v>255</v>
      </c>
      <c r="DM41" s="704">
        <v>79005</v>
      </c>
      <c r="DO41" s="730" t="s">
        <v>806</v>
      </c>
      <c r="DP41" s="702">
        <v>35284</v>
      </c>
      <c r="DQ41" s="703">
        <v>30312</v>
      </c>
      <c r="DR41" s="703">
        <v>422</v>
      </c>
      <c r="DS41" s="703">
        <v>287</v>
      </c>
      <c r="DT41" s="703">
        <v>287</v>
      </c>
      <c r="DU41" s="704">
        <v>103360</v>
      </c>
    </row>
    <row r="42" spans="1:125" x14ac:dyDescent="0.2">
      <c r="A42" s="641" t="s">
        <v>54</v>
      </c>
      <c r="B42" s="714">
        <v>47950</v>
      </c>
      <c r="D42" s="728"/>
      <c r="J42" s="714">
        <v>35391</v>
      </c>
      <c r="V42" s="18">
        <f>+V41/R41</f>
        <v>0.55206470661620988</v>
      </c>
      <c r="W42" s="18">
        <f>+W41/S41</f>
        <v>0.55452004485106521</v>
      </c>
      <c r="X42" s="18">
        <f>+X41/T41</f>
        <v>0.55497685185185186</v>
      </c>
      <c r="Y42" s="18">
        <f>+Y41/U41</f>
        <v>0.49628252788104088</v>
      </c>
      <c r="AC42" s="714" t="str">
        <f>+J44</f>
        <v>Var 2° trim 25 /2° trim 24</v>
      </c>
      <c r="CA42" s="172">
        <f>+CA41/BW41</f>
        <v>0.55206470661620988</v>
      </c>
      <c r="CB42" s="172">
        <f>+CB41/BX41</f>
        <v>0.55452004485106521</v>
      </c>
      <c r="CC42" s="172">
        <f>+CC41/BY41</f>
        <v>0.55497685185185186</v>
      </c>
      <c r="CD42" s="172">
        <f>+CD41/BZ41</f>
        <v>0.53531598513011147</v>
      </c>
      <c r="CR42" s="509"/>
      <c r="CS42" s="510"/>
      <c r="CT42" s="510"/>
      <c r="CU42" s="511"/>
      <c r="CV42" s="593"/>
      <c r="CZ42" s="509"/>
      <c r="DA42" s="510"/>
      <c r="DB42" s="510"/>
      <c r="DC42" s="511"/>
      <c r="DD42" s="593"/>
    </row>
    <row r="43" spans="1:125" x14ac:dyDescent="0.2">
      <c r="B43" s="18">
        <f>+(B41-B42)/B42</f>
        <v>-9.8561001042752866E-2</v>
      </c>
      <c r="C43" s="18"/>
      <c r="J43" s="18">
        <f>+(J41-J42)/J42</f>
        <v>2.9329490548444519E-2</v>
      </c>
      <c r="K43" s="19"/>
    </row>
    <row r="44" spans="1:125" x14ac:dyDescent="0.2">
      <c r="J44" s="259" t="s">
        <v>868</v>
      </c>
      <c r="AB44" s="708" t="s">
        <v>25</v>
      </c>
      <c r="AC44" s="20">
        <f>+AC19-B72</f>
        <v>-369</v>
      </c>
      <c r="AK44" s="20">
        <f>+AK19-J72</f>
        <v>-76</v>
      </c>
      <c r="AS44" s="395">
        <f>+AS19-R72</f>
        <v>-623</v>
      </c>
      <c r="BF44" s="714" t="s">
        <v>0</v>
      </c>
    </row>
    <row r="45" spans="1:125" x14ac:dyDescent="0.2">
      <c r="B45" s="325">
        <f>+B41-B93</f>
        <v>-403</v>
      </c>
      <c r="C45" s="325">
        <f>+C41-C93</f>
        <v>-188</v>
      </c>
      <c r="D45" s="325">
        <f>+D41-D93</f>
        <v>-47</v>
      </c>
      <c r="E45" s="325">
        <f>+E41-E93</f>
        <v>-79</v>
      </c>
      <c r="F45" s="20">
        <f>+F41-F93</f>
        <v>9</v>
      </c>
      <c r="G45" s="20"/>
      <c r="J45" s="325">
        <f>+J41-J93</f>
        <v>32</v>
      </c>
      <c r="K45" s="325">
        <f>+K41-K93</f>
        <v>22</v>
      </c>
      <c r="L45" s="325">
        <f>+L41-L93</f>
        <v>16</v>
      </c>
      <c r="M45" s="325">
        <f>+M41-M93</f>
        <v>-9</v>
      </c>
      <c r="N45" s="20">
        <f>+N41-N93</f>
        <v>54</v>
      </c>
      <c r="O45" s="20"/>
      <c r="R45" s="325">
        <f t="shared" ref="R45:Y45" si="91">+R41-R93</f>
        <v>-308</v>
      </c>
      <c r="S45" s="325">
        <f t="shared" si="91"/>
        <v>-154</v>
      </c>
      <c r="T45" s="325">
        <f t="shared" si="91"/>
        <v>-26</v>
      </c>
      <c r="U45" s="325">
        <f t="shared" si="91"/>
        <v>-56</v>
      </c>
      <c r="V45" s="325">
        <f t="shared" si="91"/>
        <v>-371</v>
      </c>
      <c r="W45" s="325">
        <f t="shared" si="91"/>
        <v>-166</v>
      </c>
      <c r="X45" s="325">
        <f t="shared" si="91"/>
        <v>-31</v>
      </c>
      <c r="Y45" s="325">
        <f t="shared" si="91"/>
        <v>-116</v>
      </c>
      <c r="AC45" s="18">
        <f>+AC44/B72</f>
        <v>-3.2402528977871443E-2</v>
      </c>
      <c r="AK45" s="18">
        <f>+AK44/J72</f>
        <v>-1.9422438027089189E-2</v>
      </c>
      <c r="AS45" s="396">
        <f>+AS44/R72</f>
        <v>-2.5401614613063686E-2</v>
      </c>
    </row>
    <row r="46" spans="1:125" x14ac:dyDescent="0.2">
      <c r="B46" s="326">
        <f>+B45/B93</f>
        <v>-9.2373988585050543E-3</v>
      </c>
      <c r="C46" s="326">
        <f>+C45/C93</f>
        <v>-4.9407374313421458E-3</v>
      </c>
      <c r="D46" s="326">
        <f>+D45/D93</f>
        <v>-8.8679245283018862E-2</v>
      </c>
      <c r="E46" s="326">
        <f>+E45/E93</f>
        <v>-0.24307692307692308</v>
      </c>
      <c r="F46" s="21">
        <f>+F45/F93</f>
        <v>3.0679029179165533E-4</v>
      </c>
      <c r="G46" s="21"/>
      <c r="J46" s="326">
        <f>+J45/J93</f>
        <v>8.7919334011044871E-4</v>
      </c>
      <c r="K46" s="326">
        <f>+K45/K93</f>
        <v>7.2458994796126741E-4</v>
      </c>
      <c r="L46" s="326">
        <f>+L45/L93</f>
        <v>3.4782608695652174E-2</v>
      </c>
      <c r="M46" s="326">
        <f>+M45/M93</f>
        <v>-3.0303030303030304E-2</v>
      </c>
      <c r="N46" s="21">
        <f>+N45/N93</f>
        <v>1.5327845586148169E-3</v>
      </c>
      <c r="O46" s="21"/>
      <c r="R46" s="326">
        <f t="shared" ref="R46:Y46" si="92">+R45/R93</f>
        <v>-2.1301611453074208E-3</v>
      </c>
      <c r="S46" s="326">
        <f t="shared" si="92"/>
        <v>-1.249715973642354E-3</v>
      </c>
      <c r="T46" s="326">
        <f t="shared" si="92"/>
        <v>-1.4823261117445839E-2</v>
      </c>
      <c r="U46" s="326">
        <f t="shared" si="92"/>
        <v>-4.9469964664310952E-2</v>
      </c>
      <c r="V46" s="326">
        <f t="shared" si="92"/>
        <v>-4.6361091672498253E-3</v>
      </c>
      <c r="W46" s="326">
        <f t="shared" si="92"/>
        <v>-2.4264394194085919E-3</v>
      </c>
      <c r="X46" s="326">
        <f t="shared" si="92"/>
        <v>-3.1313131313131314E-2</v>
      </c>
      <c r="Y46" s="326">
        <f t="shared" si="92"/>
        <v>-0.17846153846153845</v>
      </c>
      <c r="AB46" s="708" t="s">
        <v>27</v>
      </c>
      <c r="AC46" s="20">
        <f>+AC21-B74</f>
        <v>-83</v>
      </c>
      <c r="AK46" s="20">
        <f>+AK21-J74</f>
        <v>-63</v>
      </c>
      <c r="AS46" s="395">
        <f>+AS21-R74</f>
        <v>-193</v>
      </c>
    </row>
    <row r="47" spans="1:125" x14ac:dyDescent="0.2">
      <c r="AC47" s="18">
        <f>+AC46/B74</f>
        <v>-2.2578890097932534E-2</v>
      </c>
      <c r="AK47" s="18">
        <f>+AK46/J74</f>
        <v>-2.2380106571936058E-2</v>
      </c>
      <c r="AS47" s="396">
        <f>+AS46/R74</f>
        <v>-1.5290762161305657E-2</v>
      </c>
    </row>
    <row r="48" spans="1:125" ht="33.75" x14ac:dyDescent="0.2">
      <c r="B48" s="644" t="str">
        <f>+B18</f>
        <v>Registrate</v>
      </c>
      <c r="C48" s="644" t="str">
        <f>+C18</f>
        <v>Attive</v>
      </c>
      <c r="D48" s="644" t="str">
        <f>+D18</f>
        <v>Iscrizioni</v>
      </c>
      <c r="E48" s="644" t="str">
        <f>+E18</f>
        <v>Cessazioni non d'ufficio</v>
      </c>
      <c r="F48" s="644" t="s">
        <v>82</v>
      </c>
      <c r="AB48" s="708" t="s">
        <v>30</v>
      </c>
      <c r="AC48" s="195">
        <f>+AC24-B77</f>
        <v>-62</v>
      </c>
      <c r="AK48" s="20">
        <f>+AK24-J77</f>
        <v>-26</v>
      </c>
      <c r="AS48" s="395">
        <f>+AS24-R77</f>
        <v>-122</v>
      </c>
    </row>
    <row r="49" spans="1:134" x14ac:dyDescent="0.2">
      <c r="B49" s="20">
        <f>+B41</f>
        <v>43224</v>
      </c>
      <c r="C49" s="20">
        <f>+C41</f>
        <v>37863</v>
      </c>
      <c r="D49" s="20">
        <f>+D41</f>
        <v>483</v>
      </c>
      <c r="E49" s="20">
        <f>+E41</f>
        <v>246</v>
      </c>
      <c r="F49" s="20">
        <f>+D49-E49</f>
        <v>237</v>
      </c>
      <c r="AC49" s="18">
        <f>+AC48/B77</f>
        <v>-1.2474849094567404E-2</v>
      </c>
      <c r="AK49" s="18">
        <f>+AK48/J77</f>
        <v>-5.9401416495316424E-3</v>
      </c>
      <c r="AS49" s="396">
        <f>+AS48/R77</f>
        <v>-6.3727538654408692E-3</v>
      </c>
    </row>
    <row r="50" spans="1:134" x14ac:dyDescent="0.2">
      <c r="A50" s="642" t="str">
        <f>+B17</f>
        <v xml:space="preserve">CHIETI              </v>
      </c>
      <c r="B50" s="20">
        <f>+'sedi 1 2025 '!B49</f>
        <v>43010</v>
      </c>
      <c r="C50" s="20">
        <f>+'sedi 1 2025 '!C49</f>
        <v>37690</v>
      </c>
      <c r="AB50" s="708" t="s">
        <v>31</v>
      </c>
      <c r="AC50" s="20">
        <f>+AC25-B78</f>
        <v>-775</v>
      </c>
      <c r="AK50" s="20">
        <f>+AK25-J78</f>
        <v>-609</v>
      </c>
      <c r="AS50" s="395">
        <f>+AS25-R78</f>
        <v>-2658</v>
      </c>
    </row>
    <row r="51" spans="1:134" x14ac:dyDescent="0.2">
      <c r="B51" s="21">
        <f>+$F$49/B50</f>
        <v>5.5103464310625435E-3</v>
      </c>
      <c r="C51" s="21">
        <f>+$F$49/C50</f>
        <v>6.2881400902096048E-3</v>
      </c>
      <c r="D51" s="21">
        <f>+D49/B50</f>
        <v>1.1229946524064172E-2</v>
      </c>
      <c r="E51" s="21">
        <f>+E49/B50</f>
        <v>5.7196000930016273E-3</v>
      </c>
      <c r="F51" s="20">
        <v>205</v>
      </c>
      <c r="AC51" s="18">
        <f>+AC50/B78</f>
        <v>-8.8652482269503549E-2</v>
      </c>
      <c r="AK51" s="18">
        <f>+AK50/J78</f>
        <v>-6.3483790263733977E-2</v>
      </c>
      <c r="AS51" s="396">
        <f>+AS50/R78</f>
        <v>-8.2837286128338586E-2</v>
      </c>
    </row>
    <row r="52" spans="1:134" x14ac:dyDescent="0.2">
      <c r="AS52" s="397"/>
    </row>
    <row r="53" spans="1:134" x14ac:dyDescent="0.2">
      <c r="A53" s="642" t="str">
        <f>+J17</f>
        <v xml:space="preserve">PESCARA             </v>
      </c>
      <c r="B53" s="20">
        <f>+J41</f>
        <v>36429</v>
      </c>
      <c r="C53" s="20">
        <f>+K41</f>
        <v>30384</v>
      </c>
      <c r="D53" s="20">
        <f>+L41</f>
        <v>476</v>
      </c>
      <c r="E53" s="20">
        <f>+M41</f>
        <v>288</v>
      </c>
      <c r="F53" s="20">
        <f>+D53-E53</f>
        <v>188</v>
      </c>
      <c r="AS53" s="397"/>
    </row>
    <row r="54" spans="1:134" x14ac:dyDescent="0.2">
      <c r="B54" s="20">
        <f>+'sedi 1 2025 '!B53</f>
        <v>36259</v>
      </c>
      <c r="C54" s="20">
        <f>+'sedi 1 2025 '!C54</f>
        <v>30327</v>
      </c>
      <c r="AB54" s="708" t="s">
        <v>65</v>
      </c>
      <c r="AC54" s="20">
        <f>SUM(AC20:AC23)</f>
        <v>3826</v>
      </c>
      <c r="AK54" s="20">
        <f>SUM(AK20:AK23)</f>
        <v>2943</v>
      </c>
      <c r="AS54" s="395">
        <f>SUM(AS20:AS23)</f>
        <v>13245</v>
      </c>
    </row>
    <row r="55" spans="1:134" x14ac:dyDescent="0.2">
      <c r="B55" s="21">
        <f>+$F$53/B54</f>
        <v>5.1849196061667449E-3</v>
      </c>
      <c r="C55" s="21">
        <f>+$F$53/C54</f>
        <v>6.1990965146569068E-3</v>
      </c>
      <c r="D55" s="21">
        <f>+D53/B54</f>
        <v>1.3127775173060482E-2</v>
      </c>
      <c r="E55" s="21">
        <f>+E53/B54</f>
        <v>7.9428555668937372E-3</v>
      </c>
      <c r="F55" s="20">
        <v>163</v>
      </c>
      <c r="AC55" s="20">
        <f>+AC54-B100</f>
        <v>-80</v>
      </c>
      <c r="AK55" s="20">
        <f>+AK54-J100</f>
        <v>-56</v>
      </c>
      <c r="AS55" s="395">
        <f>+AS54-R100</f>
        <v>-180</v>
      </c>
    </row>
    <row r="56" spans="1:134" x14ac:dyDescent="0.2">
      <c r="A56" s="304" t="s">
        <v>1</v>
      </c>
      <c r="B56" s="305" t="str">
        <f>+CJ56</f>
        <v>20242_sa</v>
      </c>
      <c r="C56" s="305"/>
      <c r="AC56" s="18">
        <f>+AC55/B100</f>
        <v>-2.0481310803891449E-2</v>
      </c>
      <c r="AK56" s="18">
        <f>+AK55/J100</f>
        <v>-1.8672890963654553E-2</v>
      </c>
      <c r="AS56" s="396">
        <f>+AS55/R100</f>
        <v>-1.3407821229050279E-2</v>
      </c>
      <c r="CI56" s="500" t="str">
        <f>+'sedi 2 2024'!CI5</f>
        <v>Nome Report:</v>
      </c>
      <c r="CJ56" s="500" t="str">
        <f>+'sedi 2 2024'!CJ5</f>
        <v>20242_sa</v>
      </c>
      <c r="CK56" s="500">
        <f>+'sedi 2 2024'!CK5</f>
        <v>0</v>
      </c>
      <c r="CL56" s="500">
        <f>+'sedi 2 2024'!CL5</f>
        <v>0</v>
      </c>
      <c r="CM56" s="500">
        <f>+'sedi 2 2024'!CM5</f>
        <v>0</v>
      </c>
      <c r="CN56" s="500">
        <f>+'sedi 2 2024'!CN5</f>
        <v>0</v>
      </c>
      <c r="CO56" s="500">
        <f>+'sedi 2 2024'!CO5</f>
        <v>0</v>
      </c>
      <c r="CP56" s="500">
        <f>+'sedi 2 2024'!CP5</f>
        <v>0</v>
      </c>
      <c r="CQ56" s="500" t="str">
        <f>+'sedi 2 2024'!CQ5</f>
        <v>Nome Report:</v>
      </c>
      <c r="CR56" s="500" t="str">
        <f>+'sedi 2 2024'!CR5</f>
        <v>20242_sa</v>
      </c>
      <c r="CS56" s="500">
        <f>+'sedi 2 2024'!CS5</f>
        <v>0</v>
      </c>
      <c r="CT56" s="500">
        <f>+'sedi 2 2024'!CT5</f>
        <v>0</v>
      </c>
      <c r="CU56" s="500">
        <f>+'sedi 2 2024'!CU5</f>
        <v>0</v>
      </c>
      <c r="CV56" s="500">
        <f>+'sedi 2 2024'!CV5</f>
        <v>0</v>
      </c>
      <c r="CW56" s="500">
        <f>+'sedi 2 2024'!CW5</f>
        <v>0</v>
      </c>
      <c r="CX56" s="500">
        <f>+'sedi 2 2024'!CX5</f>
        <v>0</v>
      </c>
      <c r="CY56" s="500" t="str">
        <f>+'sedi 2 2024'!CY5</f>
        <v>Nome Report:</v>
      </c>
      <c r="CZ56" s="500" t="str">
        <f>+'sedi 2 2024'!CZ5</f>
        <v>20242_sa</v>
      </c>
      <c r="DA56" s="500">
        <f>+'sedi 2 2024'!DA5</f>
        <v>0</v>
      </c>
      <c r="DB56" s="500">
        <f>+'sedi 2 2024'!DB5</f>
        <v>0</v>
      </c>
      <c r="DC56" s="500">
        <f>+'sedi 2 2024'!DC5</f>
        <v>0</v>
      </c>
      <c r="DD56" s="500">
        <f>+'sedi 2 2024'!DD5</f>
        <v>0</v>
      </c>
      <c r="DE56" s="500">
        <f>+'sedi 2 2024'!DE5</f>
        <v>0</v>
      </c>
      <c r="DF56" s="500">
        <f>+'sedi 2 2024'!DF5</f>
        <v>0</v>
      </c>
      <c r="DG56" s="500" t="str">
        <f>+'sedi 2 2024'!DG5</f>
        <v>Nome Report:</v>
      </c>
      <c r="DH56" s="500" t="str">
        <f>+'sedi 2 2024'!DH5</f>
        <v>20242_sa</v>
      </c>
      <c r="DI56" s="500">
        <f>+'sedi 2 2024'!DI5</f>
        <v>0</v>
      </c>
      <c r="DJ56" s="500">
        <f>+'sedi 2 2024'!DJ5</f>
        <v>0</v>
      </c>
      <c r="DK56" s="500">
        <f>+'sedi 2 2024'!DK5</f>
        <v>0</v>
      </c>
      <c r="DL56" s="500">
        <f>+'sedi 2 2024'!DL5</f>
        <v>0</v>
      </c>
      <c r="DM56" s="500">
        <f>+'sedi 2 2024'!DM5</f>
        <v>0</v>
      </c>
      <c r="DN56" s="500">
        <f>+'sedi 2 2024'!DN5</f>
        <v>0</v>
      </c>
      <c r="DO56" s="500" t="str">
        <f>+'sedi 2 2024'!DO5</f>
        <v>Nome Report:</v>
      </c>
      <c r="DP56" s="500" t="str">
        <f>+'sedi 2 2024'!DP5</f>
        <v>20242_sa</v>
      </c>
      <c r="DQ56" s="500">
        <f>+'sedi 2 2024'!DQ5</f>
        <v>0</v>
      </c>
      <c r="DR56" s="500">
        <f>+'sedi 2 2024'!DR5</f>
        <v>0</v>
      </c>
      <c r="DS56" s="500">
        <f>+'sedi 2 2024'!DS5</f>
        <v>0</v>
      </c>
      <c r="DT56" s="500">
        <f>+'sedi 2 2024'!DT5</f>
        <v>0</v>
      </c>
      <c r="DU56" s="500">
        <f>+'sedi 2 2024'!DU5</f>
        <v>0</v>
      </c>
      <c r="DV56" s="500">
        <f>+'sedi 2 2024'!DV5</f>
        <v>0</v>
      </c>
      <c r="DW56" s="500">
        <f>+'sedi 2 2024'!DW5</f>
        <v>0</v>
      </c>
      <c r="DX56" s="500">
        <f>+'sedi 2 2024'!DX5</f>
        <v>0</v>
      </c>
      <c r="DY56" s="500" t="str">
        <f>+'sedi 2 2024'!DY5</f>
        <v>Nome del report:</v>
      </c>
      <c r="DZ56" s="500" t="str">
        <f>+'sedi 2 2024'!DZ5</f>
        <v>Sedi di Impresa 2° trimestre 2024</v>
      </c>
      <c r="EA56" s="500">
        <f>+'sedi 2 2024'!EA5</f>
        <v>0</v>
      </c>
      <c r="EB56" s="500">
        <f>+'sedi 2 2024'!EB5</f>
        <v>0</v>
      </c>
      <c r="EC56" s="500">
        <f>+'sedi 2 2024'!EC5</f>
        <v>0</v>
      </c>
      <c r="ED56" s="500">
        <f>+'sedi 2 2024'!ED5</f>
        <v>0</v>
      </c>
    </row>
    <row r="57" spans="1:134" x14ac:dyDescent="0.2">
      <c r="A57" s="304" t="s">
        <v>3</v>
      </c>
      <c r="B57" s="305" t="str">
        <f t="shared" ref="B57:B63" si="93">+CJ57</f>
        <v>Sedi di Impresa 2° trimestre 2024</v>
      </c>
      <c r="C57" s="305"/>
      <c r="AS57" s="397"/>
      <c r="CI57" s="500" t="str">
        <f>+'sedi 2 2024'!CI6</f>
        <v>Descrizione:</v>
      </c>
      <c r="CJ57" s="500" t="str">
        <f>+'sedi 2 2024'!CJ6</f>
        <v>Sedi di Impresa 2° trimestre 2024</v>
      </c>
      <c r="CK57" s="500">
        <f>+'sedi 2 2024'!CK6</f>
        <v>0</v>
      </c>
      <c r="CL57" s="500">
        <f>+'sedi 2 2024'!CL6</f>
        <v>0</v>
      </c>
      <c r="CM57" s="500">
        <f>+'sedi 2 2024'!CM6</f>
        <v>0</v>
      </c>
      <c r="CN57" s="500">
        <f>+'sedi 2 2024'!CN6</f>
        <v>0</v>
      </c>
      <c r="CO57" s="500">
        <f>+'sedi 2 2024'!CO6</f>
        <v>0</v>
      </c>
      <c r="CP57" s="500">
        <f>+'sedi 2 2024'!CP6</f>
        <v>0</v>
      </c>
      <c r="CQ57" s="500" t="str">
        <f>+'sedi 2 2024'!CQ6</f>
        <v>Descrizione:</v>
      </c>
      <c r="CR57" s="500" t="str">
        <f>+'sedi 2 2024'!CR6</f>
        <v>Sedi di Impresa 2° trimestre 2024</v>
      </c>
      <c r="CS57" s="500">
        <f>+'sedi 2 2024'!CS6</f>
        <v>0</v>
      </c>
      <c r="CT57" s="500">
        <f>+'sedi 2 2024'!CT6</f>
        <v>0</v>
      </c>
      <c r="CU57" s="500">
        <f>+'sedi 2 2024'!CU6</f>
        <v>0</v>
      </c>
      <c r="CV57" s="500">
        <f>+'sedi 2 2024'!CV6</f>
        <v>0</v>
      </c>
      <c r="CW57" s="500">
        <f>+'sedi 2 2024'!CW6</f>
        <v>0</v>
      </c>
      <c r="CX57" s="500">
        <f>+'sedi 2 2024'!CX6</f>
        <v>0</v>
      </c>
      <c r="CY57" s="500" t="str">
        <f>+'sedi 2 2024'!CY6</f>
        <v>Descrizione:</v>
      </c>
      <c r="CZ57" s="500" t="str">
        <f>+'sedi 2 2024'!CZ6</f>
        <v>Sedi di Impresa 2° trimestre 2024</v>
      </c>
      <c r="DA57" s="500">
        <f>+'sedi 2 2024'!DA6</f>
        <v>0</v>
      </c>
      <c r="DB57" s="500">
        <f>+'sedi 2 2024'!DB6</f>
        <v>0</v>
      </c>
      <c r="DC57" s="500">
        <f>+'sedi 2 2024'!DC6</f>
        <v>0</v>
      </c>
      <c r="DD57" s="500">
        <f>+'sedi 2 2024'!DD6</f>
        <v>0</v>
      </c>
      <c r="DE57" s="500">
        <f>+'sedi 2 2024'!DE6</f>
        <v>0</v>
      </c>
      <c r="DF57" s="500">
        <f>+'sedi 2 2024'!DF6</f>
        <v>0</v>
      </c>
      <c r="DG57" s="500" t="str">
        <f>+'sedi 2 2024'!DG6</f>
        <v>Descrizione:</v>
      </c>
      <c r="DH57" s="500" t="str">
        <f>+'sedi 2 2024'!DH6</f>
        <v>Sedi di Impresa 2° trimestre 2024</v>
      </c>
      <c r="DI57" s="500">
        <f>+'sedi 2 2024'!DI6</f>
        <v>0</v>
      </c>
      <c r="DJ57" s="500">
        <f>+'sedi 2 2024'!DJ6</f>
        <v>0</v>
      </c>
      <c r="DK57" s="500">
        <f>+'sedi 2 2024'!DK6</f>
        <v>0</v>
      </c>
      <c r="DL57" s="500">
        <f>+'sedi 2 2024'!DL6</f>
        <v>0</v>
      </c>
      <c r="DM57" s="500">
        <f>+'sedi 2 2024'!DM6</f>
        <v>0</v>
      </c>
      <c r="DN57" s="500">
        <f>+'sedi 2 2024'!DN6</f>
        <v>0</v>
      </c>
      <c r="DO57" s="500" t="str">
        <f>+'sedi 2 2024'!DO6</f>
        <v>Descrizione:</v>
      </c>
      <c r="DP57" s="500" t="str">
        <f>+'sedi 2 2024'!DP6</f>
        <v>Sedi di Impresa 2° trimestre 2024</v>
      </c>
      <c r="DQ57" s="500">
        <f>+'sedi 2 2024'!DQ6</f>
        <v>0</v>
      </c>
      <c r="DR57" s="500">
        <f>+'sedi 2 2024'!DR6</f>
        <v>0</v>
      </c>
      <c r="DS57" s="500">
        <f>+'sedi 2 2024'!DS6</f>
        <v>0</v>
      </c>
      <c r="DT57" s="500">
        <f>+'sedi 2 2024'!DT6</f>
        <v>0</v>
      </c>
      <c r="DU57" s="500">
        <f>+'sedi 2 2024'!DU6</f>
        <v>0</v>
      </c>
      <c r="DV57" s="500">
        <f>+'sedi 2 2024'!DV6</f>
        <v>0</v>
      </c>
      <c r="DW57" s="500">
        <f>+'sedi 2 2024'!DW6</f>
        <v>0</v>
      </c>
      <c r="DX57" s="500">
        <f>+'sedi 2 2024'!DX6</f>
        <v>0</v>
      </c>
      <c r="DY57" s="500" t="str">
        <f>+'sedi 2 2024'!DY6</f>
        <v>Descrizione:</v>
      </c>
      <c r="DZ57" s="500" t="str">
        <f>+'sedi 2 2024'!DZ6</f>
        <v>Sedi di Impresa 2° trimestre 2024</v>
      </c>
      <c r="EA57" s="500">
        <f>+'sedi 2 2024'!EA6</f>
        <v>0</v>
      </c>
      <c r="EB57" s="500">
        <f>+'sedi 2 2024'!EB6</f>
        <v>0</v>
      </c>
      <c r="EC57" s="500">
        <f>+'sedi 2 2024'!EC6</f>
        <v>0</v>
      </c>
      <c r="ED57" s="500">
        <f>+'sedi 2 2024'!ED6</f>
        <v>0</v>
      </c>
    </row>
    <row r="58" spans="1:134" x14ac:dyDescent="0.2">
      <c r="A58" s="304" t="s">
        <v>4</v>
      </c>
      <c r="B58" s="305" t="str">
        <f t="shared" si="93"/>
        <v>CCH0005</v>
      </c>
      <c r="C58" s="305"/>
      <c r="AS58" s="397"/>
      <c r="CI58" s="500" t="str">
        <f>+'sedi 2 2024'!CI7</f>
        <v>Autore del Report:</v>
      </c>
      <c r="CJ58" s="500" t="str">
        <f>+'sedi 2 2024'!CJ7</f>
        <v>CCH0005</v>
      </c>
      <c r="CK58" s="500">
        <f>+'sedi 2 2024'!CK7</f>
        <v>0</v>
      </c>
      <c r="CL58" s="500">
        <f>+'sedi 2 2024'!CL7</f>
        <v>0</v>
      </c>
      <c r="CM58" s="500">
        <f>+'sedi 2 2024'!CM7</f>
        <v>0</v>
      </c>
      <c r="CN58" s="500">
        <f>+'sedi 2 2024'!CN7</f>
        <v>0</v>
      </c>
      <c r="CO58" s="500">
        <f>+'sedi 2 2024'!CO7</f>
        <v>0</v>
      </c>
      <c r="CP58" s="500">
        <f>+'sedi 2 2024'!CP7</f>
        <v>0</v>
      </c>
      <c r="CQ58" s="500" t="str">
        <f>+'sedi 2 2024'!CQ7</f>
        <v>Autore del Report:</v>
      </c>
      <c r="CR58" s="500" t="str">
        <f>+'sedi 2 2024'!CR7</f>
        <v>CCH0005</v>
      </c>
      <c r="CS58" s="500">
        <f>+'sedi 2 2024'!CS7</f>
        <v>0</v>
      </c>
      <c r="CT58" s="500">
        <f>+'sedi 2 2024'!CT7</f>
        <v>0</v>
      </c>
      <c r="CU58" s="500">
        <f>+'sedi 2 2024'!CU7</f>
        <v>0</v>
      </c>
      <c r="CV58" s="500">
        <f>+'sedi 2 2024'!CV7</f>
        <v>0</v>
      </c>
      <c r="CW58" s="500">
        <f>+'sedi 2 2024'!CW7</f>
        <v>0</v>
      </c>
      <c r="CX58" s="500">
        <f>+'sedi 2 2024'!CX7</f>
        <v>0</v>
      </c>
      <c r="CY58" s="500" t="str">
        <f>+'sedi 2 2024'!CY7</f>
        <v>Autore del Report:</v>
      </c>
      <c r="CZ58" s="500" t="str">
        <f>+'sedi 2 2024'!CZ7</f>
        <v>CCH0005</v>
      </c>
      <c r="DA58" s="500">
        <f>+'sedi 2 2024'!DA7</f>
        <v>0</v>
      </c>
      <c r="DB58" s="500">
        <f>+'sedi 2 2024'!DB7</f>
        <v>0</v>
      </c>
      <c r="DC58" s="500">
        <f>+'sedi 2 2024'!DC7</f>
        <v>0</v>
      </c>
      <c r="DD58" s="500">
        <f>+'sedi 2 2024'!DD7</f>
        <v>0</v>
      </c>
      <c r="DE58" s="500">
        <f>+'sedi 2 2024'!DE7</f>
        <v>0</v>
      </c>
      <c r="DF58" s="500">
        <f>+'sedi 2 2024'!DF7</f>
        <v>0</v>
      </c>
      <c r="DG58" s="500" t="str">
        <f>+'sedi 2 2024'!DG7</f>
        <v>Autore del Report:</v>
      </c>
      <c r="DH58" s="500" t="str">
        <f>+'sedi 2 2024'!DH7</f>
        <v>CCH0005</v>
      </c>
      <c r="DI58" s="500">
        <f>+'sedi 2 2024'!DI7</f>
        <v>0</v>
      </c>
      <c r="DJ58" s="500">
        <f>+'sedi 2 2024'!DJ7</f>
        <v>0</v>
      </c>
      <c r="DK58" s="500">
        <f>+'sedi 2 2024'!DK7</f>
        <v>0</v>
      </c>
      <c r="DL58" s="500">
        <f>+'sedi 2 2024'!DL7</f>
        <v>0</v>
      </c>
      <c r="DM58" s="500">
        <f>+'sedi 2 2024'!DM7</f>
        <v>0</v>
      </c>
      <c r="DN58" s="500">
        <f>+'sedi 2 2024'!DN7</f>
        <v>0</v>
      </c>
      <c r="DO58" s="500" t="str">
        <f>+'sedi 2 2024'!DO7</f>
        <v>Autore del Report:</v>
      </c>
      <c r="DP58" s="500" t="str">
        <f>+'sedi 2 2024'!DP7</f>
        <v>CCH0005</v>
      </c>
      <c r="DQ58" s="500">
        <f>+'sedi 2 2024'!DQ7</f>
        <v>0</v>
      </c>
      <c r="DR58" s="500">
        <f>+'sedi 2 2024'!DR7</f>
        <v>0</v>
      </c>
      <c r="DS58" s="500">
        <f>+'sedi 2 2024'!DS7</f>
        <v>0</v>
      </c>
      <c r="DT58" s="500">
        <f>+'sedi 2 2024'!DT7</f>
        <v>0</v>
      </c>
      <c r="DU58" s="500">
        <f>+'sedi 2 2024'!DU7</f>
        <v>0</v>
      </c>
      <c r="DV58" s="500">
        <f>+'sedi 2 2024'!DV7</f>
        <v>0</v>
      </c>
      <c r="DW58" s="500">
        <f>+'sedi 2 2024'!DW7</f>
        <v>0</v>
      </c>
      <c r="DX58" s="500">
        <f>+'sedi 2 2024'!DX7</f>
        <v>0</v>
      </c>
      <c r="DY58" s="500" t="str">
        <f>+'sedi 2 2024'!DY7</f>
        <v>Creatore del report:</v>
      </c>
      <c r="DZ58" s="500" t="str">
        <f>+'sedi 2 2024'!DZ7</f>
        <v>CCH0005</v>
      </c>
      <c r="EA58" s="500">
        <f>+'sedi 2 2024'!EA7</f>
        <v>0</v>
      </c>
      <c r="EB58" s="500">
        <f>+'sedi 2 2024'!EB7</f>
        <v>0</v>
      </c>
      <c r="EC58" s="500">
        <f>+'sedi 2 2024'!EC7</f>
        <v>0</v>
      </c>
      <c r="ED58" s="500">
        <f>+'sedi 2 2024'!ED7</f>
        <v>0</v>
      </c>
    </row>
    <row r="59" spans="1:134" x14ac:dyDescent="0.2">
      <c r="A59" s="304" t="s">
        <v>6</v>
      </c>
      <c r="B59" s="305" t="str">
        <f t="shared" si="93"/>
        <v>STKV/sedi/20242_sa.xanalyzer</v>
      </c>
      <c r="C59" s="305"/>
      <c r="AB59" s="708" t="s">
        <v>33</v>
      </c>
      <c r="AC59" s="20">
        <f>+AC27</f>
        <v>3053</v>
      </c>
      <c r="AK59" s="20">
        <f>+AK27</f>
        <v>2685</v>
      </c>
      <c r="AS59" s="395">
        <f>+AS27</f>
        <v>11698</v>
      </c>
      <c r="CI59" s="500" t="str">
        <f>+'sedi 2 2024'!CI8</f>
        <v>Posizione del Report:</v>
      </c>
      <c r="CJ59" s="500" t="str">
        <f>+'sedi 2 2024'!CJ8</f>
        <v>STKV/sedi/20242_sa.xanalyzer</v>
      </c>
      <c r="CK59" s="500">
        <f>+'sedi 2 2024'!CK8</f>
        <v>0</v>
      </c>
      <c r="CL59" s="500">
        <f>+'sedi 2 2024'!CL8</f>
        <v>0</v>
      </c>
      <c r="CM59" s="500">
        <f>+'sedi 2 2024'!CM8</f>
        <v>0</v>
      </c>
      <c r="CN59" s="500">
        <f>+'sedi 2 2024'!CN8</f>
        <v>0</v>
      </c>
      <c r="CO59" s="500">
        <f>+'sedi 2 2024'!CO8</f>
        <v>0</v>
      </c>
      <c r="CP59" s="500">
        <f>+'sedi 2 2024'!CP8</f>
        <v>0</v>
      </c>
      <c r="CQ59" s="500" t="str">
        <f>+'sedi 2 2024'!CQ8</f>
        <v>Posizione del Report:</v>
      </c>
      <c r="CR59" s="500" t="str">
        <f>+'sedi 2 2024'!CR8</f>
        <v>STKV/sedi/20242_sa.xanalyzer</v>
      </c>
      <c r="CS59" s="500">
        <f>+'sedi 2 2024'!CS8</f>
        <v>0</v>
      </c>
      <c r="CT59" s="500">
        <f>+'sedi 2 2024'!CT8</f>
        <v>0</v>
      </c>
      <c r="CU59" s="500">
        <f>+'sedi 2 2024'!CU8</f>
        <v>0</v>
      </c>
      <c r="CV59" s="500">
        <f>+'sedi 2 2024'!CV8</f>
        <v>0</v>
      </c>
      <c r="CW59" s="500">
        <f>+'sedi 2 2024'!CW8</f>
        <v>0</v>
      </c>
      <c r="CX59" s="500">
        <f>+'sedi 2 2024'!CX8</f>
        <v>0</v>
      </c>
      <c r="CY59" s="500" t="str">
        <f>+'sedi 2 2024'!CY8</f>
        <v>Posizione del Report:</v>
      </c>
      <c r="CZ59" s="500" t="str">
        <f>+'sedi 2 2024'!CZ8</f>
        <v>STKV/sedi/20242_sa.xanalyzer</v>
      </c>
      <c r="DA59" s="500">
        <f>+'sedi 2 2024'!DA8</f>
        <v>0</v>
      </c>
      <c r="DB59" s="500">
        <f>+'sedi 2 2024'!DB8</f>
        <v>0</v>
      </c>
      <c r="DC59" s="500">
        <f>+'sedi 2 2024'!DC8</f>
        <v>0</v>
      </c>
      <c r="DD59" s="500">
        <f>+'sedi 2 2024'!DD8</f>
        <v>0</v>
      </c>
      <c r="DE59" s="500">
        <f>+'sedi 2 2024'!DE8</f>
        <v>0</v>
      </c>
      <c r="DF59" s="500">
        <f>+'sedi 2 2024'!DF8</f>
        <v>0</v>
      </c>
      <c r="DG59" s="500" t="str">
        <f>+'sedi 2 2024'!DG8</f>
        <v>Posizione del Report:</v>
      </c>
      <c r="DH59" s="500" t="str">
        <f>+'sedi 2 2024'!DH8</f>
        <v>STKV/sedi/20242_sa.xanalyzer</v>
      </c>
      <c r="DI59" s="500">
        <f>+'sedi 2 2024'!DI8</f>
        <v>0</v>
      </c>
      <c r="DJ59" s="500">
        <f>+'sedi 2 2024'!DJ8</f>
        <v>0</v>
      </c>
      <c r="DK59" s="500">
        <f>+'sedi 2 2024'!DK8</f>
        <v>0</v>
      </c>
      <c r="DL59" s="500">
        <f>+'sedi 2 2024'!DL8</f>
        <v>0</v>
      </c>
      <c r="DM59" s="500">
        <f>+'sedi 2 2024'!DM8</f>
        <v>0</v>
      </c>
      <c r="DN59" s="500">
        <f>+'sedi 2 2024'!DN8</f>
        <v>0</v>
      </c>
      <c r="DO59" s="500" t="str">
        <f>+'sedi 2 2024'!DO8</f>
        <v>Posizione del Report:</v>
      </c>
      <c r="DP59" s="500" t="str">
        <f>+'sedi 2 2024'!DP8</f>
        <v>STKV/sedi/20242_sa.xanalyzer</v>
      </c>
      <c r="DQ59" s="500">
        <f>+'sedi 2 2024'!DQ8</f>
        <v>0</v>
      </c>
      <c r="DR59" s="500">
        <f>+'sedi 2 2024'!DR8</f>
        <v>0</v>
      </c>
      <c r="DS59" s="500">
        <f>+'sedi 2 2024'!DS8</f>
        <v>0</v>
      </c>
      <c r="DT59" s="500">
        <f>+'sedi 2 2024'!DT8</f>
        <v>0</v>
      </c>
      <c r="DU59" s="500">
        <f>+'sedi 2 2024'!DU8</f>
        <v>0</v>
      </c>
      <c r="DV59" s="500">
        <f>+'sedi 2 2024'!DV8</f>
        <v>0</v>
      </c>
      <c r="DW59" s="500">
        <f>+'sedi 2 2024'!DW8</f>
        <v>0</v>
      </c>
      <c r="DX59" s="500">
        <f>+'sedi 2 2024'!DX8</f>
        <v>0</v>
      </c>
      <c r="DY59" s="500" t="str">
        <f>+'sedi 2 2024'!DY8</f>
        <v>Posizione del report:</v>
      </c>
      <c r="DZ59" s="500" t="str">
        <f>+'sedi 2 2024'!DZ8</f>
        <v>pentaho_stkv/stkv_sedimp/20242_sa.xanalyzer</v>
      </c>
      <c r="EA59" s="500">
        <f>+'sedi 2 2024'!EA8</f>
        <v>0</v>
      </c>
      <c r="EB59" s="500">
        <f>+'sedi 2 2024'!EB8</f>
        <v>0</v>
      </c>
      <c r="EC59" s="500">
        <f>+'sedi 2 2024'!EC8</f>
        <v>0</v>
      </c>
      <c r="ED59" s="500">
        <f>+'sedi 2 2024'!ED8</f>
        <v>0</v>
      </c>
    </row>
    <row r="60" spans="1:134" x14ac:dyDescent="0.2">
      <c r="A60" s="304" t="s">
        <v>8</v>
      </c>
      <c r="B60" s="305" t="str">
        <f t="shared" si="93"/>
        <v>22-lug-2025 17.00.46</v>
      </c>
      <c r="C60" s="305"/>
      <c r="AC60" s="20">
        <f>+AC59-B80</f>
        <v>31</v>
      </c>
      <c r="AK60" s="20">
        <f>+AK59-J80</f>
        <v>27</v>
      </c>
      <c r="AS60" s="395">
        <f>+AS59-R80</f>
        <v>120</v>
      </c>
      <c r="CI60" s="500" t="str">
        <f>+'sedi 2 2024'!CI9</f>
        <v>Creato il:</v>
      </c>
      <c r="CJ60" s="500" t="str">
        <f>+'sedi 2 2024'!CJ9</f>
        <v>22-lug-2025 17.00.46</v>
      </c>
      <c r="CK60" s="500">
        <f>+'sedi 2 2024'!CK9</f>
        <v>0</v>
      </c>
      <c r="CL60" s="500">
        <f>+'sedi 2 2024'!CL9</f>
        <v>0</v>
      </c>
      <c r="CM60" s="500">
        <f>+'sedi 2 2024'!CM9</f>
        <v>0</v>
      </c>
      <c r="CN60" s="500">
        <f>+'sedi 2 2024'!CN9</f>
        <v>0</v>
      </c>
      <c r="CO60" s="500">
        <f>+'sedi 2 2024'!CO9</f>
        <v>0</v>
      </c>
      <c r="CP60" s="500">
        <f>+'sedi 2 2024'!CP9</f>
        <v>0</v>
      </c>
      <c r="CQ60" s="500" t="str">
        <f>+'sedi 2 2024'!CQ9</f>
        <v>Creato il:</v>
      </c>
      <c r="CR60" s="500" t="str">
        <f>+'sedi 2 2024'!CR9</f>
        <v>22-lug-2025 17.06.49</v>
      </c>
      <c r="CS60" s="500">
        <f>+'sedi 2 2024'!CS9</f>
        <v>0</v>
      </c>
      <c r="CT60" s="500">
        <f>+'sedi 2 2024'!CT9</f>
        <v>0</v>
      </c>
      <c r="CU60" s="500">
        <f>+'sedi 2 2024'!CU9</f>
        <v>0</v>
      </c>
      <c r="CV60" s="500">
        <f>+'sedi 2 2024'!CV9</f>
        <v>0</v>
      </c>
      <c r="CW60" s="500">
        <f>+'sedi 2 2024'!CW9</f>
        <v>0</v>
      </c>
      <c r="CX60" s="500">
        <f>+'sedi 2 2024'!CX9</f>
        <v>0</v>
      </c>
      <c r="CY60" s="500" t="str">
        <f>+'sedi 2 2024'!CY9</f>
        <v>Creato il:</v>
      </c>
      <c r="CZ60" s="500" t="str">
        <f>+'sedi 2 2024'!CZ9</f>
        <v>22-lug-2025 17.09.15</v>
      </c>
      <c r="DA60" s="500">
        <f>+'sedi 2 2024'!DA9</f>
        <v>0</v>
      </c>
      <c r="DB60" s="500">
        <f>+'sedi 2 2024'!DB9</f>
        <v>0</v>
      </c>
      <c r="DC60" s="500">
        <f>+'sedi 2 2024'!DC9</f>
        <v>0</v>
      </c>
      <c r="DD60" s="500">
        <f>+'sedi 2 2024'!DD9</f>
        <v>0</v>
      </c>
      <c r="DE60" s="500">
        <f>+'sedi 2 2024'!DE9</f>
        <v>0</v>
      </c>
      <c r="DF60" s="500">
        <f>+'sedi 2 2024'!DF9</f>
        <v>0</v>
      </c>
      <c r="DG60" s="500" t="str">
        <f>+'sedi 2 2024'!DG9</f>
        <v>Creato il:</v>
      </c>
      <c r="DH60" s="500" t="str">
        <f>+'sedi 2 2024'!DH9</f>
        <v>22-lug-2025 17.15.15</v>
      </c>
      <c r="DI60" s="500">
        <f>+'sedi 2 2024'!DI9</f>
        <v>0</v>
      </c>
      <c r="DJ60" s="500">
        <f>+'sedi 2 2024'!DJ9</f>
        <v>0</v>
      </c>
      <c r="DK60" s="500">
        <f>+'sedi 2 2024'!DK9</f>
        <v>0</v>
      </c>
      <c r="DL60" s="500">
        <f>+'sedi 2 2024'!DL9</f>
        <v>0</v>
      </c>
      <c r="DM60" s="500">
        <f>+'sedi 2 2024'!DM9</f>
        <v>0</v>
      </c>
      <c r="DN60" s="500">
        <f>+'sedi 2 2024'!DN9</f>
        <v>0</v>
      </c>
      <c r="DO60" s="500" t="str">
        <f>+'sedi 2 2024'!DO9</f>
        <v>Creato il:</v>
      </c>
      <c r="DP60" s="500" t="str">
        <f>+'sedi 2 2024'!DP9</f>
        <v>22-lug-2025 17.16.33</v>
      </c>
      <c r="DQ60" s="500">
        <f>+'sedi 2 2024'!DQ9</f>
        <v>0</v>
      </c>
      <c r="DR60" s="500">
        <f>+'sedi 2 2024'!DR9</f>
        <v>0</v>
      </c>
      <c r="DS60" s="500">
        <f>+'sedi 2 2024'!DS9</f>
        <v>0</v>
      </c>
      <c r="DT60" s="500">
        <f>+'sedi 2 2024'!DT9</f>
        <v>0</v>
      </c>
      <c r="DU60" s="500">
        <f>+'sedi 2 2024'!DU9</f>
        <v>0</v>
      </c>
      <c r="DV60" s="500">
        <f>+'sedi 2 2024'!DV9</f>
        <v>0</v>
      </c>
      <c r="DW60" s="500">
        <f>+'sedi 2 2024'!DW9</f>
        <v>0</v>
      </c>
      <c r="DX60" s="500">
        <f>+'sedi 2 2024'!DX9</f>
        <v>0</v>
      </c>
      <c r="DY60" s="500" t="str">
        <f>+'sedi 2 2024'!DY9</f>
        <v>Creato il:</v>
      </c>
      <c r="DZ60" s="500" t="str">
        <f>+'sedi 2 2024'!DZ9</f>
        <v>29-lug-2024 11.15.40</v>
      </c>
      <c r="EA60" s="500">
        <f>+'sedi 2 2024'!EA9</f>
        <v>0</v>
      </c>
      <c r="EB60" s="500">
        <f>+'sedi 2 2024'!EB9</f>
        <v>0</v>
      </c>
      <c r="EC60" s="500">
        <f>+'sedi 2 2024'!EC9</f>
        <v>0</v>
      </c>
      <c r="ED60" s="500">
        <f>+'sedi 2 2024'!ED9</f>
        <v>0</v>
      </c>
    </row>
    <row r="61" spans="1:134" x14ac:dyDescent="0.2">
      <c r="A61" s="304" t="s">
        <v>10</v>
      </c>
      <c r="B61" s="305" t="str">
        <f t="shared" si="93"/>
        <v>Sedi di Impresa - 2° trimestre 2024</v>
      </c>
      <c r="C61" s="305"/>
      <c r="AC61" s="18">
        <f>+AC60/B80</f>
        <v>1.0258107213765718E-2</v>
      </c>
      <c r="AK61" s="18">
        <f>+AK60/J80</f>
        <v>1.0158013544018058E-2</v>
      </c>
      <c r="AS61" s="18">
        <f>+AS60/R80</f>
        <v>1.0364484366902746E-2</v>
      </c>
      <c r="CI61" s="500" t="str">
        <f>+'sedi 2 2024'!CI10</f>
        <v>Cubo:</v>
      </c>
      <c r="CJ61" s="500" t="str">
        <f>+'sedi 2 2024'!CJ10</f>
        <v>Sedi di Impresa - 2° trimestre 2024</v>
      </c>
      <c r="CK61" s="500">
        <f>+'sedi 2 2024'!CK10</f>
        <v>0</v>
      </c>
      <c r="CL61" s="500">
        <f>+'sedi 2 2024'!CL10</f>
        <v>0</v>
      </c>
      <c r="CM61" s="500">
        <f>+'sedi 2 2024'!CM10</f>
        <v>0</v>
      </c>
      <c r="CN61" s="500">
        <f>+'sedi 2 2024'!CN10</f>
        <v>0</v>
      </c>
      <c r="CO61" s="500">
        <f>+'sedi 2 2024'!CO10</f>
        <v>0</v>
      </c>
      <c r="CP61" s="500">
        <f>+'sedi 2 2024'!CP10</f>
        <v>0</v>
      </c>
      <c r="CQ61" s="500" t="str">
        <f>+'sedi 2 2024'!CQ10</f>
        <v>Cubo:</v>
      </c>
      <c r="CR61" s="500" t="str">
        <f>+'sedi 2 2024'!CR10</f>
        <v>Sedi di Impresa - 2° trimestre 2024</v>
      </c>
      <c r="CS61" s="500">
        <f>+'sedi 2 2024'!CS10</f>
        <v>0</v>
      </c>
      <c r="CT61" s="500">
        <f>+'sedi 2 2024'!CT10</f>
        <v>0</v>
      </c>
      <c r="CU61" s="500">
        <f>+'sedi 2 2024'!CU10</f>
        <v>0</v>
      </c>
      <c r="CV61" s="500">
        <f>+'sedi 2 2024'!CV10</f>
        <v>0</v>
      </c>
      <c r="CW61" s="500">
        <f>+'sedi 2 2024'!CW10</f>
        <v>0</v>
      </c>
      <c r="CX61" s="500">
        <f>+'sedi 2 2024'!CX10</f>
        <v>0</v>
      </c>
      <c r="CY61" s="500" t="str">
        <f>+'sedi 2 2024'!CY10</f>
        <v>Cubo:</v>
      </c>
      <c r="CZ61" s="500" t="str">
        <f>+'sedi 2 2024'!CZ10</f>
        <v>Sedi di Impresa - 2° trimestre 2024</v>
      </c>
      <c r="DA61" s="500">
        <f>+'sedi 2 2024'!DA10</f>
        <v>0</v>
      </c>
      <c r="DB61" s="500">
        <f>+'sedi 2 2024'!DB10</f>
        <v>0</v>
      </c>
      <c r="DC61" s="500">
        <f>+'sedi 2 2024'!DC10</f>
        <v>0</v>
      </c>
      <c r="DD61" s="500">
        <f>+'sedi 2 2024'!DD10</f>
        <v>0</v>
      </c>
      <c r="DE61" s="500">
        <f>+'sedi 2 2024'!DE10</f>
        <v>0</v>
      </c>
      <c r="DF61" s="500">
        <f>+'sedi 2 2024'!DF10</f>
        <v>0</v>
      </c>
      <c r="DG61" s="500" t="str">
        <f>+'sedi 2 2024'!DG10</f>
        <v>Cubo:</v>
      </c>
      <c r="DH61" s="500" t="str">
        <f>+'sedi 2 2024'!DH10</f>
        <v>Sedi di Impresa - 2° trimestre 2024</v>
      </c>
      <c r="DI61" s="500">
        <f>+'sedi 2 2024'!DI10</f>
        <v>0</v>
      </c>
      <c r="DJ61" s="500">
        <f>+'sedi 2 2024'!DJ10</f>
        <v>0</v>
      </c>
      <c r="DK61" s="500">
        <f>+'sedi 2 2024'!DK10</f>
        <v>0</v>
      </c>
      <c r="DL61" s="500">
        <f>+'sedi 2 2024'!DL10</f>
        <v>0</v>
      </c>
      <c r="DM61" s="500">
        <f>+'sedi 2 2024'!DM10</f>
        <v>0</v>
      </c>
      <c r="DN61" s="500">
        <f>+'sedi 2 2024'!DN10</f>
        <v>0</v>
      </c>
      <c r="DO61" s="500" t="str">
        <f>+'sedi 2 2024'!DO10</f>
        <v>Cubo:</v>
      </c>
      <c r="DP61" s="500" t="str">
        <f>+'sedi 2 2024'!DP10</f>
        <v>Sedi di Impresa - 2° trimestre 2024</v>
      </c>
      <c r="DQ61" s="500">
        <f>+'sedi 2 2024'!DQ10</f>
        <v>0</v>
      </c>
      <c r="DR61" s="500">
        <f>+'sedi 2 2024'!DR10</f>
        <v>0</v>
      </c>
      <c r="DS61" s="500">
        <f>+'sedi 2 2024'!DS10</f>
        <v>0</v>
      </c>
      <c r="DT61" s="500">
        <f>+'sedi 2 2024'!DT10</f>
        <v>0</v>
      </c>
      <c r="DU61" s="500">
        <f>+'sedi 2 2024'!DU10</f>
        <v>0</v>
      </c>
      <c r="DV61" s="500">
        <f>+'sedi 2 2024'!DV10</f>
        <v>0</v>
      </c>
      <c r="DW61" s="500">
        <f>+'sedi 2 2024'!DW10</f>
        <v>0</v>
      </c>
      <c r="DX61" s="500">
        <f>+'sedi 2 2024'!DX10</f>
        <v>0</v>
      </c>
      <c r="DY61" s="500" t="str">
        <f>+'sedi 2 2024'!DY10</f>
        <v>Cubo:</v>
      </c>
      <c r="DZ61" s="500" t="str">
        <f>+'sedi 2 2024'!DZ10</f>
        <v>20242_sedi_sa</v>
      </c>
      <c r="EA61" s="500">
        <f>+'sedi 2 2024'!EA10</f>
        <v>0</v>
      </c>
      <c r="EB61" s="500">
        <f>+'sedi 2 2024'!EB10</f>
        <v>0</v>
      </c>
      <c r="EC61" s="500">
        <f>+'sedi 2 2024'!EC10</f>
        <v>0</v>
      </c>
      <c r="ED61" s="500">
        <f>+'sedi 2 2024'!ED10</f>
        <v>0</v>
      </c>
    </row>
    <row r="62" spans="1:134" x14ac:dyDescent="0.2">
      <c r="A62" s="304" t="s">
        <v>12</v>
      </c>
      <c r="B62" s="305" t="str">
        <f t="shared" si="93"/>
        <v>22-lug-2025 17.00.46</v>
      </c>
      <c r="C62" s="305"/>
      <c r="AB62" s="708" t="s">
        <v>594</v>
      </c>
      <c r="AC62" s="20">
        <f>SUM(AC28:AC39)</f>
        <v>9090</v>
      </c>
      <c r="AK62" s="20">
        <f>SUM(AK28:AK39)</f>
        <v>10017</v>
      </c>
      <c r="AS62" s="20">
        <f>SUM(AS28:AS39)</f>
        <v>34499</v>
      </c>
      <c r="CI62" s="500" t="str">
        <f>+'sedi 2 2024'!CI11</f>
        <v>Data di Esportazione:</v>
      </c>
      <c r="CJ62" s="500" t="str">
        <f>+'sedi 2 2024'!CJ11</f>
        <v>22-lug-2025 17.00.46</v>
      </c>
      <c r="CK62" s="500">
        <f>+'sedi 2 2024'!CK11</f>
        <v>0</v>
      </c>
      <c r="CL62" s="500">
        <f>+'sedi 2 2024'!CL11</f>
        <v>0</v>
      </c>
      <c r="CM62" s="500">
        <f>+'sedi 2 2024'!CM11</f>
        <v>0</v>
      </c>
      <c r="CN62" s="500">
        <f>+'sedi 2 2024'!CN11</f>
        <v>0</v>
      </c>
      <c r="CO62" s="500">
        <f>+'sedi 2 2024'!CO11</f>
        <v>0</v>
      </c>
      <c r="CP62" s="500">
        <f>+'sedi 2 2024'!CP11</f>
        <v>0</v>
      </c>
      <c r="CQ62" s="500" t="str">
        <f>+'sedi 2 2024'!CQ11</f>
        <v>Data di Esportazione:</v>
      </c>
      <c r="CR62" s="500" t="str">
        <f>+'sedi 2 2024'!CR11</f>
        <v>22-lug-2025 17.06.49</v>
      </c>
      <c r="CS62" s="500">
        <f>+'sedi 2 2024'!CS11</f>
        <v>0</v>
      </c>
      <c r="CT62" s="500">
        <f>+'sedi 2 2024'!CT11</f>
        <v>0</v>
      </c>
      <c r="CU62" s="500">
        <f>+'sedi 2 2024'!CU11</f>
        <v>0</v>
      </c>
      <c r="CV62" s="500">
        <f>+'sedi 2 2024'!CV11</f>
        <v>0</v>
      </c>
      <c r="CW62" s="500">
        <f>+'sedi 2 2024'!CW11</f>
        <v>0</v>
      </c>
      <c r="CX62" s="500">
        <f>+'sedi 2 2024'!CX11</f>
        <v>0</v>
      </c>
      <c r="CY62" s="500" t="str">
        <f>+'sedi 2 2024'!CY11</f>
        <v>Data di Esportazione:</v>
      </c>
      <c r="CZ62" s="500" t="str">
        <f>+'sedi 2 2024'!CZ11</f>
        <v>22-lug-2025 17.09.15</v>
      </c>
      <c r="DA62" s="500">
        <f>+'sedi 2 2024'!DA11</f>
        <v>0</v>
      </c>
      <c r="DB62" s="500">
        <f>+'sedi 2 2024'!DB11</f>
        <v>0</v>
      </c>
      <c r="DC62" s="500">
        <f>+'sedi 2 2024'!DC11</f>
        <v>0</v>
      </c>
      <c r="DD62" s="500">
        <f>+'sedi 2 2024'!DD11</f>
        <v>0</v>
      </c>
      <c r="DE62" s="500">
        <f>+'sedi 2 2024'!DE11</f>
        <v>0</v>
      </c>
      <c r="DF62" s="500">
        <f>+'sedi 2 2024'!DF11</f>
        <v>0</v>
      </c>
      <c r="DG62" s="500" t="str">
        <f>+'sedi 2 2024'!DG11</f>
        <v>Data di Esportazione:</v>
      </c>
      <c r="DH62" s="500" t="str">
        <f>+'sedi 2 2024'!DH11</f>
        <v>22-lug-2025 17.15.15</v>
      </c>
      <c r="DI62" s="500">
        <f>+'sedi 2 2024'!DI11</f>
        <v>0</v>
      </c>
      <c r="DJ62" s="500">
        <f>+'sedi 2 2024'!DJ11</f>
        <v>0</v>
      </c>
      <c r="DK62" s="500">
        <f>+'sedi 2 2024'!DK11</f>
        <v>0</v>
      </c>
      <c r="DL62" s="500">
        <f>+'sedi 2 2024'!DL11</f>
        <v>0</v>
      </c>
      <c r="DM62" s="500">
        <f>+'sedi 2 2024'!DM11</f>
        <v>0</v>
      </c>
      <c r="DN62" s="500">
        <f>+'sedi 2 2024'!DN11</f>
        <v>0</v>
      </c>
      <c r="DO62" s="500" t="str">
        <f>+'sedi 2 2024'!DO11</f>
        <v>Data di Esportazione:</v>
      </c>
      <c r="DP62" s="500" t="str">
        <f>+'sedi 2 2024'!DP11</f>
        <v>22-lug-2025 17.16.33</v>
      </c>
      <c r="DQ62" s="500">
        <f>+'sedi 2 2024'!DQ11</f>
        <v>0</v>
      </c>
      <c r="DR62" s="500">
        <f>+'sedi 2 2024'!DR11</f>
        <v>0</v>
      </c>
      <c r="DS62" s="500">
        <f>+'sedi 2 2024'!DS11</f>
        <v>0</v>
      </c>
      <c r="DT62" s="500">
        <f>+'sedi 2 2024'!DT11</f>
        <v>0</v>
      </c>
      <c r="DU62" s="500">
        <f>+'sedi 2 2024'!DU11</f>
        <v>0</v>
      </c>
      <c r="DV62" s="500">
        <f>+'sedi 2 2024'!DV11</f>
        <v>0</v>
      </c>
      <c r="DW62" s="500">
        <f>+'sedi 2 2024'!DW11</f>
        <v>0</v>
      </c>
      <c r="DX62" s="500">
        <f>+'sedi 2 2024'!DX11</f>
        <v>0</v>
      </c>
      <c r="DY62" s="500" t="str">
        <f>+'sedi 2 2024'!DY11</f>
        <v>Data di esportazione:</v>
      </c>
      <c r="DZ62" s="500" t="str">
        <f>+'sedi 2 2024'!DZ11</f>
        <v>29-lug-2024 11.15.40</v>
      </c>
      <c r="EA62" s="500">
        <f>+'sedi 2 2024'!EA11</f>
        <v>0</v>
      </c>
      <c r="EB62" s="500">
        <f>+'sedi 2 2024'!EB11</f>
        <v>0</v>
      </c>
      <c r="EC62" s="500">
        <f>+'sedi 2 2024'!EC11</f>
        <v>0</v>
      </c>
      <c r="ED62" s="500">
        <f>+'sedi 2 2024'!ED11</f>
        <v>0</v>
      </c>
    </row>
    <row r="63" spans="1:134" x14ac:dyDescent="0.2">
      <c r="A63" s="304" t="s">
        <v>13</v>
      </c>
      <c r="B63" s="305" t="str">
        <f t="shared" si="93"/>
        <v xml:space="preserve">Regione include ABRUZZO              </v>
      </c>
      <c r="C63" s="305"/>
      <c r="AC63" s="20">
        <f>+AC62-B102</f>
        <v>925</v>
      </c>
      <c r="AK63" s="20">
        <f>+AK62-J102</f>
        <v>810</v>
      </c>
      <c r="AS63" s="20">
        <f>+AS62-R102</f>
        <v>3258</v>
      </c>
      <c r="CI63" s="500" t="str">
        <f>+'sedi 2 2024'!CI12</f>
        <v>Filtri Usati:</v>
      </c>
      <c r="CJ63" s="500" t="str">
        <f>+'sedi 2 2024'!CJ12</f>
        <v xml:space="preserve">Regione include ABRUZZO              </v>
      </c>
      <c r="CK63" s="500">
        <f>+'sedi 2 2024'!CK12</f>
        <v>0</v>
      </c>
      <c r="CL63" s="500">
        <f>+'sedi 2 2024'!CL12</f>
        <v>0</v>
      </c>
      <c r="CM63" s="500">
        <f>+'sedi 2 2024'!CM12</f>
        <v>0</v>
      </c>
      <c r="CN63" s="500">
        <f>+'sedi 2 2024'!CN12</f>
        <v>0</v>
      </c>
      <c r="CO63" s="500">
        <f>+'sedi 2 2024'!CO12</f>
        <v>0</v>
      </c>
      <c r="CP63" s="500">
        <f>+'sedi 2 2024'!CP12</f>
        <v>0</v>
      </c>
      <c r="CQ63" s="500" t="str">
        <f>+'sedi 2 2024'!CQ12</f>
        <v>Filtri Usati:</v>
      </c>
      <c r="CR63" s="500" t="str">
        <f>+'sedi 2 2024'!CR12</f>
        <v xml:space="preserve">Regione include ABRUZZO              </v>
      </c>
      <c r="CS63" s="500">
        <f>+'sedi 2 2024'!CS12</f>
        <v>0</v>
      </c>
      <c r="CT63" s="500">
        <f>+'sedi 2 2024'!CT12</f>
        <v>0</v>
      </c>
      <c r="CU63" s="500">
        <f>+'sedi 2 2024'!CU12</f>
        <v>0</v>
      </c>
      <c r="CV63" s="500">
        <f>+'sedi 2 2024'!CV12</f>
        <v>0</v>
      </c>
      <c r="CW63" s="500">
        <f>+'sedi 2 2024'!CW12</f>
        <v>0</v>
      </c>
      <c r="CX63" s="500">
        <f>+'sedi 2 2024'!CX12</f>
        <v>0</v>
      </c>
      <c r="CY63" s="500" t="str">
        <f>+'sedi 2 2024'!CY12</f>
        <v>Filtri Usati:</v>
      </c>
      <c r="CZ63" s="500" t="str">
        <f>+'sedi 2 2024'!CZ12</f>
        <v xml:space="preserve">Regione include ABRUZZO              </v>
      </c>
      <c r="DA63" s="500">
        <f>+'sedi 2 2024'!DA12</f>
        <v>0</v>
      </c>
      <c r="DB63" s="500">
        <f>+'sedi 2 2024'!DB12</f>
        <v>0</v>
      </c>
      <c r="DC63" s="500">
        <f>+'sedi 2 2024'!DC12</f>
        <v>0</v>
      </c>
      <c r="DD63" s="500">
        <f>+'sedi 2 2024'!DD12</f>
        <v>0</v>
      </c>
      <c r="DE63" s="500">
        <f>+'sedi 2 2024'!DE12</f>
        <v>0</v>
      </c>
      <c r="DF63" s="500">
        <f>+'sedi 2 2024'!DF12</f>
        <v>0</v>
      </c>
      <c r="DG63" s="500" t="str">
        <f>+'sedi 2 2024'!DG12</f>
        <v>Filtri Usati:</v>
      </c>
      <c r="DH63" s="500" t="str">
        <f>+'sedi 2 2024'!DH12</f>
        <v xml:space="preserve">Regione include ABRUZZO              </v>
      </c>
      <c r="DI63" s="500">
        <f>+'sedi 2 2024'!DI12</f>
        <v>0</v>
      </c>
      <c r="DJ63" s="500">
        <f>+'sedi 2 2024'!DJ12</f>
        <v>0</v>
      </c>
      <c r="DK63" s="500">
        <f>+'sedi 2 2024'!DK12</f>
        <v>0</v>
      </c>
      <c r="DL63" s="500">
        <f>+'sedi 2 2024'!DL12</f>
        <v>0</v>
      </c>
      <c r="DM63" s="500">
        <f>+'sedi 2 2024'!DM12</f>
        <v>0</v>
      </c>
      <c r="DN63" s="500">
        <f>+'sedi 2 2024'!DN12</f>
        <v>0</v>
      </c>
      <c r="DO63" s="500" t="str">
        <f>+'sedi 2 2024'!DO12</f>
        <v>Filtri Usati:</v>
      </c>
      <c r="DP63" s="500" t="str">
        <f>+'sedi 2 2024'!DP12</f>
        <v xml:space="preserve">Regione include ABRUZZO              </v>
      </c>
      <c r="DQ63" s="500">
        <f>+'sedi 2 2024'!DQ12</f>
        <v>0</v>
      </c>
      <c r="DR63" s="500">
        <f>+'sedi 2 2024'!DR12</f>
        <v>0</v>
      </c>
      <c r="DS63" s="500">
        <f>+'sedi 2 2024'!DS12</f>
        <v>0</v>
      </c>
      <c r="DT63" s="500">
        <f>+'sedi 2 2024'!DT12</f>
        <v>0</v>
      </c>
      <c r="DU63" s="500">
        <f>+'sedi 2 2024'!DU12</f>
        <v>0</v>
      </c>
      <c r="DV63" s="500">
        <f>+'sedi 2 2024'!DV12</f>
        <v>0</v>
      </c>
      <c r="DW63" s="500">
        <f>+'sedi 2 2024'!DW12</f>
        <v>0</v>
      </c>
      <c r="DX63" s="500">
        <f>+'sedi 2 2024'!DX12</f>
        <v>0</v>
      </c>
      <c r="DY63" s="500" t="str">
        <f>+'sedi 2 2024'!DY12</f>
        <v>Filtri utilizzati:</v>
      </c>
      <c r="DZ63" s="500" t="str">
        <f>+'sedi 2 2024'!DZ12</f>
        <v>Regione includes ABRUZZO</v>
      </c>
      <c r="EA63" s="500">
        <f>+'sedi 2 2024'!EA12</f>
        <v>0</v>
      </c>
      <c r="EB63" s="500">
        <f>+'sedi 2 2024'!EB12</f>
        <v>0</v>
      </c>
      <c r="EC63" s="500">
        <f>+'sedi 2 2024'!EC12</f>
        <v>0</v>
      </c>
      <c r="ED63" s="500">
        <f>+'sedi 2 2024'!ED12</f>
        <v>0</v>
      </c>
    </row>
    <row r="64" spans="1:134" x14ac:dyDescent="0.2">
      <c r="AC64" s="18">
        <f>+AC63/B102</f>
        <v>0.1132884262094305</v>
      </c>
      <c r="AK64" s="18">
        <f>+AK63/J102</f>
        <v>8.797653958944282E-2</v>
      </c>
      <c r="AS64" s="18">
        <f>+AS63/R102</f>
        <v>0.10428603437790084</v>
      </c>
      <c r="CI64" s="500">
        <f>+'sedi 2 2024'!CI13</f>
        <v>0</v>
      </c>
      <c r="CJ64" s="500">
        <f>+'sedi 2 2024'!CJ13</f>
        <v>0</v>
      </c>
      <c r="CK64" s="500">
        <f>+'sedi 2 2024'!CK13</f>
        <v>0</v>
      </c>
      <c r="CL64" s="500">
        <f>+'sedi 2 2024'!CL13</f>
        <v>0</v>
      </c>
      <c r="CM64" s="500">
        <f>+'sedi 2 2024'!CM13</f>
        <v>0</v>
      </c>
      <c r="CN64" s="500">
        <f>+'sedi 2 2024'!CN13</f>
        <v>0</v>
      </c>
      <c r="CO64" s="500">
        <f>+'sedi 2 2024'!CO13</f>
        <v>0</v>
      </c>
      <c r="CP64" s="500">
        <f>+'sedi 2 2024'!CP13</f>
        <v>0</v>
      </c>
      <c r="CQ64" s="500">
        <f>+'sedi 2 2024'!CQ13</f>
        <v>0</v>
      </c>
      <c r="CR64" s="500" t="str">
        <f>+'sedi 2 2024'!CR13</f>
        <v xml:space="preserve">Provincia include CHIETI              </v>
      </c>
      <c r="CS64" s="500">
        <f>+'sedi 2 2024'!CS13</f>
        <v>0</v>
      </c>
      <c r="CT64" s="500">
        <f>+'sedi 2 2024'!CT13</f>
        <v>0</v>
      </c>
      <c r="CU64" s="500">
        <f>+'sedi 2 2024'!CU13</f>
        <v>0</v>
      </c>
      <c r="CV64" s="500">
        <f>+'sedi 2 2024'!CV13</f>
        <v>0</v>
      </c>
      <c r="CW64" s="500">
        <f>+'sedi 2 2024'!CW13</f>
        <v>0</v>
      </c>
      <c r="CX64" s="500">
        <f>+'sedi 2 2024'!CX13</f>
        <v>0</v>
      </c>
      <c r="CY64" s="500">
        <f>+'sedi 2 2024'!CY13</f>
        <v>0</v>
      </c>
      <c r="CZ64" s="500" t="str">
        <f>+'sedi 2 2024'!CZ13</f>
        <v xml:space="preserve">Provincia include PESCARA             </v>
      </c>
      <c r="DA64" s="500">
        <f>+'sedi 2 2024'!DA13</f>
        <v>0</v>
      </c>
      <c r="DB64" s="500">
        <f>+'sedi 2 2024'!DB13</f>
        <v>0</v>
      </c>
      <c r="DC64" s="500">
        <f>+'sedi 2 2024'!DC13</f>
        <v>0</v>
      </c>
      <c r="DD64" s="500">
        <f>+'sedi 2 2024'!DD13</f>
        <v>0</v>
      </c>
      <c r="DE64" s="500">
        <f>+'sedi 2 2024'!DE13</f>
        <v>0</v>
      </c>
      <c r="DF64" s="500">
        <f>+'sedi 2 2024'!DF13</f>
        <v>0</v>
      </c>
      <c r="DG64" s="500">
        <f>+'sedi 2 2024'!DG13</f>
        <v>0</v>
      </c>
      <c r="DH64" s="500" t="str">
        <f>+'sedi 2 2024'!DH13</f>
        <v xml:space="preserve">Provincia include L'AQUILA            </v>
      </c>
      <c r="DI64" s="500">
        <f>+'sedi 2 2024'!DI13</f>
        <v>0</v>
      </c>
      <c r="DJ64" s="500">
        <f>+'sedi 2 2024'!DJ13</f>
        <v>0</v>
      </c>
      <c r="DK64" s="500">
        <f>+'sedi 2 2024'!DK13</f>
        <v>0</v>
      </c>
      <c r="DL64" s="500">
        <f>+'sedi 2 2024'!DL13</f>
        <v>0</v>
      </c>
      <c r="DM64" s="500">
        <f>+'sedi 2 2024'!DM13</f>
        <v>0</v>
      </c>
      <c r="DN64" s="500">
        <f>+'sedi 2 2024'!DN13</f>
        <v>0</v>
      </c>
      <c r="DO64" s="500">
        <f>+'sedi 2 2024'!DO13</f>
        <v>0</v>
      </c>
      <c r="DP64" s="500" t="str">
        <f>+'sedi 2 2024'!DP13</f>
        <v xml:space="preserve">Provincia include TERAMO              </v>
      </c>
      <c r="DQ64" s="500">
        <f>+'sedi 2 2024'!DQ13</f>
        <v>0</v>
      </c>
      <c r="DR64" s="500">
        <f>+'sedi 2 2024'!DR13</f>
        <v>0</v>
      </c>
      <c r="DS64" s="500">
        <f>+'sedi 2 2024'!DS13</f>
        <v>0</v>
      </c>
      <c r="DT64" s="500">
        <f>+'sedi 2 2024'!DT13</f>
        <v>0</v>
      </c>
      <c r="DU64" s="500">
        <f>+'sedi 2 2024'!DU13</f>
        <v>0</v>
      </c>
      <c r="DV64" s="500">
        <f>+'sedi 2 2024'!DV13</f>
        <v>0</v>
      </c>
      <c r="DW64" s="500">
        <f>+'sedi 2 2024'!DW13</f>
        <v>0</v>
      </c>
      <c r="DX64" s="500">
        <f>+'sedi 2 2024'!DX13</f>
        <v>0</v>
      </c>
      <c r="DY64" s="500">
        <f>+'sedi 2 2024'!DY13</f>
        <v>0</v>
      </c>
      <c r="DZ64" s="500">
        <f>+'sedi 2 2024'!DZ13</f>
        <v>0</v>
      </c>
      <c r="EA64" s="500">
        <f>+'sedi 2 2024'!EA13</f>
        <v>0</v>
      </c>
      <c r="EB64" s="500">
        <f>+'sedi 2 2024'!EB13</f>
        <v>0</v>
      </c>
      <c r="EC64" s="500">
        <f>+'sedi 2 2024'!EC13</f>
        <v>0</v>
      </c>
      <c r="ED64" s="500">
        <f>+'sedi 2 2024'!ED13</f>
        <v>0</v>
      </c>
    </row>
    <row r="65" spans="1:134" x14ac:dyDescent="0.2">
      <c r="A65" s="14" t="s">
        <v>0</v>
      </c>
      <c r="CI65" s="500" t="str">
        <f>+'sedi 2 2024'!CI14</f>
        <v/>
      </c>
      <c r="CJ65" s="500">
        <f>+'sedi 2 2024'!CJ14</f>
        <v>0</v>
      </c>
      <c r="CK65" s="500">
        <f>+'sedi 2 2024'!CK14</f>
        <v>0</v>
      </c>
      <c r="CL65" s="500">
        <f>+'sedi 2 2024'!CL14</f>
        <v>0</v>
      </c>
      <c r="CM65" s="500">
        <f>+'sedi 2 2024'!CM14</f>
        <v>0</v>
      </c>
      <c r="CN65" s="500">
        <f>+'sedi 2 2024'!CN14</f>
        <v>0</v>
      </c>
      <c r="CO65" s="500">
        <f>+'sedi 2 2024'!CO14</f>
        <v>0</v>
      </c>
      <c r="CP65" s="500">
        <f>+'sedi 2 2024'!CP14</f>
        <v>0</v>
      </c>
      <c r="CQ65" s="500">
        <f>+'sedi 2 2024'!CQ14</f>
        <v>0</v>
      </c>
      <c r="CR65" s="500">
        <f>+'sedi 2 2024'!CR14</f>
        <v>0</v>
      </c>
      <c r="CS65" s="500">
        <f>+'sedi 2 2024'!CS14</f>
        <v>0</v>
      </c>
      <c r="CT65" s="500">
        <f>+'sedi 2 2024'!CT14</f>
        <v>0</v>
      </c>
      <c r="CU65" s="500">
        <f>+'sedi 2 2024'!CU14</f>
        <v>0</v>
      </c>
      <c r="CV65" s="500">
        <f>+'sedi 2 2024'!CV14</f>
        <v>0</v>
      </c>
      <c r="CW65" s="500">
        <f>+'sedi 2 2024'!CW14</f>
        <v>0</v>
      </c>
      <c r="CX65" s="500">
        <f>+'sedi 2 2024'!CX14</f>
        <v>0</v>
      </c>
      <c r="CY65" s="500">
        <f>+'sedi 2 2024'!CY14</f>
        <v>0</v>
      </c>
      <c r="CZ65" s="500">
        <f>+'sedi 2 2024'!CZ14</f>
        <v>0</v>
      </c>
      <c r="DA65" s="500">
        <f>+'sedi 2 2024'!DA14</f>
        <v>0</v>
      </c>
      <c r="DB65" s="500">
        <f>+'sedi 2 2024'!DB14</f>
        <v>0</v>
      </c>
      <c r="DC65" s="500">
        <f>+'sedi 2 2024'!DC14</f>
        <v>0</v>
      </c>
      <c r="DD65" s="500">
        <f>+'sedi 2 2024'!DD14</f>
        <v>0</v>
      </c>
      <c r="DE65" s="500">
        <f>+'sedi 2 2024'!DE14</f>
        <v>0</v>
      </c>
      <c r="DF65" s="500">
        <f>+'sedi 2 2024'!DF14</f>
        <v>0</v>
      </c>
      <c r="DG65" s="500">
        <f>+'sedi 2 2024'!DG14</f>
        <v>0</v>
      </c>
      <c r="DH65" s="500">
        <f>+'sedi 2 2024'!DH14</f>
        <v>0</v>
      </c>
      <c r="DI65" s="500">
        <f>+'sedi 2 2024'!DI14</f>
        <v>0</v>
      </c>
      <c r="DJ65" s="500">
        <f>+'sedi 2 2024'!DJ14</f>
        <v>0</v>
      </c>
      <c r="DK65" s="500">
        <f>+'sedi 2 2024'!DK14</f>
        <v>0</v>
      </c>
      <c r="DL65" s="500">
        <f>+'sedi 2 2024'!DL14</f>
        <v>0</v>
      </c>
      <c r="DM65" s="500">
        <f>+'sedi 2 2024'!DM14</f>
        <v>0</v>
      </c>
      <c r="DN65" s="500">
        <f>+'sedi 2 2024'!DN14</f>
        <v>0</v>
      </c>
      <c r="DO65" s="500">
        <f>+'sedi 2 2024'!DO14</f>
        <v>0</v>
      </c>
      <c r="DP65" s="500">
        <f>+'sedi 2 2024'!DP14</f>
        <v>0</v>
      </c>
      <c r="DQ65" s="500">
        <f>+'sedi 2 2024'!DQ14</f>
        <v>0</v>
      </c>
      <c r="DR65" s="500">
        <f>+'sedi 2 2024'!DR14</f>
        <v>0</v>
      </c>
      <c r="DS65" s="500">
        <f>+'sedi 2 2024'!DS14</f>
        <v>0</v>
      </c>
      <c r="DT65" s="500">
        <f>+'sedi 2 2024'!DT14</f>
        <v>0</v>
      </c>
      <c r="DU65" s="500">
        <f>+'sedi 2 2024'!DU14</f>
        <v>0</v>
      </c>
      <c r="DV65" s="500">
        <f>+'sedi 2 2024'!DV14</f>
        <v>0</v>
      </c>
      <c r="DW65" s="500">
        <f>+'sedi 2 2024'!DW14</f>
        <v>0</v>
      </c>
      <c r="DX65" s="500">
        <f>+'sedi 2 2024'!DX14</f>
        <v>0</v>
      </c>
      <c r="DY65" s="500" t="str">
        <f>+'sedi 2 2024'!DY14</f>
        <v/>
      </c>
      <c r="DZ65" s="500">
        <f>+'sedi 2 2024'!DZ14</f>
        <v>0</v>
      </c>
      <c r="EA65" s="500">
        <f>+'sedi 2 2024'!EA14</f>
        <v>0</v>
      </c>
      <c r="EB65" s="500">
        <f>+'sedi 2 2024'!EB14</f>
        <v>0</v>
      </c>
      <c r="EC65" s="500">
        <f>+'sedi 2 2024'!EC14</f>
        <v>0</v>
      </c>
      <c r="ED65" s="500">
        <f>+'sedi 2 2024'!ED14</f>
        <v>0</v>
      </c>
    </row>
    <row r="66" spans="1:134" x14ac:dyDescent="0.2">
      <c r="AC66" s="20">
        <f>+AC41-B93</f>
        <v>-403</v>
      </c>
      <c r="AK66" s="20">
        <f>+AK41-J93</f>
        <v>32</v>
      </c>
      <c r="AS66" s="20">
        <f>+AS41-R93</f>
        <v>-308</v>
      </c>
      <c r="CI66" s="500">
        <f>+'sedi 2 2024'!CI15</f>
        <v>0</v>
      </c>
      <c r="CJ66" s="500">
        <f>+'sedi 2 2024'!CJ15</f>
        <v>0</v>
      </c>
      <c r="CK66" s="500">
        <f>+'sedi 2 2024'!CK15</f>
        <v>0</v>
      </c>
      <c r="CL66" s="500">
        <f>+'sedi 2 2024'!CL15</f>
        <v>0</v>
      </c>
      <c r="CM66" s="500">
        <f>+'sedi 2 2024'!CM15</f>
        <v>0</v>
      </c>
      <c r="CN66" s="500">
        <f>+'sedi 2 2024'!CN15</f>
        <v>0</v>
      </c>
      <c r="CO66" s="500">
        <f>+'sedi 2 2024'!CO15</f>
        <v>0</v>
      </c>
      <c r="CP66" s="500">
        <f>+'sedi 2 2024'!CP15</f>
        <v>0</v>
      </c>
      <c r="CQ66" s="500">
        <f>+'sedi 2 2024'!CQ15</f>
        <v>0</v>
      </c>
      <c r="CR66" s="500">
        <f>+'sedi 2 2024'!CR15</f>
        <v>0</v>
      </c>
      <c r="CS66" s="500">
        <f>+'sedi 2 2024'!CS15</f>
        <v>0</v>
      </c>
      <c r="CT66" s="500">
        <f>+'sedi 2 2024'!CT15</f>
        <v>0</v>
      </c>
      <c r="CU66" s="500">
        <f>+'sedi 2 2024'!CU15</f>
        <v>0</v>
      </c>
      <c r="CV66" s="500">
        <f>+'sedi 2 2024'!CV15</f>
        <v>0</v>
      </c>
      <c r="CW66" s="500">
        <f>+'sedi 2 2024'!CW15</f>
        <v>0</v>
      </c>
      <c r="CX66" s="500">
        <f>+'sedi 2 2024'!CX15</f>
        <v>0</v>
      </c>
      <c r="CY66" s="500">
        <f>+'sedi 2 2024'!CY15</f>
        <v>0</v>
      </c>
      <c r="CZ66" s="500">
        <f>+'sedi 2 2024'!CZ15</f>
        <v>0</v>
      </c>
      <c r="DA66" s="500">
        <f>+'sedi 2 2024'!DA15</f>
        <v>0</v>
      </c>
      <c r="DB66" s="500">
        <f>+'sedi 2 2024'!DB15</f>
        <v>0</v>
      </c>
      <c r="DC66" s="500">
        <f>+'sedi 2 2024'!DC15</f>
        <v>0</v>
      </c>
      <c r="DD66" s="500">
        <f>+'sedi 2 2024'!DD15</f>
        <v>0</v>
      </c>
      <c r="DE66" s="500">
        <f>+'sedi 2 2024'!DE15</f>
        <v>0</v>
      </c>
      <c r="DF66" s="500">
        <f>+'sedi 2 2024'!DF15</f>
        <v>0</v>
      </c>
      <c r="DG66" s="500">
        <f>+'sedi 2 2024'!DG15</f>
        <v>0</v>
      </c>
      <c r="DH66" s="500">
        <f>+'sedi 2 2024'!DH15</f>
        <v>0</v>
      </c>
      <c r="DI66" s="500">
        <f>+'sedi 2 2024'!DI15</f>
        <v>0</v>
      </c>
      <c r="DJ66" s="500">
        <f>+'sedi 2 2024'!DJ15</f>
        <v>0</v>
      </c>
      <c r="DK66" s="500">
        <f>+'sedi 2 2024'!DK15</f>
        <v>0</v>
      </c>
      <c r="DL66" s="500">
        <f>+'sedi 2 2024'!DL15</f>
        <v>0</v>
      </c>
      <c r="DM66" s="500">
        <f>+'sedi 2 2024'!DM15</f>
        <v>0</v>
      </c>
      <c r="DN66" s="500">
        <f>+'sedi 2 2024'!DN15</f>
        <v>0</v>
      </c>
      <c r="DO66" s="500">
        <f>+'sedi 2 2024'!DO15</f>
        <v>0</v>
      </c>
      <c r="DP66" s="500">
        <f>+'sedi 2 2024'!DP15</f>
        <v>0</v>
      </c>
      <c r="DQ66" s="500">
        <f>+'sedi 2 2024'!DQ15</f>
        <v>0</v>
      </c>
      <c r="DR66" s="500">
        <f>+'sedi 2 2024'!DR15</f>
        <v>0</v>
      </c>
      <c r="DS66" s="500">
        <f>+'sedi 2 2024'!DS15</f>
        <v>0</v>
      </c>
      <c r="DT66" s="500">
        <f>+'sedi 2 2024'!DT15</f>
        <v>0</v>
      </c>
      <c r="DU66" s="500">
        <f>+'sedi 2 2024'!DU15</f>
        <v>0</v>
      </c>
      <c r="DV66" s="500">
        <f>+'sedi 2 2024'!DV15</f>
        <v>0</v>
      </c>
      <c r="DW66" s="500">
        <f>+'sedi 2 2024'!DW15</f>
        <v>0</v>
      </c>
      <c r="DX66" s="500">
        <f>+'sedi 2 2024'!DX15</f>
        <v>0</v>
      </c>
      <c r="DY66" s="500">
        <f>+'sedi 2 2024'!DY15</f>
        <v>0</v>
      </c>
      <c r="DZ66" s="500">
        <f>+'sedi 2 2024'!DZ15</f>
        <v>0</v>
      </c>
      <c r="EA66" s="500">
        <f>+'sedi 2 2024'!EA15</f>
        <v>0</v>
      </c>
      <c r="EB66" s="500">
        <f>+'sedi 2 2024'!EB15</f>
        <v>0</v>
      </c>
      <c r="EC66" s="500">
        <f>+'sedi 2 2024'!EC15</f>
        <v>0</v>
      </c>
      <c r="ED66" s="500">
        <f>+'sedi 2 2024'!ED15</f>
        <v>0</v>
      </c>
    </row>
    <row r="67" spans="1:134" x14ac:dyDescent="0.2">
      <c r="AB67" s="715" t="s">
        <v>20</v>
      </c>
      <c r="AC67" s="18">
        <f>+(AC41-B93)/B93</f>
        <v>-9.2373988585050543E-3</v>
      </c>
      <c r="AK67" s="18">
        <f>+(AK41-J93)/J93</f>
        <v>8.7919334011044871E-4</v>
      </c>
      <c r="AS67" s="18">
        <f>+(AS41-R93)/R93</f>
        <v>-2.1301611453074208E-3</v>
      </c>
      <c r="CI67" s="500">
        <f>+'sedi 2 2024'!CI16</f>
        <v>0</v>
      </c>
      <c r="CJ67" s="500">
        <f>+'sedi 2 2024'!CJ16</f>
        <v>0</v>
      </c>
      <c r="CK67" s="500">
        <f>+'sedi 2 2024'!CK16</f>
        <v>0</v>
      </c>
      <c r="CL67" s="500">
        <f>+'sedi 2 2024'!CL16</f>
        <v>0</v>
      </c>
      <c r="CM67" s="500">
        <f>+'sedi 2 2024'!CM16</f>
        <v>0</v>
      </c>
      <c r="CN67" s="500">
        <f>+'sedi 2 2024'!CN16</f>
        <v>0</v>
      </c>
      <c r="CO67" s="500">
        <f>+'sedi 2 2024'!CO16</f>
        <v>0</v>
      </c>
      <c r="CP67" s="500">
        <f>+'sedi 2 2024'!CP16</f>
        <v>0</v>
      </c>
      <c r="CQ67" s="500">
        <f>+'sedi 2 2024'!CQ16</f>
        <v>0</v>
      </c>
      <c r="CR67" s="500">
        <f>+'sedi 2 2024'!CR16</f>
        <v>0</v>
      </c>
      <c r="CS67" s="500">
        <f>+'sedi 2 2024'!CS16</f>
        <v>0</v>
      </c>
      <c r="CT67" s="500">
        <f>+'sedi 2 2024'!CT16</f>
        <v>0</v>
      </c>
      <c r="CU67" s="500">
        <f>+'sedi 2 2024'!CU16</f>
        <v>0</v>
      </c>
      <c r="CV67" s="500">
        <f>+'sedi 2 2024'!CV16</f>
        <v>0</v>
      </c>
      <c r="CW67" s="500">
        <f>+'sedi 2 2024'!CW16</f>
        <v>0</v>
      </c>
      <c r="CX67" s="500">
        <f>+'sedi 2 2024'!CX16</f>
        <v>0</v>
      </c>
      <c r="CY67" s="500">
        <f>+'sedi 2 2024'!CY16</f>
        <v>0</v>
      </c>
      <c r="CZ67" s="500">
        <f>+'sedi 2 2024'!CZ16</f>
        <v>0</v>
      </c>
      <c r="DA67" s="500">
        <f>+'sedi 2 2024'!DA16</f>
        <v>0</v>
      </c>
      <c r="DB67" s="500">
        <f>+'sedi 2 2024'!DB16</f>
        <v>0</v>
      </c>
      <c r="DC67" s="500">
        <f>+'sedi 2 2024'!DC16</f>
        <v>0</v>
      </c>
      <c r="DD67" s="500">
        <f>+'sedi 2 2024'!DD16</f>
        <v>0</v>
      </c>
      <c r="DE67" s="500">
        <f>+'sedi 2 2024'!DE16</f>
        <v>0</v>
      </c>
      <c r="DF67" s="500">
        <f>+'sedi 2 2024'!DF16</f>
        <v>0</v>
      </c>
      <c r="DG67" s="500">
        <f>+'sedi 2 2024'!DG16</f>
        <v>0</v>
      </c>
      <c r="DH67" s="500">
        <f>+'sedi 2 2024'!DH16</f>
        <v>0</v>
      </c>
      <c r="DI67" s="500">
        <f>+'sedi 2 2024'!DI16</f>
        <v>0</v>
      </c>
      <c r="DJ67" s="500">
        <f>+'sedi 2 2024'!DJ16</f>
        <v>0</v>
      </c>
      <c r="DK67" s="500">
        <f>+'sedi 2 2024'!DK16</f>
        <v>0</v>
      </c>
      <c r="DL67" s="500">
        <f>+'sedi 2 2024'!DL16</f>
        <v>0</v>
      </c>
      <c r="DM67" s="500">
        <f>+'sedi 2 2024'!DM16</f>
        <v>0</v>
      </c>
      <c r="DN67" s="500">
        <f>+'sedi 2 2024'!DN16</f>
        <v>0</v>
      </c>
      <c r="DO67" s="500">
        <f>+'sedi 2 2024'!DO16</f>
        <v>0</v>
      </c>
      <c r="DP67" s="500">
        <f>+'sedi 2 2024'!DP16</f>
        <v>0</v>
      </c>
      <c r="DQ67" s="500">
        <f>+'sedi 2 2024'!DQ16</f>
        <v>0</v>
      </c>
      <c r="DR67" s="500">
        <f>+'sedi 2 2024'!DR16</f>
        <v>0</v>
      </c>
      <c r="DS67" s="500">
        <f>+'sedi 2 2024'!DS16</f>
        <v>0</v>
      </c>
      <c r="DT67" s="500">
        <f>+'sedi 2 2024'!DT16</f>
        <v>0</v>
      </c>
      <c r="DU67" s="500">
        <f>+'sedi 2 2024'!DU16</f>
        <v>0</v>
      </c>
      <c r="DV67" s="500">
        <f>+'sedi 2 2024'!DV16</f>
        <v>0</v>
      </c>
      <c r="DW67" s="500">
        <f>+'sedi 2 2024'!DW16</f>
        <v>0</v>
      </c>
      <c r="DX67" s="500">
        <f>+'sedi 2 2024'!DX16</f>
        <v>0</v>
      </c>
      <c r="DY67" s="500">
        <f>+'sedi 2 2024'!DY16</f>
        <v>0</v>
      </c>
      <c r="DZ67" s="500">
        <f>+'sedi 2 2024'!DZ16</f>
        <v>0</v>
      </c>
      <c r="EA67" s="500">
        <f>+'sedi 2 2024'!EA16</f>
        <v>0</v>
      </c>
      <c r="EB67" s="500">
        <f>+'sedi 2 2024'!EB16</f>
        <v>0</v>
      </c>
      <c r="EC67" s="500">
        <f>+'sedi 2 2024'!EC16</f>
        <v>0</v>
      </c>
      <c r="ED67" s="500">
        <f>+'sedi 2 2024'!ED16</f>
        <v>0</v>
      </c>
    </row>
    <row r="68" spans="1:134" x14ac:dyDescent="0.2">
      <c r="CI68" s="500">
        <f>+'sedi 2 2024'!CI17</f>
        <v>0</v>
      </c>
      <c r="CJ68" s="500">
        <f>+'sedi 2 2024'!CJ17</f>
        <v>0</v>
      </c>
      <c r="CK68" s="500">
        <f>+'sedi 2 2024'!CK17</f>
        <v>0</v>
      </c>
      <c r="CL68" s="500">
        <f>+'sedi 2 2024'!CL17</f>
        <v>0</v>
      </c>
      <c r="CM68" s="500">
        <f>+'sedi 2 2024'!CM17</f>
        <v>0</v>
      </c>
      <c r="CN68" s="500">
        <f>+'sedi 2 2024'!CN17</f>
        <v>0</v>
      </c>
      <c r="CO68" s="500">
        <f>+'sedi 2 2024'!CO17</f>
        <v>0</v>
      </c>
      <c r="CP68" s="500">
        <f>+'sedi 2 2024'!CP17</f>
        <v>0</v>
      </c>
      <c r="CQ68" s="500">
        <f>+'sedi 2 2024'!CQ17</f>
        <v>0</v>
      </c>
      <c r="CR68" s="500">
        <f>+'sedi 2 2024'!CR17</f>
        <v>0</v>
      </c>
      <c r="CS68" s="500">
        <f>+'sedi 2 2024'!CS17</f>
        <v>0</v>
      </c>
      <c r="CT68" s="500">
        <f>+'sedi 2 2024'!CT17</f>
        <v>0</v>
      </c>
      <c r="CU68" s="500">
        <f>+'sedi 2 2024'!CU17</f>
        <v>0</v>
      </c>
      <c r="CV68" s="500">
        <f>+'sedi 2 2024'!CV17</f>
        <v>0</v>
      </c>
      <c r="CW68" s="500">
        <f>+'sedi 2 2024'!CW17</f>
        <v>0</v>
      </c>
      <c r="CX68" s="500">
        <f>+'sedi 2 2024'!CX17</f>
        <v>0</v>
      </c>
      <c r="CY68" s="500">
        <f>+'sedi 2 2024'!CY17</f>
        <v>0</v>
      </c>
      <c r="CZ68" s="500">
        <f>+'sedi 2 2024'!CZ17</f>
        <v>0</v>
      </c>
      <c r="DA68" s="500">
        <f>+'sedi 2 2024'!DA17</f>
        <v>0</v>
      </c>
      <c r="DB68" s="500">
        <f>+'sedi 2 2024'!DB17</f>
        <v>0</v>
      </c>
      <c r="DC68" s="500">
        <f>+'sedi 2 2024'!DC17</f>
        <v>0</v>
      </c>
      <c r="DD68" s="500">
        <f>+'sedi 2 2024'!DD17</f>
        <v>0</v>
      </c>
      <c r="DE68" s="500">
        <f>+'sedi 2 2024'!DE17</f>
        <v>0</v>
      </c>
      <c r="DF68" s="500">
        <f>+'sedi 2 2024'!DF17</f>
        <v>0</v>
      </c>
      <c r="DG68" s="500">
        <f>+'sedi 2 2024'!DG17</f>
        <v>0</v>
      </c>
      <c r="DH68" s="500">
        <f>+'sedi 2 2024'!DH17</f>
        <v>0</v>
      </c>
      <c r="DI68" s="500">
        <f>+'sedi 2 2024'!DI17</f>
        <v>0</v>
      </c>
      <c r="DJ68" s="500">
        <f>+'sedi 2 2024'!DJ17</f>
        <v>0</v>
      </c>
      <c r="DK68" s="500">
        <f>+'sedi 2 2024'!DK17</f>
        <v>0</v>
      </c>
      <c r="DL68" s="500">
        <f>+'sedi 2 2024'!DL17</f>
        <v>0</v>
      </c>
      <c r="DM68" s="500">
        <f>+'sedi 2 2024'!DM17</f>
        <v>0</v>
      </c>
      <c r="DN68" s="500">
        <f>+'sedi 2 2024'!DN17</f>
        <v>0</v>
      </c>
      <c r="DO68" s="500">
        <f>+'sedi 2 2024'!DO17</f>
        <v>0</v>
      </c>
      <c r="DP68" s="500">
        <f>+'sedi 2 2024'!DP17</f>
        <v>0</v>
      </c>
      <c r="DQ68" s="500">
        <f>+'sedi 2 2024'!DQ17</f>
        <v>0</v>
      </c>
      <c r="DR68" s="500">
        <f>+'sedi 2 2024'!DR17</f>
        <v>0</v>
      </c>
      <c r="DS68" s="500">
        <f>+'sedi 2 2024'!DS17</f>
        <v>0</v>
      </c>
      <c r="DT68" s="500">
        <f>+'sedi 2 2024'!DT17</f>
        <v>0</v>
      </c>
      <c r="DU68" s="500">
        <f>+'sedi 2 2024'!DU17</f>
        <v>0</v>
      </c>
      <c r="DV68" s="500">
        <f>+'sedi 2 2024'!DV17</f>
        <v>0</v>
      </c>
      <c r="DW68" s="500">
        <f>+'sedi 2 2024'!DW17</f>
        <v>0</v>
      </c>
      <c r="DX68" s="500">
        <f>+'sedi 2 2024'!DX17</f>
        <v>0</v>
      </c>
      <c r="DY68" s="500">
        <f>+'sedi 2 2024'!DY17</f>
        <v>0</v>
      </c>
      <c r="DZ68" s="500">
        <f>+'sedi 2 2024'!DZ17</f>
        <v>0</v>
      </c>
      <c r="EA68" s="500">
        <f>+'sedi 2 2024'!EA17</f>
        <v>0</v>
      </c>
      <c r="EB68" s="500">
        <f>+'sedi 2 2024'!EB17</f>
        <v>0</v>
      </c>
      <c r="EC68" s="500">
        <f>+'sedi 2 2024'!EC17</f>
        <v>0</v>
      </c>
      <c r="ED68" s="500">
        <f>+'sedi 2 2024'!ED17</f>
        <v>0</v>
      </c>
    </row>
    <row r="69" spans="1:134" x14ac:dyDescent="0.2">
      <c r="A69" s="714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2 2024'!CI18</f>
        <v>Settore</v>
      </c>
      <c r="CJ69" s="500" t="str">
        <f>+'sedi 2 2024'!CJ18</f>
        <v>Registrate</v>
      </c>
      <c r="CK69" s="500" t="str">
        <f>+'sedi 2 2024'!CK18</f>
        <v>Attive</v>
      </c>
      <c r="CL69" s="500" t="str">
        <f>+'sedi 2 2024'!CL18</f>
        <v>Iscrizioni</v>
      </c>
      <c r="CM69" s="500" t="str">
        <f>+'sedi 2 2024'!CM18</f>
        <v>Cessazioni</v>
      </c>
      <c r="CN69" s="500" t="str">
        <f>+'sedi 2 2024'!CN18</f>
        <v>Cessazioni non d'ufficio</v>
      </c>
      <c r="CO69" s="500" t="str">
        <f>+'sedi 2 2024'!CO18</f>
        <v>saldo</v>
      </c>
      <c r="CP69" s="500">
        <f>+'sedi 2 2024'!CP18</f>
        <v>0</v>
      </c>
      <c r="CQ69" s="500" t="str">
        <f>+'sedi 2 2024'!CQ18</f>
        <v>Settore</v>
      </c>
      <c r="CR69" s="500" t="str">
        <f>+'sedi 2 2024'!CR18</f>
        <v>Registrate</v>
      </c>
      <c r="CS69" s="500" t="str">
        <f>+'sedi 2 2024'!CS18</f>
        <v>Attive</v>
      </c>
      <c r="CT69" s="500" t="str">
        <f>+'sedi 2 2024'!CT18</f>
        <v>Iscrizioni</v>
      </c>
      <c r="CU69" s="500" t="str">
        <f>+'sedi 2 2024'!CU18</f>
        <v>Cessazioni</v>
      </c>
      <c r="CV69" s="500" t="str">
        <f>+'sedi 2 2024'!CV18</f>
        <v>Cessazioni non d'ufficio</v>
      </c>
      <c r="CW69" s="500" t="str">
        <f>+'sedi 2 2024'!CW18</f>
        <v>saldo</v>
      </c>
      <c r="CX69" s="500">
        <f>+'sedi 2 2024'!CX18</f>
        <v>0</v>
      </c>
      <c r="CY69" s="500" t="str">
        <f>+'sedi 2 2024'!CY18</f>
        <v>Settore</v>
      </c>
      <c r="CZ69" s="500" t="str">
        <f>+'sedi 2 2024'!CZ18</f>
        <v>Registrate</v>
      </c>
      <c r="DA69" s="500" t="str">
        <f>+'sedi 2 2024'!DA18</f>
        <v>Attive</v>
      </c>
      <c r="DB69" s="500" t="str">
        <f>+'sedi 2 2024'!DB18</f>
        <v>Iscrizioni</v>
      </c>
      <c r="DC69" s="500" t="str">
        <f>+'sedi 2 2024'!DC18</f>
        <v>Cessazioni</v>
      </c>
      <c r="DD69" s="500" t="str">
        <f>+'sedi 2 2024'!DD18</f>
        <v>Cessazioni non d'ufficio</v>
      </c>
      <c r="DE69" s="500" t="str">
        <f>+'sedi 2 2024'!DE18</f>
        <v>saldo</v>
      </c>
      <c r="DF69" s="500">
        <f>+'sedi 2 2024'!DF18</f>
        <v>0</v>
      </c>
      <c r="DG69" s="500" t="str">
        <f>+'sedi 2 2024'!DG18</f>
        <v>Settore</v>
      </c>
      <c r="DH69" s="500" t="str">
        <f>+'sedi 2 2024'!DH18</f>
        <v>Registrate</v>
      </c>
      <c r="DI69" s="500" t="str">
        <f>+'sedi 2 2024'!DI18</f>
        <v>Attive</v>
      </c>
      <c r="DJ69" s="500" t="str">
        <f>+'sedi 2 2024'!DJ18</f>
        <v>Iscrizioni</v>
      </c>
      <c r="DK69" s="500" t="str">
        <f>+'sedi 2 2024'!DK18</f>
        <v>Cessazioni</v>
      </c>
      <c r="DL69" s="500" t="str">
        <f>+'sedi 2 2024'!DL18</f>
        <v>Cessazioni non d'ufficio</v>
      </c>
      <c r="DM69" s="500" t="str">
        <f>+'sedi 2 2024'!DM18</f>
        <v>saldo</v>
      </c>
      <c r="DN69" s="500">
        <f>+'sedi 2 2024'!DN18</f>
        <v>0</v>
      </c>
      <c r="DO69" s="500" t="str">
        <f>+'sedi 2 2024'!DO18</f>
        <v>Settore</v>
      </c>
      <c r="DP69" s="500" t="str">
        <f>+'sedi 2 2024'!DP18</f>
        <v>Registrate</v>
      </c>
      <c r="DQ69" s="500" t="str">
        <f>+'sedi 2 2024'!DQ18</f>
        <v>Attive</v>
      </c>
      <c r="DR69" s="500" t="str">
        <f>+'sedi 2 2024'!DR18</f>
        <v>Iscrizioni</v>
      </c>
      <c r="DS69" s="500" t="str">
        <f>+'sedi 2 2024'!DS18</f>
        <v>Cessazioni</v>
      </c>
      <c r="DT69" s="500" t="str">
        <f>+'sedi 2 2024'!DT18</f>
        <v>Cessazioni non d'ufficio</v>
      </c>
      <c r="DU69" s="500" t="str">
        <f>+'sedi 2 2024'!DU18</f>
        <v>saldo</v>
      </c>
      <c r="DV69" s="500">
        <f>+'sedi 2 2024'!DV18</f>
        <v>0</v>
      </c>
      <c r="DW69" s="500">
        <f>+'sedi 2 2024'!DW18</f>
        <v>0</v>
      </c>
      <c r="DX69" s="500">
        <f>+'sedi 2 2024'!DX18</f>
        <v>0</v>
      </c>
      <c r="DY69" s="500" t="str">
        <f>+'sedi 2 2024'!DY18</f>
        <v>Provincia</v>
      </c>
      <c r="DZ69" s="500" t="str">
        <f>+'sedi 2 2024'!DZ18</f>
        <v>Registrate</v>
      </c>
      <c r="EA69" s="500" t="str">
        <f>+'sedi 2 2024'!EA18</f>
        <v>Attive</v>
      </c>
      <c r="EB69" s="500" t="str">
        <f>+'sedi 2 2024'!EB18</f>
        <v>Iscrizioni</v>
      </c>
      <c r="EC69" s="500" t="str">
        <f>+'sedi 2 2024'!EC18</f>
        <v>Cessazioni</v>
      </c>
      <c r="ED69" s="500">
        <f>+'sedi 2 2024'!ED18</f>
        <v>0</v>
      </c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709"/>
      <c r="AI70" s="709"/>
      <c r="AJ70" s="709"/>
      <c r="AK70" s="790"/>
      <c r="AL70" s="791"/>
      <c r="AM70" s="792"/>
      <c r="AN70" s="709"/>
      <c r="AO70" s="709"/>
      <c r="AP70" s="709"/>
      <c r="AQ70" s="790"/>
      <c r="AR70" s="791"/>
      <c r="AS70" s="792"/>
      <c r="AT70" s="790"/>
      <c r="AU70" s="791"/>
      <c r="AV70" s="792"/>
      <c r="CI70" s="500" t="str">
        <f>+'sedi 2 2024'!CI19</f>
        <v>A Agricoltura, silvicoltura pesca</v>
      </c>
      <c r="CJ70" s="500">
        <f>+'sedi 2 2024'!CJ19</f>
        <v>24526</v>
      </c>
      <c r="CK70" s="500">
        <f>+'sedi 2 2024'!CK19</f>
        <v>24329</v>
      </c>
      <c r="CL70" s="500">
        <f>+'sedi 2 2024'!CL19</f>
        <v>209</v>
      </c>
      <c r="CM70" s="500">
        <f>+'sedi 2 2024'!CM19</f>
        <v>217</v>
      </c>
      <c r="CN70" s="500">
        <f>+'sedi 2 2024'!CN19</f>
        <v>183</v>
      </c>
      <c r="CO70" s="500">
        <f>+'sedi 2 2024'!CO19</f>
        <v>26</v>
      </c>
      <c r="CP70" s="500">
        <f>+'sedi 2 2024'!CP19</f>
        <v>0</v>
      </c>
      <c r="CQ70" s="500" t="str">
        <f>+'sedi 2 2024'!CQ19</f>
        <v>A Agricoltura, silvicoltura pesca</v>
      </c>
      <c r="CR70" s="500">
        <f>+'sedi 2 2024'!CR19</f>
        <v>11388</v>
      </c>
      <c r="CS70" s="500">
        <f>+'sedi 2 2024'!CS19</f>
        <v>11330</v>
      </c>
      <c r="CT70" s="500">
        <f>+'sedi 2 2024'!CT19</f>
        <v>96</v>
      </c>
      <c r="CU70" s="500">
        <f>+'sedi 2 2024'!CU19</f>
        <v>61</v>
      </c>
      <c r="CV70" s="500">
        <f>+'sedi 2 2024'!CV19</f>
        <v>61</v>
      </c>
      <c r="CW70" s="500">
        <f>+'sedi 2 2024'!CW19</f>
        <v>35</v>
      </c>
      <c r="CX70" s="500">
        <f>+'sedi 2 2024'!CX19</f>
        <v>0</v>
      </c>
      <c r="CY70" s="500" t="str">
        <f>+'sedi 2 2024'!CY19</f>
        <v>A Agricoltura, silvicoltura pesca</v>
      </c>
      <c r="CZ70" s="500">
        <f>+'sedi 2 2024'!CZ19</f>
        <v>3913</v>
      </c>
      <c r="DA70" s="500">
        <f>+'sedi 2 2024'!DA19</f>
        <v>3879</v>
      </c>
      <c r="DB70" s="500">
        <f>+'sedi 2 2024'!DB19</f>
        <v>41</v>
      </c>
      <c r="DC70" s="500">
        <f>+'sedi 2 2024'!DC19</f>
        <v>36</v>
      </c>
      <c r="DD70" s="500">
        <f>+'sedi 2 2024'!DD19</f>
        <v>35</v>
      </c>
      <c r="DE70" s="500">
        <f>+'sedi 2 2024'!DE19</f>
        <v>6</v>
      </c>
      <c r="DF70" s="500">
        <f>+'sedi 2 2024'!DF19</f>
        <v>0</v>
      </c>
      <c r="DG70" s="500" t="str">
        <f>+'sedi 2 2024'!DG19</f>
        <v>A Agricoltura, silvicoltura pesca</v>
      </c>
      <c r="DH70" s="500">
        <f>+'sedi 2 2024'!DH19</f>
        <v>3729</v>
      </c>
      <c r="DI70" s="500">
        <f>+'sedi 2 2024'!DI19</f>
        <v>3658</v>
      </c>
      <c r="DJ70" s="500">
        <f>+'sedi 2 2024'!DJ19</f>
        <v>45</v>
      </c>
      <c r="DK70" s="500">
        <f>+'sedi 2 2024'!DK19</f>
        <v>58</v>
      </c>
      <c r="DL70" s="500">
        <f>+'sedi 2 2024'!DL19</f>
        <v>31</v>
      </c>
      <c r="DM70" s="500">
        <f>+'sedi 2 2024'!DM19</f>
        <v>14</v>
      </c>
      <c r="DN70" s="500">
        <f>+'sedi 2 2024'!DN19</f>
        <v>0</v>
      </c>
      <c r="DO70" s="500" t="str">
        <f>+'sedi 2 2024'!DO19</f>
        <v>A Agricoltura, silvicoltura pesca</v>
      </c>
      <c r="DP70" s="500">
        <f>+'sedi 2 2024'!DP19</f>
        <v>5496</v>
      </c>
      <c r="DQ70" s="500">
        <f>+'sedi 2 2024'!DQ19</f>
        <v>5462</v>
      </c>
      <c r="DR70" s="500">
        <f>+'sedi 2 2024'!DR19</f>
        <v>27</v>
      </c>
      <c r="DS70" s="500">
        <f>+'sedi 2 2024'!DS19</f>
        <v>62</v>
      </c>
      <c r="DT70" s="500">
        <f>+'sedi 2 2024'!DT19</f>
        <v>56</v>
      </c>
      <c r="DU70" s="500">
        <f>+'sedi 2 2024'!DU19</f>
        <v>-29</v>
      </c>
      <c r="DV70" s="500">
        <f>+'sedi 2 2024'!DV19</f>
        <v>0</v>
      </c>
      <c r="DW70" s="500">
        <f>+'sedi 2 2024'!DW19</f>
        <v>0</v>
      </c>
      <c r="DX70" s="500">
        <f>+'sedi 2 2024'!DX19</f>
        <v>0</v>
      </c>
      <c r="DY70" s="500" t="str">
        <f>+'sedi 2 2024'!DY19</f>
        <v xml:space="preserve">CHIETI              </v>
      </c>
      <c r="DZ70" s="500">
        <f>+'sedi 2 2024'!DZ19</f>
        <v>43627</v>
      </c>
      <c r="EA70" s="500">
        <f>+'sedi 2 2024'!EA19</f>
        <v>38051</v>
      </c>
      <c r="EB70" s="500">
        <f>+'sedi 2 2024'!EB19</f>
        <v>530</v>
      </c>
      <c r="EC70" s="500">
        <f>+'sedi 2 2024'!EC19</f>
        <v>429</v>
      </c>
      <c r="ED70" s="500">
        <f>+'sedi 2 2024'!ED19</f>
        <v>0.87218924060788039</v>
      </c>
    </row>
    <row r="71" spans="1:134" ht="27.75" customHeight="1" x14ac:dyDescent="0.2">
      <c r="A71" s="710" t="s">
        <v>21</v>
      </c>
      <c r="B71" s="2" t="str">
        <f t="shared" ref="B71:D92" si="94">+CR69</f>
        <v>Registrate</v>
      </c>
      <c r="C71" s="2" t="str">
        <f t="shared" si="94"/>
        <v>Attive</v>
      </c>
      <c r="D71" s="2" t="str">
        <f t="shared" si="94"/>
        <v>Iscrizioni</v>
      </c>
      <c r="E71" s="2" t="str">
        <f>+CV69</f>
        <v>Cessazioni non d'ufficio</v>
      </c>
      <c r="F71" s="2" t="str">
        <f t="shared" ref="F71:H91" si="95">+DH69</f>
        <v>Registrate</v>
      </c>
      <c r="G71" s="2" t="str">
        <f>+DI69</f>
        <v>Attive</v>
      </c>
      <c r="H71" s="2" t="str">
        <f t="shared" ref="H71" si="96">+DJ69</f>
        <v>Iscrizioni</v>
      </c>
      <c r="I71" s="2" t="str">
        <f>+DL69</f>
        <v>Cessazioni non d'ufficio</v>
      </c>
      <c r="J71" s="2" t="str">
        <f t="shared" ref="J71:L91" si="97">+CZ69</f>
        <v>Registrate</v>
      </c>
      <c r="K71" s="2" t="str">
        <f t="shared" si="97"/>
        <v>Attive</v>
      </c>
      <c r="L71" s="2" t="str">
        <f t="shared" si="97"/>
        <v>Iscrizioni</v>
      </c>
      <c r="M71" s="2" t="str">
        <f>+DD69</f>
        <v>Cessazioni non d'ufficio</v>
      </c>
      <c r="N71" s="2" t="str">
        <f t="shared" ref="N71:P91" si="98">+DP69</f>
        <v>Registrate</v>
      </c>
      <c r="O71" s="2" t="str">
        <f t="shared" si="98"/>
        <v>Attive</v>
      </c>
      <c r="P71" s="2" t="str">
        <f t="shared" si="98"/>
        <v>Iscrizioni</v>
      </c>
      <c r="Q71" s="2" t="str">
        <f>+DT69</f>
        <v>Cessazioni non d'ufficio</v>
      </c>
      <c r="R71" s="2" t="str">
        <f>+CJ69</f>
        <v>Registrate</v>
      </c>
      <c r="S71" s="2" t="str">
        <f t="shared" ref="S71:T86" si="99">+CK69</f>
        <v>Attive</v>
      </c>
      <c r="T71" s="2" t="str">
        <f t="shared" si="99"/>
        <v>Iscrizioni</v>
      </c>
      <c r="U71" s="2" t="str">
        <f>+CN69</f>
        <v>Cessazioni non d'ufficio</v>
      </c>
      <c r="V71" s="2" t="str">
        <f>+R71</f>
        <v>Registrate</v>
      </c>
      <c r="W71" s="2" t="str">
        <f t="shared" ref="W71:Y71" si="100">+S71</f>
        <v>Attive</v>
      </c>
      <c r="X71" s="2" t="str">
        <f t="shared" si="100"/>
        <v>Iscrizioni</v>
      </c>
      <c r="Y71" s="2" t="str">
        <f t="shared" si="100"/>
        <v>Cessazioni non d'ufficio</v>
      </c>
      <c r="AE71" s="711"/>
      <c r="AF71" s="712"/>
      <c r="AG71" s="713"/>
      <c r="AH71" s="709"/>
      <c r="AI71" s="709"/>
      <c r="AJ71" s="709"/>
      <c r="AK71" s="711"/>
      <c r="AL71" s="712"/>
      <c r="AM71" s="713"/>
      <c r="AN71" s="709"/>
      <c r="AO71" s="709"/>
      <c r="AP71" s="709"/>
      <c r="AQ71" s="711"/>
      <c r="AR71" s="712"/>
      <c r="AS71" s="713"/>
      <c r="AT71" s="711"/>
      <c r="AU71" s="712"/>
      <c r="AV71" s="713"/>
      <c r="CI71" s="500" t="str">
        <f>+'sedi 2 2024'!CI20</f>
        <v>B Estrazione di minerali da cave e miniere</v>
      </c>
      <c r="CJ71" s="500">
        <f>+'sedi 2 2024'!CJ20</f>
        <v>105</v>
      </c>
      <c r="CK71" s="500">
        <f>+'sedi 2 2024'!CK20</f>
        <v>83</v>
      </c>
      <c r="CL71" s="500">
        <f>+'sedi 2 2024'!CL20</f>
        <v>0</v>
      </c>
      <c r="CM71" s="500">
        <f>+'sedi 2 2024'!CM20</f>
        <v>1</v>
      </c>
      <c r="CN71" s="500">
        <f>+'sedi 2 2024'!CN20</f>
        <v>1</v>
      </c>
      <c r="CO71" s="500">
        <f>+'sedi 2 2024'!CO20</f>
        <v>-1</v>
      </c>
      <c r="CP71" s="500">
        <f>+'sedi 2 2024'!CP20</f>
        <v>0</v>
      </c>
      <c r="CQ71" s="500" t="str">
        <f>+'sedi 2 2024'!CQ20</f>
        <v>B Estrazione di minerali da cave e miniere</v>
      </c>
      <c r="CR71" s="500">
        <f>+'sedi 2 2024'!CR20</f>
        <v>31</v>
      </c>
      <c r="CS71" s="500">
        <f>+'sedi 2 2024'!CS20</f>
        <v>24</v>
      </c>
      <c r="CT71" s="500">
        <f>+'sedi 2 2024'!CT20</f>
        <v>0</v>
      </c>
      <c r="CU71" s="500">
        <f>+'sedi 2 2024'!CU20</f>
        <v>0</v>
      </c>
      <c r="CV71" s="500">
        <f>+'sedi 2 2024'!CV20</f>
        <v>0</v>
      </c>
      <c r="CW71" s="500">
        <f>+'sedi 2 2024'!CW20</f>
        <v>0</v>
      </c>
      <c r="CX71" s="500">
        <f>+'sedi 2 2024'!CX20</f>
        <v>0</v>
      </c>
      <c r="CY71" s="500" t="str">
        <f>+'sedi 2 2024'!CY20</f>
        <v>B Estrazione di minerali da cave e miniere</v>
      </c>
      <c r="CZ71" s="500">
        <f>+'sedi 2 2024'!CZ20</f>
        <v>25</v>
      </c>
      <c r="DA71" s="500">
        <f>+'sedi 2 2024'!DA20</f>
        <v>18</v>
      </c>
      <c r="DB71" s="500">
        <f>+'sedi 2 2024'!DB20</f>
        <v>0</v>
      </c>
      <c r="DC71" s="500">
        <f>+'sedi 2 2024'!DC20</f>
        <v>1</v>
      </c>
      <c r="DD71" s="500">
        <f>+'sedi 2 2024'!DD20</f>
        <v>1</v>
      </c>
      <c r="DE71" s="500">
        <f>+'sedi 2 2024'!DE20</f>
        <v>-1</v>
      </c>
      <c r="DF71" s="500">
        <f>+'sedi 2 2024'!DF20</f>
        <v>0</v>
      </c>
      <c r="DG71" s="500" t="str">
        <f>+'sedi 2 2024'!DG20</f>
        <v>B Estrazione di minerali da cave e miniere</v>
      </c>
      <c r="DH71" s="500">
        <f>+'sedi 2 2024'!DH20</f>
        <v>27</v>
      </c>
      <c r="DI71" s="500">
        <f>+'sedi 2 2024'!DI20</f>
        <v>22</v>
      </c>
      <c r="DJ71" s="500">
        <f>+'sedi 2 2024'!DJ20</f>
        <v>0</v>
      </c>
      <c r="DK71" s="500">
        <f>+'sedi 2 2024'!DK20</f>
        <v>0</v>
      </c>
      <c r="DL71" s="500">
        <f>+'sedi 2 2024'!DL20</f>
        <v>0</v>
      </c>
      <c r="DM71" s="500">
        <f>+'sedi 2 2024'!DM20</f>
        <v>0</v>
      </c>
      <c r="DN71" s="500">
        <f>+'sedi 2 2024'!DN20</f>
        <v>0</v>
      </c>
      <c r="DO71" s="500" t="str">
        <f>+'sedi 2 2024'!DO20</f>
        <v>B Estrazione di minerali da cave e miniere</v>
      </c>
      <c r="DP71" s="500">
        <f>+'sedi 2 2024'!DP20</f>
        <v>22</v>
      </c>
      <c r="DQ71" s="500">
        <f>+'sedi 2 2024'!DQ20</f>
        <v>19</v>
      </c>
      <c r="DR71" s="500">
        <f>+'sedi 2 2024'!DR20</f>
        <v>0</v>
      </c>
      <c r="DS71" s="500">
        <f>+'sedi 2 2024'!DS20</f>
        <v>0</v>
      </c>
      <c r="DT71" s="500">
        <f>+'sedi 2 2024'!DT20</f>
        <v>0</v>
      </c>
      <c r="DU71" s="500">
        <f>+'sedi 2 2024'!DU20</f>
        <v>0</v>
      </c>
      <c r="DV71" s="500">
        <f>+'sedi 2 2024'!DV20</f>
        <v>0</v>
      </c>
      <c r="DW71" s="500">
        <f>+'sedi 2 2024'!DW20</f>
        <v>0</v>
      </c>
      <c r="DX71" s="500">
        <f>+'sedi 2 2024'!DX20</f>
        <v>0</v>
      </c>
      <c r="DY71" s="500" t="str">
        <f>+'sedi 2 2024'!DY20</f>
        <v xml:space="preserve">L'AQUILA            </v>
      </c>
      <c r="DZ71" s="500">
        <f>+'sedi 2 2024'!DZ20</f>
        <v>29336</v>
      </c>
      <c r="EA71" s="500">
        <f>+'sedi 2 2024'!EA20</f>
        <v>24488</v>
      </c>
      <c r="EB71" s="500">
        <f>+'sedi 2 2024'!EB20</f>
        <v>352</v>
      </c>
      <c r="EC71" s="500">
        <f>+'sedi 2 2024'!EC20</f>
        <v>412</v>
      </c>
      <c r="ED71" s="500">
        <f>+'sedi 2 2024'!ED20</f>
        <v>0.83474229615489504</v>
      </c>
    </row>
    <row r="72" spans="1:134" ht="13.5" customHeight="1" x14ac:dyDescent="0.2">
      <c r="A72" s="708" t="str">
        <f>+CI70</f>
        <v>A Agricoltura, silvicoltura pesca</v>
      </c>
      <c r="B72" s="15">
        <f t="shared" si="94"/>
        <v>11388</v>
      </c>
      <c r="C72" s="15">
        <f t="shared" si="94"/>
        <v>11330</v>
      </c>
      <c r="D72" s="15">
        <f t="shared" si="94"/>
        <v>96</v>
      </c>
      <c r="E72" s="15">
        <f>+CV70</f>
        <v>61</v>
      </c>
      <c r="F72" s="15">
        <f t="shared" si="95"/>
        <v>3729</v>
      </c>
      <c r="G72" s="15">
        <f t="shared" si="95"/>
        <v>3658</v>
      </c>
      <c r="H72" s="15">
        <f t="shared" si="95"/>
        <v>45</v>
      </c>
      <c r="I72" s="15">
        <f>+DL70</f>
        <v>31</v>
      </c>
      <c r="J72" s="15">
        <f t="shared" si="97"/>
        <v>3913</v>
      </c>
      <c r="K72" s="15">
        <f t="shared" si="97"/>
        <v>3879</v>
      </c>
      <c r="L72" s="15">
        <f t="shared" si="97"/>
        <v>41</v>
      </c>
      <c r="M72" s="15">
        <f>+DD70</f>
        <v>35</v>
      </c>
      <c r="N72" s="15">
        <f t="shared" si="98"/>
        <v>5496</v>
      </c>
      <c r="O72" s="15">
        <f>+DQ70</f>
        <v>5462</v>
      </c>
      <c r="P72" s="15">
        <f t="shared" si="98"/>
        <v>27</v>
      </c>
      <c r="Q72" s="15">
        <f>+DT70</f>
        <v>56</v>
      </c>
      <c r="R72" s="16">
        <f>+CJ70</f>
        <v>24526</v>
      </c>
      <c r="S72" s="16">
        <f>+CK70</f>
        <v>24329</v>
      </c>
      <c r="T72" s="16">
        <f t="shared" si="99"/>
        <v>209</v>
      </c>
      <c r="U72" s="16">
        <f>+CN70</f>
        <v>183</v>
      </c>
      <c r="V72" s="15">
        <f>+B72+J72</f>
        <v>15301</v>
      </c>
      <c r="W72" s="15">
        <f>+C72+K72</f>
        <v>15209</v>
      </c>
      <c r="X72" s="15">
        <f>+D72+L72</f>
        <v>137</v>
      </c>
      <c r="Y72" s="15">
        <f>+E72+M72</f>
        <v>96</v>
      </c>
      <c r="AE72" s="790" t="s">
        <v>16</v>
      </c>
      <c r="AF72" s="798" t="s">
        <v>0</v>
      </c>
      <c r="AG72" s="799" t="s">
        <v>0</v>
      </c>
      <c r="AH72" s="709" t="s">
        <v>17</v>
      </c>
      <c r="AI72" s="709" t="s">
        <v>0</v>
      </c>
      <c r="AJ72" s="709" t="s">
        <v>0</v>
      </c>
      <c r="AK72" s="790" t="s">
        <v>18</v>
      </c>
      <c r="AL72" s="798" t="s">
        <v>0</v>
      </c>
      <c r="AM72" s="799" t="s">
        <v>0</v>
      </c>
      <c r="AN72" s="709" t="s">
        <v>19</v>
      </c>
      <c r="AO72" s="709" t="s">
        <v>0</v>
      </c>
      <c r="AP72" s="709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2 2024'!CI21</f>
        <v>C Attività manifatturiere</v>
      </c>
      <c r="CJ72" s="500">
        <f>+'sedi 2 2024'!CJ21</f>
        <v>12622</v>
      </c>
      <c r="CK72" s="500">
        <f>+'sedi 2 2024'!CK21</f>
        <v>10808</v>
      </c>
      <c r="CL72" s="500">
        <f>+'sedi 2 2024'!CL21</f>
        <v>61</v>
      </c>
      <c r="CM72" s="500">
        <f>+'sedi 2 2024'!CM21</f>
        <v>115</v>
      </c>
      <c r="CN72" s="500">
        <f>+'sedi 2 2024'!CN21</f>
        <v>82</v>
      </c>
      <c r="CO72" s="500">
        <f>+'sedi 2 2024'!CO21</f>
        <v>-21</v>
      </c>
      <c r="CP72" s="500">
        <f>+'sedi 2 2024'!CP21</f>
        <v>0</v>
      </c>
      <c r="CQ72" s="500" t="str">
        <f>+'sedi 2 2024'!CQ21</f>
        <v>C Attività manifatturiere</v>
      </c>
      <c r="CR72" s="500">
        <f>+'sedi 2 2024'!CR21</f>
        <v>3676</v>
      </c>
      <c r="CS72" s="500">
        <f>+'sedi 2 2024'!CS21</f>
        <v>3140</v>
      </c>
      <c r="CT72" s="500">
        <f>+'sedi 2 2024'!CT21</f>
        <v>11</v>
      </c>
      <c r="CU72" s="500">
        <f>+'sedi 2 2024'!CU21</f>
        <v>29</v>
      </c>
      <c r="CV72" s="500">
        <f>+'sedi 2 2024'!CV21</f>
        <v>17</v>
      </c>
      <c r="CW72" s="500">
        <f>+'sedi 2 2024'!CW21</f>
        <v>-6</v>
      </c>
      <c r="CX72" s="500">
        <f>+'sedi 2 2024'!CX21</f>
        <v>0</v>
      </c>
      <c r="CY72" s="500" t="str">
        <f>+'sedi 2 2024'!CY21</f>
        <v>C Attività manifatturiere</v>
      </c>
      <c r="CZ72" s="500">
        <f>+'sedi 2 2024'!CZ21</f>
        <v>2815</v>
      </c>
      <c r="DA72" s="500">
        <f>+'sedi 2 2024'!DA21</f>
        <v>2447</v>
      </c>
      <c r="DB72" s="500">
        <f>+'sedi 2 2024'!DB21</f>
        <v>17</v>
      </c>
      <c r="DC72" s="500">
        <f>+'sedi 2 2024'!DC21</f>
        <v>26</v>
      </c>
      <c r="DD72" s="500">
        <f>+'sedi 2 2024'!DD21</f>
        <v>20</v>
      </c>
      <c r="DE72" s="500">
        <f>+'sedi 2 2024'!DE21</f>
        <v>-3</v>
      </c>
      <c r="DF72" s="500">
        <f>+'sedi 2 2024'!DF21</f>
        <v>0</v>
      </c>
      <c r="DG72" s="500" t="str">
        <f>+'sedi 2 2024'!DG21</f>
        <v>C Attività manifatturiere</v>
      </c>
      <c r="DH72" s="500">
        <f>+'sedi 2 2024'!DH21</f>
        <v>2134</v>
      </c>
      <c r="DI72" s="500">
        <f>+'sedi 2 2024'!DI21</f>
        <v>1815</v>
      </c>
      <c r="DJ72" s="500">
        <f>+'sedi 2 2024'!DJ21</f>
        <v>7</v>
      </c>
      <c r="DK72" s="500">
        <f>+'sedi 2 2024'!DK21</f>
        <v>15</v>
      </c>
      <c r="DL72" s="500">
        <f>+'sedi 2 2024'!DL21</f>
        <v>10</v>
      </c>
      <c r="DM72" s="500">
        <f>+'sedi 2 2024'!DM21</f>
        <v>-3</v>
      </c>
      <c r="DN72" s="500">
        <f>+'sedi 2 2024'!DN21</f>
        <v>0</v>
      </c>
      <c r="DO72" s="500" t="str">
        <f>+'sedi 2 2024'!DO21</f>
        <v>C Attività manifatturiere</v>
      </c>
      <c r="DP72" s="500">
        <f>+'sedi 2 2024'!DP21</f>
        <v>3997</v>
      </c>
      <c r="DQ72" s="500">
        <f>+'sedi 2 2024'!DQ21</f>
        <v>3406</v>
      </c>
      <c r="DR72" s="500">
        <f>+'sedi 2 2024'!DR21</f>
        <v>26</v>
      </c>
      <c r="DS72" s="500">
        <f>+'sedi 2 2024'!DS21</f>
        <v>45</v>
      </c>
      <c r="DT72" s="500">
        <f>+'sedi 2 2024'!DT21</f>
        <v>35</v>
      </c>
      <c r="DU72" s="500">
        <f>+'sedi 2 2024'!DU21</f>
        <v>-9</v>
      </c>
      <c r="DV72" s="500">
        <f>+'sedi 2 2024'!DV21</f>
        <v>0</v>
      </c>
      <c r="DW72" s="500">
        <f>+'sedi 2 2024'!DW21</f>
        <v>0</v>
      </c>
      <c r="DX72" s="500">
        <f>+'sedi 2 2024'!DX21</f>
        <v>0</v>
      </c>
      <c r="DY72" s="500" t="str">
        <f>+'sedi 2 2024'!DY21</f>
        <v xml:space="preserve">PESCARA             </v>
      </c>
      <c r="DZ72" s="500">
        <f>+'sedi 2 2024'!DZ21</f>
        <v>36397</v>
      </c>
      <c r="EA72" s="500">
        <f>+'sedi 2 2024'!EA21</f>
        <v>30362</v>
      </c>
      <c r="EB72" s="500">
        <f>+'sedi 2 2024'!EB21</f>
        <v>460</v>
      </c>
      <c r="EC72" s="500">
        <f>+'sedi 2 2024'!EC21</f>
        <v>476</v>
      </c>
      <c r="ED72" s="500">
        <f>+'sedi 2 2024'!ED21</f>
        <v>0.83418963101354504</v>
      </c>
    </row>
    <row r="73" spans="1:134" ht="12" customHeight="1" x14ac:dyDescent="0.2">
      <c r="A73" s="735" t="str">
        <f t="shared" ref="A73:A92" si="101">+CI71</f>
        <v>B Estrazione di minerali da cave e miniere</v>
      </c>
      <c r="B73" s="15">
        <f t="shared" si="94"/>
        <v>31</v>
      </c>
      <c r="C73" s="15">
        <f t="shared" si="94"/>
        <v>24</v>
      </c>
      <c r="D73" s="15">
        <f t="shared" si="94"/>
        <v>0</v>
      </c>
      <c r="E73" s="15">
        <f t="shared" ref="E73:E93" si="102">+CV71</f>
        <v>0</v>
      </c>
      <c r="F73" s="15">
        <f t="shared" si="95"/>
        <v>27</v>
      </c>
      <c r="G73" s="15">
        <f t="shared" si="95"/>
        <v>22</v>
      </c>
      <c r="H73" s="15">
        <f t="shared" si="95"/>
        <v>0</v>
      </c>
      <c r="I73" s="15">
        <f t="shared" ref="I73:I93" si="103">+DL71</f>
        <v>0</v>
      </c>
      <c r="J73" s="15">
        <f t="shared" si="97"/>
        <v>25</v>
      </c>
      <c r="K73" s="15">
        <f t="shared" si="97"/>
        <v>18</v>
      </c>
      <c r="L73" s="15">
        <f t="shared" si="97"/>
        <v>0</v>
      </c>
      <c r="M73" s="15">
        <f t="shared" ref="M73:M91" si="104">+DD71</f>
        <v>1</v>
      </c>
      <c r="N73" s="15">
        <f t="shared" si="98"/>
        <v>22</v>
      </c>
      <c r="O73" s="15">
        <f t="shared" ref="O73:O92" si="105">+DQ71</f>
        <v>19</v>
      </c>
      <c r="P73" s="15">
        <f t="shared" si="98"/>
        <v>0</v>
      </c>
      <c r="Q73" s="15">
        <f t="shared" ref="Q73:Q93" si="106">+DT71</f>
        <v>0</v>
      </c>
      <c r="R73" s="16">
        <f t="shared" ref="R73:R93" si="107">+CJ71</f>
        <v>105</v>
      </c>
      <c r="S73" s="16">
        <f t="shared" ref="S73:T91" si="108">+CK71</f>
        <v>83</v>
      </c>
      <c r="T73" s="16">
        <f t="shared" si="99"/>
        <v>0</v>
      </c>
      <c r="U73" s="16">
        <f t="shared" ref="U73:U91" si="109">+CN71</f>
        <v>1</v>
      </c>
      <c r="V73" s="15">
        <f t="shared" ref="V73:Y88" si="110">+B73+J73</f>
        <v>56</v>
      </c>
      <c r="W73" s="15">
        <f t="shared" si="110"/>
        <v>42</v>
      </c>
      <c r="X73" s="15">
        <f t="shared" si="110"/>
        <v>0</v>
      </c>
      <c r="Y73" s="15">
        <f t="shared" si="110"/>
        <v>1</v>
      </c>
      <c r="AD73" s="710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2 2024'!CI22</f>
        <v>D Fornitura di energia elettrica, gas, vapore e aria condiz...</v>
      </c>
      <c r="CJ73" s="500">
        <f>+'sedi 2 2024'!CJ22</f>
        <v>366</v>
      </c>
      <c r="CK73" s="500">
        <f>+'sedi 2 2024'!CK22</f>
        <v>341</v>
      </c>
      <c r="CL73" s="500">
        <f>+'sedi 2 2024'!CL22</f>
        <v>1</v>
      </c>
      <c r="CM73" s="500">
        <f>+'sedi 2 2024'!CM22</f>
        <v>4</v>
      </c>
      <c r="CN73" s="500">
        <f>+'sedi 2 2024'!CN22</f>
        <v>4</v>
      </c>
      <c r="CO73" s="500">
        <f>+'sedi 2 2024'!CO22</f>
        <v>-3</v>
      </c>
      <c r="CP73" s="500">
        <f>+'sedi 2 2024'!CP22</f>
        <v>0</v>
      </c>
      <c r="CQ73" s="500" t="str">
        <f>+'sedi 2 2024'!CQ22</f>
        <v>D Fornitura di energia elettrica, gas, vapore e aria condiz...</v>
      </c>
      <c r="CR73" s="500">
        <f>+'sedi 2 2024'!CR22</f>
        <v>104</v>
      </c>
      <c r="CS73" s="500">
        <f>+'sedi 2 2024'!CS22</f>
        <v>99</v>
      </c>
      <c r="CT73" s="500">
        <f>+'sedi 2 2024'!CT22</f>
        <v>0</v>
      </c>
      <c r="CU73" s="500">
        <f>+'sedi 2 2024'!CU22</f>
        <v>0</v>
      </c>
      <c r="CV73" s="500">
        <f>+'sedi 2 2024'!CV22</f>
        <v>0</v>
      </c>
      <c r="CW73" s="500">
        <f>+'sedi 2 2024'!CW22</f>
        <v>0</v>
      </c>
      <c r="CX73" s="500">
        <f>+'sedi 2 2024'!CX22</f>
        <v>0</v>
      </c>
      <c r="CY73" s="500" t="str">
        <f>+'sedi 2 2024'!CY22</f>
        <v>D Fornitura di energia elettrica, gas, vapore e aria condiz...</v>
      </c>
      <c r="CZ73" s="500">
        <f>+'sedi 2 2024'!CZ22</f>
        <v>81</v>
      </c>
      <c r="DA73" s="500">
        <f>+'sedi 2 2024'!DA22</f>
        <v>74</v>
      </c>
      <c r="DB73" s="500">
        <f>+'sedi 2 2024'!DB22</f>
        <v>0</v>
      </c>
      <c r="DC73" s="500">
        <f>+'sedi 2 2024'!DC22</f>
        <v>2</v>
      </c>
      <c r="DD73" s="500">
        <f>+'sedi 2 2024'!DD22</f>
        <v>2</v>
      </c>
      <c r="DE73" s="500">
        <f>+'sedi 2 2024'!DE22</f>
        <v>-2</v>
      </c>
      <c r="DF73" s="500">
        <f>+'sedi 2 2024'!DF22</f>
        <v>0</v>
      </c>
      <c r="DG73" s="500" t="str">
        <f>+'sedi 2 2024'!DG22</f>
        <v>D Fornitura di energia elettrica, gas, vapore e aria condiz...</v>
      </c>
      <c r="DH73" s="500">
        <f>+'sedi 2 2024'!DH22</f>
        <v>60</v>
      </c>
      <c r="DI73" s="500">
        <f>+'sedi 2 2024'!DI22</f>
        <v>55</v>
      </c>
      <c r="DJ73" s="500">
        <f>+'sedi 2 2024'!DJ22</f>
        <v>1</v>
      </c>
      <c r="DK73" s="500">
        <f>+'sedi 2 2024'!DK22</f>
        <v>2</v>
      </c>
      <c r="DL73" s="500">
        <f>+'sedi 2 2024'!DL22</f>
        <v>2</v>
      </c>
      <c r="DM73" s="500">
        <f>+'sedi 2 2024'!DM22</f>
        <v>-1</v>
      </c>
      <c r="DN73" s="500">
        <f>+'sedi 2 2024'!DN22</f>
        <v>0</v>
      </c>
      <c r="DO73" s="500" t="str">
        <f>+'sedi 2 2024'!DO22</f>
        <v>D Fornitura di energia elettrica, gas, vapore e aria condiz...</v>
      </c>
      <c r="DP73" s="500">
        <f>+'sedi 2 2024'!DP22</f>
        <v>121</v>
      </c>
      <c r="DQ73" s="500">
        <f>+'sedi 2 2024'!DQ22</f>
        <v>113</v>
      </c>
      <c r="DR73" s="500">
        <f>+'sedi 2 2024'!DR22</f>
        <v>0</v>
      </c>
      <c r="DS73" s="500">
        <f>+'sedi 2 2024'!DS22</f>
        <v>0</v>
      </c>
      <c r="DT73" s="500">
        <f>+'sedi 2 2024'!DT22</f>
        <v>0</v>
      </c>
      <c r="DU73" s="500">
        <f>+'sedi 2 2024'!DU22</f>
        <v>0</v>
      </c>
      <c r="DV73" s="500">
        <f>+'sedi 2 2024'!DV22</f>
        <v>0</v>
      </c>
      <c r="DW73" s="500">
        <f>+'sedi 2 2024'!DW22</f>
        <v>0</v>
      </c>
      <c r="DX73" s="500">
        <f>+'sedi 2 2024'!DX22</f>
        <v>0</v>
      </c>
      <c r="DY73" s="500" t="str">
        <f>+'sedi 2 2024'!DY22</f>
        <v xml:space="preserve">TERAMO              </v>
      </c>
      <c r="DZ73" s="500">
        <f>+'sedi 2 2024'!DZ22</f>
        <v>35230</v>
      </c>
      <c r="EA73" s="500">
        <f>+'sedi 2 2024'!EA22</f>
        <v>30327</v>
      </c>
      <c r="EB73" s="500">
        <f>+'sedi 2 2024'!EB22</f>
        <v>412</v>
      </c>
      <c r="EC73" s="500">
        <f>+'sedi 2 2024'!EC22</f>
        <v>363</v>
      </c>
      <c r="ED73" s="500">
        <f>+'sedi 2 2024'!ED22</f>
        <v>0.86082883905762131</v>
      </c>
    </row>
    <row r="74" spans="1:134" x14ac:dyDescent="0.2">
      <c r="A74" s="735" t="str">
        <f t="shared" si="101"/>
        <v>C Attività manifatturiere</v>
      </c>
      <c r="B74" s="15">
        <f t="shared" si="94"/>
        <v>3676</v>
      </c>
      <c r="C74" s="15">
        <f t="shared" si="94"/>
        <v>3140</v>
      </c>
      <c r="D74" s="15">
        <f t="shared" si="94"/>
        <v>11</v>
      </c>
      <c r="E74" s="15">
        <f t="shared" si="102"/>
        <v>17</v>
      </c>
      <c r="F74" s="15">
        <f t="shared" si="95"/>
        <v>2134</v>
      </c>
      <c r="G74" s="15">
        <f t="shared" si="95"/>
        <v>1815</v>
      </c>
      <c r="H74" s="15">
        <f t="shared" si="95"/>
        <v>7</v>
      </c>
      <c r="I74" s="15">
        <f t="shared" si="103"/>
        <v>10</v>
      </c>
      <c r="J74" s="15">
        <f t="shared" si="97"/>
        <v>2815</v>
      </c>
      <c r="K74" s="15">
        <f t="shared" si="97"/>
        <v>2447</v>
      </c>
      <c r="L74" s="15">
        <f t="shared" si="97"/>
        <v>17</v>
      </c>
      <c r="M74" s="15">
        <f t="shared" si="104"/>
        <v>20</v>
      </c>
      <c r="N74" s="15">
        <f t="shared" si="98"/>
        <v>3997</v>
      </c>
      <c r="O74" s="15">
        <f t="shared" si="105"/>
        <v>3406</v>
      </c>
      <c r="P74" s="15">
        <f t="shared" si="98"/>
        <v>26</v>
      </c>
      <c r="Q74" s="15">
        <f t="shared" si="106"/>
        <v>35</v>
      </c>
      <c r="R74" s="16">
        <f t="shared" si="107"/>
        <v>12622</v>
      </c>
      <c r="S74" s="16">
        <f t="shared" si="108"/>
        <v>10808</v>
      </c>
      <c r="T74" s="16">
        <f t="shared" si="99"/>
        <v>61</v>
      </c>
      <c r="U74" s="16">
        <f t="shared" si="109"/>
        <v>82</v>
      </c>
      <c r="V74" s="15">
        <f t="shared" si="110"/>
        <v>6491</v>
      </c>
      <c r="W74" s="15">
        <f t="shared" si="110"/>
        <v>5587</v>
      </c>
      <c r="X74" s="15">
        <f t="shared" si="110"/>
        <v>28</v>
      </c>
      <c r="Y74" s="15">
        <f t="shared" si="110"/>
        <v>37</v>
      </c>
      <c r="AD74" s="708" t="s">
        <v>25</v>
      </c>
      <c r="AE74" s="25">
        <f t="shared" ref="AE74:AE87" si="111">+BI19/BG19*100</f>
        <v>0.42653598330157005</v>
      </c>
      <c r="AF74" s="25">
        <f t="shared" ref="AF74:AF87" si="112">+BJ19/BG19*100</f>
        <v>0.53543878754877938</v>
      </c>
      <c r="AG74" s="25">
        <f t="shared" ref="AG74:AG96" si="113">+AE74-AF74</f>
        <v>-0.10890280424720933</v>
      </c>
      <c r="AH74" s="15">
        <v>3818</v>
      </c>
      <c r="AI74" s="15">
        <v>116</v>
      </c>
      <c r="AJ74" s="15">
        <v>175</v>
      </c>
      <c r="AK74" s="25">
        <f t="shared" ref="AK74:AK91" si="114">+BQ19/BO19*100</f>
        <v>0.7036747458952306</v>
      </c>
      <c r="AL74" s="25">
        <f t="shared" ref="AL74:AL91" si="115">+BR19/BO19*100</f>
        <v>0.67761271826948144</v>
      </c>
      <c r="AM74" s="25">
        <f t="shared" ref="AM74:AM96" si="116">+AK74-AL74</f>
        <v>2.6062027625749162E-2</v>
      </c>
      <c r="AN74" s="15">
        <v>5924</v>
      </c>
      <c r="AO74" s="15">
        <v>154</v>
      </c>
      <c r="AP74" s="15">
        <v>251</v>
      </c>
      <c r="AQ74" s="25">
        <f t="shared" ref="AQ74:AQ91" si="117">+BY19/BW19*100</f>
        <v>0.4978454587290298</v>
      </c>
      <c r="AR74" s="25">
        <f t="shared" ref="AR74:AR91" si="118">+BZ19/BW19*100</f>
        <v>0.60243484081496046</v>
      </c>
      <c r="AS74" s="25">
        <f t="shared" ref="AS74:AS96" si="119">+AQ74-AR74</f>
        <v>-0.10458938208593066</v>
      </c>
      <c r="AT74" s="25">
        <f t="shared" ref="AT74:AT91" si="120">+CC19/CA19*100</f>
        <v>0.49811523963381799</v>
      </c>
      <c r="AU74" s="25">
        <f t="shared" ref="AU74:AU91" si="121">+CD19/CA19*100</f>
        <v>0.57215939687668282</v>
      </c>
      <c r="AV74" s="25">
        <f t="shared" ref="AV74:AV96" si="122">+AT74-AU74</f>
        <v>-7.4044157242864839E-2</v>
      </c>
      <c r="CI74" s="500" t="str">
        <f>+'sedi 2 2024'!CI23</f>
        <v>E Fornitura di acqua; reti fognarie, attività di gestione d...</v>
      </c>
      <c r="CJ74" s="500">
        <f>+'sedi 2 2024'!CJ23</f>
        <v>332</v>
      </c>
      <c r="CK74" s="500">
        <f>+'sedi 2 2024'!CK23</f>
        <v>292</v>
      </c>
      <c r="CL74" s="500">
        <f>+'sedi 2 2024'!CL23</f>
        <v>0</v>
      </c>
      <c r="CM74" s="500">
        <f>+'sedi 2 2024'!CM23</f>
        <v>5</v>
      </c>
      <c r="CN74" s="500">
        <f>+'sedi 2 2024'!CN23</f>
        <v>2</v>
      </c>
      <c r="CO74" s="500">
        <f>+'sedi 2 2024'!CO23</f>
        <v>-2</v>
      </c>
      <c r="CP74" s="500">
        <f>+'sedi 2 2024'!CP23</f>
        <v>0</v>
      </c>
      <c r="CQ74" s="500" t="str">
        <f>+'sedi 2 2024'!CQ23</f>
        <v>E Fornitura di acqua; reti fognarie, attività di gestione d...</v>
      </c>
      <c r="CR74" s="500">
        <f>+'sedi 2 2024'!CR23</f>
        <v>95</v>
      </c>
      <c r="CS74" s="500">
        <f>+'sedi 2 2024'!CS23</f>
        <v>88</v>
      </c>
      <c r="CT74" s="500">
        <f>+'sedi 2 2024'!CT23</f>
        <v>0</v>
      </c>
      <c r="CU74" s="500">
        <f>+'sedi 2 2024'!CU23</f>
        <v>1</v>
      </c>
      <c r="CV74" s="500">
        <f>+'sedi 2 2024'!CV23</f>
        <v>1</v>
      </c>
      <c r="CW74" s="500">
        <f>+'sedi 2 2024'!CW23</f>
        <v>-1</v>
      </c>
      <c r="CX74" s="500">
        <f>+'sedi 2 2024'!CX23</f>
        <v>0</v>
      </c>
      <c r="CY74" s="500" t="str">
        <f>+'sedi 2 2024'!CY23</f>
        <v>E Fornitura di acqua; reti fognarie, attività di gestione d...</v>
      </c>
      <c r="CZ74" s="500">
        <f>+'sedi 2 2024'!CZ23</f>
        <v>78</v>
      </c>
      <c r="DA74" s="500">
        <f>+'sedi 2 2024'!DA23</f>
        <v>63</v>
      </c>
      <c r="DB74" s="500">
        <f>+'sedi 2 2024'!DB23</f>
        <v>0</v>
      </c>
      <c r="DC74" s="500">
        <f>+'sedi 2 2024'!DC23</f>
        <v>3</v>
      </c>
      <c r="DD74" s="500">
        <f>+'sedi 2 2024'!DD23</f>
        <v>1</v>
      </c>
      <c r="DE74" s="500">
        <f>+'sedi 2 2024'!DE23</f>
        <v>-1</v>
      </c>
      <c r="DF74" s="500">
        <f>+'sedi 2 2024'!DF23</f>
        <v>0</v>
      </c>
      <c r="DG74" s="500" t="str">
        <f>+'sedi 2 2024'!DG23</f>
        <v>E Fornitura di acqua; reti fognarie, attività di gestione d...</v>
      </c>
      <c r="DH74" s="500">
        <f>+'sedi 2 2024'!DH23</f>
        <v>72</v>
      </c>
      <c r="DI74" s="500">
        <f>+'sedi 2 2024'!DI23</f>
        <v>61</v>
      </c>
      <c r="DJ74" s="500">
        <f>+'sedi 2 2024'!DJ23</f>
        <v>0</v>
      </c>
      <c r="DK74" s="500">
        <f>+'sedi 2 2024'!DK23</f>
        <v>0</v>
      </c>
      <c r="DL74" s="500">
        <f>+'sedi 2 2024'!DL23</f>
        <v>0</v>
      </c>
      <c r="DM74" s="500">
        <f>+'sedi 2 2024'!DM23</f>
        <v>0</v>
      </c>
      <c r="DN74" s="500">
        <f>+'sedi 2 2024'!DN23</f>
        <v>0</v>
      </c>
      <c r="DO74" s="500" t="str">
        <f>+'sedi 2 2024'!DO23</f>
        <v>E Fornitura di acqua; reti fognarie, attività di gestione d...</v>
      </c>
      <c r="DP74" s="500">
        <f>+'sedi 2 2024'!DP23</f>
        <v>87</v>
      </c>
      <c r="DQ74" s="500">
        <f>+'sedi 2 2024'!DQ23</f>
        <v>80</v>
      </c>
      <c r="DR74" s="500">
        <f>+'sedi 2 2024'!DR23</f>
        <v>0</v>
      </c>
      <c r="DS74" s="500">
        <f>+'sedi 2 2024'!DS23</f>
        <v>1</v>
      </c>
      <c r="DT74" s="500">
        <f>+'sedi 2 2024'!DT23</f>
        <v>0</v>
      </c>
      <c r="DU74" s="500">
        <f>+'sedi 2 2024'!DU23</f>
        <v>0</v>
      </c>
      <c r="DV74" s="500">
        <f>+'sedi 2 2024'!DV23</f>
        <v>0</v>
      </c>
      <c r="DW74" s="500">
        <f>+'sedi 2 2024'!DW23</f>
        <v>0</v>
      </c>
      <c r="DX74" s="500">
        <f>+'sedi 2 2024'!DX23</f>
        <v>0</v>
      </c>
      <c r="DY74" s="500" t="str">
        <f>+'sedi 2 2024'!DY23</f>
        <v>Grand Total</v>
      </c>
      <c r="DZ74" s="500">
        <f>+'sedi 2 2024'!DZ23</f>
        <v>144590</v>
      </c>
      <c r="EA74" s="500">
        <f>+'sedi 2 2024'!EA23</f>
        <v>123228</v>
      </c>
      <c r="EB74" s="500">
        <f>+'sedi 2 2024'!EB23</f>
        <v>1754</v>
      </c>
      <c r="EC74" s="500">
        <f>+'sedi 2 2024'!EC23</f>
        <v>1680</v>
      </c>
      <c r="ED74" s="500">
        <f>+'sedi 2 2024'!ED23</f>
        <v>0.85225810913617817</v>
      </c>
    </row>
    <row r="75" spans="1:134" x14ac:dyDescent="0.2">
      <c r="A75" s="735" t="str">
        <f t="shared" si="101"/>
        <v>D Fornitura di energia elettrica, gas, vapore e aria condiz...</v>
      </c>
      <c r="B75" s="15">
        <f t="shared" si="94"/>
        <v>104</v>
      </c>
      <c r="C75" s="15">
        <f t="shared" si="94"/>
        <v>99</v>
      </c>
      <c r="D75" s="15">
        <f t="shared" si="94"/>
        <v>0</v>
      </c>
      <c r="E75" s="15">
        <f t="shared" si="102"/>
        <v>0</v>
      </c>
      <c r="F75" s="15">
        <f t="shared" si="95"/>
        <v>60</v>
      </c>
      <c r="G75" s="15">
        <f t="shared" si="95"/>
        <v>55</v>
      </c>
      <c r="H75" s="15">
        <f t="shared" si="95"/>
        <v>1</v>
      </c>
      <c r="I75" s="15">
        <f t="shared" si="103"/>
        <v>2</v>
      </c>
      <c r="J75" s="15">
        <f t="shared" si="97"/>
        <v>81</v>
      </c>
      <c r="K75" s="15">
        <f t="shared" si="97"/>
        <v>74</v>
      </c>
      <c r="L75" s="15">
        <f t="shared" si="97"/>
        <v>0</v>
      </c>
      <c r="M75" s="15">
        <f t="shared" si="104"/>
        <v>2</v>
      </c>
      <c r="N75" s="15">
        <f t="shared" si="98"/>
        <v>121</v>
      </c>
      <c r="O75" s="15">
        <f t="shared" si="105"/>
        <v>113</v>
      </c>
      <c r="P75" s="15">
        <f t="shared" si="98"/>
        <v>0</v>
      </c>
      <c r="Q75" s="15">
        <f t="shared" si="106"/>
        <v>0</v>
      </c>
      <c r="R75" s="16">
        <f t="shared" si="107"/>
        <v>366</v>
      </c>
      <c r="S75" s="16">
        <f t="shared" si="108"/>
        <v>341</v>
      </c>
      <c r="T75" s="16">
        <f t="shared" si="99"/>
        <v>1</v>
      </c>
      <c r="U75" s="16">
        <f t="shared" si="109"/>
        <v>4</v>
      </c>
      <c r="V75" s="15">
        <f t="shared" si="110"/>
        <v>185</v>
      </c>
      <c r="W75" s="15">
        <f t="shared" si="110"/>
        <v>173</v>
      </c>
      <c r="X75" s="15">
        <f t="shared" si="110"/>
        <v>0</v>
      </c>
      <c r="Y75" s="15">
        <f t="shared" si="110"/>
        <v>2</v>
      </c>
      <c r="AD75" s="708" t="s">
        <v>26</v>
      </c>
      <c r="AE75" s="25">
        <f t="shared" si="111"/>
        <v>0</v>
      </c>
      <c r="AF75" s="25">
        <f t="shared" si="112"/>
        <v>0</v>
      </c>
      <c r="AG75" s="25">
        <f t="shared" si="113"/>
        <v>0</v>
      </c>
      <c r="AH75" s="15">
        <v>28</v>
      </c>
      <c r="AI75" s="15">
        <v>0</v>
      </c>
      <c r="AJ75" s="15">
        <v>0</v>
      </c>
      <c r="AK75" s="25">
        <f t="shared" si="114"/>
        <v>0</v>
      </c>
      <c r="AL75" s="25">
        <f t="shared" si="115"/>
        <v>0</v>
      </c>
      <c r="AM75" s="25">
        <f t="shared" si="116"/>
        <v>0</v>
      </c>
      <c r="AN75" s="15">
        <v>23</v>
      </c>
      <c r="AO75" s="15">
        <v>0</v>
      </c>
      <c r="AP75" s="15">
        <v>3</v>
      </c>
      <c r="AQ75" s="25">
        <f t="shared" si="117"/>
        <v>0</v>
      </c>
      <c r="AR75" s="25">
        <f t="shared" si="118"/>
        <v>0</v>
      </c>
      <c r="AS75" s="25">
        <f t="shared" si="119"/>
        <v>0</v>
      </c>
      <c r="AT75" s="25">
        <f t="shared" si="120"/>
        <v>0</v>
      </c>
      <c r="AU75" s="25">
        <f t="shared" si="121"/>
        <v>0</v>
      </c>
      <c r="AV75" s="25">
        <f t="shared" si="122"/>
        <v>0</v>
      </c>
      <c r="CI75" s="500" t="str">
        <f>+'sedi 2 2024'!CI24</f>
        <v>F Costruzioni</v>
      </c>
      <c r="CJ75" s="500">
        <f>+'sedi 2 2024'!CJ24</f>
        <v>19144</v>
      </c>
      <c r="CK75" s="500">
        <f>+'sedi 2 2024'!CK24</f>
        <v>17086</v>
      </c>
      <c r="CL75" s="500">
        <f>+'sedi 2 2024'!CL24</f>
        <v>189</v>
      </c>
      <c r="CM75" s="500">
        <f>+'sedi 2 2024'!CM24</f>
        <v>193</v>
      </c>
      <c r="CN75" s="500">
        <f>+'sedi 2 2024'!CN24</f>
        <v>131</v>
      </c>
      <c r="CO75" s="500">
        <f>+'sedi 2 2024'!CO24</f>
        <v>58</v>
      </c>
      <c r="CP75" s="500">
        <f>+'sedi 2 2024'!CP24</f>
        <v>0</v>
      </c>
      <c r="CQ75" s="500" t="str">
        <f>+'sedi 2 2024'!CQ24</f>
        <v>F Costruzioni</v>
      </c>
      <c r="CR75" s="500">
        <f>+'sedi 2 2024'!CR24</f>
        <v>4970</v>
      </c>
      <c r="CS75" s="500">
        <f>+'sedi 2 2024'!CS24</f>
        <v>4528</v>
      </c>
      <c r="CT75" s="500">
        <f>+'sedi 2 2024'!CT24</f>
        <v>64</v>
      </c>
      <c r="CU75" s="500">
        <f>+'sedi 2 2024'!CU24</f>
        <v>44</v>
      </c>
      <c r="CV75" s="500">
        <f>+'sedi 2 2024'!CV24</f>
        <v>40</v>
      </c>
      <c r="CW75" s="500">
        <f>+'sedi 2 2024'!CW24</f>
        <v>24</v>
      </c>
      <c r="CX75" s="500">
        <f>+'sedi 2 2024'!CX24</f>
        <v>0</v>
      </c>
      <c r="CY75" s="500" t="str">
        <f>+'sedi 2 2024'!CY24</f>
        <v>F Costruzioni</v>
      </c>
      <c r="CZ75" s="500">
        <f>+'sedi 2 2024'!CZ24</f>
        <v>4377</v>
      </c>
      <c r="DA75" s="500">
        <f>+'sedi 2 2024'!DA24</f>
        <v>3843</v>
      </c>
      <c r="DB75" s="500">
        <f>+'sedi 2 2024'!DB24</f>
        <v>31</v>
      </c>
      <c r="DC75" s="500">
        <f>+'sedi 2 2024'!DC24</f>
        <v>40</v>
      </c>
      <c r="DD75" s="500">
        <f>+'sedi 2 2024'!DD24</f>
        <v>26</v>
      </c>
      <c r="DE75" s="500">
        <f>+'sedi 2 2024'!DE24</f>
        <v>5</v>
      </c>
      <c r="DF75" s="500">
        <f>+'sedi 2 2024'!DF24</f>
        <v>0</v>
      </c>
      <c r="DG75" s="500" t="str">
        <f>+'sedi 2 2024'!DG24</f>
        <v>F Costruzioni</v>
      </c>
      <c r="DH75" s="500">
        <f>+'sedi 2 2024'!DH24</f>
        <v>4984</v>
      </c>
      <c r="DI75" s="500">
        <f>+'sedi 2 2024'!DI24</f>
        <v>4388</v>
      </c>
      <c r="DJ75" s="500">
        <f>+'sedi 2 2024'!DJ24</f>
        <v>54</v>
      </c>
      <c r="DK75" s="500">
        <f>+'sedi 2 2024'!DK24</f>
        <v>74</v>
      </c>
      <c r="DL75" s="500">
        <f>+'sedi 2 2024'!DL24</f>
        <v>36</v>
      </c>
      <c r="DM75" s="500">
        <f>+'sedi 2 2024'!DM24</f>
        <v>18</v>
      </c>
      <c r="DN75" s="500">
        <f>+'sedi 2 2024'!DN24</f>
        <v>0</v>
      </c>
      <c r="DO75" s="500" t="str">
        <f>+'sedi 2 2024'!DO24</f>
        <v>F Costruzioni</v>
      </c>
      <c r="DP75" s="500">
        <f>+'sedi 2 2024'!DP24</f>
        <v>4813</v>
      </c>
      <c r="DQ75" s="500">
        <f>+'sedi 2 2024'!DQ24</f>
        <v>4327</v>
      </c>
      <c r="DR75" s="500">
        <f>+'sedi 2 2024'!DR24</f>
        <v>40</v>
      </c>
      <c r="DS75" s="500">
        <f>+'sedi 2 2024'!DS24</f>
        <v>35</v>
      </c>
      <c r="DT75" s="500">
        <f>+'sedi 2 2024'!DT24</f>
        <v>29</v>
      </c>
      <c r="DU75" s="500">
        <f>+'sedi 2 2024'!DU24</f>
        <v>11</v>
      </c>
      <c r="DV75" s="500">
        <f>+'sedi 2 2024'!DV24</f>
        <v>0</v>
      </c>
      <c r="DW75" s="500">
        <f>+'sedi 2 2024'!DW24</f>
        <v>0</v>
      </c>
      <c r="DX75" s="500">
        <f>+'sedi 2 2024'!DX24</f>
        <v>0</v>
      </c>
      <c r="DY75" s="500">
        <f>+'sedi 2 2024'!DY24</f>
        <v>0</v>
      </c>
      <c r="DZ75" s="500">
        <f>+'sedi 2 2024'!DZ24</f>
        <v>0</v>
      </c>
      <c r="EA75" s="500">
        <f>+'sedi 2 2024'!EA24</f>
        <v>0</v>
      </c>
      <c r="EB75" s="500">
        <f>+'sedi 2 2024'!EB24</f>
        <v>0</v>
      </c>
      <c r="EC75" s="500">
        <f>+'sedi 2 2024'!EC24</f>
        <v>0</v>
      </c>
      <c r="ED75" s="500">
        <f>+'sedi 2 2024'!ED24</f>
        <v>0</v>
      </c>
    </row>
    <row r="76" spans="1:134" x14ac:dyDescent="0.2">
      <c r="A76" s="735" t="str">
        <f t="shared" si="101"/>
        <v>E Fornitura di acqua; reti fognarie, attività di gestione d...</v>
      </c>
      <c r="B76" s="15">
        <f t="shared" si="94"/>
        <v>95</v>
      </c>
      <c r="C76" s="15">
        <f t="shared" si="94"/>
        <v>88</v>
      </c>
      <c r="D76" s="15">
        <f t="shared" si="94"/>
        <v>0</v>
      </c>
      <c r="E76" s="15">
        <f t="shared" si="102"/>
        <v>1</v>
      </c>
      <c r="F76" s="15">
        <f t="shared" si="95"/>
        <v>72</v>
      </c>
      <c r="G76" s="15">
        <f t="shared" si="95"/>
        <v>61</v>
      </c>
      <c r="H76" s="15">
        <f t="shared" si="95"/>
        <v>0</v>
      </c>
      <c r="I76" s="15">
        <f t="shared" si="103"/>
        <v>0</v>
      </c>
      <c r="J76" s="15">
        <f t="shared" si="97"/>
        <v>78</v>
      </c>
      <c r="K76" s="15">
        <f t="shared" si="97"/>
        <v>63</v>
      </c>
      <c r="L76" s="15">
        <f t="shared" si="97"/>
        <v>0</v>
      </c>
      <c r="M76" s="15">
        <f t="shared" si="104"/>
        <v>1</v>
      </c>
      <c r="N76" s="15">
        <f t="shared" si="98"/>
        <v>87</v>
      </c>
      <c r="O76" s="15">
        <f t="shared" si="105"/>
        <v>80</v>
      </c>
      <c r="P76" s="15">
        <f t="shared" si="98"/>
        <v>0</v>
      </c>
      <c r="Q76" s="15">
        <f t="shared" si="106"/>
        <v>0</v>
      </c>
      <c r="R76" s="16">
        <f t="shared" si="107"/>
        <v>332</v>
      </c>
      <c r="S76" s="16">
        <f t="shared" si="108"/>
        <v>292</v>
      </c>
      <c r="T76" s="16">
        <f t="shared" si="99"/>
        <v>0</v>
      </c>
      <c r="U76" s="16">
        <f t="shared" si="109"/>
        <v>2</v>
      </c>
      <c r="V76" s="15">
        <f t="shared" si="110"/>
        <v>173</v>
      </c>
      <c r="W76" s="15">
        <f t="shared" si="110"/>
        <v>151</v>
      </c>
      <c r="X76" s="15">
        <f t="shared" si="110"/>
        <v>0</v>
      </c>
      <c r="Y76" s="15">
        <f t="shared" si="110"/>
        <v>2</v>
      </c>
      <c r="AD76" s="708" t="s">
        <v>27</v>
      </c>
      <c r="AE76" s="25">
        <f t="shared" si="111"/>
        <v>0.27831895352073477</v>
      </c>
      <c r="AF76" s="25">
        <f t="shared" si="112"/>
        <v>0.47314222098524911</v>
      </c>
      <c r="AG76" s="25">
        <f t="shared" si="113"/>
        <v>-0.19482326746451434</v>
      </c>
      <c r="AH76" s="15">
        <v>2317</v>
      </c>
      <c r="AI76" s="15">
        <v>56</v>
      </c>
      <c r="AJ76" s="15">
        <v>109</v>
      </c>
      <c r="AK76" s="25">
        <f t="shared" si="114"/>
        <v>0.54505813953488369</v>
      </c>
      <c r="AL76" s="25">
        <f t="shared" si="115"/>
        <v>0.98110465116279066</v>
      </c>
      <c r="AM76" s="25">
        <f t="shared" si="116"/>
        <v>-0.43604651162790697</v>
      </c>
      <c r="AN76" s="15">
        <v>4313</v>
      </c>
      <c r="AO76" s="15">
        <v>161</v>
      </c>
      <c r="AP76" s="15">
        <v>292</v>
      </c>
      <c r="AQ76" s="25">
        <f t="shared" si="117"/>
        <v>0.60342746801834413</v>
      </c>
      <c r="AR76" s="25">
        <f t="shared" si="118"/>
        <v>0.73215866119559092</v>
      </c>
      <c r="AS76" s="25">
        <f t="shared" si="119"/>
        <v>-0.12873119317724679</v>
      </c>
      <c r="AT76" s="25">
        <f t="shared" si="120"/>
        <v>0.39401103230890461</v>
      </c>
      <c r="AU76" s="25">
        <f t="shared" si="121"/>
        <v>0.69345941686367218</v>
      </c>
      <c r="AV76" s="25">
        <f t="shared" si="122"/>
        <v>-0.29944838455476758</v>
      </c>
      <c r="CI76" s="500" t="str">
        <f>+'sedi 2 2024'!CI25</f>
        <v>G Commercio all'ingrosso e al dettaglio; riparazione di aut...</v>
      </c>
      <c r="CJ76" s="500">
        <f>+'sedi 2 2024'!CJ25</f>
        <v>32087</v>
      </c>
      <c r="CK76" s="500">
        <f>+'sedi 2 2024'!CK25</f>
        <v>29161</v>
      </c>
      <c r="CL76" s="500">
        <f>+'sedi 2 2024'!CL25</f>
        <v>224</v>
      </c>
      <c r="CM76" s="500">
        <f>+'sedi 2 2024'!CM25</f>
        <v>376</v>
      </c>
      <c r="CN76" s="500">
        <f>+'sedi 2 2024'!CN25</f>
        <v>294</v>
      </c>
      <c r="CO76" s="500">
        <f>+'sedi 2 2024'!CO25</f>
        <v>-70</v>
      </c>
      <c r="CP76" s="500">
        <f>+'sedi 2 2024'!CP25</f>
        <v>0</v>
      </c>
      <c r="CQ76" s="500" t="str">
        <f>+'sedi 2 2024'!CQ25</f>
        <v>G Commercio all'ingrosso e al dettaglio; riparazione di aut...</v>
      </c>
      <c r="CR76" s="500">
        <f>+'sedi 2 2024'!CR25</f>
        <v>8742</v>
      </c>
      <c r="CS76" s="500">
        <f>+'sedi 2 2024'!CS25</f>
        <v>7977</v>
      </c>
      <c r="CT76" s="500">
        <f>+'sedi 2 2024'!CT25</f>
        <v>55</v>
      </c>
      <c r="CU76" s="500">
        <f>+'sedi 2 2024'!CU25</f>
        <v>95</v>
      </c>
      <c r="CV76" s="500">
        <f>+'sedi 2 2024'!CV25</f>
        <v>75</v>
      </c>
      <c r="CW76" s="500">
        <f>+'sedi 2 2024'!CW25</f>
        <v>-20</v>
      </c>
      <c r="CX76" s="500">
        <f>+'sedi 2 2024'!CX25</f>
        <v>0</v>
      </c>
      <c r="CY76" s="500" t="str">
        <f>+'sedi 2 2024'!CY25</f>
        <v>G Commercio all'ingrosso e al dettaglio; riparazione di aut...</v>
      </c>
      <c r="CZ76" s="500">
        <f>+'sedi 2 2024'!CZ25</f>
        <v>9593</v>
      </c>
      <c r="DA76" s="500">
        <f>+'sedi 2 2024'!DA25</f>
        <v>8699</v>
      </c>
      <c r="DB76" s="500">
        <f>+'sedi 2 2024'!DB25</f>
        <v>75</v>
      </c>
      <c r="DC76" s="500">
        <f>+'sedi 2 2024'!DC25</f>
        <v>143</v>
      </c>
      <c r="DD76" s="500">
        <f>+'sedi 2 2024'!DD25</f>
        <v>94</v>
      </c>
      <c r="DE76" s="500">
        <f>+'sedi 2 2024'!DE25</f>
        <v>-19</v>
      </c>
      <c r="DF76" s="500">
        <f>+'sedi 2 2024'!DF25</f>
        <v>0</v>
      </c>
      <c r="DG76" s="500" t="str">
        <f>+'sedi 2 2024'!DG25</f>
        <v>G Commercio all'ingrosso e al dettaglio; riparazione di aut...</v>
      </c>
      <c r="DH76" s="500">
        <f>+'sedi 2 2024'!DH25</f>
        <v>6298</v>
      </c>
      <c r="DI76" s="500">
        <f>+'sedi 2 2024'!DI25</f>
        <v>5638</v>
      </c>
      <c r="DJ76" s="500">
        <f>+'sedi 2 2024'!DJ25</f>
        <v>36</v>
      </c>
      <c r="DK76" s="500">
        <f>+'sedi 2 2024'!DK25</f>
        <v>65</v>
      </c>
      <c r="DL76" s="500">
        <f>+'sedi 2 2024'!DL25</f>
        <v>56</v>
      </c>
      <c r="DM76" s="500">
        <f>+'sedi 2 2024'!DM25</f>
        <v>-20</v>
      </c>
      <c r="DN76" s="500">
        <f>+'sedi 2 2024'!DN25</f>
        <v>0</v>
      </c>
      <c r="DO76" s="500" t="str">
        <f>+'sedi 2 2024'!DO25</f>
        <v>G Commercio all'ingrosso e al dettaglio; riparazione di aut...</v>
      </c>
      <c r="DP76" s="500">
        <f>+'sedi 2 2024'!DP25</f>
        <v>7454</v>
      </c>
      <c r="DQ76" s="500">
        <f>+'sedi 2 2024'!DQ25</f>
        <v>6847</v>
      </c>
      <c r="DR76" s="500">
        <f>+'sedi 2 2024'!DR25</f>
        <v>58</v>
      </c>
      <c r="DS76" s="500">
        <f>+'sedi 2 2024'!DS25</f>
        <v>73</v>
      </c>
      <c r="DT76" s="500">
        <f>+'sedi 2 2024'!DT25</f>
        <v>69</v>
      </c>
      <c r="DU76" s="500">
        <f>+'sedi 2 2024'!DU25</f>
        <v>-11</v>
      </c>
      <c r="DV76" s="500">
        <f>+'sedi 2 2024'!DV25</f>
        <v>0</v>
      </c>
      <c r="DW76" s="500">
        <f>+'sedi 2 2024'!DW25</f>
        <v>0</v>
      </c>
      <c r="DX76" s="500">
        <f>+'sedi 2 2024'!DX25</f>
        <v>0</v>
      </c>
      <c r="DY76" s="500">
        <f>+'sedi 2 2024'!DY25</f>
        <v>0</v>
      </c>
      <c r="DZ76" s="500">
        <f>+'sedi 2 2024'!DZ25</f>
        <v>0</v>
      </c>
      <c r="EA76" s="500">
        <f>+'sedi 2 2024'!EA25</f>
        <v>0</v>
      </c>
      <c r="EB76" s="500">
        <f>+'sedi 2 2024'!EB25</f>
        <v>0</v>
      </c>
      <c r="EC76" s="500">
        <f>+'sedi 2 2024'!EC25</f>
        <v>0</v>
      </c>
      <c r="ED76" s="500">
        <f>+'sedi 2 2024'!ED25</f>
        <v>0</v>
      </c>
    </row>
    <row r="77" spans="1:134" x14ac:dyDescent="0.2">
      <c r="A77" s="735" t="str">
        <f t="shared" si="101"/>
        <v>F Costruzioni</v>
      </c>
      <c r="B77" s="15">
        <f t="shared" si="94"/>
        <v>4970</v>
      </c>
      <c r="C77" s="15">
        <f t="shared" si="94"/>
        <v>4528</v>
      </c>
      <c r="D77" s="15">
        <f t="shared" si="94"/>
        <v>64</v>
      </c>
      <c r="E77" s="15">
        <f t="shared" si="102"/>
        <v>40</v>
      </c>
      <c r="F77" s="15">
        <f t="shared" si="95"/>
        <v>4984</v>
      </c>
      <c r="G77" s="15">
        <f t="shared" si="95"/>
        <v>4388</v>
      </c>
      <c r="H77" s="15">
        <f t="shared" si="95"/>
        <v>54</v>
      </c>
      <c r="I77" s="15">
        <f t="shared" si="103"/>
        <v>36</v>
      </c>
      <c r="J77" s="15">
        <f t="shared" si="97"/>
        <v>4377</v>
      </c>
      <c r="K77" s="15">
        <f t="shared" si="97"/>
        <v>3843</v>
      </c>
      <c r="L77" s="15">
        <f t="shared" si="97"/>
        <v>31</v>
      </c>
      <c r="M77" s="15">
        <f t="shared" si="104"/>
        <v>26</v>
      </c>
      <c r="N77" s="15">
        <f t="shared" si="98"/>
        <v>4813</v>
      </c>
      <c r="O77" s="15">
        <f t="shared" si="105"/>
        <v>4327</v>
      </c>
      <c r="P77" s="15">
        <f t="shared" si="98"/>
        <v>40</v>
      </c>
      <c r="Q77" s="15">
        <f t="shared" si="106"/>
        <v>29</v>
      </c>
      <c r="R77" s="16">
        <f t="shared" si="107"/>
        <v>19144</v>
      </c>
      <c r="S77" s="16">
        <f t="shared" si="108"/>
        <v>17086</v>
      </c>
      <c r="T77" s="16">
        <f t="shared" si="99"/>
        <v>189</v>
      </c>
      <c r="U77" s="16">
        <f t="shared" si="109"/>
        <v>131</v>
      </c>
      <c r="V77" s="15">
        <f t="shared" si="110"/>
        <v>9347</v>
      </c>
      <c r="W77" s="15">
        <f t="shared" si="110"/>
        <v>8371</v>
      </c>
      <c r="X77" s="15">
        <f t="shared" si="110"/>
        <v>95</v>
      </c>
      <c r="Y77" s="15">
        <f t="shared" si="110"/>
        <v>66</v>
      </c>
      <c r="AD77" s="708" t="s">
        <v>28</v>
      </c>
      <c r="AE77" s="25">
        <f t="shared" si="111"/>
        <v>0.91743119266055051</v>
      </c>
      <c r="AF77" s="25">
        <f t="shared" si="112"/>
        <v>0</v>
      </c>
      <c r="AG77" s="25">
        <f t="shared" si="113"/>
        <v>0.91743119266055051</v>
      </c>
      <c r="AH77" s="15">
        <v>57</v>
      </c>
      <c r="AI77" s="15">
        <v>0</v>
      </c>
      <c r="AJ77" s="15">
        <v>5</v>
      </c>
      <c r="AK77" s="25">
        <f t="shared" si="114"/>
        <v>1.1363636363636365</v>
      </c>
      <c r="AL77" s="25">
        <f t="shared" si="115"/>
        <v>1.1363636363636365</v>
      </c>
      <c r="AM77" s="25">
        <f t="shared" si="116"/>
        <v>0</v>
      </c>
      <c r="AN77" s="15">
        <v>133</v>
      </c>
      <c r="AO77" s="15">
        <v>1</v>
      </c>
      <c r="AP77" s="15">
        <v>3</v>
      </c>
      <c r="AQ77" s="25">
        <f t="shared" si="117"/>
        <v>0.77720207253886009</v>
      </c>
      <c r="AR77" s="25">
        <f t="shared" si="118"/>
        <v>0.2590673575129534</v>
      </c>
      <c r="AS77" s="25">
        <f t="shared" si="119"/>
        <v>0.51813471502590669</v>
      </c>
      <c r="AT77" s="25">
        <f t="shared" si="120"/>
        <v>1.015228426395939</v>
      </c>
      <c r="AU77" s="25">
        <f t="shared" si="121"/>
        <v>0.50761421319796951</v>
      </c>
      <c r="AV77" s="25">
        <f t="shared" si="122"/>
        <v>0.50761421319796951</v>
      </c>
      <c r="CI77" s="500" t="str">
        <f>+'sedi 2 2024'!CI26</f>
        <v xml:space="preserve">H Trasporto e magazzinaggio </v>
      </c>
      <c r="CJ77" s="500">
        <f>+'sedi 2 2024'!CJ26</f>
        <v>2687</v>
      </c>
      <c r="CK77" s="500">
        <f>+'sedi 2 2024'!CK26</f>
        <v>2367</v>
      </c>
      <c r="CL77" s="500">
        <f>+'sedi 2 2024'!CL26</f>
        <v>10</v>
      </c>
      <c r="CM77" s="500">
        <f>+'sedi 2 2024'!CM26</f>
        <v>51</v>
      </c>
      <c r="CN77" s="500">
        <f>+'sedi 2 2024'!CN26</f>
        <v>25</v>
      </c>
      <c r="CO77" s="500">
        <f>+'sedi 2 2024'!CO26</f>
        <v>-15</v>
      </c>
      <c r="CP77" s="500">
        <f>+'sedi 2 2024'!CP26</f>
        <v>0</v>
      </c>
      <c r="CQ77" s="500" t="str">
        <f>+'sedi 2 2024'!CQ26</f>
        <v xml:space="preserve">H Trasporto e magazzinaggio </v>
      </c>
      <c r="CR77" s="500">
        <f>+'sedi 2 2024'!CR26</f>
        <v>782</v>
      </c>
      <c r="CS77" s="500">
        <f>+'sedi 2 2024'!CS26</f>
        <v>685</v>
      </c>
      <c r="CT77" s="500">
        <f>+'sedi 2 2024'!CT26</f>
        <v>4</v>
      </c>
      <c r="CU77" s="500">
        <f>+'sedi 2 2024'!CU26</f>
        <v>13</v>
      </c>
      <c r="CV77" s="500">
        <f>+'sedi 2 2024'!CV26</f>
        <v>9</v>
      </c>
      <c r="CW77" s="500">
        <f>+'sedi 2 2024'!CW26</f>
        <v>-5</v>
      </c>
      <c r="CX77" s="500">
        <f>+'sedi 2 2024'!CX26</f>
        <v>0</v>
      </c>
      <c r="CY77" s="500" t="str">
        <f>+'sedi 2 2024'!CY26</f>
        <v xml:space="preserve">H Trasporto e magazzinaggio </v>
      </c>
      <c r="CZ77" s="500">
        <f>+'sedi 2 2024'!CZ26</f>
        <v>818</v>
      </c>
      <c r="DA77" s="500">
        <f>+'sedi 2 2024'!DA26</f>
        <v>731</v>
      </c>
      <c r="DB77" s="500">
        <f>+'sedi 2 2024'!DB26</f>
        <v>3</v>
      </c>
      <c r="DC77" s="500">
        <f>+'sedi 2 2024'!DC26</f>
        <v>16</v>
      </c>
      <c r="DD77" s="500">
        <f>+'sedi 2 2024'!DD26</f>
        <v>10</v>
      </c>
      <c r="DE77" s="500">
        <f>+'sedi 2 2024'!DE26</f>
        <v>-7</v>
      </c>
      <c r="DF77" s="500">
        <f>+'sedi 2 2024'!DF26</f>
        <v>0</v>
      </c>
      <c r="DG77" s="500" t="str">
        <f>+'sedi 2 2024'!DG26</f>
        <v xml:space="preserve">H Trasporto e magazzinaggio </v>
      </c>
      <c r="DH77" s="500">
        <f>+'sedi 2 2024'!DH26</f>
        <v>503</v>
      </c>
      <c r="DI77" s="500">
        <f>+'sedi 2 2024'!DI26</f>
        <v>433</v>
      </c>
      <c r="DJ77" s="500">
        <f>+'sedi 2 2024'!DJ26</f>
        <v>2</v>
      </c>
      <c r="DK77" s="500">
        <f>+'sedi 2 2024'!DK26</f>
        <v>10</v>
      </c>
      <c r="DL77" s="500">
        <f>+'sedi 2 2024'!DL26</f>
        <v>1</v>
      </c>
      <c r="DM77" s="500">
        <f>+'sedi 2 2024'!DM26</f>
        <v>1</v>
      </c>
      <c r="DN77" s="500">
        <f>+'sedi 2 2024'!DN26</f>
        <v>0</v>
      </c>
      <c r="DO77" s="500" t="str">
        <f>+'sedi 2 2024'!DO26</f>
        <v xml:space="preserve">H Trasporto e magazzinaggio </v>
      </c>
      <c r="DP77" s="500">
        <f>+'sedi 2 2024'!DP26</f>
        <v>584</v>
      </c>
      <c r="DQ77" s="500">
        <f>+'sedi 2 2024'!DQ26</f>
        <v>518</v>
      </c>
      <c r="DR77" s="500">
        <f>+'sedi 2 2024'!DR26</f>
        <v>1</v>
      </c>
      <c r="DS77" s="500">
        <f>+'sedi 2 2024'!DS26</f>
        <v>12</v>
      </c>
      <c r="DT77" s="500">
        <f>+'sedi 2 2024'!DT26</f>
        <v>5</v>
      </c>
      <c r="DU77" s="500">
        <f>+'sedi 2 2024'!DU26</f>
        <v>-4</v>
      </c>
      <c r="DV77" s="500">
        <f>+'sedi 2 2024'!DV26</f>
        <v>0</v>
      </c>
      <c r="DW77" s="500">
        <f>+'sedi 2 2024'!DW26</f>
        <v>0</v>
      </c>
      <c r="DX77" s="500">
        <f>+'sedi 2 2024'!DX26</f>
        <v>0</v>
      </c>
      <c r="DY77" s="500">
        <f>+'sedi 2 2024'!DY26</f>
        <v>0</v>
      </c>
      <c r="DZ77" s="500">
        <f>+'sedi 2 2024'!DZ26</f>
        <v>0</v>
      </c>
      <c r="EA77" s="500">
        <f>+'sedi 2 2024'!EA26</f>
        <v>0</v>
      </c>
      <c r="EB77" s="500">
        <f>+'sedi 2 2024'!EB26</f>
        <v>0</v>
      </c>
      <c r="EC77" s="500">
        <f>+'sedi 2 2024'!EC26</f>
        <v>0</v>
      </c>
      <c r="ED77" s="500">
        <f>+'sedi 2 2024'!ED26</f>
        <v>0</v>
      </c>
    </row>
    <row r="78" spans="1:134" x14ac:dyDescent="0.2">
      <c r="A78" s="735" t="str">
        <f t="shared" si="101"/>
        <v>G Commercio all'ingrosso e al dettaglio; riparazione di aut...</v>
      </c>
      <c r="B78" s="15">
        <f t="shared" si="94"/>
        <v>8742</v>
      </c>
      <c r="C78" s="15">
        <f t="shared" si="94"/>
        <v>7977</v>
      </c>
      <c r="D78" s="15">
        <f t="shared" si="94"/>
        <v>55</v>
      </c>
      <c r="E78" s="15">
        <f t="shared" si="102"/>
        <v>75</v>
      </c>
      <c r="F78" s="15">
        <f t="shared" si="95"/>
        <v>6298</v>
      </c>
      <c r="G78" s="15">
        <f t="shared" si="95"/>
        <v>5638</v>
      </c>
      <c r="H78" s="15">
        <f t="shared" si="95"/>
        <v>36</v>
      </c>
      <c r="I78" s="15">
        <f t="shared" si="103"/>
        <v>56</v>
      </c>
      <c r="J78" s="15">
        <f t="shared" si="97"/>
        <v>9593</v>
      </c>
      <c r="K78" s="15">
        <f t="shared" si="97"/>
        <v>8699</v>
      </c>
      <c r="L78" s="15">
        <f t="shared" si="97"/>
        <v>75</v>
      </c>
      <c r="M78" s="15">
        <f t="shared" si="104"/>
        <v>94</v>
      </c>
      <c r="N78" s="15">
        <f t="shared" si="98"/>
        <v>7454</v>
      </c>
      <c r="O78" s="15">
        <f t="shared" si="105"/>
        <v>6847</v>
      </c>
      <c r="P78" s="15">
        <f t="shared" si="98"/>
        <v>58</v>
      </c>
      <c r="Q78" s="15">
        <f t="shared" si="106"/>
        <v>69</v>
      </c>
      <c r="R78" s="16">
        <f t="shared" si="107"/>
        <v>32087</v>
      </c>
      <c r="S78" s="16">
        <f t="shared" si="108"/>
        <v>29161</v>
      </c>
      <c r="T78" s="16">
        <f t="shared" si="99"/>
        <v>224</v>
      </c>
      <c r="U78" s="16">
        <f t="shared" si="109"/>
        <v>294</v>
      </c>
      <c r="V78" s="15">
        <f t="shared" si="110"/>
        <v>18335</v>
      </c>
      <c r="W78" s="15">
        <f t="shared" si="110"/>
        <v>16676</v>
      </c>
      <c r="X78" s="15">
        <f t="shared" si="110"/>
        <v>130</v>
      </c>
      <c r="Y78" s="15">
        <f t="shared" si="110"/>
        <v>169</v>
      </c>
      <c r="AD78" s="708" t="s">
        <v>29</v>
      </c>
      <c r="AE78" s="25">
        <f t="shared" si="111"/>
        <v>0</v>
      </c>
      <c r="AF78" s="25">
        <f t="shared" si="112"/>
        <v>0</v>
      </c>
      <c r="AG78" s="25">
        <f t="shared" si="113"/>
        <v>0</v>
      </c>
      <c r="AH78" s="15">
        <v>67</v>
      </c>
      <c r="AI78" s="15">
        <v>0</v>
      </c>
      <c r="AJ78" s="15">
        <v>3</v>
      </c>
      <c r="AK78" s="25">
        <f t="shared" si="114"/>
        <v>0</v>
      </c>
      <c r="AL78" s="25">
        <f t="shared" si="115"/>
        <v>2.5974025974025974</v>
      </c>
      <c r="AM78" s="25">
        <f t="shared" si="116"/>
        <v>-2.5974025974025974</v>
      </c>
      <c r="AN78" s="15">
        <v>93</v>
      </c>
      <c r="AO78" s="15">
        <v>0</v>
      </c>
      <c r="AP78" s="15">
        <v>1</v>
      </c>
      <c r="AQ78" s="25">
        <f t="shared" si="117"/>
        <v>0</v>
      </c>
      <c r="AR78" s="25">
        <f t="shared" si="118"/>
        <v>1.2345679012345678</v>
      </c>
      <c r="AS78" s="25">
        <f t="shared" si="119"/>
        <v>-1.2345679012345678</v>
      </c>
      <c r="AT78" s="25">
        <f t="shared" si="120"/>
        <v>0</v>
      </c>
      <c r="AU78" s="25">
        <f t="shared" si="121"/>
        <v>1.1627906976744187</v>
      </c>
      <c r="AV78" s="25">
        <f t="shared" si="122"/>
        <v>-1.1627906976744187</v>
      </c>
      <c r="CI78" s="500" t="str">
        <f>+'sedi 2 2024'!CI27</f>
        <v xml:space="preserve">I Attività dei servizi di alloggio e di ristorazione </v>
      </c>
      <c r="CJ78" s="500">
        <f>+'sedi 2 2024'!CJ27</f>
        <v>11578</v>
      </c>
      <c r="CK78" s="500">
        <f>+'sedi 2 2024'!CK27</f>
        <v>9899</v>
      </c>
      <c r="CL78" s="500">
        <f>+'sedi 2 2024'!CL27</f>
        <v>96</v>
      </c>
      <c r="CM78" s="500">
        <f>+'sedi 2 2024'!CM27</f>
        <v>179</v>
      </c>
      <c r="CN78" s="500">
        <f>+'sedi 2 2024'!CN27</f>
        <v>113</v>
      </c>
      <c r="CO78" s="500">
        <f>+'sedi 2 2024'!CO27</f>
        <v>-17</v>
      </c>
      <c r="CP78" s="500">
        <f>+'sedi 2 2024'!CP27</f>
        <v>0</v>
      </c>
      <c r="CQ78" s="500" t="str">
        <f>+'sedi 2 2024'!CQ27</f>
        <v xml:space="preserve">I Attività dei servizi di alloggio e di ristorazione </v>
      </c>
      <c r="CR78" s="500">
        <f>+'sedi 2 2024'!CR27</f>
        <v>3022</v>
      </c>
      <c r="CS78" s="500">
        <f>+'sedi 2 2024'!CS27</f>
        <v>2614</v>
      </c>
      <c r="CT78" s="500">
        <f>+'sedi 2 2024'!CT27</f>
        <v>29</v>
      </c>
      <c r="CU78" s="500">
        <f>+'sedi 2 2024'!CU27</f>
        <v>62</v>
      </c>
      <c r="CV78" s="500">
        <f>+'sedi 2 2024'!CV27</f>
        <v>35</v>
      </c>
      <c r="CW78" s="500">
        <f>+'sedi 2 2024'!CW27</f>
        <v>-6</v>
      </c>
      <c r="CX78" s="500">
        <f>+'sedi 2 2024'!CX27</f>
        <v>0</v>
      </c>
      <c r="CY78" s="500" t="str">
        <f>+'sedi 2 2024'!CY27</f>
        <v xml:space="preserve">I Attività dei servizi di alloggio e di ristorazione </v>
      </c>
      <c r="CZ78" s="500">
        <f>+'sedi 2 2024'!CZ27</f>
        <v>2658</v>
      </c>
      <c r="DA78" s="500">
        <f>+'sedi 2 2024'!DA27</f>
        <v>2193</v>
      </c>
      <c r="DB78" s="500">
        <f>+'sedi 2 2024'!DB27</f>
        <v>20</v>
      </c>
      <c r="DC78" s="500">
        <f>+'sedi 2 2024'!DC27</f>
        <v>54</v>
      </c>
      <c r="DD78" s="500">
        <f>+'sedi 2 2024'!DD27</f>
        <v>22</v>
      </c>
      <c r="DE78" s="500">
        <f>+'sedi 2 2024'!DE27</f>
        <v>-2</v>
      </c>
      <c r="DF78" s="500">
        <f>+'sedi 2 2024'!DF27</f>
        <v>0</v>
      </c>
      <c r="DG78" s="500" t="str">
        <f>+'sedi 2 2024'!DG27</f>
        <v xml:space="preserve">I Attività dei servizi di alloggio e di ristorazione </v>
      </c>
      <c r="DH78" s="500">
        <f>+'sedi 2 2024'!DH27</f>
        <v>2967</v>
      </c>
      <c r="DI78" s="500">
        <f>+'sedi 2 2024'!DI27</f>
        <v>2561</v>
      </c>
      <c r="DJ78" s="500">
        <f>+'sedi 2 2024'!DJ27</f>
        <v>22</v>
      </c>
      <c r="DK78" s="500">
        <f>+'sedi 2 2024'!DK27</f>
        <v>35</v>
      </c>
      <c r="DL78" s="500">
        <f>+'sedi 2 2024'!DL27</f>
        <v>31</v>
      </c>
      <c r="DM78" s="500">
        <f>+'sedi 2 2024'!DM27</f>
        <v>-9</v>
      </c>
      <c r="DN78" s="500">
        <f>+'sedi 2 2024'!DN27</f>
        <v>0</v>
      </c>
      <c r="DO78" s="500" t="str">
        <f>+'sedi 2 2024'!DO27</f>
        <v xml:space="preserve">I Attività dei servizi di alloggio e di ristorazione </v>
      </c>
      <c r="DP78" s="500">
        <f>+'sedi 2 2024'!DP27</f>
        <v>2931</v>
      </c>
      <c r="DQ78" s="500">
        <f>+'sedi 2 2024'!DQ27</f>
        <v>2531</v>
      </c>
      <c r="DR78" s="500">
        <f>+'sedi 2 2024'!DR27</f>
        <v>25</v>
      </c>
      <c r="DS78" s="500">
        <f>+'sedi 2 2024'!DS27</f>
        <v>28</v>
      </c>
      <c r="DT78" s="500">
        <f>+'sedi 2 2024'!DT27</f>
        <v>25</v>
      </c>
      <c r="DU78" s="500">
        <f>+'sedi 2 2024'!DU27</f>
        <v>0</v>
      </c>
      <c r="DV78" s="500">
        <f>+'sedi 2 2024'!DV27</f>
        <v>0</v>
      </c>
      <c r="DW78" s="500">
        <f>+'sedi 2 2024'!DW27</f>
        <v>0</v>
      </c>
      <c r="DX78" s="500">
        <f>+'sedi 2 2024'!DX27</f>
        <v>0</v>
      </c>
      <c r="DY78" s="500">
        <f>+'sedi 2 2024'!DY27</f>
        <v>0</v>
      </c>
      <c r="DZ78" s="500">
        <f>+'sedi 2 2024'!DZ27</f>
        <v>0</v>
      </c>
      <c r="EA78" s="500">
        <f>+'sedi 2 2024'!EA27</f>
        <v>0</v>
      </c>
      <c r="EB78" s="500">
        <f>+'sedi 2 2024'!EB27</f>
        <v>0</v>
      </c>
      <c r="EC78" s="500">
        <f>+'sedi 2 2024'!EC27</f>
        <v>0</v>
      </c>
      <c r="ED78" s="500">
        <f>+'sedi 2 2024'!ED27</f>
        <v>0</v>
      </c>
    </row>
    <row r="79" spans="1:134" x14ac:dyDescent="0.2">
      <c r="A79" s="735" t="str">
        <f t="shared" si="101"/>
        <v xml:space="preserve">H Trasporto e magazzinaggio </v>
      </c>
      <c r="B79" s="15">
        <f t="shared" si="94"/>
        <v>782</v>
      </c>
      <c r="C79" s="15">
        <f t="shared" si="94"/>
        <v>685</v>
      </c>
      <c r="D79" s="15">
        <f t="shared" si="94"/>
        <v>4</v>
      </c>
      <c r="E79" s="15">
        <f t="shared" si="102"/>
        <v>9</v>
      </c>
      <c r="F79" s="15">
        <f t="shared" si="95"/>
        <v>503</v>
      </c>
      <c r="G79" s="15">
        <f t="shared" si="95"/>
        <v>433</v>
      </c>
      <c r="H79" s="15">
        <f t="shared" si="95"/>
        <v>2</v>
      </c>
      <c r="I79" s="15">
        <f t="shared" si="103"/>
        <v>1</v>
      </c>
      <c r="J79" s="15">
        <f t="shared" si="97"/>
        <v>818</v>
      </c>
      <c r="K79" s="15">
        <f t="shared" si="97"/>
        <v>731</v>
      </c>
      <c r="L79" s="15">
        <f t="shared" si="97"/>
        <v>3</v>
      </c>
      <c r="M79" s="15">
        <f t="shared" si="104"/>
        <v>10</v>
      </c>
      <c r="N79" s="15">
        <f t="shared" si="98"/>
        <v>584</v>
      </c>
      <c r="O79" s="15">
        <f t="shared" si="105"/>
        <v>518</v>
      </c>
      <c r="P79" s="15">
        <f t="shared" si="98"/>
        <v>1</v>
      </c>
      <c r="Q79" s="15">
        <f t="shared" si="106"/>
        <v>5</v>
      </c>
      <c r="R79" s="16">
        <f t="shared" si="107"/>
        <v>2687</v>
      </c>
      <c r="S79" s="16">
        <f t="shared" si="108"/>
        <v>2367</v>
      </c>
      <c r="T79" s="16">
        <f t="shared" si="99"/>
        <v>10</v>
      </c>
      <c r="U79" s="16">
        <f t="shared" si="109"/>
        <v>25</v>
      </c>
      <c r="V79" s="15">
        <f t="shared" si="110"/>
        <v>1600</v>
      </c>
      <c r="W79" s="15">
        <f t="shared" si="110"/>
        <v>1416</v>
      </c>
      <c r="X79" s="15">
        <f t="shared" si="110"/>
        <v>7</v>
      </c>
      <c r="Y79" s="15">
        <f t="shared" si="110"/>
        <v>19</v>
      </c>
      <c r="AD79" s="708" t="s">
        <v>30</v>
      </c>
      <c r="AE79" s="25">
        <f t="shared" si="111"/>
        <v>1.202118989405053</v>
      </c>
      <c r="AF79" s="25">
        <f t="shared" si="112"/>
        <v>0.77424612876935617</v>
      </c>
      <c r="AG79" s="25">
        <f t="shared" si="113"/>
        <v>0.42787286063569685</v>
      </c>
      <c r="AH79" s="15">
        <v>5075</v>
      </c>
      <c r="AI79" s="15">
        <v>160</v>
      </c>
      <c r="AJ79" s="15">
        <v>256</v>
      </c>
      <c r="AK79" s="25">
        <f t="shared" si="114"/>
        <v>0.98827855665364284</v>
      </c>
      <c r="AL79" s="25">
        <f t="shared" si="115"/>
        <v>0.57458055619397841</v>
      </c>
      <c r="AM79" s="25">
        <f t="shared" si="116"/>
        <v>0.41369800045966443</v>
      </c>
      <c r="AN79" s="15">
        <v>4732</v>
      </c>
      <c r="AO79" s="15">
        <v>177</v>
      </c>
      <c r="AP79" s="15">
        <v>279</v>
      </c>
      <c r="AQ79" s="25">
        <f t="shared" si="117"/>
        <v>1.0461570812743139</v>
      </c>
      <c r="AR79" s="25">
        <f t="shared" si="118"/>
        <v>0.66239091578172649</v>
      </c>
      <c r="AS79" s="25">
        <f t="shared" si="119"/>
        <v>0.38376616549258746</v>
      </c>
      <c r="AT79" s="25">
        <f t="shared" si="120"/>
        <v>1.1016308456636787</v>
      </c>
      <c r="AU79" s="25">
        <f t="shared" si="121"/>
        <v>0.68041905173344852</v>
      </c>
      <c r="AV79" s="25">
        <f t="shared" si="122"/>
        <v>0.42121179393023023</v>
      </c>
      <c r="CI79" s="500" t="str">
        <f>+'sedi 2 2024'!CI28</f>
        <v>J Servizi di informazione e comunicazione</v>
      </c>
      <c r="CJ79" s="500">
        <f>+'sedi 2 2024'!CJ28</f>
        <v>3053</v>
      </c>
      <c r="CK79" s="500">
        <f>+'sedi 2 2024'!CK28</f>
        <v>2733</v>
      </c>
      <c r="CL79" s="500">
        <f>+'sedi 2 2024'!CL28</f>
        <v>31</v>
      </c>
      <c r="CM79" s="500">
        <f>+'sedi 2 2024'!CM28</f>
        <v>41</v>
      </c>
      <c r="CN79" s="500">
        <f>+'sedi 2 2024'!CN28</f>
        <v>22</v>
      </c>
      <c r="CO79" s="500">
        <f>+'sedi 2 2024'!CO28</f>
        <v>9</v>
      </c>
      <c r="CP79" s="500">
        <f>+'sedi 2 2024'!CP28</f>
        <v>0</v>
      </c>
      <c r="CQ79" s="500" t="str">
        <f>+'sedi 2 2024'!CQ28</f>
        <v>J Servizi di informazione e comunicazione</v>
      </c>
      <c r="CR79" s="500">
        <f>+'sedi 2 2024'!CR28</f>
        <v>763</v>
      </c>
      <c r="CS79" s="500">
        <f>+'sedi 2 2024'!CS28</f>
        <v>695</v>
      </c>
      <c r="CT79" s="500">
        <f>+'sedi 2 2024'!CT28</f>
        <v>5</v>
      </c>
      <c r="CU79" s="500">
        <f>+'sedi 2 2024'!CU28</f>
        <v>4</v>
      </c>
      <c r="CV79" s="500">
        <f>+'sedi 2 2024'!CV28</f>
        <v>2</v>
      </c>
      <c r="CW79" s="500">
        <f>+'sedi 2 2024'!CW28</f>
        <v>3</v>
      </c>
      <c r="CX79" s="500">
        <f>+'sedi 2 2024'!CX28</f>
        <v>0</v>
      </c>
      <c r="CY79" s="500" t="str">
        <f>+'sedi 2 2024'!CY28</f>
        <v>J Servizi di informazione e comunicazione</v>
      </c>
      <c r="CZ79" s="500">
        <f>+'sedi 2 2024'!CZ28</f>
        <v>896</v>
      </c>
      <c r="DA79" s="500">
        <f>+'sedi 2 2024'!DA28</f>
        <v>803</v>
      </c>
      <c r="DB79" s="500">
        <f>+'sedi 2 2024'!DB28</f>
        <v>13</v>
      </c>
      <c r="DC79" s="500">
        <f>+'sedi 2 2024'!DC28</f>
        <v>11</v>
      </c>
      <c r="DD79" s="500">
        <f>+'sedi 2 2024'!DD28</f>
        <v>6</v>
      </c>
      <c r="DE79" s="500">
        <f>+'sedi 2 2024'!DE28</f>
        <v>7</v>
      </c>
      <c r="DF79" s="500">
        <f>+'sedi 2 2024'!DF28</f>
        <v>0</v>
      </c>
      <c r="DG79" s="500" t="str">
        <f>+'sedi 2 2024'!DG28</f>
        <v>J Servizi di informazione e comunicazione</v>
      </c>
      <c r="DH79" s="500">
        <f>+'sedi 2 2024'!DH28</f>
        <v>702</v>
      </c>
      <c r="DI79" s="500">
        <f>+'sedi 2 2024'!DI28</f>
        <v>622</v>
      </c>
      <c r="DJ79" s="500">
        <f>+'sedi 2 2024'!DJ28</f>
        <v>3</v>
      </c>
      <c r="DK79" s="500">
        <f>+'sedi 2 2024'!DK28</f>
        <v>19</v>
      </c>
      <c r="DL79" s="500">
        <f>+'sedi 2 2024'!DL28</f>
        <v>8</v>
      </c>
      <c r="DM79" s="500">
        <f>+'sedi 2 2024'!DM28</f>
        <v>-5</v>
      </c>
      <c r="DN79" s="500">
        <f>+'sedi 2 2024'!DN28</f>
        <v>0</v>
      </c>
      <c r="DO79" s="500" t="str">
        <f>+'sedi 2 2024'!DO28</f>
        <v>J Servizi di informazione e comunicazione</v>
      </c>
      <c r="DP79" s="500">
        <f>+'sedi 2 2024'!DP28</f>
        <v>692</v>
      </c>
      <c r="DQ79" s="500">
        <f>+'sedi 2 2024'!DQ28</f>
        <v>613</v>
      </c>
      <c r="DR79" s="500">
        <f>+'sedi 2 2024'!DR28</f>
        <v>10</v>
      </c>
      <c r="DS79" s="500">
        <f>+'sedi 2 2024'!DS28</f>
        <v>7</v>
      </c>
      <c r="DT79" s="500">
        <f>+'sedi 2 2024'!DT28</f>
        <v>6</v>
      </c>
      <c r="DU79" s="500">
        <f>+'sedi 2 2024'!DU28</f>
        <v>4</v>
      </c>
      <c r="DV79" s="500">
        <f>+'sedi 2 2024'!DV28</f>
        <v>0</v>
      </c>
      <c r="DW79" s="500">
        <f>+'sedi 2 2024'!DW28</f>
        <v>0</v>
      </c>
      <c r="DX79" s="500">
        <f>+'sedi 2 2024'!DX28</f>
        <v>0</v>
      </c>
      <c r="DY79" s="500">
        <f>+'sedi 2 2024'!DY28</f>
        <v>0</v>
      </c>
      <c r="DZ79" s="500">
        <f>+'sedi 2 2024'!DZ28</f>
        <v>0</v>
      </c>
      <c r="EA79" s="500">
        <f>+'sedi 2 2024'!EA28</f>
        <v>0</v>
      </c>
      <c r="EB79" s="500">
        <f>+'sedi 2 2024'!EB28</f>
        <v>0</v>
      </c>
      <c r="EC79" s="500">
        <f>+'sedi 2 2024'!EC28</f>
        <v>0</v>
      </c>
      <c r="ED79" s="500">
        <f>+'sedi 2 2024'!ED28</f>
        <v>0</v>
      </c>
    </row>
    <row r="80" spans="1:134" x14ac:dyDescent="0.2">
      <c r="A80" s="735" t="str">
        <f t="shared" si="101"/>
        <v xml:space="preserve">I Attività dei servizi di alloggio e di ristorazione </v>
      </c>
      <c r="B80" s="15">
        <f t="shared" si="94"/>
        <v>3022</v>
      </c>
      <c r="C80" s="15">
        <f t="shared" si="94"/>
        <v>2614</v>
      </c>
      <c r="D80" s="15">
        <f t="shared" si="94"/>
        <v>29</v>
      </c>
      <c r="E80" s="15">
        <f t="shared" si="102"/>
        <v>35</v>
      </c>
      <c r="F80" s="15">
        <f t="shared" si="95"/>
        <v>2967</v>
      </c>
      <c r="G80" s="15">
        <f t="shared" si="95"/>
        <v>2561</v>
      </c>
      <c r="H80" s="15">
        <f t="shared" si="95"/>
        <v>22</v>
      </c>
      <c r="I80" s="15">
        <f t="shared" si="103"/>
        <v>31</v>
      </c>
      <c r="J80" s="15">
        <f t="shared" si="97"/>
        <v>2658</v>
      </c>
      <c r="K80" s="15">
        <f t="shared" si="97"/>
        <v>2193</v>
      </c>
      <c r="L80" s="15">
        <f t="shared" si="97"/>
        <v>20</v>
      </c>
      <c r="M80" s="15">
        <f t="shared" si="104"/>
        <v>22</v>
      </c>
      <c r="N80" s="15">
        <f t="shared" si="98"/>
        <v>2931</v>
      </c>
      <c r="O80" s="15">
        <f t="shared" si="105"/>
        <v>2531</v>
      </c>
      <c r="P80" s="15">
        <f t="shared" si="98"/>
        <v>25</v>
      </c>
      <c r="Q80" s="15">
        <f t="shared" si="106"/>
        <v>25</v>
      </c>
      <c r="R80" s="16">
        <f t="shared" si="107"/>
        <v>11578</v>
      </c>
      <c r="S80" s="16">
        <f t="shared" si="108"/>
        <v>9899</v>
      </c>
      <c r="T80" s="16">
        <f t="shared" si="99"/>
        <v>96</v>
      </c>
      <c r="U80" s="16">
        <f t="shared" si="109"/>
        <v>113</v>
      </c>
      <c r="V80" s="15">
        <f t="shared" si="110"/>
        <v>5680</v>
      </c>
      <c r="W80" s="15">
        <f t="shared" si="110"/>
        <v>4807</v>
      </c>
      <c r="X80" s="15">
        <f t="shared" si="110"/>
        <v>49</v>
      </c>
      <c r="Y80" s="15">
        <f t="shared" si="110"/>
        <v>57</v>
      </c>
      <c r="AD80" s="708" t="s">
        <v>31</v>
      </c>
      <c r="AE80" s="25">
        <f t="shared" si="111"/>
        <v>0.61503702773942515</v>
      </c>
      <c r="AF80" s="25">
        <f t="shared" si="112"/>
        <v>0.79076189280783227</v>
      </c>
      <c r="AG80" s="25">
        <f t="shared" si="113"/>
        <v>-0.17572486506840712</v>
      </c>
      <c r="AH80" s="15">
        <v>6883</v>
      </c>
      <c r="AI80" s="15">
        <v>232</v>
      </c>
      <c r="AJ80" s="15">
        <v>486</v>
      </c>
      <c r="AK80" s="25">
        <f t="shared" si="114"/>
        <v>0.63446126447016915</v>
      </c>
      <c r="AL80" s="25">
        <f t="shared" si="115"/>
        <v>1.0129118432769368</v>
      </c>
      <c r="AM80" s="25">
        <f t="shared" si="116"/>
        <v>-0.37845057880676769</v>
      </c>
      <c r="AN80" s="15">
        <v>8057</v>
      </c>
      <c r="AO80" s="15">
        <v>381</v>
      </c>
      <c r="AP80" s="15">
        <v>555</v>
      </c>
      <c r="AQ80" s="25">
        <f t="shared" si="117"/>
        <v>0.65581569200448531</v>
      </c>
      <c r="AR80" s="25">
        <f t="shared" si="118"/>
        <v>0.90387033198545652</v>
      </c>
      <c r="AS80" s="25">
        <f t="shared" si="119"/>
        <v>-0.24805463998097121</v>
      </c>
      <c r="AT80" s="25">
        <f t="shared" si="120"/>
        <v>0.62533183882956755</v>
      </c>
      <c r="AU80" s="25">
        <f t="shared" si="121"/>
        <v>0.90850097339390012</v>
      </c>
      <c r="AV80" s="25">
        <f t="shared" si="122"/>
        <v>-0.28316913456433257</v>
      </c>
      <c r="CI80" s="500" t="str">
        <f>+'sedi 2 2024'!CI29</f>
        <v>K Attività finanziarie e assicurative</v>
      </c>
      <c r="CJ80" s="500">
        <f>+'sedi 2 2024'!CJ29</f>
        <v>2675</v>
      </c>
      <c r="CK80" s="500">
        <f>+'sedi 2 2024'!CK29</f>
        <v>2548</v>
      </c>
      <c r="CL80" s="500">
        <f>+'sedi 2 2024'!CL29</f>
        <v>42</v>
      </c>
      <c r="CM80" s="500">
        <f>+'sedi 2 2024'!CM29</f>
        <v>31</v>
      </c>
      <c r="CN80" s="500">
        <f>+'sedi 2 2024'!CN29</f>
        <v>27</v>
      </c>
      <c r="CO80" s="500">
        <f>+'sedi 2 2024'!CO29</f>
        <v>15</v>
      </c>
      <c r="CP80" s="500">
        <f>+'sedi 2 2024'!CP29</f>
        <v>0</v>
      </c>
      <c r="CQ80" s="500" t="str">
        <f>+'sedi 2 2024'!CQ29</f>
        <v>K Attività finanziarie e assicurative</v>
      </c>
      <c r="CR80" s="500">
        <f>+'sedi 2 2024'!CR29</f>
        <v>756</v>
      </c>
      <c r="CS80" s="500">
        <f>+'sedi 2 2024'!CS29</f>
        <v>719</v>
      </c>
      <c r="CT80" s="500">
        <f>+'sedi 2 2024'!CT29</f>
        <v>12</v>
      </c>
      <c r="CU80" s="500">
        <f>+'sedi 2 2024'!CU29</f>
        <v>8</v>
      </c>
      <c r="CV80" s="500">
        <f>+'sedi 2 2024'!CV29</f>
        <v>8</v>
      </c>
      <c r="CW80" s="500">
        <f>+'sedi 2 2024'!CW29</f>
        <v>4</v>
      </c>
      <c r="CX80" s="500">
        <f>+'sedi 2 2024'!CX29</f>
        <v>0</v>
      </c>
      <c r="CY80" s="500" t="str">
        <f>+'sedi 2 2024'!CY29</f>
        <v>K Attività finanziarie e assicurative</v>
      </c>
      <c r="CZ80" s="500">
        <f>+'sedi 2 2024'!CZ29</f>
        <v>822</v>
      </c>
      <c r="DA80" s="500">
        <f>+'sedi 2 2024'!DA29</f>
        <v>775</v>
      </c>
      <c r="DB80" s="500">
        <f>+'sedi 2 2024'!DB29</f>
        <v>22</v>
      </c>
      <c r="DC80" s="500">
        <f>+'sedi 2 2024'!DC29</f>
        <v>10</v>
      </c>
      <c r="DD80" s="500">
        <f>+'sedi 2 2024'!DD29</f>
        <v>9</v>
      </c>
      <c r="DE80" s="500">
        <f>+'sedi 2 2024'!DE29</f>
        <v>13</v>
      </c>
      <c r="DF80" s="500">
        <f>+'sedi 2 2024'!DF29</f>
        <v>0</v>
      </c>
      <c r="DG80" s="500" t="str">
        <f>+'sedi 2 2024'!DG29</f>
        <v>K Attività finanziarie e assicurative</v>
      </c>
      <c r="DH80" s="500">
        <f>+'sedi 2 2024'!DH29</f>
        <v>534</v>
      </c>
      <c r="DI80" s="500">
        <f>+'sedi 2 2024'!DI29</f>
        <v>507</v>
      </c>
      <c r="DJ80" s="500">
        <f>+'sedi 2 2024'!DJ29</f>
        <v>4</v>
      </c>
      <c r="DK80" s="500">
        <f>+'sedi 2 2024'!DK29</f>
        <v>8</v>
      </c>
      <c r="DL80" s="500">
        <f>+'sedi 2 2024'!DL29</f>
        <v>6</v>
      </c>
      <c r="DM80" s="500">
        <f>+'sedi 2 2024'!DM29</f>
        <v>-2</v>
      </c>
      <c r="DN80" s="500">
        <f>+'sedi 2 2024'!DN29</f>
        <v>0</v>
      </c>
      <c r="DO80" s="500" t="str">
        <f>+'sedi 2 2024'!DO29</f>
        <v>K Attività finanziarie e assicurative</v>
      </c>
      <c r="DP80" s="500">
        <f>+'sedi 2 2024'!DP29</f>
        <v>563</v>
      </c>
      <c r="DQ80" s="500">
        <f>+'sedi 2 2024'!DQ29</f>
        <v>547</v>
      </c>
      <c r="DR80" s="500">
        <f>+'sedi 2 2024'!DR29</f>
        <v>4</v>
      </c>
      <c r="DS80" s="500">
        <f>+'sedi 2 2024'!DS29</f>
        <v>5</v>
      </c>
      <c r="DT80" s="500">
        <f>+'sedi 2 2024'!DT29</f>
        <v>4</v>
      </c>
      <c r="DU80" s="500">
        <f>+'sedi 2 2024'!DU29</f>
        <v>0</v>
      </c>
      <c r="DV80" s="500">
        <f>+'sedi 2 2024'!DV29</f>
        <v>0</v>
      </c>
      <c r="DW80" s="500">
        <f>+'sedi 2 2024'!DW29</f>
        <v>0</v>
      </c>
      <c r="DX80" s="500">
        <f>+'sedi 2 2024'!DX29</f>
        <v>0</v>
      </c>
      <c r="DY80" s="500">
        <f>+'sedi 2 2024'!DY29</f>
        <v>0</v>
      </c>
      <c r="DZ80" s="500">
        <f>+'sedi 2 2024'!DZ29</f>
        <v>0</v>
      </c>
      <c r="EA80" s="500">
        <f>+'sedi 2 2024'!EA29</f>
        <v>0</v>
      </c>
      <c r="EB80" s="500">
        <f>+'sedi 2 2024'!EB29</f>
        <v>0</v>
      </c>
      <c r="EC80" s="500">
        <f>+'sedi 2 2024'!EC29</f>
        <v>0</v>
      </c>
      <c r="ED80" s="500">
        <f>+'sedi 2 2024'!ED29</f>
        <v>0</v>
      </c>
    </row>
    <row r="81" spans="1:134" x14ac:dyDescent="0.2">
      <c r="A81" s="735" t="str">
        <f t="shared" si="101"/>
        <v>J Servizi di informazione e comunicazione</v>
      </c>
      <c r="B81" s="15">
        <f t="shared" si="94"/>
        <v>763</v>
      </c>
      <c r="C81" s="15">
        <f t="shared" si="94"/>
        <v>695</v>
      </c>
      <c r="D81" s="15">
        <f t="shared" si="94"/>
        <v>5</v>
      </c>
      <c r="E81" s="15">
        <f t="shared" si="102"/>
        <v>2</v>
      </c>
      <c r="F81" s="15">
        <f t="shared" si="95"/>
        <v>702</v>
      </c>
      <c r="G81" s="15">
        <f t="shared" si="95"/>
        <v>622</v>
      </c>
      <c r="H81" s="15">
        <f t="shared" si="95"/>
        <v>3</v>
      </c>
      <c r="I81" s="15">
        <f t="shared" si="103"/>
        <v>8</v>
      </c>
      <c r="J81" s="15">
        <f t="shared" si="97"/>
        <v>896</v>
      </c>
      <c r="K81" s="15">
        <f t="shared" si="97"/>
        <v>803</v>
      </c>
      <c r="L81" s="15">
        <f t="shared" si="97"/>
        <v>13</v>
      </c>
      <c r="M81" s="15">
        <f t="shared" si="104"/>
        <v>6</v>
      </c>
      <c r="N81" s="15">
        <f t="shared" si="98"/>
        <v>692</v>
      </c>
      <c r="O81" s="15">
        <f t="shared" si="105"/>
        <v>613</v>
      </c>
      <c r="P81" s="15">
        <f t="shared" si="98"/>
        <v>10</v>
      </c>
      <c r="Q81" s="15">
        <f t="shared" si="106"/>
        <v>6</v>
      </c>
      <c r="R81" s="16">
        <f t="shared" si="107"/>
        <v>3053</v>
      </c>
      <c r="S81" s="16">
        <f t="shared" si="108"/>
        <v>2733</v>
      </c>
      <c r="T81" s="16">
        <f t="shared" si="99"/>
        <v>31</v>
      </c>
      <c r="U81" s="16">
        <f t="shared" si="109"/>
        <v>22</v>
      </c>
      <c r="V81" s="15">
        <f t="shared" si="110"/>
        <v>1659</v>
      </c>
      <c r="W81" s="15">
        <f t="shared" si="110"/>
        <v>1498</v>
      </c>
      <c r="X81" s="15">
        <f t="shared" si="110"/>
        <v>18</v>
      </c>
      <c r="Y81" s="15">
        <f t="shared" si="110"/>
        <v>8</v>
      </c>
      <c r="AD81" s="708" t="s">
        <v>32</v>
      </c>
      <c r="AE81" s="25">
        <f t="shared" si="111"/>
        <v>0.26143790849673199</v>
      </c>
      <c r="AF81" s="25">
        <f t="shared" si="112"/>
        <v>0.52287581699346397</v>
      </c>
      <c r="AG81" s="25">
        <f t="shared" si="113"/>
        <v>-0.26143790849673199</v>
      </c>
      <c r="AH81" s="15">
        <v>556</v>
      </c>
      <c r="AI81" s="15">
        <v>6</v>
      </c>
      <c r="AJ81" s="15">
        <v>32</v>
      </c>
      <c r="AK81" s="25">
        <f t="shared" si="114"/>
        <v>0.25031289111389238</v>
      </c>
      <c r="AL81" s="25">
        <f t="shared" si="115"/>
        <v>1.6270337922403004</v>
      </c>
      <c r="AM81" s="25">
        <f t="shared" si="116"/>
        <v>-1.3767209011264081</v>
      </c>
      <c r="AN81" s="15">
        <v>661</v>
      </c>
      <c r="AO81" s="15">
        <v>7</v>
      </c>
      <c r="AP81" s="15">
        <v>36</v>
      </c>
      <c r="AQ81" s="25">
        <f t="shared" si="117"/>
        <v>0.33847311019180143</v>
      </c>
      <c r="AR81" s="25">
        <f t="shared" si="118"/>
        <v>0.97781120722075965</v>
      </c>
      <c r="AS81" s="25">
        <f t="shared" si="119"/>
        <v>-0.63933809702895816</v>
      </c>
      <c r="AT81" s="25">
        <f t="shared" si="120"/>
        <v>0.25575447570332482</v>
      </c>
      <c r="AU81" s="25">
        <f t="shared" si="121"/>
        <v>1.0869565217391304</v>
      </c>
      <c r="AV81" s="25">
        <f t="shared" si="122"/>
        <v>-0.83120204603580561</v>
      </c>
      <c r="CI81" s="500" t="str">
        <f>+'sedi 2 2024'!CI30</f>
        <v>L Attività immobiliari</v>
      </c>
      <c r="CJ81" s="500">
        <f>+'sedi 2 2024'!CJ30</f>
        <v>4116</v>
      </c>
      <c r="CK81" s="500">
        <f>+'sedi 2 2024'!CK30</f>
        <v>3725</v>
      </c>
      <c r="CL81" s="500">
        <f>+'sedi 2 2024'!CL30</f>
        <v>19</v>
      </c>
      <c r="CM81" s="500">
        <f>+'sedi 2 2024'!CM30</f>
        <v>15</v>
      </c>
      <c r="CN81" s="500">
        <f>+'sedi 2 2024'!CN30</f>
        <v>12</v>
      </c>
      <c r="CO81" s="500">
        <f>+'sedi 2 2024'!CO30</f>
        <v>7</v>
      </c>
      <c r="CP81" s="500">
        <f>+'sedi 2 2024'!CP30</f>
        <v>0</v>
      </c>
      <c r="CQ81" s="500" t="str">
        <f>+'sedi 2 2024'!CQ30</f>
        <v>L Attività immobiliari</v>
      </c>
      <c r="CR81" s="500">
        <f>+'sedi 2 2024'!CR30</f>
        <v>939</v>
      </c>
      <c r="CS81" s="500">
        <f>+'sedi 2 2024'!CS30</f>
        <v>850</v>
      </c>
      <c r="CT81" s="500">
        <f>+'sedi 2 2024'!CT30</f>
        <v>5</v>
      </c>
      <c r="CU81" s="500">
        <f>+'sedi 2 2024'!CU30</f>
        <v>6</v>
      </c>
      <c r="CV81" s="500">
        <f>+'sedi 2 2024'!CV30</f>
        <v>5</v>
      </c>
      <c r="CW81" s="500">
        <f>+'sedi 2 2024'!CW30</f>
        <v>0</v>
      </c>
      <c r="CX81" s="500">
        <f>+'sedi 2 2024'!CX30</f>
        <v>0</v>
      </c>
      <c r="CY81" s="500" t="str">
        <f>+'sedi 2 2024'!CY30</f>
        <v>L Attività immobiliari</v>
      </c>
      <c r="CZ81" s="500">
        <f>+'sedi 2 2024'!CZ30</f>
        <v>1230</v>
      </c>
      <c r="DA81" s="500">
        <f>+'sedi 2 2024'!DA30</f>
        <v>1110</v>
      </c>
      <c r="DB81" s="500">
        <f>+'sedi 2 2024'!DB30</f>
        <v>8</v>
      </c>
      <c r="DC81" s="500">
        <f>+'sedi 2 2024'!DC30</f>
        <v>6</v>
      </c>
      <c r="DD81" s="500">
        <f>+'sedi 2 2024'!DD30</f>
        <v>5</v>
      </c>
      <c r="DE81" s="500">
        <f>+'sedi 2 2024'!DE30</f>
        <v>3</v>
      </c>
      <c r="DF81" s="500">
        <f>+'sedi 2 2024'!DF30</f>
        <v>0</v>
      </c>
      <c r="DG81" s="500" t="str">
        <f>+'sedi 2 2024'!DG30</f>
        <v>L Attività immobiliari</v>
      </c>
      <c r="DH81" s="500">
        <f>+'sedi 2 2024'!DH30</f>
        <v>794</v>
      </c>
      <c r="DI81" s="500">
        <f>+'sedi 2 2024'!DI30</f>
        <v>720</v>
      </c>
      <c r="DJ81" s="500">
        <f>+'sedi 2 2024'!DJ30</f>
        <v>1</v>
      </c>
      <c r="DK81" s="500">
        <f>+'sedi 2 2024'!DK30</f>
        <v>2</v>
      </c>
      <c r="DL81" s="500">
        <f>+'sedi 2 2024'!DL30</f>
        <v>1</v>
      </c>
      <c r="DM81" s="500">
        <f>+'sedi 2 2024'!DM30</f>
        <v>0</v>
      </c>
      <c r="DN81" s="500">
        <f>+'sedi 2 2024'!DN30</f>
        <v>0</v>
      </c>
      <c r="DO81" s="500" t="str">
        <f>+'sedi 2 2024'!DO30</f>
        <v>L Attività immobiliari</v>
      </c>
      <c r="DP81" s="500">
        <f>+'sedi 2 2024'!DP30</f>
        <v>1153</v>
      </c>
      <c r="DQ81" s="500">
        <f>+'sedi 2 2024'!DQ30</f>
        <v>1045</v>
      </c>
      <c r="DR81" s="500">
        <f>+'sedi 2 2024'!DR30</f>
        <v>5</v>
      </c>
      <c r="DS81" s="500">
        <f>+'sedi 2 2024'!DS30</f>
        <v>1</v>
      </c>
      <c r="DT81" s="500">
        <f>+'sedi 2 2024'!DT30</f>
        <v>1</v>
      </c>
      <c r="DU81" s="500">
        <f>+'sedi 2 2024'!DU30</f>
        <v>4</v>
      </c>
      <c r="DV81" s="500">
        <f>+'sedi 2 2024'!DV30</f>
        <v>0</v>
      </c>
      <c r="DW81" s="500">
        <f>+'sedi 2 2024'!DW30</f>
        <v>0</v>
      </c>
      <c r="DX81" s="500">
        <f>+'sedi 2 2024'!DX30</f>
        <v>0</v>
      </c>
      <c r="DY81" s="500">
        <f>+'sedi 2 2024'!DY30</f>
        <v>0</v>
      </c>
      <c r="DZ81" s="500">
        <f>+'sedi 2 2024'!DZ30</f>
        <v>0</v>
      </c>
      <c r="EA81" s="500">
        <f>+'sedi 2 2024'!EA30</f>
        <v>0</v>
      </c>
      <c r="EB81" s="500">
        <f>+'sedi 2 2024'!EB30</f>
        <v>0</v>
      </c>
      <c r="EC81" s="500">
        <f>+'sedi 2 2024'!EC30</f>
        <v>0</v>
      </c>
      <c r="ED81" s="500">
        <f>+'sedi 2 2024'!ED30</f>
        <v>0</v>
      </c>
    </row>
    <row r="82" spans="1:134" x14ac:dyDescent="0.2">
      <c r="A82" s="735" t="str">
        <f t="shared" si="101"/>
        <v>K Attività finanziarie e assicurative</v>
      </c>
      <c r="B82" s="15">
        <f t="shared" si="94"/>
        <v>756</v>
      </c>
      <c r="C82" s="15">
        <f t="shared" si="94"/>
        <v>719</v>
      </c>
      <c r="D82" s="15">
        <f t="shared" si="94"/>
        <v>12</v>
      </c>
      <c r="E82" s="15">
        <f t="shared" si="102"/>
        <v>8</v>
      </c>
      <c r="F82" s="15">
        <f t="shared" si="95"/>
        <v>534</v>
      </c>
      <c r="G82" s="15">
        <f t="shared" si="95"/>
        <v>507</v>
      </c>
      <c r="H82" s="15">
        <f t="shared" si="95"/>
        <v>4</v>
      </c>
      <c r="I82" s="15">
        <f t="shared" si="103"/>
        <v>6</v>
      </c>
      <c r="J82" s="15">
        <f t="shared" si="97"/>
        <v>822</v>
      </c>
      <c r="K82" s="15">
        <f t="shared" si="97"/>
        <v>775</v>
      </c>
      <c r="L82" s="15">
        <f t="shared" si="97"/>
        <v>22</v>
      </c>
      <c r="M82" s="15">
        <f t="shared" si="104"/>
        <v>9</v>
      </c>
      <c r="N82" s="15">
        <f t="shared" si="98"/>
        <v>563</v>
      </c>
      <c r="O82" s="15">
        <f t="shared" si="105"/>
        <v>547</v>
      </c>
      <c r="P82" s="15">
        <f t="shared" si="98"/>
        <v>4</v>
      </c>
      <c r="Q82" s="15">
        <f t="shared" si="106"/>
        <v>4</v>
      </c>
      <c r="R82" s="16">
        <f t="shared" si="107"/>
        <v>2675</v>
      </c>
      <c r="S82" s="16">
        <f t="shared" si="108"/>
        <v>2548</v>
      </c>
      <c r="T82" s="16">
        <f t="shared" si="99"/>
        <v>42</v>
      </c>
      <c r="U82" s="16">
        <f t="shared" si="109"/>
        <v>27</v>
      </c>
      <c r="V82" s="15">
        <f t="shared" si="110"/>
        <v>1578</v>
      </c>
      <c r="W82" s="15">
        <f t="shared" si="110"/>
        <v>1494</v>
      </c>
      <c r="X82" s="15">
        <f t="shared" si="110"/>
        <v>34</v>
      </c>
      <c r="Y82" s="15">
        <f t="shared" si="110"/>
        <v>17</v>
      </c>
      <c r="AD82" s="708" t="s">
        <v>33</v>
      </c>
      <c r="AE82" s="25">
        <f t="shared" si="111"/>
        <v>0.94988535866360957</v>
      </c>
      <c r="AF82" s="25">
        <f t="shared" si="112"/>
        <v>0.81886668850311173</v>
      </c>
      <c r="AG82" s="25">
        <f t="shared" si="113"/>
        <v>0.13101867016049784</v>
      </c>
      <c r="AH82" s="15">
        <v>2976</v>
      </c>
      <c r="AI82" s="15">
        <v>94</v>
      </c>
      <c r="AJ82" s="15">
        <v>195</v>
      </c>
      <c r="AK82" s="25">
        <f t="shared" si="114"/>
        <v>0.707635009310987</v>
      </c>
      <c r="AL82" s="25">
        <f t="shared" si="115"/>
        <v>0.81936685288640598</v>
      </c>
      <c r="AM82" s="25">
        <f t="shared" si="116"/>
        <v>-0.11173184357541899</v>
      </c>
      <c r="AN82" s="15">
        <v>2922</v>
      </c>
      <c r="AO82" s="15">
        <v>95</v>
      </c>
      <c r="AP82" s="15">
        <v>177</v>
      </c>
      <c r="AQ82" s="25">
        <f t="shared" si="117"/>
        <v>0.78645922379893995</v>
      </c>
      <c r="AR82" s="25">
        <f t="shared" si="118"/>
        <v>0.7950076936228414</v>
      </c>
      <c r="AS82" s="25">
        <f t="shared" si="119"/>
        <v>-8.54846982390145E-3</v>
      </c>
      <c r="AT82" s="25">
        <f t="shared" si="120"/>
        <v>0.83652840711049148</v>
      </c>
      <c r="AU82" s="25">
        <f t="shared" si="121"/>
        <v>0.81910073196235622</v>
      </c>
      <c r="AV82" s="25">
        <f t="shared" si="122"/>
        <v>1.7427675148135258E-2</v>
      </c>
      <c r="CI82" s="500" t="str">
        <f>+'sedi 2 2024'!CI31</f>
        <v>M Attività professionali, scientifiche e tecniche</v>
      </c>
      <c r="CJ82" s="500">
        <f>+'sedi 2 2024'!CJ31</f>
        <v>5182</v>
      </c>
      <c r="CK82" s="500">
        <f>+'sedi 2 2024'!CK31</f>
        <v>4712</v>
      </c>
      <c r="CL82" s="500">
        <f>+'sedi 2 2024'!CL31</f>
        <v>68</v>
      </c>
      <c r="CM82" s="500">
        <f>+'sedi 2 2024'!CM31</f>
        <v>68</v>
      </c>
      <c r="CN82" s="500">
        <f>+'sedi 2 2024'!CN31</f>
        <v>45</v>
      </c>
      <c r="CO82" s="500">
        <f>+'sedi 2 2024'!CO31</f>
        <v>23</v>
      </c>
      <c r="CP82" s="500">
        <f>+'sedi 2 2024'!CP31</f>
        <v>0</v>
      </c>
      <c r="CQ82" s="500" t="str">
        <f>+'sedi 2 2024'!CQ31</f>
        <v>M Attività professionali, scientifiche e tecniche</v>
      </c>
      <c r="CR82" s="500">
        <f>+'sedi 2 2024'!CR31</f>
        <v>1298</v>
      </c>
      <c r="CS82" s="500">
        <f>+'sedi 2 2024'!CS31</f>
        <v>1186</v>
      </c>
      <c r="CT82" s="500">
        <f>+'sedi 2 2024'!CT31</f>
        <v>13</v>
      </c>
      <c r="CU82" s="500">
        <f>+'sedi 2 2024'!CU31</f>
        <v>14</v>
      </c>
      <c r="CV82" s="500">
        <f>+'sedi 2 2024'!CV31</f>
        <v>13</v>
      </c>
      <c r="CW82" s="500">
        <f>+'sedi 2 2024'!CW31</f>
        <v>0</v>
      </c>
      <c r="CX82" s="500">
        <f>+'sedi 2 2024'!CX31</f>
        <v>0</v>
      </c>
      <c r="CY82" s="500" t="str">
        <f>+'sedi 2 2024'!CY31</f>
        <v>M Attività professionali, scientifiche e tecniche</v>
      </c>
      <c r="CZ82" s="500">
        <f>+'sedi 2 2024'!CZ31</f>
        <v>1704</v>
      </c>
      <c r="DA82" s="500">
        <f>+'sedi 2 2024'!DA31</f>
        <v>1518</v>
      </c>
      <c r="DB82" s="500">
        <f>+'sedi 2 2024'!DB31</f>
        <v>25</v>
      </c>
      <c r="DC82" s="500">
        <f>+'sedi 2 2024'!DC31</f>
        <v>22</v>
      </c>
      <c r="DD82" s="500">
        <f>+'sedi 2 2024'!DD31</f>
        <v>12</v>
      </c>
      <c r="DE82" s="500">
        <f>+'sedi 2 2024'!DE31</f>
        <v>13</v>
      </c>
      <c r="DF82" s="500">
        <f>+'sedi 2 2024'!DF31</f>
        <v>0</v>
      </c>
      <c r="DG82" s="500" t="str">
        <f>+'sedi 2 2024'!DG31</f>
        <v>M Attività professionali, scientifiche e tecniche</v>
      </c>
      <c r="DH82" s="500">
        <f>+'sedi 2 2024'!DH31</f>
        <v>1051</v>
      </c>
      <c r="DI82" s="500">
        <f>+'sedi 2 2024'!DI31</f>
        <v>953</v>
      </c>
      <c r="DJ82" s="500">
        <f>+'sedi 2 2024'!DJ31</f>
        <v>16</v>
      </c>
      <c r="DK82" s="500">
        <f>+'sedi 2 2024'!DK31</f>
        <v>17</v>
      </c>
      <c r="DL82" s="500">
        <f>+'sedi 2 2024'!DL31</f>
        <v>6</v>
      </c>
      <c r="DM82" s="500">
        <f>+'sedi 2 2024'!DM31</f>
        <v>10</v>
      </c>
      <c r="DN82" s="500">
        <f>+'sedi 2 2024'!DN31</f>
        <v>0</v>
      </c>
      <c r="DO82" s="500" t="str">
        <f>+'sedi 2 2024'!DO31</f>
        <v>M Attività professionali, scientifiche e tecniche</v>
      </c>
      <c r="DP82" s="500">
        <f>+'sedi 2 2024'!DP31</f>
        <v>1129</v>
      </c>
      <c r="DQ82" s="500">
        <f>+'sedi 2 2024'!DQ31</f>
        <v>1055</v>
      </c>
      <c r="DR82" s="500">
        <f>+'sedi 2 2024'!DR31</f>
        <v>14</v>
      </c>
      <c r="DS82" s="500">
        <f>+'sedi 2 2024'!DS31</f>
        <v>15</v>
      </c>
      <c r="DT82" s="500">
        <f>+'sedi 2 2024'!DT31</f>
        <v>14</v>
      </c>
      <c r="DU82" s="500">
        <f>+'sedi 2 2024'!DU31</f>
        <v>0</v>
      </c>
      <c r="DV82" s="500">
        <f>+'sedi 2 2024'!DV31</f>
        <v>0</v>
      </c>
      <c r="DW82" s="500">
        <f>+'sedi 2 2024'!DW31</f>
        <v>0</v>
      </c>
      <c r="DX82" s="500">
        <f>+'sedi 2 2024'!DX31</f>
        <v>0</v>
      </c>
      <c r="DY82" s="500">
        <f>+'sedi 2 2024'!DY31</f>
        <v>0</v>
      </c>
      <c r="DZ82" s="500">
        <f>+'sedi 2 2024'!DZ31</f>
        <v>0</v>
      </c>
      <c r="EA82" s="500">
        <f>+'sedi 2 2024'!EA31</f>
        <v>0</v>
      </c>
      <c r="EB82" s="500">
        <f>+'sedi 2 2024'!EB31</f>
        <v>0</v>
      </c>
      <c r="EC82" s="500">
        <f>+'sedi 2 2024'!EC31</f>
        <v>0</v>
      </c>
      <c r="ED82" s="500">
        <f>+'sedi 2 2024'!ED31</f>
        <v>0</v>
      </c>
    </row>
    <row r="83" spans="1:134" x14ac:dyDescent="0.2">
      <c r="A83" s="735" t="str">
        <f t="shared" si="101"/>
        <v>L Attività immobiliari</v>
      </c>
      <c r="B83" s="15">
        <f t="shared" si="94"/>
        <v>939</v>
      </c>
      <c r="C83" s="15">
        <f t="shared" si="94"/>
        <v>850</v>
      </c>
      <c r="D83" s="15">
        <f t="shared" si="94"/>
        <v>5</v>
      </c>
      <c r="E83" s="15">
        <f t="shared" si="102"/>
        <v>5</v>
      </c>
      <c r="F83" s="15">
        <f t="shared" si="95"/>
        <v>794</v>
      </c>
      <c r="G83" s="15">
        <f t="shared" si="95"/>
        <v>720</v>
      </c>
      <c r="H83" s="15">
        <f t="shared" si="95"/>
        <v>1</v>
      </c>
      <c r="I83" s="15">
        <f t="shared" si="103"/>
        <v>1</v>
      </c>
      <c r="J83" s="15">
        <f t="shared" si="97"/>
        <v>1230</v>
      </c>
      <c r="K83" s="15">
        <f t="shared" si="97"/>
        <v>1110</v>
      </c>
      <c r="L83" s="15">
        <f t="shared" si="97"/>
        <v>8</v>
      </c>
      <c r="M83" s="15">
        <f t="shared" si="104"/>
        <v>5</v>
      </c>
      <c r="N83" s="15">
        <f t="shared" si="98"/>
        <v>1153</v>
      </c>
      <c r="O83" s="15">
        <f t="shared" si="105"/>
        <v>1045</v>
      </c>
      <c r="P83" s="15">
        <f t="shared" si="98"/>
        <v>5</v>
      </c>
      <c r="Q83" s="15">
        <f t="shared" si="106"/>
        <v>1</v>
      </c>
      <c r="R83" s="16">
        <f t="shared" si="107"/>
        <v>4116</v>
      </c>
      <c r="S83" s="16">
        <f t="shared" si="108"/>
        <v>3725</v>
      </c>
      <c r="T83" s="16">
        <f t="shared" si="99"/>
        <v>19</v>
      </c>
      <c r="U83" s="16">
        <f t="shared" si="109"/>
        <v>12</v>
      </c>
      <c r="V83" s="15">
        <f t="shared" si="110"/>
        <v>2169</v>
      </c>
      <c r="W83" s="15">
        <f t="shared" si="110"/>
        <v>1960</v>
      </c>
      <c r="X83" s="15">
        <f t="shared" si="110"/>
        <v>13</v>
      </c>
      <c r="Y83" s="15">
        <f t="shared" si="110"/>
        <v>10</v>
      </c>
      <c r="AD83" s="708" t="s">
        <v>34</v>
      </c>
      <c r="AE83" s="25">
        <f t="shared" si="111"/>
        <v>0</v>
      </c>
      <c r="AF83" s="25">
        <f t="shared" si="112"/>
        <v>0</v>
      </c>
      <c r="AG83" s="25">
        <f t="shared" si="113"/>
        <v>0</v>
      </c>
      <c r="AH83" s="15">
        <v>714</v>
      </c>
      <c r="AI83" s="15">
        <v>29</v>
      </c>
      <c r="AJ83" s="15">
        <v>47</v>
      </c>
      <c r="AK83" s="25">
        <f t="shared" si="114"/>
        <v>0.7142857142857143</v>
      </c>
      <c r="AL83" s="25">
        <f t="shared" si="115"/>
        <v>0</v>
      </c>
      <c r="AM83" s="25">
        <f t="shared" si="116"/>
        <v>0.7142857142857143</v>
      </c>
      <c r="AN83" s="15">
        <v>628</v>
      </c>
      <c r="AO83" s="15">
        <v>34</v>
      </c>
      <c r="AP83" s="15">
        <v>40</v>
      </c>
      <c r="AQ83" s="25">
        <f t="shared" si="117"/>
        <v>0.20533880903490762</v>
      </c>
      <c r="AR83" s="25">
        <f t="shared" si="118"/>
        <v>0.20533880903490762</v>
      </c>
      <c r="AS83" s="25">
        <f t="shared" si="119"/>
        <v>0</v>
      </c>
      <c r="AT83" s="25">
        <f t="shared" si="120"/>
        <v>0.42194092827004215</v>
      </c>
      <c r="AU83" s="25">
        <f t="shared" si="121"/>
        <v>0</v>
      </c>
      <c r="AV83" s="25">
        <f t="shared" si="122"/>
        <v>0.42194092827004215</v>
      </c>
      <c r="CI83" s="500" t="str">
        <f>+'sedi 2 2024'!CI32</f>
        <v>N Noleggio, agenzie di viaggio, servizi di supporto alle imp...</v>
      </c>
      <c r="CJ83" s="500">
        <f>+'sedi 2 2024'!CJ32</f>
        <v>5090</v>
      </c>
      <c r="CK83" s="500">
        <f>+'sedi 2 2024'!CK32</f>
        <v>4680</v>
      </c>
      <c r="CL83" s="500">
        <f>+'sedi 2 2024'!CL32</f>
        <v>68</v>
      </c>
      <c r="CM83" s="500">
        <f>+'sedi 2 2024'!CM32</f>
        <v>79</v>
      </c>
      <c r="CN83" s="500">
        <f>+'sedi 2 2024'!CN32</f>
        <v>47</v>
      </c>
      <c r="CO83" s="500">
        <f>+'sedi 2 2024'!CO32</f>
        <v>21</v>
      </c>
      <c r="CP83" s="500">
        <f>+'sedi 2 2024'!CP32</f>
        <v>0</v>
      </c>
      <c r="CQ83" s="500" t="str">
        <f>+'sedi 2 2024'!CQ32</f>
        <v>N Noleggio, agenzie di viaggio, servizi di supporto alle imp...</v>
      </c>
      <c r="CR83" s="500">
        <f>+'sedi 2 2024'!CR32</f>
        <v>1325</v>
      </c>
      <c r="CS83" s="500">
        <f>+'sedi 2 2024'!CS32</f>
        <v>1212</v>
      </c>
      <c r="CT83" s="500">
        <f>+'sedi 2 2024'!CT32</f>
        <v>26</v>
      </c>
      <c r="CU83" s="500">
        <f>+'sedi 2 2024'!CU32</f>
        <v>20</v>
      </c>
      <c r="CV83" s="500">
        <f>+'sedi 2 2024'!CV32</f>
        <v>16</v>
      </c>
      <c r="CW83" s="500">
        <f>+'sedi 2 2024'!CW32</f>
        <v>10</v>
      </c>
      <c r="CX83" s="500">
        <f>+'sedi 2 2024'!CX32</f>
        <v>0</v>
      </c>
      <c r="CY83" s="500" t="str">
        <f>+'sedi 2 2024'!CY32</f>
        <v>N Noleggio, agenzie di viaggio, servizi di supporto alle imp...</v>
      </c>
      <c r="CZ83" s="500">
        <f>+'sedi 2 2024'!CZ32</f>
        <v>1493</v>
      </c>
      <c r="DA83" s="500">
        <f>+'sedi 2 2024'!DA32</f>
        <v>1349</v>
      </c>
      <c r="DB83" s="500">
        <f>+'sedi 2 2024'!DB32</f>
        <v>14</v>
      </c>
      <c r="DC83" s="500">
        <f>+'sedi 2 2024'!DC32</f>
        <v>21</v>
      </c>
      <c r="DD83" s="500">
        <f>+'sedi 2 2024'!DD32</f>
        <v>11</v>
      </c>
      <c r="DE83" s="500">
        <f>+'sedi 2 2024'!DE32</f>
        <v>3</v>
      </c>
      <c r="DF83" s="500">
        <f>+'sedi 2 2024'!DF32</f>
        <v>0</v>
      </c>
      <c r="DG83" s="500" t="str">
        <f>+'sedi 2 2024'!DG32</f>
        <v>N Noleggio, agenzie di viaggio, servizi di supporto alle imp...</v>
      </c>
      <c r="DH83" s="500">
        <f>+'sedi 2 2024'!DH32</f>
        <v>1114</v>
      </c>
      <c r="DI83" s="500">
        <f>+'sedi 2 2024'!DI32</f>
        <v>1030</v>
      </c>
      <c r="DJ83" s="500">
        <f>+'sedi 2 2024'!DJ32</f>
        <v>16</v>
      </c>
      <c r="DK83" s="500">
        <f>+'sedi 2 2024'!DK32</f>
        <v>18</v>
      </c>
      <c r="DL83" s="500">
        <f>+'sedi 2 2024'!DL32</f>
        <v>9</v>
      </c>
      <c r="DM83" s="500">
        <f>+'sedi 2 2024'!DM32</f>
        <v>7</v>
      </c>
      <c r="DN83" s="500">
        <f>+'sedi 2 2024'!DN32</f>
        <v>0</v>
      </c>
      <c r="DO83" s="500" t="str">
        <f>+'sedi 2 2024'!DO32</f>
        <v>N Noleggio, agenzie di viaggio, servizi di supporto alle imp...</v>
      </c>
      <c r="DP83" s="500">
        <f>+'sedi 2 2024'!DP32</f>
        <v>1158</v>
      </c>
      <c r="DQ83" s="500">
        <f>+'sedi 2 2024'!DQ32</f>
        <v>1089</v>
      </c>
      <c r="DR83" s="500">
        <f>+'sedi 2 2024'!DR32</f>
        <v>12</v>
      </c>
      <c r="DS83" s="500">
        <f>+'sedi 2 2024'!DS32</f>
        <v>20</v>
      </c>
      <c r="DT83" s="500">
        <f>+'sedi 2 2024'!DT32</f>
        <v>11</v>
      </c>
      <c r="DU83" s="500">
        <f>+'sedi 2 2024'!DU32</f>
        <v>1</v>
      </c>
      <c r="DV83" s="500">
        <f>+'sedi 2 2024'!DV32</f>
        <v>0</v>
      </c>
      <c r="DW83" s="500">
        <f>+'sedi 2 2024'!DW32</f>
        <v>0</v>
      </c>
      <c r="DX83" s="500">
        <f>+'sedi 2 2024'!DX32</f>
        <v>0</v>
      </c>
      <c r="DY83" s="500">
        <f>+'sedi 2 2024'!DY32</f>
        <v>0</v>
      </c>
      <c r="DZ83" s="500">
        <f>+'sedi 2 2024'!DZ32</f>
        <v>0</v>
      </c>
      <c r="EA83" s="500">
        <f>+'sedi 2 2024'!EA32</f>
        <v>0</v>
      </c>
      <c r="EB83" s="500">
        <f>+'sedi 2 2024'!EB32</f>
        <v>0</v>
      </c>
      <c r="EC83" s="500">
        <f>+'sedi 2 2024'!EC32</f>
        <v>0</v>
      </c>
      <c r="ED83" s="500">
        <f>+'sedi 2 2024'!ED32</f>
        <v>0</v>
      </c>
    </row>
    <row r="84" spans="1:134" x14ac:dyDescent="0.2">
      <c r="A84" s="735" t="str">
        <f t="shared" si="101"/>
        <v>M Attività professionali, scientifiche e tecniche</v>
      </c>
      <c r="B84" s="15">
        <f t="shared" si="94"/>
        <v>1298</v>
      </c>
      <c r="C84" s="15">
        <f t="shared" si="94"/>
        <v>1186</v>
      </c>
      <c r="D84" s="15">
        <f t="shared" si="94"/>
        <v>13</v>
      </c>
      <c r="E84" s="15">
        <f t="shared" si="102"/>
        <v>13</v>
      </c>
      <c r="F84" s="15">
        <f t="shared" si="95"/>
        <v>1051</v>
      </c>
      <c r="G84" s="15">
        <f t="shared" si="95"/>
        <v>953</v>
      </c>
      <c r="H84" s="15">
        <f t="shared" si="95"/>
        <v>16</v>
      </c>
      <c r="I84" s="15">
        <f t="shared" si="103"/>
        <v>6</v>
      </c>
      <c r="J84" s="15">
        <f t="shared" si="97"/>
        <v>1704</v>
      </c>
      <c r="K84" s="15">
        <f t="shared" si="97"/>
        <v>1518</v>
      </c>
      <c r="L84" s="15">
        <f t="shared" si="97"/>
        <v>25</v>
      </c>
      <c r="M84" s="15">
        <f t="shared" si="104"/>
        <v>12</v>
      </c>
      <c r="N84" s="15">
        <f t="shared" si="98"/>
        <v>1129</v>
      </c>
      <c r="O84" s="15">
        <f t="shared" si="105"/>
        <v>1055</v>
      </c>
      <c r="P84" s="15">
        <f t="shared" si="98"/>
        <v>14</v>
      </c>
      <c r="Q84" s="15">
        <f t="shared" si="106"/>
        <v>14</v>
      </c>
      <c r="R84" s="16">
        <f t="shared" si="107"/>
        <v>5182</v>
      </c>
      <c r="S84" s="16">
        <f t="shared" si="108"/>
        <v>4712</v>
      </c>
      <c r="T84" s="16">
        <f t="shared" si="99"/>
        <v>68</v>
      </c>
      <c r="U84" s="16">
        <f t="shared" si="109"/>
        <v>45</v>
      </c>
      <c r="V84" s="15">
        <f t="shared" si="110"/>
        <v>3002</v>
      </c>
      <c r="W84" s="15">
        <f t="shared" si="110"/>
        <v>2704</v>
      </c>
      <c r="X84" s="15">
        <f t="shared" si="110"/>
        <v>38</v>
      </c>
      <c r="Y84" s="15">
        <f t="shared" si="110"/>
        <v>25</v>
      </c>
      <c r="AD84" s="708" t="s">
        <v>35</v>
      </c>
      <c r="AE84" s="25">
        <f t="shared" si="111"/>
        <v>2.2488755622188905</v>
      </c>
      <c r="AF84" s="25">
        <f t="shared" si="112"/>
        <v>0.7496251874062968</v>
      </c>
      <c r="AG84" s="25">
        <f t="shared" si="113"/>
        <v>1.4992503748125938</v>
      </c>
      <c r="AH84" s="15">
        <v>503</v>
      </c>
      <c r="AI84" s="15">
        <v>33</v>
      </c>
      <c r="AJ84" s="15">
        <v>49</v>
      </c>
      <c r="AK84" s="25">
        <f t="shared" si="114"/>
        <v>1.1826544021024967</v>
      </c>
      <c r="AL84" s="25">
        <f t="shared" si="115"/>
        <v>1.0512483574244416</v>
      </c>
      <c r="AM84" s="25">
        <f t="shared" si="116"/>
        <v>0.13140604467805517</v>
      </c>
      <c r="AN84" s="15">
        <v>532</v>
      </c>
      <c r="AO84" s="15">
        <v>40</v>
      </c>
      <c r="AP84" s="15">
        <v>42</v>
      </c>
      <c r="AQ84" s="25">
        <f t="shared" si="117"/>
        <v>1.5210608424336973</v>
      </c>
      <c r="AR84" s="25">
        <f t="shared" si="118"/>
        <v>0.85803432137285496</v>
      </c>
      <c r="AS84" s="25">
        <f t="shared" si="119"/>
        <v>0.66302652106084237</v>
      </c>
      <c r="AT84" s="25">
        <f t="shared" si="120"/>
        <v>1.680672268907563</v>
      </c>
      <c r="AU84" s="25">
        <f t="shared" si="121"/>
        <v>0.9103641456582634</v>
      </c>
      <c r="AV84" s="25">
        <f t="shared" si="122"/>
        <v>0.77030812324929965</v>
      </c>
      <c r="CI84" s="500" t="str">
        <f>+'sedi 2 2024'!CI33</f>
        <v>O Amministrazione pubblica e difesa; assicurazione sociale...</v>
      </c>
      <c r="CJ84" s="500">
        <f>+'sedi 2 2024'!CJ33</f>
        <v>2</v>
      </c>
      <c r="CK84" s="500">
        <f>+'sedi 2 2024'!CK33</f>
        <v>1</v>
      </c>
      <c r="CL84" s="500">
        <f>+'sedi 2 2024'!CL33</f>
        <v>0</v>
      </c>
      <c r="CM84" s="500">
        <f>+'sedi 2 2024'!CM33</f>
        <v>1</v>
      </c>
      <c r="CN84" s="500">
        <f>+'sedi 2 2024'!CN33</f>
        <v>0</v>
      </c>
      <c r="CO84" s="500">
        <f>+'sedi 2 2024'!CO33</f>
        <v>0</v>
      </c>
      <c r="CP84" s="500">
        <f>+'sedi 2 2024'!CP33</f>
        <v>0</v>
      </c>
      <c r="CQ84" s="500">
        <f>+'sedi 2 2024'!CQ33</f>
        <v>0</v>
      </c>
      <c r="CR84" s="500">
        <f>+'sedi 2 2024'!CR33</f>
        <v>0</v>
      </c>
      <c r="CS84" s="500">
        <f>+'sedi 2 2024'!CS33</f>
        <v>0</v>
      </c>
      <c r="CT84" s="500">
        <f>+'sedi 2 2024'!CT33</f>
        <v>0</v>
      </c>
      <c r="CU84" s="500">
        <f>+'sedi 2 2024'!CU33</f>
        <v>0</v>
      </c>
      <c r="CV84" s="500">
        <f>+'sedi 2 2024'!CV33</f>
        <v>0</v>
      </c>
      <c r="CW84" s="500">
        <f>+'sedi 2 2024'!CW33</f>
        <v>0</v>
      </c>
      <c r="CX84" s="500">
        <f>+'sedi 2 2024'!CX33</f>
        <v>0</v>
      </c>
      <c r="CY84" s="500">
        <f>+'sedi 2 2024'!CY33</f>
        <v>0</v>
      </c>
      <c r="CZ84" s="500">
        <f>+'sedi 2 2024'!CZ33</f>
        <v>0</v>
      </c>
      <c r="DA84" s="500">
        <f>+'sedi 2 2024'!DA33</f>
        <v>0</v>
      </c>
      <c r="DB84" s="500">
        <f>+'sedi 2 2024'!DB33</f>
        <v>0</v>
      </c>
      <c r="DC84" s="500">
        <f>+'sedi 2 2024'!DC33</f>
        <v>0</v>
      </c>
      <c r="DD84" s="500">
        <f>+'sedi 2 2024'!DD33</f>
        <v>0</v>
      </c>
      <c r="DE84" s="500">
        <f>+'sedi 2 2024'!DE33</f>
        <v>0</v>
      </c>
      <c r="DF84" s="500">
        <f>+'sedi 2 2024'!DF33</f>
        <v>0</v>
      </c>
      <c r="DG84" s="500" t="str">
        <f>+'sedi 2 2024'!DG33</f>
        <v>O Amministrazione pubblica e difesa; assicurazione sociale...</v>
      </c>
      <c r="DH84" s="500">
        <f>+'sedi 2 2024'!DH33</f>
        <v>1</v>
      </c>
      <c r="DI84" s="500">
        <f>+'sedi 2 2024'!DI33</f>
        <v>1</v>
      </c>
      <c r="DJ84" s="500">
        <f>+'sedi 2 2024'!DJ33</f>
        <v>0</v>
      </c>
      <c r="DK84" s="500">
        <f>+'sedi 2 2024'!DK33</f>
        <v>1</v>
      </c>
      <c r="DL84" s="500">
        <f>+'sedi 2 2024'!DL33</f>
        <v>0</v>
      </c>
      <c r="DM84" s="500">
        <f>+'sedi 2 2024'!DM33</f>
        <v>0</v>
      </c>
      <c r="DN84" s="500">
        <f>+'sedi 2 2024'!DN33</f>
        <v>0</v>
      </c>
      <c r="DO84" s="500" t="str">
        <f>+'sedi 2 2024'!DO33</f>
        <v>O Amministrazione pubblica e difesa; assicurazione sociale...</v>
      </c>
      <c r="DP84" s="500">
        <f>+'sedi 2 2024'!DP33</f>
        <v>1</v>
      </c>
      <c r="DQ84" s="500">
        <f>+'sedi 2 2024'!DQ33</f>
        <v>0</v>
      </c>
      <c r="DR84" s="500">
        <f>+'sedi 2 2024'!DR33</f>
        <v>0</v>
      </c>
      <c r="DS84" s="500">
        <f>+'sedi 2 2024'!DS33</f>
        <v>0</v>
      </c>
      <c r="DT84" s="500">
        <f>+'sedi 2 2024'!DT33</f>
        <v>0</v>
      </c>
      <c r="DU84" s="500">
        <f>+'sedi 2 2024'!DU33</f>
        <v>0</v>
      </c>
      <c r="DV84" s="500">
        <f>+'sedi 2 2024'!DV33</f>
        <v>0</v>
      </c>
      <c r="DW84" s="500">
        <f>+'sedi 2 2024'!DW33</f>
        <v>0</v>
      </c>
      <c r="DX84" s="500">
        <f>+'sedi 2 2024'!DX33</f>
        <v>0</v>
      </c>
      <c r="DY84" s="500">
        <f>+'sedi 2 2024'!DY33</f>
        <v>0</v>
      </c>
      <c r="DZ84" s="500">
        <f>+'sedi 2 2024'!DZ33</f>
        <v>0</v>
      </c>
      <c r="EA84" s="500">
        <f>+'sedi 2 2024'!EA33</f>
        <v>0</v>
      </c>
      <c r="EB84" s="500">
        <f>+'sedi 2 2024'!EB33</f>
        <v>0</v>
      </c>
      <c r="EC84" s="500">
        <f>+'sedi 2 2024'!EC33</f>
        <v>0</v>
      </c>
      <c r="ED84" s="500">
        <f>+'sedi 2 2024'!ED33</f>
        <v>0</v>
      </c>
    </row>
    <row r="85" spans="1:134" x14ac:dyDescent="0.2">
      <c r="A85" s="735" t="str">
        <f t="shared" si="101"/>
        <v>N Noleggio, agenzie di viaggio, servizi di supporto alle imp...</v>
      </c>
      <c r="B85" s="15">
        <f t="shared" si="94"/>
        <v>1325</v>
      </c>
      <c r="C85" s="15">
        <f t="shared" si="94"/>
        <v>1212</v>
      </c>
      <c r="D85" s="15">
        <f t="shared" si="94"/>
        <v>26</v>
      </c>
      <c r="E85" s="15">
        <f t="shared" si="102"/>
        <v>16</v>
      </c>
      <c r="F85" s="15">
        <f t="shared" si="95"/>
        <v>1114</v>
      </c>
      <c r="G85" s="15">
        <f t="shared" si="95"/>
        <v>1030</v>
      </c>
      <c r="H85" s="15">
        <f t="shared" si="95"/>
        <v>16</v>
      </c>
      <c r="I85" s="15">
        <f t="shared" si="103"/>
        <v>9</v>
      </c>
      <c r="J85" s="15">
        <f t="shared" si="97"/>
        <v>1493</v>
      </c>
      <c r="K85" s="15">
        <f t="shared" si="97"/>
        <v>1349</v>
      </c>
      <c r="L85" s="15">
        <f t="shared" si="97"/>
        <v>14</v>
      </c>
      <c r="M85" s="15">
        <f t="shared" si="104"/>
        <v>11</v>
      </c>
      <c r="N85" s="15">
        <f t="shared" si="98"/>
        <v>1158</v>
      </c>
      <c r="O85" s="15">
        <f t="shared" si="105"/>
        <v>1089</v>
      </c>
      <c r="P85" s="15">
        <f t="shared" si="98"/>
        <v>12</v>
      </c>
      <c r="Q85" s="15">
        <f t="shared" si="106"/>
        <v>11</v>
      </c>
      <c r="R85" s="16">
        <f t="shared" si="107"/>
        <v>5090</v>
      </c>
      <c r="S85" s="16">
        <f t="shared" si="108"/>
        <v>4680</v>
      </c>
      <c r="T85" s="16">
        <f t="shared" si="99"/>
        <v>68</v>
      </c>
      <c r="U85" s="16">
        <f t="shared" si="109"/>
        <v>47</v>
      </c>
      <c r="V85" s="15">
        <f t="shared" si="110"/>
        <v>2818</v>
      </c>
      <c r="W85" s="15">
        <f t="shared" si="110"/>
        <v>2561</v>
      </c>
      <c r="X85" s="15">
        <f t="shared" si="110"/>
        <v>40</v>
      </c>
      <c r="Y85" s="15">
        <f t="shared" si="110"/>
        <v>27</v>
      </c>
      <c r="AD85" s="708" t="s">
        <v>36</v>
      </c>
      <c r="AE85" s="25">
        <f t="shared" si="111"/>
        <v>2.0356234096692112</v>
      </c>
      <c r="AF85" s="25">
        <f t="shared" si="112"/>
        <v>0.89058524173027986</v>
      </c>
      <c r="AG85" s="25">
        <f t="shared" si="113"/>
        <v>1.1450381679389312</v>
      </c>
      <c r="AH85" s="15">
        <v>671</v>
      </c>
      <c r="AI85" s="15">
        <v>11</v>
      </c>
      <c r="AJ85" s="15">
        <v>16</v>
      </c>
      <c r="AK85" s="25">
        <f t="shared" si="114"/>
        <v>1.7772511848341233</v>
      </c>
      <c r="AL85" s="25">
        <f t="shared" si="115"/>
        <v>1.6587677725118484</v>
      </c>
      <c r="AM85" s="25">
        <f t="shared" si="116"/>
        <v>0.11848341232227488</v>
      </c>
      <c r="AN85" s="15">
        <v>993</v>
      </c>
      <c r="AO85" s="15">
        <v>19</v>
      </c>
      <c r="AP85" s="15">
        <v>31</v>
      </c>
      <c r="AQ85" s="25">
        <f t="shared" si="117"/>
        <v>1.5625</v>
      </c>
      <c r="AR85" s="25">
        <f t="shared" si="118"/>
        <v>1.0901162790697674</v>
      </c>
      <c r="AS85" s="25">
        <f t="shared" si="119"/>
        <v>0.47238372093023262</v>
      </c>
      <c r="AT85" s="25">
        <f t="shared" si="120"/>
        <v>1.9018404907975461</v>
      </c>
      <c r="AU85" s="25">
        <f t="shared" si="121"/>
        <v>1.2883435582822087</v>
      </c>
      <c r="AV85" s="25">
        <f t="shared" si="122"/>
        <v>0.61349693251533743</v>
      </c>
      <c r="CI85" s="500" t="str">
        <f>+'sedi 2 2024'!CI34</f>
        <v>P Istruzione</v>
      </c>
      <c r="CJ85" s="500">
        <f>+'sedi 2 2024'!CJ34</f>
        <v>783</v>
      </c>
      <c r="CK85" s="500">
        <f>+'sedi 2 2024'!CK34</f>
        <v>716</v>
      </c>
      <c r="CL85" s="500">
        <f>+'sedi 2 2024'!CL34</f>
        <v>12</v>
      </c>
      <c r="CM85" s="500">
        <f>+'sedi 2 2024'!CM34</f>
        <v>9</v>
      </c>
      <c r="CN85" s="500">
        <f>+'sedi 2 2024'!CN34</f>
        <v>6</v>
      </c>
      <c r="CO85" s="500">
        <f>+'sedi 2 2024'!CO34</f>
        <v>6</v>
      </c>
      <c r="CP85" s="500">
        <f>+'sedi 2 2024'!CP34</f>
        <v>0</v>
      </c>
      <c r="CQ85" s="500" t="str">
        <f>+'sedi 2 2024'!CQ34</f>
        <v>P Istruzione</v>
      </c>
      <c r="CR85" s="500">
        <f>+'sedi 2 2024'!CR34</f>
        <v>219</v>
      </c>
      <c r="CS85" s="500">
        <f>+'sedi 2 2024'!CS34</f>
        <v>204</v>
      </c>
      <c r="CT85" s="500">
        <f>+'sedi 2 2024'!CT34</f>
        <v>2</v>
      </c>
      <c r="CU85" s="500">
        <f>+'sedi 2 2024'!CU34</f>
        <v>1</v>
      </c>
      <c r="CV85" s="500">
        <f>+'sedi 2 2024'!CV34</f>
        <v>1</v>
      </c>
      <c r="CW85" s="500">
        <f>+'sedi 2 2024'!CW34</f>
        <v>1</v>
      </c>
      <c r="CX85" s="500">
        <f>+'sedi 2 2024'!CX34</f>
        <v>0</v>
      </c>
      <c r="CY85" s="500" t="str">
        <f>+'sedi 2 2024'!CY34</f>
        <v>P Istruzione</v>
      </c>
      <c r="CZ85" s="500">
        <f>+'sedi 2 2024'!CZ34</f>
        <v>250</v>
      </c>
      <c r="DA85" s="500">
        <f>+'sedi 2 2024'!DA34</f>
        <v>216</v>
      </c>
      <c r="DB85" s="500">
        <f>+'sedi 2 2024'!DB34</f>
        <v>3</v>
      </c>
      <c r="DC85" s="500">
        <f>+'sedi 2 2024'!DC34</f>
        <v>3</v>
      </c>
      <c r="DD85" s="500">
        <f>+'sedi 2 2024'!DD34</f>
        <v>3</v>
      </c>
      <c r="DE85" s="500">
        <f>+'sedi 2 2024'!DE34</f>
        <v>0</v>
      </c>
      <c r="DF85" s="500">
        <f>+'sedi 2 2024'!DF34</f>
        <v>0</v>
      </c>
      <c r="DG85" s="500" t="str">
        <f>+'sedi 2 2024'!DG34</f>
        <v>P Istruzione</v>
      </c>
      <c r="DH85" s="500">
        <f>+'sedi 2 2024'!DH34</f>
        <v>174</v>
      </c>
      <c r="DI85" s="500">
        <f>+'sedi 2 2024'!DI34</f>
        <v>162</v>
      </c>
      <c r="DJ85" s="500">
        <f>+'sedi 2 2024'!DJ34</f>
        <v>6</v>
      </c>
      <c r="DK85" s="500">
        <f>+'sedi 2 2024'!DK34</f>
        <v>4</v>
      </c>
      <c r="DL85" s="500">
        <f>+'sedi 2 2024'!DL34</f>
        <v>1</v>
      </c>
      <c r="DM85" s="500">
        <f>+'sedi 2 2024'!DM34</f>
        <v>5</v>
      </c>
      <c r="DN85" s="500">
        <f>+'sedi 2 2024'!DN34</f>
        <v>0</v>
      </c>
      <c r="DO85" s="500" t="str">
        <f>+'sedi 2 2024'!DO34</f>
        <v>P Istruzione</v>
      </c>
      <c r="DP85" s="500">
        <f>+'sedi 2 2024'!DP34</f>
        <v>140</v>
      </c>
      <c r="DQ85" s="500">
        <f>+'sedi 2 2024'!DQ34</f>
        <v>134</v>
      </c>
      <c r="DR85" s="500">
        <f>+'sedi 2 2024'!DR34</f>
        <v>1</v>
      </c>
      <c r="DS85" s="500">
        <f>+'sedi 2 2024'!DS34</f>
        <v>1</v>
      </c>
      <c r="DT85" s="500">
        <f>+'sedi 2 2024'!DT34</f>
        <v>1</v>
      </c>
      <c r="DU85" s="500">
        <f>+'sedi 2 2024'!DU34</f>
        <v>0</v>
      </c>
      <c r="DV85" s="500">
        <f>+'sedi 2 2024'!DV34</f>
        <v>0</v>
      </c>
      <c r="DW85" s="500">
        <f>+'sedi 2 2024'!DW34</f>
        <v>0</v>
      </c>
      <c r="DX85" s="500">
        <f>+'sedi 2 2024'!DX34</f>
        <v>0</v>
      </c>
      <c r="DY85" s="500">
        <f>+'sedi 2 2024'!DY34</f>
        <v>0</v>
      </c>
      <c r="DZ85" s="500">
        <f>+'sedi 2 2024'!DZ34</f>
        <v>0</v>
      </c>
      <c r="EA85" s="500">
        <f>+'sedi 2 2024'!EA34</f>
        <v>0</v>
      </c>
      <c r="EB85" s="500">
        <f>+'sedi 2 2024'!EB34</f>
        <v>0</v>
      </c>
      <c r="EC85" s="500">
        <f>+'sedi 2 2024'!EC34</f>
        <v>0</v>
      </c>
      <c r="ED85" s="500">
        <f>+'sedi 2 2024'!ED34</f>
        <v>0</v>
      </c>
    </row>
    <row r="86" spans="1:134" x14ac:dyDescent="0.2">
      <c r="A86" s="735" t="str">
        <f t="shared" si="101"/>
        <v>O Amministrazione pubblica e difesa; assicurazione sociale...</v>
      </c>
      <c r="B86" s="15">
        <f t="shared" si="94"/>
        <v>0</v>
      </c>
      <c r="C86" s="15">
        <f t="shared" si="94"/>
        <v>0</v>
      </c>
      <c r="D86" s="15">
        <f t="shared" si="94"/>
        <v>0</v>
      </c>
      <c r="E86" s="15">
        <f t="shared" si="102"/>
        <v>0</v>
      </c>
      <c r="F86" s="15">
        <f t="shared" si="95"/>
        <v>1</v>
      </c>
      <c r="G86" s="15">
        <f t="shared" si="95"/>
        <v>1</v>
      </c>
      <c r="H86" s="15">
        <f t="shared" si="95"/>
        <v>0</v>
      </c>
      <c r="I86" s="15">
        <f t="shared" si="103"/>
        <v>0</v>
      </c>
      <c r="J86" s="15">
        <f t="shared" si="97"/>
        <v>0</v>
      </c>
      <c r="K86" s="15">
        <f t="shared" si="97"/>
        <v>0</v>
      </c>
      <c r="L86" s="15">
        <f t="shared" si="97"/>
        <v>0</v>
      </c>
      <c r="M86" s="15">
        <f t="shared" si="104"/>
        <v>0</v>
      </c>
      <c r="N86" s="15">
        <f t="shared" si="98"/>
        <v>1</v>
      </c>
      <c r="O86" s="15">
        <f t="shared" si="105"/>
        <v>0</v>
      </c>
      <c r="P86" s="15">
        <f t="shared" si="98"/>
        <v>0</v>
      </c>
      <c r="Q86" s="15">
        <f t="shared" si="106"/>
        <v>0</v>
      </c>
      <c r="R86" s="16">
        <f t="shared" si="107"/>
        <v>2</v>
      </c>
      <c r="S86" s="16">
        <f t="shared" si="108"/>
        <v>1</v>
      </c>
      <c r="T86" s="16">
        <f t="shared" si="99"/>
        <v>0</v>
      </c>
      <c r="U86" s="16">
        <f t="shared" si="109"/>
        <v>0</v>
      </c>
      <c r="V86" s="15">
        <f>+B86+J86</f>
        <v>0</v>
      </c>
      <c r="W86" s="15">
        <f t="shared" si="110"/>
        <v>0</v>
      </c>
      <c r="X86" s="15">
        <f t="shared" si="110"/>
        <v>0</v>
      </c>
      <c r="Y86" s="15">
        <f t="shared" si="110"/>
        <v>0</v>
      </c>
      <c r="AD86" s="708" t="s">
        <v>37</v>
      </c>
      <c r="AE86" s="25">
        <f t="shared" si="111"/>
        <v>0.65116279069767447</v>
      </c>
      <c r="AF86" s="25">
        <f t="shared" si="112"/>
        <v>0.37209302325581395</v>
      </c>
      <c r="AG86" s="25">
        <f t="shared" si="113"/>
        <v>0.27906976744186052</v>
      </c>
      <c r="AH86" s="15">
        <v>886</v>
      </c>
      <c r="AI86" s="15">
        <v>61</v>
      </c>
      <c r="AJ86" s="15">
        <v>59</v>
      </c>
      <c r="AK86" s="25">
        <f t="shared" si="114"/>
        <v>0.86705202312138718</v>
      </c>
      <c r="AL86" s="25">
        <f t="shared" si="115"/>
        <v>0.28901734104046239</v>
      </c>
      <c r="AM86" s="25">
        <f t="shared" si="116"/>
        <v>0.57803468208092479</v>
      </c>
      <c r="AN86" s="15">
        <v>984</v>
      </c>
      <c r="AO86" s="15">
        <v>74</v>
      </c>
      <c r="AP86" s="15">
        <v>76</v>
      </c>
      <c r="AQ86" s="25">
        <f t="shared" si="117"/>
        <v>0.73086844368013759</v>
      </c>
      <c r="AR86" s="25">
        <f t="shared" si="118"/>
        <v>0.30094582975064488</v>
      </c>
      <c r="AS86" s="25">
        <f t="shared" si="119"/>
        <v>0.42992261392949271</v>
      </c>
      <c r="AT86" s="25">
        <f t="shared" si="120"/>
        <v>0.7726718178121188</v>
      </c>
      <c r="AU86" s="25">
        <f t="shared" si="121"/>
        <v>0.32533550223668156</v>
      </c>
      <c r="AV86" s="25">
        <f t="shared" si="122"/>
        <v>0.44733631557543724</v>
      </c>
      <c r="CI86" s="500" t="str">
        <f>+'sedi 2 2024'!CI35</f>
        <v xml:space="preserve">Q Sanità e assistenza sociale  </v>
      </c>
      <c r="CJ86" s="500">
        <f>+'sedi 2 2024'!CJ35</f>
        <v>1030</v>
      </c>
      <c r="CK86" s="500">
        <f>+'sedi 2 2024'!CK35</f>
        <v>903</v>
      </c>
      <c r="CL86" s="500">
        <f>+'sedi 2 2024'!CL35</f>
        <v>6</v>
      </c>
      <c r="CM86" s="500">
        <f>+'sedi 2 2024'!CM35</f>
        <v>19</v>
      </c>
      <c r="CN86" s="500">
        <f>+'sedi 2 2024'!CN35</f>
        <v>6</v>
      </c>
      <c r="CO86" s="500">
        <f>+'sedi 2 2024'!CO35</f>
        <v>0</v>
      </c>
      <c r="CP86" s="500">
        <f>+'sedi 2 2024'!CP35</f>
        <v>0</v>
      </c>
      <c r="CQ86" s="500" t="str">
        <f>+'sedi 2 2024'!CQ35</f>
        <v xml:space="preserve">Q Sanità e assistenza sociale  </v>
      </c>
      <c r="CR86" s="500">
        <f>+'sedi 2 2024'!CR35</f>
        <v>327</v>
      </c>
      <c r="CS86" s="500">
        <f>+'sedi 2 2024'!CS35</f>
        <v>271</v>
      </c>
      <c r="CT86" s="500">
        <f>+'sedi 2 2024'!CT35</f>
        <v>0</v>
      </c>
      <c r="CU86" s="500">
        <f>+'sedi 2 2024'!CU35</f>
        <v>1</v>
      </c>
      <c r="CV86" s="500">
        <f>+'sedi 2 2024'!CV35</f>
        <v>1</v>
      </c>
      <c r="CW86" s="500">
        <f>+'sedi 2 2024'!CW35</f>
        <v>-1</v>
      </c>
      <c r="CX86" s="500">
        <f>+'sedi 2 2024'!CX35</f>
        <v>0</v>
      </c>
      <c r="CY86" s="500" t="str">
        <f>+'sedi 2 2024'!CY35</f>
        <v xml:space="preserve">Q Sanità e assistenza sociale  </v>
      </c>
      <c r="CZ86" s="500">
        <f>+'sedi 2 2024'!CZ35</f>
        <v>257</v>
      </c>
      <c r="DA86" s="500">
        <f>+'sedi 2 2024'!DA35</f>
        <v>228</v>
      </c>
      <c r="DB86" s="500">
        <f>+'sedi 2 2024'!DB35</f>
        <v>4</v>
      </c>
      <c r="DC86" s="500">
        <f>+'sedi 2 2024'!DC35</f>
        <v>5</v>
      </c>
      <c r="DD86" s="500">
        <f>+'sedi 2 2024'!DD35</f>
        <v>2</v>
      </c>
      <c r="DE86" s="500">
        <f>+'sedi 2 2024'!DE35</f>
        <v>2</v>
      </c>
      <c r="DF86" s="500">
        <f>+'sedi 2 2024'!DF35</f>
        <v>0</v>
      </c>
      <c r="DG86" s="500" t="str">
        <f>+'sedi 2 2024'!DG35</f>
        <v xml:space="preserve">Q Sanità e assistenza sociale  </v>
      </c>
      <c r="DH86" s="500">
        <f>+'sedi 2 2024'!DH35</f>
        <v>209</v>
      </c>
      <c r="DI86" s="500">
        <f>+'sedi 2 2024'!DI35</f>
        <v>195</v>
      </c>
      <c r="DJ86" s="500">
        <f>+'sedi 2 2024'!DJ35</f>
        <v>0</v>
      </c>
      <c r="DK86" s="500">
        <f>+'sedi 2 2024'!DK35</f>
        <v>10</v>
      </c>
      <c r="DL86" s="500">
        <f>+'sedi 2 2024'!DL35</f>
        <v>3</v>
      </c>
      <c r="DM86" s="500">
        <f>+'sedi 2 2024'!DM35</f>
        <v>-3</v>
      </c>
      <c r="DN86" s="500">
        <f>+'sedi 2 2024'!DN35</f>
        <v>0</v>
      </c>
      <c r="DO86" s="500" t="str">
        <f>+'sedi 2 2024'!DO35</f>
        <v xml:space="preserve">Q Sanità e assistenza sociale  </v>
      </c>
      <c r="DP86" s="500">
        <f>+'sedi 2 2024'!DP35</f>
        <v>237</v>
      </c>
      <c r="DQ86" s="500">
        <f>+'sedi 2 2024'!DQ35</f>
        <v>209</v>
      </c>
      <c r="DR86" s="500">
        <f>+'sedi 2 2024'!DR35</f>
        <v>2</v>
      </c>
      <c r="DS86" s="500">
        <f>+'sedi 2 2024'!DS35</f>
        <v>3</v>
      </c>
      <c r="DT86" s="500">
        <f>+'sedi 2 2024'!DT35</f>
        <v>0</v>
      </c>
      <c r="DU86" s="500">
        <f>+'sedi 2 2024'!DU35</f>
        <v>2</v>
      </c>
      <c r="DV86" s="500">
        <f>+'sedi 2 2024'!DV35</f>
        <v>0</v>
      </c>
      <c r="DW86" s="500">
        <f>+'sedi 2 2024'!DW35</f>
        <v>0</v>
      </c>
      <c r="DX86" s="500">
        <f>+'sedi 2 2024'!DX35</f>
        <v>0</v>
      </c>
      <c r="DY86" s="500">
        <f>+'sedi 2 2024'!DY35</f>
        <v>0</v>
      </c>
      <c r="DZ86" s="500">
        <f>+'sedi 2 2024'!DZ35</f>
        <v>0</v>
      </c>
      <c r="EA86" s="500">
        <f>+'sedi 2 2024'!EA35</f>
        <v>0</v>
      </c>
      <c r="EB86" s="500">
        <f>+'sedi 2 2024'!EB35</f>
        <v>0</v>
      </c>
      <c r="EC86" s="500">
        <f>+'sedi 2 2024'!EC35</f>
        <v>0</v>
      </c>
      <c r="ED86" s="500">
        <f>+'sedi 2 2024'!ED35</f>
        <v>0</v>
      </c>
    </row>
    <row r="87" spans="1:134" x14ac:dyDescent="0.2">
      <c r="A87" s="735" t="str">
        <f t="shared" si="101"/>
        <v>P Istruzione</v>
      </c>
      <c r="B87" s="15">
        <f t="shared" si="94"/>
        <v>219</v>
      </c>
      <c r="C87" s="15">
        <f t="shared" si="94"/>
        <v>204</v>
      </c>
      <c r="D87" s="15">
        <f t="shared" si="94"/>
        <v>2</v>
      </c>
      <c r="E87" s="15">
        <f t="shared" si="102"/>
        <v>1</v>
      </c>
      <c r="F87" s="15">
        <f t="shared" si="95"/>
        <v>174</v>
      </c>
      <c r="G87" s="15">
        <f t="shared" si="95"/>
        <v>162</v>
      </c>
      <c r="H87" s="15">
        <f t="shared" si="95"/>
        <v>6</v>
      </c>
      <c r="I87" s="15">
        <f t="shared" si="103"/>
        <v>1</v>
      </c>
      <c r="J87" s="15">
        <f t="shared" si="97"/>
        <v>250</v>
      </c>
      <c r="K87" s="15">
        <f t="shared" si="97"/>
        <v>216</v>
      </c>
      <c r="L87" s="15">
        <f t="shared" si="97"/>
        <v>3</v>
      </c>
      <c r="M87" s="15">
        <f t="shared" si="104"/>
        <v>3</v>
      </c>
      <c r="N87" s="15">
        <f t="shared" si="98"/>
        <v>140</v>
      </c>
      <c r="O87" s="15">
        <f t="shared" si="105"/>
        <v>134</v>
      </c>
      <c r="P87" s="15">
        <f t="shared" si="98"/>
        <v>1</v>
      </c>
      <c r="Q87" s="15">
        <f t="shared" si="106"/>
        <v>1</v>
      </c>
      <c r="R87" s="16">
        <f t="shared" si="107"/>
        <v>783</v>
      </c>
      <c r="S87" s="16">
        <f t="shared" si="108"/>
        <v>716</v>
      </c>
      <c r="T87" s="16">
        <f t="shared" si="108"/>
        <v>12</v>
      </c>
      <c r="U87" s="16">
        <f t="shared" si="109"/>
        <v>6</v>
      </c>
      <c r="V87" s="15">
        <f>+B87+J87</f>
        <v>469</v>
      </c>
      <c r="W87" s="15">
        <f t="shared" si="110"/>
        <v>420</v>
      </c>
      <c r="X87" s="15">
        <f t="shared" si="110"/>
        <v>5</v>
      </c>
      <c r="Y87" s="15">
        <f t="shared" si="110"/>
        <v>4</v>
      </c>
      <c r="AD87" s="708" t="s">
        <v>38</v>
      </c>
      <c r="AE87" s="25">
        <f t="shared" si="111"/>
        <v>1.3888888888888888</v>
      </c>
      <c r="AF87" s="25">
        <f t="shared" si="112"/>
        <v>1.0030864197530864</v>
      </c>
      <c r="AG87" s="25">
        <f t="shared" si="113"/>
        <v>0.38580246913580241</v>
      </c>
      <c r="AH87" s="15">
        <v>1072</v>
      </c>
      <c r="AI87" s="15">
        <v>89</v>
      </c>
      <c r="AJ87" s="15">
        <v>70</v>
      </c>
      <c r="AK87" s="25">
        <f t="shared" si="114"/>
        <v>1.3824884792626728</v>
      </c>
      <c r="AL87" s="25">
        <f t="shared" si="115"/>
        <v>0.8640552995391706</v>
      </c>
      <c r="AM87" s="25">
        <f t="shared" si="116"/>
        <v>0.51843317972350222</v>
      </c>
      <c r="AN87" s="15">
        <v>1059</v>
      </c>
      <c r="AO87" s="15">
        <v>81</v>
      </c>
      <c r="AP87" s="15">
        <v>71</v>
      </c>
      <c r="AQ87" s="25">
        <f t="shared" si="117"/>
        <v>1.4036418816388467</v>
      </c>
      <c r="AR87" s="25">
        <f t="shared" si="118"/>
        <v>0.85356600910470404</v>
      </c>
      <c r="AS87" s="25">
        <f t="shared" si="119"/>
        <v>0.5500758725341427</v>
      </c>
      <c r="AT87" s="25">
        <f t="shared" si="120"/>
        <v>1.3852242744063323</v>
      </c>
      <c r="AU87" s="25">
        <f t="shared" si="121"/>
        <v>0.92348284960422167</v>
      </c>
      <c r="AV87" s="25">
        <f t="shared" si="122"/>
        <v>0.46174142480211067</v>
      </c>
      <c r="CI87" s="500" t="str">
        <f>+'sedi 2 2024'!CI36</f>
        <v>R Attività artistiche, sportive, di intrattenimento e diver...</v>
      </c>
      <c r="CJ87" s="500">
        <f>+'sedi 2 2024'!CJ36</f>
        <v>2486</v>
      </c>
      <c r="CK87" s="500">
        <f>+'sedi 2 2024'!CK36</f>
        <v>2245</v>
      </c>
      <c r="CL87" s="500">
        <f>+'sedi 2 2024'!CL36</f>
        <v>16</v>
      </c>
      <c r="CM87" s="500">
        <f>+'sedi 2 2024'!CM36</f>
        <v>31</v>
      </c>
      <c r="CN87" s="500">
        <f>+'sedi 2 2024'!CN36</f>
        <v>13</v>
      </c>
      <c r="CO87" s="500">
        <f>+'sedi 2 2024'!CO36</f>
        <v>3</v>
      </c>
      <c r="CP87" s="500">
        <f>+'sedi 2 2024'!CP36</f>
        <v>0</v>
      </c>
      <c r="CQ87" s="500" t="str">
        <f>+'sedi 2 2024'!CQ36</f>
        <v>R Attività artistiche, sportive, di intrattenimento e diver...</v>
      </c>
      <c r="CR87" s="500">
        <f>+'sedi 2 2024'!CR36</f>
        <v>645</v>
      </c>
      <c r="CS87" s="500">
        <f>+'sedi 2 2024'!CS36</f>
        <v>588</v>
      </c>
      <c r="CT87" s="500">
        <f>+'sedi 2 2024'!CT36</f>
        <v>8</v>
      </c>
      <c r="CU87" s="500">
        <f>+'sedi 2 2024'!CU36</f>
        <v>8</v>
      </c>
      <c r="CV87" s="500">
        <f>+'sedi 2 2024'!CV36</f>
        <v>2</v>
      </c>
      <c r="CW87" s="500">
        <f>+'sedi 2 2024'!CW36</f>
        <v>6</v>
      </c>
      <c r="CX87" s="500">
        <f>+'sedi 2 2024'!CX36</f>
        <v>0</v>
      </c>
      <c r="CY87" s="500" t="str">
        <f>+'sedi 2 2024'!CY36</f>
        <v>R Attività artistiche, sportive, di intrattenimento e diver...</v>
      </c>
      <c r="CZ87" s="500">
        <f>+'sedi 2 2024'!CZ36</f>
        <v>700</v>
      </c>
      <c r="DA87" s="500">
        <f>+'sedi 2 2024'!DA36</f>
        <v>641</v>
      </c>
      <c r="DB87" s="500">
        <f>+'sedi 2 2024'!DB36</f>
        <v>4</v>
      </c>
      <c r="DC87" s="500">
        <f>+'sedi 2 2024'!DC36</f>
        <v>9</v>
      </c>
      <c r="DD87" s="500">
        <f>+'sedi 2 2024'!DD36</f>
        <v>7</v>
      </c>
      <c r="DE87" s="500">
        <f>+'sedi 2 2024'!DE36</f>
        <v>-3</v>
      </c>
      <c r="DF87" s="500">
        <f>+'sedi 2 2024'!DF36</f>
        <v>0</v>
      </c>
      <c r="DG87" s="500" t="str">
        <f>+'sedi 2 2024'!DG36</f>
        <v>R Attività artistiche, sportive, di intrattenimento e diver...</v>
      </c>
      <c r="DH87" s="500">
        <f>+'sedi 2 2024'!DH36</f>
        <v>421</v>
      </c>
      <c r="DI87" s="500">
        <f>+'sedi 2 2024'!DI36</f>
        <v>360</v>
      </c>
      <c r="DJ87" s="500">
        <f>+'sedi 2 2024'!DJ36</f>
        <v>0</v>
      </c>
      <c r="DK87" s="500">
        <f>+'sedi 2 2024'!DK36</f>
        <v>7</v>
      </c>
      <c r="DL87" s="500">
        <f>+'sedi 2 2024'!DL36</f>
        <v>1</v>
      </c>
      <c r="DM87" s="500">
        <f>+'sedi 2 2024'!DM36</f>
        <v>-1</v>
      </c>
      <c r="DN87" s="500">
        <f>+'sedi 2 2024'!DN36</f>
        <v>0</v>
      </c>
      <c r="DO87" s="500" t="str">
        <f>+'sedi 2 2024'!DO36</f>
        <v>R Attività artistiche, sportive, di intrattenimento e diver...</v>
      </c>
      <c r="DP87" s="500">
        <f>+'sedi 2 2024'!DP36</f>
        <v>720</v>
      </c>
      <c r="DQ87" s="500">
        <f>+'sedi 2 2024'!DQ36</f>
        <v>656</v>
      </c>
      <c r="DR87" s="500">
        <f>+'sedi 2 2024'!DR36</f>
        <v>4</v>
      </c>
      <c r="DS87" s="500">
        <f>+'sedi 2 2024'!DS36</f>
        <v>7</v>
      </c>
      <c r="DT87" s="500">
        <f>+'sedi 2 2024'!DT36</f>
        <v>3</v>
      </c>
      <c r="DU87" s="500">
        <f>+'sedi 2 2024'!DU36</f>
        <v>1</v>
      </c>
      <c r="DV87" s="500">
        <f>+'sedi 2 2024'!DV36</f>
        <v>0</v>
      </c>
      <c r="DW87" s="500">
        <f>+'sedi 2 2024'!DW36</f>
        <v>0</v>
      </c>
      <c r="DX87" s="500">
        <f>+'sedi 2 2024'!DX36</f>
        <v>0</v>
      </c>
      <c r="DY87" s="500">
        <f>+'sedi 2 2024'!DY36</f>
        <v>0</v>
      </c>
      <c r="DZ87" s="500">
        <f>+'sedi 2 2024'!DZ36</f>
        <v>0</v>
      </c>
      <c r="EA87" s="500">
        <f>+'sedi 2 2024'!EA36</f>
        <v>0</v>
      </c>
      <c r="EB87" s="500">
        <f>+'sedi 2 2024'!EB36</f>
        <v>0</v>
      </c>
      <c r="EC87" s="500">
        <f>+'sedi 2 2024'!EC36</f>
        <v>0</v>
      </c>
      <c r="ED87" s="500">
        <f>+'sedi 2 2024'!ED36</f>
        <v>0</v>
      </c>
    </row>
    <row r="88" spans="1:134" x14ac:dyDescent="0.2">
      <c r="A88" s="735" t="str">
        <f t="shared" si="101"/>
        <v xml:space="preserve">Q Sanità e assistenza sociale  </v>
      </c>
      <c r="B88" s="15">
        <f t="shared" si="94"/>
        <v>327</v>
      </c>
      <c r="C88" s="15">
        <f t="shared" si="94"/>
        <v>271</v>
      </c>
      <c r="D88" s="15">
        <f t="shared" si="94"/>
        <v>0</v>
      </c>
      <c r="E88" s="15">
        <f t="shared" si="102"/>
        <v>1</v>
      </c>
      <c r="F88" s="15">
        <f t="shared" si="95"/>
        <v>209</v>
      </c>
      <c r="G88" s="15">
        <f t="shared" si="95"/>
        <v>195</v>
      </c>
      <c r="H88" s="15">
        <f t="shared" si="95"/>
        <v>0</v>
      </c>
      <c r="I88" s="15">
        <f t="shared" si="103"/>
        <v>3</v>
      </c>
      <c r="J88" s="15">
        <f t="shared" si="97"/>
        <v>257</v>
      </c>
      <c r="K88" s="15">
        <f t="shared" si="97"/>
        <v>228</v>
      </c>
      <c r="L88" s="15">
        <f t="shared" si="97"/>
        <v>4</v>
      </c>
      <c r="M88" s="15">
        <f t="shared" si="104"/>
        <v>2</v>
      </c>
      <c r="N88" s="15">
        <f t="shared" si="98"/>
        <v>237</v>
      </c>
      <c r="O88" s="15">
        <f t="shared" si="105"/>
        <v>209</v>
      </c>
      <c r="P88" s="15">
        <f t="shared" si="98"/>
        <v>2</v>
      </c>
      <c r="Q88" s="15">
        <f t="shared" si="106"/>
        <v>0</v>
      </c>
      <c r="R88" s="16">
        <f t="shared" si="107"/>
        <v>1030</v>
      </c>
      <c r="S88" s="16">
        <f t="shared" si="108"/>
        <v>903</v>
      </c>
      <c r="T88" s="16">
        <f t="shared" si="108"/>
        <v>6</v>
      </c>
      <c r="U88" s="16">
        <f t="shared" si="109"/>
        <v>6</v>
      </c>
      <c r="V88" s="15">
        <f>+B88+J88</f>
        <v>584</v>
      </c>
      <c r="W88" s="15">
        <f t="shared" si="110"/>
        <v>499</v>
      </c>
      <c r="X88" s="15">
        <f t="shared" si="110"/>
        <v>4</v>
      </c>
      <c r="Y88" s="15">
        <f t="shared" si="110"/>
        <v>3</v>
      </c>
      <c r="AD88" s="708" t="s">
        <v>39</v>
      </c>
      <c r="AE88" s="25">
        <v>0</v>
      </c>
      <c r="AF88" s="25">
        <v>0</v>
      </c>
      <c r="AG88" s="25">
        <f t="shared" si="113"/>
        <v>0</v>
      </c>
      <c r="AH88" s="15">
        <v>3</v>
      </c>
      <c r="AI88" s="15">
        <v>0</v>
      </c>
      <c r="AJ88" s="15">
        <v>0</v>
      </c>
      <c r="AK88" s="25">
        <f t="shared" si="114"/>
        <v>1.1834319526627219</v>
      </c>
      <c r="AL88" s="25">
        <f t="shared" si="115"/>
        <v>0.72320841551610782</v>
      </c>
      <c r="AM88" s="25">
        <f t="shared" si="116"/>
        <v>0.46022353714661413</v>
      </c>
      <c r="AN88" s="15">
        <v>1</v>
      </c>
      <c r="AO88" s="15">
        <v>0</v>
      </c>
      <c r="AP88" s="15">
        <v>0</v>
      </c>
      <c r="AQ88" s="25">
        <f t="shared" si="117"/>
        <v>1.256281407035176</v>
      </c>
      <c r="AR88" s="25">
        <f t="shared" si="118"/>
        <v>1.0436799381522999</v>
      </c>
      <c r="AS88" s="25">
        <f t="shared" si="119"/>
        <v>0.21260146888287612</v>
      </c>
      <c r="AT88" s="25">
        <f t="shared" si="120"/>
        <v>1.2869565217391303</v>
      </c>
      <c r="AU88" s="25">
        <f t="shared" si="121"/>
        <v>0.62608695652173918</v>
      </c>
      <c r="AV88" s="25">
        <f t="shared" si="122"/>
        <v>0.66086956521739115</v>
      </c>
      <c r="CI88" s="500" t="str">
        <f>+'sedi 2 2024'!CI37</f>
        <v>S Altre attività di servizi</v>
      </c>
      <c r="CJ88" s="500">
        <f>+'sedi 2 2024'!CJ37</f>
        <v>6823</v>
      </c>
      <c r="CK88" s="500">
        <f>+'sedi 2 2024'!CK37</f>
        <v>6537</v>
      </c>
      <c r="CL88" s="500">
        <f>+'sedi 2 2024'!CL37</f>
        <v>63</v>
      </c>
      <c r="CM88" s="500">
        <f>+'sedi 2 2024'!CM37</f>
        <v>77</v>
      </c>
      <c r="CN88" s="500">
        <f>+'sedi 2 2024'!CN37</f>
        <v>50</v>
      </c>
      <c r="CO88" s="500">
        <f>+'sedi 2 2024'!CO37</f>
        <v>13</v>
      </c>
      <c r="CP88" s="500">
        <f>+'sedi 2 2024'!CP37</f>
        <v>0</v>
      </c>
      <c r="CQ88" s="500" t="str">
        <f>+'sedi 2 2024'!CQ37</f>
        <v>S Altre attività di servizi</v>
      </c>
      <c r="CR88" s="500">
        <f>+'sedi 2 2024'!CR37</f>
        <v>1893</v>
      </c>
      <c r="CS88" s="500">
        <f>+'sedi 2 2024'!CS37</f>
        <v>1824</v>
      </c>
      <c r="CT88" s="500">
        <f>+'sedi 2 2024'!CT37</f>
        <v>14</v>
      </c>
      <c r="CU88" s="500">
        <f>+'sedi 2 2024'!CU37</f>
        <v>24</v>
      </c>
      <c r="CV88" s="500">
        <f>+'sedi 2 2024'!CV37</f>
        <v>20</v>
      </c>
      <c r="CW88" s="500">
        <f>+'sedi 2 2024'!CW37</f>
        <v>-6</v>
      </c>
      <c r="CX88" s="500">
        <f>+'sedi 2 2024'!CX37</f>
        <v>0</v>
      </c>
      <c r="CY88" s="500" t="str">
        <f>+'sedi 2 2024'!CY37</f>
        <v>S Altre attività di servizi</v>
      </c>
      <c r="CZ88" s="500">
        <f>+'sedi 2 2024'!CZ37</f>
        <v>1854</v>
      </c>
      <c r="DA88" s="500">
        <f>+'sedi 2 2024'!DA37</f>
        <v>1756</v>
      </c>
      <c r="DB88" s="500">
        <f>+'sedi 2 2024'!DB37</f>
        <v>14</v>
      </c>
      <c r="DC88" s="500">
        <f>+'sedi 2 2024'!DC37</f>
        <v>20</v>
      </c>
      <c r="DD88" s="500">
        <f>+'sedi 2 2024'!DD37</f>
        <v>11</v>
      </c>
      <c r="DE88" s="500">
        <f>+'sedi 2 2024'!DE37</f>
        <v>3</v>
      </c>
      <c r="DF88" s="500">
        <f>+'sedi 2 2024'!DF37</f>
        <v>0</v>
      </c>
      <c r="DG88" s="500" t="str">
        <f>+'sedi 2 2024'!DG37</f>
        <v>S Altre attività di servizi</v>
      </c>
      <c r="DH88" s="500">
        <f>+'sedi 2 2024'!DH37</f>
        <v>1351</v>
      </c>
      <c r="DI88" s="500">
        <f>+'sedi 2 2024'!DI37</f>
        <v>1296</v>
      </c>
      <c r="DJ88" s="500">
        <f>+'sedi 2 2024'!DJ37</f>
        <v>14</v>
      </c>
      <c r="DK88" s="500">
        <f>+'sedi 2 2024'!DK37</f>
        <v>20</v>
      </c>
      <c r="DL88" s="500">
        <f>+'sedi 2 2024'!DL37</f>
        <v>8</v>
      </c>
      <c r="DM88" s="500">
        <f>+'sedi 2 2024'!DM37</f>
        <v>6</v>
      </c>
      <c r="DN88" s="500">
        <f>+'sedi 2 2024'!DN37</f>
        <v>0</v>
      </c>
      <c r="DO88" s="500" t="str">
        <f>+'sedi 2 2024'!DO37</f>
        <v>S Altre attività di servizi</v>
      </c>
      <c r="DP88" s="500">
        <f>+'sedi 2 2024'!DP37</f>
        <v>1725</v>
      </c>
      <c r="DQ88" s="500">
        <f>+'sedi 2 2024'!DQ37</f>
        <v>1661</v>
      </c>
      <c r="DR88" s="500">
        <f>+'sedi 2 2024'!DR37</f>
        <v>21</v>
      </c>
      <c r="DS88" s="500">
        <f>+'sedi 2 2024'!DS37</f>
        <v>13</v>
      </c>
      <c r="DT88" s="500">
        <f>+'sedi 2 2024'!DT37</f>
        <v>11</v>
      </c>
      <c r="DU88" s="500">
        <f>+'sedi 2 2024'!DU37</f>
        <v>10</v>
      </c>
      <c r="DV88" s="500">
        <f>+'sedi 2 2024'!DV37</f>
        <v>0</v>
      </c>
      <c r="DW88" s="500">
        <f>+'sedi 2 2024'!DW37</f>
        <v>0</v>
      </c>
      <c r="DX88" s="500">
        <f>+'sedi 2 2024'!DX37</f>
        <v>0</v>
      </c>
      <c r="DY88" s="500">
        <f>+'sedi 2 2024'!DY37</f>
        <v>0</v>
      </c>
      <c r="DZ88" s="500">
        <f>+'sedi 2 2024'!DZ37</f>
        <v>0</v>
      </c>
      <c r="EA88" s="500">
        <f>+'sedi 2 2024'!EA37</f>
        <v>0</v>
      </c>
      <c r="EB88" s="500">
        <f>+'sedi 2 2024'!EB37</f>
        <v>0</v>
      </c>
      <c r="EC88" s="500">
        <f>+'sedi 2 2024'!EC37</f>
        <v>0</v>
      </c>
      <c r="ED88" s="500">
        <f>+'sedi 2 2024'!ED37</f>
        <v>0</v>
      </c>
    </row>
    <row r="89" spans="1:134" x14ac:dyDescent="0.2">
      <c r="A89" s="735" t="str">
        <f t="shared" si="101"/>
        <v>R Attività artistiche, sportive, di intrattenimento e diver...</v>
      </c>
      <c r="B89" s="15">
        <f t="shared" si="94"/>
        <v>645</v>
      </c>
      <c r="C89" s="15">
        <f t="shared" si="94"/>
        <v>588</v>
      </c>
      <c r="D89" s="15">
        <f t="shared" si="94"/>
        <v>8</v>
      </c>
      <c r="E89" s="15">
        <f t="shared" si="102"/>
        <v>2</v>
      </c>
      <c r="F89" s="15">
        <f t="shared" si="95"/>
        <v>421</v>
      </c>
      <c r="G89" s="15">
        <f t="shared" si="95"/>
        <v>360</v>
      </c>
      <c r="H89" s="15">
        <f t="shared" si="95"/>
        <v>0</v>
      </c>
      <c r="I89" s="15">
        <f t="shared" si="103"/>
        <v>1</v>
      </c>
      <c r="J89" s="15">
        <f t="shared" si="97"/>
        <v>700</v>
      </c>
      <c r="K89" s="15">
        <f t="shared" si="97"/>
        <v>641</v>
      </c>
      <c r="L89" s="15">
        <f t="shared" si="97"/>
        <v>4</v>
      </c>
      <c r="M89" s="15">
        <f t="shared" si="104"/>
        <v>7</v>
      </c>
      <c r="N89" s="15">
        <f t="shared" si="98"/>
        <v>720</v>
      </c>
      <c r="O89" s="15">
        <f t="shared" si="105"/>
        <v>656</v>
      </c>
      <c r="P89" s="15">
        <f t="shared" si="98"/>
        <v>4</v>
      </c>
      <c r="Q89" s="15">
        <f t="shared" si="106"/>
        <v>3</v>
      </c>
      <c r="R89" s="16">
        <f t="shared" si="107"/>
        <v>2486</v>
      </c>
      <c r="S89" s="16">
        <f t="shared" si="108"/>
        <v>2245</v>
      </c>
      <c r="T89" s="16">
        <f t="shared" si="108"/>
        <v>16</v>
      </c>
      <c r="U89" s="16">
        <f t="shared" si="109"/>
        <v>13</v>
      </c>
      <c r="V89" s="15">
        <f>+B89+J89</f>
        <v>1345</v>
      </c>
      <c r="W89" s="15">
        <f t="shared" ref="W89:Y90" si="123">+C89+K89</f>
        <v>1229</v>
      </c>
      <c r="X89" s="15">
        <f t="shared" si="123"/>
        <v>12</v>
      </c>
      <c r="Y89" s="15">
        <f t="shared" si="123"/>
        <v>9</v>
      </c>
      <c r="AD89" s="708" t="s">
        <v>41</v>
      </c>
      <c r="AE89" s="25">
        <f>+BI34/BG34*100</f>
        <v>0</v>
      </c>
      <c r="AF89" s="25">
        <f>+BJ34/BG34*100</f>
        <v>0</v>
      </c>
      <c r="AG89" s="25">
        <f t="shared" si="113"/>
        <v>0</v>
      </c>
      <c r="AH89" s="15">
        <v>154</v>
      </c>
      <c r="AI89" s="15">
        <v>8</v>
      </c>
      <c r="AJ89" s="15">
        <v>7</v>
      </c>
      <c r="AK89" s="25">
        <f t="shared" si="114"/>
        <v>0</v>
      </c>
      <c r="AL89" s="25">
        <f t="shared" si="115"/>
        <v>0</v>
      </c>
      <c r="AM89" s="25">
        <f t="shared" si="116"/>
        <v>0</v>
      </c>
      <c r="AN89" s="15">
        <v>114</v>
      </c>
      <c r="AO89" s="15">
        <v>9</v>
      </c>
      <c r="AP89" s="15">
        <v>10</v>
      </c>
      <c r="AQ89" s="25">
        <f t="shared" si="117"/>
        <v>0</v>
      </c>
      <c r="AR89" s="25">
        <f t="shared" si="118"/>
        <v>0</v>
      </c>
      <c r="AS89" s="25">
        <f t="shared" si="119"/>
        <v>0</v>
      </c>
      <c r="AT89" s="25">
        <f t="shared" si="120"/>
        <v>0</v>
      </c>
      <c r="AU89" s="25">
        <f t="shared" si="121"/>
        <v>0</v>
      </c>
      <c r="AV89" s="25">
        <f t="shared" si="122"/>
        <v>0</v>
      </c>
      <c r="CI89" s="500" t="str">
        <f>+'sedi 2 2024'!CI38</f>
        <v>T Attività di famiglie e convivenze come datori di lavoro p...</v>
      </c>
      <c r="CJ89" s="500">
        <f>+'sedi 2 2024'!CJ38</f>
        <v>1</v>
      </c>
      <c r="CK89" s="500">
        <f>+'sedi 2 2024'!CK38</f>
        <v>1</v>
      </c>
      <c r="CL89" s="500">
        <f>+'sedi 2 2024'!CL38</f>
        <v>0</v>
      </c>
      <c r="CM89" s="500">
        <f>+'sedi 2 2024'!CM38</f>
        <v>0</v>
      </c>
      <c r="CN89" s="500">
        <f>+'sedi 2 2024'!CN38</f>
        <v>0</v>
      </c>
      <c r="CO89" s="500">
        <f>+'sedi 2 2024'!CO38</f>
        <v>0</v>
      </c>
      <c r="CP89" s="500">
        <f>+'sedi 2 2024'!CP38</f>
        <v>0</v>
      </c>
      <c r="CQ89" s="500" t="str">
        <f>+'sedi 2 2024'!CQ38</f>
        <v>T Attività di famiglie e convivenze come datori di lavoro p...</v>
      </c>
      <c r="CR89" s="500">
        <f>+'sedi 2 2024'!CR38</f>
        <v>0</v>
      </c>
      <c r="CS89" s="500">
        <f>+'sedi 2 2024'!CS38</f>
        <v>0</v>
      </c>
      <c r="CT89" s="500">
        <f>+'sedi 2 2024'!CT38</f>
        <v>0</v>
      </c>
      <c r="CU89" s="500">
        <f>+'sedi 2 2024'!CU38</f>
        <v>0</v>
      </c>
      <c r="CV89" s="500">
        <f>+'sedi 2 2024'!CV38</f>
        <v>0</v>
      </c>
      <c r="CW89" s="500">
        <f>+'sedi 2 2024'!CW38</f>
        <v>0</v>
      </c>
      <c r="CX89" s="500">
        <f>+'sedi 2 2024'!CX38</f>
        <v>0</v>
      </c>
      <c r="CY89" s="500" t="str">
        <f>+'sedi 2 2024'!CY38</f>
        <v>T Attività di famiglie e convivenze come datori di lavoro p...</v>
      </c>
      <c r="CZ89" s="500">
        <f>+'sedi 2 2024'!CZ38</f>
        <v>1</v>
      </c>
      <c r="DA89" s="500">
        <f>+'sedi 2 2024'!DA38</f>
        <v>1</v>
      </c>
      <c r="DB89" s="500">
        <f>+'sedi 2 2024'!DB38</f>
        <v>0</v>
      </c>
      <c r="DC89" s="500">
        <f>+'sedi 2 2024'!DC38</f>
        <v>0</v>
      </c>
      <c r="DD89" s="500">
        <f>+'sedi 2 2024'!DD38</f>
        <v>0</v>
      </c>
      <c r="DE89" s="500">
        <f>+'sedi 2 2024'!DE38</f>
        <v>0</v>
      </c>
      <c r="DF89" s="500">
        <f>+'sedi 2 2024'!DF38</f>
        <v>0</v>
      </c>
      <c r="DG89" s="500" t="str">
        <f>+'sedi 2 2024'!DG38</f>
        <v>T Attività di famiglie e convivenze come datori di lavoro p...</v>
      </c>
      <c r="DH89" s="500">
        <f>+'sedi 2 2024'!DH38</f>
        <v>0</v>
      </c>
      <c r="DI89" s="500">
        <f>+'sedi 2 2024'!DI38</f>
        <v>0</v>
      </c>
      <c r="DJ89" s="500">
        <f>+'sedi 2 2024'!DJ38</f>
        <v>0</v>
      </c>
      <c r="DK89" s="500">
        <f>+'sedi 2 2024'!DK38</f>
        <v>0</v>
      </c>
      <c r="DL89" s="500">
        <f>+'sedi 2 2024'!DL38</f>
        <v>0</v>
      </c>
      <c r="DM89" s="500">
        <f>+'sedi 2 2024'!DM38</f>
        <v>0</v>
      </c>
      <c r="DN89" s="500">
        <f>+'sedi 2 2024'!DN38</f>
        <v>0</v>
      </c>
      <c r="DO89" s="500" t="str">
        <f>+'sedi 2 2024'!DO38</f>
        <v>T Attività di famiglie e convivenze come datori di lavoro p...</v>
      </c>
      <c r="DP89" s="500">
        <f>+'sedi 2 2024'!DP38</f>
        <v>0</v>
      </c>
      <c r="DQ89" s="500">
        <f>+'sedi 2 2024'!DQ38</f>
        <v>0</v>
      </c>
      <c r="DR89" s="500">
        <f>+'sedi 2 2024'!DR38</f>
        <v>0</v>
      </c>
      <c r="DS89" s="500">
        <f>+'sedi 2 2024'!DS38</f>
        <v>0</v>
      </c>
      <c r="DT89" s="500">
        <f>+'sedi 2 2024'!DT38</f>
        <v>0</v>
      </c>
      <c r="DU89" s="500">
        <f>+'sedi 2 2024'!DU38</f>
        <v>0</v>
      </c>
      <c r="DV89" s="500">
        <f>+'sedi 2 2024'!DV38</f>
        <v>0</v>
      </c>
      <c r="DW89" s="500">
        <f>+'sedi 2 2024'!DW38</f>
        <v>0</v>
      </c>
      <c r="DX89" s="500">
        <f>+'sedi 2 2024'!DX38</f>
        <v>0</v>
      </c>
      <c r="DY89" s="500">
        <f>+'sedi 2 2024'!DY38</f>
        <v>0</v>
      </c>
      <c r="DZ89" s="500">
        <f>+'sedi 2 2024'!DZ38</f>
        <v>0</v>
      </c>
      <c r="EA89" s="500">
        <f>+'sedi 2 2024'!EA38</f>
        <v>0</v>
      </c>
      <c r="EB89" s="500">
        <f>+'sedi 2 2024'!EB38</f>
        <v>0</v>
      </c>
      <c r="EC89" s="500">
        <f>+'sedi 2 2024'!EC38</f>
        <v>0</v>
      </c>
      <c r="ED89" s="500">
        <f>+'sedi 2 2024'!ED38</f>
        <v>0</v>
      </c>
    </row>
    <row r="90" spans="1:134" x14ac:dyDescent="0.2">
      <c r="A90" s="735" t="str">
        <f t="shared" si="101"/>
        <v>S Altre attività di servizi</v>
      </c>
      <c r="B90" s="15">
        <f t="shared" si="94"/>
        <v>1893</v>
      </c>
      <c r="C90" s="15">
        <f t="shared" si="94"/>
        <v>1824</v>
      </c>
      <c r="D90" s="15">
        <f t="shared" si="94"/>
        <v>14</v>
      </c>
      <c r="E90" s="15">
        <f t="shared" si="102"/>
        <v>20</v>
      </c>
      <c r="F90" s="15">
        <f t="shared" si="95"/>
        <v>1351</v>
      </c>
      <c r="G90" s="15">
        <f t="shared" si="95"/>
        <v>1296</v>
      </c>
      <c r="H90" s="15">
        <f t="shared" si="95"/>
        <v>14</v>
      </c>
      <c r="I90" s="15">
        <f t="shared" si="103"/>
        <v>8</v>
      </c>
      <c r="J90" s="15">
        <f t="shared" si="97"/>
        <v>1854</v>
      </c>
      <c r="K90" s="15">
        <f t="shared" si="97"/>
        <v>1756</v>
      </c>
      <c r="L90" s="15">
        <f t="shared" si="97"/>
        <v>14</v>
      </c>
      <c r="M90" s="15">
        <f t="shared" si="104"/>
        <v>11</v>
      </c>
      <c r="N90" s="15">
        <f t="shared" si="98"/>
        <v>1725</v>
      </c>
      <c r="O90" s="15">
        <f t="shared" si="105"/>
        <v>1661</v>
      </c>
      <c r="P90" s="15">
        <f t="shared" si="98"/>
        <v>21</v>
      </c>
      <c r="Q90" s="15">
        <f t="shared" si="106"/>
        <v>11</v>
      </c>
      <c r="R90" s="16">
        <f t="shared" si="107"/>
        <v>6823</v>
      </c>
      <c r="S90" s="16">
        <f t="shared" si="108"/>
        <v>6537</v>
      </c>
      <c r="T90" s="16">
        <f t="shared" si="108"/>
        <v>63</v>
      </c>
      <c r="U90" s="16">
        <f t="shared" si="109"/>
        <v>50</v>
      </c>
      <c r="V90" s="15">
        <f>+B90+J90</f>
        <v>3747</v>
      </c>
      <c r="W90" s="15">
        <f t="shared" si="123"/>
        <v>3580</v>
      </c>
      <c r="X90" s="15">
        <f t="shared" si="123"/>
        <v>28</v>
      </c>
      <c r="Y90" s="15">
        <f t="shared" si="123"/>
        <v>31</v>
      </c>
      <c r="AD90" s="708" t="s">
        <v>42</v>
      </c>
      <c r="AE90" s="25">
        <f>+BI35/BG35*100</f>
        <v>2.5751072961373391</v>
      </c>
      <c r="AF90" s="25">
        <f>+BJ35/BG35*100</f>
        <v>1.2875536480686696</v>
      </c>
      <c r="AG90" s="25">
        <f t="shared" si="113"/>
        <v>1.2875536480686696</v>
      </c>
      <c r="AH90" s="15">
        <v>213</v>
      </c>
      <c r="AI90" s="15">
        <v>1</v>
      </c>
      <c r="AJ90" s="15">
        <v>6</v>
      </c>
      <c r="AK90" s="25">
        <f t="shared" si="114"/>
        <v>1.5384615384615385</v>
      </c>
      <c r="AL90" s="25">
        <f t="shared" si="115"/>
        <v>0</v>
      </c>
      <c r="AM90" s="25">
        <f t="shared" si="116"/>
        <v>1.5384615384615385</v>
      </c>
      <c r="AN90" s="15">
        <v>223</v>
      </c>
      <c r="AO90" s="15">
        <v>7</v>
      </c>
      <c r="AP90" s="15">
        <v>12</v>
      </c>
      <c r="AQ90" s="25">
        <f t="shared" si="117"/>
        <v>2.0457280385078223</v>
      </c>
      <c r="AR90" s="25">
        <f t="shared" si="118"/>
        <v>0.84235860409145602</v>
      </c>
      <c r="AS90" s="25">
        <f t="shared" si="119"/>
        <v>1.2033694344163663</v>
      </c>
      <c r="AT90" s="25">
        <f t="shared" si="120"/>
        <v>2.028397565922921</v>
      </c>
      <c r="AU90" s="25">
        <f t="shared" si="121"/>
        <v>0.6085192697768762</v>
      </c>
      <c r="AV90" s="25">
        <f t="shared" si="122"/>
        <v>1.4198782961460448</v>
      </c>
      <c r="CI90" s="500" t="str">
        <f>+'sedi 2 2024'!CI39</f>
        <v>X Imprese non classificate</v>
      </c>
      <c r="CJ90" s="500">
        <f>+'sedi 2 2024'!CJ39</f>
        <v>9902</v>
      </c>
      <c r="CK90" s="500">
        <f>+'sedi 2 2024'!CK39</f>
        <v>61</v>
      </c>
      <c r="CL90" s="500">
        <f>+'sedi 2 2024'!CL39</f>
        <v>639</v>
      </c>
      <c r="CM90" s="500">
        <f>+'sedi 2 2024'!CM39</f>
        <v>168</v>
      </c>
      <c r="CN90" s="500">
        <f>+'sedi 2 2024'!CN39</f>
        <v>69</v>
      </c>
      <c r="CO90" s="500">
        <f>+'sedi 2 2024'!CO39</f>
        <v>570</v>
      </c>
      <c r="CP90" s="500">
        <f>+'sedi 2 2024'!CP39</f>
        <v>0</v>
      </c>
      <c r="CQ90" s="500" t="str">
        <f>+'sedi 2 2024'!CQ39</f>
        <v>X Imprese non classificate</v>
      </c>
      <c r="CR90" s="500">
        <f>+'sedi 2 2024'!CR39</f>
        <v>2652</v>
      </c>
      <c r="CS90" s="500">
        <f>+'sedi 2 2024'!CS39</f>
        <v>17</v>
      </c>
      <c r="CT90" s="500">
        <f>+'sedi 2 2024'!CT39</f>
        <v>186</v>
      </c>
      <c r="CU90" s="500">
        <f>+'sedi 2 2024'!CU39</f>
        <v>38</v>
      </c>
      <c r="CV90" s="500">
        <f>+'sedi 2 2024'!CV39</f>
        <v>19</v>
      </c>
      <c r="CW90" s="500">
        <f>+'sedi 2 2024'!CW39</f>
        <v>167</v>
      </c>
      <c r="CX90" s="500">
        <f>+'sedi 2 2024'!CX39</f>
        <v>0</v>
      </c>
      <c r="CY90" s="500" t="str">
        <f>+'sedi 2 2024'!CY39</f>
        <v>X Imprese non classificate</v>
      </c>
      <c r="CZ90" s="500">
        <f>+'sedi 2 2024'!CZ39</f>
        <v>2832</v>
      </c>
      <c r="DA90" s="500">
        <f>+'sedi 2 2024'!DA39</f>
        <v>18</v>
      </c>
      <c r="DB90" s="500">
        <f>+'sedi 2 2024'!DB39</f>
        <v>166</v>
      </c>
      <c r="DC90" s="500">
        <f>+'sedi 2 2024'!DC39</f>
        <v>48</v>
      </c>
      <c r="DD90" s="500">
        <f>+'sedi 2 2024'!DD39</f>
        <v>20</v>
      </c>
      <c r="DE90" s="500">
        <f>+'sedi 2 2024'!DE39</f>
        <v>146</v>
      </c>
      <c r="DF90" s="500">
        <f>+'sedi 2 2024'!DF39</f>
        <v>0</v>
      </c>
      <c r="DG90" s="500" t="str">
        <f>+'sedi 2 2024'!DG39</f>
        <v>X Imprese non classificate</v>
      </c>
      <c r="DH90" s="500">
        <f>+'sedi 2 2024'!DH39</f>
        <v>2211</v>
      </c>
      <c r="DI90" s="500">
        <f>+'sedi 2 2024'!DI39</f>
        <v>11</v>
      </c>
      <c r="DJ90" s="500">
        <f>+'sedi 2 2024'!DJ39</f>
        <v>125</v>
      </c>
      <c r="DK90" s="500">
        <f>+'sedi 2 2024'!DK39</f>
        <v>47</v>
      </c>
      <c r="DL90" s="500">
        <f>+'sedi 2 2024'!DL39</f>
        <v>16</v>
      </c>
      <c r="DM90" s="500">
        <f>+'sedi 2 2024'!DM39</f>
        <v>109</v>
      </c>
      <c r="DN90" s="500">
        <f>+'sedi 2 2024'!DN39</f>
        <v>0</v>
      </c>
      <c r="DO90" s="500" t="str">
        <f>+'sedi 2 2024'!DO39</f>
        <v>X Imprese non classificate</v>
      </c>
      <c r="DP90" s="500">
        <f>+'sedi 2 2024'!DP39</f>
        <v>2207</v>
      </c>
      <c r="DQ90" s="500">
        <f>+'sedi 2 2024'!DQ39</f>
        <v>15</v>
      </c>
      <c r="DR90" s="500">
        <f>+'sedi 2 2024'!DR39</f>
        <v>162</v>
      </c>
      <c r="DS90" s="500">
        <f>+'sedi 2 2024'!DS39</f>
        <v>35</v>
      </c>
      <c r="DT90" s="500">
        <f>+'sedi 2 2024'!DT39</f>
        <v>14</v>
      </c>
      <c r="DU90" s="500">
        <f>+'sedi 2 2024'!DU39</f>
        <v>148</v>
      </c>
      <c r="DV90" s="500">
        <f>+'sedi 2 2024'!DV39</f>
        <v>0</v>
      </c>
      <c r="DW90" s="500">
        <f>+'sedi 2 2024'!DW39</f>
        <v>0</v>
      </c>
      <c r="DX90" s="500">
        <f>+'sedi 2 2024'!DX39</f>
        <v>0</v>
      </c>
      <c r="DY90" s="500">
        <f>+'sedi 2 2024'!DY39</f>
        <v>0</v>
      </c>
      <c r="DZ90" s="500">
        <f>+'sedi 2 2024'!DZ39</f>
        <v>0</v>
      </c>
      <c r="EA90" s="500">
        <f>+'sedi 2 2024'!EA39</f>
        <v>0</v>
      </c>
      <c r="EB90" s="500">
        <f>+'sedi 2 2024'!EB39</f>
        <v>0</v>
      </c>
      <c r="EC90" s="500">
        <f>+'sedi 2 2024'!EC39</f>
        <v>0</v>
      </c>
      <c r="ED90" s="500">
        <f>+'sedi 2 2024'!ED39</f>
        <v>0</v>
      </c>
    </row>
    <row r="91" spans="1:134" x14ac:dyDescent="0.2">
      <c r="A91" s="735" t="str">
        <f t="shared" si="101"/>
        <v>T Attività di famiglie e convivenze come datori di lavoro p...</v>
      </c>
      <c r="B91" s="15">
        <f t="shared" si="94"/>
        <v>0</v>
      </c>
      <c r="C91" s="15">
        <f t="shared" si="94"/>
        <v>0</v>
      </c>
      <c r="D91" s="15">
        <f t="shared" si="94"/>
        <v>0</v>
      </c>
      <c r="E91" s="15">
        <f t="shared" si="102"/>
        <v>0</v>
      </c>
      <c r="F91" s="15">
        <f t="shared" si="95"/>
        <v>0</v>
      </c>
      <c r="G91" s="15">
        <f t="shared" si="95"/>
        <v>0</v>
      </c>
      <c r="H91" s="15">
        <f t="shared" si="95"/>
        <v>0</v>
      </c>
      <c r="I91" s="15">
        <f t="shared" si="103"/>
        <v>0</v>
      </c>
      <c r="J91" s="15">
        <f t="shared" si="97"/>
        <v>1</v>
      </c>
      <c r="K91" s="15">
        <f t="shared" si="97"/>
        <v>1</v>
      </c>
      <c r="L91" s="15">
        <f t="shared" si="97"/>
        <v>0</v>
      </c>
      <c r="M91" s="15">
        <f t="shared" si="104"/>
        <v>0</v>
      </c>
      <c r="N91" s="15">
        <f t="shared" si="98"/>
        <v>0</v>
      </c>
      <c r="O91" s="15">
        <f t="shared" si="105"/>
        <v>0</v>
      </c>
      <c r="P91" s="15">
        <f t="shared" si="98"/>
        <v>0</v>
      </c>
      <c r="Q91" s="15">
        <f t="shared" si="106"/>
        <v>0</v>
      </c>
      <c r="R91" s="16">
        <f t="shared" si="107"/>
        <v>1</v>
      </c>
      <c r="S91" s="16">
        <f t="shared" si="108"/>
        <v>1</v>
      </c>
      <c r="T91" s="16">
        <f t="shared" si="108"/>
        <v>0</v>
      </c>
      <c r="U91" s="16">
        <f t="shared" si="109"/>
        <v>0</v>
      </c>
      <c r="V91" s="15">
        <f t="shared" ref="V91:V92" si="124">+B91+J91</f>
        <v>1</v>
      </c>
      <c r="W91" s="15">
        <f t="shared" ref="W91:W92" si="125">+C91+K91</f>
        <v>1</v>
      </c>
      <c r="X91" s="15">
        <f t="shared" ref="X91:X92" si="126">+D91+L91</f>
        <v>0</v>
      </c>
      <c r="Y91" s="15">
        <f t="shared" ref="Y91:Y92" si="127">+E91+M91</f>
        <v>0</v>
      </c>
      <c r="AD91" s="708" t="s">
        <v>43</v>
      </c>
      <c r="AE91" s="25">
        <f>+BI36/BG36*100</f>
        <v>0.30674846625766872</v>
      </c>
      <c r="AF91" s="25">
        <f>+BJ36/BG36*100</f>
        <v>0</v>
      </c>
      <c r="AG91" s="25">
        <f t="shared" si="113"/>
        <v>0.30674846625766872</v>
      </c>
      <c r="AH91" s="15">
        <v>414</v>
      </c>
      <c r="AI91" s="15">
        <v>16</v>
      </c>
      <c r="AJ91" s="15">
        <v>18</v>
      </c>
      <c r="AK91" s="25">
        <f t="shared" si="114"/>
        <v>1.1363636363636365</v>
      </c>
      <c r="AL91" s="25">
        <f t="shared" si="115"/>
        <v>0.75757575757575757</v>
      </c>
      <c r="AM91" s="25">
        <f t="shared" si="116"/>
        <v>0.3787878787878789</v>
      </c>
      <c r="AN91" s="15">
        <v>656</v>
      </c>
      <c r="AO91" s="15">
        <v>21</v>
      </c>
      <c r="AP91" s="15">
        <v>29</v>
      </c>
      <c r="AQ91" s="25">
        <f t="shared" si="117"/>
        <v>0.47892720306513409</v>
      </c>
      <c r="AR91" s="25">
        <f t="shared" si="118"/>
        <v>0.57471264367816088</v>
      </c>
      <c r="AS91" s="25">
        <f t="shared" si="119"/>
        <v>-9.5785440613026795E-2</v>
      </c>
      <c r="AT91" s="25">
        <f t="shared" si="120"/>
        <v>0.67796610169491522</v>
      </c>
      <c r="AU91" s="25">
        <f t="shared" si="121"/>
        <v>0.33898305084745761</v>
      </c>
      <c r="AV91" s="25">
        <f t="shared" si="122"/>
        <v>0.33898305084745761</v>
      </c>
      <c r="CI91" s="500" t="str">
        <f>+'sedi 2 2024'!CI40</f>
        <v>Grand Totale</v>
      </c>
      <c r="CJ91" s="500">
        <f>+'sedi 2 2024'!CJ40</f>
        <v>144590</v>
      </c>
      <c r="CK91" s="500">
        <f>+'sedi 2 2024'!CK40</f>
        <v>123228</v>
      </c>
      <c r="CL91" s="500">
        <f>+'sedi 2 2024'!CL40</f>
        <v>1754</v>
      </c>
      <c r="CM91" s="500">
        <f>+'sedi 2 2024'!CM40</f>
        <v>1680</v>
      </c>
      <c r="CN91" s="500">
        <f>+'sedi 2 2024'!CN40</f>
        <v>1132</v>
      </c>
      <c r="CO91" s="500">
        <f>+'sedi 2 2024'!CO40</f>
        <v>622</v>
      </c>
      <c r="CP91" s="500">
        <f>+'sedi 2 2024'!CP40</f>
        <v>0</v>
      </c>
      <c r="CQ91" s="500" t="str">
        <f>+'sedi 2 2024'!CQ40</f>
        <v>Grand Totale</v>
      </c>
      <c r="CR91" s="500">
        <f>+'sedi 2 2024'!CR40</f>
        <v>43627</v>
      </c>
      <c r="CS91" s="500">
        <f>+'sedi 2 2024'!CS40</f>
        <v>38051</v>
      </c>
      <c r="CT91" s="500">
        <f>+'sedi 2 2024'!CT40</f>
        <v>530</v>
      </c>
      <c r="CU91" s="500">
        <f>+'sedi 2 2024'!CU40</f>
        <v>429</v>
      </c>
      <c r="CV91" s="500">
        <f>+'sedi 2 2024'!CV40</f>
        <v>325</v>
      </c>
      <c r="CW91" s="500">
        <f>+'sedi 2 2024'!CW40</f>
        <v>205</v>
      </c>
      <c r="CX91" s="500">
        <f>+'sedi 2 2024'!CX40</f>
        <v>0</v>
      </c>
      <c r="CY91" s="500" t="str">
        <f>+'sedi 2 2024'!CY40</f>
        <v>Grand Totale</v>
      </c>
      <c r="CZ91" s="500">
        <f>+'sedi 2 2024'!CZ40</f>
        <v>36397</v>
      </c>
      <c r="DA91" s="500">
        <f>+'sedi 2 2024'!DA40</f>
        <v>30362</v>
      </c>
      <c r="DB91" s="500">
        <f>+'sedi 2 2024'!DB40</f>
        <v>460</v>
      </c>
      <c r="DC91" s="500">
        <f>+'sedi 2 2024'!DC40</f>
        <v>476</v>
      </c>
      <c r="DD91" s="500">
        <f>+'sedi 2 2024'!DD40</f>
        <v>297</v>
      </c>
      <c r="DE91" s="500">
        <f>+'sedi 2 2024'!DE40</f>
        <v>163</v>
      </c>
      <c r="DF91" s="500">
        <f>+'sedi 2 2024'!DF40</f>
        <v>0</v>
      </c>
      <c r="DG91" s="500" t="str">
        <f>+'sedi 2 2024'!DG40</f>
        <v>Grand Totale</v>
      </c>
      <c r="DH91" s="500">
        <f>+'sedi 2 2024'!DH40</f>
        <v>29336</v>
      </c>
      <c r="DI91" s="500">
        <f>+'sedi 2 2024'!DI40</f>
        <v>24488</v>
      </c>
      <c r="DJ91" s="500">
        <f>+'sedi 2 2024'!DJ40</f>
        <v>352</v>
      </c>
      <c r="DK91" s="500">
        <f>+'sedi 2 2024'!DK40</f>
        <v>412</v>
      </c>
      <c r="DL91" s="500">
        <f>+'sedi 2 2024'!DL40</f>
        <v>226</v>
      </c>
      <c r="DM91" s="500">
        <f>+'sedi 2 2024'!DM40</f>
        <v>126</v>
      </c>
      <c r="DN91" s="500">
        <f>+'sedi 2 2024'!DN40</f>
        <v>0</v>
      </c>
      <c r="DO91" s="500" t="str">
        <f>+'sedi 2 2024'!DO40</f>
        <v>Grand Totale</v>
      </c>
      <c r="DP91" s="500">
        <f>+'sedi 2 2024'!DP40</f>
        <v>35230</v>
      </c>
      <c r="DQ91" s="500">
        <f>+'sedi 2 2024'!DQ40</f>
        <v>30327</v>
      </c>
      <c r="DR91" s="500">
        <f>+'sedi 2 2024'!DR40</f>
        <v>412</v>
      </c>
      <c r="DS91" s="500">
        <f>+'sedi 2 2024'!DS40</f>
        <v>363</v>
      </c>
      <c r="DT91" s="500">
        <f>+'sedi 2 2024'!DT40</f>
        <v>284</v>
      </c>
      <c r="DU91" s="500">
        <f>+'sedi 2 2024'!DU40</f>
        <v>128</v>
      </c>
      <c r="DV91" s="500">
        <f>+'sedi 2 2024'!DV40</f>
        <v>0</v>
      </c>
      <c r="DW91" s="500">
        <f>+'sedi 2 2024'!DW40</f>
        <v>0</v>
      </c>
      <c r="DX91" s="500">
        <f>+'sedi 2 2024'!DX40</f>
        <v>0</v>
      </c>
      <c r="DY91" s="500">
        <f>+'sedi 2 2024'!DY40</f>
        <v>0</v>
      </c>
      <c r="DZ91" s="500">
        <f>+'sedi 2 2024'!DZ40</f>
        <v>0</v>
      </c>
      <c r="EA91" s="500">
        <f>+'sedi 2 2024'!EA40</f>
        <v>0</v>
      </c>
      <c r="EB91" s="500">
        <f>+'sedi 2 2024'!EB40</f>
        <v>0</v>
      </c>
      <c r="EC91" s="500">
        <f>+'sedi 2 2024'!EC40</f>
        <v>0</v>
      </c>
      <c r="ED91" s="500">
        <f>+'sedi 2 2024'!ED40</f>
        <v>0</v>
      </c>
    </row>
    <row r="92" spans="1:134" s="736" customFormat="1" x14ac:dyDescent="0.2">
      <c r="A92" s="735" t="str">
        <f t="shared" si="101"/>
        <v>X Imprese non classificate</v>
      </c>
      <c r="B92" s="15">
        <f t="shared" si="94"/>
        <v>2652</v>
      </c>
      <c r="C92" s="15">
        <f t="shared" ref="C92" si="128">+CS90</f>
        <v>17</v>
      </c>
      <c r="D92" s="15">
        <f t="shared" ref="D92" si="129">+CT90</f>
        <v>186</v>
      </c>
      <c r="E92" s="15">
        <f t="shared" si="102"/>
        <v>19</v>
      </c>
      <c r="F92" s="15">
        <f t="shared" ref="F92:H93" si="130">+DH90</f>
        <v>2211</v>
      </c>
      <c r="G92" s="15">
        <f t="shared" si="130"/>
        <v>11</v>
      </c>
      <c r="H92" s="15">
        <f t="shared" si="130"/>
        <v>125</v>
      </c>
      <c r="I92" s="15">
        <f t="shared" si="103"/>
        <v>16</v>
      </c>
      <c r="J92" s="15">
        <f t="shared" ref="J92" si="131">+CZ90</f>
        <v>2832</v>
      </c>
      <c r="K92" s="15">
        <f t="shared" ref="K92" si="132">+DA90</f>
        <v>18</v>
      </c>
      <c r="L92" s="15">
        <f t="shared" ref="L92" si="133">+DB90</f>
        <v>166</v>
      </c>
      <c r="M92" s="15">
        <f t="shared" ref="M92" si="134">+DC90</f>
        <v>48</v>
      </c>
      <c r="N92" s="15">
        <f t="shared" ref="N92:N93" si="135">+DP90</f>
        <v>2207</v>
      </c>
      <c r="O92" s="15">
        <f t="shared" si="105"/>
        <v>15</v>
      </c>
      <c r="P92" s="15">
        <f t="shared" ref="P92" si="136">+DF90</f>
        <v>0</v>
      </c>
      <c r="Q92" s="15">
        <f t="shared" si="106"/>
        <v>14</v>
      </c>
      <c r="R92" s="16">
        <f t="shared" si="107"/>
        <v>9902</v>
      </c>
      <c r="S92" s="16">
        <f t="shared" ref="S92" si="137">+CK90</f>
        <v>61</v>
      </c>
      <c r="T92" s="16">
        <f t="shared" ref="T92" si="138">+CL90</f>
        <v>639</v>
      </c>
      <c r="U92" s="16">
        <f t="shared" ref="U92" si="139">+CN90</f>
        <v>69</v>
      </c>
      <c r="V92" s="15">
        <f t="shared" si="124"/>
        <v>5484</v>
      </c>
      <c r="W92" s="15">
        <f t="shared" si="125"/>
        <v>35</v>
      </c>
      <c r="X92" s="15">
        <f t="shared" si="126"/>
        <v>352</v>
      </c>
      <c r="Y92" s="15">
        <f t="shared" si="127"/>
        <v>67</v>
      </c>
      <c r="AD92" s="735"/>
      <c r="AE92" s="25"/>
      <c r="AF92" s="25"/>
      <c r="AG92" s="25"/>
      <c r="AH92" s="15"/>
      <c r="AI92" s="15"/>
      <c r="AJ92" s="15"/>
      <c r="AK92" s="25"/>
      <c r="AL92" s="25"/>
      <c r="AM92" s="25"/>
      <c r="AN92" s="15"/>
      <c r="AO92" s="15"/>
      <c r="AP92" s="15"/>
      <c r="AQ92" s="25"/>
      <c r="AR92" s="25"/>
      <c r="AS92" s="25"/>
      <c r="AT92" s="25"/>
      <c r="AU92" s="25"/>
      <c r="AV92" s="25"/>
      <c r="BG92" s="345"/>
      <c r="BH92" s="345"/>
      <c r="BI92" s="345"/>
      <c r="BJ92" s="345"/>
      <c r="BK92" s="345"/>
      <c r="BL92" s="345"/>
      <c r="BM92" s="345"/>
      <c r="BN92" s="345"/>
      <c r="BO92" s="345"/>
      <c r="BP92" s="345"/>
      <c r="BQ92" s="345"/>
      <c r="BR92" s="345"/>
      <c r="BS92" s="345"/>
      <c r="BT92" s="345"/>
      <c r="BU92" s="345"/>
      <c r="BV92" s="345"/>
      <c r="BW92" s="345"/>
      <c r="BX92" s="345"/>
      <c r="BY92" s="345"/>
      <c r="BZ92" s="345"/>
      <c r="CA92" s="345"/>
      <c r="CB92" s="345"/>
      <c r="CC92" s="345"/>
      <c r="CD92" s="345"/>
      <c r="CI92" s="500"/>
      <c r="CJ92" s="500"/>
      <c r="CK92" s="500"/>
      <c r="CL92" s="500"/>
      <c r="CM92" s="500"/>
      <c r="CN92" s="500"/>
      <c r="CO92" s="500"/>
      <c r="CP92" s="500"/>
      <c r="CQ92" s="500"/>
      <c r="CR92" s="500"/>
      <c r="CS92" s="500"/>
      <c r="CT92" s="500"/>
      <c r="CU92" s="500"/>
      <c r="CV92" s="500"/>
      <c r="CW92" s="500"/>
      <c r="CX92" s="500"/>
      <c r="CY92" s="500"/>
      <c r="CZ92" s="500"/>
      <c r="DA92" s="500"/>
      <c r="DB92" s="500"/>
      <c r="DC92" s="500"/>
      <c r="DD92" s="500"/>
      <c r="DE92" s="500"/>
      <c r="DF92" s="500"/>
      <c r="DG92" s="500"/>
      <c r="DH92" s="500"/>
      <c r="DI92" s="500"/>
      <c r="DJ92" s="500"/>
      <c r="DK92" s="500"/>
      <c r="DL92" s="500"/>
      <c r="DM92" s="500"/>
      <c r="DN92" s="500"/>
      <c r="DO92" s="500"/>
      <c r="DP92" s="500"/>
      <c r="DQ92" s="500"/>
      <c r="DR92" s="500"/>
      <c r="DS92" s="500"/>
      <c r="DT92" s="500"/>
      <c r="DU92" s="500"/>
      <c r="DV92" s="500"/>
      <c r="DW92" s="500"/>
      <c r="DX92" s="500"/>
      <c r="DY92" s="500"/>
      <c r="DZ92" s="500"/>
      <c r="EA92" s="500"/>
      <c r="EB92" s="500"/>
      <c r="EC92" s="500"/>
      <c r="ED92" s="500"/>
    </row>
    <row r="93" spans="1:134" x14ac:dyDescent="0.2">
      <c r="A93" s="735" t="str">
        <f>+A41</f>
        <v>Grand Totale</v>
      </c>
      <c r="B93" s="16">
        <f>+CR91</f>
        <v>43627</v>
      </c>
      <c r="C93" s="16">
        <f>+CS91</f>
        <v>38051</v>
      </c>
      <c r="D93" s="16">
        <f>+CT91</f>
        <v>530</v>
      </c>
      <c r="E93" s="16">
        <f t="shared" si="102"/>
        <v>325</v>
      </c>
      <c r="F93" s="16">
        <f t="shared" si="130"/>
        <v>29336</v>
      </c>
      <c r="G93" s="16">
        <f t="shared" si="130"/>
        <v>24488</v>
      </c>
      <c r="H93" s="16">
        <f t="shared" si="130"/>
        <v>352</v>
      </c>
      <c r="I93" s="16">
        <f t="shared" si="103"/>
        <v>226</v>
      </c>
      <c r="J93" s="16">
        <f>+CZ91</f>
        <v>36397</v>
      </c>
      <c r="K93" s="16">
        <f>+DA91</f>
        <v>30362</v>
      </c>
      <c r="L93" s="16">
        <f>+DB91</f>
        <v>460</v>
      </c>
      <c r="M93" s="16">
        <f>+DD91</f>
        <v>297</v>
      </c>
      <c r="N93" s="16">
        <f t="shared" si="135"/>
        <v>35230</v>
      </c>
      <c r="O93" s="16">
        <f>+DQ91</f>
        <v>30327</v>
      </c>
      <c r="P93" s="16">
        <f>+DR91</f>
        <v>412</v>
      </c>
      <c r="Q93" s="16">
        <f t="shared" si="106"/>
        <v>284</v>
      </c>
      <c r="R93" s="16">
        <f t="shared" si="107"/>
        <v>144590</v>
      </c>
      <c r="S93" s="16">
        <f>+CK91</f>
        <v>123228</v>
      </c>
      <c r="T93" s="16">
        <f>+CL91</f>
        <v>1754</v>
      </c>
      <c r="U93" s="16">
        <f>+CN91</f>
        <v>1132</v>
      </c>
      <c r="V93" s="5">
        <f>SUM(V72:V92)</f>
        <v>80024</v>
      </c>
      <c r="W93" s="5">
        <f>+C93+K93</f>
        <v>68413</v>
      </c>
      <c r="X93" s="5">
        <f>SUM(X72:X92)</f>
        <v>990</v>
      </c>
      <c r="Y93" s="5">
        <f>SUM(Y72:Y92)</f>
        <v>650</v>
      </c>
      <c r="AD93" s="708" t="s">
        <v>44</v>
      </c>
      <c r="AE93" s="25">
        <f>+BI37/BG37*100</f>
        <v>0.6116207951070336</v>
      </c>
      <c r="AF93" s="25">
        <f>+BJ37/BG37*100</f>
        <v>0.1529051987767584</v>
      </c>
      <c r="AG93" s="25">
        <f t="shared" si="113"/>
        <v>0.4587155963302752</v>
      </c>
      <c r="AH93" s="15">
        <v>1371</v>
      </c>
      <c r="AI93" s="15">
        <v>57</v>
      </c>
      <c r="AJ93" s="15">
        <v>81</v>
      </c>
      <c r="AK93" s="25">
        <f>+BQ37/BO37*100</f>
        <v>0.41208791208791212</v>
      </c>
      <c r="AL93" s="25">
        <f>+BR37/BO37*100</f>
        <v>0.82417582417582425</v>
      </c>
      <c r="AM93" s="25">
        <f t="shared" si="116"/>
        <v>-0.41208791208791212</v>
      </c>
      <c r="AN93" s="15">
        <v>1713</v>
      </c>
      <c r="AO93" s="15">
        <v>78</v>
      </c>
      <c r="AP93" s="15">
        <v>86</v>
      </c>
      <c r="AQ93" s="25">
        <f>+BY37/BW37*100</f>
        <v>0.58800470403763228</v>
      </c>
      <c r="AR93" s="25">
        <f>+BZ37/BW37*100</f>
        <v>0.70560564484515875</v>
      </c>
      <c r="AS93" s="25">
        <f t="shared" si="119"/>
        <v>-0.11760094080752648</v>
      </c>
      <c r="AT93" s="25">
        <f>+CC37/CA37*100</f>
        <v>0.50651230101302458</v>
      </c>
      <c r="AU93" s="25">
        <f>+CD37/CA37*100</f>
        <v>0.50651230101302458</v>
      </c>
      <c r="AV93" s="25">
        <f t="shared" si="122"/>
        <v>0</v>
      </c>
      <c r="CI93" s="500"/>
    </row>
    <row r="94" spans="1:134" x14ac:dyDescent="0.2">
      <c r="V94" s="18">
        <f>+V93/R93</f>
        <v>0.55345459575350997</v>
      </c>
      <c r="W94" s="18">
        <f>+W93/S93</f>
        <v>0.55517414873243098</v>
      </c>
      <c r="X94" s="18">
        <f>+X93/T93</f>
        <v>0.56442417331813</v>
      </c>
      <c r="Y94" s="18">
        <f>+Y93/U93</f>
        <v>0.5742049469964664</v>
      </c>
      <c r="AD94" s="708" t="s">
        <v>45</v>
      </c>
      <c r="AE94" s="25">
        <v>0</v>
      </c>
      <c r="AF94" s="25">
        <v>0</v>
      </c>
      <c r="AG94" s="25">
        <f t="shared" si="113"/>
        <v>0</v>
      </c>
      <c r="AH94" s="15" t="s">
        <v>40</v>
      </c>
      <c r="AI94" s="15" t="s">
        <v>40</v>
      </c>
      <c r="AJ94" s="15" t="s">
        <v>40</v>
      </c>
      <c r="AK94" s="25">
        <f>+BQ38/BO38*100</f>
        <v>0.92592592592592582</v>
      </c>
      <c r="AL94" s="25">
        <f>+BR38/BO38*100</f>
        <v>0.88383838383838376</v>
      </c>
      <c r="AM94" s="25">
        <f t="shared" si="116"/>
        <v>4.2087542087542062E-2</v>
      </c>
      <c r="AN94" s="15" t="s">
        <v>40</v>
      </c>
      <c r="AO94" s="15" t="s">
        <v>40</v>
      </c>
      <c r="AP94" s="15" t="s">
        <v>40</v>
      </c>
      <c r="AQ94" s="25">
        <f>+BY38/BW38*100</f>
        <v>0.87317179655097132</v>
      </c>
      <c r="AR94" s="25">
        <f>+BZ38/BW38*100</f>
        <v>0.68762278978389002</v>
      </c>
      <c r="AS94" s="25">
        <f t="shared" si="119"/>
        <v>0.1855490067670813</v>
      </c>
      <c r="AT94" s="25">
        <v>0</v>
      </c>
      <c r="AU94" s="25">
        <v>0</v>
      </c>
      <c r="AV94" s="25">
        <f t="shared" si="122"/>
        <v>0</v>
      </c>
    </row>
    <row r="95" spans="1:134" x14ac:dyDescent="0.2">
      <c r="F95" s="714" t="s">
        <v>25</v>
      </c>
      <c r="AD95" s="708" t="s">
        <v>46</v>
      </c>
      <c r="AE95" s="25">
        <f>+BI40/BG40*100</f>
        <v>6.8567026194144844</v>
      </c>
      <c r="AF95" s="25">
        <f>+BJ40/BG40*100</f>
        <v>0.46224961479198773</v>
      </c>
      <c r="AG95" s="25">
        <f t="shared" si="113"/>
        <v>6.3944530046224966</v>
      </c>
      <c r="AH95" s="15">
        <v>2317</v>
      </c>
      <c r="AI95" s="15">
        <v>645</v>
      </c>
      <c r="AJ95" s="15">
        <v>129</v>
      </c>
      <c r="AK95" s="25">
        <f>+BQ40/BO40*100</f>
        <v>7.1453963739779596</v>
      </c>
      <c r="AL95" s="25">
        <f>+BR40/BO40*100</f>
        <v>0.6398862424457874</v>
      </c>
      <c r="AM95" s="25">
        <f t="shared" si="116"/>
        <v>6.5055101315321719</v>
      </c>
      <c r="AN95" s="15">
        <v>2306</v>
      </c>
      <c r="AO95" s="15">
        <v>658</v>
      </c>
      <c r="AP95" s="15">
        <v>124</v>
      </c>
      <c r="AQ95" s="25">
        <f>+BY40/BW40*100</f>
        <v>6.7670703164750181</v>
      </c>
      <c r="AR95" s="25">
        <f>+BZ40/BW40*100</f>
        <v>0.66144296326447538</v>
      </c>
      <c r="AS95" s="25">
        <f t="shared" si="119"/>
        <v>6.1056273532105427</v>
      </c>
      <c r="AT95" s="25">
        <f>+CC40/CA40*100</f>
        <v>7.0068404511000191</v>
      </c>
      <c r="AU95" s="25">
        <f>+CD40/CA40*100</f>
        <v>0.55463117027176934</v>
      </c>
      <c r="AV95" s="25">
        <f t="shared" si="122"/>
        <v>6.4522092808282494</v>
      </c>
    </row>
    <row r="96" spans="1:134" ht="25.5" x14ac:dyDescent="0.2">
      <c r="F96" s="714" t="s">
        <v>26</v>
      </c>
      <c r="AD96" s="715" t="s">
        <v>20</v>
      </c>
      <c r="AE96" s="25">
        <f>+BI41/BG41*100</f>
        <v>1.1174347584675182</v>
      </c>
      <c r="AF96" s="25">
        <f>+BJ41/BG41*100</f>
        <v>0.6246529705719045</v>
      </c>
      <c r="AG96" s="25">
        <f t="shared" si="113"/>
        <v>0.49278178789561367</v>
      </c>
      <c r="AH96" s="17">
        <v>30095</v>
      </c>
      <c r="AI96" s="17">
        <v>1614</v>
      </c>
      <c r="AJ96" s="17">
        <v>1743</v>
      </c>
      <c r="AK96" s="25">
        <f>+BQ41/BO41*100</f>
        <v>1.3066512942984985</v>
      </c>
      <c r="AL96" s="25">
        <f>+BR41/BO41*100</f>
        <v>0.83999011776332044</v>
      </c>
      <c r="AM96" s="25">
        <f t="shared" si="116"/>
        <v>0.46666117653517802</v>
      </c>
      <c r="AN96" s="17">
        <v>36067</v>
      </c>
      <c r="AO96" s="17">
        <v>1997</v>
      </c>
      <c r="AP96" s="17">
        <v>2118</v>
      </c>
      <c r="AQ96" s="25">
        <f>+BY41/BW41*100</f>
        <v>1.1976545930885349</v>
      </c>
      <c r="AR96" s="25">
        <f>+BZ41/BW41*100</f>
        <v>0.74576177208522199</v>
      </c>
      <c r="AS96" s="25">
        <f t="shared" si="119"/>
        <v>0.45189282100331296</v>
      </c>
      <c r="AT96" s="25">
        <f>+CC41/CA41*100</f>
        <v>1.2039722295456543</v>
      </c>
      <c r="AU96" s="25">
        <f>+CD41/CA41*100</f>
        <v>0.72313660502429289</v>
      </c>
      <c r="AV96" s="25">
        <f t="shared" si="122"/>
        <v>0.48083562452136142</v>
      </c>
    </row>
    <row r="97" spans="1:52" x14ac:dyDescent="0.2">
      <c r="F97" s="714" t="s">
        <v>27</v>
      </c>
    </row>
    <row r="98" spans="1:52" x14ac:dyDescent="0.2">
      <c r="F98" s="714" t="s">
        <v>28</v>
      </c>
    </row>
    <row r="99" spans="1:52" x14ac:dyDescent="0.2">
      <c r="F99" s="714" t="s">
        <v>29</v>
      </c>
    </row>
    <row r="100" spans="1:52" x14ac:dyDescent="0.2">
      <c r="A100" s="708" t="s">
        <v>65</v>
      </c>
      <c r="B100" s="20">
        <f>SUM(B73:B76)</f>
        <v>3906</v>
      </c>
      <c r="C100" s="20"/>
      <c r="F100" s="714" t="s">
        <v>30</v>
      </c>
      <c r="J100" s="20">
        <f>SUM(J73:J76)</f>
        <v>2999</v>
      </c>
      <c r="K100" s="20"/>
      <c r="R100" s="20">
        <f>SUM(R73:R76)</f>
        <v>13425</v>
      </c>
      <c r="S100" s="20"/>
    </row>
    <row r="101" spans="1:52" x14ac:dyDescent="0.2">
      <c r="F101" s="714" t="s">
        <v>31</v>
      </c>
    </row>
    <row r="102" spans="1:52" x14ac:dyDescent="0.2">
      <c r="A102" s="708" t="s">
        <v>594</v>
      </c>
      <c r="B102" s="20">
        <f>SUM(B81:B91)</f>
        <v>8165</v>
      </c>
      <c r="F102" s="714" t="s">
        <v>32</v>
      </c>
      <c r="J102" s="20">
        <f>SUM(J81:J91)</f>
        <v>9207</v>
      </c>
      <c r="R102" s="20">
        <f>SUM(R81:R91)</f>
        <v>31241</v>
      </c>
    </row>
    <row r="103" spans="1:52" x14ac:dyDescent="0.2">
      <c r="F103" s="714" t="s">
        <v>33</v>
      </c>
      <c r="R103" s="20"/>
    </row>
    <row r="104" spans="1:52" x14ac:dyDescent="0.2">
      <c r="F104" s="714" t="s">
        <v>34</v>
      </c>
    </row>
    <row r="105" spans="1:52" x14ac:dyDescent="0.2">
      <c r="F105" s="714" t="s">
        <v>35</v>
      </c>
    </row>
    <row r="106" spans="1:52" x14ac:dyDescent="0.2">
      <c r="F106" s="714" t="s">
        <v>36</v>
      </c>
    </row>
    <row r="107" spans="1:52" x14ac:dyDescent="0.2">
      <c r="F107" s="714" t="s">
        <v>37</v>
      </c>
    </row>
    <row r="108" spans="1:52" x14ac:dyDescent="0.2">
      <c r="A108" s="10" t="s">
        <v>1</v>
      </c>
      <c r="B108" s="11" t="str">
        <f t="shared" ref="B108:B113" si="140">+AI110</f>
        <v>Sedi di Impresa 2° trimestre 2025</v>
      </c>
      <c r="C108" s="11"/>
      <c r="F108" s="714" t="s">
        <v>38</v>
      </c>
    </row>
    <row r="109" spans="1:52" x14ac:dyDescent="0.2">
      <c r="A109" s="10" t="s">
        <v>3</v>
      </c>
      <c r="B109" s="11" t="str">
        <f t="shared" si="140"/>
        <v>CCH0005</v>
      </c>
      <c r="C109" s="11"/>
      <c r="F109" s="714" t="s">
        <v>39</v>
      </c>
    </row>
    <row r="110" spans="1:52" x14ac:dyDescent="0.2">
      <c r="A110" s="10" t="s">
        <v>4</v>
      </c>
      <c r="B110" s="11" t="str">
        <f t="shared" si="140"/>
        <v>STKV/sedi/20252_sa.xanalyzer</v>
      </c>
      <c r="C110" s="11"/>
      <c r="F110" s="714" t="s">
        <v>41</v>
      </c>
      <c r="AB110" s="10" t="s">
        <v>1</v>
      </c>
      <c r="AC110" s="11" t="str">
        <f t="shared" ref="AC110:AC117" si="141">+CJ5</f>
        <v>20252_sa</v>
      </c>
      <c r="AH110" s="10" t="s">
        <v>1</v>
      </c>
      <c r="AI110" s="11" t="str">
        <f t="shared" ref="AI110:AI118" si="142">+CR5</f>
        <v>Sedi di Impresa 2° trimestre 2025</v>
      </c>
      <c r="AN110" s="10" t="s">
        <v>1</v>
      </c>
      <c r="AO110" s="11" t="str">
        <f t="shared" ref="AO110:AO118" si="143">+CZ5</f>
        <v>Sedi di Impresa 2° trimestre 2025</v>
      </c>
      <c r="AT110" s="244" t="s">
        <v>1</v>
      </c>
      <c r="AU110" s="245" t="str">
        <f t="shared" ref="AU110:AU118" si="144">+DH5</f>
        <v>Sedi di Impresa 2° trimestre 2025</v>
      </c>
      <c r="AY110" s="244" t="s">
        <v>1</v>
      </c>
      <c r="AZ110" s="245" t="str">
        <f t="shared" ref="AZ110:AZ118" si="145">+DP5</f>
        <v>Sedi di Impresa 2° trimestre 2025</v>
      </c>
    </row>
    <row r="111" spans="1:52" x14ac:dyDescent="0.2">
      <c r="A111" s="10" t="s">
        <v>6</v>
      </c>
      <c r="B111" s="11" t="str">
        <f t="shared" si="140"/>
        <v>22-lug-2025 15.21.56</v>
      </c>
      <c r="C111" s="11"/>
      <c r="F111" s="714" t="s">
        <v>42</v>
      </c>
      <c r="AB111" s="10" t="s">
        <v>3</v>
      </c>
      <c r="AC111" s="11" t="str">
        <f t="shared" si="141"/>
        <v>Sedi di Impresa 2° trimestre 2025</v>
      </c>
      <c r="AH111" s="10" t="s">
        <v>3</v>
      </c>
      <c r="AI111" s="11" t="str">
        <f t="shared" si="142"/>
        <v>CCH0005</v>
      </c>
      <c r="AN111" s="10" t="s">
        <v>3</v>
      </c>
      <c r="AO111" s="11" t="str">
        <f t="shared" si="143"/>
        <v>CCH0005</v>
      </c>
      <c r="AT111" s="244" t="s">
        <v>3</v>
      </c>
      <c r="AU111" s="245" t="str">
        <f t="shared" si="144"/>
        <v>CCH0005</v>
      </c>
      <c r="AY111" s="244" t="s">
        <v>3</v>
      </c>
      <c r="AZ111" s="245" t="str">
        <f t="shared" si="145"/>
        <v>CCH0005</v>
      </c>
    </row>
    <row r="112" spans="1:52" x14ac:dyDescent="0.2">
      <c r="A112" s="10" t="s">
        <v>8</v>
      </c>
      <c r="B112" s="11" t="str">
        <f t="shared" si="140"/>
        <v>Sedi di Impresa - 2° trimestre 2025</v>
      </c>
      <c r="C112" s="11"/>
      <c r="F112" s="714" t="s">
        <v>43</v>
      </c>
      <c r="AB112" s="10" t="s">
        <v>4</v>
      </c>
      <c r="AC112" s="11" t="str">
        <f t="shared" si="141"/>
        <v>CCH0005</v>
      </c>
      <c r="AH112" s="10" t="s">
        <v>4</v>
      </c>
      <c r="AI112" s="11" t="str">
        <f t="shared" si="142"/>
        <v>STKV/sedi/20252_sa.xanalyzer</v>
      </c>
      <c r="AN112" s="10" t="s">
        <v>4</v>
      </c>
      <c r="AO112" s="11" t="str">
        <f t="shared" si="143"/>
        <v>STKV/sedi/20252_sa.xanalyzer</v>
      </c>
      <c r="AT112" s="244" t="s">
        <v>4</v>
      </c>
      <c r="AU112" s="245" t="str">
        <f t="shared" si="144"/>
        <v>STKV/sedi/20252_sa.xanalyzer</v>
      </c>
      <c r="AY112" s="244" t="s">
        <v>4</v>
      </c>
      <c r="AZ112" s="245" t="str">
        <f t="shared" si="145"/>
        <v>STKV/sedi/20252_sa.xanalyzer</v>
      </c>
    </row>
    <row r="113" spans="1:54" x14ac:dyDescent="0.2">
      <c r="A113" s="10" t="s">
        <v>10</v>
      </c>
      <c r="B113" s="11" t="str">
        <f t="shared" si="140"/>
        <v>22-lug-2025 15.21.56</v>
      </c>
      <c r="C113" s="11"/>
      <c r="F113" s="714" t="s">
        <v>44</v>
      </c>
      <c r="AB113" s="10" t="s">
        <v>6</v>
      </c>
      <c r="AC113" s="11" t="str">
        <f t="shared" si="141"/>
        <v>STKV/sedi/20252_sa.xanalyzer</v>
      </c>
      <c r="AH113" s="10" t="s">
        <v>6</v>
      </c>
      <c r="AI113" s="11" t="str">
        <f t="shared" si="142"/>
        <v>22-lug-2025 15.21.56</v>
      </c>
      <c r="AN113" s="10" t="s">
        <v>6</v>
      </c>
      <c r="AO113" s="11" t="str">
        <f t="shared" si="143"/>
        <v>22-lug-2025 15.23.57</v>
      </c>
      <c r="AT113" s="244" t="s">
        <v>6</v>
      </c>
      <c r="AU113" s="245" t="str">
        <f t="shared" si="144"/>
        <v>22-lug-2025 15.30.15</v>
      </c>
      <c r="AY113" s="244" t="s">
        <v>6</v>
      </c>
      <c r="AZ113" s="245" t="str">
        <f t="shared" si="145"/>
        <v>22-lug-2025 15.31.38</v>
      </c>
    </row>
    <row r="114" spans="1:54" x14ac:dyDescent="0.2">
      <c r="A114" s="10" t="s">
        <v>12</v>
      </c>
      <c r="B114" s="11" t="str">
        <f>+AI116</f>
        <v xml:space="preserve">Regione include ABRUZZO              </v>
      </c>
      <c r="C114" s="11"/>
      <c r="F114" s="714" t="s">
        <v>45</v>
      </c>
      <c r="AB114" s="10" t="s">
        <v>8</v>
      </c>
      <c r="AC114" s="11" t="str">
        <f t="shared" si="141"/>
        <v>22-lug-2025 15.18.31</v>
      </c>
      <c r="AH114" s="10" t="s">
        <v>8</v>
      </c>
      <c r="AI114" s="11" t="str">
        <f t="shared" si="142"/>
        <v>Sedi di Impresa - 2° trimestre 2025</v>
      </c>
      <c r="AN114" s="10" t="s">
        <v>8</v>
      </c>
      <c r="AO114" s="11" t="str">
        <f t="shared" si="143"/>
        <v>Sedi di Impresa - 2° trimestre 2025</v>
      </c>
      <c r="AT114" s="244" t="s">
        <v>8</v>
      </c>
      <c r="AU114" s="245" t="str">
        <f t="shared" si="144"/>
        <v>Sedi di Impresa - 2° trimestre 2025</v>
      </c>
      <c r="AY114" s="244" t="s">
        <v>8</v>
      </c>
      <c r="AZ114" s="245" t="str">
        <f t="shared" si="145"/>
        <v>Sedi di Impresa - 2° trimestre 2025</v>
      </c>
    </row>
    <row r="115" spans="1:54" x14ac:dyDescent="0.2">
      <c r="A115" s="10" t="s">
        <v>13</v>
      </c>
      <c r="B115" s="11" t="str">
        <f>+AC117</f>
        <v xml:space="preserve">Regione include ABRUZZO              </v>
      </c>
      <c r="C115" s="11"/>
      <c r="F115" s="714" t="s">
        <v>46</v>
      </c>
      <c r="AB115" s="10" t="s">
        <v>10</v>
      </c>
      <c r="AC115" s="11" t="str">
        <f t="shared" si="141"/>
        <v>Sedi di Impresa - 2° trimestre 2025</v>
      </c>
      <c r="AH115" s="10" t="s">
        <v>10</v>
      </c>
      <c r="AI115" s="11" t="str">
        <f t="shared" si="142"/>
        <v>22-lug-2025 15.21.56</v>
      </c>
      <c r="AN115" s="10" t="s">
        <v>10</v>
      </c>
      <c r="AO115" s="11" t="str">
        <f t="shared" si="143"/>
        <v>22-lug-2025 15.23.57</v>
      </c>
      <c r="AT115" s="244" t="s">
        <v>10</v>
      </c>
      <c r="AU115" s="245" t="str">
        <f t="shared" si="144"/>
        <v>22-lug-2025 15.30.15</v>
      </c>
      <c r="AY115" s="244" t="s">
        <v>10</v>
      </c>
      <c r="AZ115" s="245" t="str">
        <f t="shared" si="145"/>
        <v>22-lug-2025 15.31.38</v>
      </c>
    </row>
    <row r="116" spans="1:54" x14ac:dyDescent="0.2">
      <c r="AB116" s="10" t="s">
        <v>12</v>
      </c>
      <c r="AC116" s="11" t="str">
        <f t="shared" si="141"/>
        <v>22-lug-2025 15.18.31</v>
      </c>
      <c r="AH116" s="10" t="s">
        <v>12</v>
      </c>
      <c r="AI116" s="11" t="str">
        <f t="shared" si="142"/>
        <v xml:space="preserve">Regione include ABRUZZO              </v>
      </c>
      <c r="AN116" s="10" t="s">
        <v>12</v>
      </c>
      <c r="AO116" s="11" t="str">
        <f t="shared" si="143"/>
        <v xml:space="preserve">Regione include ABRUZZO              </v>
      </c>
      <c r="AT116" s="244" t="s">
        <v>12</v>
      </c>
      <c r="AU116" s="245" t="str">
        <f t="shared" si="144"/>
        <v xml:space="preserve">Regione include ABRUZZO              </v>
      </c>
      <c r="AY116" s="244" t="s">
        <v>12</v>
      </c>
      <c r="AZ116" s="245" t="str">
        <f t="shared" si="145"/>
        <v xml:space="preserve">Regione include ABRUZZO              </v>
      </c>
    </row>
    <row r="117" spans="1:54" x14ac:dyDescent="0.2">
      <c r="A117" s="14" t="s">
        <v>0</v>
      </c>
      <c r="AB117" s="10" t="s">
        <v>13</v>
      </c>
      <c r="AC117" s="11" t="str">
        <f t="shared" si="141"/>
        <v xml:space="preserve">Regione include ABRUZZO              </v>
      </c>
      <c r="AH117" s="10" t="s">
        <v>13</v>
      </c>
      <c r="AI117" s="11" t="str">
        <f t="shared" si="142"/>
        <v xml:space="preserve">Provincia include CHIETI              </v>
      </c>
      <c r="AN117" s="10" t="s">
        <v>13</v>
      </c>
      <c r="AO117" s="11" t="str">
        <f t="shared" si="143"/>
        <v xml:space="preserve">Provincia include PESCARA             </v>
      </c>
      <c r="AT117" s="244" t="s">
        <v>13</v>
      </c>
      <c r="AU117" s="245" t="str">
        <f t="shared" si="144"/>
        <v xml:space="preserve">Provincia include L'AQUILA            </v>
      </c>
      <c r="AY117" s="244" t="s">
        <v>13</v>
      </c>
      <c r="AZ117" s="245" t="str">
        <f t="shared" si="145"/>
        <v xml:space="preserve">Provincia include TERAMO              </v>
      </c>
    </row>
    <row r="118" spans="1:54" x14ac:dyDescent="0.2">
      <c r="AI118" s="11">
        <f t="shared" si="142"/>
        <v>0</v>
      </c>
      <c r="AO118" s="11">
        <f t="shared" si="143"/>
        <v>0</v>
      </c>
      <c r="AU118" s="245">
        <f t="shared" si="144"/>
        <v>0</v>
      </c>
      <c r="AZ118" s="245">
        <f t="shared" si="145"/>
        <v>0</v>
      </c>
    </row>
    <row r="119" spans="1:54" x14ac:dyDescent="0.2">
      <c r="AB119" s="14" t="s">
        <v>0</v>
      </c>
      <c r="AH119" s="14" t="s">
        <v>0</v>
      </c>
      <c r="AT119" s="246" t="s">
        <v>0</v>
      </c>
      <c r="AY119" s="246" t="s">
        <v>0</v>
      </c>
    </row>
    <row r="121" spans="1:54" x14ac:dyDescent="0.2">
      <c r="A121" s="714" t="s">
        <v>0</v>
      </c>
      <c r="B121" s="783" t="s">
        <v>15</v>
      </c>
      <c r="C121" s="783"/>
      <c r="D121" s="783" t="s">
        <v>0</v>
      </c>
      <c r="E121" s="783" t="s">
        <v>0</v>
      </c>
      <c r="F121" s="783" t="s">
        <v>0</v>
      </c>
      <c r="G121" s="783"/>
      <c r="H121" s="783" t="s">
        <v>0</v>
      </c>
      <c r="I121" s="783" t="s">
        <v>0</v>
      </c>
      <c r="J121" s="783" t="s">
        <v>0</v>
      </c>
      <c r="K121" s="783"/>
      <c r="L121" s="783" t="s">
        <v>0</v>
      </c>
      <c r="M121" s="783" t="s">
        <v>0</v>
      </c>
      <c r="N121" s="783" t="s">
        <v>0</v>
      </c>
      <c r="O121" s="783"/>
      <c r="P121" s="783" t="s">
        <v>0</v>
      </c>
      <c r="Q121" s="783" t="s">
        <v>0</v>
      </c>
      <c r="R121" s="783" t="s">
        <v>0</v>
      </c>
      <c r="S121" s="783"/>
      <c r="T121" s="783" t="s">
        <v>0</v>
      </c>
      <c r="U121" s="783" t="s">
        <v>0</v>
      </c>
    </row>
    <row r="122" spans="1:54" ht="25.5" x14ac:dyDescent="0.2">
      <c r="A122" s="710" t="str">
        <f t="shared" ref="A122:B146" si="146">+A17</f>
        <v>20252_sa</v>
      </c>
      <c r="B122" s="782" t="str">
        <f t="shared" si="146"/>
        <v xml:space="preserve">CHIETI              </v>
      </c>
      <c r="C122" s="782"/>
      <c r="D122" s="782" t="s">
        <v>0</v>
      </c>
      <c r="E122" s="782" t="s">
        <v>0</v>
      </c>
      <c r="F122" s="782" t="str">
        <f t="shared" ref="F122:F146" si="147">+F17</f>
        <v xml:space="preserve">L'AQUILA            </v>
      </c>
      <c r="G122" s="782"/>
      <c r="H122" s="782" t="s">
        <v>0</v>
      </c>
      <c r="I122" s="782" t="s">
        <v>0</v>
      </c>
      <c r="J122" s="782" t="str">
        <f t="shared" ref="J122:J146" si="148">+J17</f>
        <v xml:space="preserve">PESCARA             </v>
      </c>
      <c r="K122" s="782"/>
      <c r="L122" s="782" t="s">
        <v>0</v>
      </c>
      <c r="M122" s="782" t="s">
        <v>0</v>
      </c>
      <c r="N122" s="782" t="str">
        <f t="shared" ref="N122:N146" si="149">+N17</f>
        <v xml:space="preserve">TERAMO              </v>
      </c>
      <c r="O122" s="782"/>
      <c r="P122" s="782" t="s">
        <v>0</v>
      </c>
      <c r="Q122" s="782" t="s">
        <v>0</v>
      </c>
      <c r="R122" s="8" t="s">
        <v>291</v>
      </c>
      <c r="S122" s="8"/>
      <c r="T122" s="8" t="s">
        <v>291</v>
      </c>
      <c r="U122" s="8" t="s">
        <v>291</v>
      </c>
      <c r="V122" s="781" t="s">
        <v>53</v>
      </c>
      <c r="W122" s="781"/>
      <c r="X122" s="782" t="s">
        <v>0</v>
      </c>
      <c r="Y122" s="782" t="s">
        <v>0</v>
      </c>
    </row>
    <row r="123" spans="1:54" ht="38.25" x14ac:dyDescent="0.2">
      <c r="A123" s="710" t="str">
        <f t="shared" si="146"/>
        <v>Settore</v>
      </c>
      <c r="B123" s="2" t="str">
        <f t="shared" si="146"/>
        <v>Registrate</v>
      </c>
      <c r="C123" s="2" t="str">
        <f t="shared" ref="C123:E143" si="150">+C18</f>
        <v>Attive</v>
      </c>
      <c r="D123" s="2" t="str">
        <f t="shared" si="150"/>
        <v>Iscrizioni</v>
      </c>
      <c r="E123" s="2" t="str">
        <f t="shared" si="150"/>
        <v>Cessazioni non d'ufficio</v>
      </c>
      <c r="F123" s="2" t="str">
        <f t="shared" si="147"/>
        <v>Registrate</v>
      </c>
      <c r="G123" s="2" t="str">
        <f t="shared" ref="G123:I146" si="151">+G18</f>
        <v>Attive</v>
      </c>
      <c r="H123" s="2" t="str">
        <f t="shared" si="151"/>
        <v>Iscrizioni</v>
      </c>
      <c r="I123" s="2" t="str">
        <f t="shared" si="151"/>
        <v>Cessazioni non d'ufficio</v>
      </c>
      <c r="J123" s="2" t="str">
        <f t="shared" si="148"/>
        <v>Registrate</v>
      </c>
      <c r="K123" s="2" t="str">
        <f t="shared" ref="K123:M146" si="152">+K18</f>
        <v>Attive</v>
      </c>
      <c r="L123" s="2" t="str">
        <f t="shared" si="152"/>
        <v>Iscrizioni</v>
      </c>
      <c r="M123" s="2" t="str">
        <f t="shared" si="152"/>
        <v>Cessazioni non d'ufficio</v>
      </c>
      <c r="N123" s="2" t="str">
        <f t="shared" si="149"/>
        <v>Registrate</v>
      </c>
      <c r="O123" s="2" t="str">
        <f t="shared" ref="O123:U132" si="153">+O18</f>
        <v>Attive</v>
      </c>
      <c r="P123" s="2" t="str">
        <f t="shared" si="153"/>
        <v>Iscrizioni</v>
      </c>
      <c r="Q123" s="2" t="str">
        <f t="shared" si="153"/>
        <v>Cessazioni non d'ufficio</v>
      </c>
      <c r="R123" s="2" t="str">
        <f t="shared" si="153"/>
        <v>Registrate</v>
      </c>
      <c r="S123" s="2" t="str">
        <f t="shared" si="153"/>
        <v>Attive</v>
      </c>
      <c r="T123" s="2" t="str">
        <f t="shared" si="153"/>
        <v>Iscrizioni</v>
      </c>
      <c r="U123" s="2" t="str">
        <f t="shared" si="153"/>
        <v>Cessazioni non d'ufficio</v>
      </c>
      <c r="V123" s="2" t="str">
        <f>+R123</f>
        <v>Registrate</v>
      </c>
      <c r="W123" s="2" t="str">
        <f t="shared" ref="W123:Y123" si="154">+S123</f>
        <v>Attive</v>
      </c>
      <c r="X123" s="2" t="str">
        <f t="shared" si="154"/>
        <v>Iscrizioni</v>
      </c>
      <c r="Y123" s="2" t="str">
        <f t="shared" si="154"/>
        <v>Cessazioni non d'ufficio</v>
      </c>
      <c r="AB123" s="710" t="s">
        <v>21</v>
      </c>
      <c r="AC123" s="2" t="str">
        <f t="shared" ref="AC123:AC146" si="155">+BW18</f>
        <v>Registrate</v>
      </c>
      <c r="AD123" s="2" t="str">
        <f t="shared" ref="AD123:AD146" si="156">+BY18</f>
        <v>Iscrizioni</v>
      </c>
      <c r="AE123" s="2" t="str">
        <f t="shared" ref="AE123:AE146" si="157">+BZ18</f>
        <v>Cessazioni non d'ufficio</v>
      </c>
      <c r="AF123" s="197" t="s">
        <v>82</v>
      </c>
      <c r="AH123" s="710" t="s">
        <v>21</v>
      </c>
      <c r="AI123" s="2" t="str">
        <f t="shared" ref="AI123:AI146" si="158">+BG18</f>
        <v>Registrate</v>
      </c>
      <c r="AJ123" s="2" t="str">
        <f t="shared" ref="AJ123:AJ146" si="159">+BI18</f>
        <v>Iscrizioni</v>
      </c>
      <c r="AK123" s="2" t="str">
        <f t="shared" ref="AK123:AK146" si="160">+BJ18</f>
        <v>Cessazioni non d'ufficio</v>
      </c>
      <c r="AL123" s="197" t="s">
        <v>82</v>
      </c>
      <c r="AN123" s="710" t="s">
        <v>21</v>
      </c>
      <c r="AO123" s="2" t="str">
        <f t="shared" ref="AO123:AO146" si="161">+BO18</f>
        <v>Registrate</v>
      </c>
      <c r="AP123" s="2" t="str">
        <f t="shared" ref="AP123:AP146" si="162">+BQ18</f>
        <v>Iscrizioni</v>
      </c>
      <c r="AQ123" s="2" t="str">
        <f t="shared" ref="AQ123:AQ146" si="163">+BR18</f>
        <v>Cessazioni non d'ufficio</v>
      </c>
      <c r="AR123" s="197" t="s">
        <v>82</v>
      </c>
      <c r="AT123" s="294" t="s">
        <v>21</v>
      </c>
      <c r="AU123" s="248" t="str">
        <f t="shared" ref="AU123:AU146" si="164">+DH18</f>
        <v>Registrate</v>
      </c>
      <c r="AV123" s="248" t="str">
        <f t="shared" ref="AV123:AV146" si="165">+DJ18</f>
        <v>Iscrizioni</v>
      </c>
      <c r="AW123" s="248" t="str">
        <f t="shared" ref="AW123:AW146" si="166">+DL18</f>
        <v>Cessazioni non d'ufficio</v>
      </c>
      <c r="AY123" s="294" t="s">
        <v>21</v>
      </c>
      <c r="AZ123" s="248" t="str">
        <f t="shared" ref="AZ123:AZ146" si="167">+DP18</f>
        <v>Registrate</v>
      </c>
      <c r="BA123" s="248" t="str">
        <f t="shared" ref="BA123:BA146" si="168">+DR18</f>
        <v>Iscrizioni</v>
      </c>
      <c r="BB123" s="248" t="str">
        <f t="shared" ref="BB123:BB146" si="169">+DT18</f>
        <v>Cessazioni non d'ufficio</v>
      </c>
    </row>
    <row r="124" spans="1:54" x14ac:dyDescent="0.2">
      <c r="A124" s="708" t="str">
        <f t="shared" si="146"/>
        <v>A Agricoltura, silvicoltura e pesca</v>
      </c>
      <c r="B124" s="15">
        <f t="shared" si="146"/>
        <v>11019</v>
      </c>
      <c r="C124" s="15">
        <f t="shared" si="150"/>
        <v>10970</v>
      </c>
      <c r="D124" s="15">
        <f t="shared" si="150"/>
        <v>47</v>
      </c>
      <c r="E124" s="15">
        <f t="shared" si="150"/>
        <v>48</v>
      </c>
      <c r="F124" s="15">
        <f t="shared" si="147"/>
        <v>3685</v>
      </c>
      <c r="G124" s="15">
        <f t="shared" si="151"/>
        <v>3618</v>
      </c>
      <c r="H124" s="15">
        <f t="shared" si="151"/>
        <v>14</v>
      </c>
      <c r="I124" s="15">
        <f t="shared" si="151"/>
        <v>26</v>
      </c>
      <c r="J124" s="15">
        <f t="shared" si="148"/>
        <v>3837</v>
      </c>
      <c r="K124" s="15">
        <f t="shared" si="152"/>
        <v>3798</v>
      </c>
      <c r="L124" s="15">
        <f t="shared" si="152"/>
        <v>27</v>
      </c>
      <c r="M124" s="15">
        <f t="shared" si="152"/>
        <v>25</v>
      </c>
      <c r="N124" s="15">
        <f t="shared" si="149"/>
        <v>5362</v>
      </c>
      <c r="O124" s="15">
        <f t="shared" si="153"/>
        <v>5321</v>
      </c>
      <c r="P124" s="15">
        <f t="shared" si="153"/>
        <v>31</v>
      </c>
      <c r="Q124" s="15">
        <f t="shared" si="153"/>
        <v>45</v>
      </c>
      <c r="R124" s="16">
        <f t="shared" si="153"/>
        <v>23903</v>
      </c>
      <c r="S124" s="16">
        <f t="shared" si="153"/>
        <v>23707</v>
      </c>
      <c r="T124" s="16">
        <f t="shared" si="153"/>
        <v>119</v>
      </c>
      <c r="U124" s="16">
        <f t="shared" si="153"/>
        <v>144</v>
      </c>
      <c r="V124" s="15">
        <f t="shared" ref="V124:V144" si="170">+B124+J124</f>
        <v>14856</v>
      </c>
      <c r="W124" s="15">
        <f t="shared" ref="W124:W143" si="171">+W19</f>
        <v>14768</v>
      </c>
      <c r="X124" s="15">
        <f t="shared" ref="X124:Y144" si="172">+D124+L124</f>
        <v>74</v>
      </c>
      <c r="Y124" s="15">
        <f>+E124+M124</f>
        <v>73</v>
      </c>
      <c r="AB124" s="708" t="str">
        <f>+BF19</f>
        <v>A Agricoltura, silvicoltura pesca</v>
      </c>
      <c r="AC124" s="15">
        <f t="shared" si="155"/>
        <v>23903</v>
      </c>
      <c r="AD124" s="15">
        <f t="shared" si="156"/>
        <v>119</v>
      </c>
      <c r="AE124" s="15">
        <f t="shared" si="157"/>
        <v>144</v>
      </c>
      <c r="AF124" s="20">
        <f>+AD124-AE124</f>
        <v>-25</v>
      </c>
      <c r="AH124" s="708" t="str">
        <f>+AB124</f>
        <v>A Agricoltura, silvicoltura pesca</v>
      </c>
      <c r="AI124" s="15">
        <f t="shared" si="158"/>
        <v>11019</v>
      </c>
      <c r="AJ124" s="15">
        <f t="shared" si="159"/>
        <v>47</v>
      </c>
      <c r="AK124" s="15">
        <f t="shared" si="160"/>
        <v>59</v>
      </c>
      <c r="AL124" s="20">
        <f>+AJ124-AK124</f>
        <v>-12</v>
      </c>
      <c r="AN124" s="708" t="str">
        <f>+AH124</f>
        <v>A Agricoltura, silvicoltura pesca</v>
      </c>
      <c r="AO124" s="15">
        <f t="shared" si="161"/>
        <v>3837</v>
      </c>
      <c r="AP124" s="15">
        <f t="shared" si="162"/>
        <v>27</v>
      </c>
      <c r="AQ124" s="15">
        <f t="shared" si="163"/>
        <v>26</v>
      </c>
      <c r="AR124" s="20">
        <f>+AP124-AQ124</f>
        <v>1</v>
      </c>
      <c r="AT124" s="249" t="str">
        <f>+AN124</f>
        <v>A Agricoltura, silvicoltura pesca</v>
      </c>
      <c r="AU124" s="250">
        <f t="shared" si="164"/>
        <v>3685</v>
      </c>
      <c r="AV124" s="250">
        <f t="shared" si="165"/>
        <v>14</v>
      </c>
      <c r="AW124" s="250">
        <f t="shared" si="166"/>
        <v>26</v>
      </c>
      <c r="AY124" s="249" t="str">
        <f>+AT124</f>
        <v>A Agricoltura, silvicoltura pesca</v>
      </c>
      <c r="AZ124" s="250">
        <f t="shared" si="167"/>
        <v>5362</v>
      </c>
      <c r="BA124" s="250">
        <f t="shared" si="168"/>
        <v>31</v>
      </c>
      <c r="BB124" s="250">
        <f t="shared" si="169"/>
        <v>45</v>
      </c>
    </row>
    <row r="125" spans="1:54" x14ac:dyDescent="0.2">
      <c r="A125" s="708" t="str">
        <f t="shared" si="146"/>
        <v>B Attività estrattive</v>
      </c>
      <c r="B125" s="15">
        <f t="shared" si="146"/>
        <v>29</v>
      </c>
      <c r="C125" s="15">
        <f t="shared" si="150"/>
        <v>24</v>
      </c>
      <c r="D125" s="15">
        <f t="shared" si="150"/>
        <v>0</v>
      </c>
      <c r="E125" s="15">
        <f t="shared" si="150"/>
        <v>0</v>
      </c>
      <c r="F125" s="15">
        <f t="shared" si="147"/>
        <v>28</v>
      </c>
      <c r="G125" s="15">
        <f t="shared" si="151"/>
        <v>23</v>
      </c>
      <c r="H125" s="15">
        <f t="shared" si="151"/>
        <v>0</v>
      </c>
      <c r="I125" s="15">
        <f t="shared" si="151"/>
        <v>0</v>
      </c>
      <c r="J125" s="15">
        <f t="shared" si="148"/>
        <v>26</v>
      </c>
      <c r="K125" s="15">
        <f t="shared" si="152"/>
        <v>20</v>
      </c>
      <c r="L125" s="15">
        <f t="shared" si="152"/>
        <v>0</v>
      </c>
      <c r="M125" s="15">
        <f t="shared" si="152"/>
        <v>0</v>
      </c>
      <c r="N125" s="15">
        <f t="shared" si="149"/>
        <v>23</v>
      </c>
      <c r="O125" s="15">
        <f t="shared" si="153"/>
        <v>19</v>
      </c>
      <c r="P125" s="15">
        <f t="shared" si="153"/>
        <v>0</v>
      </c>
      <c r="Q125" s="15">
        <f t="shared" si="153"/>
        <v>0</v>
      </c>
      <c r="R125" s="16">
        <f t="shared" si="153"/>
        <v>106</v>
      </c>
      <c r="S125" s="16">
        <f t="shared" si="153"/>
        <v>86</v>
      </c>
      <c r="T125" s="16">
        <f t="shared" si="153"/>
        <v>0</v>
      </c>
      <c r="U125" s="16">
        <f t="shared" si="153"/>
        <v>0</v>
      </c>
      <c r="V125" s="15">
        <f t="shared" si="170"/>
        <v>55</v>
      </c>
      <c r="W125" s="15">
        <f t="shared" si="171"/>
        <v>44</v>
      </c>
      <c r="X125" s="15">
        <f t="shared" si="172"/>
        <v>0</v>
      </c>
      <c r="Y125" s="15">
        <f t="shared" si="172"/>
        <v>0</v>
      </c>
      <c r="AB125" s="738" t="str">
        <f t="shared" ref="AB125:AB144" si="173">+BF20</f>
        <v>B Estrazione di minerali da cave e miniere</v>
      </c>
      <c r="AC125" s="15">
        <f t="shared" si="155"/>
        <v>106</v>
      </c>
      <c r="AD125" s="15">
        <f t="shared" si="156"/>
        <v>0</v>
      </c>
      <c r="AE125" s="15">
        <f t="shared" si="157"/>
        <v>0</v>
      </c>
      <c r="AF125" s="20">
        <f t="shared" ref="AF125:AF146" si="174">+AD125-AE125</f>
        <v>0</v>
      </c>
      <c r="AH125" s="738" t="str">
        <f t="shared" ref="AH125:AH146" si="175">+AB125</f>
        <v>B Estrazione di minerali da cave e miniere</v>
      </c>
      <c r="AI125" s="15">
        <f t="shared" si="158"/>
        <v>29</v>
      </c>
      <c r="AJ125" s="15">
        <f t="shared" si="159"/>
        <v>0</v>
      </c>
      <c r="AK125" s="15">
        <f t="shared" si="160"/>
        <v>0</v>
      </c>
      <c r="AL125" s="20">
        <f t="shared" ref="AL125:AL146" si="176">+AJ125-AK125</f>
        <v>0</v>
      </c>
      <c r="AN125" s="738" t="str">
        <f t="shared" ref="AN125:AN146" si="177">+AH125</f>
        <v>B Estrazione di minerali da cave e miniere</v>
      </c>
      <c r="AO125" s="15">
        <f t="shared" si="161"/>
        <v>26</v>
      </c>
      <c r="AP125" s="15">
        <f t="shared" si="162"/>
        <v>0</v>
      </c>
      <c r="AQ125" s="15">
        <f t="shared" si="163"/>
        <v>0</v>
      </c>
      <c r="AR125" s="20">
        <f t="shared" ref="AR125:AR146" si="178">+AP125-AQ125</f>
        <v>0</v>
      </c>
      <c r="AT125" s="249" t="str">
        <f t="shared" ref="AT125:AT146" si="179">+AN125</f>
        <v>B Estrazione di minerali da cave e miniere</v>
      </c>
      <c r="AU125" s="250">
        <f t="shared" si="164"/>
        <v>28</v>
      </c>
      <c r="AV125" s="250">
        <f t="shared" si="165"/>
        <v>0</v>
      </c>
      <c r="AW125" s="250">
        <f t="shared" si="166"/>
        <v>0</v>
      </c>
      <c r="AY125" s="249" t="str">
        <f t="shared" ref="AY125:AY146" si="180">+AT125</f>
        <v>B Estrazione di minerali da cave e miniere</v>
      </c>
      <c r="AZ125" s="250">
        <f t="shared" si="167"/>
        <v>23</v>
      </c>
      <c r="BA125" s="250">
        <f t="shared" si="168"/>
        <v>0</v>
      </c>
      <c r="BB125" s="250">
        <f t="shared" si="169"/>
        <v>0</v>
      </c>
    </row>
    <row r="126" spans="1:54" x14ac:dyDescent="0.2">
      <c r="A126" s="708" t="str">
        <f t="shared" si="146"/>
        <v>C Attività manifatturiere</v>
      </c>
      <c r="B126" s="15">
        <f t="shared" si="146"/>
        <v>3593</v>
      </c>
      <c r="C126" s="15">
        <f t="shared" si="150"/>
        <v>3106</v>
      </c>
      <c r="D126" s="15">
        <f t="shared" si="150"/>
        <v>10</v>
      </c>
      <c r="E126" s="15">
        <f t="shared" si="150"/>
        <v>16</v>
      </c>
      <c r="F126" s="15">
        <f t="shared" si="147"/>
        <v>2114</v>
      </c>
      <c r="G126" s="15">
        <f t="shared" si="151"/>
        <v>1795</v>
      </c>
      <c r="H126" s="15">
        <f t="shared" si="151"/>
        <v>10</v>
      </c>
      <c r="I126" s="15">
        <f t="shared" si="151"/>
        <v>19</v>
      </c>
      <c r="J126" s="15">
        <f t="shared" si="148"/>
        <v>2752</v>
      </c>
      <c r="K126" s="15">
        <f t="shared" si="152"/>
        <v>2385</v>
      </c>
      <c r="L126" s="15">
        <f t="shared" si="152"/>
        <v>15</v>
      </c>
      <c r="M126" s="15">
        <f t="shared" si="152"/>
        <v>27</v>
      </c>
      <c r="N126" s="15">
        <f t="shared" si="149"/>
        <v>3970</v>
      </c>
      <c r="O126" s="15">
        <f t="shared" si="153"/>
        <v>3387</v>
      </c>
      <c r="P126" s="15">
        <f t="shared" si="153"/>
        <v>40</v>
      </c>
      <c r="Q126" s="15">
        <f t="shared" si="153"/>
        <v>29</v>
      </c>
      <c r="R126" s="16">
        <f t="shared" si="153"/>
        <v>12429</v>
      </c>
      <c r="S126" s="16">
        <f t="shared" si="153"/>
        <v>10673</v>
      </c>
      <c r="T126" s="16">
        <f t="shared" si="153"/>
        <v>75</v>
      </c>
      <c r="U126" s="16">
        <f t="shared" si="153"/>
        <v>91</v>
      </c>
      <c r="V126" s="15">
        <f t="shared" si="170"/>
        <v>6345</v>
      </c>
      <c r="W126" s="15">
        <f t="shared" si="171"/>
        <v>5491</v>
      </c>
      <c r="X126" s="15">
        <f t="shared" si="172"/>
        <v>25</v>
      </c>
      <c r="Y126" s="15">
        <f t="shared" si="172"/>
        <v>43</v>
      </c>
      <c r="AB126" s="738" t="str">
        <f t="shared" si="173"/>
        <v>C Attività manifatturiere</v>
      </c>
      <c r="AC126" s="15">
        <f t="shared" si="155"/>
        <v>12429</v>
      </c>
      <c r="AD126" s="15">
        <f t="shared" si="156"/>
        <v>75</v>
      </c>
      <c r="AE126" s="15">
        <f t="shared" si="157"/>
        <v>91</v>
      </c>
      <c r="AF126" s="20">
        <f t="shared" si="174"/>
        <v>-16</v>
      </c>
      <c r="AH126" s="738" t="str">
        <f t="shared" si="175"/>
        <v>C Attività manifatturiere</v>
      </c>
      <c r="AI126" s="15">
        <f t="shared" si="158"/>
        <v>3593</v>
      </c>
      <c r="AJ126" s="15">
        <f t="shared" si="159"/>
        <v>10</v>
      </c>
      <c r="AK126" s="15">
        <f t="shared" si="160"/>
        <v>17</v>
      </c>
      <c r="AL126" s="20">
        <f t="shared" si="176"/>
        <v>-7</v>
      </c>
      <c r="AN126" s="738" t="str">
        <f t="shared" si="177"/>
        <v>C Attività manifatturiere</v>
      </c>
      <c r="AO126" s="15">
        <f t="shared" si="161"/>
        <v>2752</v>
      </c>
      <c r="AP126" s="15">
        <f t="shared" si="162"/>
        <v>15</v>
      </c>
      <c r="AQ126" s="15">
        <f t="shared" si="163"/>
        <v>27</v>
      </c>
      <c r="AR126" s="20">
        <f t="shared" si="178"/>
        <v>-12</v>
      </c>
      <c r="AT126" s="249" t="str">
        <f t="shared" si="179"/>
        <v>C Attività manifatturiere</v>
      </c>
      <c r="AU126" s="250">
        <f t="shared" si="164"/>
        <v>2114</v>
      </c>
      <c r="AV126" s="250">
        <f t="shared" si="165"/>
        <v>10</v>
      </c>
      <c r="AW126" s="250">
        <f t="shared" si="166"/>
        <v>19</v>
      </c>
      <c r="AY126" s="249" t="str">
        <f t="shared" si="180"/>
        <v>C Attività manifatturiere</v>
      </c>
      <c r="AZ126" s="250">
        <f t="shared" si="167"/>
        <v>3970</v>
      </c>
      <c r="BA126" s="250">
        <f t="shared" si="168"/>
        <v>40</v>
      </c>
      <c r="BB126" s="250">
        <f t="shared" si="169"/>
        <v>29</v>
      </c>
    </row>
    <row r="127" spans="1:54" x14ac:dyDescent="0.2">
      <c r="A127" s="708" t="str">
        <f t="shared" si="146"/>
        <v>D Fornitura di energia elettrica, Gas, vapore e aria condi...</v>
      </c>
      <c r="B127" s="15">
        <f t="shared" si="146"/>
        <v>109</v>
      </c>
      <c r="C127" s="15">
        <f t="shared" si="150"/>
        <v>104</v>
      </c>
      <c r="D127" s="15">
        <f t="shared" si="150"/>
        <v>1</v>
      </c>
      <c r="E127" s="15">
        <f t="shared" si="150"/>
        <v>0</v>
      </c>
      <c r="F127" s="15">
        <f t="shared" si="147"/>
        <v>67</v>
      </c>
      <c r="G127" s="15">
        <f t="shared" si="151"/>
        <v>62</v>
      </c>
      <c r="H127" s="15">
        <f t="shared" si="151"/>
        <v>0</v>
      </c>
      <c r="I127" s="15">
        <f t="shared" si="151"/>
        <v>0</v>
      </c>
      <c r="J127" s="15">
        <f t="shared" si="148"/>
        <v>88</v>
      </c>
      <c r="K127" s="15">
        <f t="shared" si="152"/>
        <v>83</v>
      </c>
      <c r="L127" s="15">
        <f t="shared" si="152"/>
        <v>1</v>
      </c>
      <c r="M127" s="15">
        <f t="shared" si="152"/>
        <v>1</v>
      </c>
      <c r="N127" s="15">
        <f t="shared" si="149"/>
        <v>122</v>
      </c>
      <c r="O127" s="15">
        <f t="shared" si="153"/>
        <v>115</v>
      </c>
      <c r="P127" s="15">
        <f t="shared" si="153"/>
        <v>1</v>
      </c>
      <c r="Q127" s="15">
        <f t="shared" si="153"/>
        <v>0</v>
      </c>
      <c r="R127" s="16">
        <f t="shared" si="153"/>
        <v>386</v>
      </c>
      <c r="S127" s="16">
        <f t="shared" si="153"/>
        <v>364</v>
      </c>
      <c r="T127" s="16">
        <f t="shared" si="153"/>
        <v>3</v>
      </c>
      <c r="U127" s="16">
        <f t="shared" si="153"/>
        <v>1</v>
      </c>
      <c r="V127" s="15">
        <f t="shared" si="170"/>
        <v>197</v>
      </c>
      <c r="W127" s="15">
        <f t="shared" si="171"/>
        <v>187</v>
      </c>
      <c r="X127" s="15">
        <f t="shared" si="172"/>
        <v>2</v>
      </c>
      <c r="Y127" s="15">
        <f t="shared" si="172"/>
        <v>1</v>
      </c>
      <c r="AB127" s="738" t="str">
        <f t="shared" si="173"/>
        <v>D Fornitura di energia elettrica, gas, vapore e aria condiz...</v>
      </c>
      <c r="AC127" s="15">
        <f t="shared" si="155"/>
        <v>386</v>
      </c>
      <c r="AD127" s="15">
        <f t="shared" si="156"/>
        <v>3</v>
      </c>
      <c r="AE127" s="15">
        <f t="shared" si="157"/>
        <v>1</v>
      </c>
      <c r="AF127" s="20">
        <f t="shared" si="174"/>
        <v>2</v>
      </c>
      <c r="AH127" s="738" t="str">
        <f t="shared" si="175"/>
        <v>D Fornitura di energia elettrica, gas, vapore e aria condiz...</v>
      </c>
      <c r="AI127" s="15">
        <f t="shared" si="158"/>
        <v>109</v>
      </c>
      <c r="AJ127" s="15">
        <f t="shared" si="159"/>
        <v>1</v>
      </c>
      <c r="AK127" s="15">
        <f t="shared" si="160"/>
        <v>0</v>
      </c>
      <c r="AL127" s="20">
        <f t="shared" si="176"/>
        <v>1</v>
      </c>
      <c r="AN127" s="738" t="str">
        <f t="shared" si="177"/>
        <v>D Fornitura di energia elettrica, gas, vapore e aria condiz...</v>
      </c>
      <c r="AO127" s="15">
        <f t="shared" si="161"/>
        <v>88</v>
      </c>
      <c r="AP127" s="15">
        <f t="shared" si="162"/>
        <v>1</v>
      </c>
      <c r="AQ127" s="15">
        <f t="shared" si="163"/>
        <v>1</v>
      </c>
      <c r="AR127" s="20">
        <f t="shared" si="178"/>
        <v>0</v>
      </c>
      <c r="AT127" s="249" t="str">
        <f t="shared" si="179"/>
        <v>D Fornitura di energia elettrica, gas, vapore e aria condiz...</v>
      </c>
      <c r="AU127" s="250">
        <f t="shared" si="164"/>
        <v>67</v>
      </c>
      <c r="AV127" s="250">
        <f t="shared" si="165"/>
        <v>0</v>
      </c>
      <c r="AW127" s="250">
        <f t="shared" si="166"/>
        <v>0</v>
      </c>
      <c r="AY127" s="249" t="str">
        <f t="shared" si="180"/>
        <v>D Fornitura di energia elettrica, gas, vapore e aria condiz...</v>
      </c>
      <c r="AZ127" s="250">
        <f t="shared" si="167"/>
        <v>122</v>
      </c>
      <c r="BA127" s="250">
        <f t="shared" si="168"/>
        <v>1</v>
      </c>
      <c r="BB127" s="250">
        <f t="shared" si="169"/>
        <v>0</v>
      </c>
    </row>
    <row r="128" spans="1:54" x14ac:dyDescent="0.2">
      <c r="A128" s="708" t="str">
        <f t="shared" si="146"/>
        <v>E Fornitura di acqua</v>
      </c>
      <c r="B128" s="15">
        <f t="shared" si="146"/>
        <v>95</v>
      </c>
      <c r="C128" s="15">
        <f t="shared" si="150"/>
        <v>90</v>
      </c>
      <c r="D128" s="15">
        <f t="shared" si="150"/>
        <v>0</v>
      </c>
      <c r="E128" s="15">
        <f t="shared" si="150"/>
        <v>0</v>
      </c>
      <c r="F128" s="15">
        <f t="shared" si="147"/>
        <v>69</v>
      </c>
      <c r="G128" s="15">
        <f t="shared" si="151"/>
        <v>59</v>
      </c>
      <c r="H128" s="15">
        <f t="shared" si="151"/>
        <v>0</v>
      </c>
      <c r="I128" s="15">
        <f t="shared" si="151"/>
        <v>2</v>
      </c>
      <c r="J128" s="15">
        <f t="shared" si="148"/>
        <v>77</v>
      </c>
      <c r="K128" s="15">
        <f t="shared" si="152"/>
        <v>63</v>
      </c>
      <c r="L128" s="15">
        <f t="shared" si="152"/>
        <v>0</v>
      </c>
      <c r="M128" s="15">
        <f t="shared" si="152"/>
        <v>2</v>
      </c>
      <c r="N128" s="15">
        <f t="shared" si="149"/>
        <v>83</v>
      </c>
      <c r="O128" s="15">
        <f t="shared" si="153"/>
        <v>76</v>
      </c>
      <c r="P128" s="15">
        <f t="shared" si="153"/>
        <v>0</v>
      </c>
      <c r="Q128" s="15">
        <f t="shared" si="153"/>
        <v>0</v>
      </c>
      <c r="R128" s="16">
        <f t="shared" si="153"/>
        <v>324</v>
      </c>
      <c r="S128" s="16">
        <f t="shared" si="153"/>
        <v>288</v>
      </c>
      <c r="T128" s="16">
        <f t="shared" si="153"/>
        <v>0</v>
      </c>
      <c r="U128" s="16">
        <f t="shared" si="153"/>
        <v>4</v>
      </c>
      <c r="V128" s="15">
        <f t="shared" si="170"/>
        <v>172</v>
      </c>
      <c r="W128" s="15">
        <f t="shared" si="171"/>
        <v>153</v>
      </c>
      <c r="X128" s="15">
        <f t="shared" si="172"/>
        <v>0</v>
      </c>
      <c r="Y128" s="15">
        <f t="shared" si="172"/>
        <v>2</v>
      </c>
      <c r="AB128" s="738" t="str">
        <f t="shared" si="173"/>
        <v>E Fornitura di acqua; reti fognarie, attività di gestione d...</v>
      </c>
      <c r="AC128" s="15">
        <f t="shared" si="155"/>
        <v>324</v>
      </c>
      <c r="AD128" s="15">
        <f t="shared" si="156"/>
        <v>0</v>
      </c>
      <c r="AE128" s="15">
        <f t="shared" si="157"/>
        <v>4</v>
      </c>
      <c r="AF128" s="20">
        <f t="shared" si="174"/>
        <v>-4</v>
      </c>
      <c r="AH128" s="738" t="str">
        <f t="shared" si="175"/>
        <v>E Fornitura di acqua; reti fognarie, attività di gestione d...</v>
      </c>
      <c r="AI128" s="15">
        <f t="shared" si="158"/>
        <v>95</v>
      </c>
      <c r="AJ128" s="15">
        <f t="shared" si="159"/>
        <v>0</v>
      </c>
      <c r="AK128" s="15">
        <f t="shared" si="160"/>
        <v>0</v>
      </c>
      <c r="AL128" s="20">
        <f t="shared" si="176"/>
        <v>0</v>
      </c>
      <c r="AN128" s="738" t="str">
        <f t="shared" si="177"/>
        <v>E Fornitura di acqua; reti fognarie, attività di gestione d...</v>
      </c>
      <c r="AO128" s="15">
        <f t="shared" si="161"/>
        <v>77</v>
      </c>
      <c r="AP128" s="15">
        <f t="shared" si="162"/>
        <v>0</v>
      </c>
      <c r="AQ128" s="15">
        <f t="shared" si="163"/>
        <v>2</v>
      </c>
      <c r="AR128" s="20">
        <f t="shared" si="178"/>
        <v>-2</v>
      </c>
      <c r="AT128" s="249" t="str">
        <f t="shared" si="179"/>
        <v>E Fornitura di acqua; reti fognarie, attività di gestione d...</v>
      </c>
      <c r="AU128" s="250">
        <f t="shared" si="164"/>
        <v>69</v>
      </c>
      <c r="AV128" s="250">
        <f t="shared" si="165"/>
        <v>0</v>
      </c>
      <c r="AW128" s="250">
        <f t="shared" si="166"/>
        <v>2</v>
      </c>
      <c r="AY128" s="249" t="str">
        <f t="shared" si="180"/>
        <v>E Fornitura di acqua; reti fognarie, attività di gestione d...</v>
      </c>
      <c r="AZ128" s="250">
        <f t="shared" si="167"/>
        <v>83</v>
      </c>
      <c r="BA128" s="250">
        <f t="shared" si="168"/>
        <v>0</v>
      </c>
      <c r="BB128" s="250">
        <f t="shared" si="169"/>
        <v>0</v>
      </c>
    </row>
    <row r="129" spans="1:54" x14ac:dyDescent="0.2">
      <c r="A129" s="708" t="str">
        <f t="shared" si="146"/>
        <v>F Costruzioni</v>
      </c>
      <c r="B129" s="15">
        <f t="shared" si="146"/>
        <v>4908</v>
      </c>
      <c r="C129" s="15">
        <f t="shared" si="150"/>
        <v>4512</v>
      </c>
      <c r="D129" s="15">
        <f t="shared" si="150"/>
        <v>59</v>
      </c>
      <c r="E129" s="15">
        <f t="shared" si="150"/>
        <v>36</v>
      </c>
      <c r="F129" s="15">
        <f t="shared" si="147"/>
        <v>4924</v>
      </c>
      <c r="G129" s="15">
        <f t="shared" si="151"/>
        <v>4355</v>
      </c>
      <c r="H129" s="15">
        <f t="shared" si="151"/>
        <v>51</v>
      </c>
      <c r="I129" s="15">
        <f t="shared" si="151"/>
        <v>43</v>
      </c>
      <c r="J129" s="15">
        <f t="shared" si="148"/>
        <v>4351</v>
      </c>
      <c r="K129" s="15">
        <f t="shared" si="152"/>
        <v>3818</v>
      </c>
      <c r="L129" s="15">
        <f t="shared" si="152"/>
        <v>43</v>
      </c>
      <c r="M129" s="15">
        <f t="shared" si="152"/>
        <v>20</v>
      </c>
      <c r="N129" s="15">
        <f t="shared" si="149"/>
        <v>4839</v>
      </c>
      <c r="O129" s="15">
        <f t="shared" si="153"/>
        <v>4364</v>
      </c>
      <c r="P129" s="15">
        <f t="shared" si="153"/>
        <v>46</v>
      </c>
      <c r="Q129" s="15">
        <f t="shared" si="153"/>
        <v>27</v>
      </c>
      <c r="R129" s="16">
        <f t="shared" si="153"/>
        <v>19022</v>
      </c>
      <c r="S129" s="16">
        <f t="shared" si="153"/>
        <v>17049</v>
      </c>
      <c r="T129" s="16">
        <f t="shared" si="153"/>
        <v>199</v>
      </c>
      <c r="U129" s="16">
        <f t="shared" si="153"/>
        <v>126</v>
      </c>
      <c r="V129" s="15">
        <f t="shared" si="170"/>
        <v>9259</v>
      </c>
      <c r="W129" s="15">
        <f t="shared" si="171"/>
        <v>8330</v>
      </c>
      <c r="X129" s="15">
        <f t="shared" si="172"/>
        <v>102</v>
      </c>
      <c r="Y129" s="15">
        <f t="shared" si="172"/>
        <v>56</v>
      </c>
      <c r="AB129" s="738" t="str">
        <f t="shared" si="173"/>
        <v>F Costruzioni</v>
      </c>
      <c r="AC129" s="15">
        <f t="shared" si="155"/>
        <v>19022</v>
      </c>
      <c r="AD129" s="15">
        <f t="shared" si="156"/>
        <v>199</v>
      </c>
      <c r="AE129" s="15">
        <f t="shared" si="157"/>
        <v>126</v>
      </c>
      <c r="AF129" s="20">
        <f t="shared" si="174"/>
        <v>73</v>
      </c>
      <c r="AH129" s="738" t="str">
        <f t="shared" si="175"/>
        <v>F Costruzioni</v>
      </c>
      <c r="AI129" s="15">
        <f t="shared" si="158"/>
        <v>4908</v>
      </c>
      <c r="AJ129" s="15">
        <f t="shared" si="159"/>
        <v>59</v>
      </c>
      <c r="AK129" s="15">
        <f t="shared" si="160"/>
        <v>38</v>
      </c>
      <c r="AL129" s="20">
        <f t="shared" si="176"/>
        <v>21</v>
      </c>
      <c r="AN129" s="738" t="str">
        <f t="shared" si="177"/>
        <v>F Costruzioni</v>
      </c>
      <c r="AO129" s="15">
        <f t="shared" si="161"/>
        <v>4351</v>
      </c>
      <c r="AP129" s="15">
        <f t="shared" si="162"/>
        <v>43</v>
      </c>
      <c r="AQ129" s="15">
        <f t="shared" si="163"/>
        <v>25</v>
      </c>
      <c r="AR129" s="20">
        <f t="shared" si="178"/>
        <v>18</v>
      </c>
      <c r="AT129" s="249" t="str">
        <f t="shared" si="179"/>
        <v>F Costruzioni</v>
      </c>
      <c r="AU129" s="250">
        <f t="shared" si="164"/>
        <v>4924</v>
      </c>
      <c r="AV129" s="250">
        <f t="shared" si="165"/>
        <v>51</v>
      </c>
      <c r="AW129" s="250">
        <f t="shared" si="166"/>
        <v>43</v>
      </c>
      <c r="AY129" s="249" t="str">
        <f t="shared" si="180"/>
        <v>F Costruzioni</v>
      </c>
      <c r="AZ129" s="250">
        <f t="shared" si="167"/>
        <v>4839</v>
      </c>
      <c r="BA129" s="250">
        <f t="shared" si="168"/>
        <v>46</v>
      </c>
      <c r="BB129" s="250">
        <f t="shared" si="169"/>
        <v>27</v>
      </c>
    </row>
    <row r="130" spans="1:54" x14ac:dyDescent="0.2">
      <c r="A130" s="708" t="str">
        <f t="shared" si="146"/>
        <v>G Commercio all'ingrosso e al dettaglio</v>
      </c>
      <c r="B130" s="15">
        <f t="shared" si="146"/>
        <v>7967</v>
      </c>
      <c r="C130" s="15">
        <f t="shared" si="150"/>
        <v>7255</v>
      </c>
      <c r="D130" s="15">
        <f t="shared" si="150"/>
        <v>49</v>
      </c>
      <c r="E130" s="15">
        <f t="shared" si="150"/>
        <v>58</v>
      </c>
      <c r="F130" s="15">
        <f t="shared" si="147"/>
        <v>5666</v>
      </c>
      <c r="G130" s="15">
        <f t="shared" si="151"/>
        <v>5047</v>
      </c>
      <c r="H130" s="15">
        <f t="shared" si="151"/>
        <v>45</v>
      </c>
      <c r="I130" s="15">
        <f t="shared" si="151"/>
        <v>60</v>
      </c>
      <c r="J130" s="15">
        <f t="shared" si="148"/>
        <v>8984</v>
      </c>
      <c r="K130" s="15">
        <f t="shared" si="152"/>
        <v>8113</v>
      </c>
      <c r="L130" s="15">
        <f t="shared" si="152"/>
        <v>57</v>
      </c>
      <c r="M130" s="15">
        <f t="shared" si="152"/>
        <v>85</v>
      </c>
      <c r="N130" s="15">
        <f t="shared" si="149"/>
        <v>6812</v>
      </c>
      <c r="O130" s="15">
        <f t="shared" si="153"/>
        <v>6245</v>
      </c>
      <c r="P130" s="15">
        <f t="shared" si="153"/>
        <v>42</v>
      </c>
      <c r="Q130" s="15">
        <f t="shared" si="153"/>
        <v>63</v>
      </c>
      <c r="R130" s="16">
        <f t="shared" si="153"/>
        <v>29429</v>
      </c>
      <c r="S130" s="16">
        <f t="shared" si="153"/>
        <v>26660</v>
      </c>
      <c r="T130" s="16">
        <f t="shared" si="153"/>
        <v>193</v>
      </c>
      <c r="U130" s="16">
        <f t="shared" si="153"/>
        <v>266</v>
      </c>
      <c r="V130" s="15">
        <f t="shared" si="170"/>
        <v>16951</v>
      </c>
      <c r="W130" s="15">
        <f t="shared" si="171"/>
        <v>15368</v>
      </c>
      <c r="X130" s="15">
        <f t="shared" si="172"/>
        <v>106</v>
      </c>
      <c r="Y130" s="15">
        <f t="shared" si="172"/>
        <v>143</v>
      </c>
      <c r="AB130" s="738" t="str">
        <f t="shared" si="173"/>
        <v>G Commercio all'ingrosso e al dettaglio; riparazione di aut...</v>
      </c>
      <c r="AC130" s="15">
        <f t="shared" si="155"/>
        <v>29429</v>
      </c>
      <c r="AD130" s="15">
        <f t="shared" si="156"/>
        <v>193</v>
      </c>
      <c r="AE130" s="15">
        <f t="shared" si="157"/>
        <v>266</v>
      </c>
      <c r="AF130" s="20">
        <f t="shared" si="174"/>
        <v>-73</v>
      </c>
      <c r="AH130" s="738" t="str">
        <f t="shared" si="175"/>
        <v>G Commercio all'ingrosso e al dettaglio; riparazione di aut...</v>
      </c>
      <c r="AI130" s="15">
        <f t="shared" si="158"/>
        <v>7967</v>
      </c>
      <c r="AJ130" s="15">
        <f t="shared" si="159"/>
        <v>49</v>
      </c>
      <c r="AK130" s="15">
        <f t="shared" si="160"/>
        <v>63</v>
      </c>
      <c r="AL130" s="20">
        <f t="shared" si="176"/>
        <v>-14</v>
      </c>
      <c r="AN130" s="738" t="str">
        <f t="shared" si="177"/>
        <v>G Commercio all'ingrosso e al dettaglio; riparazione di aut...</v>
      </c>
      <c r="AO130" s="15">
        <f t="shared" si="161"/>
        <v>8984</v>
      </c>
      <c r="AP130" s="15">
        <f t="shared" si="162"/>
        <v>57</v>
      </c>
      <c r="AQ130" s="15">
        <f t="shared" si="163"/>
        <v>91</v>
      </c>
      <c r="AR130" s="20">
        <f t="shared" si="178"/>
        <v>-34</v>
      </c>
      <c r="AT130" s="249" t="str">
        <f t="shared" si="179"/>
        <v>G Commercio all'ingrosso e al dettaglio; riparazione di aut...</v>
      </c>
      <c r="AU130" s="250">
        <f t="shared" si="164"/>
        <v>5666</v>
      </c>
      <c r="AV130" s="250">
        <f t="shared" si="165"/>
        <v>45</v>
      </c>
      <c r="AW130" s="250">
        <f t="shared" si="166"/>
        <v>60</v>
      </c>
      <c r="AY130" s="249" t="str">
        <f t="shared" si="180"/>
        <v>G Commercio all'ingrosso e al dettaglio; riparazione di aut...</v>
      </c>
      <c r="AZ130" s="250">
        <f t="shared" si="167"/>
        <v>6812</v>
      </c>
      <c r="BA130" s="250">
        <f t="shared" si="168"/>
        <v>42</v>
      </c>
      <c r="BB130" s="250">
        <f t="shared" si="169"/>
        <v>63</v>
      </c>
    </row>
    <row r="131" spans="1:54" x14ac:dyDescent="0.2">
      <c r="A131" s="708" t="str">
        <f t="shared" si="146"/>
        <v>H Trasporto e magazzinaggio</v>
      </c>
      <c r="B131" s="15">
        <f t="shared" si="146"/>
        <v>765</v>
      </c>
      <c r="C131" s="15">
        <f t="shared" si="150"/>
        <v>675</v>
      </c>
      <c r="D131" s="15">
        <f t="shared" si="150"/>
        <v>2</v>
      </c>
      <c r="E131" s="15">
        <f t="shared" si="150"/>
        <v>4</v>
      </c>
      <c r="F131" s="15">
        <f t="shared" si="147"/>
        <v>517</v>
      </c>
      <c r="G131" s="15">
        <f t="shared" si="151"/>
        <v>437</v>
      </c>
      <c r="H131" s="15">
        <f t="shared" si="151"/>
        <v>3</v>
      </c>
      <c r="I131" s="15">
        <f t="shared" si="151"/>
        <v>2</v>
      </c>
      <c r="J131" s="15">
        <f t="shared" si="148"/>
        <v>799</v>
      </c>
      <c r="K131" s="15">
        <f t="shared" si="152"/>
        <v>724</v>
      </c>
      <c r="L131" s="15">
        <f t="shared" si="152"/>
        <v>2</v>
      </c>
      <c r="M131" s="15">
        <f t="shared" si="152"/>
        <v>13</v>
      </c>
      <c r="N131" s="15">
        <f t="shared" si="149"/>
        <v>578</v>
      </c>
      <c r="O131" s="15">
        <f t="shared" si="153"/>
        <v>505</v>
      </c>
      <c r="P131" s="15">
        <f t="shared" si="153"/>
        <v>2</v>
      </c>
      <c r="Q131" s="15">
        <f t="shared" si="153"/>
        <v>7</v>
      </c>
      <c r="R131" s="16">
        <f t="shared" si="153"/>
        <v>2659</v>
      </c>
      <c r="S131" s="16">
        <f t="shared" si="153"/>
        <v>2341</v>
      </c>
      <c r="T131" s="16">
        <f t="shared" si="153"/>
        <v>9</v>
      </c>
      <c r="U131" s="16">
        <f t="shared" si="153"/>
        <v>26</v>
      </c>
      <c r="V131" s="15">
        <f t="shared" si="170"/>
        <v>1564</v>
      </c>
      <c r="W131" s="15">
        <f t="shared" si="171"/>
        <v>1399</v>
      </c>
      <c r="X131" s="15">
        <f t="shared" si="172"/>
        <v>4</v>
      </c>
      <c r="Y131" s="15">
        <f t="shared" si="172"/>
        <v>17</v>
      </c>
      <c r="AB131" s="738" t="str">
        <f t="shared" si="173"/>
        <v xml:space="preserve">H Trasporto e magazzinaggio </v>
      </c>
      <c r="AC131" s="15">
        <f t="shared" si="155"/>
        <v>2659</v>
      </c>
      <c r="AD131" s="15">
        <f t="shared" si="156"/>
        <v>9</v>
      </c>
      <c r="AE131" s="15">
        <f t="shared" si="157"/>
        <v>26</v>
      </c>
      <c r="AF131" s="20">
        <f t="shared" si="174"/>
        <v>-17</v>
      </c>
      <c r="AH131" s="738" t="str">
        <f t="shared" si="175"/>
        <v xml:space="preserve">H Trasporto e magazzinaggio </v>
      </c>
      <c r="AI131" s="15">
        <f t="shared" si="158"/>
        <v>765</v>
      </c>
      <c r="AJ131" s="15">
        <f t="shared" si="159"/>
        <v>2</v>
      </c>
      <c r="AK131" s="15">
        <f t="shared" si="160"/>
        <v>4</v>
      </c>
      <c r="AL131" s="20">
        <f t="shared" si="176"/>
        <v>-2</v>
      </c>
      <c r="AN131" s="738" t="str">
        <f t="shared" si="177"/>
        <v xml:space="preserve">H Trasporto e magazzinaggio </v>
      </c>
      <c r="AO131" s="15">
        <f t="shared" si="161"/>
        <v>799</v>
      </c>
      <c r="AP131" s="15">
        <f t="shared" si="162"/>
        <v>2</v>
      </c>
      <c r="AQ131" s="15">
        <f t="shared" si="163"/>
        <v>13</v>
      </c>
      <c r="AR131" s="20">
        <f t="shared" si="178"/>
        <v>-11</v>
      </c>
      <c r="AT131" s="249" t="str">
        <f t="shared" si="179"/>
        <v xml:space="preserve">H Trasporto e magazzinaggio </v>
      </c>
      <c r="AU131" s="250">
        <f t="shared" si="164"/>
        <v>517</v>
      </c>
      <c r="AV131" s="250">
        <f t="shared" si="165"/>
        <v>3</v>
      </c>
      <c r="AW131" s="250">
        <f t="shared" si="166"/>
        <v>2</v>
      </c>
      <c r="AY131" s="249" t="str">
        <f t="shared" si="180"/>
        <v xml:space="preserve">H Trasporto e magazzinaggio </v>
      </c>
      <c r="AZ131" s="250">
        <f t="shared" si="167"/>
        <v>578</v>
      </c>
      <c r="BA131" s="250">
        <f t="shared" si="168"/>
        <v>2</v>
      </c>
      <c r="BB131" s="250">
        <f t="shared" si="169"/>
        <v>7</v>
      </c>
    </row>
    <row r="132" spans="1:54" x14ac:dyDescent="0.2">
      <c r="A132" s="708" t="str">
        <f t="shared" si="146"/>
        <v>I Attività dei servizi di alloggio e di ristorazione</v>
      </c>
      <c r="B132" s="15">
        <f t="shared" si="146"/>
        <v>3053</v>
      </c>
      <c r="C132" s="15">
        <f t="shared" si="150"/>
        <v>2619</v>
      </c>
      <c r="D132" s="15">
        <f t="shared" si="150"/>
        <v>29</v>
      </c>
      <c r="E132" s="15">
        <f t="shared" si="150"/>
        <v>23</v>
      </c>
      <c r="F132" s="15">
        <f t="shared" si="147"/>
        <v>2997</v>
      </c>
      <c r="G132" s="15">
        <f t="shared" si="151"/>
        <v>2580</v>
      </c>
      <c r="H132" s="15">
        <f t="shared" si="151"/>
        <v>19</v>
      </c>
      <c r="I132" s="15">
        <f t="shared" si="151"/>
        <v>21</v>
      </c>
      <c r="J132" s="15">
        <f t="shared" si="148"/>
        <v>2685</v>
      </c>
      <c r="K132" s="15">
        <f t="shared" si="152"/>
        <v>2207</v>
      </c>
      <c r="L132" s="15">
        <f t="shared" si="152"/>
        <v>19</v>
      </c>
      <c r="M132" s="15">
        <f t="shared" si="152"/>
        <v>20</v>
      </c>
      <c r="N132" s="15">
        <f t="shared" si="149"/>
        <v>2963</v>
      </c>
      <c r="O132" s="15">
        <f t="shared" si="153"/>
        <v>2540</v>
      </c>
      <c r="P132" s="15">
        <f t="shared" si="153"/>
        <v>25</v>
      </c>
      <c r="Q132" s="15">
        <f t="shared" si="153"/>
        <v>29</v>
      </c>
      <c r="R132" s="16">
        <f t="shared" si="153"/>
        <v>11698</v>
      </c>
      <c r="S132" s="16">
        <f t="shared" si="153"/>
        <v>9946</v>
      </c>
      <c r="T132" s="16">
        <f t="shared" si="153"/>
        <v>92</v>
      </c>
      <c r="U132" s="16">
        <f t="shared" si="153"/>
        <v>93</v>
      </c>
      <c r="V132" s="15">
        <f t="shared" si="170"/>
        <v>5738</v>
      </c>
      <c r="W132" s="15">
        <f t="shared" si="171"/>
        <v>4826</v>
      </c>
      <c r="X132" s="15">
        <f t="shared" si="172"/>
        <v>48</v>
      </c>
      <c r="Y132" s="15">
        <f t="shared" si="172"/>
        <v>43</v>
      </c>
      <c r="AB132" s="738" t="str">
        <f t="shared" si="173"/>
        <v xml:space="preserve">I Attività dei servizi di alloggio e di ristorazione </v>
      </c>
      <c r="AC132" s="15">
        <f t="shared" si="155"/>
        <v>11698</v>
      </c>
      <c r="AD132" s="15">
        <f t="shared" si="156"/>
        <v>92</v>
      </c>
      <c r="AE132" s="15">
        <f t="shared" si="157"/>
        <v>93</v>
      </c>
      <c r="AF132" s="20">
        <f t="shared" si="174"/>
        <v>-1</v>
      </c>
      <c r="AH132" s="738" t="str">
        <f t="shared" si="175"/>
        <v xml:space="preserve">I Attività dei servizi di alloggio e di ristorazione </v>
      </c>
      <c r="AI132" s="15">
        <f t="shared" si="158"/>
        <v>3053</v>
      </c>
      <c r="AJ132" s="15">
        <f t="shared" si="159"/>
        <v>29</v>
      </c>
      <c r="AK132" s="15">
        <f t="shared" si="160"/>
        <v>25</v>
      </c>
      <c r="AL132" s="20">
        <f t="shared" si="176"/>
        <v>4</v>
      </c>
      <c r="AN132" s="738" t="str">
        <f t="shared" si="177"/>
        <v xml:space="preserve">I Attività dei servizi di alloggio e di ristorazione </v>
      </c>
      <c r="AO132" s="15">
        <f t="shared" si="161"/>
        <v>2685</v>
      </c>
      <c r="AP132" s="15">
        <f t="shared" si="162"/>
        <v>19</v>
      </c>
      <c r="AQ132" s="15">
        <f t="shared" si="163"/>
        <v>22</v>
      </c>
      <c r="AR132" s="20">
        <f t="shared" si="178"/>
        <v>-3</v>
      </c>
      <c r="AT132" s="249" t="str">
        <f t="shared" si="179"/>
        <v xml:space="preserve">I Attività dei servizi di alloggio e di ristorazione </v>
      </c>
      <c r="AU132" s="250">
        <f t="shared" si="164"/>
        <v>2997</v>
      </c>
      <c r="AV132" s="250">
        <f t="shared" si="165"/>
        <v>19</v>
      </c>
      <c r="AW132" s="250">
        <f t="shared" si="166"/>
        <v>21</v>
      </c>
      <c r="AY132" s="249" t="str">
        <f t="shared" si="180"/>
        <v xml:space="preserve">I Attività dei servizi di alloggio e di ristorazione </v>
      </c>
      <c r="AZ132" s="250">
        <f t="shared" si="167"/>
        <v>2963</v>
      </c>
      <c r="BA132" s="250">
        <f t="shared" si="168"/>
        <v>25</v>
      </c>
      <c r="BB132" s="250">
        <f t="shared" si="169"/>
        <v>29</v>
      </c>
    </row>
    <row r="133" spans="1:54" x14ac:dyDescent="0.2">
      <c r="A133" s="708" t="str">
        <f t="shared" si="146"/>
        <v>J Attività editoriali, trasmissioni radiofoniche e produzi...</v>
      </c>
      <c r="B133" s="15">
        <f t="shared" si="146"/>
        <v>97</v>
      </c>
      <c r="C133" s="15">
        <f t="shared" si="150"/>
        <v>86</v>
      </c>
      <c r="D133" s="15">
        <f t="shared" si="150"/>
        <v>0</v>
      </c>
      <c r="E133" s="15">
        <f t="shared" si="150"/>
        <v>0</v>
      </c>
      <c r="F133" s="15">
        <f t="shared" si="147"/>
        <v>140</v>
      </c>
      <c r="G133" s="15">
        <f t="shared" si="151"/>
        <v>117</v>
      </c>
      <c r="H133" s="15">
        <f t="shared" si="151"/>
        <v>0</v>
      </c>
      <c r="I133" s="15">
        <f t="shared" si="151"/>
        <v>1</v>
      </c>
      <c r="J133" s="15">
        <f t="shared" si="148"/>
        <v>140</v>
      </c>
      <c r="K133" s="15">
        <f t="shared" si="152"/>
        <v>123</v>
      </c>
      <c r="L133" s="15">
        <f t="shared" si="152"/>
        <v>1</v>
      </c>
      <c r="M133" s="15">
        <f t="shared" si="152"/>
        <v>0</v>
      </c>
      <c r="N133" s="15">
        <f t="shared" si="149"/>
        <v>110</v>
      </c>
      <c r="O133" s="15">
        <f t="shared" ref="O133:U142" si="181">+O28</f>
        <v>101</v>
      </c>
      <c r="P133" s="15">
        <f t="shared" si="181"/>
        <v>0</v>
      </c>
      <c r="Q133" s="15">
        <f t="shared" si="181"/>
        <v>0</v>
      </c>
      <c r="R133" s="16">
        <f t="shared" si="181"/>
        <v>487</v>
      </c>
      <c r="S133" s="16">
        <f t="shared" si="181"/>
        <v>427</v>
      </c>
      <c r="T133" s="16">
        <f t="shared" si="181"/>
        <v>1</v>
      </c>
      <c r="U133" s="16">
        <f t="shared" si="181"/>
        <v>1</v>
      </c>
      <c r="V133" s="15">
        <f t="shared" si="170"/>
        <v>237</v>
      </c>
      <c r="W133" s="15">
        <f t="shared" si="171"/>
        <v>209</v>
      </c>
      <c r="X133" s="15">
        <f t="shared" si="172"/>
        <v>1</v>
      </c>
      <c r="Y133" s="15">
        <f t="shared" si="172"/>
        <v>0</v>
      </c>
      <c r="AB133" s="738" t="str">
        <f t="shared" si="173"/>
        <v>J Servizi di informazione e comunicazione</v>
      </c>
      <c r="AC133" s="15">
        <f t="shared" si="155"/>
        <v>487</v>
      </c>
      <c r="AD133" s="15">
        <f t="shared" si="156"/>
        <v>1</v>
      </c>
      <c r="AE133" s="15">
        <f t="shared" si="157"/>
        <v>1</v>
      </c>
      <c r="AF133" s="20">
        <f t="shared" si="174"/>
        <v>0</v>
      </c>
      <c r="AH133" s="738" t="str">
        <f t="shared" si="175"/>
        <v>J Servizi di informazione e comunicazione</v>
      </c>
      <c r="AI133" s="15">
        <f t="shared" si="158"/>
        <v>97</v>
      </c>
      <c r="AJ133" s="15">
        <f t="shared" si="159"/>
        <v>0</v>
      </c>
      <c r="AK133" s="15">
        <f t="shared" si="160"/>
        <v>0</v>
      </c>
      <c r="AL133" s="20">
        <f t="shared" si="176"/>
        <v>0</v>
      </c>
      <c r="AN133" s="738" t="str">
        <f t="shared" si="177"/>
        <v>J Servizi di informazione e comunicazione</v>
      </c>
      <c r="AO133" s="15">
        <f t="shared" si="161"/>
        <v>140</v>
      </c>
      <c r="AP133" s="15">
        <f t="shared" si="162"/>
        <v>1</v>
      </c>
      <c r="AQ133" s="15">
        <f t="shared" si="163"/>
        <v>0</v>
      </c>
      <c r="AR133" s="20">
        <f t="shared" si="178"/>
        <v>1</v>
      </c>
      <c r="AT133" s="249" t="str">
        <f t="shared" si="179"/>
        <v>J Servizi di informazione e comunicazione</v>
      </c>
      <c r="AU133" s="250">
        <f t="shared" si="164"/>
        <v>140</v>
      </c>
      <c r="AV133" s="250">
        <f t="shared" si="165"/>
        <v>0</v>
      </c>
      <c r="AW133" s="250">
        <f t="shared" si="166"/>
        <v>1</v>
      </c>
      <c r="AY133" s="249" t="str">
        <f t="shared" si="180"/>
        <v>J Servizi di informazione e comunicazione</v>
      </c>
      <c r="AZ133" s="250">
        <f t="shared" si="167"/>
        <v>110</v>
      </c>
      <c r="BA133" s="250">
        <f t="shared" si="168"/>
        <v>0</v>
      </c>
      <c r="BB133" s="250">
        <f t="shared" si="169"/>
        <v>0</v>
      </c>
    </row>
    <row r="134" spans="1:54" x14ac:dyDescent="0.2">
      <c r="A134" s="708" t="str">
        <f t="shared" si="146"/>
        <v>K Telecomunicazioni, programmazione e consulenza informati...</v>
      </c>
      <c r="B134" s="15">
        <f t="shared" si="146"/>
        <v>667</v>
      </c>
      <c r="C134" s="15">
        <f t="shared" si="150"/>
        <v>622</v>
      </c>
      <c r="D134" s="15">
        <f t="shared" si="150"/>
        <v>15</v>
      </c>
      <c r="E134" s="15">
        <f t="shared" si="150"/>
        <v>5</v>
      </c>
      <c r="F134" s="15">
        <f t="shared" si="147"/>
        <v>553</v>
      </c>
      <c r="G134" s="15">
        <f t="shared" si="151"/>
        <v>496</v>
      </c>
      <c r="H134" s="15">
        <f t="shared" si="151"/>
        <v>3</v>
      </c>
      <c r="I134" s="15">
        <f t="shared" si="151"/>
        <v>4</v>
      </c>
      <c r="J134" s="15">
        <f t="shared" si="148"/>
        <v>761</v>
      </c>
      <c r="K134" s="15">
        <f t="shared" si="152"/>
        <v>687</v>
      </c>
      <c r="L134" s="15">
        <f t="shared" si="152"/>
        <v>9</v>
      </c>
      <c r="M134" s="15">
        <f t="shared" si="152"/>
        <v>7</v>
      </c>
      <c r="N134" s="15">
        <f t="shared" si="149"/>
        <v>583</v>
      </c>
      <c r="O134" s="15">
        <f t="shared" si="181"/>
        <v>513</v>
      </c>
      <c r="P134" s="15">
        <f t="shared" si="181"/>
        <v>12</v>
      </c>
      <c r="Q134" s="15">
        <f t="shared" si="181"/>
        <v>6</v>
      </c>
      <c r="R134" s="16">
        <f t="shared" si="181"/>
        <v>2564</v>
      </c>
      <c r="S134" s="16">
        <f t="shared" si="181"/>
        <v>2318</v>
      </c>
      <c r="T134" s="16">
        <f t="shared" si="181"/>
        <v>39</v>
      </c>
      <c r="U134" s="16">
        <f t="shared" si="181"/>
        <v>22</v>
      </c>
      <c r="V134" s="15">
        <f t="shared" si="170"/>
        <v>1428</v>
      </c>
      <c r="W134" s="15">
        <f t="shared" si="171"/>
        <v>1309</v>
      </c>
      <c r="X134" s="15">
        <f t="shared" si="172"/>
        <v>24</v>
      </c>
      <c r="Y134" s="15">
        <f t="shared" si="172"/>
        <v>12</v>
      </c>
      <c r="AB134" s="738" t="str">
        <f t="shared" si="173"/>
        <v>K Attività finanziarie e assicurative</v>
      </c>
      <c r="AC134" s="15">
        <f t="shared" si="155"/>
        <v>2564</v>
      </c>
      <c r="AD134" s="15">
        <f t="shared" si="156"/>
        <v>39</v>
      </c>
      <c r="AE134" s="15">
        <f t="shared" si="157"/>
        <v>22</v>
      </c>
      <c r="AF134" s="20">
        <f t="shared" si="174"/>
        <v>17</v>
      </c>
      <c r="AH134" s="738" t="str">
        <f t="shared" si="175"/>
        <v>K Attività finanziarie e assicurative</v>
      </c>
      <c r="AI134" s="15">
        <f t="shared" si="158"/>
        <v>667</v>
      </c>
      <c r="AJ134" s="15">
        <f t="shared" si="159"/>
        <v>15</v>
      </c>
      <c r="AK134" s="15">
        <f t="shared" si="160"/>
        <v>5</v>
      </c>
      <c r="AL134" s="20">
        <f t="shared" si="176"/>
        <v>10</v>
      </c>
      <c r="AN134" s="738" t="str">
        <f t="shared" si="177"/>
        <v>K Attività finanziarie e assicurative</v>
      </c>
      <c r="AO134" s="15">
        <f t="shared" si="161"/>
        <v>761</v>
      </c>
      <c r="AP134" s="15">
        <f t="shared" si="162"/>
        <v>9</v>
      </c>
      <c r="AQ134" s="15">
        <f t="shared" si="163"/>
        <v>8</v>
      </c>
      <c r="AR134" s="20">
        <f t="shared" si="178"/>
        <v>1</v>
      </c>
      <c r="AT134" s="249" t="str">
        <f t="shared" si="179"/>
        <v>K Attività finanziarie e assicurative</v>
      </c>
      <c r="AU134" s="250">
        <f t="shared" si="164"/>
        <v>553</v>
      </c>
      <c r="AV134" s="250">
        <f t="shared" si="165"/>
        <v>3</v>
      </c>
      <c r="AW134" s="250">
        <f t="shared" si="166"/>
        <v>4</v>
      </c>
      <c r="AY134" s="249" t="str">
        <f t="shared" si="180"/>
        <v>K Attività finanziarie e assicurative</v>
      </c>
      <c r="AZ134" s="250">
        <f t="shared" si="167"/>
        <v>583</v>
      </c>
      <c r="BA134" s="250">
        <f t="shared" si="168"/>
        <v>12</v>
      </c>
      <c r="BB134" s="250">
        <f t="shared" si="169"/>
        <v>6</v>
      </c>
    </row>
    <row r="135" spans="1:54" x14ac:dyDescent="0.2">
      <c r="A135" s="708" t="str">
        <f t="shared" si="146"/>
        <v>L Attività finanziarie e assicurative</v>
      </c>
      <c r="B135" s="15">
        <f t="shared" si="146"/>
        <v>786</v>
      </c>
      <c r="C135" s="15">
        <f t="shared" si="150"/>
        <v>754</v>
      </c>
      <c r="D135" s="15">
        <f t="shared" si="150"/>
        <v>16</v>
      </c>
      <c r="E135" s="15">
        <f t="shared" si="150"/>
        <v>7</v>
      </c>
      <c r="F135" s="15">
        <f t="shared" si="147"/>
        <v>536</v>
      </c>
      <c r="G135" s="15">
        <f t="shared" si="151"/>
        <v>509</v>
      </c>
      <c r="H135" s="15">
        <f t="shared" si="151"/>
        <v>9</v>
      </c>
      <c r="I135" s="15">
        <f t="shared" si="151"/>
        <v>5</v>
      </c>
      <c r="J135" s="15">
        <f t="shared" si="148"/>
        <v>844</v>
      </c>
      <c r="K135" s="15">
        <f t="shared" si="152"/>
        <v>797</v>
      </c>
      <c r="L135" s="15">
        <f t="shared" si="152"/>
        <v>15</v>
      </c>
      <c r="M135" s="15">
        <f t="shared" si="152"/>
        <v>14</v>
      </c>
      <c r="N135" s="15">
        <f t="shared" si="149"/>
        <v>586</v>
      </c>
      <c r="O135" s="15">
        <f t="shared" si="181"/>
        <v>568</v>
      </c>
      <c r="P135" s="15">
        <f t="shared" si="181"/>
        <v>3</v>
      </c>
      <c r="Q135" s="15">
        <f t="shared" si="181"/>
        <v>4</v>
      </c>
      <c r="R135" s="16">
        <f t="shared" si="181"/>
        <v>2752</v>
      </c>
      <c r="S135" s="16">
        <f t="shared" si="181"/>
        <v>2628</v>
      </c>
      <c r="T135" s="16">
        <f t="shared" si="181"/>
        <v>43</v>
      </c>
      <c r="U135" s="16">
        <f t="shared" si="181"/>
        <v>30</v>
      </c>
      <c r="V135" s="15">
        <f t="shared" si="170"/>
        <v>1630</v>
      </c>
      <c r="W135" s="15">
        <f t="shared" si="171"/>
        <v>1551</v>
      </c>
      <c r="X135" s="15">
        <f t="shared" si="172"/>
        <v>31</v>
      </c>
      <c r="Y135" s="15">
        <f t="shared" si="172"/>
        <v>21</v>
      </c>
      <c r="AB135" s="738" t="str">
        <f t="shared" si="173"/>
        <v>L Attività immobiliari</v>
      </c>
      <c r="AC135" s="15">
        <f t="shared" si="155"/>
        <v>2752</v>
      </c>
      <c r="AD135" s="15">
        <f t="shared" si="156"/>
        <v>43</v>
      </c>
      <c r="AE135" s="15">
        <f t="shared" si="157"/>
        <v>30</v>
      </c>
      <c r="AF135" s="20">
        <f t="shared" si="174"/>
        <v>13</v>
      </c>
      <c r="AH135" s="738" t="str">
        <f t="shared" si="175"/>
        <v>L Attività immobiliari</v>
      </c>
      <c r="AI135" s="15">
        <f t="shared" si="158"/>
        <v>786</v>
      </c>
      <c r="AJ135" s="15">
        <f t="shared" si="159"/>
        <v>16</v>
      </c>
      <c r="AK135" s="15">
        <f t="shared" si="160"/>
        <v>7</v>
      </c>
      <c r="AL135" s="20">
        <f t="shared" si="176"/>
        <v>9</v>
      </c>
      <c r="AN135" s="738" t="str">
        <f t="shared" si="177"/>
        <v>L Attività immobiliari</v>
      </c>
      <c r="AO135" s="15">
        <f t="shared" si="161"/>
        <v>844</v>
      </c>
      <c r="AP135" s="15">
        <f t="shared" si="162"/>
        <v>15</v>
      </c>
      <c r="AQ135" s="15">
        <f t="shared" si="163"/>
        <v>14</v>
      </c>
      <c r="AR135" s="20">
        <f t="shared" si="178"/>
        <v>1</v>
      </c>
      <c r="AT135" s="249" t="str">
        <f t="shared" si="179"/>
        <v>L Attività immobiliari</v>
      </c>
      <c r="AU135" s="250">
        <f t="shared" si="164"/>
        <v>536</v>
      </c>
      <c r="AV135" s="250">
        <f t="shared" si="165"/>
        <v>9</v>
      </c>
      <c r="AW135" s="250">
        <f t="shared" si="166"/>
        <v>5</v>
      </c>
      <c r="AY135" s="249" t="str">
        <f t="shared" si="180"/>
        <v>L Attività immobiliari</v>
      </c>
      <c r="AZ135" s="250">
        <f t="shared" si="167"/>
        <v>586</v>
      </c>
      <c r="BA135" s="250">
        <f t="shared" si="168"/>
        <v>3</v>
      </c>
      <c r="BB135" s="250">
        <f t="shared" si="169"/>
        <v>4</v>
      </c>
    </row>
    <row r="136" spans="1:54" x14ac:dyDescent="0.2">
      <c r="A136" s="708" t="str">
        <f t="shared" si="146"/>
        <v>M Attività immobiliari</v>
      </c>
      <c r="B136" s="15">
        <f t="shared" si="146"/>
        <v>1075</v>
      </c>
      <c r="C136" s="15">
        <f t="shared" si="150"/>
        <v>979</v>
      </c>
      <c r="D136" s="15">
        <f t="shared" si="150"/>
        <v>7</v>
      </c>
      <c r="E136" s="15">
        <f t="shared" si="150"/>
        <v>3</v>
      </c>
      <c r="F136" s="15">
        <f t="shared" si="147"/>
        <v>909</v>
      </c>
      <c r="G136" s="15">
        <f t="shared" si="151"/>
        <v>815</v>
      </c>
      <c r="H136" s="15">
        <f t="shared" si="151"/>
        <v>7</v>
      </c>
      <c r="I136" s="15">
        <f t="shared" si="151"/>
        <v>3</v>
      </c>
      <c r="J136" s="15">
        <f t="shared" si="148"/>
        <v>1384</v>
      </c>
      <c r="K136" s="15">
        <f t="shared" si="152"/>
        <v>1250</v>
      </c>
      <c r="L136" s="15">
        <f t="shared" si="152"/>
        <v>12</v>
      </c>
      <c r="M136" s="15">
        <f t="shared" si="152"/>
        <v>4</v>
      </c>
      <c r="N136" s="15">
        <f t="shared" si="149"/>
        <v>1284</v>
      </c>
      <c r="O136" s="15">
        <f t="shared" si="181"/>
        <v>1162</v>
      </c>
      <c r="P136" s="15">
        <f t="shared" si="181"/>
        <v>8</v>
      </c>
      <c r="Q136" s="15">
        <f t="shared" si="181"/>
        <v>4</v>
      </c>
      <c r="R136" s="16">
        <f t="shared" si="181"/>
        <v>4652</v>
      </c>
      <c r="S136" s="16">
        <f t="shared" si="181"/>
        <v>4206</v>
      </c>
      <c r="T136" s="16">
        <f t="shared" si="181"/>
        <v>34</v>
      </c>
      <c r="U136" s="16">
        <f t="shared" si="181"/>
        <v>14</v>
      </c>
      <c r="V136" s="15">
        <f t="shared" si="170"/>
        <v>2459</v>
      </c>
      <c r="W136" s="15">
        <f t="shared" si="171"/>
        <v>2229</v>
      </c>
      <c r="X136" s="15">
        <f t="shared" si="172"/>
        <v>19</v>
      </c>
      <c r="Y136" s="15">
        <f t="shared" si="172"/>
        <v>7</v>
      </c>
      <c r="AB136" s="738" t="str">
        <f t="shared" si="173"/>
        <v>M Attività professionali, scientifiche e tecniche</v>
      </c>
      <c r="AC136" s="15">
        <f t="shared" si="155"/>
        <v>4652</v>
      </c>
      <c r="AD136" s="15">
        <f t="shared" si="156"/>
        <v>34</v>
      </c>
      <c r="AE136" s="15">
        <f t="shared" si="157"/>
        <v>14</v>
      </c>
      <c r="AF136" s="20">
        <f t="shared" si="174"/>
        <v>20</v>
      </c>
      <c r="AH136" s="738" t="str">
        <f t="shared" si="175"/>
        <v>M Attività professionali, scientifiche e tecniche</v>
      </c>
      <c r="AI136" s="15">
        <f t="shared" si="158"/>
        <v>1075</v>
      </c>
      <c r="AJ136" s="15">
        <f t="shared" si="159"/>
        <v>7</v>
      </c>
      <c r="AK136" s="15">
        <f t="shared" si="160"/>
        <v>4</v>
      </c>
      <c r="AL136" s="20">
        <f t="shared" si="176"/>
        <v>3</v>
      </c>
      <c r="AN136" s="738" t="str">
        <f t="shared" si="177"/>
        <v>M Attività professionali, scientifiche e tecniche</v>
      </c>
      <c r="AO136" s="15">
        <f t="shared" si="161"/>
        <v>1384</v>
      </c>
      <c r="AP136" s="15">
        <f t="shared" si="162"/>
        <v>12</v>
      </c>
      <c r="AQ136" s="15">
        <f t="shared" si="163"/>
        <v>4</v>
      </c>
      <c r="AR136" s="20">
        <f t="shared" si="178"/>
        <v>8</v>
      </c>
      <c r="AT136" s="249" t="str">
        <f t="shared" si="179"/>
        <v>M Attività professionali, scientifiche e tecniche</v>
      </c>
      <c r="AU136" s="250">
        <f t="shared" si="164"/>
        <v>909</v>
      </c>
      <c r="AV136" s="250">
        <f t="shared" si="165"/>
        <v>7</v>
      </c>
      <c r="AW136" s="250">
        <f t="shared" si="166"/>
        <v>3</v>
      </c>
      <c r="AY136" s="249" t="str">
        <f t="shared" si="180"/>
        <v>M Attività professionali, scientifiche e tecniche</v>
      </c>
      <c r="AZ136" s="250">
        <f t="shared" si="167"/>
        <v>1284</v>
      </c>
      <c r="BA136" s="250">
        <f t="shared" si="168"/>
        <v>8</v>
      </c>
      <c r="BB136" s="250">
        <f t="shared" si="169"/>
        <v>4</v>
      </c>
    </row>
    <row r="137" spans="1:54" x14ac:dyDescent="0.2">
      <c r="A137" s="708" t="str">
        <f t="shared" si="146"/>
        <v>N Attività professionali, scientifiche e tecniche</v>
      </c>
      <c r="B137" s="15">
        <f t="shared" si="146"/>
        <v>1296</v>
      </c>
      <c r="C137" s="15">
        <f t="shared" si="150"/>
        <v>1196</v>
      </c>
      <c r="D137" s="15">
        <f t="shared" si="150"/>
        <v>18</v>
      </c>
      <c r="E137" s="15">
        <f t="shared" si="150"/>
        <v>12</v>
      </c>
      <c r="F137" s="15">
        <f t="shared" si="147"/>
        <v>1075</v>
      </c>
      <c r="G137" s="15">
        <f t="shared" si="151"/>
        <v>971</v>
      </c>
      <c r="H137" s="15">
        <f t="shared" si="151"/>
        <v>15</v>
      </c>
      <c r="I137" s="15">
        <f t="shared" si="151"/>
        <v>13</v>
      </c>
      <c r="J137" s="15">
        <f t="shared" si="148"/>
        <v>1736</v>
      </c>
      <c r="K137" s="15">
        <f t="shared" si="152"/>
        <v>1537</v>
      </c>
      <c r="L137" s="15">
        <f t="shared" si="152"/>
        <v>24</v>
      </c>
      <c r="M137" s="15">
        <f t="shared" si="152"/>
        <v>15</v>
      </c>
      <c r="N137" s="15">
        <f t="shared" si="149"/>
        <v>1165</v>
      </c>
      <c r="O137" s="15">
        <f t="shared" si="181"/>
        <v>1081</v>
      </c>
      <c r="P137" s="15">
        <f t="shared" si="181"/>
        <v>17</v>
      </c>
      <c r="Q137" s="15">
        <f t="shared" si="181"/>
        <v>5</v>
      </c>
      <c r="R137" s="16">
        <f t="shared" si="181"/>
        <v>5272</v>
      </c>
      <c r="S137" s="16">
        <f t="shared" si="181"/>
        <v>4785</v>
      </c>
      <c r="T137" s="16">
        <f t="shared" si="181"/>
        <v>74</v>
      </c>
      <c r="U137" s="16">
        <f t="shared" si="181"/>
        <v>45</v>
      </c>
      <c r="V137" s="15">
        <f t="shared" si="170"/>
        <v>3032</v>
      </c>
      <c r="W137" s="15">
        <f t="shared" si="171"/>
        <v>2733</v>
      </c>
      <c r="X137" s="15">
        <f t="shared" si="172"/>
        <v>42</v>
      </c>
      <c r="Y137" s="15">
        <f t="shared" si="172"/>
        <v>27</v>
      </c>
      <c r="AB137" s="738" t="str">
        <f t="shared" si="173"/>
        <v>N Noleggio, agenzie di viaggio, servizi di supporto alle imp...</v>
      </c>
      <c r="AC137" s="15">
        <f t="shared" si="155"/>
        <v>5272</v>
      </c>
      <c r="AD137" s="15">
        <f t="shared" si="156"/>
        <v>74</v>
      </c>
      <c r="AE137" s="15">
        <f t="shared" si="157"/>
        <v>45</v>
      </c>
      <c r="AF137" s="20">
        <f t="shared" si="174"/>
        <v>29</v>
      </c>
      <c r="AH137" s="738" t="str">
        <f t="shared" si="175"/>
        <v>N Noleggio, agenzie di viaggio, servizi di supporto alle imp...</v>
      </c>
      <c r="AI137" s="15">
        <f t="shared" si="158"/>
        <v>1296</v>
      </c>
      <c r="AJ137" s="15">
        <f t="shared" si="159"/>
        <v>18</v>
      </c>
      <c r="AK137" s="15">
        <f t="shared" si="160"/>
        <v>13</v>
      </c>
      <c r="AL137" s="20">
        <f t="shared" si="176"/>
        <v>5</v>
      </c>
      <c r="AN137" s="738" t="str">
        <f t="shared" si="177"/>
        <v>N Noleggio, agenzie di viaggio, servizi di supporto alle imp...</v>
      </c>
      <c r="AO137" s="15">
        <f t="shared" si="161"/>
        <v>1736</v>
      </c>
      <c r="AP137" s="15">
        <f t="shared" si="162"/>
        <v>24</v>
      </c>
      <c r="AQ137" s="15">
        <f t="shared" si="163"/>
        <v>15</v>
      </c>
      <c r="AR137" s="20">
        <f t="shared" si="178"/>
        <v>9</v>
      </c>
      <c r="AT137" s="249" t="str">
        <f t="shared" si="179"/>
        <v>N Noleggio, agenzie di viaggio, servizi di supporto alle imp...</v>
      </c>
      <c r="AU137" s="250">
        <f t="shared" si="164"/>
        <v>1075</v>
      </c>
      <c r="AV137" s="250">
        <f t="shared" si="165"/>
        <v>15</v>
      </c>
      <c r="AW137" s="250">
        <f t="shared" si="166"/>
        <v>13</v>
      </c>
      <c r="AY137" s="249" t="str">
        <f t="shared" si="180"/>
        <v>N Noleggio, agenzie di viaggio, servizi di supporto alle imp...</v>
      </c>
      <c r="AZ137" s="250">
        <f t="shared" si="167"/>
        <v>1165</v>
      </c>
      <c r="BA137" s="250">
        <f t="shared" si="168"/>
        <v>17</v>
      </c>
      <c r="BB137" s="250">
        <f t="shared" si="169"/>
        <v>5</v>
      </c>
    </row>
    <row r="138" spans="1:54" x14ac:dyDescent="0.2">
      <c r="A138" s="708" t="str">
        <f t="shared" si="146"/>
        <v>O Attività amministrative e di servizi di supporto</v>
      </c>
      <c r="B138" s="15">
        <f t="shared" si="146"/>
        <v>1354</v>
      </c>
      <c r="C138" s="15">
        <f t="shared" si="150"/>
        <v>1260</v>
      </c>
      <c r="D138" s="15">
        <f t="shared" si="150"/>
        <v>19</v>
      </c>
      <c r="E138" s="15">
        <f t="shared" si="150"/>
        <v>6</v>
      </c>
      <c r="F138" s="15">
        <f t="shared" si="147"/>
        <v>1139</v>
      </c>
      <c r="G138" s="15">
        <f t="shared" si="151"/>
        <v>1053</v>
      </c>
      <c r="H138" s="15">
        <f t="shared" si="151"/>
        <v>16</v>
      </c>
      <c r="I138" s="15">
        <f t="shared" si="151"/>
        <v>18</v>
      </c>
      <c r="J138" s="15">
        <f t="shared" si="148"/>
        <v>1521</v>
      </c>
      <c r="K138" s="15">
        <f t="shared" si="152"/>
        <v>1383</v>
      </c>
      <c r="L138" s="15">
        <f t="shared" si="152"/>
        <v>18</v>
      </c>
      <c r="M138" s="15">
        <f t="shared" si="152"/>
        <v>11</v>
      </c>
      <c r="N138" s="15">
        <f t="shared" si="149"/>
        <v>1160</v>
      </c>
      <c r="O138" s="15">
        <f t="shared" si="181"/>
        <v>1089</v>
      </c>
      <c r="P138" s="15">
        <f t="shared" si="181"/>
        <v>12</v>
      </c>
      <c r="Q138" s="15">
        <f t="shared" si="181"/>
        <v>19</v>
      </c>
      <c r="R138" s="16">
        <f t="shared" si="181"/>
        <v>5174</v>
      </c>
      <c r="S138" s="16">
        <f t="shared" si="181"/>
        <v>4785</v>
      </c>
      <c r="T138" s="16">
        <f t="shared" si="181"/>
        <v>65</v>
      </c>
      <c r="U138" s="16">
        <f t="shared" si="181"/>
        <v>54</v>
      </c>
      <c r="V138" s="15">
        <f t="shared" si="170"/>
        <v>2875</v>
      </c>
      <c r="W138" s="15">
        <f t="shared" si="171"/>
        <v>2643</v>
      </c>
      <c r="X138" s="15">
        <f t="shared" si="172"/>
        <v>37</v>
      </c>
      <c r="Y138" s="15">
        <f t="shared" si="172"/>
        <v>17</v>
      </c>
      <c r="AB138" s="738" t="str">
        <f t="shared" si="173"/>
        <v>O Amministrazione pubblica e difesa; assicurazione sociale...</v>
      </c>
      <c r="AC138" s="15">
        <f t="shared" si="155"/>
        <v>5174</v>
      </c>
      <c r="AD138" s="15">
        <f t="shared" si="156"/>
        <v>65</v>
      </c>
      <c r="AE138" s="15">
        <f t="shared" si="157"/>
        <v>54</v>
      </c>
      <c r="AF138" s="20">
        <f t="shared" si="174"/>
        <v>11</v>
      </c>
      <c r="AH138" s="738" t="str">
        <f t="shared" si="175"/>
        <v>O Amministrazione pubblica e difesa; assicurazione sociale...</v>
      </c>
      <c r="AI138" s="15">
        <f t="shared" si="158"/>
        <v>1354</v>
      </c>
      <c r="AJ138" s="15">
        <f t="shared" si="159"/>
        <v>19</v>
      </c>
      <c r="AK138" s="15">
        <f t="shared" si="160"/>
        <v>7</v>
      </c>
      <c r="AL138" s="20">
        <f t="shared" si="176"/>
        <v>12</v>
      </c>
      <c r="AN138" s="738" t="str">
        <f t="shared" si="177"/>
        <v>O Amministrazione pubblica e difesa; assicurazione sociale...</v>
      </c>
      <c r="AO138" s="15">
        <f t="shared" si="161"/>
        <v>1521</v>
      </c>
      <c r="AP138" s="15">
        <f t="shared" si="162"/>
        <v>18</v>
      </c>
      <c r="AQ138" s="15">
        <f t="shared" si="163"/>
        <v>11</v>
      </c>
      <c r="AR138" s="20">
        <f t="shared" si="178"/>
        <v>7</v>
      </c>
      <c r="AT138" s="249" t="str">
        <f t="shared" si="179"/>
        <v>O Amministrazione pubblica e difesa; assicurazione sociale...</v>
      </c>
      <c r="AU138" s="250">
        <f t="shared" si="164"/>
        <v>1139</v>
      </c>
      <c r="AV138" s="250">
        <f t="shared" si="165"/>
        <v>16</v>
      </c>
      <c r="AW138" s="250">
        <f t="shared" si="166"/>
        <v>18</v>
      </c>
      <c r="AY138" s="249" t="str">
        <f t="shared" si="180"/>
        <v>O Amministrazione pubblica e difesa; assicurazione sociale...</v>
      </c>
      <c r="AZ138" s="250">
        <f t="shared" si="167"/>
        <v>1160</v>
      </c>
      <c r="BA138" s="250">
        <f t="shared" si="168"/>
        <v>12</v>
      </c>
      <c r="BB138" s="250">
        <f t="shared" si="169"/>
        <v>19</v>
      </c>
    </row>
    <row r="139" spans="1:54" x14ac:dyDescent="0.2">
      <c r="A139" s="708" t="str">
        <f t="shared" si="146"/>
        <v>P Amministrazione pubblica e difesa</v>
      </c>
      <c r="B139" s="15">
        <f t="shared" si="146"/>
        <v>3</v>
      </c>
      <c r="C139" s="15">
        <f t="shared" si="150"/>
        <v>2</v>
      </c>
      <c r="D139" s="15">
        <f t="shared" si="150"/>
        <v>0</v>
      </c>
      <c r="E139" s="15">
        <f t="shared" si="150"/>
        <v>0</v>
      </c>
      <c r="F139" s="15">
        <f t="shared" si="147"/>
        <v>1</v>
      </c>
      <c r="G139" s="15">
        <f t="shared" si="151"/>
        <v>1</v>
      </c>
      <c r="H139" s="15">
        <f t="shared" si="151"/>
        <v>0</v>
      </c>
      <c r="I139" s="15">
        <f t="shared" si="151"/>
        <v>0</v>
      </c>
      <c r="J139" s="15">
        <f t="shared" si="148"/>
        <v>2</v>
      </c>
      <c r="K139" s="15">
        <f t="shared" si="152"/>
        <v>2</v>
      </c>
      <c r="L139" s="15">
        <f t="shared" si="152"/>
        <v>0</v>
      </c>
      <c r="M139" s="15">
        <f t="shared" si="152"/>
        <v>0</v>
      </c>
      <c r="N139" s="15">
        <f t="shared" si="149"/>
        <v>3</v>
      </c>
      <c r="O139" s="15">
        <f t="shared" si="181"/>
        <v>2</v>
      </c>
      <c r="P139" s="15">
        <f t="shared" si="181"/>
        <v>0</v>
      </c>
      <c r="Q139" s="15">
        <f t="shared" si="181"/>
        <v>0</v>
      </c>
      <c r="R139" s="16">
        <f t="shared" si="181"/>
        <v>9</v>
      </c>
      <c r="S139" s="16">
        <f t="shared" si="181"/>
        <v>7</v>
      </c>
      <c r="T139" s="16">
        <f t="shared" si="181"/>
        <v>0</v>
      </c>
      <c r="U139" s="16">
        <f t="shared" si="181"/>
        <v>0</v>
      </c>
      <c r="V139" s="15">
        <f t="shared" si="170"/>
        <v>5</v>
      </c>
      <c r="W139" s="15">
        <f t="shared" si="171"/>
        <v>4</v>
      </c>
      <c r="X139" s="15">
        <f t="shared" si="172"/>
        <v>0</v>
      </c>
      <c r="Y139" s="15">
        <f t="shared" si="172"/>
        <v>0</v>
      </c>
      <c r="AB139" s="738" t="str">
        <f t="shared" si="173"/>
        <v>P Istruzione</v>
      </c>
      <c r="AC139" s="15">
        <f t="shared" si="155"/>
        <v>9</v>
      </c>
      <c r="AD139" s="15">
        <f t="shared" si="156"/>
        <v>0</v>
      </c>
      <c r="AE139" s="15">
        <f t="shared" si="157"/>
        <v>0</v>
      </c>
      <c r="AF139" s="20">
        <f t="shared" si="174"/>
        <v>0</v>
      </c>
      <c r="AH139" s="738" t="str">
        <f t="shared" si="175"/>
        <v>P Istruzione</v>
      </c>
      <c r="AI139" s="15">
        <f t="shared" si="158"/>
        <v>3</v>
      </c>
      <c r="AJ139" s="15">
        <f t="shared" si="159"/>
        <v>0</v>
      </c>
      <c r="AK139" s="15">
        <f t="shared" si="160"/>
        <v>0</v>
      </c>
      <c r="AL139" s="20">
        <f t="shared" si="176"/>
        <v>0</v>
      </c>
      <c r="AN139" s="738" t="str">
        <f t="shared" si="177"/>
        <v>P Istruzione</v>
      </c>
      <c r="AO139" s="15">
        <f t="shared" si="161"/>
        <v>2</v>
      </c>
      <c r="AP139" s="15">
        <f t="shared" si="162"/>
        <v>0</v>
      </c>
      <c r="AQ139" s="15">
        <f t="shared" si="163"/>
        <v>0</v>
      </c>
      <c r="AR139" s="20">
        <f t="shared" si="178"/>
        <v>0</v>
      </c>
      <c r="AT139" s="249" t="str">
        <f t="shared" si="179"/>
        <v>P Istruzione</v>
      </c>
      <c r="AU139" s="250">
        <f t="shared" si="164"/>
        <v>1</v>
      </c>
      <c r="AV139" s="250">
        <f t="shared" si="165"/>
        <v>0</v>
      </c>
      <c r="AW139" s="250">
        <f t="shared" si="166"/>
        <v>0</v>
      </c>
      <c r="AY139" s="249" t="str">
        <f t="shared" si="180"/>
        <v>P Istruzione</v>
      </c>
      <c r="AZ139" s="250">
        <f t="shared" si="167"/>
        <v>3</v>
      </c>
      <c r="BA139" s="250">
        <f t="shared" si="168"/>
        <v>0</v>
      </c>
      <c r="BB139" s="250">
        <f t="shared" si="169"/>
        <v>0</v>
      </c>
    </row>
    <row r="140" spans="1:54" x14ac:dyDescent="0.2">
      <c r="A140" s="708" t="str">
        <f t="shared" si="146"/>
        <v>Q Istruzione e formazione</v>
      </c>
      <c r="B140" s="15">
        <f t="shared" si="146"/>
        <v>233</v>
      </c>
      <c r="C140" s="15">
        <f t="shared" si="150"/>
        <v>217</v>
      </c>
      <c r="D140" s="15">
        <f t="shared" si="150"/>
        <v>6</v>
      </c>
      <c r="E140" s="15">
        <f t="shared" si="150"/>
        <v>3</v>
      </c>
      <c r="F140" s="15">
        <f t="shared" si="147"/>
        <v>189</v>
      </c>
      <c r="G140" s="15">
        <f t="shared" si="151"/>
        <v>176</v>
      </c>
      <c r="H140" s="15">
        <f t="shared" si="151"/>
        <v>2</v>
      </c>
      <c r="I140" s="15">
        <f t="shared" si="151"/>
        <v>2</v>
      </c>
      <c r="J140" s="15">
        <f t="shared" si="148"/>
        <v>260</v>
      </c>
      <c r="K140" s="15">
        <f t="shared" si="152"/>
        <v>223</v>
      </c>
      <c r="L140" s="15">
        <f t="shared" si="152"/>
        <v>4</v>
      </c>
      <c r="M140" s="15">
        <f t="shared" si="152"/>
        <v>0</v>
      </c>
      <c r="N140" s="15">
        <f t="shared" si="149"/>
        <v>149</v>
      </c>
      <c r="O140" s="15">
        <f t="shared" si="181"/>
        <v>144</v>
      </c>
      <c r="P140" s="15">
        <f t="shared" si="181"/>
        <v>5</v>
      </c>
      <c r="Q140" s="15">
        <f t="shared" si="181"/>
        <v>2</v>
      </c>
      <c r="R140" s="16">
        <f t="shared" si="181"/>
        <v>831</v>
      </c>
      <c r="S140" s="16">
        <f t="shared" si="181"/>
        <v>760</v>
      </c>
      <c r="T140" s="16">
        <f t="shared" si="181"/>
        <v>17</v>
      </c>
      <c r="U140" s="16">
        <f t="shared" si="181"/>
        <v>7</v>
      </c>
      <c r="V140" s="15">
        <f t="shared" si="170"/>
        <v>493</v>
      </c>
      <c r="W140" s="15">
        <f t="shared" si="171"/>
        <v>440</v>
      </c>
      <c r="X140" s="15">
        <f t="shared" si="172"/>
        <v>10</v>
      </c>
      <c r="Y140" s="15">
        <f t="shared" si="172"/>
        <v>3</v>
      </c>
      <c r="AB140" s="738" t="str">
        <f t="shared" si="173"/>
        <v xml:space="preserve">Q Sanità e assistenza sociale  </v>
      </c>
      <c r="AC140" s="15">
        <f t="shared" si="155"/>
        <v>831</v>
      </c>
      <c r="AD140" s="15">
        <f t="shared" si="156"/>
        <v>17</v>
      </c>
      <c r="AE140" s="15">
        <f t="shared" si="157"/>
        <v>7</v>
      </c>
      <c r="AF140" s="20">
        <f t="shared" si="174"/>
        <v>10</v>
      </c>
      <c r="AH140" s="738" t="str">
        <f t="shared" si="175"/>
        <v xml:space="preserve">Q Sanità e assistenza sociale  </v>
      </c>
      <c r="AI140" s="15">
        <f t="shared" si="158"/>
        <v>233</v>
      </c>
      <c r="AJ140" s="15">
        <f t="shared" si="159"/>
        <v>6</v>
      </c>
      <c r="AK140" s="15">
        <f t="shared" si="160"/>
        <v>3</v>
      </c>
      <c r="AL140" s="20">
        <f t="shared" si="176"/>
        <v>3</v>
      </c>
      <c r="AN140" s="738" t="str">
        <f t="shared" si="177"/>
        <v xml:space="preserve">Q Sanità e assistenza sociale  </v>
      </c>
      <c r="AO140" s="15">
        <f t="shared" si="161"/>
        <v>260</v>
      </c>
      <c r="AP140" s="15">
        <f t="shared" si="162"/>
        <v>4</v>
      </c>
      <c r="AQ140" s="15">
        <f t="shared" si="163"/>
        <v>0</v>
      </c>
      <c r="AR140" s="20">
        <f t="shared" si="178"/>
        <v>4</v>
      </c>
      <c r="AT140" s="249" t="str">
        <f t="shared" si="179"/>
        <v xml:space="preserve">Q Sanità e assistenza sociale  </v>
      </c>
      <c r="AU140" s="250">
        <f t="shared" si="164"/>
        <v>189</v>
      </c>
      <c r="AV140" s="250">
        <f t="shared" si="165"/>
        <v>2</v>
      </c>
      <c r="AW140" s="250">
        <f t="shared" si="166"/>
        <v>2</v>
      </c>
      <c r="AY140" s="249" t="str">
        <f t="shared" si="180"/>
        <v xml:space="preserve">Q Sanità e assistenza sociale  </v>
      </c>
      <c r="AZ140" s="250">
        <f t="shared" si="167"/>
        <v>149</v>
      </c>
      <c r="BA140" s="250">
        <f t="shared" si="168"/>
        <v>5</v>
      </c>
      <c r="BB140" s="250">
        <f t="shared" si="169"/>
        <v>2</v>
      </c>
    </row>
    <row r="141" spans="1:54" x14ac:dyDescent="0.2">
      <c r="A141" s="708" t="str">
        <f t="shared" si="146"/>
        <v>R Attività per la salute umana e di assistenza sociale</v>
      </c>
      <c r="B141" s="15">
        <f t="shared" si="146"/>
        <v>326</v>
      </c>
      <c r="C141" s="15">
        <f t="shared" si="150"/>
        <v>276</v>
      </c>
      <c r="D141" s="15">
        <f t="shared" si="150"/>
        <v>1</v>
      </c>
      <c r="E141" s="15">
        <f t="shared" si="150"/>
        <v>0</v>
      </c>
      <c r="F141" s="15">
        <f t="shared" si="147"/>
        <v>214</v>
      </c>
      <c r="G141" s="15">
        <f t="shared" si="151"/>
        <v>199</v>
      </c>
      <c r="H141" s="15">
        <f t="shared" si="151"/>
        <v>0</v>
      </c>
      <c r="I141" s="15">
        <f t="shared" si="151"/>
        <v>2</v>
      </c>
      <c r="J141" s="15">
        <f t="shared" si="148"/>
        <v>264</v>
      </c>
      <c r="K141" s="15">
        <f t="shared" si="152"/>
        <v>241</v>
      </c>
      <c r="L141" s="15">
        <f t="shared" si="152"/>
        <v>3</v>
      </c>
      <c r="M141" s="15">
        <f t="shared" si="152"/>
        <v>2</v>
      </c>
      <c r="N141" s="15">
        <f t="shared" si="149"/>
        <v>240</v>
      </c>
      <c r="O141" s="15">
        <f t="shared" si="181"/>
        <v>209</v>
      </c>
      <c r="P141" s="15">
        <f t="shared" si="181"/>
        <v>1</v>
      </c>
      <c r="Q141" s="15">
        <f t="shared" si="181"/>
        <v>2</v>
      </c>
      <c r="R141" s="16">
        <f t="shared" si="181"/>
        <v>1044</v>
      </c>
      <c r="S141" s="16">
        <f t="shared" si="181"/>
        <v>925</v>
      </c>
      <c r="T141" s="16">
        <f t="shared" si="181"/>
        <v>5</v>
      </c>
      <c r="U141" s="16">
        <f t="shared" si="181"/>
        <v>6</v>
      </c>
      <c r="V141" s="15">
        <f t="shared" si="170"/>
        <v>590</v>
      </c>
      <c r="W141" s="15">
        <f t="shared" si="171"/>
        <v>517</v>
      </c>
      <c r="X141" s="15">
        <f t="shared" si="172"/>
        <v>4</v>
      </c>
      <c r="Y141" s="15">
        <f t="shared" si="172"/>
        <v>2</v>
      </c>
      <c r="AB141" s="738" t="str">
        <f t="shared" si="173"/>
        <v>R Attività artistiche, sportive, di intrattenimento e diver...</v>
      </c>
      <c r="AC141" s="15">
        <f t="shared" si="155"/>
        <v>1044</v>
      </c>
      <c r="AD141" s="15">
        <f t="shared" si="156"/>
        <v>5</v>
      </c>
      <c r="AE141" s="15">
        <f t="shared" si="157"/>
        <v>6</v>
      </c>
      <c r="AF141" s="20">
        <f t="shared" si="174"/>
        <v>-1</v>
      </c>
      <c r="AH141" s="738" t="str">
        <f t="shared" si="175"/>
        <v>R Attività artistiche, sportive, di intrattenimento e diver...</v>
      </c>
      <c r="AI141" s="15">
        <f t="shared" si="158"/>
        <v>326</v>
      </c>
      <c r="AJ141" s="15">
        <f t="shared" si="159"/>
        <v>1</v>
      </c>
      <c r="AK141" s="15">
        <f t="shared" si="160"/>
        <v>0</v>
      </c>
      <c r="AL141" s="20">
        <f t="shared" si="176"/>
        <v>1</v>
      </c>
      <c r="AN141" s="738" t="str">
        <f t="shared" si="177"/>
        <v>R Attività artistiche, sportive, di intrattenimento e diver...</v>
      </c>
      <c r="AO141" s="15">
        <f t="shared" si="161"/>
        <v>264</v>
      </c>
      <c r="AP141" s="15">
        <f t="shared" si="162"/>
        <v>3</v>
      </c>
      <c r="AQ141" s="15">
        <f t="shared" si="163"/>
        <v>2</v>
      </c>
      <c r="AR141" s="20">
        <f t="shared" si="178"/>
        <v>1</v>
      </c>
      <c r="AT141" s="249" t="str">
        <f t="shared" si="179"/>
        <v>R Attività artistiche, sportive, di intrattenimento e diver...</v>
      </c>
      <c r="AU141" s="250">
        <f t="shared" si="164"/>
        <v>214</v>
      </c>
      <c r="AV141" s="250">
        <f t="shared" si="165"/>
        <v>0</v>
      </c>
      <c r="AW141" s="250">
        <f t="shared" si="166"/>
        <v>2</v>
      </c>
      <c r="AY141" s="249" t="str">
        <f t="shared" si="180"/>
        <v>R Attività artistiche, sportive, di intrattenimento e diver...</v>
      </c>
      <c r="AZ141" s="250">
        <f t="shared" si="167"/>
        <v>240</v>
      </c>
      <c r="BA141" s="250">
        <f t="shared" si="168"/>
        <v>1</v>
      </c>
      <c r="BB141" s="250">
        <f t="shared" si="169"/>
        <v>2</v>
      </c>
    </row>
    <row r="142" spans="1:54" x14ac:dyDescent="0.2">
      <c r="A142" s="708" t="str">
        <f t="shared" si="146"/>
        <v>S Attività artistiche, sportive e di divertimento</v>
      </c>
      <c r="B142" s="15">
        <f t="shared" si="146"/>
        <v>654</v>
      </c>
      <c r="C142" s="15">
        <f t="shared" si="150"/>
        <v>610</v>
      </c>
      <c r="D142" s="15">
        <f t="shared" si="150"/>
        <v>4</v>
      </c>
      <c r="E142" s="15">
        <f t="shared" si="150"/>
        <v>1</v>
      </c>
      <c r="F142" s="15">
        <f t="shared" si="147"/>
        <v>430</v>
      </c>
      <c r="G142" s="15">
        <f t="shared" si="151"/>
        <v>370</v>
      </c>
      <c r="H142" s="15">
        <f t="shared" si="151"/>
        <v>7</v>
      </c>
      <c r="I142" s="15">
        <f t="shared" si="151"/>
        <v>4</v>
      </c>
      <c r="J142" s="15">
        <f t="shared" si="148"/>
        <v>728</v>
      </c>
      <c r="K142" s="15">
        <f t="shared" si="152"/>
        <v>666</v>
      </c>
      <c r="L142" s="15">
        <f t="shared" si="152"/>
        <v>3</v>
      </c>
      <c r="M142" s="15">
        <f t="shared" si="152"/>
        <v>6</v>
      </c>
      <c r="N142" s="15">
        <f t="shared" si="149"/>
        <v>739</v>
      </c>
      <c r="O142" s="15">
        <f t="shared" si="181"/>
        <v>671</v>
      </c>
      <c r="P142" s="15">
        <f t="shared" si="181"/>
        <v>1</v>
      </c>
      <c r="Q142" s="15">
        <f t="shared" si="181"/>
        <v>7</v>
      </c>
      <c r="R142" s="16">
        <f t="shared" si="181"/>
        <v>2551</v>
      </c>
      <c r="S142" s="16">
        <f t="shared" si="181"/>
        <v>2317</v>
      </c>
      <c r="T142" s="16">
        <f t="shared" si="181"/>
        <v>15</v>
      </c>
      <c r="U142" s="16">
        <f t="shared" si="181"/>
        <v>18</v>
      </c>
      <c r="V142" s="15">
        <f t="shared" si="170"/>
        <v>1382</v>
      </c>
      <c r="W142" s="15">
        <f t="shared" si="171"/>
        <v>1276</v>
      </c>
      <c r="X142" s="15">
        <f t="shared" si="172"/>
        <v>7</v>
      </c>
      <c r="Y142" s="15">
        <f t="shared" si="172"/>
        <v>7</v>
      </c>
      <c r="AB142" s="738" t="str">
        <f t="shared" si="173"/>
        <v>S Altre attività di servizi</v>
      </c>
      <c r="AC142" s="15">
        <f t="shared" si="155"/>
        <v>2551</v>
      </c>
      <c r="AD142" s="15">
        <f t="shared" si="156"/>
        <v>15</v>
      </c>
      <c r="AE142" s="15">
        <f t="shared" si="157"/>
        <v>18</v>
      </c>
      <c r="AF142" s="20">
        <f t="shared" si="174"/>
        <v>-3</v>
      </c>
      <c r="AH142" s="738" t="str">
        <f t="shared" si="175"/>
        <v>S Altre attività di servizi</v>
      </c>
      <c r="AI142" s="15">
        <f t="shared" si="158"/>
        <v>654</v>
      </c>
      <c r="AJ142" s="15">
        <f t="shared" si="159"/>
        <v>4</v>
      </c>
      <c r="AK142" s="15">
        <f t="shared" si="160"/>
        <v>1</v>
      </c>
      <c r="AL142" s="20">
        <f t="shared" si="176"/>
        <v>3</v>
      </c>
      <c r="AN142" s="738" t="str">
        <f t="shared" si="177"/>
        <v>S Altre attività di servizi</v>
      </c>
      <c r="AO142" s="15">
        <f t="shared" si="161"/>
        <v>728</v>
      </c>
      <c r="AP142" s="15">
        <f t="shared" si="162"/>
        <v>3</v>
      </c>
      <c r="AQ142" s="15">
        <f t="shared" si="163"/>
        <v>6</v>
      </c>
      <c r="AR142" s="20">
        <f t="shared" si="178"/>
        <v>-3</v>
      </c>
      <c r="AT142" s="249" t="str">
        <f t="shared" si="179"/>
        <v>S Altre attività di servizi</v>
      </c>
      <c r="AU142" s="250">
        <f t="shared" si="164"/>
        <v>430</v>
      </c>
      <c r="AV142" s="250">
        <f t="shared" si="165"/>
        <v>7</v>
      </c>
      <c r="AW142" s="250">
        <f t="shared" si="166"/>
        <v>4</v>
      </c>
      <c r="AY142" s="249" t="str">
        <f t="shared" si="180"/>
        <v>S Altre attività di servizi</v>
      </c>
      <c r="AZ142" s="250">
        <f t="shared" si="167"/>
        <v>739</v>
      </c>
      <c r="BA142" s="250">
        <f t="shared" si="168"/>
        <v>1</v>
      </c>
      <c r="BB142" s="250">
        <f t="shared" si="169"/>
        <v>7</v>
      </c>
    </row>
    <row r="143" spans="1:54" x14ac:dyDescent="0.2">
      <c r="A143" s="708" t="str">
        <f t="shared" si="146"/>
        <v>T Altre attività di servizi</v>
      </c>
      <c r="B143" s="15">
        <f t="shared" si="146"/>
        <v>2599</v>
      </c>
      <c r="C143" s="15">
        <f t="shared" si="150"/>
        <v>2469</v>
      </c>
      <c r="D143" s="15">
        <f t="shared" si="150"/>
        <v>22</v>
      </c>
      <c r="E143" s="15">
        <f t="shared" si="150"/>
        <v>12</v>
      </c>
      <c r="F143" s="15">
        <f t="shared" si="147"/>
        <v>1901</v>
      </c>
      <c r="G143" s="15">
        <f t="shared" si="151"/>
        <v>1807</v>
      </c>
      <c r="H143" s="15">
        <f t="shared" si="151"/>
        <v>16</v>
      </c>
      <c r="I143" s="15">
        <f t="shared" si="151"/>
        <v>13</v>
      </c>
      <c r="J143" s="15">
        <f t="shared" si="148"/>
        <v>2376</v>
      </c>
      <c r="K143" s="15">
        <f t="shared" si="152"/>
        <v>2229</v>
      </c>
      <c r="L143" s="15">
        <f t="shared" si="152"/>
        <v>22</v>
      </c>
      <c r="M143" s="15">
        <f t="shared" si="152"/>
        <v>18</v>
      </c>
      <c r="N143" s="15">
        <f t="shared" si="149"/>
        <v>2286</v>
      </c>
      <c r="O143" s="15">
        <f t="shared" ref="O143:U146" si="182">+O38</f>
        <v>2166</v>
      </c>
      <c r="P143" s="15">
        <f t="shared" si="182"/>
        <v>20</v>
      </c>
      <c r="Q143" s="15">
        <f t="shared" si="182"/>
        <v>20</v>
      </c>
      <c r="R143" s="16">
        <f t="shared" si="182"/>
        <v>9162</v>
      </c>
      <c r="S143" s="16">
        <f t="shared" si="182"/>
        <v>8671</v>
      </c>
      <c r="T143" s="16">
        <f t="shared" si="182"/>
        <v>80</v>
      </c>
      <c r="U143" s="16">
        <f t="shared" si="182"/>
        <v>63</v>
      </c>
      <c r="V143" s="15">
        <f t="shared" si="170"/>
        <v>4975</v>
      </c>
      <c r="W143" s="15">
        <f t="shared" si="171"/>
        <v>4698</v>
      </c>
      <c r="X143" s="15">
        <f t="shared" si="172"/>
        <v>44</v>
      </c>
      <c r="Y143" s="15">
        <f t="shared" si="172"/>
        <v>30</v>
      </c>
      <c r="AB143" s="738" t="str">
        <f t="shared" si="173"/>
        <v>T Altre attività di servizi</v>
      </c>
      <c r="AC143" s="15">
        <f t="shared" si="155"/>
        <v>9162</v>
      </c>
      <c r="AD143" s="15">
        <f t="shared" si="156"/>
        <v>80</v>
      </c>
      <c r="AE143" s="15">
        <f t="shared" si="157"/>
        <v>63</v>
      </c>
      <c r="AF143" s="20">
        <f t="shared" si="174"/>
        <v>17</v>
      </c>
      <c r="AH143" s="738" t="str">
        <f t="shared" si="175"/>
        <v>T Altre attività di servizi</v>
      </c>
      <c r="AI143" s="15">
        <f t="shared" si="158"/>
        <v>2599</v>
      </c>
      <c r="AJ143" s="15">
        <f t="shared" si="159"/>
        <v>22</v>
      </c>
      <c r="AK143" s="15">
        <f t="shared" si="160"/>
        <v>12</v>
      </c>
      <c r="AL143" s="20">
        <f t="shared" si="176"/>
        <v>10</v>
      </c>
      <c r="AN143" s="738" t="str">
        <f t="shared" si="177"/>
        <v>T Altre attività di servizi</v>
      </c>
      <c r="AO143" s="15">
        <f t="shared" si="161"/>
        <v>2376</v>
      </c>
      <c r="AP143" s="15">
        <f t="shared" si="162"/>
        <v>22</v>
      </c>
      <c r="AQ143" s="15">
        <f t="shared" si="163"/>
        <v>21</v>
      </c>
      <c r="AR143" s="20">
        <f t="shared" si="178"/>
        <v>1</v>
      </c>
      <c r="AT143" s="249" t="str">
        <f t="shared" si="179"/>
        <v>T Altre attività di servizi</v>
      </c>
      <c r="AU143" s="250">
        <f t="shared" si="164"/>
        <v>1901</v>
      </c>
      <c r="AV143" s="250">
        <f t="shared" si="165"/>
        <v>16</v>
      </c>
      <c r="AW143" s="250">
        <f t="shared" si="166"/>
        <v>13</v>
      </c>
      <c r="AY143" s="249" t="str">
        <f t="shared" si="180"/>
        <v>T Altre attività di servizi</v>
      </c>
      <c r="AZ143" s="250">
        <f t="shared" si="167"/>
        <v>2286</v>
      </c>
      <c r="BA143" s="250">
        <f t="shared" si="168"/>
        <v>20</v>
      </c>
      <c r="BB143" s="250">
        <f t="shared" si="169"/>
        <v>20</v>
      </c>
    </row>
    <row r="144" spans="1:54" x14ac:dyDescent="0.2">
      <c r="A144" s="735" t="str">
        <f t="shared" si="146"/>
        <v>U Attività di famiglie e convivenze come datori di lavoro ...</v>
      </c>
      <c r="B144" s="15">
        <f t="shared" si="146"/>
        <v>0</v>
      </c>
      <c r="C144" s="15">
        <f t="shared" ref="C144:D144" si="183">+C39</f>
        <v>0</v>
      </c>
      <c r="D144" s="15">
        <f t="shared" si="183"/>
        <v>0</v>
      </c>
      <c r="E144" s="15">
        <f>+E39</f>
        <v>0</v>
      </c>
      <c r="F144" s="15">
        <f t="shared" si="147"/>
        <v>0</v>
      </c>
      <c r="G144" s="15">
        <f t="shared" si="151"/>
        <v>0</v>
      </c>
      <c r="H144" s="15">
        <f t="shared" si="151"/>
        <v>0</v>
      </c>
      <c r="I144" s="15">
        <f t="shared" si="151"/>
        <v>0</v>
      </c>
      <c r="J144" s="15">
        <f t="shared" si="148"/>
        <v>1</v>
      </c>
      <c r="K144" s="15">
        <f t="shared" si="152"/>
        <v>1</v>
      </c>
      <c r="L144" s="15">
        <f t="shared" si="152"/>
        <v>0</v>
      </c>
      <c r="M144" s="15">
        <f t="shared" si="152"/>
        <v>0</v>
      </c>
      <c r="N144" s="15">
        <f t="shared" si="149"/>
        <v>0</v>
      </c>
      <c r="O144" s="15">
        <f t="shared" si="182"/>
        <v>0</v>
      </c>
      <c r="P144" s="15">
        <f t="shared" si="182"/>
        <v>0</v>
      </c>
      <c r="Q144" s="15">
        <f t="shared" si="182"/>
        <v>0</v>
      </c>
      <c r="R144" s="16">
        <f t="shared" si="182"/>
        <v>1</v>
      </c>
      <c r="S144" s="16">
        <f t="shared" si="182"/>
        <v>1</v>
      </c>
      <c r="T144" s="16">
        <f t="shared" si="182"/>
        <v>0</v>
      </c>
      <c r="U144" s="16">
        <f t="shared" si="182"/>
        <v>0</v>
      </c>
      <c r="V144" s="15">
        <f t="shared" si="170"/>
        <v>1</v>
      </c>
      <c r="W144" s="15">
        <f t="shared" ref="W144" si="184">+C144+K144</f>
        <v>1</v>
      </c>
      <c r="X144" s="15">
        <f t="shared" si="172"/>
        <v>0</v>
      </c>
      <c r="Y144" s="15">
        <f t="shared" si="172"/>
        <v>0</v>
      </c>
      <c r="AB144" s="738" t="str">
        <f t="shared" si="173"/>
        <v>U Attività di famiglie e convivenze come datori di lavoro ...</v>
      </c>
      <c r="AC144" s="15">
        <f t="shared" si="155"/>
        <v>1</v>
      </c>
      <c r="AD144" s="15">
        <f t="shared" si="156"/>
        <v>0</v>
      </c>
      <c r="AE144" s="15">
        <f t="shared" si="157"/>
        <v>0</v>
      </c>
      <c r="AF144" s="20">
        <f t="shared" si="174"/>
        <v>0</v>
      </c>
      <c r="AH144" s="738" t="str">
        <f t="shared" si="175"/>
        <v>U Attività di famiglie e convivenze come datori di lavoro ...</v>
      </c>
      <c r="AI144" s="15">
        <f t="shared" si="158"/>
        <v>0</v>
      </c>
      <c r="AJ144" s="15">
        <f t="shared" si="159"/>
        <v>0</v>
      </c>
      <c r="AK144" s="15">
        <f t="shared" si="160"/>
        <v>0</v>
      </c>
      <c r="AL144" s="20">
        <f t="shared" si="176"/>
        <v>0</v>
      </c>
      <c r="AN144" s="738" t="str">
        <f t="shared" si="177"/>
        <v>U Attività di famiglie e convivenze come datori di lavoro ...</v>
      </c>
      <c r="AO144" s="15">
        <f t="shared" si="161"/>
        <v>1</v>
      </c>
      <c r="AP144" s="15">
        <f t="shared" si="162"/>
        <v>0</v>
      </c>
      <c r="AQ144" s="15">
        <f t="shared" si="163"/>
        <v>0</v>
      </c>
      <c r="AR144" s="20">
        <f t="shared" si="178"/>
        <v>0</v>
      </c>
      <c r="AT144" s="249" t="str">
        <f t="shared" si="179"/>
        <v>U Attività di famiglie e convivenze come datori di lavoro ...</v>
      </c>
      <c r="AU144" s="250">
        <f t="shared" si="164"/>
        <v>0</v>
      </c>
      <c r="AV144" s="250">
        <f t="shared" si="165"/>
        <v>0</v>
      </c>
      <c r="AW144" s="250">
        <f t="shared" si="166"/>
        <v>0</v>
      </c>
      <c r="AY144" s="249" t="str">
        <f t="shared" si="180"/>
        <v>U Attività di famiglie e convivenze come datori di lavoro ...</v>
      </c>
      <c r="AZ144" s="250">
        <f t="shared" si="167"/>
        <v>0</v>
      </c>
      <c r="BA144" s="250">
        <f t="shared" si="168"/>
        <v>0</v>
      </c>
      <c r="BB144" s="250">
        <f t="shared" si="169"/>
        <v>0</v>
      </c>
    </row>
    <row r="145" spans="1:62" ht="12" customHeight="1" x14ac:dyDescent="0.2">
      <c r="A145" s="708" t="str">
        <f t="shared" si="146"/>
        <v>X Imprese non classificate</v>
      </c>
      <c r="B145" s="15">
        <f t="shared" si="146"/>
        <v>2596</v>
      </c>
      <c r="C145" s="15">
        <f>+C40</f>
        <v>37</v>
      </c>
      <c r="D145" s="15">
        <f>+D40</f>
        <v>178</v>
      </c>
      <c r="E145" s="15">
        <f>+E40</f>
        <v>12</v>
      </c>
      <c r="F145" s="15">
        <f t="shared" si="147"/>
        <v>2191</v>
      </c>
      <c r="G145" s="15">
        <f t="shared" si="151"/>
        <v>25</v>
      </c>
      <c r="H145" s="15">
        <f t="shared" si="151"/>
        <v>130</v>
      </c>
      <c r="I145" s="15">
        <f t="shared" si="151"/>
        <v>17</v>
      </c>
      <c r="J145" s="15">
        <f t="shared" si="148"/>
        <v>2813</v>
      </c>
      <c r="K145" s="15">
        <f t="shared" si="152"/>
        <v>34</v>
      </c>
      <c r="L145" s="15">
        <f t="shared" si="152"/>
        <v>201</v>
      </c>
      <c r="M145" s="15">
        <f t="shared" si="152"/>
        <v>18</v>
      </c>
      <c r="N145" s="15">
        <f t="shared" si="149"/>
        <v>2227</v>
      </c>
      <c r="O145" s="15">
        <f t="shared" si="182"/>
        <v>34</v>
      </c>
      <c r="P145" s="15">
        <f t="shared" si="182"/>
        <v>156</v>
      </c>
      <c r="Q145" s="15">
        <f t="shared" si="182"/>
        <v>18</v>
      </c>
      <c r="R145" s="16">
        <f t="shared" si="182"/>
        <v>9827</v>
      </c>
      <c r="S145" s="16">
        <f t="shared" si="182"/>
        <v>130</v>
      </c>
      <c r="T145" s="16">
        <f t="shared" si="182"/>
        <v>665</v>
      </c>
      <c r="U145" s="16">
        <f t="shared" si="182"/>
        <v>65</v>
      </c>
      <c r="V145" s="15">
        <f>+B145+J145</f>
        <v>5409</v>
      </c>
      <c r="W145" s="15">
        <f>+W40</f>
        <v>71</v>
      </c>
      <c r="X145" s="15">
        <f>+D145+L145</f>
        <v>379</v>
      </c>
      <c r="Y145" s="15">
        <f>+E145+M145</f>
        <v>30</v>
      </c>
      <c r="AB145" s="738" t="str">
        <f>+BF40</f>
        <v>X Imprese non classificate</v>
      </c>
      <c r="AC145" s="15">
        <f t="shared" si="155"/>
        <v>9827</v>
      </c>
      <c r="AD145" s="15">
        <f t="shared" si="156"/>
        <v>665</v>
      </c>
      <c r="AE145" s="15">
        <f t="shared" si="157"/>
        <v>65</v>
      </c>
      <c r="AF145" s="20">
        <f t="shared" si="174"/>
        <v>600</v>
      </c>
      <c r="AH145" s="738" t="str">
        <f t="shared" si="175"/>
        <v>X Imprese non classificate</v>
      </c>
      <c r="AI145" s="15">
        <f t="shared" si="158"/>
        <v>2596</v>
      </c>
      <c r="AJ145" s="15">
        <f t="shared" si="159"/>
        <v>178</v>
      </c>
      <c r="AK145" s="15">
        <f t="shared" si="160"/>
        <v>12</v>
      </c>
      <c r="AL145" s="20">
        <f t="shared" si="176"/>
        <v>166</v>
      </c>
      <c r="AN145" s="738" t="str">
        <f t="shared" si="177"/>
        <v>X Imprese non classificate</v>
      </c>
      <c r="AO145" s="15">
        <f t="shared" si="161"/>
        <v>2813</v>
      </c>
      <c r="AP145" s="15">
        <f t="shared" si="162"/>
        <v>201</v>
      </c>
      <c r="AQ145" s="15">
        <f t="shared" si="163"/>
        <v>18</v>
      </c>
      <c r="AR145" s="20">
        <f t="shared" si="178"/>
        <v>183</v>
      </c>
      <c r="AT145" s="249" t="str">
        <f t="shared" si="179"/>
        <v>X Imprese non classificate</v>
      </c>
      <c r="AU145" s="250">
        <f t="shared" si="164"/>
        <v>2191</v>
      </c>
      <c r="AV145" s="250">
        <f t="shared" si="165"/>
        <v>130</v>
      </c>
      <c r="AW145" s="250">
        <f t="shared" si="166"/>
        <v>17</v>
      </c>
      <c r="AY145" s="249" t="str">
        <f t="shared" si="180"/>
        <v>X Imprese non classificate</v>
      </c>
      <c r="AZ145" s="250">
        <f t="shared" si="167"/>
        <v>2227</v>
      </c>
      <c r="BA145" s="250">
        <f t="shared" si="168"/>
        <v>156</v>
      </c>
      <c r="BB145" s="250">
        <f t="shared" si="169"/>
        <v>18</v>
      </c>
    </row>
    <row r="146" spans="1:62" ht="22.5" customHeight="1" x14ac:dyDescent="0.2">
      <c r="A146" s="597" t="str">
        <f t="shared" si="146"/>
        <v>Grand Totale</v>
      </c>
      <c r="B146" s="17">
        <f t="shared" si="146"/>
        <v>43224</v>
      </c>
      <c r="C146" s="17">
        <f>+C41</f>
        <v>37863</v>
      </c>
      <c r="D146" s="17">
        <f>+D41</f>
        <v>483</v>
      </c>
      <c r="E146" s="17">
        <f>+E41</f>
        <v>246</v>
      </c>
      <c r="F146" s="17">
        <f t="shared" si="147"/>
        <v>29345</v>
      </c>
      <c r="G146" s="17">
        <f t="shared" si="151"/>
        <v>24515</v>
      </c>
      <c r="H146" s="17">
        <f t="shared" si="151"/>
        <v>347</v>
      </c>
      <c r="I146" s="17">
        <f t="shared" si="151"/>
        <v>255</v>
      </c>
      <c r="J146" s="17">
        <f t="shared" si="148"/>
        <v>36429</v>
      </c>
      <c r="K146" s="17">
        <f t="shared" si="152"/>
        <v>30384</v>
      </c>
      <c r="L146" s="17">
        <f t="shared" si="152"/>
        <v>476</v>
      </c>
      <c r="M146" s="17">
        <f t="shared" si="152"/>
        <v>288</v>
      </c>
      <c r="N146" s="17">
        <f t="shared" si="149"/>
        <v>35284</v>
      </c>
      <c r="O146" s="17">
        <f t="shared" si="182"/>
        <v>30312</v>
      </c>
      <c r="P146" s="17">
        <f t="shared" si="182"/>
        <v>422</v>
      </c>
      <c r="Q146" s="17">
        <f t="shared" si="182"/>
        <v>287</v>
      </c>
      <c r="R146" s="16">
        <f t="shared" si="182"/>
        <v>144282</v>
      </c>
      <c r="S146" s="16">
        <f t="shared" si="182"/>
        <v>123074</v>
      </c>
      <c r="T146" s="16">
        <f t="shared" si="182"/>
        <v>1728</v>
      </c>
      <c r="U146" s="16">
        <f t="shared" si="182"/>
        <v>1076</v>
      </c>
      <c r="V146" s="5">
        <f>SUM(V124:V145)</f>
        <v>79653</v>
      </c>
      <c r="W146" s="5">
        <f>+W41</f>
        <v>68247</v>
      </c>
      <c r="X146" s="5">
        <f>SUM(X124:X145)</f>
        <v>959</v>
      </c>
      <c r="Y146" s="5">
        <f>SUM(Y124:Y145)</f>
        <v>534</v>
      </c>
      <c r="AB146" s="740" t="str">
        <f>+BF41</f>
        <v>Grand Total</v>
      </c>
      <c r="AC146" s="253">
        <f t="shared" si="155"/>
        <v>144282</v>
      </c>
      <c r="AD146" s="254">
        <f t="shared" si="156"/>
        <v>1728</v>
      </c>
      <c r="AE146" s="255">
        <f t="shared" si="157"/>
        <v>1076</v>
      </c>
      <c r="AF146" s="17">
        <f t="shared" si="174"/>
        <v>652</v>
      </c>
      <c r="AH146" s="740" t="str">
        <f t="shared" si="175"/>
        <v>Grand Total</v>
      </c>
      <c r="AI146" s="253">
        <f t="shared" si="158"/>
        <v>43224</v>
      </c>
      <c r="AJ146" s="254">
        <f t="shared" si="159"/>
        <v>483</v>
      </c>
      <c r="AK146" s="255">
        <f t="shared" si="160"/>
        <v>270</v>
      </c>
      <c r="AL146" s="17">
        <f t="shared" si="176"/>
        <v>213</v>
      </c>
      <c r="AN146" s="740" t="str">
        <f t="shared" si="177"/>
        <v>Grand Total</v>
      </c>
      <c r="AO146" s="253">
        <f t="shared" si="161"/>
        <v>36429</v>
      </c>
      <c r="AP146" s="254">
        <f t="shared" si="162"/>
        <v>476</v>
      </c>
      <c r="AQ146" s="255">
        <f t="shared" si="163"/>
        <v>306</v>
      </c>
      <c r="AR146" s="17">
        <f t="shared" si="178"/>
        <v>170</v>
      </c>
      <c r="AT146" s="740" t="str">
        <f t="shared" si="179"/>
        <v>Grand Total</v>
      </c>
      <c r="AU146" s="253">
        <f t="shared" si="164"/>
        <v>29345</v>
      </c>
      <c r="AV146" s="756">
        <f t="shared" si="165"/>
        <v>347</v>
      </c>
      <c r="AW146" s="757">
        <f t="shared" si="166"/>
        <v>255</v>
      </c>
      <c r="AY146" s="758" t="str">
        <f t="shared" si="180"/>
        <v>Grand Total</v>
      </c>
      <c r="AZ146" s="759">
        <f t="shared" si="167"/>
        <v>35284</v>
      </c>
      <c r="BA146" s="756">
        <f t="shared" si="168"/>
        <v>422</v>
      </c>
      <c r="BB146" s="757">
        <f t="shared" si="169"/>
        <v>287</v>
      </c>
    </row>
    <row r="147" spans="1:62" x14ac:dyDescent="0.2">
      <c r="V147" s="18">
        <f>+V146/R146</f>
        <v>0.55206470661620988</v>
      </c>
      <c r="W147" s="18">
        <f>+W146/S146</f>
        <v>0.55452004485106521</v>
      </c>
      <c r="X147" s="18">
        <f>+X146/T146</f>
        <v>0.55497685185185186</v>
      </c>
      <c r="Y147" s="18">
        <f>+Y146/U146</f>
        <v>0.49628252788104088</v>
      </c>
      <c r="AV147" s="784" t="s">
        <v>885</v>
      </c>
      <c r="AW147" s="785"/>
      <c r="AX147" s="785"/>
      <c r="AY147" s="785"/>
      <c r="AZ147" s="785"/>
      <c r="BA147" s="785"/>
      <c r="BB147" s="785"/>
      <c r="BC147" s="785"/>
      <c r="BD147" s="785"/>
      <c r="BE147" s="786"/>
    </row>
    <row r="148" spans="1:62" x14ac:dyDescent="0.2">
      <c r="AV148" s="787"/>
      <c r="AW148" s="788"/>
      <c r="AX148" s="788"/>
      <c r="AY148" s="788"/>
      <c r="AZ148" s="788"/>
      <c r="BA148" s="788"/>
      <c r="BB148" s="788"/>
      <c r="BC148" s="788"/>
      <c r="BD148" s="788"/>
      <c r="BE148" s="789"/>
    </row>
    <row r="149" spans="1:62" x14ac:dyDescent="0.2">
      <c r="AB149" s="710" t="s">
        <v>21</v>
      </c>
      <c r="AC149" s="790" t="s">
        <v>66</v>
      </c>
      <c r="AD149" s="791" t="s">
        <v>0</v>
      </c>
      <c r="AE149" s="792" t="s">
        <v>0</v>
      </c>
      <c r="AH149" s="710" t="s">
        <v>21</v>
      </c>
      <c r="AI149" s="790" t="s">
        <v>414</v>
      </c>
      <c r="AJ149" s="791" t="s">
        <v>0</v>
      </c>
      <c r="AK149" s="792" t="s">
        <v>0</v>
      </c>
      <c r="AN149" s="710" t="s">
        <v>21</v>
      </c>
      <c r="AO149" s="790" t="s">
        <v>440</v>
      </c>
      <c r="AP149" s="791" t="s">
        <v>0</v>
      </c>
      <c r="AQ149" s="792" t="s">
        <v>0</v>
      </c>
      <c r="AV149" s="793" t="str">
        <f>+AB149</f>
        <v>Settore</v>
      </c>
      <c r="AW149" s="795" t="str">
        <f>+AC149</f>
        <v>Abruzzo</v>
      </c>
      <c r="AX149" s="796" t="str">
        <f>+AD149</f>
        <v/>
      </c>
      <c r="AY149" s="797" t="str">
        <f>+AE149</f>
        <v/>
      </c>
      <c r="AZ149" s="795" t="str">
        <f t="shared" ref="AZ149:BB164" si="185">+AI149</f>
        <v xml:space="preserve">Chieti            </v>
      </c>
      <c r="BA149" s="796"/>
      <c r="BB149" s="797"/>
      <c r="BC149" s="795" t="str">
        <f t="shared" ref="BC149:BE172" si="186">+AO149</f>
        <v xml:space="preserve">Pescara           </v>
      </c>
      <c r="BD149" s="796"/>
      <c r="BE149" s="797"/>
      <c r="BG149" s="781" t="s">
        <v>53</v>
      </c>
      <c r="BH149" s="782" t="s">
        <v>0</v>
      </c>
      <c r="BI149" s="782" t="s">
        <v>0</v>
      </c>
      <c r="BJ149" s="714"/>
    </row>
    <row r="150" spans="1:62" ht="63.75" x14ac:dyDescent="0.2">
      <c r="B150" s="714" t="str">
        <f>+J44</f>
        <v>Var 2° trim 25 /2° trim 24</v>
      </c>
      <c r="AC150" s="26" t="s">
        <v>67</v>
      </c>
      <c r="AD150" s="26" t="s">
        <v>68</v>
      </c>
      <c r="AE150" s="26" t="s">
        <v>69</v>
      </c>
      <c r="AI150" s="26" t="s">
        <v>67</v>
      </c>
      <c r="AJ150" s="26" t="s">
        <v>68</v>
      </c>
      <c r="AK150" s="26" t="s">
        <v>69</v>
      </c>
      <c r="AO150" s="26" t="s">
        <v>67</v>
      </c>
      <c r="AP150" s="26" t="s">
        <v>68</v>
      </c>
      <c r="AQ150" s="26" t="s">
        <v>69</v>
      </c>
      <c r="AV150" s="794"/>
      <c r="AW150" s="26" t="str">
        <f t="shared" ref="AW150:AY172" si="187">+AC150</f>
        <v>tasso natalità</v>
      </c>
      <c r="AX150" s="26" t="str">
        <f t="shared" si="187"/>
        <v>tasso mortalità</v>
      </c>
      <c r="AY150" s="26" t="str">
        <f t="shared" si="187"/>
        <v>tasso sviluppo</v>
      </c>
      <c r="AZ150" s="26" t="str">
        <f t="shared" si="185"/>
        <v>tasso natalità</v>
      </c>
      <c r="BA150" s="26" t="str">
        <f t="shared" si="185"/>
        <v>tasso mortalità</v>
      </c>
      <c r="BB150" s="26" t="str">
        <f t="shared" si="185"/>
        <v>tasso sviluppo</v>
      </c>
      <c r="BC150" s="26" t="str">
        <f t="shared" si="186"/>
        <v>tasso natalità</v>
      </c>
      <c r="BD150" s="26" t="str">
        <f t="shared" si="186"/>
        <v>tasso mortalità</v>
      </c>
      <c r="BE150" s="26" t="str">
        <f t="shared" si="186"/>
        <v>tasso sviluppo</v>
      </c>
      <c r="BG150" s="2" t="str">
        <f t="shared" ref="BG150:BG173" si="188">+V18</f>
        <v>Registrate</v>
      </c>
      <c r="BH150" s="2" t="str">
        <f t="shared" ref="BH150:BH173" si="189">+W18</f>
        <v>Attive</v>
      </c>
      <c r="BI150" s="2" t="str">
        <f t="shared" ref="BI150:BI173" si="190">+X18</f>
        <v>Iscrizioni</v>
      </c>
      <c r="BJ150" s="2" t="str">
        <f t="shared" ref="BJ150:BJ173" si="191">+Y18</f>
        <v>Cessazioni non d'ufficio</v>
      </c>
    </row>
    <row r="151" spans="1:62" x14ac:dyDescent="0.2">
      <c r="AB151" s="708" t="str">
        <f>+AB124</f>
        <v>A Agricoltura, silvicoltura pesca</v>
      </c>
      <c r="AC151" s="25">
        <f>+AD124/AC124*100</f>
        <v>0.4978454587290298</v>
      </c>
      <c r="AD151" s="25">
        <f t="shared" ref="AD151:AD172" si="192">+AE124/AC124*100</f>
        <v>0.60243484081496046</v>
      </c>
      <c r="AE151" s="25">
        <f>+AC151-AD151</f>
        <v>-0.10458938208593066</v>
      </c>
      <c r="AH151" s="708" t="str">
        <f>+AB151</f>
        <v>A Agricoltura, silvicoltura pesca</v>
      </c>
      <c r="AI151" s="25">
        <f t="shared" ref="AI151:AI172" si="193">+AJ124/AI124*100</f>
        <v>0.42653598330157005</v>
      </c>
      <c r="AJ151" s="25">
        <f t="shared" ref="AJ151:AJ172" si="194">+AK124/AI124*100</f>
        <v>0.53543878754877938</v>
      </c>
      <c r="AK151" s="25">
        <f>+AI151-AJ151</f>
        <v>-0.10890280424720933</v>
      </c>
      <c r="AN151" s="708" t="str">
        <f>+AH151</f>
        <v>A Agricoltura, silvicoltura pesca</v>
      </c>
      <c r="AO151" s="25">
        <f t="shared" ref="AO151:AO172" si="195">+AP124/AO124*100</f>
        <v>0.7036747458952306</v>
      </c>
      <c r="AP151" s="25">
        <f t="shared" ref="AP151:AP172" si="196">+AQ124/AO124*100</f>
        <v>0.67761271826948144</v>
      </c>
      <c r="AQ151" s="25">
        <f>+AO151-AP151</f>
        <v>2.6062027625749162E-2</v>
      </c>
      <c r="AV151" s="708" t="str">
        <f t="shared" ref="AV151:AV173" si="197">+AB151</f>
        <v>A Agricoltura, silvicoltura pesca</v>
      </c>
      <c r="AW151" s="25">
        <f>+AC151</f>
        <v>0.4978454587290298</v>
      </c>
      <c r="AX151" s="25">
        <f t="shared" si="187"/>
        <v>0.60243484081496046</v>
      </c>
      <c r="AY151" s="25">
        <f t="shared" si="187"/>
        <v>-0.10458938208593066</v>
      </c>
      <c r="AZ151" s="25">
        <f t="shared" si="185"/>
        <v>0.42653598330157005</v>
      </c>
      <c r="BA151" s="25">
        <f t="shared" si="185"/>
        <v>0.53543878754877938</v>
      </c>
      <c r="BB151" s="25">
        <f t="shared" si="185"/>
        <v>-0.10890280424720933</v>
      </c>
      <c r="BC151" s="25">
        <f t="shared" si="186"/>
        <v>0.7036747458952306</v>
      </c>
      <c r="BD151" s="25">
        <f t="shared" si="186"/>
        <v>0.67761271826948144</v>
      </c>
      <c r="BE151" s="261">
        <f t="shared" si="186"/>
        <v>2.6062027625749162E-2</v>
      </c>
      <c r="BF151" s="714" t="str">
        <f t="shared" ref="BF151:BF173" si="198">+AB19</f>
        <v>A Agricoltura, silvicoltura e pesca</v>
      </c>
      <c r="BG151" s="411">
        <f t="shared" si="188"/>
        <v>14856</v>
      </c>
      <c r="BH151" s="411">
        <f t="shared" si="189"/>
        <v>14768</v>
      </c>
      <c r="BI151" s="411">
        <f t="shared" si="190"/>
        <v>74</v>
      </c>
      <c r="BJ151" s="411">
        <f t="shared" si="191"/>
        <v>73</v>
      </c>
    </row>
    <row r="152" spans="1:62" x14ac:dyDescent="0.2">
      <c r="B152" s="20">
        <f>+B146-B93</f>
        <v>-403</v>
      </c>
      <c r="C152" s="20"/>
      <c r="J152" s="20">
        <f>+J146-J93</f>
        <v>32</v>
      </c>
      <c r="K152" s="20"/>
      <c r="R152" s="20">
        <f>+R146-R93</f>
        <v>-308</v>
      </c>
      <c r="S152" s="20"/>
      <c r="AB152" s="738" t="str">
        <f t="shared" ref="AB152:AB173" si="199">+AB125</f>
        <v>B Estrazione di minerali da cave e miniere</v>
      </c>
      <c r="AC152" s="25">
        <f t="shared" ref="AC152:AC172" si="200">+AD125/AC125*100</f>
        <v>0</v>
      </c>
      <c r="AD152" s="25">
        <f t="shared" si="192"/>
        <v>0</v>
      </c>
      <c r="AE152" s="25">
        <f t="shared" ref="AE152:AE172" si="201">+AC152-AD152</f>
        <v>0</v>
      </c>
      <c r="AH152" s="738" t="str">
        <f t="shared" ref="AH152:AH173" si="202">+AB152</f>
        <v>B Estrazione di minerali da cave e miniere</v>
      </c>
      <c r="AI152" s="25">
        <f t="shared" si="193"/>
        <v>0</v>
      </c>
      <c r="AJ152" s="25">
        <f t="shared" si="194"/>
        <v>0</v>
      </c>
      <c r="AK152" s="25">
        <f t="shared" ref="AK152:AK172" si="203">+AI152-AJ152</f>
        <v>0</v>
      </c>
      <c r="AN152" s="738" t="str">
        <f t="shared" ref="AN152:AN173" si="204">+AH152</f>
        <v>B Estrazione di minerali da cave e miniere</v>
      </c>
      <c r="AO152" s="25">
        <f t="shared" si="195"/>
        <v>0</v>
      </c>
      <c r="AP152" s="25">
        <f t="shared" si="196"/>
        <v>0</v>
      </c>
      <c r="AQ152" s="25">
        <f t="shared" ref="AQ152:AQ172" si="205">+AO152-AP152</f>
        <v>0</v>
      </c>
      <c r="AV152" s="708" t="str">
        <f t="shared" si="197"/>
        <v>B Estrazione di minerali da cave e miniere</v>
      </c>
      <c r="AW152" s="25">
        <f t="shared" si="187"/>
        <v>0</v>
      </c>
      <c r="AX152" s="25">
        <f t="shared" si="187"/>
        <v>0</v>
      </c>
      <c r="AY152" s="25">
        <f t="shared" si="187"/>
        <v>0</v>
      </c>
      <c r="AZ152" s="25">
        <f t="shared" si="185"/>
        <v>0</v>
      </c>
      <c r="BA152" s="25">
        <f t="shared" si="185"/>
        <v>0</v>
      </c>
      <c r="BB152" s="25">
        <f t="shared" si="185"/>
        <v>0</v>
      </c>
      <c r="BC152" s="25">
        <f t="shared" si="186"/>
        <v>0</v>
      </c>
      <c r="BD152" s="25">
        <f t="shared" si="186"/>
        <v>0</v>
      </c>
      <c r="BE152" s="261">
        <f t="shared" si="186"/>
        <v>0</v>
      </c>
      <c r="BF152" s="714" t="str">
        <f t="shared" si="198"/>
        <v>B Attività estrattive</v>
      </c>
      <c r="BG152" s="411">
        <f t="shared" si="188"/>
        <v>55</v>
      </c>
      <c r="BH152" s="411">
        <f t="shared" si="189"/>
        <v>44</v>
      </c>
      <c r="BI152" s="411">
        <f t="shared" si="190"/>
        <v>0</v>
      </c>
      <c r="BJ152" s="411">
        <f t="shared" si="191"/>
        <v>0</v>
      </c>
    </row>
    <row r="153" spans="1:62" x14ac:dyDescent="0.2">
      <c r="B153" s="21">
        <f>+B152/B93</f>
        <v>-9.2373988585050543E-3</v>
      </c>
      <c r="C153" s="21"/>
      <c r="J153" s="21">
        <f>+J152/J93</f>
        <v>8.7919334011044871E-4</v>
      </c>
      <c r="K153" s="21"/>
      <c r="R153" s="21">
        <f>+R152/R93</f>
        <v>-2.1301611453074208E-3</v>
      </c>
      <c r="S153" s="21"/>
      <c r="AB153" s="738" t="str">
        <f t="shared" si="199"/>
        <v>C Attività manifatturiere</v>
      </c>
      <c r="AC153" s="25">
        <f t="shared" si="200"/>
        <v>0.60342746801834413</v>
      </c>
      <c r="AD153" s="25">
        <f t="shared" si="192"/>
        <v>0.73215866119559092</v>
      </c>
      <c r="AE153" s="25">
        <f t="shared" si="201"/>
        <v>-0.12873119317724679</v>
      </c>
      <c r="AH153" s="738" t="str">
        <f t="shared" si="202"/>
        <v>C Attività manifatturiere</v>
      </c>
      <c r="AI153" s="25">
        <f t="shared" si="193"/>
        <v>0.27831895352073477</v>
      </c>
      <c r="AJ153" s="25">
        <f t="shared" si="194"/>
        <v>0.47314222098524911</v>
      </c>
      <c r="AK153" s="25">
        <f t="shared" si="203"/>
        <v>-0.19482326746451434</v>
      </c>
      <c r="AN153" s="738" t="str">
        <f t="shared" si="204"/>
        <v>C Attività manifatturiere</v>
      </c>
      <c r="AO153" s="25">
        <f t="shared" si="195"/>
        <v>0.54505813953488369</v>
      </c>
      <c r="AP153" s="25">
        <f t="shared" si="196"/>
        <v>0.98110465116279066</v>
      </c>
      <c r="AQ153" s="25">
        <f t="shared" si="205"/>
        <v>-0.43604651162790697</v>
      </c>
      <c r="AV153" s="708" t="str">
        <f t="shared" si="197"/>
        <v>C Attività manifatturiere</v>
      </c>
      <c r="AW153" s="25">
        <f t="shared" si="187"/>
        <v>0.60342746801834413</v>
      </c>
      <c r="AX153" s="25">
        <f t="shared" si="187"/>
        <v>0.73215866119559092</v>
      </c>
      <c r="AY153" s="25">
        <f t="shared" si="187"/>
        <v>-0.12873119317724679</v>
      </c>
      <c r="AZ153" s="25">
        <f t="shared" si="185"/>
        <v>0.27831895352073477</v>
      </c>
      <c r="BA153" s="25">
        <f t="shared" si="185"/>
        <v>0.47314222098524911</v>
      </c>
      <c r="BB153" s="25">
        <f t="shared" si="185"/>
        <v>-0.19482326746451434</v>
      </c>
      <c r="BC153" s="25">
        <f t="shared" si="186"/>
        <v>0.54505813953488369</v>
      </c>
      <c r="BD153" s="25">
        <f t="shared" si="186"/>
        <v>0.98110465116279066</v>
      </c>
      <c r="BE153" s="261">
        <f t="shared" si="186"/>
        <v>-0.43604651162790697</v>
      </c>
      <c r="BF153" s="714" t="str">
        <f t="shared" si="198"/>
        <v>C Attività manifatturiere</v>
      </c>
      <c r="BG153" s="411">
        <f t="shared" si="188"/>
        <v>6345</v>
      </c>
      <c r="BH153" s="411">
        <f t="shared" si="189"/>
        <v>5491</v>
      </c>
      <c r="BI153" s="411">
        <f t="shared" si="190"/>
        <v>25</v>
      </c>
      <c r="BJ153" s="411">
        <f t="shared" si="191"/>
        <v>43</v>
      </c>
    </row>
    <row r="154" spans="1:62" x14ac:dyDescent="0.2">
      <c r="AB154" s="738" t="str">
        <f t="shared" si="199"/>
        <v>D Fornitura di energia elettrica, gas, vapore e aria condiz...</v>
      </c>
      <c r="AC154" s="25">
        <f t="shared" si="200"/>
        <v>0.77720207253886009</v>
      </c>
      <c r="AD154" s="25">
        <f t="shared" si="192"/>
        <v>0.2590673575129534</v>
      </c>
      <c r="AE154" s="25">
        <f t="shared" si="201"/>
        <v>0.51813471502590669</v>
      </c>
      <c r="AH154" s="738" t="str">
        <f t="shared" si="202"/>
        <v>D Fornitura di energia elettrica, gas, vapore e aria condiz...</v>
      </c>
      <c r="AI154" s="25">
        <f t="shared" si="193"/>
        <v>0.91743119266055051</v>
      </c>
      <c r="AJ154" s="25">
        <f t="shared" si="194"/>
        <v>0</v>
      </c>
      <c r="AK154" s="25">
        <f t="shared" si="203"/>
        <v>0.91743119266055051</v>
      </c>
      <c r="AN154" s="738" t="str">
        <f t="shared" si="204"/>
        <v>D Fornitura di energia elettrica, gas, vapore e aria condiz...</v>
      </c>
      <c r="AO154" s="25">
        <f t="shared" si="195"/>
        <v>1.1363636363636365</v>
      </c>
      <c r="AP154" s="25">
        <f t="shared" si="196"/>
        <v>1.1363636363636365</v>
      </c>
      <c r="AQ154" s="25">
        <f t="shared" si="205"/>
        <v>0</v>
      </c>
      <c r="AV154" s="708" t="str">
        <f t="shared" si="197"/>
        <v>D Fornitura di energia elettrica, gas, vapore e aria condiz...</v>
      </c>
      <c r="AW154" s="25">
        <f t="shared" si="187"/>
        <v>0.77720207253886009</v>
      </c>
      <c r="AX154" s="25">
        <f t="shared" si="187"/>
        <v>0.2590673575129534</v>
      </c>
      <c r="AY154" s="25">
        <f t="shared" si="187"/>
        <v>0.51813471502590669</v>
      </c>
      <c r="AZ154" s="25">
        <f t="shared" si="185"/>
        <v>0.91743119266055051</v>
      </c>
      <c r="BA154" s="25">
        <f t="shared" si="185"/>
        <v>0</v>
      </c>
      <c r="BB154" s="25">
        <f t="shared" si="185"/>
        <v>0.91743119266055051</v>
      </c>
      <c r="BC154" s="25">
        <f t="shared" si="186"/>
        <v>1.1363636363636365</v>
      </c>
      <c r="BD154" s="25">
        <f t="shared" si="186"/>
        <v>1.1363636363636365</v>
      </c>
      <c r="BE154" s="261">
        <f t="shared" si="186"/>
        <v>0</v>
      </c>
      <c r="BF154" s="714" t="str">
        <f t="shared" si="198"/>
        <v>D Fornitura di energia elettrica, Gas, vapore e aria condi...</v>
      </c>
      <c r="BG154" s="411">
        <f t="shared" si="188"/>
        <v>197</v>
      </c>
      <c r="BH154" s="411">
        <f t="shared" si="189"/>
        <v>187</v>
      </c>
      <c r="BI154" s="411">
        <f t="shared" si="190"/>
        <v>2</v>
      </c>
      <c r="BJ154" s="411">
        <f t="shared" si="191"/>
        <v>1</v>
      </c>
    </row>
    <row r="155" spans="1:62" x14ac:dyDescent="0.2">
      <c r="AB155" s="738" t="str">
        <f t="shared" si="199"/>
        <v>E Fornitura di acqua; reti fognarie, attività di gestione d...</v>
      </c>
      <c r="AC155" s="25">
        <f t="shared" si="200"/>
        <v>0</v>
      </c>
      <c r="AD155" s="25">
        <f t="shared" si="192"/>
        <v>1.2345679012345678</v>
      </c>
      <c r="AE155" s="25">
        <f t="shared" si="201"/>
        <v>-1.2345679012345678</v>
      </c>
      <c r="AH155" s="738" t="str">
        <f t="shared" si="202"/>
        <v>E Fornitura di acqua; reti fognarie, attività di gestione d...</v>
      </c>
      <c r="AI155" s="25">
        <f t="shared" si="193"/>
        <v>0</v>
      </c>
      <c r="AJ155" s="25">
        <f t="shared" si="194"/>
        <v>0</v>
      </c>
      <c r="AK155" s="25">
        <f t="shared" si="203"/>
        <v>0</v>
      </c>
      <c r="AN155" s="738" t="str">
        <f t="shared" si="204"/>
        <v>E Fornitura di acqua; reti fognarie, attività di gestione d...</v>
      </c>
      <c r="AO155" s="25">
        <f t="shared" si="195"/>
        <v>0</v>
      </c>
      <c r="AP155" s="25">
        <f t="shared" si="196"/>
        <v>2.5974025974025974</v>
      </c>
      <c r="AQ155" s="25">
        <f t="shared" si="205"/>
        <v>-2.5974025974025974</v>
      </c>
      <c r="AV155" s="708" t="str">
        <f t="shared" si="197"/>
        <v>E Fornitura di acqua; reti fognarie, attività di gestione d...</v>
      </c>
      <c r="AW155" s="25">
        <f t="shared" si="187"/>
        <v>0</v>
      </c>
      <c r="AX155" s="25">
        <f t="shared" si="187"/>
        <v>1.2345679012345678</v>
      </c>
      <c r="AY155" s="25">
        <f t="shared" si="187"/>
        <v>-1.2345679012345678</v>
      </c>
      <c r="AZ155" s="25">
        <f t="shared" si="185"/>
        <v>0</v>
      </c>
      <c r="BA155" s="25">
        <f t="shared" si="185"/>
        <v>0</v>
      </c>
      <c r="BB155" s="25">
        <f t="shared" si="185"/>
        <v>0</v>
      </c>
      <c r="BC155" s="25">
        <f t="shared" si="186"/>
        <v>0</v>
      </c>
      <c r="BD155" s="25">
        <f t="shared" si="186"/>
        <v>2.5974025974025974</v>
      </c>
      <c r="BE155" s="261">
        <f t="shared" si="186"/>
        <v>-2.5974025974025974</v>
      </c>
      <c r="BF155" s="714" t="str">
        <f t="shared" si="198"/>
        <v>E Fornitura di acqua</v>
      </c>
      <c r="BG155" s="411">
        <f t="shared" si="188"/>
        <v>172</v>
      </c>
      <c r="BH155" s="411">
        <f t="shared" si="189"/>
        <v>153</v>
      </c>
      <c r="BI155" s="411">
        <f t="shared" si="190"/>
        <v>0</v>
      </c>
      <c r="BJ155" s="411">
        <f t="shared" si="191"/>
        <v>2</v>
      </c>
    </row>
    <row r="156" spans="1:62" x14ac:dyDescent="0.2">
      <c r="AB156" s="738" t="str">
        <f t="shared" si="199"/>
        <v>F Costruzioni</v>
      </c>
      <c r="AC156" s="25">
        <f t="shared" si="200"/>
        <v>1.0461570812743139</v>
      </c>
      <c r="AD156" s="25">
        <f t="shared" si="192"/>
        <v>0.66239091578172649</v>
      </c>
      <c r="AE156" s="25">
        <f t="shared" si="201"/>
        <v>0.38376616549258746</v>
      </c>
      <c r="AH156" s="738" t="str">
        <f t="shared" si="202"/>
        <v>F Costruzioni</v>
      </c>
      <c r="AI156" s="25">
        <f t="shared" si="193"/>
        <v>1.202118989405053</v>
      </c>
      <c r="AJ156" s="25">
        <f t="shared" si="194"/>
        <v>0.77424612876935617</v>
      </c>
      <c r="AK156" s="25">
        <f t="shared" si="203"/>
        <v>0.42787286063569685</v>
      </c>
      <c r="AN156" s="738" t="str">
        <f t="shared" si="204"/>
        <v>F Costruzioni</v>
      </c>
      <c r="AO156" s="25">
        <f t="shared" si="195"/>
        <v>0.98827855665364284</v>
      </c>
      <c r="AP156" s="25">
        <f t="shared" si="196"/>
        <v>0.57458055619397841</v>
      </c>
      <c r="AQ156" s="25">
        <f t="shared" si="205"/>
        <v>0.41369800045966443</v>
      </c>
      <c r="AV156" s="708" t="str">
        <f t="shared" si="197"/>
        <v>F Costruzioni</v>
      </c>
      <c r="AW156" s="25">
        <f t="shared" si="187"/>
        <v>1.0461570812743139</v>
      </c>
      <c r="AX156" s="25">
        <f t="shared" si="187"/>
        <v>0.66239091578172649</v>
      </c>
      <c r="AY156" s="25">
        <f t="shared" si="187"/>
        <v>0.38376616549258746</v>
      </c>
      <c r="AZ156" s="25">
        <f t="shared" si="185"/>
        <v>1.202118989405053</v>
      </c>
      <c r="BA156" s="25">
        <f t="shared" si="185"/>
        <v>0.77424612876935617</v>
      </c>
      <c r="BB156" s="25">
        <f t="shared" si="185"/>
        <v>0.42787286063569685</v>
      </c>
      <c r="BC156" s="25">
        <f t="shared" si="186"/>
        <v>0.98827855665364284</v>
      </c>
      <c r="BD156" s="25">
        <f t="shared" si="186"/>
        <v>0.57458055619397841</v>
      </c>
      <c r="BE156" s="261">
        <f t="shared" si="186"/>
        <v>0.41369800045966443</v>
      </c>
      <c r="BF156" s="714" t="str">
        <f t="shared" si="198"/>
        <v>F Costruzioni</v>
      </c>
      <c r="BG156" s="411">
        <f t="shared" si="188"/>
        <v>9259</v>
      </c>
      <c r="BH156" s="411">
        <f t="shared" si="189"/>
        <v>8330</v>
      </c>
      <c r="BI156" s="411">
        <f t="shared" si="190"/>
        <v>102</v>
      </c>
      <c r="BJ156" s="411">
        <f t="shared" si="191"/>
        <v>56</v>
      </c>
    </row>
    <row r="157" spans="1:62" x14ac:dyDescent="0.2">
      <c r="AB157" s="738" t="str">
        <f t="shared" si="199"/>
        <v>G Commercio all'ingrosso e al dettaglio; riparazione di aut...</v>
      </c>
      <c r="AC157" s="25">
        <f t="shared" si="200"/>
        <v>0.65581569200448531</v>
      </c>
      <c r="AD157" s="25">
        <f t="shared" si="192"/>
        <v>0.90387033198545652</v>
      </c>
      <c r="AE157" s="25">
        <f t="shared" si="201"/>
        <v>-0.24805463998097121</v>
      </c>
      <c r="AH157" s="738" t="str">
        <f t="shared" si="202"/>
        <v>G Commercio all'ingrosso e al dettaglio; riparazione di aut...</v>
      </c>
      <c r="AI157" s="25">
        <f t="shared" si="193"/>
        <v>0.61503702773942515</v>
      </c>
      <c r="AJ157" s="25">
        <f t="shared" si="194"/>
        <v>0.79076189280783227</v>
      </c>
      <c r="AK157" s="25">
        <f t="shared" si="203"/>
        <v>-0.17572486506840712</v>
      </c>
      <c r="AN157" s="738" t="str">
        <f t="shared" si="204"/>
        <v>G Commercio all'ingrosso e al dettaglio; riparazione di aut...</v>
      </c>
      <c r="AO157" s="25">
        <f t="shared" si="195"/>
        <v>0.63446126447016915</v>
      </c>
      <c r="AP157" s="25">
        <f t="shared" si="196"/>
        <v>1.0129118432769368</v>
      </c>
      <c r="AQ157" s="25">
        <f t="shared" si="205"/>
        <v>-0.37845057880676769</v>
      </c>
      <c r="AV157" s="708" t="str">
        <f t="shared" si="197"/>
        <v>G Commercio all'ingrosso e al dettaglio; riparazione di aut...</v>
      </c>
      <c r="AW157" s="25">
        <f t="shared" si="187"/>
        <v>0.65581569200448531</v>
      </c>
      <c r="AX157" s="25">
        <f t="shared" si="187"/>
        <v>0.90387033198545652</v>
      </c>
      <c r="AY157" s="25">
        <f t="shared" si="187"/>
        <v>-0.24805463998097121</v>
      </c>
      <c r="AZ157" s="25">
        <f t="shared" si="185"/>
        <v>0.61503702773942515</v>
      </c>
      <c r="BA157" s="25">
        <f t="shared" si="185"/>
        <v>0.79076189280783227</v>
      </c>
      <c r="BB157" s="25">
        <f t="shared" si="185"/>
        <v>-0.17572486506840712</v>
      </c>
      <c r="BC157" s="25">
        <f t="shared" si="186"/>
        <v>0.63446126447016915</v>
      </c>
      <c r="BD157" s="25">
        <f t="shared" si="186"/>
        <v>1.0129118432769368</v>
      </c>
      <c r="BE157" s="261">
        <f t="shared" si="186"/>
        <v>-0.37845057880676769</v>
      </c>
      <c r="BF157" s="714" t="str">
        <f t="shared" si="198"/>
        <v>G Commercio all'ingrosso e al dettaglio</v>
      </c>
      <c r="BG157" s="411">
        <f t="shared" si="188"/>
        <v>16951</v>
      </c>
      <c r="BH157" s="411">
        <f t="shared" si="189"/>
        <v>15368</v>
      </c>
      <c r="BI157" s="411">
        <f t="shared" si="190"/>
        <v>106</v>
      </c>
      <c r="BJ157" s="411">
        <f t="shared" si="191"/>
        <v>143</v>
      </c>
    </row>
    <row r="158" spans="1:62" x14ac:dyDescent="0.2">
      <c r="AB158" s="738" t="str">
        <f t="shared" si="199"/>
        <v xml:space="preserve">H Trasporto e magazzinaggio </v>
      </c>
      <c r="AC158" s="25">
        <f t="shared" si="200"/>
        <v>0.33847311019180143</v>
      </c>
      <c r="AD158" s="25">
        <f t="shared" si="192"/>
        <v>0.97781120722075965</v>
      </c>
      <c r="AE158" s="25">
        <f t="shared" si="201"/>
        <v>-0.63933809702895816</v>
      </c>
      <c r="AH158" s="738" t="str">
        <f t="shared" si="202"/>
        <v xml:space="preserve">H Trasporto e magazzinaggio </v>
      </c>
      <c r="AI158" s="25">
        <f t="shared" si="193"/>
        <v>0.26143790849673199</v>
      </c>
      <c r="AJ158" s="25">
        <f t="shared" si="194"/>
        <v>0.52287581699346397</v>
      </c>
      <c r="AK158" s="25">
        <f t="shared" si="203"/>
        <v>-0.26143790849673199</v>
      </c>
      <c r="AN158" s="738" t="str">
        <f t="shared" si="204"/>
        <v xml:space="preserve">H Trasporto e magazzinaggio </v>
      </c>
      <c r="AO158" s="25">
        <f t="shared" si="195"/>
        <v>0.25031289111389238</v>
      </c>
      <c r="AP158" s="25">
        <f t="shared" si="196"/>
        <v>1.6270337922403004</v>
      </c>
      <c r="AQ158" s="25">
        <f t="shared" si="205"/>
        <v>-1.3767209011264081</v>
      </c>
      <c r="AV158" s="708" t="str">
        <f t="shared" si="197"/>
        <v xml:space="preserve">H Trasporto e magazzinaggio </v>
      </c>
      <c r="AW158" s="25">
        <f t="shared" si="187"/>
        <v>0.33847311019180143</v>
      </c>
      <c r="AX158" s="25">
        <f t="shared" si="187"/>
        <v>0.97781120722075965</v>
      </c>
      <c r="AY158" s="25">
        <f t="shared" si="187"/>
        <v>-0.63933809702895816</v>
      </c>
      <c r="AZ158" s="25">
        <f t="shared" si="185"/>
        <v>0.26143790849673199</v>
      </c>
      <c r="BA158" s="25">
        <f t="shared" si="185"/>
        <v>0.52287581699346397</v>
      </c>
      <c r="BB158" s="25">
        <f t="shared" si="185"/>
        <v>-0.26143790849673199</v>
      </c>
      <c r="BC158" s="25">
        <f t="shared" si="186"/>
        <v>0.25031289111389238</v>
      </c>
      <c r="BD158" s="25">
        <f t="shared" si="186"/>
        <v>1.6270337922403004</v>
      </c>
      <c r="BE158" s="261">
        <f t="shared" si="186"/>
        <v>-1.3767209011264081</v>
      </c>
      <c r="BF158" s="714" t="str">
        <f t="shared" si="198"/>
        <v>H Trasporto e magazzinaggio</v>
      </c>
      <c r="BG158" s="411">
        <f t="shared" si="188"/>
        <v>1564</v>
      </c>
      <c r="BH158" s="411">
        <f t="shared" si="189"/>
        <v>1399</v>
      </c>
      <c r="BI158" s="411">
        <f t="shared" si="190"/>
        <v>4</v>
      </c>
      <c r="BJ158" s="411">
        <f t="shared" si="191"/>
        <v>17</v>
      </c>
    </row>
    <row r="159" spans="1:62" x14ac:dyDescent="0.2">
      <c r="AB159" s="738" t="str">
        <f t="shared" si="199"/>
        <v xml:space="preserve">I Attività dei servizi di alloggio e di ristorazione </v>
      </c>
      <c r="AC159" s="25">
        <f t="shared" si="200"/>
        <v>0.78645922379893995</v>
      </c>
      <c r="AD159" s="25">
        <f t="shared" si="192"/>
        <v>0.7950076936228414</v>
      </c>
      <c r="AE159" s="25">
        <f t="shared" si="201"/>
        <v>-8.54846982390145E-3</v>
      </c>
      <c r="AH159" s="738" t="str">
        <f t="shared" si="202"/>
        <v xml:space="preserve">I Attività dei servizi di alloggio e di ristorazione </v>
      </c>
      <c r="AI159" s="25">
        <f t="shared" si="193"/>
        <v>0.94988535866360957</v>
      </c>
      <c r="AJ159" s="25">
        <f t="shared" si="194"/>
        <v>0.81886668850311173</v>
      </c>
      <c r="AK159" s="25">
        <f t="shared" si="203"/>
        <v>0.13101867016049784</v>
      </c>
      <c r="AN159" s="738" t="str">
        <f t="shared" si="204"/>
        <v xml:space="preserve">I Attività dei servizi di alloggio e di ristorazione </v>
      </c>
      <c r="AO159" s="25">
        <f t="shared" si="195"/>
        <v>0.707635009310987</v>
      </c>
      <c r="AP159" s="25">
        <f t="shared" si="196"/>
        <v>0.81936685288640598</v>
      </c>
      <c r="AQ159" s="25">
        <f t="shared" si="205"/>
        <v>-0.11173184357541899</v>
      </c>
      <c r="AV159" s="708" t="str">
        <f t="shared" si="197"/>
        <v xml:space="preserve">I Attività dei servizi di alloggio e di ristorazione </v>
      </c>
      <c r="AW159" s="25">
        <f t="shared" si="187"/>
        <v>0.78645922379893995</v>
      </c>
      <c r="AX159" s="25">
        <f t="shared" si="187"/>
        <v>0.7950076936228414</v>
      </c>
      <c r="AY159" s="25">
        <f t="shared" si="187"/>
        <v>-8.54846982390145E-3</v>
      </c>
      <c r="AZ159" s="25">
        <f t="shared" si="185"/>
        <v>0.94988535866360957</v>
      </c>
      <c r="BA159" s="25">
        <f t="shared" si="185"/>
        <v>0.81886668850311173</v>
      </c>
      <c r="BB159" s="25">
        <f t="shared" si="185"/>
        <v>0.13101867016049784</v>
      </c>
      <c r="BC159" s="25">
        <f t="shared" si="186"/>
        <v>0.707635009310987</v>
      </c>
      <c r="BD159" s="25">
        <f t="shared" si="186"/>
        <v>0.81936685288640598</v>
      </c>
      <c r="BE159" s="261">
        <f t="shared" si="186"/>
        <v>-0.11173184357541899</v>
      </c>
      <c r="BF159" s="714" t="str">
        <f t="shared" si="198"/>
        <v>I Attività dei servizi di alloggio e di ristorazione</v>
      </c>
      <c r="BG159" s="411">
        <f t="shared" si="188"/>
        <v>5738</v>
      </c>
      <c r="BH159" s="411">
        <f t="shared" si="189"/>
        <v>4826</v>
      </c>
      <c r="BI159" s="411">
        <f t="shared" si="190"/>
        <v>48</v>
      </c>
      <c r="BJ159" s="411">
        <f t="shared" si="191"/>
        <v>43</v>
      </c>
    </row>
    <row r="160" spans="1:62" x14ac:dyDescent="0.2">
      <c r="AB160" s="738" t="str">
        <f t="shared" si="199"/>
        <v>J Servizi di informazione e comunicazione</v>
      </c>
      <c r="AC160" s="25">
        <f t="shared" si="200"/>
        <v>0.20533880903490762</v>
      </c>
      <c r="AD160" s="25">
        <f t="shared" si="192"/>
        <v>0.20533880903490762</v>
      </c>
      <c r="AE160" s="25">
        <f t="shared" si="201"/>
        <v>0</v>
      </c>
      <c r="AH160" s="738" t="str">
        <f t="shared" si="202"/>
        <v>J Servizi di informazione e comunicazione</v>
      </c>
      <c r="AI160" s="25">
        <f t="shared" si="193"/>
        <v>0</v>
      </c>
      <c r="AJ160" s="25">
        <f t="shared" si="194"/>
        <v>0</v>
      </c>
      <c r="AK160" s="25">
        <f t="shared" si="203"/>
        <v>0</v>
      </c>
      <c r="AN160" s="738" t="str">
        <f t="shared" si="204"/>
        <v>J Servizi di informazione e comunicazione</v>
      </c>
      <c r="AO160" s="25">
        <f t="shared" si="195"/>
        <v>0.7142857142857143</v>
      </c>
      <c r="AP160" s="25">
        <f t="shared" si="196"/>
        <v>0</v>
      </c>
      <c r="AQ160" s="25">
        <f t="shared" si="205"/>
        <v>0.7142857142857143</v>
      </c>
      <c r="AV160" s="708" t="str">
        <f t="shared" si="197"/>
        <v>J Servizi di informazione e comunicazione</v>
      </c>
      <c r="AW160" s="25">
        <f t="shared" si="187"/>
        <v>0.20533880903490762</v>
      </c>
      <c r="AX160" s="25">
        <f t="shared" si="187"/>
        <v>0.20533880903490762</v>
      </c>
      <c r="AY160" s="25">
        <f t="shared" si="187"/>
        <v>0</v>
      </c>
      <c r="AZ160" s="25">
        <f t="shared" si="185"/>
        <v>0</v>
      </c>
      <c r="BA160" s="25">
        <f t="shared" si="185"/>
        <v>0</v>
      </c>
      <c r="BB160" s="25">
        <f t="shared" si="185"/>
        <v>0</v>
      </c>
      <c r="BC160" s="25">
        <f t="shared" si="186"/>
        <v>0.7142857142857143</v>
      </c>
      <c r="BD160" s="25">
        <f t="shared" si="186"/>
        <v>0</v>
      </c>
      <c r="BE160" s="261">
        <f t="shared" si="186"/>
        <v>0.7142857142857143</v>
      </c>
      <c r="BF160" s="714" t="str">
        <f t="shared" si="198"/>
        <v>J Attività editoriali, trasmissioni radiofoniche e produzi...</v>
      </c>
      <c r="BG160" s="411">
        <f t="shared" si="188"/>
        <v>237</v>
      </c>
      <c r="BH160" s="411">
        <f t="shared" si="189"/>
        <v>209</v>
      </c>
      <c r="BI160" s="411">
        <f t="shared" si="190"/>
        <v>1</v>
      </c>
      <c r="BJ160" s="411">
        <f t="shared" si="191"/>
        <v>0</v>
      </c>
    </row>
    <row r="161" spans="1:62" x14ac:dyDescent="0.2">
      <c r="AB161" s="738" t="str">
        <f t="shared" si="199"/>
        <v>K Attività finanziarie e assicurative</v>
      </c>
      <c r="AC161" s="25">
        <f t="shared" si="200"/>
        <v>1.5210608424336973</v>
      </c>
      <c r="AD161" s="25">
        <f t="shared" si="192"/>
        <v>0.85803432137285496</v>
      </c>
      <c r="AE161" s="25">
        <f t="shared" si="201"/>
        <v>0.66302652106084237</v>
      </c>
      <c r="AH161" s="738" t="str">
        <f t="shared" si="202"/>
        <v>K Attività finanziarie e assicurative</v>
      </c>
      <c r="AI161" s="25">
        <f t="shared" si="193"/>
        <v>2.2488755622188905</v>
      </c>
      <c r="AJ161" s="25">
        <f t="shared" si="194"/>
        <v>0.7496251874062968</v>
      </c>
      <c r="AK161" s="25">
        <f t="shared" si="203"/>
        <v>1.4992503748125938</v>
      </c>
      <c r="AN161" s="738" t="str">
        <f t="shared" si="204"/>
        <v>K Attività finanziarie e assicurative</v>
      </c>
      <c r="AO161" s="25">
        <f t="shared" si="195"/>
        <v>1.1826544021024967</v>
      </c>
      <c r="AP161" s="25">
        <f t="shared" si="196"/>
        <v>1.0512483574244416</v>
      </c>
      <c r="AQ161" s="25">
        <f t="shared" si="205"/>
        <v>0.13140604467805517</v>
      </c>
      <c r="AV161" s="708" t="str">
        <f t="shared" si="197"/>
        <v>K Attività finanziarie e assicurative</v>
      </c>
      <c r="AW161" s="25">
        <f t="shared" si="187"/>
        <v>1.5210608424336973</v>
      </c>
      <c r="AX161" s="25">
        <f t="shared" si="187"/>
        <v>0.85803432137285496</v>
      </c>
      <c r="AY161" s="25">
        <f t="shared" si="187"/>
        <v>0.66302652106084237</v>
      </c>
      <c r="AZ161" s="25">
        <f t="shared" si="185"/>
        <v>2.2488755622188905</v>
      </c>
      <c r="BA161" s="25">
        <f t="shared" si="185"/>
        <v>0.7496251874062968</v>
      </c>
      <c r="BB161" s="25">
        <f t="shared" si="185"/>
        <v>1.4992503748125938</v>
      </c>
      <c r="BC161" s="25">
        <f t="shared" si="186"/>
        <v>1.1826544021024967</v>
      </c>
      <c r="BD161" s="25">
        <f t="shared" si="186"/>
        <v>1.0512483574244416</v>
      </c>
      <c r="BE161" s="261">
        <f t="shared" si="186"/>
        <v>0.13140604467805517</v>
      </c>
      <c r="BF161" s="714" t="str">
        <f t="shared" si="198"/>
        <v>K Telecomunicazioni, programmazione e consulenza informati...</v>
      </c>
      <c r="BG161" s="411">
        <f t="shared" si="188"/>
        <v>1428</v>
      </c>
      <c r="BH161" s="411">
        <f t="shared" si="189"/>
        <v>1309</v>
      </c>
      <c r="BI161" s="411">
        <f t="shared" si="190"/>
        <v>24</v>
      </c>
      <c r="BJ161" s="411">
        <f t="shared" si="191"/>
        <v>12</v>
      </c>
    </row>
    <row r="162" spans="1:62" x14ac:dyDescent="0.2">
      <c r="AB162" s="738" t="str">
        <f t="shared" si="199"/>
        <v>L Attività immobiliari</v>
      </c>
      <c r="AC162" s="25">
        <f t="shared" si="200"/>
        <v>1.5625</v>
      </c>
      <c r="AD162" s="25">
        <f t="shared" si="192"/>
        <v>1.0901162790697674</v>
      </c>
      <c r="AE162" s="25">
        <f t="shared" si="201"/>
        <v>0.47238372093023262</v>
      </c>
      <c r="AH162" s="738" t="str">
        <f t="shared" si="202"/>
        <v>L Attività immobiliari</v>
      </c>
      <c r="AI162" s="25">
        <f t="shared" si="193"/>
        <v>2.0356234096692112</v>
      </c>
      <c r="AJ162" s="25">
        <f t="shared" si="194"/>
        <v>0.89058524173027986</v>
      </c>
      <c r="AK162" s="25">
        <f t="shared" si="203"/>
        <v>1.1450381679389312</v>
      </c>
      <c r="AN162" s="738" t="str">
        <f t="shared" si="204"/>
        <v>L Attività immobiliari</v>
      </c>
      <c r="AO162" s="25">
        <f t="shared" si="195"/>
        <v>1.7772511848341233</v>
      </c>
      <c r="AP162" s="25">
        <f t="shared" si="196"/>
        <v>1.6587677725118484</v>
      </c>
      <c r="AQ162" s="25">
        <f t="shared" si="205"/>
        <v>0.11848341232227488</v>
      </c>
      <c r="AV162" s="708" t="str">
        <f t="shared" si="197"/>
        <v>L Attività immobiliari</v>
      </c>
      <c r="AW162" s="25">
        <f t="shared" si="187"/>
        <v>1.5625</v>
      </c>
      <c r="AX162" s="25">
        <f t="shared" si="187"/>
        <v>1.0901162790697674</v>
      </c>
      <c r="AY162" s="25">
        <f t="shared" si="187"/>
        <v>0.47238372093023262</v>
      </c>
      <c r="AZ162" s="25">
        <f t="shared" si="185"/>
        <v>2.0356234096692112</v>
      </c>
      <c r="BA162" s="25">
        <f t="shared" si="185"/>
        <v>0.89058524173027986</v>
      </c>
      <c r="BB162" s="25">
        <f t="shared" si="185"/>
        <v>1.1450381679389312</v>
      </c>
      <c r="BC162" s="25">
        <f t="shared" si="186"/>
        <v>1.7772511848341233</v>
      </c>
      <c r="BD162" s="25">
        <f t="shared" si="186"/>
        <v>1.6587677725118484</v>
      </c>
      <c r="BE162" s="261">
        <f t="shared" si="186"/>
        <v>0.11848341232227488</v>
      </c>
      <c r="BF162" s="714" t="str">
        <f t="shared" si="198"/>
        <v>L Attività finanziarie e assicurative</v>
      </c>
      <c r="BG162" s="411">
        <f t="shared" si="188"/>
        <v>1630</v>
      </c>
      <c r="BH162" s="411">
        <f t="shared" si="189"/>
        <v>1551</v>
      </c>
      <c r="BI162" s="411">
        <f t="shared" si="190"/>
        <v>31</v>
      </c>
      <c r="BJ162" s="411">
        <f t="shared" si="191"/>
        <v>21</v>
      </c>
    </row>
    <row r="163" spans="1:62" x14ac:dyDescent="0.2">
      <c r="AB163" s="738" t="str">
        <f t="shared" si="199"/>
        <v>M Attività professionali, scientifiche e tecniche</v>
      </c>
      <c r="AC163" s="25">
        <f t="shared" si="200"/>
        <v>0.73086844368013759</v>
      </c>
      <c r="AD163" s="25">
        <f t="shared" si="192"/>
        <v>0.30094582975064488</v>
      </c>
      <c r="AE163" s="25">
        <f t="shared" si="201"/>
        <v>0.42992261392949271</v>
      </c>
      <c r="AH163" s="738" t="str">
        <f t="shared" si="202"/>
        <v>M Attività professionali, scientifiche e tecniche</v>
      </c>
      <c r="AI163" s="25">
        <f t="shared" si="193"/>
        <v>0.65116279069767447</v>
      </c>
      <c r="AJ163" s="25">
        <f t="shared" si="194"/>
        <v>0.37209302325581395</v>
      </c>
      <c r="AK163" s="25">
        <f t="shared" si="203"/>
        <v>0.27906976744186052</v>
      </c>
      <c r="AN163" s="738" t="str">
        <f t="shared" si="204"/>
        <v>M Attività professionali, scientifiche e tecniche</v>
      </c>
      <c r="AO163" s="25">
        <f t="shared" si="195"/>
        <v>0.86705202312138718</v>
      </c>
      <c r="AP163" s="25">
        <f t="shared" si="196"/>
        <v>0.28901734104046239</v>
      </c>
      <c r="AQ163" s="25">
        <f t="shared" si="205"/>
        <v>0.57803468208092479</v>
      </c>
      <c r="AV163" s="708" t="str">
        <f t="shared" si="197"/>
        <v>M Attività professionali, scientifiche e tecniche</v>
      </c>
      <c r="AW163" s="25">
        <f t="shared" si="187"/>
        <v>0.73086844368013759</v>
      </c>
      <c r="AX163" s="25">
        <f t="shared" si="187"/>
        <v>0.30094582975064488</v>
      </c>
      <c r="AY163" s="25">
        <f t="shared" si="187"/>
        <v>0.42992261392949271</v>
      </c>
      <c r="AZ163" s="25">
        <f t="shared" si="185"/>
        <v>0.65116279069767447</v>
      </c>
      <c r="BA163" s="25">
        <f t="shared" si="185"/>
        <v>0.37209302325581395</v>
      </c>
      <c r="BB163" s="25">
        <f t="shared" si="185"/>
        <v>0.27906976744186052</v>
      </c>
      <c r="BC163" s="25">
        <f t="shared" si="186"/>
        <v>0.86705202312138718</v>
      </c>
      <c r="BD163" s="25">
        <f t="shared" si="186"/>
        <v>0.28901734104046239</v>
      </c>
      <c r="BE163" s="261">
        <f t="shared" si="186"/>
        <v>0.57803468208092479</v>
      </c>
      <c r="BF163" s="714" t="str">
        <f t="shared" si="198"/>
        <v>M Attività immobiliari</v>
      </c>
      <c r="BG163" s="411">
        <f t="shared" si="188"/>
        <v>2459</v>
      </c>
      <c r="BH163" s="411">
        <f t="shared" si="189"/>
        <v>2229</v>
      </c>
      <c r="BI163" s="411">
        <f t="shared" si="190"/>
        <v>19</v>
      </c>
      <c r="BJ163" s="411">
        <f t="shared" si="191"/>
        <v>7</v>
      </c>
    </row>
    <row r="164" spans="1:62" x14ac:dyDescent="0.2">
      <c r="B164" s="714" t="str">
        <f>+J44</f>
        <v>Var 2° trim 25 /2° trim 24</v>
      </c>
      <c r="AB164" s="738" t="str">
        <f t="shared" si="199"/>
        <v>N Noleggio, agenzie di viaggio, servizi di supporto alle imp...</v>
      </c>
      <c r="AC164" s="25">
        <f t="shared" si="200"/>
        <v>1.4036418816388467</v>
      </c>
      <c r="AD164" s="25">
        <f t="shared" si="192"/>
        <v>0.85356600910470404</v>
      </c>
      <c r="AE164" s="25">
        <f t="shared" si="201"/>
        <v>0.5500758725341427</v>
      </c>
      <c r="AH164" s="738" t="str">
        <f t="shared" si="202"/>
        <v>N Noleggio, agenzie di viaggio, servizi di supporto alle imp...</v>
      </c>
      <c r="AI164" s="25">
        <f t="shared" si="193"/>
        <v>1.3888888888888888</v>
      </c>
      <c r="AJ164" s="25">
        <f t="shared" si="194"/>
        <v>1.0030864197530864</v>
      </c>
      <c r="AK164" s="25">
        <f t="shared" si="203"/>
        <v>0.38580246913580241</v>
      </c>
      <c r="AN164" s="738" t="str">
        <f t="shared" si="204"/>
        <v>N Noleggio, agenzie di viaggio, servizi di supporto alle imp...</v>
      </c>
      <c r="AO164" s="25">
        <f t="shared" si="195"/>
        <v>1.3824884792626728</v>
      </c>
      <c r="AP164" s="25">
        <f t="shared" si="196"/>
        <v>0.8640552995391706</v>
      </c>
      <c r="AQ164" s="25">
        <f t="shared" si="205"/>
        <v>0.51843317972350222</v>
      </c>
      <c r="AV164" s="708" t="str">
        <f t="shared" si="197"/>
        <v>N Noleggio, agenzie di viaggio, servizi di supporto alle imp...</v>
      </c>
      <c r="AW164" s="25">
        <f t="shared" si="187"/>
        <v>1.4036418816388467</v>
      </c>
      <c r="AX164" s="25">
        <f t="shared" si="187"/>
        <v>0.85356600910470404</v>
      </c>
      <c r="AY164" s="25">
        <f t="shared" si="187"/>
        <v>0.5500758725341427</v>
      </c>
      <c r="AZ164" s="25">
        <f t="shared" si="185"/>
        <v>1.3888888888888888</v>
      </c>
      <c r="BA164" s="25">
        <f t="shared" si="185"/>
        <v>1.0030864197530864</v>
      </c>
      <c r="BB164" s="25">
        <f t="shared" si="185"/>
        <v>0.38580246913580241</v>
      </c>
      <c r="BC164" s="25">
        <f t="shared" si="186"/>
        <v>1.3824884792626728</v>
      </c>
      <c r="BD164" s="25">
        <f t="shared" si="186"/>
        <v>0.8640552995391706</v>
      </c>
      <c r="BE164" s="261">
        <f t="shared" si="186"/>
        <v>0.51843317972350222</v>
      </c>
      <c r="BF164" s="714" t="str">
        <f t="shared" si="198"/>
        <v>N Attività professionali, scientifiche e tecniche</v>
      </c>
      <c r="BG164" s="411">
        <f t="shared" si="188"/>
        <v>3032</v>
      </c>
      <c r="BH164" s="411">
        <f t="shared" si="189"/>
        <v>2733</v>
      </c>
      <c r="BI164" s="411">
        <f t="shared" si="190"/>
        <v>42</v>
      </c>
      <c r="BJ164" s="411">
        <f t="shared" si="191"/>
        <v>27</v>
      </c>
    </row>
    <row r="165" spans="1:62" x14ac:dyDescent="0.2">
      <c r="AB165" s="738" t="str">
        <f t="shared" si="199"/>
        <v>O Amministrazione pubblica e difesa; assicurazione sociale...</v>
      </c>
      <c r="AC165" s="25">
        <f t="shared" si="200"/>
        <v>1.256281407035176</v>
      </c>
      <c r="AD165" s="25">
        <f t="shared" si="192"/>
        <v>1.0436799381522999</v>
      </c>
      <c r="AE165" s="25">
        <f t="shared" si="201"/>
        <v>0.21260146888287612</v>
      </c>
      <c r="AH165" s="738" t="str">
        <f t="shared" si="202"/>
        <v>O Amministrazione pubblica e difesa; assicurazione sociale...</v>
      </c>
      <c r="AI165" s="25">
        <f>+AJ138/AI138*100</f>
        <v>1.4032496307237814</v>
      </c>
      <c r="AJ165" s="25">
        <f t="shared" si="194"/>
        <v>0.51698670605612995</v>
      </c>
      <c r="AK165" s="25">
        <f t="shared" si="203"/>
        <v>0.88626292466765144</v>
      </c>
      <c r="AN165" s="738" t="str">
        <f t="shared" si="204"/>
        <v>O Amministrazione pubblica e difesa; assicurazione sociale...</v>
      </c>
      <c r="AO165" s="25">
        <f>+AP138/AO138*100</f>
        <v>1.1834319526627219</v>
      </c>
      <c r="AP165" s="25">
        <f t="shared" si="196"/>
        <v>0.72320841551610782</v>
      </c>
      <c r="AQ165" s="25">
        <f t="shared" si="205"/>
        <v>0.46022353714661413</v>
      </c>
      <c r="AV165" s="708" t="str">
        <f t="shared" si="197"/>
        <v>O Amministrazione pubblica e difesa; assicurazione sociale...</v>
      </c>
      <c r="AW165" s="25">
        <f t="shared" si="187"/>
        <v>1.256281407035176</v>
      </c>
      <c r="AX165" s="25">
        <f t="shared" si="187"/>
        <v>1.0436799381522999</v>
      </c>
      <c r="AY165" s="25">
        <f t="shared" si="187"/>
        <v>0.21260146888287612</v>
      </c>
      <c r="AZ165" s="25">
        <v>0</v>
      </c>
      <c r="BA165" s="25">
        <v>0</v>
      </c>
      <c r="BB165" s="25">
        <v>0</v>
      </c>
      <c r="BC165" s="25">
        <v>0</v>
      </c>
      <c r="BD165" s="25">
        <v>0</v>
      </c>
      <c r="BE165" s="25">
        <v>0</v>
      </c>
      <c r="BF165" s="714" t="str">
        <f t="shared" si="198"/>
        <v>O Attività amministrative e di servizi di supporto</v>
      </c>
      <c r="BG165" s="411">
        <f t="shared" si="188"/>
        <v>2875</v>
      </c>
      <c r="BH165" s="411">
        <f t="shared" si="189"/>
        <v>2643</v>
      </c>
      <c r="BI165" s="411">
        <f t="shared" si="190"/>
        <v>37</v>
      </c>
      <c r="BJ165" s="411">
        <f t="shared" si="191"/>
        <v>17</v>
      </c>
    </row>
    <row r="166" spans="1:62" x14ac:dyDescent="0.2">
      <c r="AB166" s="738" t="str">
        <f t="shared" si="199"/>
        <v>P Istruzione</v>
      </c>
      <c r="AC166" s="25">
        <f t="shared" si="200"/>
        <v>0</v>
      </c>
      <c r="AD166" s="25">
        <f t="shared" si="192"/>
        <v>0</v>
      </c>
      <c r="AE166" s="25">
        <f t="shared" si="201"/>
        <v>0</v>
      </c>
      <c r="AH166" s="738" t="str">
        <f t="shared" si="202"/>
        <v>P Istruzione</v>
      </c>
      <c r="AI166" s="25">
        <f t="shared" si="193"/>
        <v>0</v>
      </c>
      <c r="AJ166" s="25">
        <f t="shared" si="194"/>
        <v>0</v>
      </c>
      <c r="AK166" s="25">
        <f t="shared" si="203"/>
        <v>0</v>
      </c>
      <c r="AN166" s="738" t="str">
        <f t="shared" si="204"/>
        <v>P Istruzione</v>
      </c>
      <c r="AO166" s="25">
        <f t="shared" si="195"/>
        <v>0</v>
      </c>
      <c r="AP166" s="25">
        <f t="shared" si="196"/>
        <v>0</v>
      </c>
      <c r="AQ166" s="25">
        <f t="shared" si="205"/>
        <v>0</v>
      </c>
      <c r="AV166" s="708" t="str">
        <f t="shared" si="197"/>
        <v>P Istruzione</v>
      </c>
      <c r="AW166" s="25">
        <f t="shared" si="187"/>
        <v>0</v>
      </c>
      <c r="AX166" s="25">
        <f t="shared" si="187"/>
        <v>0</v>
      </c>
      <c r="AY166" s="25">
        <f t="shared" si="187"/>
        <v>0</v>
      </c>
      <c r="AZ166" s="25">
        <f t="shared" ref="AZ166:BB169" si="206">+AI166</f>
        <v>0</v>
      </c>
      <c r="BA166" s="25">
        <f t="shared" si="206"/>
        <v>0</v>
      </c>
      <c r="BB166" s="25">
        <f t="shared" si="206"/>
        <v>0</v>
      </c>
      <c r="BC166" s="25">
        <f t="shared" si="186"/>
        <v>0</v>
      </c>
      <c r="BD166" s="25">
        <f t="shared" si="186"/>
        <v>0</v>
      </c>
      <c r="BE166" s="261">
        <f t="shared" si="186"/>
        <v>0</v>
      </c>
      <c r="BF166" s="714" t="str">
        <f t="shared" si="198"/>
        <v>P Amministrazione pubblica e difesa</v>
      </c>
      <c r="BG166" s="411">
        <f t="shared" si="188"/>
        <v>5</v>
      </c>
      <c r="BH166" s="411">
        <f t="shared" si="189"/>
        <v>4</v>
      </c>
      <c r="BI166" s="411">
        <f t="shared" si="190"/>
        <v>0</v>
      </c>
      <c r="BJ166" s="411">
        <f t="shared" si="191"/>
        <v>0</v>
      </c>
    </row>
    <row r="167" spans="1:62" x14ac:dyDescent="0.2">
      <c r="AB167" s="738" t="str">
        <f t="shared" si="199"/>
        <v xml:space="preserve">Q Sanità e assistenza sociale  </v>
      </c>
      <c r="AC167" s="25">
        <f t="shared" si="200"/>
        <v>2.0457280385078223</v>
      </c>
      <c r="AD167" s="25">
        <f t="shared" si="192"/>
        <v>0.84235860409145602</v>
      </c>
      <c r="AE167" s="25">
        <f t="shared" si="201"/>
        <v>1.2033694344163663</v>
      </c>
      <c r="AH167" s="738" t="str">
        <f t="shared" si="202"/>
        <v xml:space="preserve">Q Sanità e assistenza sociale  </v>
      </c>
      <c r="AI167" s="25">
        <f t="shared" si="193"/>
        <v>2.5751072961373391</v>
      </c>
      <c r="AJ167" s="25">
        <f t="shared" si="194"/>
        <v>1.2875536480686696</v>
      </c>
      <c r="AK167" s="25">
        <f t="shared" si="203"/>
        <v>1.2875536480686696</v>
      </c>
      <c r="AN167" s="738" t="str">
        <f t="shared" si="204"/>
        <v xml:space="preserve">Q Sanità e assistenza sociale  </v>
      </c>
      <c r="AO167" s="25">
        <f t="shared" si="195"/>
        <v>1.5384615384615385</v>
      </c>
      <c r="AP167" s="25">
        <f t="shared" si="196"/>
        <v>0</v>
      </c>
      <c r="AQ167" s="25">
        <f t="shared" si="205"/>
        <v>1.5384615384615385</v>
      </c>
      <c r="AV167" s="708" t="str">
        <f t="shared" si="197"/>
        <v xml:space="preserve">Q Sanità e assistenza sociale  </v>
      </c>
      <c r="AW167" s="25">
        <f t="shared" si="187"/>
        <v>2.0457280385078223</v>
      </c>
      <c r="AX167" s="25">
        <f t="shared" si="187"/>
        <v>0.84235860409145602</v>
      </c>
      <c r="AY167" s="25">
        <f t="shared" si="187"/>
        <v>1.2033694344163663</v>
      </c>
      <c r="AZ167" s="25">
        <f t="shared" si="206"/>
        <v>2.5751072961373391</v>
      </c>
      <c r="BA167" s="25">
        <f t="shared" si="206"/>
        <v>1.2875536480686696</v>
      </c>
      <c r="BB167" s="25">
        <f t="shared" si="206"/>
        <v>1.2875536480686696</v>
      </c>
      <c r="BC167" s="25">
        <f t="shared" si="186"/>
        <v>1.5384615384615385</v>
      </c>
      <c r="BD167" s="25">
        <f t="shared" si="186"/>
        <v>0</v>
      </c>
      <c r="BE167" s="261">
        <f t="shared" si="186"/>
        <v>1.5384615384615385</v>
      </c>
      <c r="BF167" s="714" t="str">
        <f t="shared" si="198"/>
        <v>Q Istruzione e formazione</v>
      </c>
      <c r="BG167" s="411">
        <f t="shared" si="188"/>
        <v>493</v>
      </c>
      <c r="BH167" s="411">
        <f t="shared" si="189"/>
        <v>440</v>
      </c>
      <c r="BI167" s="411">
        <f t="shared" si="190"/>
        <v>10</v>
      </c>
      <c r="BJ167" s="411">
        <f t="shared" si="191"/>
        <v>3</v>
      </c>
    </row>
    <row r="168" spans="1:62" x14ac:dyDescent="0.2">
      <c r="A168" s="714" t="s">
        <v>0</v>
      </c>
      <c r="B168" s="783" t="s">
        <v>15</v>
      </c>
      <c r="C168" s="783"/>
      <c r="D168" s="783" t="s">
        <v>0</v>
      </c>
      <c r="E168" s="783" t="s">
        <v>0</v>
      </c>
      <c r="F168" s="783" t="s">
        <v>0</v>
      </c>
      <c r="G168" s="783"/>
      <c r="H168" s="783" t="s">
        <v>0</v>
      </c>
      <c r="I168" s="783" t="s">
        <v>0</v>
      </c>
      <c r="J168" s="783" t="s">
        <v>0</v>
      </c>
      <c r="K168" s="783"/>
      <c r="L168" s="783" t="s">
        <v>0</v>
      </c>
      <c r="M168" s="783" t="s">
        <v>0</v>
      </c>
      <c r="N168" s="783" t="s">
        <v>0</v>
      </c>
      <c r="O168" s="783"/>
      <c r="P168" s="783" t="s">
        <v>0</v>
      </c>
      <c r="Q168" s="783" t="s">
        <v>0</v>
      </c>
      <c r="R168" s="783" t="s">
        <v>0</v>
      </c>
      <c r="S168" s="783"/>
      <c r="T168" s="783" t="s">
        <v>0</v>
      </c>
      <c r="U168" s="783" t="s">
        <v>0</v>
      </c>
      <c r="AB168" s="738" t="str">
        <f t="shared" si="199"/>
        <v>R Attività artistiche, sportive, di intrattenimento e diver...</v>
      </c>
      <c r="AC168" s="25">
        <f t="shared" si="200"/>
        <v>0.47892720306513409</v>
      </c>
      <c r="AD168" s="25">
        <f t="shared" si="192"/>
        <v>0.57471264367816088</v>
      </c>
      <c r="AE168" s="25">
        <f t="shared" si="201"/>
        <v>-9.5785440613026795E-2</v>
      </c>
      <c r="AH168" s="738" t="str">
        <f t="shared" si="202"/>
        <v>R Attività artistiche, sportive, di intrattenimento e diver...</v>
      </c>
      <c r="AI168" s="25">
        <f t="shared" si="193"/>
        <v>0.30674846625766872</v>
      </c>
      <c r="AJ168" s="25">
        <f t="shared" si="194"/>
        <v>0</v>
      </c>
      <c r="AK168" s="25">
        <f t="shared" si="203"/>
        <v>0.30674846625766872</v>
      </c>
      <c r="AN168" s="738" t="str">
        <f t="shared" si="204"/>
        <v>R Attività artistiche, sportive, di intrattenimento e diver...</v>
      </c>
      <c r="AO168" s="25">
        <f t="shared" si="195"/>
        <v>1.1363636363636365</v>
      </c>
      <c r="AP168" s="25">
        <f t="shared" si="196"/>
        <v>0.75757575757575757</v>
      </c>
      <c r="AQ168" s="25">
        <f t="shared" si="205"/>
        <v>0.3787878787878789</v>
      </c>
      <c r="AV168" s="708" t="str">
        <f t="shared" si="197"/>
        <v>R Attività artistiche, sportive, di intrattenimento e diver...</v>
      </c>
      <c r="AW168" s="25">
        <f t="shared" si="187"/>
        <v>0.47892720306513409</v>
      </c>
      <c r="AX168" s="25">
        <f t="shared" si="187"/>
        <v>0.57471264367816088</v>
      </c>
      <c r="AY168" s="25">
        <f t="shared" si="187"/>
        <v>-9.5785440613026795E-2</v>
      </c>
      <c r="AZ168" s="25">
        <f t="shared" si="206"/>
        <v>0.30674846625766872</v>
      </c>
      <c r="BA168" s="25">
        <f t="shared" si="206"/>
        <v>0</v>
      </c>
      <c r="BB168" s="25">
        <f t="shared" si="206"/>
        <v>0.30674846625766872</v>
      </c>
      <c r="BC168" s="25">
        <f t="shared" si="186"/>
        <v>1.1363636363636365</v>
      </c>
      <c r="BD168" s="25">
        <f t="shared" si="186"/>
        <v>0.75757575757575757</v>
      </c>
      <c r="BE168" s="261">
        <f t="shared" si="186"/>
        <v>0.3787878787878789</v>
      </c>
      <c r="BF168" s="714" t="str">
        <f t="shared" si="198"/>
        <v>R Attività per la salute umana e di assistenza sociale</v>
      </c>
      <c r="BG168" s="411">
        <f t="shared" si="188"/>
        <v>590</v>
      </c>
      <c r="BH168" s="411">
        <f t="shared" si="189"/>
        <v>517</v>
      </c>
      <c r="BI168" s="411">
        <f t="shared" si="190"/>
        <v>4</v>
      </c>
      <c r="BJ168" s="411">
        <f t="shared" si="191"/>
        <v>2</v>
      </c>
    </row>
    <row r="169" spans="1:62" x14ac:dyDescent="0.2">
      <c r="B169" s="782" t="s">
        <v>16</v>
      </c>
      <c r="C169" s="782"/>
      <c r="D169" s="782" t="s">
        <v>0</v>
      </c>
      <c r="E169" s="782" t="s">
        <v>0</v>
      </c>
      <c r="F169" s="782" t="s">
        <v>17</v>
      </c>
      <c r="G169" s="782"/>
      <c r="H169" s="782" t="s">
        <v>0</v>
      </c>
      <c r="I169" s="782" t="s">
        <v>0</v>
      </c>
      <c r="J169" s="782" t="s">
        <v>18</v>
      </c>
      <c r="K169" s="782"/>
      <c r="L169" s="782" t="s">
        <v>0</v>
      </c>
      <c r="M169" s="782" t="s">
        <v>0</v>
      </c>
      <c r="N169" s="782" t="s">
        <v>19</v>
      </c>
      <c r="O169" s="782"/>
      <c r="P169" s="782" t="s">
        <v>0</v>
      </c>
      <c r="Q169" s="782" t="s">
        <v>0</v>
      </c>
      <c r="R169" s="782" t="s">
        <v>66</v>
      </c>
      <c r="S169" s="782"/>
      <c r="T169" s="782"/>
      <c r="U169" s="782"/>
      <c r="V169" s="781" t="s">
        <v>53</v>
      </c>
      <c r="W169" s="781"/>
      <c r="X169" s="782" t="s">
        <v>0</v>
      </c>
      <c r="Y169" s="782" t="s">
        <v>0</v>
      </c>
      <c r="AB169" s="738" t="str">
        <f t="shared" si="199"/>
        <v>S Altre attività di servizi</v>
      </c>
      <c r="AC169" s="25">
        <f t="shared" si="200"/>
        <v>0.58800470403763228</v>
      </c>
      <c r="AD169" s="25">
        <f t="shared" si="192"/>
        <v>0.70560564484515875</v>
      </c>
      <c r="AE169" s="25">
        <f t="shared" si="201"/>
        <v>-0.11760094080752648</v>
      </c>
      <c r="AH169" s="738" t="str">
        <f t="shared" si="202"/>
        <v>S Altre attività di servizi</v>
      </c>
      <c r="AI169" s="25">
        <f t="shared" si="193"/>
        <v>0.6116207951070336</v>
      </c>
      <c r="AJ169" s="25">
        <f t="shared" si="194"/>
        <v>0.1529051987767584</v>
      </c>
      <c r="AK169" s="25">
        <f t="shared" si="203"/>
        <v>0.4587155963302752</v>
      </c>
      <c r="AN169" s="738" t="str">
        <f t="shared" si="204"/>
        <v>S Altre attività di servizi</v>
      </c>
      <c r="AO169" s="25">
        <f t="shared" si="195"/>
        <v>0.41208791208791212</v>
      </c>
      <c r="AP169" s="25">
        <f t="shared" si="196"/>
        <v>0.82417582417582425</v>
      </c>
      <c r="AQ169" s="25">
        <f t="shared" si="205"/>
        <v>-0.41208791208791212</v>
      </c>
      <c r="AV169" s="708" t="str">
        <f t="shared" si="197"/>
        <v>S Altre attività di servizi</v>
      </c>
      <c r="AW169" s="25">
        <f t="shared" si="187"/>
        <v>0.58800470403763228</v>
      </c>
      <c r="AX169" s="25">
        <f t="shared" si="187"/>
        <v>0.70560564484515875</v>
      </c>
      <c r="AY169" s="25">
        <f t="shared" si="187"/>
        <v>-0.11760094080752648</v>
      </c>
      <c r="AZ169" s="25">
        <f t="shared" si="206"/>
        <v>0.6116207951070336</v>
      </c>
      <c r="BA169" s="25">
        <f t="shared" si="206"/>
        <v>0.1529051987767584</v>
      </c>
      <c r="BB169" s="25">
        <f t="shared" si="206"/>
        <v>0.4587155963302752</v>
      </c>
      <c r="BC169" s="25">
        <f t="shared" si="186"/>
        <v>0.41208791208791212</v>
      </c>
      <c r="BD169" s="25">
        <f t="shared" si="186"/>
        <v>0.82417582417582425</v>
      </c>
      <c r="BE169" s="261">
        <f t="shared" si="186"/>
        <v>-0.41208791208791212</v>
      </c>
      <c r="BF169" s="714" t="str">
        <f t="shared" si="198"/>
        <v>S Attività artistiche, sportive e di divertimento</v>
      </c>
      <c r="BG169" s="411">
        <f t="shared" si="188"/>
        <v>1382</v>
      </c>
      <c r="BH169" s="411">
        <f t="shared" si="189"/>
        <v>1276</v>
      </c>
      <c r="BI169" s="411">
        <f t="shared" si="190"/>
        <v>7</v>
      </c>
      <c r="BJ169" s="411">
        <f t="shared" si="191"/>
        <v>7</v>
      </c>
    </row>
    <row r="170" spans="1:62" ht="13.5" customHeight="1" x14ac:dyDescent="0.2">
      <c r="A170" s="710" t="s">
        <v>21</v>
      </c>
      <c r="B170" s="2" t="str">
        <f>+B123</f>
        <v>Registrate</v>
      </c>
      <c r="C170" s="2" t="str">
        <f t="shared" ref="C170:Y170" si="207">+C123</f>
        <v>Attive</v>
      </c>
      <c r="D170" s="2" t="str">
        <f t="shared" si="207"/>
        <v>Iscrizioni</v>
      </c>
      <c r="E170" s="2" t="str">
        <f t="shared" si="207"/>
        <v>Cessazioni non d'ufficio</v>
      </c>
      <c r="F170" s="2" t="str">
        <f t="shared" si="207"/>
        <v>Registrate</v>
      </c>
      <c r="G170" s="2" t="str">
        <f t="shared" si="207"/>
        <v>Attive</v>
      </c>
      <c r="H170" s="2" t="str">
        <f t="shared" si="207"/>
        <v>Iscrizioni</v>
      </c>
      <c r="I170" s="2" t="str">
        <f t="shared" si="207"/>
        <v>Cessazioni non d'ufficio</v>
      </c>
      <c r="J170" s="2" t="str">
        <f t="shared" si="207"/>
        <v>Registrate</v>
      </c>
      <c r="K170" s="2" t="str">
        <f t="shared" si="207"/>
        <v>Attive</v>
      </c>
      <c r="L170" s="2" t="str">
        <f t="shared" si="207"/>
        <v>Iscrizioni</v>
      </c>
      <c r="M170" s="2" t="str">
        <f t="shared" si="207"/>
        <v>Cessazioni non d'ufficio</v>
      </c>
      <c r="N170" s="2" t="str">
        <f t="shared" si="207"/>
        <v>Registrate</v>
      </c>
      <c r="O170" s="2" t="str">
        <f t="shared" si="207"/>
        <v>Attive</v>
      </c>
      <c r="P170" s="2" t="str">
        <f t="shared" si="207"/>
        <v>Iscrizioni</v>
      </c>
      <c r="Q170" s="2" t="str">
        <f t="shared" si="207"/>
        <v>Cessazioni non d'ufficio</v>
      </c>
      <c r="R170" s="2" t="str">
        <f t="shared" si="207"/>
        <v>Registrate</v>
      </c>
      <c r="S170" s="2" t="str">
        <f t="shared" si="207"/>
        <v>Attive</v>
      </c>
      <c r="T170" s="2" t="str">
        <f t="shared" si="207"/>
        <v>Iscrizioni</v>
      </c>
      <c r="U170" s="2" t="str">
        <f t="shared" si="207"/>
        <v>Cessazioni non d'ufficio</v>
      </c>
      <c r="V170" s="2" t="str">
        <f t="shared" si="207"/>
        <v>Registrate</v>
      </c>
      <c r="W170" s="2" t="str">
        <f t="shared" si="207"/>
        <v>Attive</v>
      </c>
      <c r="X170" s="2" t="str">
        <f t="shared" si="207"/>
        <v>Iscrizioni</v>
      </c>
      <c r="Y170" s="2" t="str">
        <f t="shared" si="207"/>
        <v>Cessazioni non d'ufficio</v>
      </c>
      <c r="AB170" s="738" t="str">
        <f t="shared" si="199"/>
        <v>T Altre attività di servizi</v>
      </c>
      <c r="AC170" s="25">
        <f t="shared" si="200"/>
        <v>0.87317179655097132</v>
      </c>
      <c r="AD170" s="25">
        <f t="shared" si="192"/>
        <v>0.68762278978389002</v>
      </c>
      <c r="AE170" s="25">
        <f t="shared" si="201"/>
        <v>0.1855490067670813</v>
      </c>
      <c r="AH170" s="738" t="str">
        <f t="shared" si="202"/>
        <v>T Altre attività di servizi</v>
      </c>
      <c r="AI170" s="25">
        <f t="shared" si="193"/>
        <v>0.84647941515967673</v>
      </c>
      <c r="AJ170" s="25">
        <f t="shared" si="194"/>
        <v>0.461716044632551</v>
      </c>
      <c r="AK170" s="25">
        <f t="shared" si="203"/>
        <v>0.38476337052712573</v>
      </c>
      <c r="AN170" s="738" t="str">
        <f t="shared" si="204"/>
        <v>T Altre attività di servizi</v>
      </c>
      <c r="AO170" s="25">
        <f t="shared" si="195"/>
        <v>0.92592592592592582</v>
      </c>
      <c r="AP170" s="25">
        <f t="shared" si="196"/>
        <v>0.88383838383838376</v>
      </c>
      <c r="AQ170" s="25">
        <f t="shared" si="205"/>
        <v>4.2087542087542062E-2</v>
      </c>
      <c r="AV170" s="708" t="str">
        <f t="shared" si="197"/>
        <v>T Altre attività di servizi</v>
      </c>
      <c r="AW170" s="25">
        <f t="shared" si="187"/>
        <v>0.87317179655097132</v>
      </c>
      <c r="AX170" s="25">
        <f t="shared" si="187"/>
        <v>0.68762278978389002</v>
      </c>
      <c r="AY170" s="25">
        <f t="shared" si="187"/>
        <v>0.1855490067670813</v>
      </c>
      <c r="AZ170" s="25">
        <v>0</v>
      </c>
      <c r="BA170" s="25">
        <v>0</v>
      </c>
      <c r="BB170" s="25">
        <v>0</v>
      </c>
      <c r="BC170" s="25">
        <f t="shared" si="186"/>
        <v>0.92592592592592582</v>
      </c>
      <c r="BD170" s="25">
        <f t="shared" si="186"/>
        <v>0.88383838383838376</v>
      </c>
      <c r="BE170" s="261">
        <f t="shared" si="186"/>
        <v>4.2087542087542062E-2</v>
      </c>
      <c r="BF170" s="714" t="str">
        <f t="shared" si="198"/>
        <v>T Altre attività di servizi</v>
      </c>
      <c r="BG170" s="411">
        <f t="shared" si="188"/>
        <v>4975</v>
      </c>
      <c r="BH170" s="411">
        <f t="shared" si="189"/>
        <v>4698</v>
      </c>
      <c r="BI170" s="411">
        <f t="shared" si="190"/>
        <v>44</v>
      </c>
      <c r="BJ170" s="411">
        <f t="shared" si="191"/>
        <v>30</v>
      </c>
    </row>
    <row r="171" spans="1:62" x14ac:dyDescent="0.2">
      <c r="A171" s="708" t="str">
        <f>+A124</f>
        <v>A Agricoltura, silvicoltura e pesca</v>
      </c>
      <c r="B171" s="15">
        <f t="shared" ref="B171:Y171" si="208">+B19-B72</f>
        <v>-369</v>
      </c>
      <c r="C171" s="15">
        <f t="shared" si="208"/>
        <v>-360</v>
      </c>
      <c r="D171" s="15">
        <f t="shared" si="208"/>
        <v>-49</v>
      </c>
      <c r="E171" s="15">
        <f t="shared" si="208"/>
        <v>-13</v>
      </c>
      <c r="F171" s="15">
        <f t="shared" si="208"/>
        <v>-44</v>
      </c>
      <c r="G171" s="15">
        <f t="shared" si="208"/>
        <v>-40</v>
      </c>
      <c r="H171" s="15">
        <f t="shared" si="208"/>
        <v>-31</v>
      </c>
      <c r="I171" s="15">
        <f t="shared" si="208"/>
        <v>-5</v>
      </c>
      <c r="J171" s="15">
        <f t="shared" si="208"/>
        <v>-76</v>
      </c>
      <c r="K171" s="15">
        <f t="shared" si="208"/>
        <v>-81</v>
      </c>
      <c r="L171" s="15">
        <f t="shared" si="208"/>
        <v>-14</v>
      </c>
      <c r="M171" s="15">
        <f t="shared" si="208"/>
        <v>-10</v>
      </c>
      <c r="N171" s="15">
        <f t="shared" si="208"/>
        <v>-134</v>
      </c>
      <c r="O171" s="15">
        <f t="shared" si="208"/>
        <v>-141</v>
      </c>
      <c r="P171" s="15">
        <f t="shared" si="208"/>
        <v>4</v>
      </c>
      <c r="Q171" s="15">
        <f t="shared" si="208"/>
        <v>-11</v>
      </c>
      <c r="R171" s="15">
        <f t="shared" si="208"/>
        <v>-623</v>
      </c>
      <c r="S171" s="15">
        <f t="shared" si="208"/>
        <v>-622</v>
      </c>
      <c r="T171" s="15">
        <f t="shared" si="208"/>
        <v>-90</v>
      </c>
      <c r="U171" s="15">
        <f t="shared" si="208"/>
        <v>-39</v>
      </c>
      <c r="V171" s="15">
        <f t="shared" si="208"/>
        <v>-445</v>
      </c>
      <c r="W171" s="15">
        <f t="shared" si="208"/>
        <v>-441</v>
      </c>
      <c r="X171" s="15">
        <f t="shared" si="208"/>
        <v>-63</v>
      </c>
      <c r="Y171" s="15">
        <f t="shared" si="208"/>
        <v>-23</v>
      </c>
      <c r="AB171" s="738" t="str">
        <f t="shared" si="199"/>
        <v>U Attività di famiglie e convivenze come datori di lavoro ...</v>
      </c>
      <c r="AC171" s="25">
        <f t="shared" si="200"/>
        <v>0</v>
      </c>
      <c r="AD171" s="25">
        <f t="shared" si="192"/>
        <v>0</v>
      </c>
      <c r="AE171" s="25">
        <f t="shared" si="201"/>
        <v>0</v>
      </c>
      <c r="AH171" s="738" t="str">
        <f t="shared" si="202"/>
        <v>U Attività di famiglie e convivenze come datori di lavoro ...</v>
      </c>
      <c r="AI171" s="25" t="e">
        <f t="shared" si="193"/>
        <v>#DIV/0!</v>
      </c>
      <c r="AJ171" s="25" t="e">
        <f t="shared" si="194"/>
        <v>#DIV/0!</v>
      </c>
      <c r="AK171" s="25" t="e">
        <f t="shared" si="203"/>
        <v>#DIV/0!</v>
      </c>
      <c r="AN171" s="738" t="str">
        <f t="shared" si="204"/>
        <v>U Attività di famiglie e convivenze come datori di lavoro ...</v>
      </c>
      <c r="AO171" s="25">
        <f t="shared" si="195"/>
        <v>0</v>
      </c>
      <c r="AP171" s="25">
        <f t="shared" si="196"/>
        <v>0</v>
      </c>
      <c r="AQ171" s="25">
        <f t="shared" si="205"/>
        <v>0</v>
      </c>
      <c r="AV171" s="738" t="str">
        <f t="shared" si="197"/>
        <v>U Attività di famiglie e convivenze come datori di lavoro ...</v>
      </c>
      <c r="AW171" s="25">
        <f t="shared" si="187"/>
        <v>0</v>
      </c>
      <c r="AX171" s="25">
        <f t="shared" si="187"/>
        <v>0</v>
      </c>
      <c r="AY171" s="25">
        <f t="shared" si="187"/>
        <v>0</v>
      </c>
      <c r="AZ171" s="25">
        <v>0</v>
      </c>
      <c r="BA171" s="25">
        <v>0</v>
      </c>
      <c r="BB171" s="25">
        <v>0</v>
      </c>
      <c r="BC171" s="25">
        <f t="shared" si="186"/>
        <v>0</v>
      </c>
      <c r="BD171" s="25">
        <f t="shared" si="186"/>
        <v>0</v>
      </c>
      <c r="BE171" s="261">
        <f t="shared" si="186"/>
        <v>0</v>
      </c>
      <c r="BF171" s="739" t="str">
        <f t="shared" si="198"/>
        <v>U Attività di famiglie e convivenze come datori di lavoro ...</v>
      </c>
      <c r="BG171" s="411">
        <f t="shared" si="188"/>
        <v>1</v>
      </c>
      <c r="BH171" s="411">
        <f t="shared" si="189"/>
        <v>1</v>
      </c>
      <c r="BI171" s="411">
        <f t="shared" si="190"/>
        <v>0</v>
      </c>
      <c r="BJ171" s="411">
        <f t="shared" si="191"/>
        <v>0</v>
      </c>
    </row>
    <row r="172" spans="1:62" ht="17.25" customHeight="1" x14ac:dyDescent="0.2">
      <c r="A172" s="735" t="str">
        <f t="shared" ref="A172:A191" si="209">+A125</f>
        <v>B Attività estrattive</v>
      </c>
      <c r="B172" s="15">
        <f t="shared" ref="B172:Y172" si="210">+B20-B73</f>
        <v>-2</v>
      </c>
      <c r="C172" s="15">
        <f t="shared" si="210"/>
        <v>0</v>
      </c>
      <c r="D172" s="15">
        <f t="shared" si="210"/>
        <v>0</v>
      </c>
      <c r="E172" s="15">
        <f t="shared" si="210"/>
        <v>0</v>
      </c>
      <c r="F172" s="15">
        <f t="shared" si="210"/>
        <v>1</v>
      </c>
      <c r="G172" s="15">
        <f t="shared" si="210"/>
        <v>1</v>
      </c>
      <c r="H172" s="15">
        <f t="shared" si="210"/>
        <v>0</v>
      </c>
      <c r="I172" s="15">
        <f t="shared" si="210"/>
        <v>0</v>
      </c>
      <c r="J172" s="15">
        <f t="shared" si="210"/>
        <v>1</v>
      </c>
      <c r="K172" s="15">
        <f t="shared" si="210"/>
        <v>2</v>
      </c>
      <c r="L172" s="15">
        <f t="shared" si="210"/>
        <v>0</v>
      </c>
      <c r="M172" s="15">
        <f t="shared" si="210"/>
        <v>-1</v>
      </c>
      <c r="N172" s="15">
        <f t="shared" si="210"/>
        <v>1</v>
      </c>
      <c r="O172" s="15">
        <f t="shared" si="210"/>
        <v>0</v>
      </c>
      <c r="P172" s="15">
        <f t="shared" si="210"/>
        <v>0</v>
      </c>
      <c r="Q172" s="15">
        <f t="shared" si="210"/>
        <v>0</v>
      </c>
      <c r="R172" s="15">
        <f t="shared" si="210"/>
        <v>1</v>
      </c>
      <c r="S172" s="15">
        <f t="shared" si="210"/>
        <v>3</v>
      </c>
      <c r="T172" s="15">
        <f t="shared" si="210"/>
        <v>0</v>
      </c>
      <c r="U172" s="15">
        <f t="shared" si="210"/>
        <v>-1</v>
      </c>
      <c r="V172" s="15">
        <f t="shared" si="210"/>
        <v>-1</v>
      </c>
      <c r="W172" s="15">
        <f t="shared" si="210"/>
        <v>2</v>
      </c>
      <c r="X172" s="15">
        <f t="shared" si="210"/>
        <v>0</v>
      </c>
      <c r="Y172" s="15">
        <f t="shared" si="210"/>
        <v>-1</v>
      </c>
      <c r="AB172" s="738" t="str">
        <f t="shared" si="199"/>
        <v>X Imprese non classificate</v>
      </c>
      <c r="AC172" s="25">
        <f t="shared" si="200"/>
        <v>6.7670703164750181</v>
      </c>
      <c r="AD172" s="25">
        <f t="shared" si="192"/>
        <v>0.66144296326447538</v>
      </c>
      <c r="AE172" s="25">
        <f t="shared" si="201"/>
        <v>6.1056273532105427</v>
      </c>
      <c r="AH172" s="738" t="str">
        <f t="shared" si="202"/>
        <v>X Imprese non classificate</v>
      </c>
      <c r="AI172" s="25">
        <f t="shared" si="193"/>
        <v>6.8567026194144844</v>
      </c>
      <c r="AJ172" s="25">
        <f t="shared" si="194"/>
        <v>0.46224961479198773</v>
      </c>
      <c r="AK172" s="25">
        <f t="shared" si="203"/>
        <v>6.3944530046224966</v>
      </c>
      <c r="AN172" s="738" t="str">
        <f t="shared" si="204"/>
        <v>X Imprese non classificate</v>
      </c>
      <c r="AO172" s="25">
        <f t="shared" si="195"/>
        <v>7.1453963739779596</v>
      </c>
      <c r="AP172" s="25">
        <f t="shared" si="196"/>
        <v>0.6398862424457874</v>
      </c>
      <c r="AQ172" s="25">
        <f t="shared" si="205"/>
        <v>6.5055101315321719</v>
      </c>
      <c r="AV172" s="738" t="str">
        <f t="shared" si="197"/>
        <v>X Imprese non classificate</v>
      </c>
      <c r="AW172" s="25">
        <f t="shared" si="187"/>
        <v>6.7670703164750181</v>
      </c>
      <c r="AX172" s="25">
        <f t="shared" si="187"/>
        <v>0.66144296326447538</v>
      </c>
      <c r="AY172" s="25">
        <f t="shared" si="187"/>
        <v>6.1056273532105427</v>
      </c>
      <c r="AZ172" s="25">
        <f t="shared" ref="AZ172:BB172" si="211">+AI172</f>
        <v>6.8567026194144844</v>
      </c>
      <c r="BA172" s="25">
        <f t="shared" si="211"/>
        <v>0.46224961479198773</v>
      </c>
      <c r="BB172" s="25">
        <f t="shared" si="211"/>
        <v>6.3944530046224966</v>
      </c>
      <c r="BC172" s="25">
        <f t="shared" si="186"/>
        <v>7.1453963739779596</v>
      </c>
      <c r="BD172" s="25">
        <f t="shared" si="186"/>
        <v>0.6398862424457874</v>
      </c>
      <c r="BE172" s="261">
        <f t="shared" si="186"/>
        <v>6.5055101315321719</v>
      </c>
      <c r="BF172" s="739" t="str">
        <f t="shared" si="198"/>
        <v>X Imprese non classificate</v>
      </c>
      <c r="BG172" s="411">
        <f t="shared" si="188"/>
        <v>5409</v>
      </c>
      <c r="BH172" s="411">
        <f t="shared" si="189"/>
        <v>71</v>
      </c>
      <c r="BI172" s="411">
        <f t="shared" si="190"/>
        <v>379</v>
      </c>
      <c r="BJ172" s="411">
        <f t="shared" si="191"/>
        <v>30</v>
      </c>
    </row>
    <row r="173" spans="1:62" x14ac:dyDescent="0.2">
      <c r="A173" s="735" t="str">
        <f t="shared" si="209"/>
        <v>C Attività manifatturiere</v>
      </c>
      <c r="B173" s="15">
        <f t="shared" ref="B173:Y173" si="212">+B21-B74</f>
        <v>-83</v>
      </c>
      <c r="C173" s="15">
        <f t="shared" si="212"/>
        <v>-34</v>
      </c>
      <c r="D173" s="15">
        <f t="shared" si="212"/>
        <v>-1</v>
      </c>
      <c r="E173" s="15">
        <f t="shared" si="212"/>
        <v>-1</v>
      </c>
      <c r="F173" s="15">
        <f t="shared" si="212"/>
        <v>-20</v>
      </c>
      <c r="G173" s="15">
        <f t="shared" si="212"/>
        <v>-20</v>
      </c>
      <c r="H173" s="15">
        <f t="shared" si="212"/>
        <v>3</v>
      </c>
      <c r="I173" s="15">
        <f t="shared" si="212"/>
        <v>9</v>
      </c>
      <c r="J173" s="15">
        <f t="shared" si="212"/>
        <v>-63</v>
      </c>
      <c r="K173" s="15">
        <f t="shared" si="212"/>
        <v>-62</v>
      </c>
      <c r="L173" s="15">
        <f t="shared" si="212"/>
        <v>-2</v>
      </c>
      <c r="M173" s="15">
        <f t="shared" si="212"/>
        <v>7</v>
      </c>
      <c r="N173" s="15">
        <f t="shared" si="212"/>
        <v>-27</v>
      </c>
      <c r="O173" s="15">
        <f t="shared" si="212"/>
        <v>-19</v>
      </c>
      <c r="P173" s="15">
        <f t="shared" si="212"/>
        <v>14</v>
      </c>
      <c r="Q173" s="15">
        <f t="shared" si="212"/>
        <v>-6</v>
      </c>
      <c r="R173" s="15">
        <f t="shared" si="212"/>
        <v>-193</v>
      </c>
      <c r="S173" s="15">
        <f t="shared" si="212"/>
        <v>-135</v>
      </c>
      <c r="T173" s="15">
        <f t="shared" si="212"/>
        <v>14</v>
      </c>
      <c r="U173" s="15">
        <f t="shared" si="212"/>
        <v>9</v>
      </c>
      <c r="V173" s="15">
        <f t="shared" si="212"/>
        <v>-146</v>
      </c>
      <c r="W173" s="15">
        <f t="shared" si="212"/>
        <v>-96</v>
      </c>
      <c r="X173" s="15">
        <f t="shared" si="212"/>
        <v>-3</v>
      </c>
      <c r="Y173" s="15">
        <f t="shared" si="212"/>
        <v>6</v>
      </c>
      <c r="AB173" s="738" t="str">
        <f t="shared" si="199"/>
        <v>Grand Total</v>
      </c>
      <c r="AC173" s="25">
        <f t="shared" ref="AC173" si="213">+AD146/AC146*100</f>
        <v>1.1976545930885349</v>
      </c>
      <c r="AD173" s="25">
        <f t="shared" ref="AD173" si="214">+AE146/AC146*100</f>
        <v>0.74576177208522199</v>
      </c>
      <c r="AE173" s="25">
        <f t="shared" ref="AE173" si="215">+AC173-AD173</f>
        <v>0.45189282100331296</v>
      </c>
      <c r="AH173" s="738" t="str">
        <f t="shared" si="202"/>
        <v>Grand Total</v>
      </c>
      <c r="AI173" s="25">
        <f t="shared" ref="AI173" si="216">+AJ146/AI146*100</f>
        <v>1.1174347584675182</v>
      </c>
      <c r="AJ173" s="25">
        <f t="shared" ref="AJ173" si="217">+AK146/AI146*100</f>
        <v>0.6246529705719045</v>
      </c>
      <c r="AK173" s="25">
        <f t="shared" ref="AK173" si="218">+AI173-AJ173</f>
        <v>0.49278178789561367</v>
      </c>
      <c r="AN173" s="738" t="str">
        <f t="shared" si="204"/>
        <v>Grand Total</v>
      </c>
      <c r="AO173" s="25">
        <f t="shared" ref="AO173" si="219">+AP146/AO146*100</f>
        <v>1.3066512942984985</v>
      </c>
      <c r="AP173" s="25">
        <f t="shared" ref="AP173" si="220">+AQ146/AO146*100</f>
        <v>0.83999011776332044</v>
      </c>
      <c r="AQ173" s="25">
        <f t="shared" ref="AQ173" si="221">+AO173-AP173</f>
        <v>0.46666117653517802</v>
      </c>
      <c r="AV173" s="738" t="str">
        <f t="shared" si="197"/>
        <v>Grand Total</v>
      </c>
      <c r="AW173" s="25">
        <f t="shared" ref="AW173" si="222">+AC173</f>
        <v>1.1976545930885349</v>
      </c>
      <c r="AX173" s="25">
        <f t="shared" ref="AX173" si="223">+AD173</f>
        <v>0.74576177208522199</v>
      </c>
      <c r="AY173" s="25">
        <f t="shared" ref="AY173" si="224">+AE173</f>
        <v>0.45189282100331296</v>
      </c>
      <c r="AZ173" s="25">
        <f t="shared" ref="AZ173" si="225">+AI173</f>
        <v>1.1174347584675182</v>
      </c>
      <c r="BA173" s="25">
        <f t="shared" ref="BA173" si="226">+AJ173</f>
        <v>0.6246529705719045</v>
      </c>
      <c r="BB173" s="25">
        <f t="shared" ref="BB173" si="227">+AK173</f>
        <v>0.49278178789561367</v>
      </c>
      <c r="BC173" s="25">
        <f t="shared" ref="BC173" si="228">+AO173</f>
        <v>1.3066512942984985</v>
      </c>
      <c r="BD173" s="25">
        <f t="shared" ref="BD173" si="229">+AP173</f>
        <v>0.83999011776332044</v>
      </c>
      <c r="BE173" s="261">
        <f t="shared" ref="BE173" si="230">+AQ173</f>
        <v>0.46666117653517802</v>
      </c>
      <c r="BF173" s="739" t="str">
        <f t="shared" si="198"/>
        <v>Grand Total</v>
      </c>
      <c r="BG173" s="411">
        <f t="shared" si="188"/>
        <v>79653</v>
      </c>
      <c r="BH173" s="411">
        <f t="shared" si="189"/>
        <v>68247</v>
      </c>
      <c r="BI173" s="411">
        <f t="shared" si="190"/>
        <v>959</v>
      </c>
      <c r="BJ173" s="411">
        <f t="shared" si="191"/>
        <v>534</v>
      </c>
    </row>
    <row r="174" spans="1:62" x14ac:dyDescent="0.2">
      <c r="A174" s="735" t="str">
        <f t="shared" si="209"/>
        <v>D Fornitura di energia elettrica, Gas, vapore e aria condi...</v>
      </c>
      <c r="B174" s="15">
        <f t="shared" ref="B174:Y174" si="231">+B22-B75</f>
        <v>5</v>
      </c>
      <c r="C174" s="15">
        <f t="shared" si="231"/>
        <v>5</v>
      </c>
      <c r="D174" s="15">
        <f t="shared" si="231"/>
        <v>1</v>
      </c>
      <c r="E174" s="15">
        <f t="shared" si="231"/>
        <v>0</v>
      </c>
      <c r="F174" s="15">
        <f t="shared" si="231"/>
        <v>7</v>
      </c>
      <c r="G174" s="15">
        <f t="shared" si="231"/>
        <v>7</v>
      </c>
      <c r="H174" s="15">
        <f t="shared" si="231"/>
        <v>-1</v>
      </c>
      <c r="I174" s="15">
        <f t="shared" si="231"/>
        <v>-2</v>
      </c>
      <c r="J174" s="15">
        <f t="shared" si="231"/>
        <v>7</v>
      </c>
      <c r="K174" s="15">
        <f t="shared" si="231"/>
        <v>9</v>
      </c>
      <c r="L174" s="15">
        <f t="shared" si="231"/>
        <v>1</v>
      </c>
      <c r="M174" s="15">
        <f t="shared" si="231"/>
        <v>-1</v>
      </c>
      <c r="N174" s="15">
        <f t="shared" si="231"/>
        <v>1</v>
      </c>
      <c r="O174" s="15">
        <f t="shared" si="231"/>
        <v>2</v>
      </c>
      <c r="P174" s="15">
        <f t="shared" si="231"/>
        <v>1</v>
      </c>
      <c r="Q174" s="15">
        <f t="shared" si="231"/>
        <v>0</v>
      </c>
      <c r="R174" s="15">
        <f t="shared" si="231"/>
        <v>20</v>
      </c>
      <c r="S174" s="15">
        <f t="shared" si="231"/>
        <v>23</v>
      </c>
      <c r="T174" s="15">
        <f t="shared" si="231"/>
        <v>2</v>
      </c>
      <c r="U174" s="15">
        <f t="shared" si="231"/>
        <v>-3</v>
      </c>
      <c r="V174" s="15">
        <f t="shared" si="231"/>
        <v>12</v>
      </c>
      <c r="W174" s="15">
        <f t="shared" si="231"/>
        <v>14</v>
      </c>
      <c r="X174" s="15">
        <f t="shared" si="231"/>
        <v>2</v>
      </c>
      <c r="Y174" s="15">
        <f t="shared" si="231"/>
        <v>-1</v>
      </c>
      <c r="AW174" s="25"/>
      <c r="AX174" s="25"/>
      <c r="AY174" s="25"/>
      <c r="AZ174" s="25"/>
      <c r="BA174" s="25"/>
      <c r="BB174" s="25"/>
      <c r="BC174" s="25"/>
      <c r="BD174" s="25"/>
      <c r="BE174" s="261"/>
      <c r="BG174" s="18">
        <f>+BG173/R41</f>
        <v>0.55206470661620988</v>
      </c>
      <c r="BH174" s="18">
        <f>+BH173/S41</f>
        <v>0.55452004485106521</v>
      </c>
      <c r="BI174" s="18">
        <f>+BI173/T41</f>
        <v>0.55497685185185186</v>
      </c>
      <c r="BJ174" s="18">
        <f>+BJ173/U41</f>
        <v>0.49628252788104088</v>
      </c>
    </row>
    <row r="175" spans="1:62" x14ac:dyDescent="0.2">
      <c r="A175" s="735" t="str">
        <f t="shared" si="209"/>
        <v>E Fornitura di acqua</v>
      </c>
      <c r="B175" s="15">
        <f t="shared" ref="B175:Y175" si="232">+B23-B76</f>
        <v>0</v>
      </c>
      <c r="C175" s="15">
        <f t="shared" si="232"/>
        <v>2</v>
      </c>
      <c r="D175" s="15">
        <f t="shared" si="232"/>
        <v>0</v>
      </c>
      <c r="E175" s="15">
        <f t="shared" si="232"/>
        <v>-1</v>
      </c>
      <c r="F175" s="15">
        <f t="shared" si="232"/>
        <v>-3</v>
      </c>
      <c r="G175" s="15">
        <f t="shared" si="232"/>
        <v>-2</v>
      </c>
      <c r="H175" s="15">
        <f t="shared" si="232"/>
        <v>0</v>
      </c>
      <c r="I175" s="15">
        <f t="shared" si="232"/>
        <v>2</v>
      </c>
      <c r="J175" s="15">
        <f t="shared" si="232"/>
        <v>-1</v>
      </c>
      <c r="K175" s="15">
        <f t="shared" si="232"/>
        <v>0</v>
      </c>
      <c r="L175" s="15">
        <f t="shared" si="232"/>
        <v>0</v>
      </c>
      <c r="M175" s="15">
        <f t="shared" si="232"/>
        <v>1</v>
      </c>
      <c r="N175" s="15">
        <f t="shared" si="232"/>
        <v>-4</v>
      </c>
      <c r="O175" s="15">
        <f t="shared" si="232"/>
        <v>-4</v>
      </c>
      <c r="P175" s="15">
        <f t="shared" si="232"/>
        <v>0</v>
      </c>
      <c r="Q175" s="15">
        <f t="shared" si="232"/>
        <v>0</v>
      </c>
      <c r="R175" s="15">
        <f t="shared" si="232"/>
        <v>-8</v>
      </c>
      <c r="S175" s="15">
        <f t="shared" si="232"/>
        <v>-4</v>
      </c>
      <c r="T175" s="15">
        <f t="shared" si="232"/>
        <v>0</v>
      </c>
      <c r="U175" s="15">
        <f t="shared" si="232"/>
        <v>2</v>
      </c>
      <c r="V175" s="15">
        <f t="shared" si="232"/>
        <v>-1</v>
      </c>
      <c r="W175" s="15">
        <f t="shared" si="232"/>
        <v>2</v>
      </c>
      <c r="X175" s="15">
        <f t="shared" si="232"/>
        <v>0</v>
      </c>
      <c r="Y175" s="15">
        <f t="shared" si="232"/>
        <v>0</v>
      </c>
    </row>
    <row r="176" spans="1:62" x14ac:dyDescent="0.2">
      <c r="A176" s="735" t="str">
        <f t="shared" si="209"/>
        <v>F Costruzioni</v>
      </c>
      <c r="B176" s="15">
        <f t="shared" ref="B176:Y176" si="233">+B24-B77</f>
        <v>-62</v>
      </c>
      <c r="C176" s="15">
        <f t="shared" si="233"/>
        <v>-16</v>
      </c>
      <c r="D176" s="15">
        <f t="shared" si="233"/>
        <v>-5</v>
      </c>
      <c r="E176" s="15">
        <f t="shared" si="233"/>
        <v>-4</v>
      </c>
      <c r="F176" s="15">
        <f t="shared" si="233"/>
        <v>-60</v>
      </c>
      <c r="G176" s="15">
        <f t="shared" si="233"/>
        <v>-33</v>
      </c>
      <c r="H176" s="15">
        <f t="shared" si="233"/>
        <v>-3</v>
      </c>
      <c r="I176" s="15">
        <f t="shared" si="233"/>
        <v>7</v>
      </c>
      <c r="J176" s="15">
        <f t="shared" si="233"/>
        <v>-26</v>
      </c>
      <c r="K176" s="15">
        <f t="shared" si="233"/>
        <v>-25</v>
      </c>
      <c r="L176" s="15">
        <f t="shared" si="233"/>
        <v>12</v>
      </c>
      <c r="M176" s="15">
        <f t="shared" si="233"/>
        <v>-6</v>
      </c>
      <c r="N176" s="15">
        <f t="shared" si="233"/>
        <v>26</v>
      </c>
      <c r="O176" s="15">
        <f t="shared" si="233"/>
        <v>37</v>
      </c>
      <c r="P176" s="15">
        <f t="shared" si="233"/>
        <v>6</v>
      </c>
      <c r="Q176" s="15">
        <f t="shared" si="233"/>
        <v>-2</v>
      </c>
      <c r="R176" s="15">
        <f t="shared" si="233"/>
        <v>-122</v>
      </c>
      <c r="S176" s="15">
        <f t="shared" si="233"/>
        <v>-37</v>
      </c>
      <c r="T176" s="15">
        <f t="shared" si="233"/>
        <v>10</v>
      </c>
      <c r="U176" s="15">
        <f t="shared" si="233"/>
        <v>-5</v>
      </c>
      <c r="V176" s="15">
        <f t="shared" si="233"/>
        <v>-88</v>
      </c>
      <c r="W176" s="15">
        <f t="shared" si="233"/>
        <v>-41</v>
      </c>
      <c r="X176" s="15">
        <f t="shared" si="233"/>
        <v>7</v>
      </c>
      <c r="Y176" s="15">
        <f t="shared" si="233"/>
        <v>-10</v>
      </c>
    </row>
    <row r="177" spans="1:25" x14ac:dyDescent="0.2">
      <c r="A177" s="735" t="str">
        <f t="shared" si="209"/>
        <v>G Commercio all'ingrosso e al dettaglio</v>
      </c>
      <c r="B177" s="15">
        <f t="shared" ref="B177:Y177" si="234">+B25-B78</f>
        <v>-775</v>
      </c>
      <c r="C177" s="15">
        <f t="shared" si="234"/>
        <v>-722</v>
      </c>
      <c r="D177" s="15">
        <f t="shared" si="234"/>
        <v>-6</v>
      </c>
      <c r="E177" s="15">
        <f t="shared" si="234"/>
        <v>-17</v>
      </c>
      <c r="F177" s="15">
        <f t="shared" si="234"/>
        <v>-632</v>
      </c>
      <c r="G177" s="15">
        <f t="shared" si="234"/>
        <v>-591</v>
      </c>
      <c r="H177" s="15">
        <f t="shared" si="234"/>
        <v>9</v>
      </c>
      <c r="I177" s="15">
        <f t="shared" si="234"/>
        <v>4</v>
      </c>
      <c r="J177" s="15">
        <f t="shared" si="234"/>
        <v>-609</v>
      </c>
      <c r="K177" s="15">
        <f t="shared" si="234"/>
        <v>-586</v>
      </c>
      <c r="L177" s="15">
        <f t="shared" si="234"/>
        <v>-18</v>
      </c>
      <c r="M177" s="15">
        <f t="shared" si="234"/>
        <v>-9</v>
      </c>
      <c r="N177" s="15">
        <f t="shared" si="234"/>
        <v>-642</v>
      </c>
      <c r="O177" s="15">
        <f t="shared" si="234"/>
        <v>-602</v>
      </c>
      <c r="P177" s="15">
        <f t="shared" si="234"/>
        <v>-16</v>
      </c>
      <c r="Q177" s="15">
        <f t="shared" si="234"/>
        <v>-6</v>
      </c>
      <c r="R177" s="15">
        <f t="shared" si="234"/>
        <v>-2658</v>
      </c>
      <c r="S177" s="15">
        <f t="shared" si="234"/>
        <v>-2501</v>
      </c>
      <c r="T177" s="15">
        <f t="shared" si="234"/>
        <v>-31</v>
      </c>
      <c r="U177" s="15">
        <f t="shared" si="234"/>
        <v>-28</v>
      </c>
      <c r="V177" s="15">
        <f t="shared" si="234"/>
        <v>-1384</v>
      </c>
      <c r="W177" s="15">
        <f t="shared" si="234"/>
        <v>-1308</v>
      </c>
      <c r="X177" s="15">
        <f t="shared" si="234"/>
        <v>-24</v>
      </c>
      <c r="Y177" s="15">
        <f t="shared" si="234"/>
        <v>-26</v>
      </c>
    </row>
    <row r="178" spans="1:25" x14ac:dyDescent="0.2">
      <c r="A178" s="735" t="str">
        <f t="shared" si="209"/>
        <v>H Trasporto e magazzinaggio</v>
      </c>
      <c r="B178" s="15">
        <f t="shared" ref="B178:Y178" si="235">+B26-B79</f>
        <v>-17</v>
      </c>
      <c r="C178" s="15">
        <f t="shared" si="235"/>
        <v>-10</v>
      </c>
      <c r="D178" s="15">
        <f t="shared" si="235"/>
        <v>-2</v>
      </c>
      <c r="E178" s="15">
        <f t="shared" si="235"/>
        <v>-5</v>
      </c>
      <c r="F178" s="15">
        <f t="shared" si="235"/>
        <v>14</v>
      </c>
      <c r="G178" s="15">
        <f t="shared" si="235"/>
        <v>4</v>
      </c>
      <c r="H178" s="15">
        <f t="shared" si="235"/>
        <v>1</v>
      </c>
      <c r="I178" s="15">
        <f t="shared" si="235"/>
        <v>1</v>
      </c>
      <c r="J178" s="15">
        <f t="shared" si="235"/>
        <v>-19</v>
      </c>
      <c r="K178" s="15">
        <f t="shared" si="235"/>
        <v>-7</v>
      </c>
      <c r="L178" s="15">
        <f t="shared" si="235"/>
        <v>-1</v>
      </c>
      <c r="M178" s="15">
        <f t="shared" si="235"/>
        <v>3</v>
      </c>
      <c r="N178" s="15">
        <f t="shared" si="235"/>
        <v>-6</v>
      </c>
      <c r="O178" s="15">
        <f t="shared" si="235"/>
        <v>-13</v>
      </c>
      <c r="P178" s="15">
        <f t="shared" si="235"/>
        <v>1</v>
      </c>
      <c r="Q178" s="15">
        <f t="shared" si="235"/>
        <v>2</v>
      </c>
      <c r="R178" s="15">
        <f t="shared" si="235"/>
        <v>-28</v>
      </c>
      <c r="S178" s="15">
        <f t="shared" si="235"/>
        <v>-26</v>
      </c>
      <c r="T178" s="15">
        <f t="shared" si="235"/>
        <v>-1</v>
      </c>
      <c r="U178" s="15">
        <f t="shared" si="235"/>
        <v>1</v>
      </c>
      <c r="V178" s="15">
        <f t="shared" si="235"/>
        <v>-36</v>
      </c>
      <c r="W178" s="15">
        <f t="shared" si="235"/>
        <v>-17</v>
      </c>
      <c r="X178" s="15">
        <f t="shared" si="235"/>
        <v>-3</v>
      </c>
      <c r="Y178" s="15">
        <f t="shared" si="235"/>
        <v>-2</v>
      </c>
    </row>
    <row r="179" spans="1:25" x14ac:dyDescent="0.2">
      <c r="A179" s="735" t="str">
        <f t="shared" si="209"/>
        <v>I Attività dei servizi di alloggio e di ristorazione</v>
      </c>
      <c r="B179" s="15">
        <f t="shared" ref="B179:Y179" si="236">+B27-B80</f>
        <v>31</v>
      </c>
      <c r="C179" s="15">
        <f t="shared" si="236"/>
        <v>5</v>
      </c>
      <c r="D179" s="15">
        <f t="shared" si="236"/>
        <v>0</v>
      </c>
      <c r="E179" s="15">
        <f t="shared" si="236"/>
        <v>-12</v>
      </c>
      <c r="F179" s="15">
        <f t="shared" si="236"/>
        <v>30</v>
      </c>
      <c r="G179" s="15">
        <f t="shared" si="236"/>
        <v>19</v>
      </c>
      <c r="H179" s="15">
        <f t="shared" si="236"/>
        <v>-3</v>
      </c>
      <c r="I179" s="15">
        <f t="shared" si="236"/>
        <v>-10</v>
      </c>
      <c r="J179" s="15">
        <f t="shared" si="236"/>
        <v>27</v>
      </c>
      <c r="K179" s="15">
        <f t="shared" si="236"/>
        <v>14</v>
      </c>
      <c r="L179" s="15">
        <f t="shared" si="236"/>
        <v>-1</v>
      </c>
      <c r="M179" s="15">
        <f t="shared" si="236"/>
        <v>-2</v>
      </c>
      <c r="N179" s="15">
        <f t="shared" si="236"/>
        <v>32</v>
      </c>
      <c r="O179" s="15">
        <f t="shared" si="236"/>
        <v>9</v>
      </c>
      <c r="P179" s="15">
        <f t="shared" si="236"/>
        <v>0</v>
      </c>
      <c r="Q179" s="15">
        <f t="shared" si="236"/>
        <v>4</v>
      </c>
      <c r="R179" s="15">
        <f t="shared" si="236"/>
        <v>120</v>
      </c>
      <c r="S179" s="15">
        <f t="shared" si="236"/>
        <v>47</v>
      </c>
      <c r="T179" s="15">
        <f t="shared" si="236"/>
        <v>-4</v>
      </c>
      <c r="U179" s="15">
        <f t="shared" si="236"/>
        <v>-20</v>
      </c>
      <c r="V179" s="15">
        <f t="shared" si="236"/>
        <v>58</v>
      </c>
      <c r="W179" s="15">
        <f t="shared" si="236"/>
        <v>19</v>
      </c>
      <c r="X179" s="15">
        <f t="shared" si="236"/>
        <v>-1</v>
      </c>
      <c r="Y179" s="15">
        <f t="shared" si="236"/>
        <v>-14</v>
      </c>
    </row>
    <row r="180" spans="1:25" x14ac:dyDescent="0.2">
      <c r="A180" s="743" t="str">
        <f t="shared" si="209"/>
        <v>J Attività editoriali, trasmissioni radiofoniche e produzi...</v>
      </c>
      <c r="B180" s="15">
        <f t="shared" ref="B180:Y180" si="237">+B28+B29-B81</f>
        <v>1</v>
      </c>
      <c r="C180" s="15">
        <f t="shared" si="237"/>
        <v>13</v>
      </c>
      <c r="D180" s="15">
        <f t="shared" si="237"/>
        <v>10</v>
      </c>
      <c r="E180" s="15">
        <f t="shared" si="237"/>
        <v>3</v>
      </c>
      <c r="F180" s="15">
        <f t="shared" si="237"/>
        <v>-9</v>
      </c>
      <c r="G180" s="15">
        <f t="shared" si="237"/>
        <v>-9</v>
      </c>
      <c r="H180" s="15">
        <f t="shared" si="237"/>
        <v>0</v>
      </c>
      <c r="I180" s="15">
        <f t="shared" si="237"/>
        <v>-3</v>
      </c>
      <c r="J180" s="15">
        <f t="shared" si="237"/>
        <v>5</v>
      </c>
      <c r="K180" s="15">
        <f t="shared" si="237"/>
        <v>7</v>
      </c>
      <c r="L180" s="15">
        <f t="shared" si="237"/>
        <v>-3</v>
      </c>
      <c r="M180" s="15">
        <f t="shared" si="237"/>
        <v>1</v>
      </c>
      <c r="N180" s="15">
        <f t="shared" si="237"/>
        <v>1</v>
      </c>
      <c r="O180" s="15">
        <f t="shared" si="237"/>
        <v>1</v>
      </c>
      <c r="P180" s="15">
        <f t="shared" si="237"/>
        <v>2</v>
      </c>
      <c r="Q180" s="15">
        <f t="shared" si="237"/>
        <v>0</v>
      </c>
      <c r="R180" s="15">
        <f t="shared" si="237"/>
        <v>-2</v>
      </c>
      <c r="S180" s="15">
        <f t="shared" si="237"/>
        <v>12</v>
      </c>
      <c r="T180" s="15">
        <f t="shared" si="237"/>
        <v>9</v>
      </c>
      <c r="U180" s="15">
        <f t="shared" si="237"/>
        <v>1</v>
      </c>
      <c r="V180" s="15">
        <f t="shared" si="237"/>
        <v>6</v>
      </c>
      <c r="W180" s="15">
        <f t="shared" si="237"/>
        <v>20</v>
      </c>
      <c r="X180" s="15">
        <f t="shared" si="237"/>
        <v>7</v>
      </c>
      <c r="Y180" s="15">
        <f t="shared" si="237"/>
        <v>4</v>
      </c>
    </row>
    <row r="181" spans="1:25" x14ac:dyDescent="0.2">
      <c r="A181" s="743" t="str">
        <f t="shared" si="209"/>
        <v>K Telecomunicazioni, programmazione e consulenza informati...</v>
      </c>
      <c r="B181" s="15"/>
      <c r="C181" s="15"/>
      <c r="D181" s="15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">
      <c r="A182" s="744" t="str">
        <f t="shared" si="209"/>
        <v>L Attività finanziarie e assicurative</v>
      </c>
      <c r="B182" s="15">
        <f>+B30-B82</f>
        <v>30</v>
      </c>
      <c r="C182" s="15">
        <f t="shared" ref="C182:Y183" si="238">+C30-C82</f>
        <v>35</v>
      </c>
      <c r="D182" s="15">
        <f t="shared" si="238"/>
        <v>4</v>
      </c>
      <c r="E182" s="15">
        <f t="shared" si="238"/>
        <v>-1</v>
      </c>
      <c r="F182" s="15">
        <f>+F30-F82</f>
        <v>2</v>
      </c>
      <c r="G182" s="15">
        <f t="shared" si="238"/>
        <v>2</v>
      </c>
      <c r="H182" s="15">
        <f t="shared" si="238"/>
        <v>5</v>
      </c>
      <c r="I182" s="15">
        <f t="shared" si="238"/>
        <v>-1</v>
      </c>
      <c r="J182" s="15">
        <f>+J30-J82</f>
        <v>22</v>
      </c>
      <c r="K182" s="15">
        <f t="shared" si="238"/>
        <v>22</v>
      </c>
      <c r="L182" s="15">
        <f t="shared" si="238"/>
        <v>-7</v>
      </c>
      <c r="M182" s="15">
        <f t="shared" si="238"/>
        <v>5</v>
      </c>
      <c r="N182" s="15">
        <f>+N30-N82</f>
        <v>23</v>
      </c>
      <c r="O182" s="15">
        <f t="shared" si="238"/>
        <v>21</v>
      </c>
      <c r="P182" s="15">
        <f t="shared" si="238"/>
        <v>-1</v>
      </c>
      <c r="Q182" s="15">
        <f t="shared" si="238"/>
        <v>0</v>
      </c>
      <c r="R182" s="15">
        <f>+R30-R82</f>
        <v>77</v>
      </c>
      <c r="S182" s="15">
        <f t="shared" si="238"/>
        <v>80</v>
      </c>
      <c r="T182" s="15">
        <f t="shared" si="238"/>
        <v>1</v>
      </c>
      <c r="U182" s="15">
        <f t="shared" si="238"/>
        <v>3</v>
      </c>
      <c r="V182" s="15">
        <f>+V30-V82</f>
        <v>52</v>
      </c>
      <c r="W182" s="15">
        <f t="shared" si="238"/>
        <v>57</v>
      </c>
      <c r="X182" s="15">
        <f t="shared" si="238"/>
        <v>-3</v>
      </c>
      <c r="Y182" s="15">
        <f t="shared" si="238"/>
        <v>4</v>
      </c>
    </row>
    <row r="183" spans="1:25" x14ac:dyDescent="0.2">
      <c r="A183" s="745" t="str">
        <f t="shared" si="209"/>
        <v>M Attività immobiliari</v>
      </c>
      <c r="B183" s="15">
        <f>+B31-B83</f>
        <v>136</v>
      </c>
      <c r="C183" s="15">
        <f t="shared" ref="C183:D183" si="239">+C31-C83</f>
        <v>129</v>
      </c>
      <c r="D183" s="15">
        <f t="shared" si="239"/>
        <v>2</v>
      </c>
      <c r="E183" s="15">
        <f>+E31-E83</f>
        <v>-2</v>
      </c>
      <c r="F183" s="15">
        <f>+F31-F83</f>
        <v>115</v>
      </c>
      <c r="G183" s="15">
        <f t="shared" si="238"/>
        <v>95</v>
      </c>
      <c r="H183" s="15">
        <f t="shared" si="238"/>
        <v>6</v>
      </c>
      <c r="I183" s="15">
        <f>+I31-I83</f>
        <v>2</v>
      </c>
      <c r="J183" s="15">
        <f>+J31-J83</f>
        <v>154</v>
      </c>
      <c r="K183" s="15">
        <f t="shared" si="238"/>
        <v>140</v>
      </c>
      <c r="L183" s="15">
        <f t="shared" si="238"/>
        <v>4</v>
      </c>
      <c r="M183" s="15">
        <f>+M31-M83</f>
        <v>-1</v>
      </c>
      <c r="N183" s="15">
        <f>+N31-N83</f>
        <v>131</v>
      </c>
      <c r="O183" s="15">
        <f t="shared" si="238"/>
        <v>117</v>
      </c>
      <c r="P183" s="15">
        <f t="shared" si="238"/>
        <v>3</v>
      </c>
      <c r="Q183" s="15">
        <f>+Q31-Q83</f>
        <v>3</v>
      </c>
      <c r="R183" s="15">
        <f>+R31-R83</f>
        <v>536</v>
      </c>
      <c r="S183" s="15">
        <f t="shared" si="238"/>
        <v>481</v>
      </c>
      <c r="T183" s="15">
        <f t="shared" si="238"/>
        <v>15</v>
      </c>
      <c r="U183" s="15">
        <f>+U31-U83</f>
        <v>2</v>
      </c>
      <c r="V183" s="15">
        <f>+V31-V83</f>
        <v>290</v>
      </c>
      <c r="W183" s="15">
        <f t="shared" si="238"/>
        <v>269</v>
      </c>
      <c r="X183" s="15">
        <f t="shared" si="238"/>
        <v>6</v>
      </c>
      <c r="Y183" s="15">
        <f>+Y31-Y83</f>
        <v>-3</v>
      </c>
    </row>
    <row r="184" spans="1:25" x14ac:dyDescent="0.2">
      <c r="A184" s="746" t="str">
        <f t="shared" si="209"/>
        <v>N Attività professionali, scientifiche e tecniche</v>
      </c>
      <c r="B184" s="15">
        <f>+B32-B84</f>
        <v>-2</v>
      </c>
      <c r="C184" s="15">
        <f t="shared" ref="C184:Y184" si="240">+C32-C84</f>
        <v>10</v>
      </c>
      <c r="D184" s="15">
        <f t="shared" si="240"/>
        <v>5</v>
      </c>
      <c r="E184" s="15">
        <f t="shared" si="240"/>
        <v>-1</v>
      </c>
      <c r="F184" s="15">
        <f>+F32-F84</f>
        <v>24</v>
      </c>
      <c r="G184" s="15">
        <f t="shared" si="240"/>
        <v>18</v>
      </c>
      <c r="H184" s="15">
        <f t="shared" si="240"/>
        <v>-1</v>
      </c>
      <c r="I184" s="15">
        <f t="shared" si="240"/>
        <v>7</v>
      </c>
      <c r="J184" s="15">
        <f>+J32-J84</f>
        <v>32</v>
      </c>
      <c r="K184" s="15">
        <f t="shared" si="240"/>
        <v>19</v>
      </c>
      <c r="L184" s="15">
        <f t="shared" si="240"/>
        <v>-1</v>
      </c>
      <c r="M184" s="15">
        <f t="shared" si="240"/>
        <v>3</v>
      </c>
      <c r="N184" s="15">
        <f>+N32-N84</f>
        <v>36</v>
      </c>
      <c r="O184" s="15">
        <f t="shared" si="240"/>
        <v>26</v>
      </c>
      <c r="P184" s="15">
        <f t="shared" si="240"/>
        <v>3</v>
      </c>
      <c r="Q184" s="15">
        <f t="shared" si="240"/>
        <v>-9</v>
      </c>
      <c r="R184" s="15">
        <f>+R32-R84</f>
        <v>90</v>
      </c>
      <c r="S184" s="15">
        <f t="shared" si="240"/>
        <v>73</v>
      </c>
      <c r="T184" s="15">
        <f t="shared" si="240"/>
        <v>6</v>
      </c>
      <c r="U184" s="15">
        <f t="shared" si="240"/>
        <v>0</v>
      </c>
      <c r="V184" s="15">
        <f>+V32-V84</f>
        <v>30</v>
      </c>
      <c r="W184" s="15">
        <f t="shared" si="240"/>
        <v>29</v>
      </c>
      <c r="X184" s="15">
        <f t="shared" si="240"/>
        <v>4</v>
      </c>
      <c r="Y184" s="15">
        <f t="shared" si="240"/>
        <v>2</v>
      </c>
    </row>
    <row r="185" spans="1:25" x14ac:dyDescent="0.2">
      <c r="A185" s="747" t="str">
        <f t="shared" si="209"/>
        <v>O Attività amministrative e di servizi di supporto</v>
      </c>
      <c r="B185" s="15">
        <f>+B33-B85</f>
        <v>29</v>
      </c>
      <c r="C185" s="15">
        <f t="shared" ref="C185:Y185" si="241">+C33-C85</f>
        <v>48</v>
      </c>
      <c r="D185" s="15">
        <f t="shared" si="241"/>
        <v>-7</v>
      </c>
      <c r="E185" s="15">
        <f t="shared" si="241"/>
        <v>-10</v>
      </c>
      <c r="F185" s="15">
        <f>+F33-F85</f>
        <v>25</v>
      </c>
      <c r="G185" s="15">
        <f t="shared" si="241"/>
        <v>23</v>
      </c>
      <c r="H185" s="15">
        <f t="shared" si="241"/>
        <v>0</v>
      </c>
      <c r="I185" s="15">
        <f t="shared" si="241"/>
        <v>9</v>
      </c>
      <c r="J185" s="15">
        <f>+J33-J85</f>
        <v>28</v>
      </c>
      <c r="K185" s="15">
        <f t="shared" si="241"/>
        <v>34</v>
      </c>
      <c r="L185" s="15">
        <f t="shared" si="241"/>
        <v>4</v>
      </c>
      <c r="M185" s="15">
        <f t="shared" si="241"/>
        <v>0</v>
      </c>
      <c r="N185" s="15">
        <f>+N33-N85</f>
        <v>2</v>
      </c>
      <c r="O185" s="15">
        <f t="shared" si="241"/>
        <v>0</v>
      </c>
      <c r="P185" s="15">
        <f t="shared" si="241"/>
        <v>0</v>
      </c>
      <c r="Q185" s="15">
        <f t="shared" si="241"/>
        <v>8</v>
      </c>
      <c r="R185" s="15">
        <f>+R33-R85</f>
        <v>84</v>
      </c>
      <c r="S185" s="15">
        <f t="shared" si="241"/>
        <v>105</v>
      </c>
      <c r="T185" s="15">
        <f t="shared" si="241"/>
        <v>-3</v>
      </c>
      <c r="U185" s="15">
        <f t="shared" si="241"/>
        <v>7</v>
      </c>
      <c r="V185" s="15">
        <f>+V33-V85</f>
        <v>57</v>
      </c>
      <c r="W185" s="15">
        <f t="shared" si="241"/>
        <v>82</v>
      </c>
      <c r="X185" s="15">
        <f t="shared" si="241"/>
        <v>-3</v>
      </c>
      <c r="Y185" s="15">
        <f t="shared" si="241"/>
        <v>-10</v>
      </c>
    </row>
    <row r="186" spans="1:25" x14ac:dyDescent="0.2">
      <c r="A186" s="749" t="str">
        <f t="shared" si="209"/>
        <v>P Amministrazione pubblica e difesa</v>
      </c>
      <c r="B186" s="15">
        <f t="shared" ref="B186:Y186" si="242">+B34-B87</f>
        <v>-216</v>
      </c>
      <c r="C186" s="15">
        <f t="shared" si="242"/>
        <v>-202</v>
      </c>
      <c r="D186" s="15">
        <f t="shared" si="242"/>
        <v>-2</v>
      </c>
      <c r="E186" s="15">
        <f t="shared" si="242"/>
        <v>-1</v>
      </c>
      <c r="F186" s="15">
        <f t="shared" si="242"/>
        <v>-173</v>
      </c>
      <c r="G186" s="15">
        <f t="shared" si="242"/>
        <v>-161</v>
      </c>
      <c r="H186" s="15">
        <f t="shared" si="242"/>
        <v>-6</v>
      </c>
      <c r="I186" s="15">
        <f t="shared" si="242"/>
        <v>-1</v>
      </c>
      <c r="J186" s="15">
        <f t="shared" si="242"/>
        <v>-248</v>
      </c>
      <c r="K186" s="15">
        <f t="shared" si="242"/>
        <v>-214</v>
      </c>
      <c r="L186" s="15">
        <f t="shared" si="242"/>
        <v>-3</v>
      </c>
      <c r="M186" s="15">
        <f t="shared" si="242"/>
        <v>-3</v>
      </c>
      <c r="N186" s="15">
        <f t="shared" si="242"/>
        <v>-137</v>
      </c>
      <c r="O186" s="15">
        <f t="shared" si="242"/>
        <v>-132</v>
      </c>
      <c r="P186" s="15">
        <f t="shared" si="242"/>
        <v>-1</v>
      </c>
      <c r="Q186" s="15">
        <f t="shared" si="242"/>
        <v>-1</v>
      </c>
      <c r="R186" s="15">
        <f t="shared" si="242"/>
        <v>-774</v>
      </c>
      <c r="S186" s="15">
        <f t="shared" si="242"/>
        <v>-709</v>
      </c>
      <c r="T186" s="15">
        <f t="shared" si="242"/>
        <v>-12</v>
      </c>
      <c r="U186" s="15">
        <f t="shared" si="242"/>
        <v>-6</v>
      </c>
      <c r="V186" s="15">
        <f t="shared" si="242"/>
        <v>-464</v>
      </c>
      <c r="W186" s="15">
        <f t="shared" si="242"/>
        <v>-416</v>
      </c>
      <c r="X186" s="15">
        <f t="shared" si="242"/>
        <v>-5</v>
      </c>
      <c r="Y186" s="15">
        <f t="shared" si="242"/>
        <v>-4</v>
      </c>
    </row>
    <row r="187" spans="1:25" x14ac:dyDescent="0.2">
      <c r="A187" s="750" t="str">
        <f t="shared" si="209"/>
        <v>Q Istruzione e formazione</v>
      </c>
      <c r="B187" s="15">
        <f t="shared" ref="B187:B193" si="243">+B35-B87</f>
        <v>14</v>
      </c>
      <c r="C187" s="15">
        <f t="shared" ref="C187:Y187" si="244">+C35-C87</f>
        <v>13</v>
      </c>
      <c r="D187" s="15">
        <f t="shared" si="244"/>
        <v>4</v>
      </c>
      <c r="E187" s="15">
        <f t="shared" si="244"/>
        <v>2</v>
      </c>
      <c r="F187" s="15">
        <f t="shared" ref="F187:F193" si="245">+F35-F87</f>
        <v>15</v>
      </c>
      <c r="G187" s="15">
        <f t="shared" si="244"/>
        <v>14</v>
      </c>
      <c r="H187" s="15">
        <f t="shared" si="244"/>
        <v>-4</v>
      </c>
      <c r="I187" s="15">
        <f t="shared" si="244"/>
        <v>1</v>
      </c>
      <c r="J187" s="15">
        <f t="shared" ref="J187:J193" si="246">+J35-J87</f>
        <v>10</v>
      </c>
      <c r="K187" s="15">
        <f t="shared" si="244"/>
        <v>7</v>
      </c>
      <c r="L187" s="15">
        <f t="shared" si="244"/>
        <v>1</v>
      </c>
      <c r="M187" s="15">
        <f t="shared" si="244"/>
        <v>-3</v>
      </c>
      <c r="N187" s="15">
        <f t="shared" ref="N187:N193" si="247">+N35-N87</f>
        <v>9</v>
      </c>
      <c r="O187" s="15">
        <f t="shared" si="244"/>
        <v>10</v>
      </c>
      <c r="P187" s="15">
        <f t="shared" si="244"/>
        <v>4</v>
      </c>
      <c r="Q187" s="15">
        <f t="shared" si="244"/>
        <v>1</v>
      </c>
      <c r="R187" s="15">
        <f t="shared" ref="R187:R193" si="248">+R35-R87</f>
        <v>48</v>
      </c>
      <c r="S187" s="15">
        <f t="shared" si="244"/>
        <v>44</v>
      </c>
      <c r="T187" s="15">
        <f t="shared" si="244"/>
        <v>5</v>
      </c>
      <c r="U187" s="15">
        <f t="shared" si="244"/>
        <v>1</v>
      </c>
      <c r="V187" s="15">
        <f t="shared" ref="V187:V193" si="249">+V35-V87</f>
        <v>24</v>
      </c>
      <c r="W187" s="15">
        <f t="shared" si="244"/>
        <v>20</v>
      </c>
      <c r="X187" s="15">
        <f t="shared" si="244"/>
        <v>5</v>
      </c>
      <c r="Y187" s="15">
        <f t="shared" si="244"/>
        <v>-1</v>
      </c>
    </row>
    <row r="188" spans="1:25" x14ac:dyDescent="0.2">
      <c r="A188" s="752" t="str">
        <f t="shared" si="209"/>
        <v>R Attività per la salute umana e di assistenza sociale</v>
      </c>
      <c r="B188" s="15">
        <f t="shared" si="243"/>
        <v>-1</v>
      </c>
      <c r="C188" s="15">
        <f t="shared" ref="C188:Y188" si="250">+C36-C88</f>
        <v>5</v>
      </c>
      <c r="D188" s="15">
        <f t="shared" si="250"/>
        <v>1</v>
      </c>
      <c r="E188" s="15">
        <f t="shared" si="250"/>
        <v>-1</v>
      </c>
      <c r="F188" s="15">
        <f t="shared" si="245"/>
        <v>5</v>
      </c>
      <c r="G188" s="15">
        <f t="shared" si="250"/>
        <v>4</v>
      </c>
      <c r="H188" s="15">
        <f t="shared" si="250"/>
        <v>0</v>
      </c>
      <c r="I188" s="15">
        <f t="shared" si="250"/>
        <v>-1</v>
      </c>
      <c r="J188" s="15">
        <f t="shared" si="246"/>
        <v>7</v>
      </c>
      <c r="K188" s="15">
        <f t="shared" si="250"/>
        <v>13</v>
      </c>
      <c r="L188" s="15">
        <f t="shared" si="250"/>
        <v>-1</v>
      </c>
      <c r="M188" s="15">
        <f t="shared" si="250"/>
        <v>0</v>
      </c>
      <c r="N188" s="15">
        <f t="shared" si="247"/>
        <v>3</v>
      </c>
      <c r="O188" s="15">
        <f t="shared" si="250"/>
        <v>0</v>
      </c>
      <c r="P188" s="15">
        <f t="shared" si="250"/>
        <v>-1</v>
      </c>
      <c r="Q188" s="15">
        <f t="shared" si="250"/>
        <v>2</v>
      </c>
      <c r="R188" s="15">
        <f t="shared" si="248"/>
        <v>14</v>
      </c>
      <c r="S188" s="15">
        <f t="shared" si="250"/>
        <v>22</v>
      </c>
      <c r="T188" s="15">
        <f t="shared" si="250"/>
        <v>-1</v>
      </c>
      <c r="U188" s="15">
        <f t="shared" si="250"/>
        <v>0</v>
      </c>
      <c r="V188" s="15">
        <f t="shared" si="249"/>
        <v>6</v>
      </c>
      <c r="W188" s="15">
        <f t="shared" si="250"/>
        <v>18</v>
      </c>
      <c r="X188" s="15">
        <f t="shared" si="250"/>
        <v>0</v>
      </c>
      <c r="Y188" s="15">
        <f t="shared" si="250"/>
        <v>-1</v>
      </c>
    </row>
    <row r="189" spans="1:25" x14ac:dyDescent="0.2">
      <c r="A189" s="753" t="str">
        <f t="shared" si="209"/>
        <v>S Attività artistiche, sportive e di divertimento</v>
      </c>
      <c r="B189" s="15">
        <f t="shared" si="243"/>
        <v>9</v>
      </c>
      <c r="C189" s="15">
        <f t="shared" ref="C189:Y189" si="251">+C37-C89</f>
        <v>22</v>
      </c>
      <c r="D189" s="15">
        <f t="shared" si="251"/>
        <v>-4</v>
      </c>
      <c r="E189" s="15">
        <f t="shared" si="251"/>
        <v>-1</v>
      </c>
      <c r="F189" s="15">
        <f t="shared" si="245"/>
        <v>9</v>
      </c>
      <c r="G189" s="15">
        <f t="shared" si="251"/>
        <v>10</v>
      </c>
      <c r="H189" s="15">
        <f t="shared" si="251"/>
        <v>7</v>
      </c>
      <c r="I189" s="15">
        <f t="shared" si="251"/>
        <v>3</v>
      </c>
      <c r="J189" s="15">
        <f t="shared" si="246"/>
        <v>28</v>
      </c>
      <c r="K189" s="15">
        <f t="shared" si="251"/>
        <v>25</v>
      </c>
      <c r="L189" s="15">
        <f t="shared" si="251"/>
        <v>-1</v>
      </c>
      <c r="M189" s="15">
        <f t="shared" si="251"/>
        <v>-1</v>
      </c>
      <c r="N189" s="15">
        <f t="shared" si="247"/>
        <v>19</v>
      </c>
      <c r="O189" s="15">
        <f t="shared" si="251"/>
        <v>15</v>
      </c>
      <c r="P189" s="15">
        <f t="shared" si="251"/>
        <v>-3</v>
      </c>
      <c r="Q189" s="15">
        <f t="shared" si="251"/>
        <v>4</v>
      </c>
      <c r="R189" s="15">
        <f t="shared" si="248"/>
        <v>65</v>
      </c>
      <c r="S189" s="15">
        <f t="shared" si="251"/>
        <v>72</v>
      </c>
      <c r="T189" s="15">
        <f t="shared" si="251"/>
        <v>-1</v>
      </c>
      <c r="U189" s="15">
        <f t="shared" si="251"/>
        <v>5</v>
      </c>
      <c r="V189" s="15">
        <f t="shared" si="249"/>
        <v>37</v>
      </c>
      <c r="W189" s="15">
        <f t="shared" si="251"/>
        <v>47</v>
      </c>
      <c r="X189" s="15">
        <f t="shared" si="251"/>
        <v>-5</v>
      </c>
      <c r="Y189" s="15">
        <f t="shared" si="251"/>
        <v>-2</v>
      </c>
    </row>
    <row r="190" spans="1:25" x14ac:dyDescent="0.2">
      <c r="A190" s="748" t="str">
        <f t="shared" si="209"/>
        <v>T Altre attività di servizi</v>
      </c>
      <c r="B190" s="15">
        <f t="shared" si="243"/>
        <v>706</v>
      </c>
      <c r="C190" s="15">
        <f t="shared" ref="C190:Y190" si="252">+C38-C90</f>
        <v>645</v>
      </c>
      <c r="D190" s="15">
        <f t="shared" si="252"/>
        <v>8</v>
      </c>
      <c r="E190" s="15">
        <f t="shared" si="252"/>
        <v>-8</v>
      </c>
      <c r="F190" s="15">
        <f t="shared" si="245"/>
        <v>550</v>
      </c>
      <c r="G190" s="15">
        <f t="shared" si="252"/>
        <v>511</v>
      </c>
      <c r="H190" s="15">
        <f t="shared" si="252"/>
        <v>2</v>
      </c>
      <c r="I190" s="15">
        <f t="shared" si="252"/>
        <v>5</v>
      </c>
      <c r="J190" s="15">
        <f t="shared" si="246"/>
        <v>522</v>
      </c>
      <c r="K190" s="15">
        <f t="shared" si="252"/>
        <v>473</v>
      </c>
      <c r="L190" s="15">
        <f t="shared" si="252"/>
        <v>8</v>
      </c>
      <c r="M190" s="15">
        <f t="shared" si="252"/>
        <v>7</v>
      </c>
      <c r="N190" s="15">
        <f t="shared" si="247"/>
        <v>561</v>
      </c>
      <c r="O190" s="15">
        <f t="shared" si="252"/>
        <v>505</v>
      </c>
      <c r="P190" s="15">
        <f t="shared" si="252"/>
        <v>-1</v>
      </c>
      <c r="Q190" s="15">
        <f t="shared" si="252"/>
        <v>9</v>
      </c>
      <c r="R190" s="15">
        <f t="shared" si="248"/>
        <v>2339</v>
      </c>
      <c r="S190" s="15">
        <f t="shared" si="252"/>
        <v>2134</v>
      </c>
      <c r="T190" s="15">
        <f t="shared" si="252"/>
        <v>17</v>
      </c>
      <c r="U190" s="15">
        <f t="shared" si="252"/>
        <v>13</v>
      </c>
      <c r="V190" s="15">
        <f t="shared" si="249"/>
        <v>1228</v>
      </c>
      <c r="W190" s="15">
        <f t="shared" si="252"/>
        <v>1118</v>
      </c>
      <c r="X190" s="15">
        <f t="shared" si="252"/>
        <v>16</v>
      </c>
      <c r="Y190" s="15">
        <f t="shared" si="252"/>
        <v>-1</v>
      </c>
    </row>
    <row r="191" spans="1:25" x14ac:dyDescent="0.2">
      <c r="A191" s="751" t="str">
        <f t="shared" si="209"/>
        <v>U Attività di famiglie e convivenze come datori di lavoro ...</v>
      </c>
      <c r="B191" s="15">
        <f t="shared" si="243"/>
        <v>0</v>
      </c>
      <c r="C191" s="15">
        <f t="shared" ref="C191:Y191" si="253">+C39-C91</f>
        <v>0</v>
      </c>
      <c r="D191" s="15">
        <f t="shared" si="253"/>
        <v>0</v>
      </c>
      <c r="E191" s="15">
        <f t="shared" si="253"/>
        <v>0</v>
      </c>
      <c r="F191" s="15">
        <f t="shared" si="245"/>
        <v>0</v>
      </c>
      <c r="G191" s="15">
        <f t="shared" si="253"/>
        <v>0</v>
      </c>
      <c r="H191" s="15">
        <f t="shared" si="253"/>
        <v>0</v>
      </c>
      <c r="I191" s="15">
        <f t="shared" si="253"/>
        <v>0</v>
      </c>
      <c r="J191" s="15">
        <f t="shared" si="246"/>
        <v>0</v>
      </c>
      <c r="K191" s="15">
        <f t="shared" si="253"/>
        <v>0</v>
      </c>
      <c r="L191" s="15">
        <f t="shared" si="253"/>
        <v>0</v>
      </c>
      <c r="M191" s="15">
        <f t="shared" si="253"/>
        <v>0</v>
      </c>
      <c r="N191" s="15">
        <f t="shared" si="247"/>
        <v>0</v>
      </c>
      <c r="O191" s="15">
        <f t="shared" si="253"/>
        <v>0</v>
      </c>
      <c r="P191" s="15">
        <f t="shared" si="253"/>
        <v>0</v>
      </c>
      <c r="Q191" s="15">
        <f t="shared" si="253"/>
        <v>0</v>
      </c>
      <c r="R191" s="15">
        <f t="shared" si="248"/>
        <v>0</v>
      </c>
      <c r="S191" s="15">
        <f t="shared" si="253"/>
        <v>0</v>
      </c>
      <c r="T191" s="15">
        <f t="shared" si="253"/>
        <v>0</v>
      </c>
      <c r="U191" s="15">
        <f t="shared" si="253"/>
        <v>0</v>
      </c>
      <c r="V191" s="15">
        <f t="shared" si="249"/>
        <v>0</v>
      </c>
      <c r="W191" s="15">
        <f t="shared" si="253"/>
        <v>0</v>
      </c>
      <c r="X191" s="15">
        <f t="shared" si="253"/>
        <v>0</v>
      </c>
      <c r="Y191" s="15">
        <f t="shared" si="253"/>
        <v>0</v>
      </c>
    </row>
    <row r="192" spans="1:25" x14ac:dyDescent="0.2">
      <c r="A192" s="735" t="str">
        <f>+A145</f>
        <v>X Imprese non classificate</v>
      </c>
      <c r="B192" s="15">
        <f t="shared" si="243"/>
        <v>-56</v>
      </c>
      <c r="C192" s="15">
        <f>+C40-C92</f>
        <v>20</v>
      </c>
      <c r="D192" s="15">
        <f>+D40-D92</f>
        <v>-8</v>
      </c>
      <c r="E192" s="15">
        <f>+E40-E92</f>
        <v>-7</v>
      </c>
      <c r="F192" s="15">
        <f t="shared" si="245"/>
        <v>-20</v>
      </c>
      <c r="G192" s="15">
        <f>+G40-G92</f>
        <v>14</v>
      </c>
      <c r="H192" s="15">
        <f>+H40-H92</f>
        <v>5</v>
      </c>
      <c r="I192" s="15">
        <f>+I40-I92</f>
        <v>1</v>
      </c>
      <c r="J192" s="15">
        <f t="shared" si="246"/>
        <v>-19</v>
      </c>
      <c r="K192" s="15">
        <f>+K40-K92</f>
        <v>16</v>
      </c>
      <c r="L192" s="15">
        <f>+L40-L92</f>
        <v>35</v>
      </c>
      <c r="M192" s="15">
        <f>+M40-M92</f>
        <v>-30</v>
      </c>
      <c r="N192" s="15">
        <f t="shared" si="247"/>
        <v>20</v>
      </c>
      <c r="O192" s="15">
        <f>+O40-O92</f>
        <v>19</v>
      </c>
      <c r="P192" s="15">
        <f>+P40-P92</f>
        <v>156</v>
      </c>
      <c r="Q192" s="15">
        <f>+Q40-Q92</f>
        <v>4</v>
      </c>
      <c r="R192" s="15">
        <f t="shared" si="248"/>
        <v>-75</v>
      </c>
      <c r="S192" s="15">
        <f>+S40-S92</f>
        <v>69</v>
      </c>
      <c r="T192" s="15">
        <f>+T40-T92</f>
        <v>26</v>
      </c>
      <c r="U192" s="15">
        <f>+U40-U92</f>
        <v>-4</v>
      </c>
      <c r="V192" s="15">
        <f t="shared" si="249"/>
        <v>-75</v>
      </c>
      <c r="W192" s="15">
        <f>+W40-W92</f>
        <v>36</v>
      </c>
      <c r="X192" s="15">
        <f>+X40-X92</f>
        <v>27</v>
      </c>
      <c r="Y192" s="15">
        <f>+Y40-Y92</f>
        <v>-37</v>
      </c>
    </row>
    <row r="193" spans="1:25" x14ac:dyDescent="0.2">
      <c r="A193" s="735" t="str">
        <f>+A146</f>
        <v>Grand Totale</v>
      </c>
      <c r="B193" s="15">
        <f t="shared" si="243"/>
        <v>-403</v>
      </c>
      <c r="C193" s="15">
        <f t="shared" ref="C193:Y193" si="254">+C41-C93</f>
        <v>-188</v>
      </c>
      <c r="D193" s="15">
        <f t="shared" si="254"/>
        <v>-47</v>
      </c>
      <c r="E193" s="15">
        <f t="shared" si="254"/>
        <v>-79</v>
      </c>
      <c r="F193" s="15">
        <f t="shared" si="245"/>
        <v>9</v>
      </c>
      <c r="G193" s="15">
        <f t="shared" si="254"/>
        <v>27</v>
      </c>
      <c r="H193" s="15">
        <f t="shared" si="254"/>
        <v>-5</v>
      </c>
      <c r="I193" s="15">
        <f t="shared" si="254"/>
        <v>29</v>
      </c>
      <c r="J193" s="15">
        <f t="shared" si="246"/>
        <v>32</v>
      </c>
      <c r="K193" s="15">
        <f t="shared" si="254"/>
        <v>22</v>
      </c>
      <c r="L193" s="15">
        <f t="shared" si="254"/>
        <v>16</v>
      </c>
      <c r="M193" s="15">
        <f t="shared" si="254"/>
        <v>-9</v>
      </c>
      <c r="N193" s="15">
        <f t="shared" si="247"/>
        <v>54</v>
      </c>
      <c r="O193" s="15">
        <f t="shared" si="254"/>
        <v>-15</v>
      </c>
      <c r="P193" s="15">
        <f t="shared" si="254"/>
        <v>10</v>
      </c>
      <c r="Q193" s="15">
        <f t="shared" si="254"/>
        <v>3</v>
      </c>
      <c r="R193" s="15">
        <f t="shared" si="248"/>
        <v>-308</v>
      </c>
      <c r="S193" s="15">
        <f t="shared" si="254"/>
        <v>-154</v>
      </c>
      <c r="T193" s="15">
        <f t="shared" si="254"/>
        <v>-26</v>
      </c>
      <c r="U193" s="15">
        <f t="shared" si="254"/>
        <v>-56</v>
      </c>
      <c r="V193" s="15">
        <f t="shared" si="249"/>
        <v>-371</v>
      </c>
      <c r="W193" s="15">
        <f t="shared" si="254"/>
        <v>-166</v>
      </c>
      <c r="X193" s="15">
        <f t="shared" si="254"/>
        <v>-31</v>
      </c>
      <c r="Y193" s="15">
        <f t="shared" si="254"/>
        <v>-116</v>
      </c>
    </row>
    <row r="195" spans="1:25" x14ac:dyDescent="0.2">
      <c r="A195" s="735" t="s">
        <v>25</v>
      </c>
    </row>
    <row r="196" spans="1:25" x14ac:dyDescent="0.2">
      <c r="A196" s="735" t="s">
        <v>26</v>
      </c>
    </row>
    <row r="197" spans="1:25" x14ac:dyDescent="0.2">
      <c r="A197" s="735" t="s">
        <v>27</v>
      </c>
    </row>
    <row r="198" spans="1:25" x14ac:dyDescent="0.2">
      <c r="A198" s="735" t="s">
        <v>28</v>
      </c>
    </row>
    <row r="199" spans="1:25" x14ac:dyDescent="0.2">
      <c r="A199" s="735" t="s">
        <v>29</v>
      </c>
    </row>
    <row r="200" spans="1:25" x14ac:dyDescent="0.2">
      <c r="A200" s="735" t="s">
        <v>30</v>
      </c>
    </row>
    <row r="201" spans="1:25" x14ac:dyDescent="0.2">
      <c r="A201" s="735" t="s">
        <v>31</v>
      </c>
    </row>
    <row r="202" spans="1:25" x14ac:dyDescent="0.2">
      <c r="A202" s="735" t="s">
        <v>32</v>
      </c>
    </row>
    <row r="203" spans="1:25" x14ac:dyDescent="0.2">
      <c r="A203" s="735" t="s">
        <v>33</v>
      </c>
    </row>
    <row r="204" spans="1:25" x14ac:dyDescent="0.2">
      <c r="A204" s="743" t="s">
        <v>34</v>
      </c>
    </row>
    <row r="205" spans="1:25" x14ac:dyDescent="0.2">
      <c r="A205" s="744" t="s">
        <v>35</v>
      </c>
    </row>
    <row r="206" spans="1:25" x14ac:dyDescent="0.2">
      <c r="A206" s="745" t="s">
        <v>36</v>
      </c>
    </row>
    <row r="207" spans="1:25" x14ac:dyDescent="0.2">
      <c r="A207" s="746" t="s">
        <v>37</v>
      </c>
    </row>
    <row r="208" spans="1:25" x14ac:dyDescent="0.2">
      <c r="A208" s="747" t="s">
        <v>38</v>
      </c>
    </row>
    <row r="209" spans="1:1" x14ac:dyDescent="0.2">
      <c r="A209" s="749" t="s">
        <v>39</v>
      </c>
    </row>
    <row r="210" spans="1:1" x14ac:dyDescent="0.2">
      <c r="A210" s="750" t="s">
        <v>41</v>
      </c>
    </row>
    <row r="211" spans="1:1" x14ac:dyDescent="0.2">
      <c r="A211" s="752" t="s">
        <v>42</v>
      </c>
    </row>
    <row r="212" spans="1:1" x14ac:dyDescent="0.2">
      <c r="A212" s="753" t="s">
        <v>43</v>
      </c>
    </row>
    <row r="213" spans="1:1" x14ac:dyDescent="0.2">
      <c r="A213" s="748" t="s">
        <v>44</v>
      </c>
    </row>
    <row r="214" spans="1:1" x14ac:dyDescent="0.2">
      <c r="A214" s="751" t="s">
        <v>45</v>
      </c>
    </row>
    <row r="215" spans="1:1" x14ac:dyDescent="0.2">
      <c r="A215" s="735" t="s">
        <v>46</v>
      </c>
    </row>
    <row r="216" spans="1:1" x14ac:dyDescent="0.2">
      <c r="A216" s="735" t="s">
        <v>806</v>
      </c>
    </row>
  </sheetData>
  <mergeCells count="53">
    <mergeCell ref="BG149:BI149"/>
    <mergeCell ref="B168:U168"/>
    <mergeCell ref="B169:E169"/>
    <mergeCell ref="F169:I169"/>
    <mergeCell ref="J169:M169"/>
    <mergeCell ref="N169:Q169"/>
    <mergeCell ref="R169:U169"/>
    <mergeCell ref="V169:Y169"/>
    <mergeCell ref="AV147:BE148"/>
    <mergeCell ref="AC149:AE149"/>
    <mergeCell ref="AI149:AK149"/>
    <mergeCell ref="AO149:AQ149"/>
    <mergeCell ref="AV149:AV150"/>
    <mergeCell ref="AW149:AY149"/>
    <mergeCell ref="AZ149:BB149"/>
    <mergeCell ref="BC149:BE149"/>
    <mergeCell ref="B121:U121"/>
    <mergeCell ref="B122:E122"/>
    <mergeCell ref="F122:I122"/>
    <mergeCell ref="J122:M122"/>
    <mergeCell ref="N122:Q122"/>
    <mergeCell ref="V122:Y122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BE151:BE164 BB151:BC164 BA165:BE165 AW151:AW174 BE166:BE174 AY151:AZ174 BB166:BC174">
    <cfRule type="cellIs" dxfId="711" priority="297" operator="lessThan">
      <formula>0</formula>
    </cfRule>
    <cfRule type="cellIs" dxfId="710" priority="298" operator="greaterThan">
      <formula>0</formula>
    </cfRule>
  </conditionalFormatting>
  <conditionalFormatting sqref="AC151:AC173 AE151:AE173">
    <cfRule type="cellIs" dxfId="709" priority="295" operator="lessThan">
      <formula>0</formula>
    </cfRule>
    <cfRule type="cellIs" dxfId="708" priority="296" operator="greaterThan">
      <formula>0</formula>
    </cfRule>
  </conditionalFormatting>
  <conditionalFormatting sqref="AI151:AI173 AK151:AK173">
    <cfRule type="cellIs" dxfId="707" priority="293" operator="lessThan">
      <formula>0</formula>
    </cfRule>
    <cfRule type="cellIs" dxfId="706" priority="294" operator="greaterThan">
      <formula>0</formula>
    </cfRule>
  </conditionalFormatting>
  <conditionalFormatting sqref="AO151:AO173 AQ151:AQ173">
    <cfRule type="cellIs" dxfId="705" priority="291" operator="lessThan">
      <formula>0</formula>
    </cfRule>
    <cfRule type="cellIs" dxfId="704" priority="292" operator="greaterThan">
      <formula>0</formula>
    </cfRule>
  </conditionalFormatting>
  <conditionalFormatting sqref="F171:H179 J171:L179 N171:P179 R171:T179 V171:X179 F181:H181 J181:L181 N181:P181 R181:T181 V181:X181 F186:H186 J186:L186 N186:P186 R186:T186 V186:X186 B171:D192">
    <cfRule type="cellIs" dxfId="703" priority="289" operator="lessThan">
      <formula>0</formula>
    </cfRule>
    <cfRule type="cellIs" dxfId="702" priority="290" operator="greaterThan">
      <formula>0</formula>
    </cfRule>
  </conditionalFormatting>
  <conditionalFormatting sqref="AJ151:AJ173">
    <cfRule type="cellIs" dxfId="701" priority="287" operator="greaterThan">
      <formula>0</formula>
    </cfRule>
    <cfRule type="cellIs" dxfId="700" priority="288" operator="lessThan">
      <formula>0</formula>
    </cfRule>
  </conditionalFormatting>
  <conditionalFormatting sqref="AP151:AP173">
    <cfRule type="cellIs" dxfId="699" priority="285" operator="greaterThan">
      <formula>0</formula>
    </cfRule>
    <cfRule type="cellIs" dxfId="698" priority="286" operator="lessThan">
      <formula>0</formula>
    </cfRule>
  </conditionalFormatting>
  <conditionalFormatting sqref="AX151:AX174">
    <cfRule type="cellIs" dxfId="697" priority="283" operator="greaterThan">
      <formula>0</formula>
    </cfRule>
    <cfRule type="cellIs" dxfId="696" priority="284" operator="lessThan">
      <formula>0</formula>
    </cfRule>
  </conditionalFormatting>
  <conditionalFormatting sqref="BA151:BA164 BA166:BA174">
    <cfRule type="cellIs" dxfId="695" priority="281" operator="greaterThan">
      <formula>0</formula>
    </cfRule>
    <cfRule type="cellIs" dxfId="694" priority="282" operator="lessThan">
      <formula>0</formula>
    </cfRule>
  </conditionalFormatting>
  <conditionalFormatting sqref="BD151:BD164 BD166:BD174">
    <cfRule type="cellIs" dxfId="693" priority="279" operator="greaterThan">
      <formula>0</formula>
    </cfRule>
    <cfRule type="cellIs" dxfId="692" priority="280" operator="lessThan">
      <formula>0</formula>
    </cfRule>
  </conditionalFormatting>
  <conditionalFormatting sqref="E171:E179 E181 E186">
    <cfRule type="cellIs" dxfId="691" priority="277" operator="greaterThan">
      <formula>0</formula>
    </cfRule>
    <cfRule type="cellIs" dxfId="690" priority="278" operator="lessThan">
      <formula>0</formula>
    </cfRule>
  </conditionalFormatting>
  <conditionalFormatting sqref="I171:I179 I181 I186">
    <cfRule type="cellIs" dxfId="689" priority="275" operator="greaterThan">
      <formula>0</formula>
    </cfRule>
    <cfRule type="cellIs" dxfId="688" priority="276" operator="lessThan">
      <formula>0</formula>
    </cfRule>
  </conditionalFormatting>
  <conditionalFormatting sqref="M171:M179 M181 M186">
    <cfRule type="cellIs" dxfId="687" priority="273" operator="greaterThan">
      <formula>0</formula>
    </cfRule>
    <cfRule type="cellIs" dxfId="686" priority="274" operator="lessThan">
      <formula>0</formula>
    </cfRule>
  </conditionalFormatting>
  <conditionalFormatting sqref="Q171:Q179 Q181 Q186">
    <cfRule type="cellIs" dxfId="685" priority="271" operator="greaterThan">
      <formula>0</formula>
    </cfRule>
    <cfRule type="cellIs" dxfId="684" priority="272" operator="lessThan">
      <formula>0</formula>
    </cfRule>
  </conditionalFormatting>
  <conditionalFormatting sqref="U171:U179 U181 U186">
    <cfRule type="cellIs" dxfId="683" priority="269" operator="greaterThan">
      <formula>0</formula>
    </cfRule>
    <cfRule type="cellIs" dxfId="682" priority="270" operator="lessThan">
      <formula>0</formula>
    </cfRule>
  </conditionalFormatting>
  <conditionalFormatting sqref="Y171:Y179 Y181 Y186">
    <cfRule type="cellIs" dxfId="681" priority="267" operator="greaterThan">
      <formula>0</formula>
    </cfRule>
    <cfRule type="cellIs" dxfId="680" priority="268" operator="lessThan">
      <formula>0</formula>
    </cfRule>
  </conditionalFormatting>
  <conditionalFormatting sqref="AD151:AD173">
    <cfRule type="cellIs" dxfId="679" priority="265" operator="greaterThan">
      <formula>0</formula>
    </cfRule>
    <cfRule type="cellIs" dxfId="678" priority="266" operator="lessThan">
      <formula>0</formula>
    </cfRule>
  </conditionalFormatting>
  <conditionalFormatting sqref="B51:D51">
    <cfRule type="cellIs" dxfId="677" priority="263" operator="greaterThan">
      <formula>0</formula>
    </cfRule>
    <cfRule type="cellIs" dxfId="676" priority="264" operator="lessThan">
      <formula>0</formula>
    </cfRule>
  </conditionalFormatting>
  <conditionalFormatting sqref="B55:D55">
    <cfRule type="cellIs" dxfId="675" priority="261" operator="greaterThan">
      <formula>0</formula>
    </cfRule>
    <cfRule type="cellIs" dxfId="674" priority="262" operator="lessThan">
      <formula>0</formula>
    </cfRule>
  </conditionalFormatting>
  <conditionalFormatting sqref="E51">
    <cfRule type="cellIs" dxfId="673" priority="259" operator="lessThan">
      <formula>0</formula>
    </cfRule>
    <cfRule type="cellIs" dxfId="672" priority="260" operator="greaterThan">
      <formula>0</formula>
    </cfRule>
  </conditionalFormatting>
  <conditionalFormatting sqref="E55">
    <cfRule type="cellIs" dxfId="671" priority="257" operator="lessThan">
      <formula>0</formula>
    </cfRule>
    <cfRule type="cellIs" dxfId="670" priority="258" operator="greaterThan">
      <formula>0</formula>
    </cfRule>
  </conditionalFormatting>
  <conditionalFormatting sqref="E180">
    <cfRule type="cellIs" dxfId="669" priority="255" operator="greaterThan">
      <formula>0</formula>
    </cfRule>
    <cfRule type="cellIs" dxfId="668" priority="256" operator="lessThan">
      <formula>0</formula>
    </cfRule>
  </conditionalFormatting>
  <conditionalFormatting sqref="F180:H180">
    <cfRule type="cellIs" dxfId="667" priority="251" operator="lessThan">
      <formula>0</formula>
    </cfRule>
    <cfRule type="cellIs" dxfId="666" priority="252" operator="greaterThan">
      <formula>0</formula>
    </cfRule>
  </conditionalFormatting>
  <conditionalFormatting sqref="I180">
    <cfRule type="cellIs" dxfId="665" priority="249" operator="greaterThan">
      <formula>0</formula>
    </cfRule>
    <cfRule type="cellIs" dxfId="664" priority="250" operator="lessThan">
      <formula>0</formula>
    </cfRule>
  </conditionalFormatting>
  <conditionalFormatting sqref="J180:L180">
    <cfRule type="cellIs" dxfId="663" priority="247" operator="lessThan">
      <formula>0</formula>
    </cfRule>
    <cfRule type="cellIs" dxfId="662" priority="248" operator="greaterThan">
      <formula>0</formula>
    </cfRule>
  </conditionalFormatting>
  <conditionalFormatting sqref="M180">
    <cfRule type="cellIs" dxfId="661" priority="245" operator="greaterThan">
      <formula>0</formula>
    </cfRule>
    <cfRule type="cellIs" dxfId="660" priority="246" operator="lessThan">
      <formula>0</formula>
    </cfRule>
  </conditionalFormatting>
  <conditionalFormatting sqref="N180:P180">
    <cfRule type="cellIs" dxfId="659" priority="243" operator="lessThan">
      <formula>0</formula>
    </cfRule>
    <cfRule type="cellIs" dxfId="658" priority="244" operator="greaterThan">
      <formula>0</formula>
    </cfRule>
  </conditionalFormatting>
  <conditionalFormatting sqref="Q180">
    <cfRule type="cellIs" dxfId="657" priority="241" operator="greaterThan">
      <formula>0</formula>
    </cfRule>
    <cfRule type="cellIs" dxfId="656" priority="242" operator="lessThan">
      <formula>0</formula>
    </cfRule>
  </conditionalFormatting>
  <conditionalFormatting sqref="R180:T180">
    <cfRule type="cellIs" dxfId="655" priority="239" operator="lessThan">
      <formula>0</formula>
    </cfRule>
    <cfRule type="cellIs" dxfId="654" priority="240" operator="greaterThan">
      <formula>0</formula>
    </cfRule>
  </conditionalFormatting>
  <conditionalFormatting sqref="U180">
    <cfRule type="cellIs" dxfId="653" priority="237" operator="greaterThan">
      <formula>0</formula>
    </cfRule>
    <cfRule type="cellIs" dxfId="652" priority="238" operator="lessThan">
      <formula>0</formula>
    </cfRule>
  </conditionalFormatting>
  <conditionalFormatting sqref="V180:X180">
    <cfRule type="cellIs" dxfId="651" priority="235" operator="lessThan">
      <formula>0</formula>
    </cfRule>
    <cfRule type="cellIs" dxfId="650" priority="236" operator="greaterThan">
      <formula>0</formula>
    </cfRule>
  </conditionalFormatting>
  <conditionalFormatting sqref="Y180">
    <cfRule type="cellIs" dxfId="649" priority="233" operator="greaterThan">
      <formula>0</formula>
    </cfRule>
    <cfRule type="cellIs" dxfId="648" priority="234" operator="lessThan">
      <formula>0</formula>
    </cfRule>
  </conditionalFormatting>
  <conditionalFormatting sqref="E182">
    <cfRule type="cellIs" dxfId="647" priority="231" operator="greaterThan">
      <formula>0</formula>
    </cfRule>
    <cfRule type="cellIs" dxfId="646" priority="232" operator="lessThan">
      <formula>0</formula>
    </cfRule>
  </conditionalFormatting>
  <conditionalFormatting sqref="F182:H182">
    <cfRule type="cellIs" dxfId="645" priority="229" operator="lessThan">
      <formula>0</formula>
    </cfRule>
    <cfRule type="cellIs" dxfId="644" priority="230" operator="greaterThan">
      <formula>0</formula>
    </cfRule>
  </conditionalFormatting>
  <conditionalFormatting sqref="I182">
    <cfRule type="cellIs" dxfId="643" priority="227" operator="greaterThan">
      <formula>0</formula>
    </cfRule>
    <cfRule type="cellIs" dxfId="642" priority="228" operator="lessThan">
      <formula>0</formula>
    </cfRule>
  </conditionalFormatting>
  <conditionalFormatting sqref="J182:L182">
    <cfRule type="cellIs" dxfId="641" priority="225" operator="lessThan">
      <formula>0</formula>
    </cfRule>
    <cfRule type="cellIs" dxfId="640" priority="226" operator="greaterThan">
      <formula>0</formula>
    </cfRule>
  </conditionalFormatting>
  <conditionalFormatting sqref="M182">
    <cfRule type="cellIs" dxfId="639" priority="223" operator="greaterThan">
      <formula>0</formula>
    </cfRule>
    <cfRule type="cellIs" dxfId="638" priority="224" operator="lessThan">
      <formula>0</formula>
    </cfRule>
  </conditionalFormatting>
  <conditionalFormatting sqref="N182:P182">
    <cfRule type="cellIs" dxfId="637" priority="221" operator="lessThan">
      <formula>0</formula>
    </cfRule>
    <cfRule type="cellIs" dxfId="636" priority="222" operator="greaterThan">
      <formula>0</formula>
    </cfRule>
  </conditionalFormatting>
  <conditionalFormatting sqref="Q182">
    <cfRule type="cellIs" dxfId="635" priority="219" operator="greaterThan">
      <formula>0</formula>
    </cfRule>
    <cfRule type="cellIs" dxfId="634" priority="220" operator="lessThan">
      <formula>0</formula>
    </cfRule>
  </conditionalFormatting>
  <conditionalFormatting sqref="R182:T182">
    <cfRule type="cellIs" dxfId="633" priority="217" operator="lessThan">
      <formula>0</formula>
    </cfRule>
    <cfRule type="cellIs" dxfId="632" priority="218" operator="greaterThan">
      <formula>0</formula>
    </cfRule>
  </conditionalFormatting>
  <conditionalFormatting sqref="U182">
    <cfRule type="cellIs" dxfId="631" priority="215" operator="greaterThan">
      <formula>0</formula>
    </cfRule>
    <cfRule type="cellIs" dxfId="630" priority="216" operator="lessThan">
      <formula>0</formula>
    </cfRule>
  </conditionalFormatting>
  <conditionalFormatting sqref="V182:X182">
    <cfRule type="cellIs" dxfId="629" priority="213" operator="lessThan">
      <formula>0</formula>
    </cfRule>
    <cfRule type="cellIs" dxfId="628" priority="214" operator="greaterThan">
      <formula>0</formula>
    </cfRule>
  </conditionalFormatting>
  <conditionalFormatting sqref="Y182">
    <cfRule type="cellIs" dxfId="627" priority="211" operator="greaterThan">
      <formula>0</formula>
    </cfRule>
    <cfRule type="cellIs" dxfId="626" priority="212" operator="lessThan">
      <formula>0</formula>
    </cfRule>
  </conditionalFormatting>
  <conditionalFormatting sqref="F183:I183">
    <cfRule type="cellIs" dxfId="625" priority="209" operator="lessThan">
      <formula>0</formula>
    </cfRule>
    <cfRule type="cellIs" dxfId="624" priority="210" operator="greaterThan">
      <formula>0</formula>
    </cfRule>
  </conditionalFormatting>
  <conditionalFormatting sqref="J183:M183">
    <cfRule type="cellIs" dxfId="623" priority="207" operator="lessThan">
      <formula>0</formula>
    </cfRule>
    <cfRule type="cellIs" dxfId="622" priority="208" operator="greaterThan">
      <formula>0</formula>
    </cfRule>
  </conditionalFormatting>
  <conditionalFormatting sqref="N183:Q183">
    <cfRule type="cellIs" dxfId="621" priority="205" operator="lessThan">
      <formula>0</formula>
    </cfRule>
    <cfRule type="cellIs" dxfId="620" priority="206" operator="greaterThan">
      <formula>0</formula>
    </cfRule>
  </conditionalFormatting>
  <conditionalFormatting sqref="R183:U183">
    <cfRule type="cellIs" dxfId="619" priority="203" operator="lessThan">
      <formula>0</formula>
    </cfRule>
    <cfRule type="cellIs" dxfId="618" priority="204" operator="greaterThan">
      <formula>0</formula>
    </cfRule>
  </conditionalFormatting>
  <conditionalFormatting sqref="V183:Y183">
    <cfRule type="cellIs" dxfId="617" priority="201" operator="lessThan">
      <formula>0</formula>
    </cfRule>
    <cfRule type="cellIs" dxfId="616" priority="202" operator="greaterThan">
      <formula>0</formula>
    </cfRule>
  </conditionalFormatting>
  <conditionalFormatting sqref="E183:E184">
    <cfRule type="cellIs" dxfId="615" priority="199" operator="greaterThan">
      <formula>0</formula>
    </cfRule>
    <cfRule type="cellIs" dxfId="614" priority="200" operator="lessThan">
      <formula>0</formula>
    </cfRule>
  </conditionalFormatting>
  <conditionalFormatting sqref="F184:H184">
    <cfRule type="cellIs" dxfId="613" priority="197" operator="lessThan">
      <formula>0</formula>
    </cfRule>
    <cfRule type="cellIs" dxfId="612" priority="198" operator="greaterThan">
      <formula>0</formula>
    </cfRule>
  </conditionalFormatting>
  <conditionalFormatting sqref="I184">
    <cfRule type="cellIs" dxfId="611" priority="195" operator="greaterThan">
      <formula>0</formula>
    </cfRule>
    <cfRule type="cellIs" dxfId="610" priority="196" operator="lessThan">
      <formula>0</formula>
    </cfRule>
  </conditionalFormatting>
  <conditionalFormatting sqref="J184:L184">
    <cfRule type="cellIs" dxfId="609" priority="193" operator="lessThan">
      <formula>0</formula>
    </cfRule>
    <cfRule type="cellIs" dxfId="608" priority="194" operator="greaterThan">
      <formula>0</formula>
    </cfRule>
  </conditionalFormatting>
  <conditionalFormatting sqref="M184">
    <cfRule type="cellIs" dxfId="607" priority="191" operator="greaterThan">
      <formula>0</formula>
    </cfRule>
    <cfRule type="cellIs" dxfId="606" priority="192" operator="lessThan">
      <formula>0</formula>
    </cfRule>
  </conditionalFormatting>
  <conditionalFormatting sqref="N184:P184">
    <cfRule type="cellIs" dxfId="605" priority="189" operator="lessThan">
      <formula>0</formula>
    </cfRule>
    <cfRule type="cellIs" dxfId="604" priority="190" operator="greaterThan">
      <formula>0</formula>
    </cfRule>
  </conditionalFormatting>
  <conditionalFormatting sqref="Q184">
    <cfRule type="cellIs" dxfId="603" priority="187" operator="greaterThan">
      <formula>0</formula>
    </cfRule>
    <cfRule type="cellIs" dxfId="602" priority="188" operator="lessThan">
      <formula>0</formula>
    </cfRule>
  </conditionalFormatting>
  <conditionalFormatting sqref="R184:T184">
    <cfRule type="cellIs" dxfId="601" priority="185" operator="lessThan">
      <formula>0</formula>
    </cfRule>
    <cfRule type="cellIs" dxfId="600" priority="186" operator="greaterThan">
      <formula>0</formula>
    </cfRule>
  </conditionalFormatting>
  <conditionalFormatting sqref="U184">
    <cfRule type="cellIs" dxfId="599" priority="183" operator="greaterThan">
      <formula>0</formula>
    </cfRule>
    <cfRule type="cellIs" dxfId="598" priority="184" operator="lessThan">
      <formula>0</formula>
    </cfRule>
  </conditionalFormatting>
  <conditionalFormatting sqref="V184:X184">
    <cfRule type="cellIs" dxfId="597" priority="181" operator="lessThan">
      <formula>0</formula>
    </cfRule>
    <cfRule type="cellIs" dxfId="596" priority="182" operator="greaterThan">
      <formula>0</formula>
    </cfRule>
  </conditionalFormatting>
  <conditionalFormatting sqref="Y184">
    <cfRule type="cellIs" dxfId="595" priority="179" operator="greaterThan">
      <formula>0</formula>
    </cfRule>
    <cfRule type="cellIs" dxfId="594" priority="180" operator="lessThan">
      <formula>0</formula>
    </cfRule>
  </conditionalFormatting>
  <conditionalFormatting sqref="E185">
    <cfRule type="cellIs" dxfId="593" priority="177" operator="greaterThan">
      <formula>0</formula>
    </cfRule>
    <cfRule type="cellIs" dxfId="592" priority="178" operator="lessThan">
      <formula>0</formula>
    </cfRule>
  </conditionalFormatting>
  <conditionalFormatting sqref="F185:H185">
    <cfRule type="cellIs" dxfId="591" priority="175" operator="lessThan">
      <formula>0</formula>
    </cfRule>
    <cfRule type="cellIs" dxfId="590" priority="176" operator="greaterThan">
      <formula>0</formula>
    </cfRule>
  </conditionalFormatting>
  <conditionalFormatting sqref="I185">
    <cfRule type="cellIs" dxfId="589" priority="173" operator="greaterThan">
      <formula>0</formula>
    </cfRule>
    <cfRule type="cellIs" dxfId="588" priority="174" operator="lessThan">
      <formula>0</formula>
    </cfRule>
  </conditionalFormatting>
  <conditionalFormatting sqref="J185:L185">
    <cfRule type="cellIs" dxfId="587" priority="171" operator="lessThan">
      <formula>0</formula>
    </cfRule>
    <cfRule type="cellIs" dxfId="586" priority="172" operator="greaterThan">
      <formula>0</formula>
    </cfRule>
  </conditionalFormatting>
  <conditionalFormatting sqref="M185">
    <cfRule type="cellIs" dxfId="585" priority="169" operator="greaterThan">
      <formula>0</formula>
    </cfRule>
    <cfRule type="cellIs" dxfId="584" priority="170" operator="lessThan">
      <formula>0</formula>
    </cfRule>
  </conditionalFormatting>
  <conditionalFormatting sqref="N185:P185">
    <cfRule type="cellIs" dxfId="583" priority="167" operator="lessThan">
      <formula>0</formula>
    </cfRule>
    <cfRule type="cellIs" dxfId="582" priority="168" operator="greaterThan">
      <formula>0</formula>
    </cfRule>
  </conditionalFormatting>
  <conditionalFormatting sqref="Q185">
    <cfRule type="cellIs" dxfId="581" priority="165" operator="greaterThan">
      <formula>0</formula>
    </cfRule>
    <cfRule type="cellIs" dxfId="580" priority="166" operator="lessThan">
      <formula>0</formula>
    </cfRule>
  </conditionalFormatting>
  <conditionalFormatting sqref="R185:T185">
    <cfRule type="cellIs" dxfId="579" priority="163" operator="lessThan">
      <formula>0</formula>
    </cfRule>
    <cfRule type="cellIs" dxfId="578" priority="164" operator="greaterThan">
      <formula>0</formula>
    </cfRule>
  </conditionalFormatting>
  <conditionalFormatting sqref="U185">
    <cfRule type="cellIs" dxfId="577" priority="161" operator="greaterThan">
      <formula>0</formula>
    </cfRule>
    <cfRule type="cellIs" dxfId="576" priority="162" operator="lessThan">
      <formula>0</formula>
    </cfRule>
  </conditionalFormatting>
  <conditionalFormatting sqref="V185:X185">
    <cfRule type="cellIs" dxfId="575" priority="159" operator="lessThan">
      <formula>0</formula>
    </cfRule>
    <cfRule type="cellIs" dxfId="574" priority="160" operator="greaterThan">
      <formula>0</formula>
    </cfRule>
  </conditionalFormatting>
  <conditionalFormatting sqref="Y185">
    <cfRule type="cellIs" dxfId="573" priority="157" operator="greaterThan">
      <formula>0</formula>
    </cfRule>
    <cfRule type="cellIs" dxfId="572" priority="158" operator="lessThan">
      <formula>0</formula>
    </cfRule>
  </conditionalFormatting>
  <conditionalFormatting sqref="E187">
    <cfRule type="cellIs" dxfId="571" priority="155" operator="greaterThan">
      <formula>0</formula>
    </cfRule>
    <cfRule type="cellIs" dxfId="570" priority="156" operator="lessThan">
      <formula>0</formula>
    </cfRule>
  </conditionalFormatting>
  <conditionalFormatting sqref="F187:H187">
    <cfRule type="cellIs" dxfId="569" priority="153" operator="lessThan">
      <formula>0</formula>
    </cfRule>
    <cfRule type="cellIs" dxfId="568" priority="154" operator="greaterThan">
      <formula>0</formula>
    </cfRule>
  </conditionalFormatting>
  <conditionalFormatting sqref="I187">
    <cfRule type="cellIs" dxfId="567" priority="151" operator="greaterThan">
      <formula>0</formula>
    </cfRule>
    <cfRule type="cellIs" dxfId="566" priority="152" operator="lessThan">
      <formula>0</formula>
    </cfRule>
  </conditionalFormatting>
  <conditionalFormatting sqref="J187:L187">
    <cfRule type="cellIs" dxfId="565" priority="149" operator="lessThan">
      <formula>0</formula>
    </cfRule>
    <cfRule type="cellIs" dxfId="564" priority="150" operator="greaterThan">
      <formula>0</formula>
    </cfRule>
  </conditionalFormatting>
  <conditionalFormatting sqref="M187">
    <cfRule type="cellIs" dxfId="563" priority="147" operator="greaterThan">
      <formula>0</formula>
    </cfRule>
    <cfRule type="cellIs" dxfId="562" priority="148" operator="lessThan">
      <formula>0</formula>
    </cfRule>
  </conditionalFormatting>
  <conditionalFormatting sqref="N187:P187">
    <cfRule type="cellIs" dxfId="561" priority="145" operator="lessThan">
      <formula>0</formula>
    </cfRule>
    <cfRule type="cellIs" dxfId="560" priority="146" operator="greaterThan">
      <formula>0</formula>
    </cfRule>
  </conditionalFormatting>
  <conditionalFormatting sqref="Q187">
    <cfRule type="cellIs" dxfId="559" priority="143" operator="greaterThan">
      <formula>0</formula>
    </cfRule>
    <cfRule type="cellIs" dxfId="558" priority="144" operator="lessThan">
      <formula>0</formula>
    </cfRule>
  </conditionalFormatting>
  <conditionalFormatting sqref="R187:T187">
    <cfRule type="cellIs" dxfId="557" priority="141" operator="lessThan">
      <formula>0</formula>
    </cfRule>
    <cfRule type="cellIs" dxfId="556" priority="142" operator="greaterThan">
      <formula>0</formula>
    </cfRule>
  </conditionalFormatting>
  <conditionalFormatting sqref="U187">
    <cfRule type="cellIs" dxfId="555" priority="139" operator="greaterThan">
      <formula>0</formula>
    </cfRule>
    <cfRule type="cellIs" dxfId="554" priority="140" operator="lessThan">
      <formula>0</formula>
    </cfRule>
  </conditionalFormatting>
  <conditionalFormatting sqref="V187:X187">
    <cfRule type="cellIs" dxfId="553" priority="137" operator="lessThan">
      <formula>0</formula>
    </cfRule>
    <cfRule type="cellIs" dxfId="552" priority="138" operator="greaterThan">
      <formula>0</formula>
    </cfRule>
  </conditionalFormatting>
  <conditionalFormatting sqref="Y187">
    <cfRule type="cellIs" dxfId="551" priority="135" operator="greaterThan">
      <formula>0</formula>
    </cfRule>
    <cfRule type="cellIs" dxfId="550" priority="136" operator="lessThan">
      <formula>0</formula>
    </cfRule>
  </conditionalFormatting>
  <conditionalFormatting sqref="E188">
    <cfRule type="cellIs" dxfId="549" priority="133" operator="greaterThan">
      <formula>0</formula>
    </cfRule>
    <cfRule type="cellIs" dxfId="548" priority="134" operator="lessThan">
      <formula>0</formula>
    </cfRule>
  </conditionalFormatting>
  <conditionalFormatting sqref="F188:H188">
    <cfRule type="cellIs" dxfId="547" priority="131" operator="lessThan">
      <formula>0</formula>
    </cfRule>
    <cfRule type="cellIs" dxfId="546" priority="132" operator="greaterThan">
      <formula>0</formula>
    </cfRule>
  </conditionalFormatting>
  <conditionalFormatting sqref="I188">
    <cfRule type="cellIs" dxfId="545" priority="129" operator="greaterThan">
      <formula>0</formula>
    </cfRule>
    <cfRule type="cellIs" dxfId="544" priority="130" operator="lessThan">
      <formula>0</formula>
    </cfRule>
  </conditionalFormatting>
  <conditionalFormatting sqref="J188:L188">
    <cfRule type="cellIs" dxfId="543" priority="127" operator="lessThan">
      <formula>0</formula>
    </cfRule>
    <cfRule type="cellIs" dxfId="542" priority="128" operator="greaterThan">
      <formula>0</formula>
    </cfRule>
  </conditionalFormatting>
  <conditionalFormatting sqref="M188">
    <cfRule type="cellIs" dxfId="541" priority="125" operator="greaterThan">
      <formula>0</formula>
    </cfRule>
    <cfRule type="cellIs" dxfId="540" priority="126" operator="lessThan">
      <formula>0</formula>
    </cfRule>
  </conditionalFormatting>
  <conditionalFormatting sqref="N188:P188">
    <cfRule type="cellIs" dxfId="539" priority="123" operator="lessThan">
      <formula>0</formula>
    </cfRule>
    <cfRule type="cellIs" dxfId="538" priority="124" operator="greaterThan">
      <formula>0</formula>
    </cfRule>
  </conditionalFormatting>
  <conditionalFormatting sqref="Q188">
    <cfRule type="cellIs" dxfId="537" priority="121" operator="greaterThan">
      <formula>0</formula>
    </cfRule>
    <cfRule type="cellIs" dxfId="536" priority="122" operator="lessThan">
      <formula>0</formula>
    </cfRule>
  </conditionalFormatting>
  <conditionalFormatting sqref="R188:T188">
    <cfRule type="cellIs" dxfId="535" priority="119" operator="lessThan">
      <formula>0</formula>
    </cfRule>
    <cfRule type="cellIs" dxfId="534" priority="120" operator="greaterThan">
      <formula>0</formula>
    </cfRule>
  </conditionalFormatting>
  <conditionalFormatting sqref="U188">
    <cfRule type="cellIs" dxfId="533" priority="117" operator="greaterThan">
      <formula>0</formula>
    </cfRule>
    <cfRule type="cellIs" dxfId="532" priority="118" operator="lessThan">
      <formula>0</formula>
    </cfRule>
  </conditionalFormatting>
  <conditionalFormatting sqref="V188:X188">
    <cfRule type="cellIs" dxfId="531" priority="115" operator="lessThan">
      <formula>0</formula>
    </cfRule>
    <cfRule type="cellIs" dxfId="530" priority="116" operator="greaterThan">
      <formula>0</formula>
    </cfRule>
  </conditionalFormatting>
  <conditionalFormatting sqref="Y188">
    <cfRule type="cellIs" dxfId="529" priority="113" operator="greaterThan">
      <formula>0</formula>
    </cfRule>
    <cfRule type="cellIs" dxfId="528" priority="114" operator="lessThan">
      <formula>0</formula>
    </cfRule>
  </conditionalFormatting>
  <conditionalFormatting sqref="E189">
    <cfRule type="cellIs" dxfId="527" priority="111" operator="greaterThan">
      <formula>0</formula>
    </cfRule>
    <cfRule type="cellIs" dxfId="526" priority="112" operator="lessThan">
      <formula>0</formula>
    </cfRule>
  </conditionalFormatting>
  <conditionalFormatting sqref="F189:H189">
    <cfRule type="cellIs" dxfId="525" priority="109" operator="lessThan">
      <formula>0</formula>
    </cfRule>
    <cfRule type="cellIs" dxfId="524" priority="110" operator="greaterThan">
      <formula>0</formula>
    </cfRule>
  </conditionalFormatting>
  <conditionalFormatting sqref="I189">
    <cfRule type="cellIs" dxfId="523" priority="107" operator="greaterThan">
      <formula>0</formula>
    </cfRule>
    <cfRule type="cellIs" dxfId="522" priority="108" operator="lessThan">
      <formula>0</formula>
    </cfRule>
  </conditionalFormatting>
  <conditionalFormatting sqref="J189:L189">
    <cfRule type="cellIs" dxfId="521" priority="105" operator="lessThan">
      <formula>0</formula>
    </cfRule>
    <cfRule type="cellIs" dxfId="520" priority="106" operator="greaterThan">
      <formula>0</formula>
    </cfRule>
  </conditionalFormatting>
  <conditionalFormatting sqref="M189">
    <cfRule type="cellIs" dxfId="519" priority="103" operator="greaterThan">
      <formula>0</formula>
    </cfRule>
    <cfRule type="cellIs" dxfId="518" priority="104" operator="lessThan">
      <formula>0</formula>
    </cfRule>
  </conditionalFormatting>
  <conditionalFormatting sqref="N189:P189">
    <cfRule type="cellIs" dxfId="517" priority="101" operator="lessThan">
      <formula>0</formula>
    </cfRule>
    <cfRule type="cellIs" dxfId="516" priority="102" operator="greaterThan">
      <formula>0</formula>
    </cfRule>
  </conditionalFormatting>
  <conditionalFormatting sqref="Q189">
    <cfRule type="cellIs" dxfId="515" priority="99" operator="greaterThan">
      <formula>0</formula>
    </cfRule>
    <cfRule type="cellIs" dxfId="514" priority="100" operator="lessThan">
      <formula>0</formula>
    </cfRule>
  </conditionalFormatting>
  <conditionalFormatting sqref="R189:T189">
    <cfRule type="cellIs" dxfId="513" priority="97" operator="lessThan">
      <formula>0</formula>
    </cfRule>
    <cfRule type="cellIs" dxfId="512" priority="98" operator="greaterThan">
      <formula>0</formula>
    </cfRule>
  </conditionalFormatting>
  <conditionalFormatting sqref="U189">
    <cfRule type="cellIs" dxfId="511" priority="95" operator="greaterThan">
      <formula>0</formula>
    </cfRule>
    <cfRule type="cellIs" dxfId="510" priority="96" operator="lessThan">
      <formula>0</formula>
    </cfRule>
  </conditionalFormatting>
  <conditionalFormatting sqref="V189:X189">
    <cfRule type="cellIs" dxfId="509" priority="93" operator="lessThan">
      <formula>0</formula>
    </cfRule>
    <cfRule type="cellIs" dxfId="508" priority="94" operator="greaterThan">
      <formula>0</formula>
    </cfRule>
  </conditionalFormatting>
  <conditionalFormatting sqref="Y189">
    <cfRule type="cellIs" dxfId="507" priority="91" operator="greaterThan">
      <formula>0</formula>
    </cfRule>
    <cfRule type="cellIs" dxfId="506" priority="92" operator="lessThan">
      <formula>0</formula>
    </cfRule>
  </conditionalFormatting>
  <conditionalFormatting sqref="E190">
    <cfRule type="cellIs" dxfId="505" priority="89" operator="greaterThan">
      <formula>0</formula>
    </cfRule>
    <cfRule type="cellIs" dxfId="504" priority="90" operator="lessThan">
      <formula>0</formula>
    </cfRule>
  </conditionalFormatting>
  <conditionalFormatting sqref="F190:H190">
    <cfRule type="cellIs" dxfId="503" priority="87" operator="lessThan">
      <formula>0</formula>
    </cfRule>
    <cfRule type="cellIs" dxfId="502" priority="88" operator="greaterThan">
      <formula>0</formula>
    </cfRule>
  </conditionalFormatting>
  <conditionalFormatting sqref="I190">
    <cfRule type="cellIs" dxfId="501" priority="85" operator="greaterThan">
      <formula>0</formula>
    </cfRule>
    <cfRule type="cellIs" dxfId="500" priority="86" operator="lessThan">
      <formula>0</formula>
    </cfRule>
  </conditionalFormatting>
  <conditionalFormatting sqref="J190:L190">
    <cfRule type="cellIs" dxfId="499" priority="83" operator="lessThan">
      <formula>0</formula>
    </cfRule>
    <cfRule type="cellIs" dxfId="498" priority="84" operator="greaterThan">
      <formula>0</formula>
    </cfRule>
  </conditionalFormatting>
  <conditionalFormatting sqref="M190">
    <cfRule type="cellIs" dxfId="497" priority="81" operator="greaterThan">
      <formula>0</formula>
    </cfRule>
    <cfRule type="cellIs" dxfId="496" priority="82" operator="lessThan">
      <formula>0</formula>
    </cfRule>
  </conditionalFormatting>
  <conditionalFormatting sqref="N190:P190">
    <cfRule type="cellIs" dxfId="495" priority="79" operator="lessThan">
      <formula>0</formula>
    </cfRule>
    <cfRule type="cellIs" dxfId="494" priority="80" operator="greaterThan">
      <formula>0</formula>
    </cfRule>
  </conditionalFormatting>
  <conditionalFormatting sqref="Q190">
    <cfRule type="cellIs" dxfId="493" priority="77" operator="greaterThan">
      <formula>0</formula>
    </cfRule>
    <cfRule type="cellIs" dxfId="492" priority="78" operator="lessThan">
      <formula>0</formula>
    </cfRule>
  </conditionalFormatting>
  <conditionalFormatting sqref="V190:X190">
    <cfRule type="cellIs" dxfId="491" priority="35" operator="lessThan">
      <formula>0</formula>
    </cfRule>
    <cfRule type="cellIs" dxfId="490" priority="36" operator="greaterThan">
      <formula>0</formula>
    </cfRule>
  </conditionalFormatting>
  <conditionalFormatting sqref="Y190">
    <cfRule type="cellIs" dxfId="489" priority="33" operator="greaterThan">
      <formula>0</formula>
    </cfRule>
    <cfRule type="cellIs" dxfId="488" priority="34" operator="lessThan">
      <formula>0</formula>
    </cfRule>
  </conditionalFormatting>
  <conditionalFormatting sqref="F191:I191">
    <cfRule type="cellIs" dxfId="487" priority="67" operator="lessThan">
      <formula>0</formula>
    </cfRule>
    <cfRule type="cellIs" dxfId="486" priority="68" operator="greaterThan">
      <formula>0</formula>
    </cfRule>
  </conditionalFormatting>
  <conditionalFormatting sqref="J191:M191">
    <cfRule type="cellIs" dxfId="485" priority="65" operator="lessThan">
      <formula>0</formula>
    </cfRule>
    <cfRule type="cellIs" dxfId="484" priority="66" operator="greaterThan">
      <formula>0</formula>
    </cfRule>
  </conditionalFormatting>
  <conditionalFormatting sqref="N191:Q191">
    <cfRule type="cellIs" dxfId="483" priority="63" operator="lessThan">
      <formula>0</formula>
    </cfRule>
    <cfRule type="cellIs" dxfId="482" priority="64" operator="greaterThan">
      <formula>0</formula>
    </cfRule>
  </conditionalFormatting>
  <conditionalFormatting sqref="R191:U191">
    <cfRule type="cellIs" dxfId="481" priority="61" operator="lessThan">
      <formula>0</formula>
    </cfRule>
    <cfRule type="cellIs" dxfId="480" priority="62" operator="greaterThan">
      <formula>0</formula>
    </cfRule>
  </conditionalFormatting>
  <conditionalFormatting sqref="V191:Y191">
    <cfRule type="cellIs" dxfId="479" priority="59" operator="lessThan">
      <formula>0</formula>
    </cfRule>
    <cfRule type="cellIs" dxfId="478" priority="60" operator="greaterThan">
      <formula>0</formula>
    </cfRule>
  </conditionalFormatting>
  <conditionalFormatting sqref="E191:E192">
    <cfRule type="cellIs" dxfId="477" priority="57" operator="greaterThan">
      <formula>0</formula>
    </cfRule>
    <cfRule type="cellIs" dxfId="476" priority="58" operator="lessThan">
      <formula>0</formula>
    </cfRule>
  </conditionalFormatting>
  <conditionalFormatting sqref="V193:X193">
    <cfRule type="cellIs" dxfId="475" priority="3" operator="lessThan">
      <formula>0</formula>
    </cfRule>
    <cfRule type="cellIs" dxfId="474" priority="4" operator="greaterThan">
      <formula>0</formula>
    </cfRule>
  </conditionalFormatting>
  <conditionalFormatting sqref="Y193">
    <cfRule type="cellIs" dxfId="473" priority="1" operator="greaterThan">
      <formula>0</formula>
    </cfRule>
    <cfRule type="cellIs" dxfId="472" priority="2" operator="lessThan">
      <formula>0</formula>
    </cfRule>
  </conditionalFormatting>
  <conditionalFormatting sqref="F192:H192">
    <cfRule type="cellIs" dxfId="471" priority="51" operator="lessThan">
      <formula>0</formula>
    </cfRule>
    <cfRule type="cellIs" dxfId="470" priority="52" operator="greaterThan">
      <formula>0</formula>
    </cfRule>
  </conditionalFormatting>
  <conditionalFormatting sqref="I192">
    <cfRule type="cellIs" dxfId="469" priority="49" operator="greaterThan">
      <formula>0</formula>
    </cfRule>
    <cfRule type="cellIs" dxfId="468" priority="50" operator="lessThan">
      <formula>0</formula>
    </cfRule>
  </conditionalFormatting>
  <conditionalFormatting sqref="J192:L192">
    <cfRule type="cellIs" dxfId="467" priority="47" operator="lessThan">
      <formula>0</formula>
    </cfRule>
    <cfRule type="cellIs" dxfId="466" priority="48" operator="greaterThan">
      <formula>0</formula>
    </cfRule>
  </conditionalFormatting>
  <conditionalFormatting sqref="M192">
    <cfRule type="cellIs" dxfId="465" priority="45" operator="greaterThan">
      <formula>0</formula>
    </cfRule>
    <cfRule type="cellIs" dxfId="464" priority="46" operator="lessThan">
      <formula>0</formula>
    </cfRule>
  </conditionalFormatting>
  <conditionalFormatting sqref="N192:P192">
    <cfRule type="cellIs" dxfId="463" priority="43" operator="lessThan">
      <formula>0</formula>
    </cfRule>
    <cfRule type="cellIs" dxfId="462" priority="44" operator="greaterThan">
      <formula>0</formula>
    </cfRule>
  </conditionalFormatting>
  <conditionalFormatting sqref="Q192">
    <cfRule type="cellIs" dxfId="461" priority="41" operator="greaterThan">
      <formula>0</formula>
    </cfRule>
    <cfRule type="cellIs" dxfId="460" priority="42" operator="lessThan">
      <formula>0</formula>
    </cfRule>
  </conditionalFormatting>
  <conditionalFormatting sqref="R190:T190">
    <cfRule type="cellIs" dxfId="459" priority="39" operator="lessThan">
      <formula>0</formula>
    </cfRule>
    <cfRule type="cellIs" dxfId="458" priority="40" operator="greaterThan">
      <formula>0</formula>
    </cfRule>
  </conditionalFormatting>
  <conditionalFormatting sqref="U190">
    <cfRule type="cellIs" dxfId="457" priority="37" operator="greaterThan">
      <formula>0</formula>
    </cfRule>
    <cfRule type="cellIs" dxfId="456" priority="38" operator="lessThan">
      <formula>0</formula>
    </cfRule>
  </conditionalFormatting>
  <conditionalFormatting sqref="R192:T192">
    <cfRule type="cellIs" dxfId="455" priority="31" operator="lessThan">
      <formula>0</formula>
    </cfRule>
    <cfRule type="cellIs" dxfId="454" priority="32" operator="greaterThan">
      <formula>0</formula>
    </cfRule>
  </conditionalFormatting>
  <conditionalFormatting sqref="U192">
    <cfRule type="cellIs" dxfId="453" priority="29" operator="greaterThan">
      <formula>0</formula>
    </cfRule>
    <cfRule type="cellIs" dxfId="452" priority="30" operator="lessThan">
      <formula>0</formula>
    </cfRule>
  </conditionalFormatting>
  <conditionalFormatting sqref="V192:X192">
    <cfRule type="cellIs" dxfId="451" priority="27" operator="lessThan">
      <formula>0</formula>
    </cfRule>
    <cfRule type="cellIs" dxfId="450" priority="28" operator="greaterThan">
      <formula>0</formula>
    </cfRule>
  </conditionalFormatting>
  <conditionalFormatting sqref="Y192">
    <cfRule type="cellIs" dxfId="449" priority="25" operator="greaterThan">
      <formula>0</formula>
    </cfRule>
    <cfRule type="cellIs" dxfId="448" priority="26" operator="lessThan">
      <formula>0</formula>
    </cfRule>
  </conditionalFormatting>
  <conditionalFormatting sqref="B193:D193">
    <cfRule type="cellIs" dxfId="447" priority="23" operator="lessThan">
      <formula>0</formula>
    </cfRule>
    <cfRule type="cellIs" dxfId="446" priority="24" operator="greaterThan">
      <formula>0</formula>
    </cfRule>
  </conditionalFormatting>
  <conditionalFormatting sqref="E193">
    <cfRule type="cellIs" dxfId="445" priority="21" operator="greaterThan">
      <formula>0</formula>
    </cfRule>
    <cfRule type="cellIs" dxfId="444" priority="22" operator="lessThan">
      <formula>0</formula>
    </cfRule>
  </conditionalFormatting>
  <conditionalFormatting sqref="F193:H193">
    <cfRule type="cellIs" dxfId="443" priority="19" operator="lessThan">
      <formula>0</formula>
    </cfRule>
    <cfRule type="cellIs" dxfId="442" priority="20" operator="greaterThan">
      <formula>0</formula>
    </cfRule>
  </conditionalFormatting>
  <conditionalFormatting sqref="I193">
    <cfRule type="cellIs" dxfId="441" priority="17" operator="greaterThan">
      <formula>0</formula>
    </cfRule>
    <cfRule type="cellIs" dxfId="440" priority="18" operator="lessThan">
      <formula>0</formula>
    </cfRule>
  </conditionalFormatting>
  <conditionalFormatting sqref="J193:L193">
    <cfRule type="cellIs" dxfId="439" priority="15" operator="lessThan">
      <formula>0</formula>
    </cfRule>
    <cfRule type="cellIs" dxfId="438" priority="16" operator="greaterThan">
      <formula>0</formula>
    </cfRule>
  </conditionalFormatting>
  <conditionalFormatting sqref="M193">
    <cfRule type="cellIs" dxfId="437" priority="13" operator="greaterThan">
      <formula>0</formula>
    </cfRule>
    <cfRule type="cellIs" dxfId="436" priority="14" operator="lessThan">
      <formula>0</formula>
    </cfRule>
  </conditionalFormatting>
  <conditionalFormatting sqref="N193:P193">
    <cfRule type="cellIs" dxfId="435" priority="11" operator="lessThan">
      <formula>0</formula>
    </cfRule>
    <cfRule type="cellIs" dxfId="434" priority="12" operator="greaterThan">
      <formula>0</formula>
    </cfRule>
  </conditionalFormatting>
  <conditionalFormatting sqref="Q193">
    <cfRule type="cellIs" dxfId="433" priority="9" operator="greaterThan">
      <formula>0</formula>
    </cfRule>
    <cfRule type="cellIs" dxfId="432" priority="10" operator="lessThan">
      <formula>0</formula>
    </cfRule>
  </conditionalFormatting>
  <conditionalFormatting sqref="R193:T193">
    <cfRule type="cellIs" dxfId="431" priority="7" operator="lessThan">
      <formula>0</formula>
    </cfRule>
    <cfRule type="cellIs" dxfId="430" priority="8" operator="greaterThan">
      <formula>0</formula>
    </cfRule>
  </conditionalFormatting>
  <conditionalFormatting sqref="U193">
    <cfRule type="cellIs" dxfId="429" priority="5" operator="greaterThan">
      <formula>0</formula>
    </cfRule>
    <cfRule type="cellIs" dxfId="428" priority="6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U192"/>
  <sheetViews>
    <sheetView showGridLines="0" topLeftCell="A16" zoomScale="80" zoomScaleNormal="80" workbookViewId="0">
      <selection activeCell="C51" sqref="C51"/>
    </sheetView>
  </sheetViews>
  <sheetFormatPr defaultRowHeight="12.75" x14ac:dyDescent="0.2"/>
  <cols>
    <col min="1" max="1" width="55.85546875" style="585" customWidth="1"/>
    <col min="2" max="21" width="10.85546875" style="585" customWidth="1"/>
    <col min="22" max="23" width="15.7109375" style="585" customWidth="1"/>
    <col min="24" max="25" width="11.85546875" style="585" bestFit="1" customWidth="1"/>
    <col min="26" max="27" width="9.140625" style="585"/>
    <col min="28" max="28" width="38.28515625" style="585" customWidth="1"/>
    <col min="29" max="29" width="10.28515625" style="585" customWidth="1"/>
    <col min="30" max="30" width="9.140625" style="585"/>
    <col min="31" max="31" width="11.5703125" style="585" customWidth="1"/>
    <col min="32" max="33" width="9.140625" style="585"/>
    <col min="34" max="34" width="18.5703125" style="585" customWidth="1"/>
    <col min="35" max="39" width="9.140625" style="585"/>
    <col min="40" max="40" width="13.7109375" style="585" customWidth="1"/>
    <col min="41" max="41" width="10.7109375" style="585" customWidth="1"/>
    <col min="42" max="44" width="9.140625" style="585"/>
    <col min="45" max="45" width="12.28515625" style="585" customWidth="1"/>
    <col min="46" max="46" width="10.140625" style="585" customWidth="1"/>
    <col min="47" max="47" width="9.140625" style="585"/>
    <col min="48" max="48" width="15.5703125" style="585" customWidth="1"/>
    <col min="49" max="51" width="9.140625" style="585"/>
    <col min="52" max="52" width="9.85546875" style="585" customWidth="1"/>
    <col min="53" max="57" width="9.140625" style="585"/>
    <col min="58" max="58" width="36.140625" style="585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85"/>
    <col min="87" max="87" width="20" style="585" customWidth="1"/>
    <col min="88" max="89" width="10.5703125" style="585" customWidth="1"/>
    <col min="90" max="95" width="9.140625" style="585"/>
    <col min="96" max="97" width="11.42578125" style="585" customWidth="1"/>
    <col min="98" max="104" width="9.140625" style="585"/>
    <col min="105" max="105" width="11.5703125" style="585" customWidth="1"/>
    <col min="106" max="120" width="9.140625" style="585"/>
    <col min="121" max="121" width="11.42578125" style="585" customWidth="1"/>
    <col min="122" max="128" width="9.140625" style="585"/>
    <col min="129" max="129" width="11.140625" style="585" customWidth="1"/>
    <col min="130" max="130" width="10.85546875" style="585" customWidth="1"/>
    <col min="131" max="131" width="10.42578125" style="585" customWidth="1"/>
    <col min="132" max="132" width="9.140625" style="585"/>
    <col min="133" max="133" width="10.5703125" style="585" bestFit="1" customWidth="1"/>
    <col min="134" max="134" width="10.5703125" style="598" customWidth="1"/>
    <col min="135" max="140" width="9.140625" style="585"/>
    <col min="141" max="141" width="17.140625" style="585" customWidth="1"/>
    <col min="142" max="16384" width="9.140625" style="585"/>
  </cols>
  <sheetData>
    <row r="3" spans="1:151" x14ac:dyDescent="0.2">
      <c r="A3" s="10" t="s">
        <v>1</v>
      </c>
      <c r="B3" s="11" t="str">
        <f>+CJ5</f>
        <v>20251_sa</v>
      </c>
      <c r="C3" s="11"/>
      <c r="AB3" s="10" t="s">
        <v>1</v>
      </c>
      <c r="AC3" s="11" t="str">
        <f>+BG4</f>
        <v>20251_sa</v>
      </c>
    </row>
    <row r="4" spans="1:151" x14ac:dyDescent="0.2">
      <c r="A4" s="10" t="s">
        <v>3</v>
      </c>
      <c r="B4" s="11" t="str">
        <f t="shared" ref="B4:B10" si="0">+CJ6</f>
        <v>Sedi di Impresa 1° trimestre 2025</v>
      </c>
      <c r="C4" s="11"/>
      <c r="AB4" s="10" t="s">
        <v>3</v>
      </c>
      <c r="AC4" s="11" t="str">
        <f t="shared" ref="AC4:AC10" si="1">+BG5</f>
        <v>Sedi di Impresa 1° trimestre 2025</v>
      </c>
      <c r="BF4" s="10" t="s">
        <v>1</v>
      </c>
      <c r="BG4" s="11" t="str">
        <f>+CJ5</f>
        <v>20251_sa</v>
      </c>
      <c r="BH4" s="11"/>
    </row>
    <row r="5" spans="1:151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1° trimestre 2025</v>
      </c>
      <c r="BH5" s="11"/>
      <c r="CI5" s="693" t="s">
        <v>800</v>
      </c>
      <c r="CJ5" s="694" t="s">
        <v>807</v>
      </c>
      <c r="CK5" s="691"/>
      <c r="CL5" s="691"/>
      <c r="CM5" s="691"/>
      <c r="CN5" s="691"/>
      <c r="CQ5" s="693" t="s">
        <v>3</v>
      </c>
      <c r="CR5" s="694" t="s">
        <v>808</v>
      </c>
      <c r="CS5" s="691"/>
      <c r="CT5" s="691"/>
      <c r="CU5" s="691"/>
      <c r="CV5" s="691"/>
      <c r="CY5" s="693" t="s">
        <v>800</v>
      </c>
      <c r="CZ5" s="694" t="s">
        <v>807</v>
      </c>
      <c r="DA5" s="691"/>
      <c r="DB5" s="691"/>
      <c r="DC5" s="691"/>
      <c r="DD5" s="691"/>
      <c r="DG5" s="693" t="s">
        <v>800</v>
      </c>
      <c r="DH5" s="694" t="s">
        <v>807</v>
      </c>
      <c r="DI5" s="691"/>
      <c r="DJ5" s="691"/>
      <c r="DK5" s="691"/>
      <c r="DL5" s="691"/>
      <c r="DO5" s="693" t="s">
        <v>800</v>
      </c>
      <c r="DP5" s="694" t="s">
        <v>807</v>
      </c>
      <c r="DQ5" s="691"/>
      <c r="DR5" s="691"/>
      <c r="DS5" s="691"/>
      <c r="DT5" s="691"/>
      <c r="DY5" s="693" t="s">
        <v>800</v>
      </c>
      <c r="DZ5" s="694" t="s">
        <v>807</v>
      </c>
      <c r="EA5" s="691"/>
      <c r="EB5" s="691"/>
      <c r="EC5" s="691"/>
      <c r="ED5" s="691"/>
      <c r="EM5" s="585">
        <f>+A48</f>
        <v>0</v>
      </c>
      <c r="EN5" s="640" t="str">
        <f t="shared" ref="EN5:ER12" si="3">+B48</f>
        <v>Registrate</v>
      </c>
      <c r="EO5" s="640" t="str">
        <f t="shared" si="3"/>
        <v>Attive</v>
      </c>
      <c r="EP5" s="640" t="str">
        <f t="shared" si="3"/>
        <v>Iscrizioni</v>
      </c>
      <c r="EQ5" s="640" t="str">
        <f t="shared" si="3"/>
        <v>Cessazioni non d'ufficio</v>
      </c>
      <c r="ER5" s="640" t="str">
        <f t="shared" si="3"/>
        <v>saldo</v>
      </c>
      <c r="ES5" s="640"/>
      <c r="ET5" s="640"/>
      <c r="EU5" s="640"/>
    </row>
    <row r="6" spans="1:151" x14ac:dyDescent="0.2">
      <c r="A6" s="10" t="s">
        <v>6</v>
      </c>
      <c r="B6" s="11" t="str">
        <f t="shared" si="0"/>
        <v>STKV/sedi/20251_sa.xanalyzer</v>
      </c>
      <c r="C6" s="11"/>
      <c r="AB6" s="10" t="s">
        <v>6</v>
      </c>
      <c r="AC6" s="11" t="str">
        <f t="shared" si="1"/>
        <v>STKV/sedi/20251_sa.xanalyzer</v>
      </c>
      <c r="BF6" s="10" t="s">
        <v>4</v>
      </c>
      <c r="BG6" s="11" t="str">
        <f t="shared" si="2"/>
        <v>CCH0005</v>
      </c>
      <c r="BH6" s="11"/>
      <c r="CI6" s="693" t="s">
        <v>3</v>
      </c>
      <c r="CJ6" s="694" t="s">
        <v>808</v>
      </c>
      <c r="CK6" s="691"/>
      <c r="CL6" s="691"/>
      <c r="CM6" s="691"/>
      <c r="CN6" s="691"/>
      <c r="CQ6" s="693" t="s">
        <v>801</v>
      </c>
      <c r="CR6" s="694" t="s">
        <v>5</v>
      </c>
      <c r="CS6" s="691"/>
      <c r="CT6" s="691"/>
      <c r="CU6" s="691"/>
      <c r="CV6" s="691"/>
      <c r="CY6" s="693" t="s">
        <v>3</v>
      </c>
      <c r="CZ6" s="694" t="s">
        <v>808</v>
      </c>
      <c r="DA6" s="691"/>
      <c r="DB6" s="691"/>
      <c r="DC6" s="691"/>
      <c r="DD6" s="691"/>
      <c r="DG6" s="693" t="s">
        <v>3</v>
      </c>
      <c r="DH6" s="694" t="s">
        <v>808</v>
      </c>
      <c r="DI6" s="691"/>
      <c r="DJ6" s="691"/>
      <c r="DK6" s="691"/>
      <c r="DL6" s="691"/>
      <c r="DO6" s="693" t="s">
        <v>3</v>
      </c>
      <c r="DP6" s="694" t="s">
        <v>808</v>
      </c>
      <c r="DQ6" s="691"/>
      <c r="DR6" s="691"/>
      <c r="DS6" s="691"/>
      <c r="DT6" s="691"/>
      <c r="DY6" s="693" t="s">
        <v>3</v>
      </c>
      <c r="DZ6" s="694" t="s">
        <v>808</v>
      </c>
      <c r="EA6" s="691"/>
      <c r="EB6" s="691"/>
      <c r="EC6" s="691"/>
      <c r="ED6" s="691"/>
      <c r="EM6" s="640">
        <f t="shared" ref="EM6:EM12" si="4">+A49</f>
        <v>0</v>
      </c>
      <c r="EN6" s="640">
        <f t="shared" si="3"/>
        <v>43010</v>
      </c>
      <c r="EO6" s="640">
        <f t="shared" si="3"/>
        <v>37690</v>
      </c>
      <c r="EP6" s="640">
        <f t="shared" si="3"/>
        <v>694</v>
      </c>
      <c r="EQ6" s="640">
        <f t="shared" si="3"/>
        <v>939</v>
      </c>
      <c r="ER6" s="640">
        <f t="shared" si="3"/>
        <v>-245</v>
      </c>
      <c r="ES6" s="640"/>
      <c r="ET6" s="640"/>
      <c r="EU6" s="640"/>
    </row>
    <row r="7" spans="1:151" x14ac:dyDescent="0.2">
      <c r="A7" s="10" t="s">
        <v>8</v>
      </c>
      <c r="B7" s="11" t="str">
        <f t="shared" si="0"/>
        <v>24-apr-2025 12.07.51</v>
      </c>
      <c r="C7" s="11"/>
      <c r="AB7" s="10" t="s">
        <v>8</v>
      </c>
      <c r="AC7" s="11" t="str">
        <f t="shared" si="1"/>
        <v>24-apr-2025 12.07.51</v>
      </c>
      <c r="BF7" s="10" t="s">
        <v>6</v>
      </c>
      <c r="BG7" s="11" t="str">
        <f t="shared" si="2"/>
        <v>STKV/sedi/20251_sa.xanalyzer</v>
      </c>
      <c r="BH7" s="11"/>
      <c r="CI7" s="693" t="s">
        <v>801</v>
      </c>
      <c r="CJ7" s="694" t="s">
        <v>5</v>
      </c>
      <c r="CK7" s="691"/>
      <c r="CL7" s="691"/>
      <c r="CM7" s="691"/>
      <c r="CN7" s="691"/>
      <c r="CQ7" s="693" t="s">
        <v>802</v>
      </c>
      <c r="CR7" s="694" t="s">
        <v>809</v>
      </c>
      <c r="CS7" s="691"/>
      <c r="CT7" s="691"/>
      <c r="CU7" s="691"/>
      <c r="CV7" s="691"/>
      <c r="CY7" s="693" t="s">
        <v>801</v>
      </c>
      <c r="CZ7" s="694" t="s">
        <v>5</v>
      </c>
      <c r="DA7" s="691"/>
      <c r="DB7" s="691"/>
      <c r="DC7" s="691"/>
      <c r="DD7" s="691"/>
      <c r="DG7" s="693" t="s">
        <v>801</v>
      </c>
      <c r="DH7" s="694" t="s">
        <v>5</v>
      </c>
      <c r="DI7" s="691"/>
      <c r="DJ7" s="691"/>
      <c r="DK7" s="691"/>
      <c r="DL7" s="691"/>
      <c r="DO7" s="693" t="s">
        <v>801</v>
      </c>
      <c r="DP7" s="694" t="s">
        <v>5</v>
      </c>
      <c r="DQ7" s="691"/>
      <c r="DR7" s="691"/>
      <c r="DS7" s="691"/>
      <c r="DT7" s="691"/>
      <c r="DY7" s="693" t="s">
        <v>801</v>
      </c>
      <c r="DZ7" s="694" t="s">
        <v>5</v>
      </c>
      <c r="EA7" s="691"/>
      <c r="EB7" s="691"/>
      <c r="EC7" s="691"/>
      <c r="ED7" s="691"/>
      <c r="EM7" s="640" t="str">
        <f t="shared" si="4"/>
        <v xml:space="preserve">CHIETI              </v>
      </c>
      <c r="EN7" s="640">
        <f t="shared" si="3"/>
        <v>43524</v>
      </c>
      <c r="EO7" s="640">
        <f t="shared" si="3"/>
        <v>37964</v>
      </c>
      <c r="EP7" s="640">
        <f t="shared" si="3"/>
        <v>0</v>
      </c>
      <c r="EQ7" s="640">
        <f t="shared" si="3"/>
        <v>0</v>
      </c>
      <c r="ER7" s="640">
        <f t="shared" si="3"/>
        <v>0</v>
      </c>
      <c r="ES7" s="640"/>
      <c r="ET7" s="640"/>
      <c r="EU7" s="640"/>
    </row>
    <row r="8" spans="1:151" x14ac:dyDescent="0.2">
      <c r="A8" s="10" t="s">
        <v>10</v>
      </c>
      <c r="B8" s="11" t="str">
        <f t="shared" si="0"/>
        <v>Sedi di Impresa - 1° trimestre 2025</v>
      </c>
      <c r="C8" s="11"/>
      <c r="AB8" s="10" t="s">
        <v>10</v>
      </c>
      <c r="AC8" s="11" t="str">
        <f t="shared" si="1"/>
        <v>Sedi di Impresa - 1° trimestre 2025</v>
      </c>
      <c r="BF8" s="10" t="s">
        <v>8</v>
      </c>
      <c r="BG8" s="11" t="str">
        <f t="shared" si="2"/>
        <v>24-apr-2025 12.07.51</v>
      </c>
      <c r="BH8" s="11"/>
      <c r="CI8" s="693" t="s">
        <v>802</v>
      </c>
      <c r="CJ8" s="694" t="s">
        <v>809</v>
      </c>
      <c r="CK8" s="691"/>
      <c r="CL8" s="691"/>
      <c r="CM8" s="691"/>
      <c r="CN8" s="691"/>
      <c r="CQ8" s="693" t="s">
        <v>8</v>
      </c>
      <c r="CR8" s="694" t="s">
        <v>813</v>
      </c>
      <c r="CS8" s="691"/>
      <c r="CT8" s="691"/>
      <c r="CU8" s="691"/>
      <c r="CV8" s="691"/>
      <c r="CY8" s="693" t="s">
        <v>802</v>
      </c>
      <c r="CZ8" s="694" t="s">
        <v>809</v>
      </c>
      <c r="DA8" s="691"/>
      <c r="DB8" s="691"/>
      <c r="DC8" s="691"/>
      <c r="DD8" s="691"/>
      <c r="DG8" s="693" t="s">
        <v>802</v>
      </c>
      <c r="DH8" s="694" t="s">
        <v>809</v>
      </c>
      <c r="DI8" s="691"/>
      <c r="DJ8" s="691"/>
      <c r="DK8" s="691"/>
      <c r="DL8" s="691"/>
      <c r="DO8" s="693" t="s">
        <v>802</v>
      </c>
      <c r="DP8" s="694" t="s">
        <v>809</v>
      </c>
      <c r="DQ8" s="691"/>
      <c r="DR8" s="691"/>
      <c r="DS8" s="691"/>
      <c r="DT8" s="691"/>
      <c r="DY8" s="693" t="s">
        <v>802</v>
      </c>
      <c r="DZ8" s="694" t="s">
        <v>809</v>
      </c>
      <c r="EA8" s="691"/>
      <c r="EB8" s="691"/>
      <c r="EC8" s="691"/>
      <c r="ED8" s="691"/>
      <c r="EM8" s="640">
        <f t="shared" si="4"/>
        <v>0</v>
      </c>
      <c r="EN8" s="640">
        <f t="shared" si="3"/>
        <v>-5.6290782097233706E-3</v>
      </c>
      <c r="EO8" s="640">
        <f t="shared" si="3"/>
        <v>-6.453482246338637E-3</v>
      </c>
      <c r="EP8" s="640">
        <f t="shared" si="3"/>
        <v>1.5945225622644978E-2</v>
      </c>
      <c r="EQ8" s="640">
        <f t="shared" si="3"/>
        <v>2.4733958486987673E-2</v>
      </c>
      <c r="ER8" s="640">
        <f t="shared" si="3"/>
        <v>-377</v>
      </c>
      <c r="ES8" s="640"/>
      <c r="ET8" s="640"/>
      <c r="EU8" s="640"/>
    </row>
    <row r="9" spans="1:151" x14ac:dyDescent="0.2">
      <c r="A9" s="10" t="s">
        <v>12</v>
      </c>
      <c r="B9" s="11" t="str">
        <f t="shared" si="0"/>
        <v>24-apr-2025 12.07.51</v>
      </c>
      <c r="C9" s="11"/>
      <c r="AB9" s="10" t="s">
        <v>12</v>
      </c>
      <c r="AC9" s="11" t="str">
        <f t="shared" si="1"/>
        <v>24-apr-2025 12.07.51</v>
      </c>
      <c r="BF9" s="10" t="s">
        <v>10</v>
      </c>
      <c r="BG9" s="11" t="str">
        <f t="shared" si="2"/>
        <v>Sedi di Impresa - 1° trimestre 2025</v>
      </c>
      <c r="BH9" s="11"/>
      <c r="CI9" s="693" t="s">
        <v>8</v>
      </c>
      <c r="CJ9" s="694" t="s">
        <v>812</v>
      </c>
      <c r="CK9" s="691"/>
      <c r="CL9" s="691"/>
      <c r="CM9" s="691"/>
      <c r="CN9" s="691"/>
      <c r="CQ9" s="693" t="s">
        <v>10</v>
      </c>
      <c r="CR9" s="694" t="s">
        <v>811</v>
      </c>
      <c r="CS9" s="691"/>
      <c r="CT9" s="691"/>
      <c r="CU9" s="691"/>
      <c r="CV9" s="691"/>
      <c r="CY9" s="693" t="s">
        <v>8</v>
      </c>
      <c r="CZ9" s="694" t="s">
        <v>815</v>
      </c>
      <c r="DA9" s="691"/>
      <c r="DB9" s="691"/>
      <c r="DC9" s="691"/>
      <c r="DD9" s="691"/>
      <c r="DG9" s="693" t="s">
        <v>8</v>
      </c>
      <c r="DH9" s="694" t="s">
        <v>817</v>
      </c>
      <c r="DI9" s="691"/>
      <c r="DJ9" s="691"/>
      <c r="DK9" s="691"/>
      <c r="DL9" s="691"/>
      <c r="DO9" s="693" t="s">
        <v>8</v>
      </c>
      <c r="DP9" s="694" t="s">
        <v>819</v>
      </c>
      <c r="DQ9" s="691"/>
      <c r="DR9" s="691"/>
      <c r="DS9" s="691"/>
      <c r="DT9" s="691"/>
      <c r="DY9" s="693" t="s">
        <v>8</v>
      </c>
      <c r="DZ9" s="694" t="s">
        <v>810</v>
      </c>
      <c r="EA9" s="691"/>
      <c r="EB9" s="691"/>
      <c r="EC9" s="691"/>
      <c r="ED9" s="691"/>
      <c r="EM9" s="640">
        <f t="shared" si="4"/>
        <v>0</v>
      </c>
      <c r="EN9" s="640">
        <f t="shared" si="3"/>
        <v>0</v>
      </c>
      <c r="EO9" s="640">
        <f t="shared" si="3"/>
        <v>0</v>
      </c>
      <c r="EP9" s="640">
        <f t="shared" si="3"/>
        <v>0</v>
      </c>
      <c r="EQ9" s="640">
        <f t="shared" si="3"/>
        <v>0</v>
      </c>
      <c r="ER9" s="640">
        <f t="shared" si="3"/>
        <v>0</v>
      </c>
      <c r="ES9" s="640"/>
      <c r="ET9" s="640"/>
      <c r="EU9" s="640"/>
    </row>
    <row r="10" spans="1:151" x14ac:dyDescent="0.2">
      <c r="A10" s="10" t="s">
        <v>13</v>
      </c>
      <c r="B10" s="11" t="str">
        <f t="shared" si="0"/>
        <v xml:space="preserve">Regione include ABRUZZO              </v>
      </c>
      <c r="C10" s="11"/>
      <c r="AB10" s="10" t="s">
        <v>13</v>
      </c>
      <c r="AC10" s="11" t="str">
        <f t="shared" si="1"/>
        <v xml:space="preserve">Regione include ABRUZZO              </v>
      </c>
      <c r="BF10" s="10" t="s">
        <v>12</v>
      </c>
      <c r="BG10" s="11" t="str">
        <f t="shared" si="2"/>
        <v>24-apr-2025 12.07.51</v>
      </c>
      <c r="BH10" s="11"/>
      <c r="CI10" s="693" t="s">
        <v>10</v>
      </c>
      <c r="CJ10" s="694" t="s">
        <v>811</v>
      </c>
      <c r="CK10" s="691"/>
      <c r="CL10" s="691"/>
      <c r="CM10" s="691"/>
      <c r="CN10" s="691"/>
      <c r="CQ10" s="693" t="s">
        <v>803</v>
      </c>
      <c r="CR10" s="694" t="s">
        <v>813</v>
      </c>
      <c r="CS10" s="691"/>
      <c r="CT10" s="691"/>
      <c r="CU10" s="691"/>
      <c r="CV10" s="691"/>
      <c r="CY10" s="693" t="s">
        <v>10</v>
      </c>
      <c r="CZ10" s="694" t="s">
        <v>811</v>
      </c>
      <c r="DA10" s="691"/>
      <c r="DB10" s="691"/>
      <c r="DC10" s="691"/>
      <c r="DD10" s="691"/>
      <c r="DG10" s="693" t="s">
        <v>10</v>
      </c>
      <c r="DH10" s="694" t="s">
        <v>811</v>
      </c>
      <c r="DI10" s="691"/>
      <c r="DJ10" s="691"/>
      <c r="DK10" s="691"/>
      <c r="DL10" s="691"/>
      <c r="DO10" s="693" t="s">
        <v>10</v>
      </c>
      <c r="DP10" s="694" t="s">
        <v>811</v>
      </c>
      <c r="DQ10" s="691"/>
      <c r="DR10" s="691"/>
      <c r="DS10" s="691"/>
      <c r="DT10" s="691"/>
      <c r="DY10" s="693" t="s">
        <v>10</v>
      </c>
      <c r="DZ10" s="694" t="s">
        <v>811</v>
      </c>
      <c r="EA10" s="691"/>
      <c r="EB10" s="691"/>
      <c r="EC10" s="691"/>
      <c r="ED10" s="691"/>
      <c r="EM10" s="640" t="str">
        <f t="shared" si="4"/>
        <v xml:space="preserve">PESCARA             </v>
      </c>
      <c r="EN10" s="640">
        <f t="shared" si="3"/>
        <v>36259</v>
      </c>
      <c r="EO10" s="640">
        <f t="shared" si="3"/>
        <v>30272</v>
      </c>
      <c r="EP10" s="640">
        <f t="shared" si="3"/>
        <v>575</v>
      </c>
      <c r="EQ10" s="640">
        <f t="shared" si="3"/>
        <v>711</v>
      </c>
      <c r="ER10" s="640">
        <f t="shared" si="3"/>
        <v>-136</v>
      </c>
      <c r="ES10" s="640"/>
      <c r="ET10" s="640"/>
      <c r="EU10" s="640"/>
    </row>
    <row r="11" spans="1:151" x14ac:dyDescent="0.2">
      <c r="BF11" s="10" t="s">
        <v>13</v>
      </c>
      <c r="BG11" s="11" t="str">
        <f t="shared" si="2"/>
        <v xml:space="preserve">Regione include ABRUZZO              </v>
      </c>
      <c r="BH11" s="11"/>
      <c r="CI11" s="693" t="s">
        <v>803</v>
      </c>
      <c r="CJ11" s="694" t="s">
        <v>812</v>
      </c>
      <c r="CK11" s="691"/>
      <c r="CL11" s="691"/>
      <c r="CM11" s="691"/>
      <c r="CN11" s="691"/>
      <c r="CQ11" s="693" t="s">
        <v>804</v>
      </c>
      <c r="CR11" s="694" t="s">
        <v>805</v>
      </c>
      <c r="CS11" s="691"/>
      <c r="CT11" s="691"/>
      <c r="CU11" s="691"/>
      <c r="CV11" s="691"/>
      <c r="CY11" s="693" t="s">
        <v>803</v>
      </c>
      <c r="CZ11" s="694" t="s">
        <v>815</v>
      </c>
      <c r="DA11" s="691"/>
      <c r="DB11" s="691"/>
      <c r="DC11" s="691"/>
      <c r="DD11" s="691"/>
      <c r="DG11" s="693" t="s">
        <v>803</v>
      </c>
      <c r="DH11" s="694" t="s">
        <v>817</v>
      </c>
      <c r="DI11" s="691"/>
      <c r="DJ11" s="691"/>
      <c r="DK11" s="691"/>
      <c r="DL11" s="691"/>
      <c r="DO11" s="693" t="s">
        <v>803</v>
      </c>
      <c r="DP11" s="694" t="s">
        <v>819</v>
      </c>
      <c r="DQ11" s="691"/>
      <c r="DR11" s="691"/>
      <c r="DS11" s="691"/>
      <c r="DT11" s="691"/>
      <c r="DY11" s="693" t="s">
        <v>803</v>
      </c>
      <c r="DZ11" s="694" t="s">
        <v>810</v>
      </c>
      <c r="EA11" s="691"/>
      <c r="EB11" s="691"/>
      <c r="EC11" s="691"/>
      <c r="ED11" s="691"/>
      <c r="EM11" s="640">
        <f t="shared" si="4"/>
        <v>0</v>
      </c>
      <c r="EN11" s="640">
        <f t="shared" si="3"/>
        <v>36412</v>
      </c>
      <c r="EO11" s="640">
        <f t="shared" si="3"/>
        <v>30327</v>
      </c>
      <c r="EP11" s="640">
        <f t="shared" si="3"/>
        <v>0</v>
      </c>
      <c r="EQ11" s="640">
        <f t="shared" si="3"/>
        <v>0</v>
      </c>
      <c r="ER11" s="640">
        <f t="shared" si="3"/>
        <v>0</v>
      </c>
      <c r="ES11" s="640"/>
      <c r="ET11" s="640"/>
      <c r="EU11" s="640"/>
    </row>
    <row r="12" spans="1:151" x14ac:dyDescent="0.2">
      <c r="A12" s="14" t="s">
        <v>0</v>
      </c>
      <c r="BF12" s="14" t="s">
        <v>0</v>
      </c>
      <c r="CI12" s="693" t="s">
        <v>804</v>
      </c>
      <c r="CJ12" s="694" t="s">
        <v>805</v>
      </c>
      <c r="CK12" s="691"/>
      <c r="CL12" s="691"/>
      <c r="CM12" s="691"/>
      <c r="CN12" s="691"/>
      <c r="CQ12" s="691"/>
      <c r="CR12" s="694" t="s">
        <v>814</v>
      </c>
      <c r="CS12" s="691"/>
      <c r="CT12" s="691"/>
      <c r="CU12" s="691"/>
      <c r="CV12" s="691"/>
      <c r="CY12" s="693" t="s">
        <v>804</v>
      </c>
      <c r="CZ12" s="694" t="s">
        <v>805</v>
      </c>
      <c r="DA12" s="691"/>
      <c r="DB12" s="691"/>
      <c r="DC12" s="691"/>
      <c r="DD12" s="691"/>
      <c r="DG12" s="693" t="s">
        <v>804</v>
      </c>
      <c r="DH12" s="694" t="s">
        <v>805</v>
      </c>
      <c r="DI12" s="691"/>
      <c r="DJ12" s="691"/>
      <c r="DK12" s="691"/>
      <c r="DL12" s="691"/>
      <c r="DO12" s="693" t="s">
        <v>804</v>
      </c>
      <c r="DP12" s="694" t="s">
        <v>805</v>
      </c>
      <c r="DQ12" s="691"/>
      <c r="DR12" s="691"/>
      <c r="DS12" s="691"/>
      <c r="DT12" s="691"/>
      <c r="DY12" s="693" t="s">
        <v>804</v>
      </c>
      <c r="DZ12" s="694" t="s">
        <v>805</v>
      </c>
      <c r="EA12" s="691"/>
      <c r="EB12" s="691"/>
      <c r="EC12" s="691"/>
      <c r="ED12" s="691"/>
      <c r="EM12" s="640">
        <f t="shared" si="4"/>
        <v>0</v>
      </c>
      <c r="EN12" s="640">
        <f t="shared" si="3"/>
        <v>-3.7350324068988246E-3</v>
      </c>
      <c r="EO12" s="640">
        <f t="shared" si="3"/>
        <v>-4.484452797836911E-3</v>
      </c>
      <c r="EP12" s="640">
        <f t="shared" si="3"/>
        <v>1.5791497308579591E-2</v>
      </c>
      <c r="EQ12" s="640">
        <f t="shared" si="3"/>
        <v>2.3444455435750321E-2</v>
      </c>
      <c r="ER12" s="640">
        <f t="shared" si="3"/>
        <v>-140</v>
      </c>
      <c r="ES12" s="640"/>
      <c r="ET12" s="640"/>
      <c r="EU12" s="640"/>
    </row>
    <row r="13" spans="1:151" x14ac:dyDescent="0.2">
      <c r="CI13" s="691"/>
      <c r="CJ13" s="691"/>
      <c r="CK13" s="691"/>
      <c r="CL13" s="691"/>
      <c r="CM13" s="691"/>
      <c r="CN13" s="691"/>
      <c r="CQ13" s="691"/>
      <c r="CR13" s="691"/>
      <c r="CS13" s="691"/>
      <c r="CT13" s="691"/>
      <c r="CU13" s="691"/>
      <c r="CV13" s="691"/>
      <c r="CY13" s="691"/>
      <c r="CZ13" s="694" t="s">
        <v>816</v>
      </c>
      <c r="DA13" s="691"/>
      <c r="DB13" s="691"/>
      <c r="DC13" s="691"/>
      <c r="DD13" s="691"/>
      <c r="DG13" s="691"/>
      <c r="DH13" s="694" t="s">
        <v>818</v>
      </c>
      <c r="DI13" s="691"/>
      <c r="DJ13" s="691"/>
      <c r="DK13" s="691"/>
      <c r="DL13" s="691"/>
      <c r="DO13" s="691"/>
      <c r="DP13" s="694" t="s">
        <v>820</v>
      </c>
      <c r="DQ13" s="691"/>
      <c r="DR13" s="691"/>
      <c r="DS13" s="691"/>
      <c r="DT13" s="691"/>
      <c r="DY13" s="691"/>
      <c r="DZ13" s="691"/>
      <c r="EA13" s="691"/>
      <c r="EB13" s="691"/>
      <c r="EC13" s="691"/>
      <c r="ED13" s="691"/>
      <c r="EM13" s="640"/>
    </row>
    <row r="14" spans="1:151" x14ac:dyDescent="0.2">
      <c r="CI14" s="695" t="s">
        <v>0</v>
      </c>
      <c r="CJ14" s="691"/>
      <c r="CK14" s="691"/>
      <c r="CL14" s="691"/>
      <c r="CM14" s="691"/>
      <c r="CN14" s="691"/>
      <c r="CQ14" s="695" t="s">
        <v>0</v>
      </c>
      <c r="CR14" s="691"/>
      <c r="CS14" s="691"/>
      <c r="CT14" s="691"/>
      <c r="CU14" s="691"/>
      <c r="CV14" s="691"/>
      <c r="CY14" s="691"/>
      <c r="CZ14" s="691"/>
      <c r="DA14" s="691"/>
      <c r="DB14" s="691"/>
      <c r="DC14" s="691"/>
      <c r="DD14" s="691"/>
      <c r="DG14" s="691"/>
      <c r="DH14" s="691"/>
      <c r="DI14" s="691"/>
      <c r="DJ14" s="691"/>
      <c r="DK14" s="691"/>
      <c r="DL14" s="691"/>
      <c r="DO14" s="691"/>
      <c r="DP14" s="691"/>
      <c r="DQ14" s="691"/>
      <c r="DR14" s="691"/>
      <c r="DS14" s="691"/>
      <c r="DT14" s="691"/>
      <c r="DY14" s="695" t="s">
        <v>0</v>
      </c>
      <c r="DZ14" s="691"/>
      <c r="EA14" s="691"/>
      <c r="EB14" s="691"/>
      <c r="EC14" s="691"/>
      <c r="ED14" s="691"/>
    </row>
    <row r="15" spans="1:151" x14ac:dyDescent="0.2">
      <c r="CI15" s="691"/>
      <c r="CJ15" s="691"/>
      <c r="CK15" s="691"/>
      <c r="CL15" s="691"/>
      <c r="CM15" s="691"/>
      <c r="CN15" s="691"/>
      <c r="CQ15" s="691"/>
      <c r="CR15" s="691"/>
      <c r="CS15" s="691"/>
      <c r="CT15" s="691"/>
      <c r="CU15" s="691"/>
      <c r="CV15" s="691"/>
      <c r="CY15" s="691"/>
      <c r="CZ15" s="691"/>
      <c r="DA15" s="691"/>
      <c r="DB15" s="691"/>
      <c r="DC15" s="691"/>
      <c r="DD15" s="691"/>
      <c r="DG15" s="691"/>
      <c r="DH15" s="691"/>
      <c r="DI15" s="691"/>
      <c r="DJ15" s="691"/>
      <c r="DK15" s="691"/>
      <c r="DL15" s="691"/>
      <c r="DO15" s="695" t="s">
        <v>0</v>
      </c>
      <c r="DP15" s="691"/>
      <c r="DQ15" s="691"/>
      <c r="DR15" s="691"/>
      <c r="DS15" s="691"/>
      <c r="DT15" s="691"/>
      <c r="DY15" s="691"/>
      <c r="DZ15" s="691"/>
      <c r="EA15" s="691"/>
      <c r="EB15" s="691"/>
      <c r="EC15" s="691"/>
      <c r="ED15" s="691"/>
    </row>
    <row r="16" spans="1:151" ht="21" x14ac:dyDescent="0.2">
      <c r="A16" s="585" t="s">
        <v>0</v>
      </c>
      <c r="AB16" s="585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85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691"/>
      <c r="CJ16" s="691"/>
      <c r="CK16" s="691"/>
      <c r="CL16" s="691"/>
      <c r="CM16" s="691"/>
      <c r="CN16" s="691"/>
      <c r="CQ16" s="691"/>
      <c r="CR16" s="691"/>
      <c r="CS16" s="691"/>
      <c r="CT16" s="691"/>
      <c r="CU16" s="691"/>
      <c r="CV16" s="691"/>
      <c r="CY16" s="691"/>
      <c r="CZ16" s="691"/>
      <c r="DA16" s="691"/>
      <c r="DB16" s="691"/>
      <c r="DC16" s="691"/>
      <c r="DD16" s="691"/>
      <c r="DG16" s="691"/>
      <c r="DH16" s="691"/>
      <c r="DI16" s="691"/>
      <c r="DJ16" s="691"/>
      <c r="DK16" s="691"/>
      <c r="DL16" s="691"/>
      <c r="DO16" s="691"/>
      <c r="DP16" s="691"/>
      <c r="DQ16" s="691"/>
      <c r="DR16" s="691"/>
      <c r="DS16" s="691"/>
      <c r="DT16" s="691"/>
      <c r="DY16" s="691"/>
      <c r="DZ16" s="691"/>
      <c r="EA16" s="691"/>
      <c r="EB16" s="691"/>
      <c r="EC16" s="691"/>
      <c r="ED16" s="691"/>
    </row>
    <row r="17" spans="1:135" ht="21" x14ac:dyDescent="0.2">
      <c r="A17" s="580" t="str">
        <f>+B3</f>
        <v>20251_sa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80" t="str">
        <f>+A17</f>
        <v>20251_sa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691"/>
      <c r="CJ17" s="691"/>
      <c r="CK17" s="691"/>
      <c r="CL17" s="691"/>
      <c r="CM17" s="691"/>
      <c r="CN17" s="691"/>
      <c r="CQ17" s="691"/>
      <c r="CR17" s="691"/>
      <c r="CS17" s="691"/>
      <c r="CT17" s="691"/>
      <c r="CU17" s="691"/>
      <c r="CV17" s="691"/>
      <c r="CY17" s="691"/>
      <c r="CZ17" s="691"/>
      <c r="DA17" s="691"/>
      <c r="DB17" s="691"/>
      <c r="DC17" s="691"/>
      <c r="DD17" s="691"/>
      <c r="DG17" s="691"/>
      <c r="DH17" s="691"/>
      <c r="DI17" s="691"/>
      <c r="DJ17" s="691"/>
      <c r="DK17" s="691"/>
      <c r="DL17" s="691"/>
      <c r="DO17" s="691"/>
      <c r="DP17" s="691"/>
      <c r="DQ17" s="691"/>
      <c r="DR17" s="691"/>
      <c r="DS17" s="691"/>
      <c r="DT17" s="691"/>
      <c r="DY17" s="691"/>
      <c r="DZ17" s="691"/>
      <c r="EA17" s="691"/>
      <c r="EB17" s="691"/>
      <c r="EC17" s="691"/>
      <c r="ED17" s="691"/>
    </row>
    <row r="18" spans="1:135" ht="38.25" x14ac:dyDescent="0.2">
      <c r="A18" s="580" t="s">
        <v>21</v>
      </c>
      <c r="B18" s="2" t="str">
        <f t="shared" ref="B18:D40" si="5">+CR18</f>
        <v>Registrate</v>
      </c>
      <c r="C18" s="2" t="str">
        <f t="shared" si="5"/>
        <v>Attive</v>
      </c>
      <c r="D18" s="2" t="str">
        <f t="shared" si="5"/>
        <v>Iscrizioni</v>
      </c>
      <c r="E18" s="2" t="str">
        <f>+CV18</f>
        <v>Cessazioni non d'ufficio</v>
      </c>
      <c r="F18" s="2" t="str">
        <f t="shared" ref="F18:H40" si="6">+DH18</f>
        <v>Registrate</v>
      </c>
      <c r="G18" s="2" t="str">
        <f t="shared" si="6"/>
        <v>Attive</v>
      </c>
      <c r="H18" s="2" t="str">
        <f t="shared" si="6"/>
        <v>Iscrizioni</v>
      </c>
      <c r="I18" s="2" t="str">
        <f>+DL18</f>
        <v>Cessazioni non d'ufficio</v>
      </c>
      <c r="J18" s="2" t="str">
        <f t="shared" ref="J18:L40" si="7">+CZ18</f>
        <v>Registrate</v>
      </c>
      <c r="K18" s="2" t="str">
        <f t="shared" si="7"/>
        <v>Attive</v>
      </c>
      <c r="L18" s="2" t="str">
        <f t="shared" si="7"/>
        <v>Iscrizioni</v>
      </c>
      <c r="M18" s="2" t="str">
        <f>+DD18</f>
        <v>Cessazioni non d'ufficio</v>
      </c>
      <c r="N18" s="2" t="str">
        <f t="shared" ref="N18:P40" si="8">+DP18</f>
        <v>Registrate</v>
      </c>
      <c r="O18" s="2" t="str">
        <f t="shared" si="8"/>
        <v>Attive</v>
      </c>
      <c r="P18" s="2" t="str">
        <f t="shared" si="8"/>
        <v>Iscrizioni</v>
      </c>
      <c r="Q18" s="2" t="str">
        <f>+DT18</f>
        <v>Cessazioni non d'ufficio</v>
      </c>
      <c r="R18" s="2" t="str">
        <f>+CJ18</f>
        <v>Registrate</v>
      </c>
      <c r="S18" s="2" t="str">
        <f t="shared" ref="S18:T33" si="9">+CK18</f>
        <v>Attive</v>
      </c>
      <c r="T18" s="2" t="str">
        <f t="shared" si="9"/>
        <v>Iscrizioni</v>
      </c>
      <c r="U18" s="2" t="str">
        <f>+CN18</f>
        <v>Cessazioni non d'ufficio</v>
      </c>
      <c r="V18" s="207" t="str">
        <f>+R18</f>
        <v>Registrate</v>
      </c>
      <c r="W18" s="207" t="str">
        <f t="shared" ref="W18:Y18" si="10">+S18</f>
        <v>Attive</v>
      </c>
      <c r="X18" s="207" t="str">
        <f t="shared" si="10"/>
        <v>Iscrizioni</v>
      </c>
      <c r="Y18" s="207" t="str">
        <f t="shared" si="10"/>
        <v>Cessazioni non d'ufficio</v>
      </c>
      <c r="AB18" s="580" t="s">
        <v>21</v>
      </c>
      <c r="AC18" s="2" t="str">
        <f>+B18</f>
        <v>Registrate</v>
      </c>
      <c r="AD18" s="2" t="s">
        <v>64</v>
      </c>
      <c r="AE18" s="2" t="s">
        <v>63</v>
      </c>
      <c r="AF18" s="2" t="str">
        <f t="shared" ref="AF18:AH40" si="11">+D18</f>
        <v>Iscrizioni</v>
      </c>
      <c r="AG18" s="2" t="str">
        <f t="shared" si="11"/>
        <v>Cessazioni non d'ufficio</v>
      </c>
      <c r="AH18" s="2" t="str">
        <f t="shared" si="11"/>
        <v>Registrate</v>
      </c>
      <c r="AI18" s="2" t="str">
        <f t="shared" ref="AI18:AK40" si="12">+H18</f>
        <v>Iscrizioni</v>
      </c>
      <c r="AJ18" s="2" t="str">
        <f t="shared" si="12"/>
        <v>Cessazioni non d'ufficio</v>
      </c>
      <c r="AK18" s="2" t="str">
        <f t="shared" si="12"/>
        <v>Registrate</v>
      </c>
      <c r="AL18" s="2" t="s">
        <v>64</v>
      </c>
      <c r="AM18" s="2" t="s">
        <v>63</v>
      </c>
      <c r="AN18" s="2" t="str">
        <f t="shared" ref="AN18:AP40" si="13">+L18</f>
        <v>Iscrizioni</v>
      </c>
      <c r="AO18" s="2" t="str">
        <f t="shared" si="13"/>
        <v>Cessazioni non d'ufficio</v>
      </c>
      <c r="AP18" s="2" t="str">
        <f t="shared" si="13"/>
        <v>Registrate</v>
      </c>
      <c r="AQ18" s="2" t="str">
        <f t="shared" ref="AQ18:AS40" si="14">+P18</f>
        <v>Iscrizioni</v>
      </c>
      <c r="AR18" s="2" t="str">
        <f t="shared" si="14"/>
        <v>Cessazioni non d'ufficio</v>
      </c>
      <c r="AS18" s="2" t="str">
        <f t="shared" si="14"/>
        <v>Registrate</v>
      </c>
      <c r="AT18" s="2" t="s">
        <v>64</v>
      </c>
      <c r="AU18" s="2" t="str">
        <f t="shared" ref="AU18:AV40" si="15">+T18</f>
        <v>Iscrizioni</v>
      </c>
      <c r="AV18" s="2" t="str">
        <f t="shared" si="15"/>
        <v>Cessazioni non d'ufficio</v>
      </c>
      <c r="BF18" s="580" t="s">
        <v>21</v>
      </c>
      <c r="BG18" s="417" t="str">
        <f t="shared" ref="BG18:BI40" si="16">+CR18</f>
        <v>Registrate</v>
      </c>
      <c r="BH18" s="417" t="str">
        <f t="shared" si="16"/>
        <v>Attive</v>
      </c>
      <c r="BI18" s="417" t="str">
        <f t="shared" si="16"/>
        <v>Iscrizioni</v>
      </c>
      <c r="BJ18" s="417" t="str">
        <f>+CV18</f>
        <v>Cessazioni non d'ufficio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tr">
        <f t="shared" ref="BO18:BQ40" si="17">+CZ18</f>
        <v>Registrate</v>
      </c>
      <c r="BP18" s="417" t="str">
        <f t="shared" si="17"/>
        <v>Attive</v>
      </c>
      <c r="BQ18" s="417" t="str">
        <f t="shared" si="17"/>
        <v>Iscrizioni</v>
      </c>
      <c r="BR18" s="417" t="str">
        <f>+DD18</f>
        <v>Cessazioni non d'ufficio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tr">
        <f>+CJ18</f>
        <v>Registrate</v>
      </c>
      <c r="BX18" s="417" t="str">
        <f t="shared" ref="BX18:BY33" si="18">+CK18</f>
        <v>Attive</v>
      </c>
      <c r="BY18" s="417" t="str">
        <f t="shared" si="18"/>
        <v>Iscrizioni</v>
      </c>
      <c r="BZ18" s="417" t="str">
        <f>+CN18</f>
        <v>Cessazioni non d'ufficio</v>
      </c>
      <c r="CA18" s="417" t="str">
        <f>+BW18</f>
        <v>Registrate</v>
      </c>
      <c r="CB18" s="417" t="str">
        <f t="shared" ref="CB18:CD18" si="19">+BX18</f>
        <v>Attive</v>
      </c>
      <c r="CC18" s="417" t="str">
        <f t="shared" si="19"/>
        <v>Iscrizioni</v>
      </c>
      <c r="CD18" s="417" t="str">
        <f t="shared" si="19"/>
        <v>Cessazioni non d'ufficio</v>
      </c>
      <c r="CI18" s="696" t="s">
        <v>21</v>
      </c>
      <c r="CJ18" s="697" t="s">
        <v>22</v>
      </c>
      <c r="CK18" s="697" t="s">
        <v>87</v>
      </c>
      <c r="CL18" s="697" t="s">
        <v>23</v>
      </c>
      <c r="CM18" s="697" t="s">
        <v>24</v>
      </c>
      <c r="CN18" s="697" t="s">
        <v>691</v>
      </c>
      <c r="CO18" s="594" t="s">
        <v>82</v>
      </c>
      <c r="CQ18" s="696" t="s">
        <v>21</v>
      </c>
      <c r="CR18" s="697" t="s">
        <v>22</v>
      </c>
      <c r="CS18" s="697" t="s">
        <v>87</v>
      </c>
      <c r="CT18" s="697" t="s">
        <v>23</v>
      </c>
      <c r="CU18" s="697" t="s">
        <v>24</v>
      </c>
      <c r="CV18" s="697" t="s">
        <v>691</v>
      </c>
      <c r="CW18" s="198" t="s">
        <v>82</v>
      </c>
      <c r="CY18" s="696" t="s">
        <v>21</v>
      </c>
      <c r="CZ18" s="697" t="s">
        <v>22</v>
      </c>
      <c r="DA18" s="697" t="s">
        <v>87</v>
      </c>
      <c r="DB18" s="697" t="s">
        <v>23</v>
      </c>
      <c r="DC18" s="697" t="s">
        <v>24</v>
      </c>
      <c r="DD18" s="697" t="s">
        <v>691</v>
      </c>
      <c r="DE18" s="198" t="s">
        <v>82</v>
      </c>
      <c r="DG18" s="696" t="s">
        <v>21</v>
      </c>
      <c r="DH18" s="697" t="s">
        <v>22</v>
      </c>
      <c r="DI18" s="697" t="s">
        <v>87</v>
      </c>
      <c r="DJ18" s="697" t="s">
        <v>23</v>
      </c>
      <c r="DK18" s="697" t="s">
        <v>24</v>
      </c>
      <c r="DL18" s="697" t="s">
        <v>691</v>
      </c>
      <c r="DM18" s="198" t="s">
        <v>82</v>
      </c>
      <c r="DO18" s="696" t="s">
        <v>21</v>
      </c>
      <c r="DP18" s="697" t="s">
        <v>22</v>
      </c>
      <c r="DQ18" s="697" t="s">
        <v>87</v>
      </c>
      <c r="DR18" s="697" t="s">
        <v>23</v>
      </c>
      <c r="DS18" s="697" t="s">
        <v>24</v>
      </c>
      <c r="DT18" s="697" t="s">
        <v>691</v>
      </c>
      <c r="DU18" s="198" t="s">
        <v>82</v>
      </c>
      <c r="DY18" s="696" t="s">
        <v>15</v>
      </c>
      <c r="DZ18" s="697" t="s">
        <v>22</v>
      </c>
      <c r="EA18" s="697" t="s">
        <v>87</v>
      </c>
      <c r="EB18" s="697" t="s">
        <v>23</v>
      </c>
      <c r="EC18" s="697" t="s">
        <v>24</v>
      </c>
      <c r="ED18" s="697" t="s">
        <v>691</v>
      </c>
    </row>
    <row r="19" spans="1:135" x14ac:dyDescent="0.2">
      <c r="A19" s="586" t="s">
        <v>25</v>
      </c>
      <c r="B19" s="15">
        <f t="shared" si="5"/>
        <v>11030</v>
      </c>
      <c r="C19" s="15">
        <f t="shared" si="5"/>
        <v>10982</v>
      </c>
      <c r="D19" s="15">
        <f t="shared" si="5"/>
        <v>124</v>
      </c>
      <c r="E19" s="15">
        <f>+CV19</f>
        <v>354</v>
      </c>
      <c r="F19" s="15">
        <f t="shared" si="6"/>
        <v>3690</v>
      </c>
      <c r="G19" s="15">
        <f t="shared" si="6"/>
        <v>3621</v>
      </c>
      <c r="H19" s="15">
        <f t="shared" si="6"/>
        <v>63</v>
      </c>
      <c r="I19" s="15">
        <f>+DL19</f>
        <v>95</v>
      </c>
      <c r="J19" s="15">
        <f t="shared" si="7"/>
        <v>3830</v>
      </c>
      <c r="K19" s="15">
        <f t="shared" si="7"/>
        <v>3793</v>
      </c>
      <c r="L19" s="15">
        <f t="shared" si="7"/>
        <v>53</v>
      </c>
      <c r="M19" s="15">
        <f>+DD19</f>
        <v>102</v>
      </c>
      <c r="N19" s="15">
        <f t="shared" si="8"/>
        <v>5370</v>
      </c>
      <c r="O19" s="15">
        <f t="shared" si="8"/>
        <v>5331</v>
      </c>
      <c r="P19" s="15">
        <f t="shared" si="8"/>
        <v>54</v>
      </c>
      <c r="Q19" s="15">
        <f>+DT19</f>
        <v>132</v>
      </c>
      <c r="R19" s="16">
        <f>+CJ19</f>
        <v>23920</v>
      </c>
      <c r="S19" s="16">
        <f>+CK19</f>
        <v>23727</v>
      </c>
      <c r="T19" s="16">
        <f t="shared" si="9"/>
        <v>294</v>
      </c>
      <c r="U19" s="206">
        <f>+CN19</f>
        <v>683</v>
      </c>
      <c r="V19" s="208">
        <f>+B19+J19</f>
        <v>14860</v>
      </c>
      <c r="W19" s="208">
        <f>+C19+K19</f>
        <v>14775</v>
      </c>
      <c r="X19" s="15">
        <f>+D19+L19</f>
        <v>177</v>
      </c>
      <c r="Y19" s="209">
        <f>+E19+M19</f>
        <v>456</v>
      </c>
      <c r="AB19" s="586" t="s">
        <v>25</v>
      </c>
      <c r="AC19" s="15">
        <f>+B19</f>
        <v>11030</v>
      </c>
      <c r="AD19" s="22">
        <f>+AC19/$AC$40</f>
        <v>0.2564519879097884</v>
      </c>
      <c r="AE19" s="22">
        <f>+AC19/AS19</f>
        <v>0.46112040133779264</v>
      </c>
      <c r="AF19" s="15">
        <f t="shared" si="11"/>
        <v>124</v>
      </c>
      <c r="AG19" s="15">
        <f t="shared" si="11"/>
        <v>354</v>
      </c>
      <c r="AH19" s="15">
        <f t="shared" si="11"/>
        <v>3690</v>
      </c>
      <c r="AI19" s="15">
        <f t="shared" si="12"/>
        <v>63</v>
      </c>
      <c r="AJ19" s="15">
        <f t="shared" si="12"/>
        <v>95</v>
      </c>
      <c r="AK19" s="15">
        <f t="shared" si="12"/>
        <v>3830</v>
      </c>
      <c r="AL19" s="22">
        <f>+AK19/$AK$40</f>
        <v>0.10562894729584379</v>
      </c>
      <c r="AM19" s="22">
        <f t="shared" ref="AM19:AM24" si="20">+AK19/AS19</f>
        <v>0.1601170568561873</v>
      </c>
      <c r="AN19" s="15">
        <f t="shared" si="13"/>
        <v>53</v>
      </c>
      <c r="AO19" s="15">
        <f t="shared" si="13"/>
        <v>102</v>
      </c>
      <c r="AP19" s="15">
        <f t="shared" si="13"/>
        <v>5370</v>
      </c>
      <c r="AQ19" s="15">
        <f t="shared" si="14"/>
        <v>54</v>
      </c>
      <c r="AR19" s="15">
        <f t="shared" si="14"/>
        <v>132</v>
      </c>
      <c r="AS19" s="16">
        <f t="shared" si="14"/>
        <v>23920</v>
      </c>
      <c r="AT19" s="24">
        <f>+AS19/$AS$40</f>
        <v>0.16649149793625714</v>
      </c>
      <c r="AU19" s="16">
        <f t="shared" si="15"/>
        <v>294</v>
      </c>
      <c r="AV19" s="16">
        <f t="shared" si="15"/>
        <v>683</v>
      </c>
      <c r="BF19" s="586" t="s">
        <v>25</v>
      </c>
      <c r="BG19" s="411">
        <f t="shared" si="16"/>
        <v>11030</v>
      </c>
      <c r="BH19" s="411">
        <f t="shared" si="16"/>
        <v>10982</v>
      </c>
      <c r="BI19" s="411">
        <f t="shared" si="16"/>
        <v>124</v>
      </c>
      <c r="BJ19" s="411">
        <f>+CV19</f>
        <v>354</v>
      </c>
      <c r="BK19" s="411">
        <f>+DH19</f>
        <v>3690</v>
      </c>
      <c r="BL19" s="411">
        <f>+DI19</f>
        <v>3621</v>
      </c>
      <c r="BM19" s="411">
        <f>+DJ19</f>
        <v>63</v>
      </c>
      <c r="BN19" s="411">
        <f>+DK19</f>
        <v>95</v>
      </c>
      <c r="BO19" s="411">
        <f t="shared" si="17"/>
        <v>3830</v>
      </c>
      <c r="BP19" s="411">
        <f t="shared" si="17"/>
        <v>3793</v>
      </c>
      <c r="BQ19" s="411">
        <f t="shared" si="17"/>
        <v>53</v>
      </c>
      <c r="BR19" s="411">
        <f>+DD19</f>
        <v>102</v>
      </c>
      <c r="BS19" s="411">
        <f>+DP19</f>
        <v>5370</v>
      </c>
      <c r="BT19" s="411">
        <f>+DQ19</f>
        <v>5331</v>
      </c>
      <c r="BU19" s="411">
        <f>+DR19</f>
        <v>54</v>
      </c>
      <c r="BV19" s="411">
        <f>+DS19</f>
        <v>132</v>
      </c>
      <c r="BW19" s="412">
        <f>+CJ19</f>
        <v>23920</v>
      </c>
      <c r="BX19" s="412">
        <f>+CK19</f>
        <v>23727</v>
      </c>
      <c r="BY19" s="412">
        <f t="shared" si="18"/>
        <v>294</v>
      </c>
      <c r="BZ19" s="412">
        <f>+CN19</f>
        <v>683</v>
      </c>
      <c r="CA19" s="411">
        <f>+BG19+BO19</f>
        <v>14860</v>
      </c>
      <c r="CB19" s="411">
        <f>+BH19+BP19</f>
        <v>14775</v>
      </c>
      <c r="CC19" s="411">
        <f>+BI19+BQ19</f>
        <v>177</v>
      </c>
      <c r="CD19" s="413">
        <f>+BJ19+BR19</f>
        <v>456</v>
      </c>
      <c r="CI19" s="698" t="s">
        <v>25</v>
      </c>
      <c r="CJ19" s="699">
        <v>23920</v>
      </c>
      <c r="CK19" s="699">
        <v>23727</v>
      </c>
      <c r="CL19" s="699">
        <v>294</v>
      </c>
      <c r="CM19" s="699">
        <v>683</v>
      </c>
      <c r="CN19" s="700">
        <v>683</v>
      </c>
      <c r="CO19" s="595">
        <f>+CL19-CN19</f>
        <v>-389</v>
      </c>
      <c r="CQ19" s="698" t="s">
        <v>25</v>
      </c>
      <c r="CR19" s="699">
        <v>11030</v>
      </c>
      <c r="CS19" s="699">
        <v>10982</v>
      </c>
      <c r="CT19" s="699">
        <v>124</v>
      </c>
      <c r="CU19" s="699">
        <v>354</v>
      </c>
      <c r="CV19" s="700">
        <v>354</v>
      </c>
      <c r="CW19" s="20">
        <f>+CT19-CV19</f>
        <v>-230</v>
      </c>
      <c r="CY19" s="698" t="s">
        <v>25</v>
      </c>
      <c r="CZ19" s="699">
        <v>3830</v>
      </c>
      <c r="DA19" s="699">
        <v>3793</v>
      </c>
      <c r="DB19" s="699">
        <v>53</v>
      </c>
      <c r="DC19" s="699">
        <v>102</v>
      </c>
      <c r="DD19" s="700">
        <v>102</v>
      </c>
      <c r="DE19" s="20">
        <f>+DB19-DD19</f>
        <v>-49</v>
      </c>
      <c r="DG19" s="698" t="s">
        <v>25</v>
      </c>
      <c r="DH19" s="699">
        <v>3690</v>
      </c>
      <c r="DI19" s="699">
        <v>3621</v>
      </c>
      <c r="DJ19" s="699">
        <v>63</v>
      </c>
      <c r="DK19" s="699">
        <v>95</v>
      </c>
      <c r="DL19" s="700">
        <v>95</v>
      </c>
      <c r="DM19" s="20">
        <f>+DJ19-DL19</f>
        <v>-32</v>
      </c>
      <c r="DO19" s="698" t="s">
        <v>25</v>
      </c>
      <c r="DP19" s="699">
        <v>5370</v>
      </c>
      <c r="DQ19" s="699">
        <v>5331</v>
      </c>
      <c r="DR19" s="699">
        <v>54</v>
      </c>
      <c r="DS19" s="699">
        <v>132</v>
      </c>
      <c r="DT19" s="700">
        <v>132</v>
      </c>
      <c r="DU19" s="20">
        <f>+DR19-DT19</f>
        <v>-78</v>
      </c>
      <c r="DY19" s="698" t="s">
        <v>16</v>
      </c>
      <c r="DZ19" s="699">
        <v>43010</v>
      </c>
      <c r="EA19" s="699">
        <v>37690</v>
      </c>
      <c r="EB19" s="699">
        <v>694</v>
      </c>
      <c r="EC19" s="699">
        <v>939</v>
      </c>
      <c r="ED19" s="700">
        <v>939</v>
      </c>
      <c r="EE19" s="18">
        <f>+EA19/DZ19</f>
        <v>0.87630783538711932</v>
      </c>
    </row>
    <row r="20" spans="1:135" x14ac:dyDescent="0.2">
      <c r="A20" s="586" t="s">
        <v>26</v>
      </c>
      <c r="B20" s="15">
        <f t="shared" si="5"/>
        <v>29</v>
      </c>
      <c r="C20" s="15">
        <f t="shared" si="5"/>
        <v>24</v>
      </c>
      <c r="D20" s="15">
        <f t="shared" si="5"/>
        <v>0</v>
      </c>
      <c r="E20" s="15">
        <f t="shared" ref="E20:E40" si="21">+CV20</f>
        <v>2</v>
      </c>
      <c r="F20" s="15">
        <f t="shared" si="6"/>
        <v>28</v>
      </c>
      <c r="G20" s="15">
        <f t="shared" si="6"/>
        <v>23</v>
      </c>
      <c r="H20" s="15">
        <f t="shared" si="6"/>
        <v>0</v>
      </c>
      <c r="I20" s="15">
        <f t="shared" ref="I20:I40" si="22">+DL20</f>
        <v>0</v>
      </c>
      <c r="J20" s="15">
        <f t="shared" si="7"/>
        <v>24</v>
      </c>
      <c r="K20" s="15">
        <f t="shared" si="7"/>
        <v>18</v>
      </c>
      <c r="L20" s="15">
        <f t="shared" si="7"/>
        <v>0</v>
      </c>
      <c r="M20" s="15">
        <f t="shared" ref="M20:M40" si="23">+DD20</f>
        <v>1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ref="Q20:Q40" si="24">+DT20</f>
        <v>0</v>
      </c>
      <c r="R20" s="16">
        <f t="shared" ref="R20:T40" si="25">+CJ20</f>
        <v>103</v>
      </c>
      <c r="S20" s="16">
        <f t="shared" si="25"/>
        <v>84</v>
      </c>
      <c r="T20" s="16">
        <f t="shared" si="9"/>
        <v>0</v>
      </c>
      <c r="U20" s="206">
        <f t="shared" ref="U20:U40" si="26">+CN20</f>
        <v>3</v>
      </c>
      <c r="V20" s="208">
        <f t="shared" ref="V20:Y38" si="27">+B20+J20</f>
        <v>53</v>
      </c>
      <c r="W20" s="208">
        <f t="shared" si="27"/>
        <v>42</v>
      </c>
      <c r="X20" s="15">
        <f t="shared" si="27"/>
        <v>0</v>
      </c>
      <c r="Y20" s="209">
        <f t="shared" si="27"/>
        <v>3</v>
      </c>
      <c r="AB20" s="586" t="s">
        <v>26</v>
      </c>
      <c r="AC20" s="15">
        <f t="shared" ref="AC20:AC40" si="28">+B20</f>
        <v>29</v>
      </c>
      <c r="AD20" s="22">
        <f t="shared" ref="AD20:AD40" si="29">+AC20/$AC$40</f>
        <v>6.7426179958149271E-4</v>
      </c>
      <c r="AE20" s="22">
        <f t="shared" ref="AE20:AE40" si="30">+AC20/AS20</f>
        <v>0.28155339805825241</v>
      </c>
      <c r="AF20" s="15">
        <f t="shared" si="11"/>
        <v>0</v>
      </c>
      <c r="AG20" s="15">
        <f t="shared" si="11"/>
        <v>2</v>
      </c>
      <c r="AH20" s="15">
        <f t="shared" si="11"/>
        <v>28</v>
      </c>
      <c r="AI20" s="15">
        <f t="shared" si="12"/>
        <v>0</v>
      </c>
      <c r="AJ20" s="15">
        <f t="shared" si="12"/>
        <v>0</v>
      </c>
      <c r="AK20" s="15">
        <f t="shared" si="12"/>
        <v>24</v>
      </c>
      <c r="AL20" s="22">
        <f t="shared" ref="AL20:AL40" si="31">+AK20/$AK$40</f>
        <v>6.619046305744781E-4</v>
      </c>
      <c r="AM20" s="22">
        <f t="shared" si="20"/>
        <v>0.23300970873786409</v>
      </c>
      <c r="AN20" s="15">
        <f t="shared" si="13"/>
        <v>0</v>
      </c>
      <c r="AO20" s="15">
        <f t="shared" si="13"/>
        <v>1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103</v>
      </c>
      <c r="AT20" s="24">
        <f t="shared" ref="AT20:AT40" si="32">+AS20/$AS$40</f>
        <v>7.1691573108003705E-4</v>
      </c>
      <c r="AU20" s="16">
        <f t="shared" si="15"/>
        <v>0</v>
      </c>
      <c r="AV20" s="16">
        <f t="shared" si="15"/>
        <v>3</v>
      </c>
      <c r="BF20" s="586" t="s">
        <v>26</v>
      </c>
      <c r="BG20" s="411">
        <f t="shared" si="16"/>
        <v>29</v>
      </c>
      <c r="BH20" s="411">
        <f t="shared" si="16"/>
        <v>24</v>
      </c>
      <c r="BI20" s="411">
        <f t="shared" si="16"/>
        <v>0</v>
      </c>
      <c r="BJ20" s="411">
        <f t="shared" ref="BJ20:BJ40" si="33">+CV20</f>
        <v>2</v>
      </c>
      <c r="BK20" s="411">
        <f t="shared" ref="BK20:BN40" si="34">+DH20</f>
        <v>28</v>
      </c>
      <c r="BL20" s="411">
        <f t="shared" si="34"/>
        <v>23</v>
      </c>
      <c r="BM20" s="411">
        <f t="shared" si="34"/>
        <v>0</v>
      </c>
      <c r="BN20" s="411">
        <f t="shared" si="34"/>
        <v>0</v>
      </c>
      <c r="BO20" s="411">
        <f t="shared" si="17"/>
        <v>24</v>
      </c>
      <c r="BP20" s="411">
        <f t="shared" si="17"/>
        <v>18</v>
      </c>
      <c r="BQ20" s="411">
        <f t="shared" si="17"/>
        <v>0</v>
      </c>
      <c r="BR20" s="411">
        <f t="shared" ref="BR20:BR40" si="35">+DD20</f>
        <v>1</v>
      </c>
      <c r="BS20" s="411">
        <f t="shared" ref="BS20:BV40" si="36">+DP20</f>
        <v>22</v>
      </c>
      <c r="BT20" s="411">
        <f t="shared" si="36"/>
        <v>19</v>
      </c>
      <c r="BU20" s="411">
        <f t="shared" si="36"/>
        <v>0</v>
      </c>
      <c r="BV20" s="411">
        <f t="shared" si="36"/>
        <v>0</v>
      </c>
      <c r="BW20" s="412">
        <f t="shared" ref="BW20:BY40" si="37">+CJ20</f>
        <v>103</v>
      </c>
      <c r="BX20" s="412">
        <f t="shared" si="37"/>
        <v>84</v>
      </c>
      <c r="BY20" s="412">
        <f t="shared" si="18"/>
        <v>0</v>
      </c>
      <c r="BZ20" s="412">
        <f t="shared" ref="BZ20:BZ40" si="38">+CN20</f>
        <v>3</v>
      </c>
      <c r="CA20" s="411">
        <f t="shared" ref="CA20:CD35" si="39">+BG20+BO20</f>
        <v>53</v>
      </c>
      <c r="CB20" s="411">
        <f t="shared" si="39"/>
        <v>42</v>
      </c>
      <c r="CC20" s="411">
        <f t="shared" si="39"/>
        <v>0</v>
      </c>
      <c r="CD20" s="413">
        <f t="shared" si="39"/>
        <v>3</v>
      </c>
      <c r="CI20" s="698" t="s">
        <v>26</v>
      </c>
      <c r="CJ20" s="699">
        <v>103</v>
      </c>
      <c r="CK20" s="699">
        <v>84</v>
      </c>
      <c r="CL20" s="699">
        <v>0</v>
      </c>
      <c r="CM20" s="699">
        <v>3</v>
      </c>
      <c r="CN20" s="700">
        <v>3</v>
      </c>
      <c r="CO20" s="595">
        <f t="shared" ref="CO20:CO40" si="40">+CL20-CN20</f>
        <v>-3</v>
      </c>
      <c r="CQ20" s="698" t="s">
        <v>26</v>
      </c>
      <c r="CR20" s="699">
        <v>29</v>
      </c>
      <c r="CS20" s="699">
        <v>24</v>
      </c>
      <c r="CT20" s="699">
        <v>0</v>
      </c>
      <c r="CU20" s="699">
        <v>2</v>
      </c>
      <c r="CV20" s="700">
        <v>2</v>
      </c>
      <c r="CW20" s="20">
        <f t="shared" ref="CW20:CW40" si="41">+CT20-CV20</f>
        <v>-2</v>
      </c>
      <c r="CY20" s="698" t="s">
        <v>26</v>
      </c>
      <c r="CZ20" s="699">
        <v>24</v>
      </c>
      <c r="DA20" s="699">
        <v>18</v>
      </c>
      <c r="DB20" s="699">
        <v>0</v>
      </c>
      <c r="DC20" s="699">
        <v>1</v>
      </c>
      <c r="DD20" s="700">
        <v>1</v>
      </c>
      <c r="DE20" s="20">
        <f t="shared" ref="DE20:DE40" si="42">+DB20-DD20</f>
        <v>-1</v>
      </c>
      <c r="DG20" s="698" t="s">
        <v>26</v>
      </c>
      <c r="DH20" s="699">
        <v>28</v>
      </c>
      <c r="DI20" s="699">
        <v>23</v>
      </c>
      <c r="DJ20" s="699">
        <v>0</v>
      </c>
      <c r="DK20" s="699">
        <v>0</v>
      </c>
      <c r="DL20" s="700">
        <v>0</v>
      </c>
      <c r="DM20" s="20">
        <f t="shared" ref="DM20:DM40" si="43">+DJ20-DL20</f>
        <v>0</v>
      </c>
      <c r="DO20" s="698" t="s">
        <v>26</v>
      </c>
      <c r="DP20" s="699">
        <v>22</v>
      </c>
      <c r="DQ20" s="699">
        <v>19</v>
      </c>
      <c r="DR20" s="699">
        <v>0</v>
      </c>
      <c r="DS20" s="699">
        <v>0</v>
      </c>
      <c r="DT20" s="700">
        <v>0</v>
      </c>
      <c r="DU20" s="20">
        <f t="shared" ref="DU20:DU40" si="44">+DR20-DT20</f>
        <v>0</v>
      </c>
      <c r="DY20" s="698" t="s">
        <v>17</v>
      </c>
      <c r="DZ20" s="699">
        <v>29256</v>
      </c>
      <c r="EA20" s="699">
        <v>24410</v>
      </c>
      <c r="EB20" s="699">
        <v>448</v>
      </c>
      <c r="EC20" s="699">
        <v>562</v>
      </c>
      <c r="ED20" s="700">
        <v>559</v>
      </c>
      <c r="EE20" s="18">
        <f t="shared" ref="EE20:EE23" si="45">+EA20/DZ20</f>
        <v>0.83435876401421927</v>
      </c>
    </row>
    <row r="21" spans="1:135" x14ac:dyDescent="0.2">
      <c r="A21" s="586" t="s">
        <v>27</v>
      </c>
      <c r="B21" s="15">
        <f t="shared" si="5"/>
        <v>3588</v>
      </c>
      <c r="C21" s="15">
        <f t="shared" si="5"/>
        <v>3107</v>
      </c>
      <c r="D21" s="15">
        <f t="shared" si="5"/>
        <v>27</v>
      </c>
      <c r="E21" s="15">
        <f t="shared" si="21"/>
        <v>47</v>
      </c>
      <c r="F21" s="15">
        <f t="shared" si="6"/>
        <v>2118</v>
      </c>
      <c r="G21" s="15">
        <f t="shared" si="6"/>
        <v>1796</v>
      </c>
      <c r="H21" s="15">
        <f t="shared" si="6"/>
        <v>14</v>
      </c>
      <c r="I21" s="15">
        <f t="shared" si="22"/>
        <v>25</v>
      </c>
      <c r="J21" s="15">
        <f t="shared" si="7"/>
        <v>2760</v>
      </c>
      <c r="K21" s="15">
        <f t="shared" si="7"/>
        <v>2397</v>
      </c>
      <c r="L21" s="15">
        <f t="shared" si="7"/>
        <v>15</v>
      </c>
      <c r="M21" s="15">
        <f t="shared" si="23"/>
        <v>49</v>
      </c>
      <c r="N21" s="15">
        <f t="shared" si="8"/>
        <v>3943</v>
      </c>
      <c r="O21" s="15">
        <f t="shared" si="8"/>
        <v>3359</v>
      </c>
      <c r="P21" s="15">
        <f t="shared" si="8"/>
        <v>32</v>
      </c>
      <c r="Q21" s="15">
        <f t="shared" si="24"/>
        <v>69</v>
      </c>
      <c r="R21" s="16">
        <f t="shared" si="25"/>
        <v>12409</v>
      </c>
      <c r="S21" s="16">
        <f t="shared" si="25"/>
        <v>10659</v>
      </c>
      <c r="T21" s="16">
        <f t="shared" si="9"/>
        <v>88</v>
      </c>
      <c r="U21" s="206">
        <f t="shared" si="26"/>
        <v>190</v>
      </c>
      <c r="V21" s="208">
        <f t="shared" si="27"/>
        <v>6348</v>
      </c>
      <c r="W21" s="208">
        <f t="shared" si="27"/>
        <v>5504</v>
      </c>
      <c r="X21" s="15">
        <f t="shared" si="27"/>
        <v>42</v>
      </c>
      <c r="Y21" s="209">
        <f t="shared" si="27"/>
        <v>96</v>
      </c>
      <c r="AB21" s="586" t="s">
        <v>27</v>
      </c>
      <c r="AC21" s="15">
        <f t="shared" si="28"/>
        <v>3588</v>
      </c>
      <c r="AD21" s="22">
        <f t="shared" si="29"/>
        <v>8.3422459893048126E-2</v>
      </c>
      <c r="AE21" s="22">
        <f t="shared" si="30"/>
        <v>0.28914497542106538</v>
      </c>
      <c r="AF21" s="15">
        <f t="shared" si="11"/>
        <v>27</v>
      </c>
      <c r="AG21" s="15">
        <f t="shared" si="11"/>
        <v>47</v>
      </c>
      <c r="AH21" s="15">
        <f t="shared" si="11"/>
        <v>2118</v>
      </c>
      <c r="AI21" s="15">
        <f t="shared" si="12"/>
        <v>14</v>
      </c>
      <c r="AJ21" s="15">
        <f t="shared" si="12"/>
        <v>25</v>
      </c>
      <c r="AK21" s="15">
        <f t="shared" si="12"/>
        <v>2760</v>
      </c>
      <c r="AL21" s="22">
        <f t="shared" si="31"/>
        <v>7.6119032516064972E-2</v>
      </c>
      <c r="AM21" s="22">
        <f t="shared" si="20"/>
        <v>0.22241921186235797</v>
      </c>
      <c r="AN21" s="15">
        <f t="shared" si="13"/>
        <v>15</v>
      </c>
      <c r="AO21" s="15">
        <f t="shared" si="13"/>
        <v>49</v>
      </c>
      <c r="AP21" s="15">
        <f t="shared" si="13"/>
        <v>3943</v>
      </c>
      <c r="AQ21" s="15">
        <f t="shared" si="14"/>
        <v>32</v>
      </c>
      <c r="AR21" s="15">
        <f t="shared" si="14"/>
        <v>69</v>
      </c>
      <c r="AS21" s="16">
        <f t="shared" si="14"/>
        <v>12409</v>
      </c>
      <c r="AT21" s="24">
        <f t="shared" si="32"/>
        <v>8.6370944727885243E-2</v>
      </c>
      <c r="AU21" s="16">
        <f t="shared" si="15"/>
        <v>88</v>
      </c>
      <c r="AV21" s="16">
        <f t="shared" si="15"/>
        <v>190</v>
      </c>
      <c r="BF21" s="586" t="s">
        <v>27</v>
      </c>
      <c r="BG21" s="411">
        <f t="shared" si="16"/>
        <v>3588</v>
      </c>
      <c r="BH21" s="411">
        <f t="shared" si="16"/>
        <v>3107</v>
      </c>
      <c r="BI21" s="411">
        <f t="shared" si="16"/>
        <v>27</v>
      </c>
      <c r="BJ21" s="411">
        <f t="shared" si="33"/>
        <v>47</v>
      </c>
      <c r="BK21" s="411">
        <f t="shared" si="34"/>
        <v>2118</v>
      </c>
      <c r="BL21" s="411">
        <f t="shared" si="34"/>
        <v>1796</v>
      </c>
      <c r="BM21" s="411">
        <f t="shared" si="34"/>
        <v>14</v>
      </c>
      <c r="BN21" s="411">
        <f t="shared" si="34"/>
        <v>25</v>
      </c>
      <c r="BO21" s="411">
        <f t="shared" si="17"/>
        <v>2760</v>
      </c>
      <c r="BP21" s="411">
        <f t="shared" si="17"/>
        <v>2397</v>
      </c>
      <c r="BQ21" s="411">
        <f t="shared" si="17"/>
        <v>15</v>
      </c>
      <c r="BR21" s="411">
        <f t="shared" si="35"/>
        <v>49</v>
      </c>
      <c r="BS21" s="411">
        <f t="shared" si="36"/>
        <v>3943</v>
      </c>
      <c r="BT21" s="411">
        <f t="shared" si="36"/>
        <v>3359</v>
      </c>
      <c r="BU21" s="411">
        <f t="shared" si="36"/>
        <v>32</v>
      </c>
      <c r="BV21" s="411">
        <f t="shared" si="36"/>
        <v>69</v>
      </c>
      <c r="BW21" s="412">
        <f t="shared" si="37"/>
        <v>12409</v>
      </c>
      <c r="BX21" s="412">
        <f t="shared" si="37"/>
        <v>10659</v>
      </c>
      <c r="BY21" s="412">
        <f t="shared" si="18"/>
        <v>88</v>
      </c>
      <c r="BZ21" s="412">
        <f t="shared" si="38"/>
        <v>190</v>
      </c>
      <c r="CA21" s="411">
        <f t="shared" si="39"/>
        <v>6348</v>
      </c>
      <c r="CB21" s="411">
        <f t="shared" si="39"/>
        <v>5504</v>
      </c>
      <c r="CC21" s="411">
        <f t="shared" si="39"/>
        <v>42</v>
      </c>
      <c r="CD21" s="413">
        <f t="shared" si="39"/>
        <v>96</v>
      </c>
      <c r="CI21" s="698" t="s">
        <v>27</v>
      </c>
      <c r="CJ21" s="699">
        <v>12409</v>
      </c>
      <c r="CK21" s="699">
        <v>10659</v>
      </c>
      <c r="CL21" s="699">
        <v>88</v>
      </c>
      <c r="CM21" s="699">
        <v>190</v>
      </c>
      <c r="CN21" s="700">
        <v>190</v>
      </c>
      <c r="CO21" s="595">
        <f t="shared" si="40"/>
        <v>-102</v>
      </c>
      <c r="CQ21" s="698" t="s">
        <v>27</v>
      </c>
      <c r="CR21" s="699">
        <v>3588</v>
      </c>
      <c r="CS21" s="699">
        <v>3107</v>
      </c>
      <c r="CT21" s="699">
        <v>27</v>
      </c>
      <c r="CU21" s="699">
        <v>47</v>
      </c>
      <c r="CV21" s="700">
        <v>47</v>
      </c>
      <c r="CW21" s="20">
        <f t="shared" si="41"/>
        <v>-20</v>
      </c>
      <c r="CY21" s="698" t="s">
        <v>27</v>
      </c>
      <c r="CZ21" s="699">
        <v>2760</v>
      </c>
      <c r="DA21" s="699">
        <v>2397</v>
      </c>
      <c r="DB21" s="699">
        <v>15</v>
      </c>
      <c r="DC21" s="699">
        <v>49</v>
      </c>
      <c r="DD21" s="700">
        <v>49</v>
      </c>
      <c r="DE21" s="20">
        <f t="shared" si="42"/>
        <v>-34</v>
      </c>
      <c r="DG21" s="698" t="s">
        <v>27</v>
      </c>
      <c r="DH21" s="699">
        <v>2118</v>
      </c>
      <c r="DI21" s="699">
        <v>1796</v>
      </c>
      <c r="DJ21" s="699">
        <v>14</v>
      </c>
      <c r="DK21" s="699">
        <v>25</v>
      </c>
      <c r="DL21" s="700">
        <v>25</v>
      </c>
      <c r="DM21" s="20">
        <f t="shared" si="43"/>
        <v>-11</v>
      </c>
      <c r="DO21" s="698" t="s">
        <v>27</v>
      </c>
      <c r="DP21" s="699">
        <v>3943</v>
      </c>
      <c r="DQ21" s="699">
        <v>3359</v>
      </c>
      <c r="DR21" s="699">
        <v>32</v>
      </c>
      <c r="DS21" s="699">
        <v>69</v>
      </c>
      <c r="DT21" s="700">
        <v>69</v>
      </c>
      <c r="DU21" s="20">
        <f t="shared" si="44"/>
        <v>-37</v>
      </c>
      <c r="DY21" s="698" t="s">
        <v>18</v>
      </c>
      <c r="DZ21" s="699">
        <v>36259</v>
      </c>
      <c r="EA21" s="699">
        <v>30272</v>
      </c>
      <c r="EB21" s="699">
        <v>575</v>
      </c>
      <c r="EC21" s="699">
        <v>711</v>
      </c>
      <c r="ED21" s="700">
        <v>711</v>
      </c>
      <c r="EE21" s="18">
        <f t="shared" si="45"/>
        <v>0.83488237403127497</v>
      </c>
    </row>
    <row r="22" spans="1:135" x14ac:dyDescent="0.2">
      <c r="A22" s="586" t="s">
        <v>28</v>
      </c>
      <c r="B22" s="15">
        <f t="shared" si="5"/>
        <v>106</v>
      </c>
      <c r="C22" s="15">
        <f t="shared" si="5"/>
        <v>101</v>
      </c>
      <c r="D22" s="15">
        <f t="shared" si="5"/>
        <v>0</v>
      </c>
      <c r="E22" s="15">
        <f t="shared" si="21"/>
        <v>1</v>
      </c>
      <c r="F22" s="15">
        <f t="shared" si="6"/>
        <v>64</v>
      </c>
      <c r="G22" s="15">
        <f t="shared" si="6"/>
        <v>59</v>
      </c>
      <c r="H22" s="15">
        <f t="shared" si="6"/>
        <v>0</v>
      </c>
      <c r="I22" s="15">
        <f t="shared" si="22"/>
        <v>0</v>
      </c>
      <c r="J22" s="15">
        <f t="shared" si="7"/>
        <v>83</v>
      </c>
      <c r="K22" s="15">
        <f t="shared" si="7"/>
        <v>77</v>
      </c>
      <c r="L22" s="15">
        <f t="shared" si="7"/>
        <v>0</v>
      </c>
      <c r="M22" s="15">
        <f t="shared" si="23"/>
        <v>0</v>
      </c>
      <c r="N22" s="15">
        <f t="shared" si="8"/>
        <v>122</v>
      </c>
      <c r="O22" s="15">
        <f t="shared" si="8"/>
        <v>115</v>
      </c>
      <c r="P22" s="15">
        <f t="shared" si="8"/>
        <v>0</v>
      </c>
      <c r="Q22" s="15">
        <f t="shared" si="24"/>
        <v>2</v>
      </c>
      <c r="R22" s="16">
        <f t="shared" si="25"/>
        <v>375</v>
      </c>
      <c r="S22" s="16">
        <f t="shared" si="25"/>
        <v>352</v>
      </c>
      <c r="T22" s="16">
        <f t="shared" si="9"/>
        <v>0</v>
      </c>
      <c r="U22" s="206">
        <f t="shared" si="26"/>
        <v>3</v>
      </c>
      <c r="V22" s="208">
        <f t="shared" si="27"/>
        <v>189</v>
      </c>
      <c r="W22" s="208">
        <f t="shared" si="27"/>
        <v>178</v>
      </c>
      <c r="X22" s="15">
        <f t="shared" si="27"/>
        <v>0</v>
      </c>
      <c r="Y22" s="209">
        <f t="shared" si="27"/>
        <v>1</v>
      </c>
      <c r="AB22" s="586" t="s">
        <v>28</v>
      </c>
      <c r="AC22" s="15">
        <f t="shared" si="28"/>
        <v>106</v>
      </c>
      <c r="AD22" s="22">
        <f t="shared" si="29"/>
        <v>2.4645431295047663E-3</v>
      </c>
      <c r="AE22" s="22">
        <f t="shared" si="30"/>
        <v>0.28266666666666668</v>
      </c>
      <c r="AF22" s="15">
        <f t="shared" si="11"/>
        <v>0</v>
      </c>
      <c r="AG22" s="15">
        <f t="shared" si="11"/>
        <v>1</v>
      </c>
      <c r="AH22" s="15">
        <f t="shared" si="11"/>
        <v>64</v>
      </c>
      <c r="AI22" s="15">
        <f t="shared" si="12"/>
        <v>0</v>
      </c>
      <c r="AJ22" s="15">
        <f t="shared" si="12"/>
        <v>0</v>
      </c>
      <c r="AK22" s="15">
        <f t="shared" si="12"/>
        <v>83</v>
      </c>
      <c r="AL22" s="22">
        <f t="shared" si="31"/>
        <v>2.2890868474034032E-3</v>
      </c>
      <c r="AM22" s="22">
        <f t="shared" si="20"/>
        <v>0.22133333333333333</v>
      </c>
      <c r="AN22" s="15">
        <f t="shared" si="13"/>
        <v>0</v>
      </c>
      <c r="AO22" s="15">
        <f t="shared" si="13"/>
        <v>0</v>
      </c>
      <c r="AP22" s="15">
        <f t="shared" si="13"/>
        <v>122</v>
      </c>
      <c r="AQ22" s="15">
        <f t="shared" si="14"/>
        <v>0</v>
      </c>
      <c r="AR22" s="15">
        <f t="shared" si="14"/>
        <v>2</v>
      </c>
      <c r="AS22" s="16">
        <f t="shared" si="14"/>
        <v>375</v>
      </c>
      <c r="AT22" s="24">
        <f t="shared" si="32"/>
        <v>2.6101300888836301E-3</v>
      </c>
      <c r="AU22" s="16">
        <f t="shared" si="15"/>
        <v>0</v>
      </c>
      <c r="AV22" s="16">
        <f t="shared" si="15"/>
        <v>3</v>
      </c>
      <c r="BF22" s="586" t="s">
        <v>28</v>
      </c>
      <c r="BG22" s="411">
        <f t="shared" si="16"/>
        <v>106</v>
      </c>
      <c r="BH22" s="411">
        <f t="shared" si="16"/>
        <v>101</v>
      </c>
      <c r="BI22" s="411">
        <f t="shared" si="16"/>
        <v>0</v>
      </c>
      <c r="BJ22" s="411">
        <f t="shared" si="33"/>
        <v>1</v>
      </c>
      <c r="BK22" s="411">
        <f t="shared" si="34"/>
        <v>64</v>
      </c>
      <c r="BL22" s="411">
        <f t="shared" si="34"/>
        <v>59</v>
      </c>
      <c r="BM22" s="411">
        <f t="shared" si="34"/>
        <v>0</v>
      </c>
      <c r="BN22" s="411">
        <f t="shared" si="34"/>
        <v>0</v>
      </c>
      <c r="BO22" s="411">
        <f t="shared" si="17"/>
        <v>83</v>
      </c>
      <c r="BP22" s="411">
        <f t="shared" si="17"/>
        <v>77</v>
      </c>
      <c r="BQ22" s="411">
        <f t="shared" si="17"/>
        <v>0</v>
      </c>
      <c r="BR22" s="411">
        <f t="shared" si="35"/>
        <v>0</v>
      </c>
      <c r="BS22" s="411">
        <f t="shared" si="36"/>
        <v>122</v>
      </c>
      <c r="BT22" s="411">
        <f t="shared" si="36"/>
        <v>115</v>
      </c>
      <c r="BU22" s="411">
        <f t="shared" si="36"/>
        <v>0</v>
      </c>
      <c r="BV22" s="411">
        <f t="shared" si="36"/>
        <v>2</v>
      </c>
      <c r="BW22" s="412">
        <f t="shared" si="37"/>
        <v>375</v>
      </c>
      <c r="BX22" s="412">
        <f t="shared" si="37"/>
        <v>352</v>
      </c>
      <c r="BY22" s="412">
        <f t="shared" si="18"/>
        <v>0</v>
      </c>
      <c r="BZ22" s="412">
        <f t="shared" si="38"/>
        <v>3</v>
      </c>
      <c r="CA22" s="411">
        <f t="shared" si="39"/>
        <v>189</v>
      </c>
      <c r="CB22" s="411">
        <f t="shared" si="39"/>
        <v>178</v>
      </c>
      <c r="CC22" s="411">
        <f t="shared" si="39"/>
        <v>0</v>
      </c>
      <c r="CD22" s="413">
        <f t="shared" si="39"/>
        <v>1</v>
      </c>
      <c r="CI22" s="698" t="s">
        <v>28</v>
      </c>
      <c r="CJ22" s="699">
        <v>375</v>
      </c>
      <c r="CK22" s="699">
        <v>352</v>
      </c>
      <c r="CL22" s="699">
        <v>0</v>
      </c>
      <c r="CM22" s="699">
        <v>3</v>
      </c>
      <c r="CN22" s="700">
        <v>3</v>
      </c>
      <c r="CO22" s="595">
        <f t="shared" si="40"/>
        <v>-3</v>
      </c>
      <c r="CQ22" s="698" t="s">
        <v>28</v>
      </c>
      <c r="CR22" s="699">
        <v>106</v>
      </c>
      <c r="CS22" s="699">
        <v>101</v>
      </c>
      <c r="CT22" s="699">
        <v>0</v>
      </c>
      <c r="CU22" s="699">
        <v>1</v>
      </c>
      <c r="CV22" s="700">
        <v>1</v>
      </c>
      <c r="CW22" s="20">
        <f t="shared" si="41"/>
        <v>-1</v>
      </c>
      <c r="CY22" s="698" t="s">
        <v>28</v>
      </c>
      <c r="CZ22" s="699">
        <v>83</v>
      </c>
      <c r="DA22" s="699">
        <v>77</v>
      </c>
      <c r="DB22" s="699">
        <v>0</v>
      </c>
      <c r="DC22" s="699">
        <v>0</v>
      </c>
      <c r="DD22" s="700">
        <v>0</v>
      </c>
      <c r="DE22" s="20">
        <f t="shared" si="42"/>
        <v>0</v>
      </c>
      <c r="DG22" s="698" t="s">
        <v>28</v>
      </c>
      <c r="DH22" s="699">
        <v>64</v>
      </c>
      <c r="DI22" s="699">
        <v>59</v>
      </c>
      <c r="DJ22" s="699">
        <v>0</v>
      </c>
      <c r="DK22" s="699">
        <v>0</v>
      </c>
      <c r="DL22" s="700">
        <v>0</v>
      </c>
      <c r="DM22" s="20">
        <f t="shared" si="43"/>
        <v>0</v>
      </c>
      <c r="DO22" s="698" t="s">
        <v>28</v>
      </c>
      <c r="DP22" s="699">
        <v>122</v>
      </c>
      <c r="DQ22" s="699">
        <v>115</v>
      </c>
      <c r="DR22" s="699">
        <v>0</v>
      </c>
      <c r="DS22" s="699">
        <v>2</v>
      </c>
      <c r="DT22" s="700">
        <v>2</v>
      </c>
      <c r="DU22" s="20">
        <f t="shared" si="44"/>
        <v>-2</v>
      </c>
      <c r="DY22" s="698" t="s">
        <v>19</v>
      </c>
      <c r="DZ22" s="699">
        <v>35146</v>
      </c>
      <c r="EA22" s="699">
        <v>30172</v>
      </c>
      <c r="EB22" s="699">
        <v>544</v>
      </c>
      <c r="EC22" s="699">
        <v>680</v>
      </c>
      <c r="ED22" s="700">
        <v>679</v>
      </c>
      <c r="EE22" s="18">
        <f t="shared" si="45"/>
        <v>0.85847607124566094</v>
      </c>
    </row>
    <row r="23" spans="1:135" ht="13.5" customHeight="1" x14ac:dyDescent="0.2">
      <c r="A23" s="586" t="s">
        <v>29</v>
      </c>
      <c r="B23" s="15">
        <f t="shared" si="5"/>
        <v>95</v>
      </c>
      <c r="C23" s="15">
        <f t="shared" si="5"/>
        <v>90</v>
      </c>
      <c r="D23" s="15">
        <f t="shared" si="5"/>
        <v>0</v>
      </c>
      <c r="E23" s="15">
        <f t="shared" si="21"/>
        <v>0</v>
      </c>
      <c r="F23" s="15">
        <f t="shared" si="6"/>
        <v>70</v>
      </c>
      <c r="G23" s="15">
        <f t="shared" si="6"/>
        <v>60</v>
      </c>
      <c r="H23" s="15">
        <f t="shared" si="6"/>
        <v>0</v>
      </c>
      <c r="I23" s="15">
        <f t="shared" si="22"/>
        <v>2</v>
      </c>
      <c r="J23" s="15">
        <f t="shared" si="7"/>
        <v>78</v>
      </c>
      <c r="K23" s="15">
        <f t="shared" si="7"/>
        <v>63</v>
      </c>
      <c r="L23" s="15">
        <f t="shared" si="7"/>
        <v>1</v>
      </c>
      <c r="M23" s="15">
        <f t="shared" si="23"/>
        <v>2</v>
      </c>
      <c r="N23" s="15">
        <f t="shared" si="8"/>
        <v>84</v>
      </c>
      <c r="O23" s="15">
        <f t="shared" si="8"/>
        <v>77</v>
      </c>
      <c r="P23" s="15">
        <f t="shared" si="8"/>
        <v>0</v>
      </c>
      <c r="Q23" s="15">
        <f t="shared" si="24"/>
        <v>1</v>
      </c>
      <c r="R23" s="16">
        <f t="shared" si="25"/>
        <v>327</v>
      </c>
      <c r="S23" s="16">
        <f t="shared" si="25"/>
        <v>290</v>
      </c>
      <c r="T23" s="16">
        <f t="shared" si="9"/>
        <v>1</v>
      </c>
      <c r="U23" s="206">
        <f t="shared" si="26"/>
        <v>5</v>
      </c>
      <c r="V23" s="208">
        <f t="shared" si="27"/>
        <v>173</v>
      </c>
      <c r="W23" s="208">
        <f t="shared" si="27"/>
        <v>153</v>
      </c>
      <c r="X23" s="15">
        <f t="shared" si="27"/>
        <v>1</v>
      </c>
      <c r="Y23" s="209">
        <f t="shared" si="27"/>
        <v>2</v>
      </c>
      <c r="AB23" s="586" t="s">
        <v>29</v>
      </c>
      <c r="AC23" s="15">
        <f t="shared" si="28"/>
        <v>95</v>
      </c>
      <c r="AD23" s="22">
        <f t="shared" si="29"/>
        <v>2.2087886538014415E-3</v>
      </c>
      <c r="AE23" s="22">
        <f t="shared" si="30"/>
        <v>0.29051987767584098</v>
      </c>
      <c r="AF23" s="15">
        <f t="shared" si="11"/>
        <v>0</v>
      </c>
      <c r="AG23" s="15">
        <f t="shared" si="11"/>
        <v>0</v>
      </c>
      <c r="AH23" s="15">
        <f t="shared" si="11"/>
        <v>70</v>
      </c>
      <c r="AI23" s="15">
        <f t="shared" si="12"/>
        <v>0</v>
      </c>
      <c r="AJ23" s="15">
        <f t="shared" si="12"/>
        <v>2</v>
      </c>
      <c r="AK23" s="15">
        <f t="shared" si="12"/>
        <v>78</v>
      </c>
      <c r="AL23" s="22">
        <f t="shared" si="31"/>
        <v>2.1511900493670537E-3</v>
      </c>
      <c r="AM23" s="22">
        <f t="shared" si="20"/>
        <v>0.23853211009174313</v>
      </c>
      <c r="AN23" s="15">
        <f t="shared" si="13"/>
        <v>1</v>
      </c>
      <c r="AO23" s="15">
        <f t="shared" si="13"/>
        <v>2</v>
      </c>
      <c r="AP23" s="15">
        <f t="shared" si="13"/>
        <v>84</v>
      </c>
      <c r="AQ23" s="15">
        <f t="shared" si="14"/>
        <v>0</v>
      </c>
      <c r="AR23" s="15">
        <f t="shared" si="14"/>
        <v>1</v>
      </c>
      <c r="AS23" s="16">
        <f t="shared" si="14"/>
        <v>327</v>
      </c>
      <c r="AT23" s="24">
        <f t="shared" si="32"/>
        <v>2.2760334375065252E-3</v>
      </c>
      <c r="AU23" s="16">
        <f t="shared" si="15"/>
        <v>1</v>
      </c>
      <c r="AV23" s="16">
        <f t="shared" si="15"/>
        <v>5</v>
      </c>
      <c r="BF23" s="586" t="s">
        <v>29</v>
      </c>
      <c r="BG23" s="411">
        <f t="shared" si="16"/>
        <v>95</v>
      </c>
      <c r="BH23" s="411">
        <f t="shared" si="16"/>
        <v>90</v>
      </c>
      <c r="BI23" s="411">
        <f t="shared" si="16"/>
        <v>0</v>
      </c>
      <c r="BJ23" s="411">
        <f t="shared" si="33"/>
        <v>0</v>
      </c>
      <c r="BK23" s="411">
        <f t="shared" si="34"/>
        <v>70</v>
      </c>
      <c r="BL23" s="411">
        <f t="shared" si="34"/>
        <v>60</v>
      </c>
      <c r="BM23" s="411">
        <f t="shared" si="34"/>
        <v>0</v>
      </c>
      <c r="BN23" s="411">
        <f t="shared" si="34"/>
        <v>2</v>
      </c>
      <c r="BO23" s="411">
        <f t="shared" si="17"/>
        <v>78</v>
      </c>
      <c r="BP23" s="411">
        <f t="shared" si="17"/>
        <v>63</v>
      </c>
      <c r="BQ23" s="411">
        <f t="shared" si="17"/>
        <v>1</v>
      </c>
      <c r="BR23" s="411">
        <f t="shared" si="35"/>
        <v>2</v>
      </c>
      <c r="BS23" s="411">
        <f t="shared" si="36"/>
        <v>84</v>
      </c>
      <c r="BT23" s="411">
        <f t="shared" si="36"/>
        <v>77</v>
      </c>
      <c r="BU23" s="411">
        <f t="shared" si="36"/>
        <v>0</v>
      </c>
      <c r="BV23" s="411">
        <f t="shared" si="36"/>
        <v>1</v>
      </c>
      <c r="BW23" s="412">
        <f t="shared" si="37"/>
        <v>327</v>
      </c>
      <c r="BX23" s="412">
        <f t="shared" si="37"/>
        <v>290</v>
      </c>
      <c r="BY23" s="412">
        <f t="shared" si="18"/>
        <v>1</v>
      </c>
      <c r="BZ23" s="412">
        <f t="shared" si="38"/>
        <v>5</v>
      </c>
      <c r="CA23" s="411">
        <f t="shared" si="39"/>
        <v>173</v>
      </c>
      <c r="CB23" s="411">
        <f t="shared" si="39"/>
        <v>153</v>
      </c>
      <c r="CC23" s="411">
        <f t="shared" si="39"/>
        <v>1</v>
      </c>
      <c r="CD23" s="413">
        <f t="shared" si="39"/>
        <v>2</v>
      </c>
      <c r="CI23" s="698" t="s">
        <v>29</v>
      </c>
      <c r="CJ23" s="699">
        <v>327</v>
      </c>
      <c r="CK23" s="699">
        <v>290</v>
      </c>
      <c r="CL23" s="699">
        <v>1</v>
      </c>
      <c r="CM23" s="699">
        <v>5</v>
      </c>
      <c r="CN23" s="700">
        <v>5</v>
      </c>
      <c r="CO23" s="595">
        <f t="shared" si="40"/>
        <v>-4</v>
      </c>
      <c r="CQ23" s="698" t="s">
        <v>29</v>
      </c>
      <c r="CR23" s="699">
        <v>95</v>
      </c>
      <c r="CS23" s="699">
        <v>90</v>
      </c>
      <c r="CT23" s="699">
        <v>0</v>
      </c>
      <c r="CU23" s="699">
        <v>0</v>
      </c>
      <c r="CV23" s="700">
        <v>0</v>
      </c>
      <c r="CW23" s="20">
        <f t="shared" si="41"/>
        <v>0</v>
      </c>
      <c r="CY23" s="698" t="s">
        <v>29</v>
      </c>
      <c r="CZ23" s="699">
        <v>78</v>
      </c>
      <c r="DA23" s="699">
        <v>63</v>
      </c>
      <c r="DB23" s="699">
        <v>1</v>
      </c>
      <c r="DC23" s="699">
        <v>2</v>
      </c>
      <c r="DD23" s="700">
        <v>2</v>
      </c>
      <c r="DE23" s="20">
        <f t="shared" si="42"/>
        <v>-1</v>
      </c>
      <c r="DG23" s="698" t="s">
        <v>29</v>
      </c>
      <c r="DH23" s="699">
        <v>70</v>
      </c>
      <c r="DI23" s="699">
        <v>60</v>
      </c>
      <c r="DJ23" s="699">
        <v>0</v>
      </c>
      <c r="DK23" s="699">
        <v>2</v>
      </c>
      <c r="DL23" s="700">
        <v>2</v>
      </c>
      <c r="DM23" s="20">
        <f t="shared" si="43"/>
        <v>-2</v>
      </c>
      <c r="DO23" s="698" t="s">
        <v>29</v>
      </c>
      <c r="DP23" s="699">
        <v>84</v>
      </c>
      <c r="DQ23" s="699">
        <v>77</v>
      </c>
      <c r="DR23" s="699">
        <v>0</v>
      </c>
      <c r="DS23" s="699">
        <v>1</v>
      </c>
      <c r="DT23" s="700">
        <v>1</v>
      </c>
      <c r="DU23" s="20">
        <f t="shared" si="44"/>
        <v>-1</v>
      </c>
      <c r="DY23" s="701" t="s">
        <v>806</v>
      </c>
      <c r="DZ23" s="702">
        <v>143671</v>
      </c>
      <c r="EA23" s="703">
        <v>122544</v>
      </c>
      <c r="EB23" s="703">
        <v>2261</v>
      </c>
      <c r="EC23" s="703">
        <v>2892</v>
      </c>
      <c r="ED23" s="704">
        <v>2888</v>
      </c>
      <c r="EE23" s="18">
        <f t="shared" si="45"/>
        <v>0.85294875096574818</v>
      </c>
    </row>
    <row r="24" spans="1:135" x14ac:dyDescent="0.2">
      <c r="A24" s="586" t="s">
        <v>30</v>
      </c>
      <c r="B24" s="15">
        <f t="shared" si="5"/>
        <v>4935</v>
      </c>
      <c r="C24" s="15">
        <f t="shared" si="5"/>
        <v>4540</v>
      </c>
      <c r="D24" s="15">
        <f t="shared" si="5"/>
        <v>75</v>
      </c>
      <c r="E24" s="15">
        <f t="shared" si="21"/>
        <v>94</v>
      </c>
      <c r="F24" s="15">
        <f t="shared" si="6"/>
        <v>4967</v>
      </c>
      <c r="G24" s="15">
        <f t="shared" si="6"/>
        <v>4380</v>
      </c>
      <c r="H24" s="15">
        <f t="shared" si="6"/>
        <v>69</v>
      </c>
      <c r="I24" s="15">
        <f t="shared" si="22"/>
        <v>116</v>
      </c>
      <c r="J24" s="15">
        <f t="shared" si="7"/>
        <v>4395</v>
      </c>
      <c r="K24" s="15">
        <f t="shared" si="7"/>
        <v>3861</v>
      </c>
      <c r="L24" s="15">
        <f t="shared" si="7"/>
        <v>63</v>
      </c>
      <c r="M24" s="15">
        <f t="shared" si="23"/>
        <v>78</v>
      </c>
      <c r="N24" s="15">
        <f t="shared" si="8"/>
        <v>4869</v>
      </c>
      <c r="O24" s="15">
        <f t="shared" si="8"/>
        <v>4389</v>
      </c>
      <c r="P24" s="15">
        <f t="shared" si="8"/>
        <v>72</v>
      </c>
      <c r="Q24" s="15">
        <f t="shared" si="24"/>
        <v>93</v>
      </c>
      <c r="R24" s="16">
        <f t="shared" si="25"/>
        <v>19166</v>
      </c>
      <c r="S24" s="16">
        <f t="shared" si="25"/>
        <v>17170</v>
      </c>
      <c r="T24" s="16">
        <f t="shared" si="9"/>
        <v>279</v>
      </c>
      <c r="U24" s="206">
        <f t="shared" si="26"/>
        <v>381</v>
      </c>
      <c r="V24" s="208">
        <f t="shared" si="27"/>
        <v>9330</v>
      </c>
      <c r="W24" s="208">
        <f t="shared" si="27"/>
        <v>8401</v>
      </c>
      <c r="X24" s="15">
        <f t="shared" si="27"/>
        <v>138</v>
      </c>
      <c r="Y24" s="209">
        <f t="shared" si="27"/>
        <v>172</v>
      </c>
      <c r="AB24" s="586" t="s">
        <v>30</v>
      </c>
      <c r="AC24" s="15">
        <f t="shared" si="28"/>
        <v>4935</v>
      </c>
      <c r="AD24" s="22">
        <f t="shared" si="29"/>
        <v>0.11474075796326436</v>
      </c>
      <c r="AE24" s="22">
        <f t="shared" si="30"/>
        <v>0.25748721694667642</v>
      </c>
      <c r="AF24" s="15">
        <f t="shared" si="11"/>
        <v>75</v>
      </c>
      <c r="AG24" s="15">
        <f t="shared" si="11"/>
        <v>94</v>
      </c>
      <c r="AH24" s="15">
        <f t="shared" si="11"/>
        <v>4967</v>
      </c>
      <c r="AI24" s="15">
        <f t="shared" si="12"/>
        <v>69</v>
      </c>
      <c r="AJ24" s="15">
        <f t="shared" si="12"/>
        <v>116</v>
      </c>
      <c r="AK24" s="15">
        <f t="shared" si="12"/>
        <v>4395</v>
      </c>
      <c r="AL24" s="22">
        <f>+AK24/$AK$40</f>
        <v>0.1212112854739513</v>
      </c>
      <c r="AM24" s="22">
        <f t="shared" si="20"/>
        <v>0.2293123239069185</v>
      </c>
      <c r="AN24" s="15">
        <f t="shared" si="13"/>
        <v>63</v>
      </c>
      <c r="AO24" s="15">
        <f t="shared" si="13"/>
        <v>78</v>
      </c>
      <c r="AP24" s="15">
        <f t="shared" si="13"/>
        <v>4869</v>
      </c>
      <c r="AQ24" s="15">
        <f t="shared" si="14"/>
        <v>72</v>
      </c>
      <c r="AR24" s="15">
        <f t="shared" si="14"/>
        <v>93</v>
      </c>
      <c r="AS24" s="16">
        <f t="shared" si="14"/>
        <v>19166</v>
      </c>
      <c r="AT24" s="24">
        <f t="shared" si="32"/>
        <v>0.13340200875611641</v>
      </c>
      <c r="AU24" s="16">
        <f t="shared" si="15"/>
        <v>279</v>
      </c>
      <c r="AV24" s="16">
        <f t="shared" si="15"/>
        <v>381</v>
      </c>
      <c r="BF24" s="586" t="s">
        <v>30</v>
      </c>
      <c r="BG24" s="411">
        <f t="shared" si="16"/>
        <v>4935</v>
      </c>
      <c r="BH24" s="411">
        <f t="shared" si="16"/>
        <v>4540</v>
      </c>
      <c r="BI24" s="411">
        <f t="shared" si="16"/>
        <v>75</v>
      </c>
      <c r="BJ24" s="411">
        <f t="shared" si="33"/>
        <v>94</v>
      </c>
      <c r="BK24" s="411">
        <f t="shared" si="34"/>
        <v>4967</v>
      </c>
      <c r="BL24" s="411">
        <f t="shared" si="34"/>
        <v>4380</v>
      </c>
      <c r="BM24" s="411">
        <f t="shared" si="34"/>
        <v>69</v>
      </c>
      <c r="BN24" s="411">
        <f t="shared" si="34"/>
        <v>116</v>
      </c>
      <c r="BO24" s="411">
        <f t="shared" si="17"/>
        <v>4395</v>
      </c>
      <c r="BP24" s="411">
        <f t="shared" si="17"/>
        <v>3861</v>
      </c>
      <c r="BQ24" s="411">
        <f t="shared" si="17"/>
        <v>63</v>
      </c>
      <c r="BR24" s="411">
        <f t="shared" si="35"/>
        <v>78</v>
      </c>
      <c r="BS24" s="411">
        <f t="shared" si="36"/>
        <v>4869</v>
      </c>
      <c r="BT24" s="411">
        <f t="shared" si="36"/>
        <v>4389</v>
      </c>
      <c r="BU24" s="411">
        <f t="shared" si="36"/>
        <v>72</v>
      </c>
      <c r="BV24" s="411">
        <f t="shared" si="36"/>
        <v>93</v>
      </c>
      <c r="BW24" s="412">
        <f t="shared" si="37"/>
        <v>19166</v>
      </c>
      <c r="BX24" s="412">
        <f t="shared" si="37"/>
        <v>17170</v>
      </c>
      <c r="BY24" s="412">
        <f t="shared" si="18"/>
        <v>279</v>
      </c>
      <c r="BZ24" s="412">
        <f t="shared" si="38"/>
        <v>381</v>
      </c>
      <c r="CA24" s="411">
        <f t="shared" si="39"/>
        <v>9330</v>
      </c>
      <c r="CB24" s="411">
        <f t="shared" si="39"/>
        <v>8401</v>
      </c>
      <c r="CC24" s="411">
        <f t="shared" si="39"/>
        <v>138</v>
      </c>
      <c r="CD24" s="413">
        <f t="shared" si="39"/>
        <v>172</v>
      </c>
      <c r="CI24" s="698" t="s">
        <v>30</v>
      </c>
      <c r="CJ24" s="699">
        <v>19166</v>
      </c>
      <c r="CK24" s="699">
        <v>17170</v>
      </c>
      <c r="CL24" s="699">
        <v>279</v>
      </c>
      <c r="CM24" s="699">
        <v>381</v>
      </c>
      <c r="CN24" s="700">
        <v>381</v>
      </c>
      <c r="CO24" s="595">
        <f t="shared" si="40"/>
        <v>-102</v>
      </c>
      <c r="CQ24" s="698" t="s">
        <v>30</v>
      </c>
      <c r="CR24" s="699">
        <v>4935</v>
      </c>
      <c r="CS24" s="699">
        <v>4540</v>
      </c>
      <c r="CT24" s="699">
        <v>75</v>
      </c>
      <c r="CU24" s="699">
        <v>94</v>
      </c>
      <c r="CV24" s="700">
        <v>94</v>
      </c>
      <c r="CW24" s="20">
        <f t="shared" si="41"/>
        <v>-19</v>
      </c>
      <c r="CY24" s="698" t="s">
        <v>30</v>
      </c>
      <c r="CZ24" s="699">
        <v>4395</v>
      </c>
      <c r="DA24" s="699">
        <v>3861</v>
      </c>
      <c r="DB24" s="699">
        <v>63</v>
      </c>
      <c r="DC24" s="699">
        <v>78</v>
      </c>
      <c r="DD24" s="700">
        <v>78</v>
      </c>
      <c r="DE24" s="20">
        <f t="shared" si="42"/>
        <v>-15</v>
      </c>
      <c r="DG24" s="698" t="s">
        <v>30</v>
      </c>
      <c r="DH24" s="699">
        <v>4967</v>
      </c>
      <c r="DI24" s="699">
        <v>4380</v>
      </c>
      <c r="DJ24" s="699">
        <v>69</v>
      </c>
      <c r="DK24" s="699">
        <v>116</v>
      </c>
      <c r="DL24" s="700">
        <v>116</v>
      </c>
      <c r="DM24" s="20">
        <f t="shared" si="43"/>
        <v>-47</v>
      </c>
      <c r="DO24" s="698" t="s">
        <v>30</v>
      </c>
      <c r="DP24" s="699">
        <v>4869</v>
      </c>
      <c r="DQ24" s="699">
        <v>4389</v>
      </c>
      <c r="DR24" s="699">
        <v>72</v>
      </c>
      <c r="DS24" s="699">
        <v>93</v>
      </c>
      <c r="DT24" s="700">
        <v>93</v>
      </c>
      <c r="DU24" s="20">
        <f t="shared" si="44"/>
        <v>-21</v>
      </c>
    </row>
    <row r="25" spans="1:135" x14ac:dyDescent="0.2">
      <c r="A25" s="586" t="s">
        <v>31</v>
      </c>
      <c r="B25" s="15">
        <f t="shared" si="5"/>
        <v>8637</v>
      </c>
      <c r="C25" s="15">
        <f t="shared" si="5"/>
        <v>7880</v>
      </c>
      <c r="D25" s="15">
        <f t="shared" si="5"/>
        <v>89</v>
      </c>
      <c r="E25" s="15">
        <f t="shared" si="21"/>
        <v>177</v>
      </c>
      <c r="F25" s="15">
        <f t="shared" si="6"/>
        <v>6210</v>
      </c>
      <c r="G25" s="15">
        <f t="shared" si="6"/>
        <v>5544</v>
      </c>
      <c r="H25" s="15">
        <f t="shared" si="6"/>
        <v>56</v>
      </c>
      <c r="I25" s="15">
        <f t="shared" si="22"/>
        <v>121</v>
      </c>
      <c r="J25" s="15">
        <f t="shared" si="7"/>
        <v>9499</v>
      </c>
      <c r="K25" s="15">
        <f t="shared" si="7"/>
        <v>8593</v>
      </c>
      <c r="L25" s="15">
        <f t="shared" si="7"/>
        <v>79</v>
      </c>
      <c r="M25" s="15">
        <f t="shared" si="23"/>
        <v>192</v>
      </c>
      <c r="N25" s="15">
        <f t="shared" si="8"/>
        <v>7365</v>
      </c>
      <c r="O25" s="15">
        <f t="shared" si="8"/>
        <v>6749</v>
      </c>
      <c r="P25" s="15">
        <f t="shared" si="8"/>
        <v>74</v>
      </c>
      <c r="Q25" s="15">
        <f t="shared" si="24"/>
        <v>161</v>
      </c>
      <c r="R25" s="16">
        <f t="shared" si="25"/>
        <v>31711</v>
      </c>
      <c r="S25" s="16">
        <f t="shared" si="25"/>
        <v>28766</v>
      </c>
      <c r="T25" s="16">
        <f t="shared" si="9"/>
        <v>298</v>
      </c>
      <c r="U25" s="206">
        <f t="shared" si="26"/>
        <v>651</v>
      </c>
      <c r="V25" s="208">
        <f t="shared" si="27"/>
        <v>18136</v>
      </c>
      <c r="W25" s="208">
        <f t="shared" si="27"/>
        <v>16473</v>
      </c>
      <c r="X25" s="15">
        <f t="shared" si="27"/>
        <v>168</v>
      </c>
      <c r="Y25" s="209">
        <f t="shared" si="27"/>
        <v>369</v>
      </c>
      <c r="AB25" s="586" t="s">
        <v>31</v>
      </c>
      <c r="AC25" s="15">
        <f t="shared" si="28"/>
        <v>8637</v>
      </c>
      <c r="AD25" s="22">
        <f t="shared" si="29"/>
        <v>0.20081376424087422</v>
      </c>
      <c r="AE25" s="22">
        <f t="shared" si="30"/>
        <v>0.27236605594273283</v>
      </c>
      <c r="AF25" s="15">
        <f t="shared" si="11"/>
        <v>89</v>
      </c>
      <c r="AG25" s="15">
        <f t="shared" si="11"/>
        <v>177</v>
      </c>
      <c r="AH25" s="15">
        <f t="shared" si="11"/>
        <v>6210</v>
      </c>
      <c r="AI25" s="15">
        <f t="shared" si="12"/>
        <v>56</v>
      </c>
      <c r="AJ25" s="15">
        <f t="shared" si="12"/>
        <v>121</v>
      </c>
      <c r="AK25" s="15">
        <f t="shared" si="12"/>
        <v>9499</v>
      </c>
      <c r="AL25" s="22">
        <f t="shared" si="31"/>
        <v>0.26197633690945699</v>
      </c>
      <c r="AM25" s="22">
        <f>+AK25/AS25</f>
        <v>0.29954905237930057</v>
      </c>
      <c r="AN25" s="15">
        <f t="shared" si="13"/>
        <v>79</v>
      </c>
      <c r="AO25" s="15">
        <f t="shared" si="13"/>
        <v>192</v>
      </c>
      <c r="AP25" s="15">
        <f t="shared" si="13"/>
        <v>7365</v>
      </c>
      <c r="AQ25" s="15">
        <f t="shared" si="14"/>
        <v>74</v>
      </c>
      <c r="AR25" s="15">
        <f t="shared" si="14"/>
        <v>161</v>
      </c>
      <c r="AS25" s="16">
        <f t="shared" si="14"/>
        <v>31711</v>
      </c>
      <c r="AT25" s="24">
        <f>+AS25/$AS$40</f>
        <v>0.22071956066290344</v>
      </c>
      <c r="AU25" s="16">
        <f t="shared" si="15"/>
        <v>298</v>
      </c>
      <c r="AV25" s="16">
        <f t="shared" si="15"/>
        <v>651</v>
      </c>
      <c r="BF25" s="586" t="s">
        <v>31</v>
      </c>
      <c r="BG25" s="411">
        <f t="shared" si="16"/>
        <v>8637</v>
      </c>
      <c r="BH25" s="411">
        <f t="shared" si="16"/>
        <v>7880</v>
      </c>
      <c r="BI25" s="411">
        <f t="shared" si="16"/>
        <v>89</v>
      </c>
      <c r="BJ25" s="411">
        <f t="shared" si="33"/>
        <v>177</v>
      </c>
      <c r="BK25" s="411">
        <f t="shared" si="34"/>
        <v>6210</v>
      </c>
      <c r="BL25" s="411">
        <f t="shared" si="34"/>
        <v>5544</v>
      </c>
      <c r="BM25" s="411">
        <f t="shared" si="34"/>
        <v>56</v>
      </c>
      <c r="BN25" s="411">
        <f t="shared" si="34"/>
        <v>124</v>
      </c>
      <c r="BO25" s="411">
        <f t="shared" si="17"/>
        <v>9499</v>
      </c>
      <c r="BP25" s="411">
        <f t="shared" si="17"/>
        <v>8593</v>
      </c>
      <c r="BQ25" s="411">
        <f t="shared" si="17"/>
        <v>79</v>
      </c>
      <c r="BR25" s="411">
        <f t="shared" si="35"/>
        <v>192</v>
      </c>
      <c r="BS25" s="411">
        <f t="shared" si="36"/>
        <v>7365</v>
      </c>
      <c r="BT25" s="411">
        <f t="shared" si="36"/>
        <v>6749</v>
      </c>
      <c r="BU25" s="411">
        <f t="shared" si="36"/>
        <v>74</v>
      </c>
      <c r="BV25" s="411">
        <f t="shared" si="36"/>
        <v>161</v>
      </c>
      <c r="BW25" s="412">
        <f t="shared" si="37"/>
        <v>31711</v>
      </c>
      <c r="BX25" s="412">
        <f t="shared" si="37"/>
        <v>28766</v>
      </c>
      <c r="BY25" s="412">
        <f t="shared" si="18"/>
        <v>298</v>
      </c>
      <c r="BZ25" s="412">
        <f t="shared" si="38"/>
        <v>651</v>
      </c>
      <c r="CA25" s="411">
        <f t="shared" si="39"/>
        <v>18136</v>
      </c>
      <c r="CB25" s="411">
        <f t="shared" si="39"/>
        <v>16473</v>
      </c>
      <c r="CC25" s="411">
        <f t="shared" si="39"/>
        <v>168</v>
      </c>
      <c r="CD25" s="413">
        <f t="shared" si="39"/>
        <v>369</v>
      </c>
      <c r="CI25" s="698" t="s">
        <v>31</v>
      </c>
      <c r="CJ25" s="699">
        <v>31711</v>
      </c>
      <c r="CK25" s="699">
        <v>28766</v>
      </c>
      <c r="CL25" s="699">
        <v>298</v>
      </c>
      <c r="CM25" s="699">
        <v>654</v>
      </c>
      <c r="CN25" s="700">
        <v>651</v>
      </c>
      <c r="CO25" s="595">
        <f t="shared" si="40"/>
        <v>-353</v>
      </c>
      <c r="CQ25" s="698" t="s">
        <v>31</v>
      </c>
      <c r="CR25" s="699">
        <v>8637</v>
      </c>
      <c r="CS25" s="699">
        <v>7880</v>
      </c>
      <c r="CT25" s="699">
        <v>89</v>
      </c>
      <c r="CU25" s="699">
        <v>177</v>
      </c>
      <c r="CV25" s="700">
        <v>177</v>
      </c>
      <c r="CW25" s="20">
        <f t="shared" si="41"/>
        <v>-88</v>
      </c>
      <c r="CY25" s="698" t="s">
        <v>31</v>
      </c>
      <c r="CZ25" s="699">
        <v>9499</v>
      </c>
      <c r="DA25" s="699">
        <v>8593</v>
      </c>
      <c r="DB25" s="699">
        <v>79</v>
      </c>
      <c r="DC25" s="699">
        <v>192</v>
      </c>
      <c r="DD25" s="700">
        <v>192</v>
      </c>
      <c r="DE25" s="20">
        <f t="shared" si="42"/>
        <v>-113</v>
      </c>
      <c r="DG25" s="698" t="s">
        <v>31</v>
      </c>
      <c r="DH25" s="699">
        <v>6210</v>
      </c>
      <c r="DI25" s="699">
        <v>5544</v>
      </c>
      <c r="DJ25" s="699">
        <v>56</v>
      </c>
      <c r="DK25" s="699">
        <v>124</v>
      </c>
      <c r="DL25" s="700">
        <v>121</v>
      </c>
      <c r="DM25" s="20">
        <f t="shared" si="43"/>
        <v>-65</v>
      </c>
      <c r="DO25" s="698" t="s">
        <v>31</v>
      </c>
      <c r="DP25" s="699">
        <v>7365</v>
      </c>
      <c r="DQ25" s="699">
        <v>6749</v>
      </c>
      <c r="DR25" s="699">
        <v>74</v>
      </c>
      <c r="DS25" s="699">
        <v>161</v>
      </c>
      <c r="DT25" s="700">
        <v>161</v>
      </c>
      <c r="DU25" s="20">
        <f t="shared" si="44"/>
        <v>-87</v>
      </c>
    </row>
    <row r="26" spans="1:135" x14ac:dyDescent="0.2">
      <c r="A26" s="586" t="s">
        <v>32</v>
      </c>
      <c r="B26" s="15">
        <f t="shared" si="5"/>
        <v>767</v>
      </c>
      <c r="C26" s="15">
        <f t="shared" si="5"/>
        <v>679</v>
      </c>
      <c r="D26" s="15">
        <f t="shared" si="5"/>
        <v>6</v>
      </c>
      <c r="E26" s="15">
        <f t="shared" si="21"/>
        <v>13</v>
      </c>
      <c r="F26" s="15">
        <f t="shared" si="6"/>
        <v>510</v>
      </c>
      <c r="G26" s="15">
        <f t="shared" si="6"/>
        <v>432</v>
      </c>
      <c r="H26" s="15">
        <f t="shared" si="6"/>
        <v>0</v>
      </c>
      <c r="I26" s="15">
        <f t="shared" si="22"/>
        <v>9</v>
      </c>
      <c r="J26" s="15">
        <f t="shared" si="7"/>
        <v>802</v>
      </c>
      <c r="K26" s="15">
        <f t="shared" si="7"/>
        <v>727</v>
      </c>
      <c r="L26" s="15">
        <f t="shared" si="7"/>
        <v>4</v>
      </c>
      <c r="M26" s="15">
        <f t="shared" si="23"/>
        <v>19</v>
      </c>
      <c r="N26" s="15">
        <f t="shared" si="8"/>
        <v>577</v>
      </c>
      <c r="O26" s="15">
        <f t="shared" si="8"/>
        <v>506</v>
      </c>
      <c r="P26" s="15">
        <f t="shared" si="8"/>
        <v>1</v>
      </c>
      <c r="Q26" s="15">
        <f t="shared" si="24"/>
        <v>11</v>
      </c>
      <c r="R26" s="16">
        <f t="shared" si="25"/>
        <v>2656</v>
      </c>
      <c r="S26" s="16">
        <f t="shared" si="25"/>
        <v>2344</v>
      </c>
      <c r="T26" s="16">
        <f t="shared" si="9"/>
        <v>11</v>
      </c>
      <c r="U26" s="206">
        <f t="shared" si="26"/>
        <v>52</v>
      </c>
      <c r="V26" s="208">
        <f t="shared" si="27"/>
        <v>1569</v>
      </c>
      <c r="W26" s="208">
        <f t="shared" si="27"/>
        <v>1406</v>
      </c>
      <c r="X26" s="15">
        <f t="shared" si="27"/>
        <v>10</v>
      </c>
      <c r="Y26" s="209">
        <f t="shared" si="27"/>
        <v>32</v>
      </c>
      <c r="AB26" s="586" t="s">
        <v>32</v>
      </c>
      <c r="AC26" s="15">
        <f t="shared" si="28"/>
        <v>767</v>
      </c>
      <c r="AD26" s="22">
        <f t="shared" si="29"/>
        <v>1.7833062078586374E-2</v>
      </c>
      <c r="AE26" s="22">
        <f t="shared" si="30"/>
        <v>0.28878012048192769</v>
      </c>
      <c r="AF26" s="15">
        <f t="shared" si="11"/>
        <v>6</v>
      </c>
      <c r="AG26" s="15">
        <f t="shared" si="11"/>
        <v>13</v>
      </c>
      <c r="AH26" s="15">
        <f t="shared" si="11"/>
        <v>510</v>
      </c>
      <c r="AI26" s="15">
        <f t="shared" si="12"/>
        <v>0</v>
      </c>
      <c r="AJ26" s="15">
        <f t="shared" si="12"/>
        <v>9</v>
      </c>
      <c r="AK26" s="15">
        <f t="shared" si="12"/>
        <v>802</v>
      </c>
      <c r="AL26" s="22">
        <f t="shared" si="31"/>
        <v>2.2118646405030477E-2</v>
      </c>
      <c r="AM26" s="22">
        <f t="shared" ref="AM26:AM40" si="46">+AK26/AS26</f>
        <v>0.30195783132530118</v>
      </c>
      <c r="AN26" s="15">
        <f t="shared" si="13"/>
        <v>4</v>
      </c>
      <c r="AO26" s="15">
        <f t="shared" si="13"/>
        <v>19</v>
      </c>
      <c r="AP26" s="15">
        <f t="shared" si="13"/>
        <v>577</v>
      </c>
      <c r="AQ26" s="15">
        <f t="shared" si="14"/>
        <v>1</v>
      </c>
      <c r="AR26" s="15">
        <f t="shared" si="14"/>
        <v>11</v>
      </c>
      <c r="AS26" s="16">
        <f t="shared" si="14"/>
        <v>2656</v>
      </c>
      <c r="AT26" s="24">
        <f t="shared" si="32"/>
        <v>1.8486681376199791E-2</v>
      </c>
      <c r="AU26" s="16">
        <f t="shared" si="15"/>
        <v>11</v>
      </c>
      <c r="AV26" s="16">
        <f t="shared" si="15"/>
        <v>52</v>
      </c>
      <c r="BF26" s="586" t="s">
        <v>32</v>
      </c>
      <c r="BG26" s="411">
        <f t="shared" si="16"/>
        <v>767</v>
      </c>
      <c r="BH26" s="411">
        <f t="shared" si="16"/>
        <v>679</v>
      </c>
      <c r="BI26" s="411">
        <f t="shared" si="16"/>
        <v>6</v>
      </c>
      <c r="BJ26" s="411">
        <f t="shared" si="33"/>
        <v>13</v>
      </c>
      <c r="BK26" s="411">
        <f t="shared" si="34"/>
        <v>510</v>
      </c>
      <c r="BL26" s="411">
        <f t="shared" si="34"/>
        <v>432</v>
      </c>
      <c r="BM26" s="411">
        <f t="shared" si="34"/>
        <v>0</v>
      </c>
      <c r="BN26" s="411">
        <f t="shared" si="34"/>
        <v>9</v>
      </c>
      <c r="BO26" s="411">
        <f t="shared" si="17"/>
        <v>802</v>
      </c>
      <c r="BP26" s="411">
        <f t="shared" si="17"/>
        <v>727</v>
      </c>
      <c r="BQ26" s="411">
        <f t="shared" si="17"/>
        <v>4</v>
      </c>
      <c r="BR26" s="411">
        <f t="shared" si="35"/>
        <v>19</v>
      </c>
      <c r="BS26" s="411">
        <f t="shared" si="36"/>
        <v>577</v>
      </c>
      <c r="BT26" s="411">
        <f t="shared" si="36"/>
        <v>506</v>
      </c>
      <c r="BU26" s="411">
        <f t="shared" si="36"/>
        <v>1</v>
      </c>
      <c r="BV26" s="411">
        <f t="shared" si="36"/>
        <v>12</v>
      </c>
      <c r="BW26" s="412">
        <f t="shared" si="37"/>
        <v>2656</v>
      </c>
      <c r="BX26" s="412">
        <f t="shared" si="37"/>
        <v>2344</v>
      </c>
      <c r="BY26" s="412">
        <f t="shared" si="18"/>
        <v>11</v>
      </c>
      <c r="BZ26" s="412">
        <f t="shared" si="38"/>
        <v>52</v>
      </c>
      <c r="CA26" s="411">
        <f t="shared" si="39"/>
        <v>1569</v>
      </c>
      <c r="CB26" s="411">
        <f t="shared" si="39"/>
        <v>1406</v>
      </c>
      <c r="CC26" s="411">
        <f t="shared" si="39"/>
        <v>10</v>
      </c>
      <c r="CD26" s="413">
        <f t="shared" si="39"/>
        <v>32</v>
      </c>
      <c r="CI26" s="698" t="s">
        <v>32</v>
      </c>
      <c r="CJ26" s="699">
        <v>2656</v>
      </c>
      <c r="CK26" s="699">
        <v>2344</v>
      </c>
      <c r="CL26" s="699">
        <v>11</v>
      </c>
      <c r="CM26" s="699">
        <v>53</v>
      </c>
      <c r="CN26" s="700">
        <v>52</v>
      </c>
      <c r="CO26" s="595">
        <f t="shared" si="40"/>
        <v>-41</v>
      </c>
      <c r="CQ26" s="698" t="s">
        <v>32</v>
      </c>
      <c r="CR26" s="699">
        <v>767</v>
      </c>
      <c r="CS26" s="699">
        <v>679</v>
      </c>
      <c r="CT26" s="699">
        <v>6</v>
      </c>
      <c r="CU26" s="699">
        <v>13</v>
      </c>
      <c r="CV26" s="700">
        <v>13</v>
      </c>
      <c r="CW26" s="20">
        <f t="shared" si="41"/>
        <v>-7</v>
      </c>
      <c r="CY26" s="698" t="s">
        <v>32</v>
      </c>
      <c r="CZ26" s="699">
        <v>802</v>
      </c>
      <c r="DA26" s="699">
        <v>727</v>
      </c>
      <c r="DB26" s="699">
        <v>4</v>
      </c>
      <c r="DC26" s="699">
        <v>19</v>
      </c>
      <c r="DD26" s="700">
        <v>19</v>
      </c>
      <c r="DE26" s="20">
        <f t="shared" si="42"/>
        <v>-15</v>
      </c>
      <c r="DG26" s="698" t="s">
        <v>32</v>
      </c>
      <c r="DH26" s="699">
        <v>510</v>
      </c>
      <c r="DI26" s="699">
        <v>432</v>
      </c>
      <c r="DJ26" s="699">
        <v>0</v>
      </c>
      <c r="DK26" s="699">
        <v>9</v>
      </c>
      <c r="DL26" s="700">
        <v>9</v>
      </c>
      <c r="DM26" s="20">
        <f t="shared" si="43"/>
        <v>-9</v>
      </c>
      <c r="DO26" s="698" t="s">
        <v>32</v>
      </c>
      <c r="DP26" s="699">
        <v>577</v>
      </c>
      <c r="DQ26" s="699">
        <v>506</v>
      </c>
      <c r="DR26" s="699">
        <v>1</v>
      </c>
      <c r="DS26" s="699">
        <v>12</v>
      </c>
      <c r="DT26" s="700">
        <v>11</v>
      </c>
      <c r="DU26" s="20">
        <f t="shared" si="44"/>
        <v>-10</v>
      </c>
    </row>
    <row r="27" spans="1:135" x14ac:dyDescent="0.2">
      <c r="A27" s="586" t="s">
        <v>33</v>
      </c>
      <c r="B27" s="15">
        <f t="shared" si="5"/>
        <v>3023</v>
      </c>
      <c r="C27" s="15">
        <f t="shared" si="5"/>
        <v>2597</v>
      </c>
      <c r="D27" s="15">
        <f t="shared" si="5"/>
        <v>18</v>
      </c>
      <c r="E27" s="15">
        <f t="shared" si="21"/>
        <v>49</v>
      </c>
      <c r="F27" s="15">
        <f t="shared" si="6"/>
        <v>2976</v>
      </c>
      <c r="G27" s="15">
        <f t="shared" si="6"/>
        <v>2566</v>
      </c>
      <c r="H27" s="15">
        <f t="shared" si="6"/>
        <v>24</v>
      </c>
      <c r="I27" s="15">
        <f t="shared" si="22"/>
        <v>47</v>
      </c>
      <c r="J27" s="15">
        <f t="shared" si="7"/>
        <v>2664</v>
      </c>
      <c r="K27" s="15">
        <f t="shared" si="7"/>
        <v>2193</v>
      </c>
      <c r="L27" s="15">
        <f t="shared" si="7"/>
        <v>11</v>
      </c>
      <c r="M27" s="15">
        <f t="shared" si="23"/>
        <v>53</v>
      </c>
      <c r="N27" s="15">
        <f t="shared" si="8"/>
        <v>2925</v>
      </c>
      <c r="O27" s="15">
        <f t="shared" si="8"/>
        <v>2503</v>
      </c>
      <c r="P27" s="15">
        <f t="shared" si="8"/>
        <v>24</v>
      </c>
      <c r="Q27" s="15">
        <f t="shared" si="24"/>
        <v>52</v>
      </c>
      <c r="R27" s="16">
        <f t="shared" si="25"/>
        <v>11588</v>
      </c>
      <c r="S27" s="16">
        <f t="shared" si="25"/>
        <v>9859</v>
      </c>
      <c r="T27" s="16">
        <f t="shared" si="9"/>
        <v>77</v>
      </c>
      <c r="U27" s="206">
        <f t="shared" si="26"/>
        <v>201</v>
      </c>
      <c r="V27" s="208">
        <f t="shared" si="27"/>
        <v>5687</v>
      </c>
      <c r="W27" s="208">
        <f t="shared" si="27"/>
        <v>4790</v>
      </c>
      <c r="X27" s="15">
        <f t="shared" si="27"/>
        <v>29</v>
      </c>
      <c r="Y27" s="209">
        <f t="shared" si="27"/>
        <v>102</v>
      </c>
      <c r="AB27" s="586" t="s">
        <v>33</v>
      </c>
      <c r="AC27" s="15">
        <f t="shared" si="28"/>
        <v>3023</v>
      </c>
      <c r="AD27" s="22">
        <f t="shared" si="29"/>
        <v>7.0285980004650084E-2</v>
      </c>
      <c r="AE27" s="22">
        <f t="shared" si="30"/>
        <v>0.26087331722471524</v>
      </c>
      <c r="AF27" s="15">
        <f t="shared" si="11"/>
        <v>18</v>
      </c>
      <c r="AG27" s="15">
        <f t="shared" si="11"/>
        <v>49</v>
      </c>
      <c r="AH27" s="15">
        <f t="shared" si="11"/>
        <v>2976</v>
      </c>
      <c r="AI27" s="15">
        <f t="shared" si="12"/>
        <v>24</v>
      </c>
      <c r="AJ27" s="15">
        <f t="shared" si="12"/>
        <v>47</v>
      </c>
      <c r="AK27" s="15">
        <f t="shared" si="12"/>
        <v>2664</v>
      </c>
      <c r="AL27" s="22">
        <f t="shared" si="31"/>
        <v>7.3471413993767068E-2</v>
      </c>
      <c r="AM27" s="22">
        <f t="shared" si="46"/>
        <v>0.22989299275112185</v>
      </c>
      <c r="AN27" s="15">
        <f t="shared" si="13"/>
        <v>11</v>
      </c>
      <c r="AO27" s="15">
        <f t="shared" si="13"/>
        <v>53</v>
      </c>
      <c r="AP27" s="15">
        <f t="shared" si="13"/>
        <v>2925</v>
      </c>
      <c r="AQ27" s="15">
        <f t="shared" si="14"/>
        <v>24</v>
      </c>
      <c r="AR27" s="15">
        <f t="shared" si="14"/>
        <v>52</v>
      </c>
      <c r="AS27" s="16">
        <f t="shared" si="14"/>
        <v>11588</v>
      </c>
      <c r="AT27" s="24">
        <f t="shared" si="32"/>
        <v>8.0656499919956007E-2</v>
      </c>
      <c r="AU27" s="16">
        <f t="shared" si="15"/>
        <v>77</v>
      </c>
      <c r="AV27" s="16">
        <f t="shared" si="15"/>
        <v>201</v>
      </c>
      <c r="BF27" s="586" t="s">
        <v>33</v>
      </c>
      <c r="BG27" s="411">
        <f t="shared" si="16"/>
        <v>3023</v>
      </c>
      <c r="BH27" s="411">
        <f t="shared" si="16"/>
        <v>2597</v>
      </c>
      <c r="BI27" s="411">
        <f t="shared" si="16"/>
        <v>18</v>
      </c>
      <c r="BJ27" s="411">
        <f t="shared" si="33"/>
        <v>49</v>
      </c>
      <c r="BK27" s="411">
        <f t="shared" si="34"/>
        <v>2976</v>
      </c>
      <c r="BL27" s="411">
        <f t="shared" si="34"/>
        <v>2566</v>
      </c>
      <c r="BM27" s="411">
        <f t="shared" si="34"/>
        <v>24</v>
      </c>
      <c r="BN27" s="411">
        <f t="shared" si="34"/>
        <v>47</v>
      </c>
      <c r="BO27" s="411">
        <f t="shared" si="17"/>
        <v>2664</v>
      </c>
      <c r="BP27" s="411">
        <f t="shared" si="17"/>
        <v>2193</v>
      </c>
      <c r="BQ27" s="411">
        <f t="shared" si="17"/>
        <v>11</v>
      </c>
      <c r="BR27" s="411">
        <f t="shared" si="35"/>
        <v>53</v>
      </c>
      <c r="BS27" s="411">
        <f t="shared" si="36"/>
        <v>2925</v>
      </c>
      <c r="BT27" s="411">
        <f t="shared" si="36"/>
        <v>2503</v>
      </c>
      <c r="BU27" s="411">
        <f t="shared" si="36"/>
        <v>24</v>
      </c>
      <c r="BV27" s="411">
        <f t="shared" si="36"/>
        <v>52</v>
      </c>
      <c r="BW27" s="412">
        <f t="shared" si="37"/>
        <v>11588</v>
      </c>
      <c r="BX27" s="412">
        <f t="shared" si="37"/>
        <v>9859</v>
      </c>
      <c r="BY27" s="412">
        <f t="shared" si="18"/>
        <v>77</v>
      </c>
      <c r="BZ27" s="412">
        <f t="shared" si="38"/>
        <v>201</v>
      </c>
      <c r="CA27" s="411">
        <f t="shared" si="39"/>
        <v>5687</v>
      </c>
      <c r="CB27" s="411">
        <f t="shared" si="39"/>
        <v>4790</v>
      </c>
      <c r="CC27" s="411">
        <f t="shared" si="39"/>
        <v>29</v>
      </c>
      <c r="CD27" s="413">
        <f t="shared" si="39"/>
        <v>102</v>
      </c>
      <c r="CI27" s="698" t="s">
        <v>33</v>
      </c>
      <c r="CJ27" s="699">
        <v>11588</v>
      </c>
      <c r="CK27" s="699">
        <v>9859</v>
      </c>
      <c r="CL27" s="699">
        <v>77</v>
      </c>
      <c r="CM27" s="699">
        <v>201</v>
      </c>
      <c r="CN27" s="700">
        <v>201</v>
      </c>
      <c r="CO27" s="595">
        <f t="shared" si="40"/>
        <v>-124</v>
      </c>
      <c r="CQ27" s="698" t="s">
        <v>33</v>
      </c>
      <c r="CR27" s="699">
        <v>3023</v>
      </c>
      <c r="CS27" s="699">
        <v>2597</v>
      </c>
      <c r="CT27" s="699">
        <v>18</v>
      </c>
      <c r="CU27" s="699">
        <v>49</v>
      </c>
      <c r="CV27" s="700">
        <v>49</v>
      </c>
      <c r="CW27" s="20">
        <f t="shared" si="41"/>
        <v>-31</v>
      </c>
      <c r="CY27" s="698" t="s">
        <v>33</v>
      </c>
      <c r="CZ27" s="699">
        <v>2664</v>
      </c>
      <c r="DA27" s="699">
        <v>2193</v>
      </c>
      <c r="DB27" s="699">
        <v>11</v>
      </c>
      <c r="DC27" s="699">
        <v>53</v>
      </c>
      <c r="DD27" s="700">
        <v>53</v>
      </c>
      <c r="DE27" s="20">
        <f t="shared" si="42"/>
        <v>-42</v>
      </c>
      <c r="DG27" s="698" t="s">
        <v>33</v>
      </c>
      <c r="DH27" s="699">
        <v>2976</v>
      </c>
      <c r="DI27" s="699">
        <v>2566</v>
      </c>
      <c r="DJ27" s="699">
        <v>24</v>
      </c>
      <c r="DK27" s="699">
        <v>47</v>
      </c>
      <c r="DL27" s="700">
        <v>47</v>
      </c>
      <c r="DM27" s="20">
        <f t="shared" si="43"/>
        <v>-23</v>
      </c>
      <c r="DO27" s="698" t="s">
        <v>33</v>
      </c>
      <c r="DP27" s="699">
        <v>2925</v>
      </c>
      <c r="DQ27" s="699">
        <v>2503</v>
      </c>
      <c r="DR27" s="699">
        <v>24</v>
      </c>
      <c r="DS27" s="699">
        <v>52</v>
      </c>
      <c r="DT27" s="700">
        <v>52</v>
      </c>
      <c r="DU27" s="20">
        <f t="shared" si="44"/>
        <v>-28</v>
      </c>
    </row>
    <row r="28" spans="1:135" x14ac:dyDescent="0.2">
      <c r="A28" s="586" t="s">
        <v>34</v>
      </c>
      <c r="B28" s="15">
        <f t="shared" si="5"/>
        <v>751</v>
      </c>
      <c r="C28" s="15">
        <f t="shared" si="5"/>
        <v>696</v>
      </c>
      <c r="D28" s="15">
        <f t="shared" si="5"/>
        <v>7</v>
      </c>
      <c r="E28" s="15">
        <f t="shared" si="21"/>
        <v>21</v>
      </c>
      <c r="F28" s="15">
        <f t="shared" si="6"/>
        <v>695</v>
      </c>
      <c r="G28" s="15">
        <f t="shared" si="6"/>
        <v>615</v>
      </c>
      <c r="H28" s="15">
        <f t="shared" si="6"/>
        <v>8</v>
      </c>
      <c r="I28" s="15">
        <f t="shared" si="22"/>
        <v>12</v>
      </c>
      <c r="J28" s="15">
        <f t="shared" si="7"/>
        <v>896</v>
      </c>
      <c r="K28" s="15">
        <f t="shared" si="7"/>
        <v>806</v>
      </c>
      <c r="L28" s="15">
        <f t="shared" si="7"/>
        <v>16</v>
      </c>
      <c r="M28" s="15">
        <f t="shared" si="23"/>
        <v>14</v>
      </c>
      <c r="N28" s="15">
        <f t="shared" si="8"/>
        <v>686</v>
      </c>
      <c r="O28" s="15">
        <f t="shared" si="8"/>
        <v>608</v>
      </c>
      <c r="P28" s="15">
        <f t="shared" si="8"/>
        <v>8</v>
      </c>
      <c r="Q28" s="15">
        <f t="shared" si="24"/>
        <v>15</v>
      </c>
      <c r="R28" s="16">
        <f t="shared" si="25"/>
        <v>3028</v>
      </c>
      <c r="S28" s="16">
        <f t="shared" si="25"/>
        <v>2725</v>
      </c>
      <c r="T28" s="16">
        <f t="shared" si="9"/>
        <v>39</v>
      </c>
      <c r="U28" s="206">
        <f t="shared" si="26"/>
        <v>62</v>
      </c>
      <c r="V28" s="208">
        <f t="shared" si="27"/>
        <v>1647</v>
      </c>
      <c r="W28" s="208">
        <f t="shared" si="27"/>
        <v>1502</v>
      </c>
      <c r="X28" s="15">
        <f t="shared" si="27"/>
        <v>23</v>
      </c>
      <c r="Y28" s="209">
        <f t="shared" si="27"/>
        <v>35</v>
      </c>
      <c r="AB28" s="586" t="s">
        <v>34</v>
      </c>
      <c r="AC28" s="15">
        <f t="shared" si="28"/>
        <v>751</v>
      </c>
      <c r="AD28" s="22">
        <f t="shared" si="29"/>
        <v>1.7461055568472449E-2</v>
      </c>
      <c r="AE28" s="22">
        <f t="shared" si="30"/>
        <v>0.24801849405548215</v>
      </c>
      <c r="AF28" s="15">
        <f t="shared" si="11"/>
        <v>7</v>
      </c>
      <c r="AG28" s="15">
        <f t="shared" si="11"/>
        <v>21</v>
      </c>
      <c r="AH28" s="15">
        <f t="shared" si="11"/>
        <v>695</v>
      </c>
      <c r="AI28" s="15">
        <f t="shared" si="12"/>
        <v>8</v>
      </c>
      <c r="AJ28" s="15">
        <f t="shared" si="12"/>
        <v>12</v>
      </c>
      <c r="AK28" s="15">
        <f t="shared" si="12"/>
        <v>896</v>
      </c>
      <c r="AL28" s="22">
        <f t="shared" si="31"/>
        <v>2.4711106208113849E-2</v>
      </c>
      <c r="AM28" s="22">
        <f t="shared" si="46"/>
        <v>0.29590488771466317</v>
      </c>
      <c r="AN28" s="15">
        <f t="shared" si="13"/>
        <v>16</v>
      </c>
      <c r="AO28" s="15">
        <f t="shared" si="13"/>
        <v>14</v>
      </c>
      <c r="AP28" s="15">
        <f t="shared" si="13"/>
        <v>686</v>
      </c>
      <c r="AQ28" s="15">
        <f t="shared" si="14"/>
        <v>8</v>
      </c>
      <c r="AR28" s="15">
        <f t="shared" si="14"/>
        <v>15</v>
      </c>
      <c r="AS28" s="16">
        <f t="shared" si="14"/>
        <v>3028</v>
      </c>
      <c r="AT28" s="24">
        <f t="shared" si="32"/>
        <v>2.1075930424372349E-2</v>
      </c>
      <c r="AU28" s="16">
        <f t="shared" si="15"/>
        <v>39</v>
      </c>
      <c r="AV28" s="16">
        <f t="shared" si="15"/>
        <v>62</v>
      </c>
      <c r="BF28" s="586" t="s">
        <v>34</v>
      </c>
      <c r="BG28" s="411">
        <f t="shared" si="16"/>
        <v>751</v>
      </c>
      <c r="BH28" s="411">
        <f t="shared" si="16"/>
        <v>696</v>
      </c>
      <c r="BI28" s="411">
        <f t="shared" si="16"/>
        <v>7</v>
      </c>
      <c r="BJ28" s="411">
        <f t="shared" si="33"/>
        <v>21</v>
      </c>
      <c r="BK28" s="411">
        <f t="shared" si="34"/>
        <v>695</v>
      </c>
      <c r="BL28" s="411">
        <f t="shared" si="34"/>
        <v>615</v>
      </c>
      <c r="BM28" s="411">
        <f t="shared" si="34"/>
        <v>8</v>
      </c>
      <c r="BN28" s="411">
        <f t="shared" si="34"/>
        <v>12</v>
      </c>
      <c r="BO28" s="411">
        <f t="shared" si="17"/>
        <v>896</v>
      </c>
      <c r="BP28" s="411">
        <f t="shared" si="17"/>
        <v>806</v>
      </c>
      <c r="BQ28" s="411">
        <f t="shared" si="17"/>
        <v>16</v>
      </c>
      <c r="BR28" s="411">
        <f t="shared" si="35"/>
        <v>14</v>
      </c>
      <c r="BS28" s="411">
        <f t="shared" si="36"/>
        <v>686</v>
      </c>
      <c r="BT28" s="411">
        <f t="shared" si="36"/>
        <v>608</v>
      </c>
      <c r="BU28" s="411">
        <f t="shared" si="36"/>
        <v>8</v>
      </c>
      <c r="BV28" s="411">
        <f t="shared" si="36"/>
        <v>15</v>
      </c>
      <c r="BW28" s="412">
        <f t="shared" si="37"/>
        <v>3028</v>
      </c>
      <c r="BX28" s="412">
        <f t="shared" si="37"/>
        <v>2725</v>
      </c>
      <c r="BY28" s="412">
        <f t="shared" si="18"/>
        <v>39</v>
      </c>
      <c r="BZ28" s="412">
        <f t="shared" si="38"/>
        <v>62</v>
      </c>
      <c r="CA28" s="411">
        <f t="shared" si="39"/>
        <v>1647</v>
      </c>
      <c r="CB28" s="411">
        <f t="shared" si="39"/>
        <v>1502</v>
      </c>
      <c r="CC28" s="411">
        <f t="shared" si="39"/>
        <v>23</v>
      </c>
      <c r="CD28" s="413">
        <f t="shared" si="39"/>
        <v>35</v>
      </c>
      <c r="CI28" s="698" t="s">
        <v>34</v>
      </c>
      <c r="CJ28" s="699">
        <v>3028</v>
      </c>
      <c r="CK28" s="699">
        <v>2725</v>
      </c>
      <c r="CL28" s="699">
        <v>39</v>
      </c>
      <c r="CM28" s="699">
        <v>62</v>
      </c>
      <c r="CN28" s="700">
        <v>62</v>
      </c>
      <c r="CO28" s="595">
        <f t="shared" si="40"/>
        <v>-23</v>
      </c>
      <c r="CQ28" s="698" t="s">
        <v>34</v>
      </c>
      <c r="CR28" s="699">
        <v>751</v>
      </c>
      <c r="CS28" s="699">
        <v>696</v>
      </c>
      <c r="CT28" s="699">
        <v>7</v>
      </c>
      <c r="CU28" s="699">
        <v>21</v>
      </c>
      <c r="CV28" s="700">
        <v>21</v>
      </c>
      <c r="CW28" s="20">
        <f t="shared" si="41"/>
        <v>-14</v>
      </c>
      <c r="CY28" s="698" t="s">
        <v>34</v>
      </c>
      <c r="CZ28" s="699">
        <v>896</v>
      </c>
      <c r="DA28" s="699">
        <v>806</v>
      </c>
      <c r="DB28" s="699">
        <v>16</v>
      </c>
      <c r="DC28" s="699">
        <v>14</v>
      </c>
      <c r="DD28" s="700">
        <v>14</v>
      </c>
      <c r="DE28" s="20">
        <f t="shared" si="42"/>
        <v>2</v>
      </c>
      <c r="DG28" s="698" t="s">
        <v>34</v>
      </c>
      <c r="DH28" s="699">
        <v>695</v>
      </c>
      <c r="DI28" s="699">
        <v>615</v>
      </c>
      <c r="DJ28" s="699">
        <v>8</v>
      </c>
      <c r="DK28" s="699">
        <v>12</v>
      </c>
      <c r="DL28" s="700">
        <v>12</v>
      </c>
      <c r="DM28" s="20">
        <f t="shared" si="43"/>
        <v>-4</v>
      </c>
      <c r="DO28" s="698" t="s">
        <v>34</v>
      </c>
      <c r="DP28" s="699">
        <v>686</v>
      </c>
      <c r="DQ28" s="699">
        <v>608</v>
      </c>
      <c r="DR28" s="699">
        <v>8</v>
      </c>
      <c r="DS28" s="699">
        <v>15</v>
      </c>
      <c r="DT28" s="700">
        <v>15</v>
      </c>
      <c r="DU28" s="20">
        <f t="shared" si="44"/>
        <v>-7</v>
      </c>
    </row>
    <row r="29" spans="1:135" ht="12.75" customHeight="1" x14ac:dyDescent="0.2">
      <c r="A29" s="586" t="s">
        <v>35</v>
      </c>
      <c r="B29" s="15">
        <f t="shared" si="5"/>
        <v>772</v>
      </c>
      <c r="C29" s="15">
        <f t="shared" si="5"/>
        <v>741</v>
      </c>
      <c r="D29" s="15">
        <f t="shared" si="5"/>
        <v>27</v>
      </c>
      <c r="E29" s="15">
        <f t="shared" si="21"/>
        <v>29</v>
      </c>
      <c r="F29" s="15">
        <f t="shared" si="6"/>
        <v>533</v>
      </c>
      <c r="G29" s="15">
        <f t="shared" si="6"/>
        <v>506</v>
      </c>
      <c r="H29" s="15">
        <f t="shared" si="6"/>
        <v>11</v>
      </c>
      <c r="I29" s="15">
        <f t="shared" si="22"/>
        <v>16</v>
      </c>
      <c r="J29" s="15">
        <f t="shared" si="7"/>
        <v>834</v>
      </c>
      <c r="K29" s="15">
        <f t="shared" si="7"/>
        <v>786</v>
      </c>
      <c r="L29" s="15">
        <f t="shared" si="7"/>
        <v>21</v>
      </c>
      <c r="M29" s="15">
        <f t="shared" si="23"/>
        <v>23</v>
      </c>
      <c r="N29" s="15">
        <f t="shared" si="8"/>
        <v>582</v>
      </c>
      <c r="O29" s="15">
        <f t="shared" si="8"/>
        <v>564</v>
      </c>
      <c r="P29" s="15">
        <f t="shared" si="8"/>
        <v>14</v>
      </c>
      <c r="Q29" s="15">
        <f t="shared" si="24"/>
        <v>11</v>
      </c>
      <c r="R29" s="16">
        <f t="shared" si="25"/>
        <v>2721</v>
      </c>
      <c r="S29" s="16">
        <f t="shared" si="25"/>
        <v>2597</v>
      </c>
      <c r="T29" s="16">
        <f t="shared" si="9"/>
        <v>73</v>
      </c>
      <c r="U29" s="206">
        <f t="shared" si="26"/>
        <v>79</v>
      </c>
      <c r="V29" s="208">
        <f t="shared" si="27"/>
        <v>1606</v>
      </c>
      <c r="W29" s="208">
        <f t="shared" si="27"/>
        <v>1527</v>
      </c>
      <c r="X29" s="15">
        <f t="shared" si="27"/>
        <v>48</v>
      </c>
      <c r="Y29" s="209">
        <f t="shared" si="27"/>
        <v>52</v>
      </c>
      <c r="AB29" s="586" t="s">
        <v>35</v>
      </c>
      <c r="AC29" s="15">
        <f t="shared" si="28"/>
        <v>772</v>
      </c>
      <c r="AD29" s="22">
        <f t="shared" si="29"/>
        <v>1.7949314112996977E-2</v>
      </c>
      <c r="AE29" s="22">
        <f t="shared" si="30"/>
        <v>0.28371922087467843</v>
      </c>
      <c r="AF29" s="15">
        <f t="shared" si="11"/>
        <v>27</v>
      </c>
      <c r="AG29" s="15">
        <f t="shared" si="11"/>
        <v>29</v>
      </c>
      <c r="AH29" s="15">
        <f t="shared" si="11"/>
        <v>533</v>
      </c>
      <c r="AI29" s="15">
        <f t="shared" si="12"/>
        <v>11</v>
      </c>
      <c r="AJ29" s="15">
        <f t="shared" si="12"/>
        <v>16</v>
      </c>
      <c r="AK29" s="15">
        <f t="shared" si="12"/>
        <v>834</v>
      </c>
      <c r="AL29" s="22">
        <f t="shared" si="31"/>
        <v>2.3001185912463112E-2</v>
      </c>
      <c r="AM29" s="22">
        <f t="shared" si="46"/>
        <v>0.30650496141124589</v>
      </c>
      <c r="AN29" s="15">
        <f t="shared" si="13"/>
        <v>21</v>
      </c>
      <c r="AO29" s="15">
        <f t="shared" si="13"/>
        <v>23</v>
      </c>
      <c r="AP29" s="15">
        <f t="shared" si="13"/>
        <v>582</v>
      </c>
      <c r="AQ29" s="15">
        <f t="shared" si="14"/>
        <v>14</v>
      </c>
      <c r="AR29" s="15">
        <f t="shared" si="14"/>
        <v>11</v>
      </c>
      <c r="AS29" s="16">
        <f t="shared" si="14"/>
        <v>2721</v>
      </c>
      <c r="AT29" s="24">
        <f t="shared" si="32"/>
        <v>1.893910392493962E-2</v>
      </c>
      <c r="AU29" s="16">
        <f t="shared" si="15"/>
        <v>73</v>
      </c>
      <c r="AV29" s="16">
        <f t="shared" si="15"/>
        <v>79</v>
      </c>
      <c r="BF29" s="586" t="s">
        <v>35</v>
      </c>
      <c r="BG29" s="411">
        <f t="shared" si="16"/>
        <v>772</v>
      </c>
      <c r="BH29" s="411">
        <f t="shared" si="16"/>
        <v>741</v>
      </c>
      <c r="BI29" s="411">
        <f t="shared" si="16"/>
        <v>27</v>
      </c>
      <c r="BJ29" s="411">
        <f t="shared" si="33"/>
        <v>29</v>
      </c>
      <c r="BK29" s="411">
        <f t="shared" si="34"/>
        <v>533</v>
      </c>
      <c r="BL29" s="411">
        <f t="shared" si="34"/>
        <v>506</v>
      </c>
      <c r="BM29" s="411">
        <f t="shared" si="34"/>
        <v>11</v>
      </c>
      <c r="BN29" s="411">
        <f t="shared" si="34"/>
        <v>16</v>
      </c>
      <c r="BO29" s="411">
        <f t="shared" si="17"/>
        <v>834</v>
      </c>
      <c r="BP29" s="411">
        <f t="shared" si="17"/>
        <v>786</v>
      </c>
      <c r="BQ29" s="411">
        <f t="shared" si="17"/>
        <v>21</v>
      </c>
      <c r="BR29" s="411">
        <f t="shared" si="35"/>
        <v>23</v>
      </c>
      <c r="BS29" s="411">
        <f t="shared" si="36"/>
        <v>582</v>
      </c>
      <c r="BT29" s="411">
        <f t="shared" si="36"/>
        <v>564</v>
      </c>
      <c r="BU29" s="411">
        <f t="shared" si="36"/>
        <v>14</v>
      </c>
      <c r="BV29" s="411">
        <f t="shared" si="36"/>
        <v>11</v>
      </c>
      <c r="BW29" s="412">
        <f t="shared" si="37"/>
        <v>2721</v>
      </c>
      <c r="BX29" s="412">
        <f t="shared" si="37"/>
        <v>2597</v>
      </c>
      <c r="BY29" s="412">
        <f t="shared" si="18"/>
        <v>73</v>
      </c>
      <c r="BZ29" s="412">
        <f t="shared" si="38"/>
        <v>79</v>
      </c>
      <c r="CA29" s="411">
        <f t="shared" si="39"/>
        <v>1606</v>
      </c>
      <c r="CB29" s="411">
        <f t="shared" si="39"/>
        <v>1527</v>
      </c>
      <c r="CC29" s="411">
        <f t="shared" si="39"/>
        <v>48</v>
      </c>
      <c r="CD29" s="413">
        <f t="shared" si="39"/>
        <v>52</v>
      </c>
      <c r="CI29" s="698" t="s">
        <v>35</v>
      </c>
      <c r="CJ29" s="699">
        <v>2721</v>
      </c>
      <c r="CK29" s="699">
        <v>2597</v>
      </c>
      <c r="CL29" s="699">
        <v>73</v>
      </c>
      <c r="CM29" s="699">
        <v>79</v>
      </c>
      <c r="CN29" s="700">
        <v>79</v>
      </c>
      <c r="CO29" s="595">
        <f t="shared" si="40"/>
        <v>-6</v>
      </c>
      <c r="CQ29" s="698" t="s">
        <v>35</v>
      </c>
      <c r="CR29" s="699">
        <v>772</v>
      </c>
      <c r="CS29" s="699">
        <v>741</v>
      </c>
      <c r="CT29" s="699">
        <v>27</v>
      </c>
      <c r="CU29" s="699">
        <v>29</v>
      </c>
      <c r="CV29" s="700">
        <v>29</v>
      </c>
      <c r="CW29" s="20">
        <f t="shared" si="41"/>
        <v>-2</v>
      </c>
      <c r="CY29" s="698" t="s">
        <v>35</v>
      </c>
      <c r="CZ29" s="699">
        <v>834</v>
      </c>
      <c r="DA29" s="699">
        <v>786</v>
      </c>
      <c r="DB29" s="699">
        <v>21</v>
      </c>
      <c r="DC29" s="699">
        <v>23</v>
      </c>
      <c r="DD29" s="700">
        <v>23</v>
      </c>
      <c r="DE29" s="20">
        <f t="shared" si="42"/>
        <v>-2</v>
      </c>
      <c r="DG29" s="698" t="s">
        <v>35</v>
      </c>
      <c r="DH29" s="699">
        <v>533</v>
      </c>
      <c r="DI29" s="699">
        <v>506</v>
      </c>
      <c r="DJ29" s="699">
        <v>11</v>
      </c>
      <c r="DK29" s="699">
        <v>16</v>
      </c>
      <c r="DL29" s="700">
        <v>16</v>
      </c>
      <c r="DM29" s="20">
        <f t="shared" si="43"/>
        <v>-5</v>
      </c>
      <c r="DO29" s="698" t="s">
        <v>35</v>
      </c>
      <c r="DP29" s="699">
        <v>582</v>
      </c>
      <c r="DQ29" s="699">
        <v>564</v>
      </c>
      <c r="DR29" s="699">
        <v>14</v>
      </c>
      <c r="DS29" s="699">
        <v>11</v>
      </c>
      <c r="DT29" s="700">
        <v>11</v>
      </c>
      <c r="DU29" s="20">
        <f t="shared" si="44"/>
        <v>3</v>
      </c>
    </row>
    <row r="30" spans="1:135" ht="12.75" customHeight="1" x14ac:dyDescent="0.2">
      <c r="A30" s="586" t="s">
        <v>36</v>
      </c>
      <c r="B30" s="15">
        <f t="shared" si="5"/>
        <v>977</v>
      </c>
      <c r="C30" s="15">
        <f t="shared" si="5"/>
        <v>891</v>
      </c>
      <c r="D30" s="15">
        <f t="shared" si="5"/>
        <v>11</v>
      </c>
      <c r="E30" s="15">
        <f t="shared" si="21"/>
        <v>15</v>
      </c>
      <c r="F30" s="15">
        <f t="shared" si="6"/>
        <v>811</v>
      </c>
      <c r="G30" s="15">
        <f t="shared" si="6"/>
        <v>741</v>
      </c>
      <c r="H30" s="15">
        <f t="shared" si="6"/>
        <v>8</v>
      </c>
      <c r="I30" s="15">
        <f t="shared" si="22"/>
        <v>5</v>
      </c>
      <c r="J30" s="15">
        <f t="shared" si="7"/>
        <v>1273</v>
      </c>
      <c r="K30" s="15">
        <f t="shared" si="7"/>
        <v>1153</v>
      </c>
      <c r="L30" s="15">
        <f t="shared" si="7"/>
        <v>8</v>
      </c>
      <c r="M30" s="15">
        <f t="shared" si="23"/>
        <v>10</v>
      </c>
      <c r="N30" s="15">
        <f t="shared" si="8"/>
        <v>1187</v>
      </c>
      <c r="O30" s="15">
        <f t="shared" si="8"/>
        <v>1081</v>
      </c>
      <c r="P30" s="15">
        <f t="shared" si="8"/>
        <v>9</v>
      </c>
      <c r="Q30" s="15">
        <f t="shared" si="24"/>
        <v>16</v>
      </c>
      <c r="R30" s="16">
        <f t="shared" si="25"/>
        <v>4248</v>
      </c>
      <c r="S30" s="16">
        <f t="shared" si="25"/>
        <v>3866</v>
      </c>
      <c r="T30" s="16">
        <f t="shared" si="9"/>
        <v>36</v>
      </c>
      <c r="U30" s="206">
        <f t="shared" si="26"/>
        <v>46</v>
      </c>
      <c r="V30" s="208">
        <f t="shared" si="27"/>
        <v>2250</v>
      </c>
      <c r="W30" s="208">
        <f t="shared" si="27"/>
        <v>2044</v>
      </c>
      <c r="X30" s="15">
        <f t="shared" si="27"/>
        <v>19</v>
      </c>
      <c r="Y30" s="209">
        <f t="shared" si="27"/>
        <v>25</v>
      </c>
      <c r="AB30" s="586" t="s">
        <v>36</v>
      </c>
      <c r="AC30" s="15">
        <f t="shared" si="28"/>
        <v>977</v>
      </c>
      <c r="AD30" s="22">
        <f t="shared" si="29"/>
        <v>2.2715647523831668E-2</v>
      </c>
      <c r="AE30" s="22">
        <f t="shared" si="30"/>
        <v>0.22999058380414314</v>
      </c>
      <c r="AF30" s="15">
        <f t="shared" si="11"/>
        <v>11</v>
      </c>
      <c r="AG30" s="15">
        <f t="shared" si="11"/>
        <v>15</v>
      </c>
      <c r="AH30" s="15">
        <f t="shared" si="11"/>
        <v>811</v>
      </c>
      <c r="AI30" s="15">
        <f t="shared" si="12"/>
        <v>8</v>
      </c>
      <c r="AJ30" s="15">
        <f t="shared" si="12"/>
        <v>5</v>
      </c>
      <c r="AK30" s="15">
        <f t="shared" si="12"/>
        <v>1273</v>
      </c>
      <c r="AL30" s="22">
        <f t="shared" si="31"/>
        <v>3.5108524780054606E-2</v>
      </c>
      <c r="AM30" s="22">
        <f t="shared" si="46"/>
        <v>0.29967043314500941</v>
      </c>
      <c r="AN30" s="15">
        <f t="shared" si="13"/>
        <v>8</v>
      </c>
      <c r="AO30" s="15">
        <f t="shared" si="13"/>
        <v>10</v>
      </c>
      <c r="AP30" s="15">
        <f t="shared" si="13"/>
        <v>1187</v>
      </c>
      <c r="AQ30" s="15">
        <f t="shared" si="14"/>
        <v>9</v>
      </c>
      <c r="AR30" s="15">
        <f t="shared" si="14"/>
        <v>16</v>
      </c>
      <c r="AS30" s="16">
        <f t="shared" si="14"/>
        <v>4248</v>
      </c>
      <c r="AT30" s="24">
        <f t="shared" si="32"/>
        <v>2.9567553646873759E-2</v>
      </c>
      <c r="AU30" s="16">
        <f t="shared" si="15"/>
        <v>36</v>
      </c>
      <c r="AV30" s="16">
        <f t="shared" si="15"/>
        <v>46</v>
      </c>
      <c r="BF30" s="586" t="s">
        <v>36</v>
      </c>
      <c r="BG30" s="411">
        <f t="shared" si="16"/>
        <v>977</v>
      </c>
      <c r="BH30" s="411">
        <f t="shared" si="16"/>
        <v>891</v>
      </c>
      <c r="BI30" s="411">
        <f t="shared" si="16"/>
        <v>11</v>
      </c>
      <c r="BJ30" s="411">
        <f t="shared" si="33"/>
        <v>15</v>
      </c>
      <c r="BK30" s="411">
        <f t="shared" si="34"/>
        <v>811</v>
      </c>
      <c r="BL30" s="411">
        <f t="shared" si="34"/>
        <v>741</v>
      </c>
      <c r="BM30" s="411">
        <f t="shared" si="34"/>
        <v>8</v>
      </c>
      <c r="BN30" s="411">
        <f t="shared" si="34"/>
        <v>5</v>
      </c>
      <c r="BO30" s="411">
        <f t="shared" si="17"/>
        <v>1273</v>
      </c>
      <c r="BP30" s="411">
        <f t="shared" si="17"/>
        <v>1153</v>
      </c>
      <c r="BQ30" s="411">
        <f t="shared" si="17"/>
        <v>8</v>
      </c>
      <c r="BR30" s="411">
        <f t="shared" si="35"/>
        <v>10</v>
      </c>
      <c r="BS30" s="411">
        <f t="shared" si="36"/>
        <v>1187</v>
      </c>
      <c r="BT30" s="411">
        <f t="shared" si="36"/>
        <v>1081</v>
      </c>
      <c r="BU30" s="411">
        <f t="shared" si="36"/>
        <v>9</v>
      </c>
      <c r="BV30" s="411">
        <f t="shared" si="36"/>
        <v>16</v>
      </c>
      <c r="BW30" s="412">
        <f t="shared" si="37"/>
        <v>4248</v>
      </c>
      <c r="BX30" s="412">
        <f t="shared" si="37"/>
        <v>3866</v>
      </c>
      <c r="BY30" s="412">
        <f t="shared" si="18"/>
        <v>36</v>
      </c>
      <c r="BZ30" s="412">
        <f t="shared" si="38"/>
        <v>46</v>
      </c>
      <c r="CA30" s="411">
        <f t="shared" si="39"/>
        <v>2250</v>
      </c>
      <c r="CB30" s="411">
        <f t="shared" si="39"/>
        <v>2044</v>
      </c>
      <c r="CC30" s="411">
        <f t="shared" si="39"/>
        <v>19</v>
      </c>
      <c r="CD30" s="413">
        <f t="shared" si="39"/>
        <v>25</v>
      </c>
      <c r="CI30" s="698" t="s">
        <v>36</v>
      </c>
      <c r="CJ30" s="699">
        <v>4248</v>
      </c>
      <c r="CK30" s="699">
        <v>3866</v>
      </c>
      <c r="CL30" s="699">
        <v>36</v>
      </c>
      <c r="CM30" s="699">
        <v>46</v>
      </c>
      <c r="CN30" s="700">
        <v>46</v>
      </c>
      <c r="CO30" s="595">
        <f t="shared" si="40"/>
        <v>-10</v>
      </c>
      <c r="CQ30" s="698" t="s">
        <v>36</v>
      </c>
      <c r="CR30" s="699">
        <v>977</v>
      </c>
      <c r="CS30" s="699">
        <v>891</v>
      </c>
      <c r="CT30" s="699">
        <v>11</v>
      </c>
      <c r="CU30" s="699">
        <v>15</v>
      </c>
      <c r="CV30" s="700">
        <v>15</v>
      </c>
      <c r="CW30" s="20">
        <f t="shared" si="41"/>
        <v>-4</v>
      </c>
      <c r="CY30" s="698" t="s">
        <v>36</v>
      </c>
      <c r="CZ30" s="699">
        <v>1273</v>
      </c>
      <c r="DA30" s="699">
        <v>1153</v>
      </c>
      <c r="DB30" s="699">
        <v>8</v>
      </c>
      <c r="DC30" s="699">
        <v>10</v>
      </c>
      <c r="DD30" s="700">
        <v>10</v>
      </c>
      <c r="DE30" s="20">
        <f t="shared" si="42"/>
        <v>-2</v>
      </c>
      <c r="DG30" s="698" t="s">
        <v>36</v>
      </c>
      <c r="DH30" s="699">
        <v>811</v>
      </c>
      <c r="DI30" s="699">
        <v>741</v>
      </c>
      <c r="DJ30" s="699">
        <v>8</v>
      </c>
      <c r="DK30" s="699">
        <v>5</v>
      </c>
      <c r="DL30" s="700">
        <v>5</v>
      </c>
      <c r="DM30" s="20">
        <f t="shared" si="43"/>
        <v>3</v>
      </c>
      <c r="DO30" s="698" t="s">
        <v>36</v>
      </c>
      <c r="DP30" s="699">
        <v>1187</v>
      </c>
      <c r="DQ30" s="699">
        <v>1081</v>
      </c>
      <c r="DR30" s="699">
        <v>9</v>
      </c>
      <c r="DS30" s="699">
        <v>16</v>
      </c>
      <c r="DT30" s="700">
        <v>16</v>
      </c>
      <c r="DU30" s="20">
        <f t="shared" si="44"/>
        <v>-7</v>
      </c>
    </row>
    <row r="31" spans="1:135" x14ac:dyDescent="0.2">
      <c r="A31" s="586" t="s">
        <v>37</v>
      </c>
      <c r="B31" s="15">
        <f t="shared" si="5"/>
        <v>1314</v>
      </c>
      <c r="C31" s="15">
        <f t="shared" si="5"/>
        <v>1212</v>
      </c>
      <c r="D31" s="15">
        <f t="shared" si="5"/>
        <v>28</v>
      </c>
      <c r="E31" s="15">
        <f t="shared" si="21"/>
        <v>20</v>
      </c>
      <c r="F31" s="15">
        <f t="shared" si="6"/>
        <v>1080</v>
      </c>
      <c r="G31" s="15">
        <f t="shared" si="6"/>
        <v>972</v>
      </c>
      <c r="H31" s="15">
        <f t="shared" si="6"/>
        <v>17</v>
      </c>
      <c r="I31" s="15">
        <f t="shared" si="22"/>
        <v>14</v>
      </c>
      <c r="J31" s="15">
        <f t="shared" si="7"/>
        <v>1751</v>
      </c>
      <c r="K31" s="15">
        <f t="shared" si="7"/>
        <v>1555</v>
      </c>
      <c r="L31" s="15">
        <f t="shared" si="7"/>
        <v>42</v>
      </c>
      <c r="M31" s="15">
        <f t="shared" si="23"/>
        <v>36</v>
      </c>
      <c r="N31" s="15">
        <f t="shared" si="8"/>
        <v>1152</v>
      </c>
      <c r="O31" s="15">
        <f t="shared" si="8"/>
        <v>1072</v>
      </c>
      <c r="P31" s="15">
        <f t="shared" si="8"/>
        <v>20</v>
      </c>
      <c r="Q31" s="15">
        <f t="shared" si="24"/>
        <v>24</v>
      </c>
      <c r="R31" s="16">
        <f t="shared" si="25"/>
        <v>5297</v>
      </c>
      <c r="S31" s="16">
        <f t="shared" si="25"/>
        <v>4811</v>
      </c>
      <c r="T31" s="16">
        <f t="shared" si="9"/>
        <v>107</v>
      </c>
      <c r="U31" s="206">
        <f t="shared" si="26"/>
        <v>94</v>
      </c>
      <c r="V31" s="208">
        <f t="shared" si="27"/>
        <v>3065</v>
      </c>
      <c r="W31" s="208">
        <f t="shared" si="27"/>
        <v>2767</v>
      </c>
      <c r="X31" s="15">
        <f t="shared" si="27"/>
        <v>70</v>
      </c>
      <c r="Y31" s="209">
        <f t="shared" si="27"/>
        <v>56</v>
      </c>
      <c r="AB31" s="586" t="s">
        <v>37</v>
      </c>
      <c r="AC31" s="15">
        <f t="shared" si="28"/>
        <v>1314</v>
      </c>
      <c r="AD31" s="22">
        <f t="shared" si="29"/>
        <v>3.0551034643106253E-2</v>
      </c>
      <c r="AE31" s="22">
        <f t="shared" si="30"/>
        <v>0.24806494242023788</v>
      </c>
      <c r="AF31" s="15">
        <f t="shared" si="11"/>
        <v>28</v>
      </c>
      <c r="AG31" s="15">
        <f t="shared" si="11"/>
        <v>20</v>
      </c>
      <c r="AH31" s="15">
        <f t="shared" si="11"/>
        <v>1080</v>
      </c>
      <c r="AI31" s="15">
        <f t="shared" si="12"/>
        <v>17</v>
      </c>
      <c r="AJ31" s="15">
        <f t="shared" si="12"/>
        <v>14</v>
      </c>
      <c r="AK31" s="15">
        <f t="shared" si="12"/>
        <v>1751</v>
      </c>
      <c r="AL31" s="22">
        <f t="shared" si="31"/>
        <v>4.8291458672329632E-2</v>
      </c>
      <c r="AM31" s="22">
        <f t="shared" si="46"/>
        <v>0.3305644704549745</v>
      </c>
      <c r="AN31" s="15">
        <f t="shared" si="13"/>
        <v>42</v>
      </c>
      <c r="AO31" s="15">
        <f t="shared" si="13"/>
        <v>36</v>
      </c>
      <c r="AP31" s="15">
        <f t="shared" si="13"/>
        <v>1152</v>
      </c>
      <c r="AQ31" s="15">
        <f t="shared" si="14"/>
        <v>20</v>
      </c>
      <c r="AR31" s="15">
        <f t="shared" si="14"/>
        <v>24</v>
      </c>
      <c r="AS31" s="16">
        <f t="shared" si="14"/>
        <v>5297</v>
      </c>
      <c r="AT31" s="24">
        <f t="shared" si="32"/>
        <v>3.6868957548844235E-2</v>
      </c>
      <c r="AU31" s="16">
        <f t="shared" si="15"/>
        <v>107</v>
      </c>
      <c r="AV31" s="16">
        <f t="shared" si="15"/>
        <v>94</v>
      </c>
      <c r="BF31" s="586" t="s">
        <v>37</v>
      </c>
      <c r="BG31" s="411">
        <f t="shared" si="16"/>
        <v>1314</v>
      </c>
      <c r="BH31" s="411">
        <f t="shared" si="16"/>
        <v>1212</v>
      </c>
      <c r="BI31" s="411">
        <f t="shared" si="16"/>
        <v>28</v>
      </c>
      <c r="BJ31" s="411">
        <f t="shared" si="33"/>
        <v>20</v>
      </c>
      <c r="BK31" s="411">
        <f t="shared" si="34"/>
        <v>1080</v>
      </c>
      <c r="BL31" s="411">
        <f t="shared" si="34"/>
        <v>972</v>
      </c>
      <c r="BM31" s="411">
        <f t="shared" si="34"/>
        <v>17</v>
      </c>
      <c r="BN31" s="411">
        <f t="shared" si="34"/>
        <v>14</v>
      </c>
      <c r="BO31" s="411">
        <f t="shared" si="17"/>
        <v>1751</v>
      </c>
      <c r="BP31" s="411">
        <f t="shared" si="17"/>
        <v>1555</v>
      </c>
      <c r="BQ31" s="411">
        <f t="shared" si="17"/>
        <v>42</v>
      </c>
      <c r="BR31" s="411">
        <f t="shared" si="35"/>
        <v>36</v>
      </c>
      <c r="BS31" s="411">
        <f t="shared" si="36"/>
        <v>1152</v>
      </c>
      <c r="BT31" s="411">
        <f t="shared" si="36"/>
        <v>1072</v>
      </c>
      <c r="BU31" s="411">
        <f t="shared" si="36"/>
        <v>20</v>
      </c>
      <c r="BV31" s="411">
        <f t="shared" si="36"/>
        <v>24</v>
      </c>
      <c r="BW31" s="412">
        <f t="shared" si="37"/>
        <v>5297</v>
      </c>
      <c r="BX31" s="412">
        <f t="shared" si="37"/>
        <v>4811</v>
      </c>
      <c r="BY31" s="412">
        <f t="shared" si="18"/>
        <v>107</v>
      </c>
      <c r="BZ31" s="412">
        <f t="shared" si="38"/>
        <v>94</v>
      </c>
      <c r="CA31" s="411">
        <f t="shared" si="39"/>
        <v>3065</v>
      </c>
      <c r="CB31" s="411">
        <f t="shared" si="39"/>
        <v>2767</v>
      </c>
      <c r="CC31" s="411">
        <f t="shared" si="39"/>
        <v>70</v>
      </c>
      <c r="CD31" s="413">
        <f t="shared" si="39"/>
        <v>56</v>
      </c>
      <c r="CI31" s="698" t="s">
        <v>37</v>
      </c>
      <c r="CJ31" s="699">
        <v>5297</v>
      </c>
      <c r="CK31" s="699">
        <v>4811</v>
      </c>
      <c r="CL31" s="699">
        <v>107</v>
      </c>
      <c r="CM31" s="699">
        <v>94</v>
      </c>
      <c r="CN31" s="700">
        <v>94</v>
      </c>
      <c r="CO31" s="595">
        <f t="shared" si="40"/>
        <v>13</v>
      </c>
      <c r="CQ31" s="698" t="s">
        <v>37</v>
      </c>
      <c r="CR31" s="699">
        <v>1314</v>
      </c>
      <c r="CS31" s="699">
        <v>1212</v>
      </c>
      <c r="CT31" s="699">
        <v>28</v>
      </c>
      <c r="CU31" s="699">
        <v>20</v>
      </c>
      <c r="CV31" s="700">
        <v>20</v>
      </c>
      <c r="CW31" s="20">
        <f t="shared" si="41"/>
        <v>8</v>
      </c>
      <c r="CY31" s="698" t="s">
        <v>37</v>
      </c>
      <c r="CZ31" s="699">
        <v>1751</v>
      </c>
      <c r="DA31" s="699">
        <v>1555</v>
      </c>
      <c r="DB31" s="699">
        <v>42</v>
      </c>
      <c r="DC31" s="699">
        <v>36</v>
      </c>
      <c r="DD31" s="700">
        <v>36</v>
      </c>
      <c r="DE31" s="20">
        <f t="shared" si="42"/>
        <v>6</v>
      </c>
      <c r="DG31" s="698" t="s">
        <v>37</v>
      </c>
      <c r="DH31" s="699">
        <v>1080</v>
      </c>
      <c r="DI31" s="699">
        <v>972</v>
      </c>
      <c r="DJ31" s="699">
        <v>17</v>
      </c>
      <c r="DK31" s="699">
        <v>14</v>
      </c>
      <c r="DL31" s="700">
        <v>14</v>
      </c>
      <c r="DM31" s="20">
        <f t="shared" si="43"/>
        <v>3</v>
      </c>
      <c r="DO31" s="698" t="s">
        <v>37</v>
      </c>
      <c r="DP31" s="699">
        <v>1152</v>
      </c>
      <c r="DQ31" s="699">
        <v>1072</v>
      </c>
      <c r="DR31" s="699">
        <v>20</v>
      </c>
      <c r="DS31" s="699">
        <v>24</v>
      </c>
      <c r="DT31" s="700">
        <v>24</v>
      </c>
      <c r="DU31" s="20">
        <f t="shared" si="44"/>
        <v>-4</v>
      </c>
    </row>
    <row r="32" spans="1:135" x14ac:dyDescent="0.2">
      <c r="A32" s="586" t="s">
        <v>38</v>
      </c>
      <c r="B32" s="15">
        <f t="shared" si="5"/>
        <v>1319</v>
      </c>
      <c r="C32" s="15">
        <f t="shared" si="5"/>
        <v>1223</v>
      </c>
      <c r="D32" s="15">
        <f t="shared" si="5"/>
        <v>29</v>
      </c>
      <c r="E32" s="15">
        <f t="shared" si="21"/>
        <v>37</v>
      </c>
      <c r="F32" s="15">
        <f t="shared" si="6"/>
        <v>1128</v>
      </c>
      <c r="G32" s="15">
        <f t="shared" si="6"/>
        <v>1043</v>
      </c>
      <c r="H32" s="15">
        <f t="shared" si="6"/>
        <v>22</v>
      </c>
      <c r="I32" s="15">
        <f t="shared" si="22"/>
        <v>28</v>
      </c>
      <c r="J32" s="15">
        <f t="shared" si="7"/>
        <v>1496</v>
      </c>
      <c r="K32" s="15">
        <f t="shared" si="7"/>
        <v>1360</v>
      </c>
      <c r="L32" s="15">
        <f t="shared" si="7"/>
        <v>30</v>
      </c>
      <c r="M32" s="15">
        <f t="shared" si="23"/>
        <v>34</v>
      </c>
      <c r="N32" s="15">
        <f t="shared" si="8"/>
        <v>1175</v>
      </c>
      <c r="O32" s="15">
        <f t="shared" si="8"/>
        <v>1106</v>
      </c>
      <c r="P32" s="15">
        <f t="shared" si="8"/>
        <v>23</v>
      </c>
      <c r="Q32" s="15">
        <f t="shared" si="24"/>
        <v>29</v>
      </c>
      <c r="R32" s="16">
        <f t="shared" si="25"/>
        <v>5118</v>
      </c>
      <c r="S32" s="16">
        <f t="shared" si="25"/>
        <v>4732</v>
      </c>
      <c r="T32" s="16">
        <f t="shared" si="9"/>
        <v>104</v>
      </c>
      <c r="U32" s="206">
        <f t="shared" si="26"/>
        <v>128</v>
      </c>
      <c r="V32" s="208">
        <f t="shared" si="27"/>
        <v>2815</v>
      </c>
      <c r="W32" s="208">
        <f t="shared" si="27"/>
        <v>2583</v>
      </c>
      <c r="X32" s="15">
        <f t="shared" si="27"/>
        <v>59</v>
      </c>
      <c r="Y32" s="209">
        <f t="shared" si="27"/>
        <v>71</v>
      </c>
      <c r="AB32" s="586" t="s">
        <v>38</v>
      </c>
      <c r="AC32" s="15">
        <f t="shared" si="28"/>
        <v>1319</v>
      </c>
      <c r="AD32" s="22">
        <f t="shared" si="29"/>
        <v>3.0667286677516857E-2</v>
      </c>
      <c r="AE32" s="22">
        <f t="shared" si="30"/>
        <v>0.25771785853849161</v>
      </c>
      <c r="AF32" s="15">
        <f t="shared" si="11"/>
        <v>29</v>
      </c>
      <c r="AG32" s="15">
        <f t="shared" si="11"/>
        <v>37</v>
      </c>
      <c r="AH32" s="15">
        <f t="shared" si="11"/>
        <v>1128</v>
      </c>
      <c r="AI32" s="15">
        <f t="shared" si="12"/>
        <v>22</v>
      </c>
      <c r="AJ32" s="15">
        <f t="shared" si="12"/>
        <v>28</v>
      </c>
      <c r="AK32" s="15">
        <f t="shared" si="12"/>
        <v>1496</v>
      </c>
      <c r="AL32" s="22">
        <f t="shared" si="31"/>
        <v>4.1258721972475799E-2</v>
      </c>
      <c r="AM32" s="22">
        <f t="shared" si="46"/>
        <v>0.29230168034388432</v>
      </c>
      <c r="AN32" s="15">
        <f t="shared" si="13"/>
        <v>30</v>
      </c>
      <c r="AO32" s="15">
        <f t="shared" si="13"/>
        <v>34</v>
      </c>
      <c r="AP32" s="15">
        <f t="shared" si="13"/>
        <v>1175</v>
      </c>
      <c r="AQ32" s="15">
        <f t="shared" si="14"/>
        <v>23</v>
      </c>
      <c r="AR32" s="15">
        <f t="shared" si="14"/>
        <v>29</v>
      </c>
      <c r="AS32" s="16">
        <f t="shared" si="14"/>
        <v>5118</v>
      </c>
      <c r="AT32" s="24">
        <f t="shared" si="32"/>
        <v>3.562305545308378E-2</v>
      </c>
      <c r="AU32" s="16">
        <f t="shared" si="15"/>
        <v>104</v>
      </c>
      <c r="AV32" s="16">
        <f t="shared" si="15"/>
        <v>128</v>
      </c>
      <c r="BF32" s="586" t="s">
        <v>38</v>
      </c>
      <c r="BG32" s="411">
        <f t="shared" si="16"/>
        <v>1319</v>
      </c>
      <c r="BH32" s="411">
        <f t="shared" si="16"/>
        <v>1223</v>
      </c>
      <c r="BI32" s="411">
        <f t="shared" si="16"/>
        <v>29</v>
      </c>
      <c r="BJ32" s="411">
        <f t="shared" si="33"/>
        <v>37</v>
      </c>
      <c r="BK32" s="411">
        <f t="shared" si="34"/>
        <v>1128</v>
      </c>
      <c r="BL32" s="411">
        <f t="shared" si="34"/>
        <v>1043</v>
      </c>
      <c r="BM32" s="411">
        <f t="shared" si="34"/>
        <v>22</v>
      </c>
      <c r="BN32" s="411">
        <f t="shared" si="34"/>
        <v>28</v>
      </c>
      <c r="BO32" s="411">
        <f t="shared" si="17"/>
        <v>1496</v>
      </c>
      <c r="BP32" s="411">
        <f t="shared" si="17"/>
        <v>1360</v>
      </c>
      <c r="BQ32" s="411">
        <f t="shared" si="17"/>
        <v>30</v>
      </c>
      <c r="BR32" s="411">
        <f t="shared" si="35"/>
        <v>34</v>
      </c>
      <c r="BS32" s="411">
        <f t="shared" si="36"/>
        <v>1175</v>
      </c>
      <c r="BT32" s="411">
        <f t="shared" si="36"/>
        <v>1106</v>
      </c>
      <c r="BU32" s="411">
        <f t="shared" si="36"/>
        <v>23</v>
      </c>
      <c r="BV32" s="411">
        <f t="shared" si="36"/>
        <v>29</v>
      </c>
      <c r="BW32" s="412">
        <f t="shared" si="37"/>
        <v>5118</v>
      </c>
      <c r="BX32" s="412">
        <f t="shared" si="37"/>
        <v>4732</v>
      </c>
      <c r="BY32" s="412">
        <f t="shared" si="18"/>
        <v>104</v>
      </c>
      <c r="BZ32" s="412">
        <f t="shared" si="38"/>
        <v>128</v>
      </c>
      <c r="CA32" s="411">
        <f t="shared" si="39"/>
        <v>2815</v>
      </c>
      <c r="CB32" s="411">
        <f t="shared" si="39"/>
        <v>2583</v>
      </c>
      <c r="CC32" s="411">
        <f t="shared" si="39"/>
        <v>59</v>
      </c>
      <c r="CD32" s="413">
        <f t="shared" si="39"/>
        <v>71</v>
      </c>
      <c r="CI32" s="698" t="s">
        <v>38</v>
      </c>
      <c r="CJ32" s="699">
        <v>5118</v>
      </c>
      <c r="CK32" s="699">
        <v>4732</v>
      </c>
      <c r="CL32" s="699">
        <v>104</v>
      </c>
      <c r="CM32" s="699">
        <v>128</v>
      </c>
      <c r="CN32" s="700">
        <v>128</v>
      </c>
      <c r="CO32" s="595">
        <f t="shared" si="40"/>
        <v>-24</v>
      </c>
      <c r="CQ32" s="698" t="s">
        <v>38</v>
      </c>
      <c r="CR32" s="699">
        <v>1319</v>
      </c>
      <c r="CS32" s="699">
        <v>1223</v>
      </c>
      <c r="CT32" s="699">
        <v>29</v>
      </c>
      <c r="CU32" s="699">
        <v>37</v>
      </c>
      <c r="CV32" s="700">
        <v>37</v>
      </c>
      <c r="CW32" s="20">
        <f t="shared" si="41"/>
        <v>-8</v>
      </c>
      <c r="CY32" s="698" t="s">
        <v>38</v>
      </c>
      <c r="CZ32" s="699">
        <v>1496</v>
      </c>
      <c r="DA32" s="699">
        <v>1360</v>
      </c>
      <c r="DB32" s="699">
        <v>30</v>
      </c>
      <c r="DC32" s="699">
        <v>34</v>
      </c>
      <c r="DD32" s="700">
        <v>34</v>
      </c>
      <c r="DE32" s="20">
        <f t="shared" si="42"/>
        <v>-4</v>
      </c>
      <c r="DG32" s="698" t="s">
        <v>38</v>
      </c>
      <c r="DH32" s="699">
        <v>1128</v>
      </c>
      <c r="DI32" s="699">
        <v>1043</v>
      </c>
      <c r="DJ32" s="699">
        <v>22</v>
      </c>
      <c r="DK32" s="699">
        <v>28</v>
      </c>
      <c r="DL32" s="700">
        <v>28</v>
      </c>
      <c r="DM32" s="20">
        <f t="shared" si="43"/>
        <v>-6</v>
      </c>
      <c r="DO32" s="698" t="s">
        <v>38</v>
      </c>
      <c r="DP32" s="699">
        <v>1175</v>
      </c>
      <c r="DQ32" s="699">
        <v>1106</v>
      </c>
      <c r="DR32" s="699">
        <v>23</v>
      </c>
      <c r="DS32" s="699">
        <v>29</v>
      </c>
      <c r="DT32" s="700">
        <v>29</v>
      </c>
      <c r="DU32" s="20">
        <f t="shared" si="44"/>
        <v>-6</v>
      </c>
    </row>
    <row r="33" spans="1:125" x14ac:dyDescent="0.2">
      <c r="A33" s="586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21"/>
        <v>0</v>
      </c>
      <c r="F33" s="15">
        <f t="shared" si="6"/>
        <v>1</v>
      </c>
      <c r="G33" s="15">
        <f t="shared" si="6"/>
        <v>1</v>
      </c>
      <c r="H33" s="15">
        <f t="shared" si="6"/>
        <v>0</v>
      </c>
      <c r="I33" s="15">
        <f t="shared" si="22"/>
        <v>0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23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24"/>
        <v>0</v>
      </c>
      <c r="R33" s="16">
        <f t="shared" si="25"/>
        <v>2</v>
      </c>
      <c r="S33" s="16">
        <f t="shared" si="25"/>
        <v>1</v>
      </c>
      <c r="T33" s="16">
        <f t="shared" si="9"/>
        <v>0</v>
      </c>
      <c r="U33" s="206">
        <f t="shared" si="26"/>
        <v>0</v>
      </c>
      <c r="V33" s="208">
        <f t="shared" si="27"/>
        <v>0</v>
      </c>
      <c r="W33" s="208">
        <f t="shared" si="27"/>
        <v>0</v>
      </c>
      <c r="X33" s="15">
        <f t="shared" si="27"/>
        <v>0</v>
      </c>
      <c r="Y33" s="209">
        <f t="shared" si="27"/>
        <v>0</v>
      </c>
      <c r="AB33" s="586" t="s">
        <v>39</v>
      </c>
      <c r="AC33" s="15">
        <f t="shared" si="28"/>
        <v>0</v>
      </c>
      <c r="AD33" s="22">
        <f t="shared" si="29"/>
        <v>0</v>
      </c>
      <c r="AE33" s="22">
        <f t="shared" si="30"/>
        <v>0</v>
      </c>
      <c r="AF33" s="15">
        <f t="shared" si="11"/>
        <v>0</v>
      </c>
      <c r="AG33" s="15">
        <f t="shared" si="11"/>
        <v>0</v>
      </c>
      <c r="AH33" s="15">
        <f t="shared" si="11"/>
        <v>1</v>
      </c>
      <c r="AI33" s="15">
        <f t="shared" si="12"/>
        <v>0</v>
      </c>
      <c r="AJ33" s="15">
        <f t="shared" si="12"/>
        <v>0</v>
      </c>
      <c r="AK33" s="15">
        <f t="shared" si="12"/>
        <v>0</v>
      </c>
      <c r="AL33" s="22">
        <f t="shared" si="31"/>
        <v>0</v>
      </c>
      <c r="AM33" s="22">
        <f t="shared" si="46"/>
        <v>0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2</v>
      </c>
      <c r="AT33" s="24">
        <f t="shared" si="32"/>
        <v>1.392069380737936E-5</v>
      </c>
      <c r="AU33" s="16">
        <f t="shared" si="15"/>
        <v>0</v>
      </c>
      <c r="AV33" s="16">
        <f t="shared" si="15"/>
        <v>0</v>
      </c>
      <c r="BF33" s="586" t="s">
        <v>39</v>
      </c>
      <c r="BG33" s="411">
        <f t="shared" si="16"/>
        <v>0</v>
      </c>
      <c r="BH33" s="411">
        <f t="shared" si="16"/>
        <v>0</v>
      </c>
      <c r="BI33" s="411">
        <f t="shared" si="16"/>
        <v>0</v>
      </c>
      <c r="BJ33" s="411">
        <f t="shared" si="33"/>
        <v>0</v>
      </c>
      <c r="BK33" s="411">
        <f t="shared" si="34"/>
        <v>1</v>
      </c>
      <c r="BL33" s="411">
        <f t="shared" si="34"/>
        <v>1</v>
      </c>
      <c r="BM33" s="411">
        <f t="shared" si="34"/>
        <v>0</v>
      </c>
      <c r="BN33" s="411">
        <f t="shared" si="34"/>
        <v>0</v>
      </c>
      <c r="BO33" s="411">
        <f t="shared" si="17"/>
        <v>0</v>
      </c>
      <c r="BP33" s="411">
        <f t="shared" si="17"/>
        <v>0</v>
      </c>
      <c r="BQ33" s="411">
        <f t="shared" si="17"/>
        <v>0</v>
      </c>
      <c r="BR33" s="411">
        <f t="shared" si="35"/>
        <v>0</v>
      </c>
      <c r="BS33" s="411">
        <f t="shared" si="36"/>
        <v>1</v>
      </c>
      <c r="BT33" s="411">
        <f t="shared" si="36"/>
        <v>0</v>
      </c>
      <c r="BU33" s="411">
        <f t="shared" si="36"/>
        <v>0</v>
      </c>
      <c r="BV33" s="411">
        <f t="shared" si="36"/>
        <v>0</v>
      </c>
      <c r="BW33" s="412">
        <f t="shared" si="37"/>
        <v>2</v>
      </c>
      <c r="BX33" s="412">
        <f t="shared" si="37"/>
        <v>1</v>
      </c>
      <c r="BY33" s="412">
        <f t="shared" si="18"/>
        <v>0</v>
      </c>
      <c r="BZ33" s="412">
        <f t="shared" si="38"/>
        <v>0</v>
      </c>
      <c r="CA33" s="411">
        <f>+BG33+BO33</f>
        <v>0</v>
      </c>
      <c r="CB33" s="411">
        <f t="shared" si="39"/>
        <v>0</v>
      </c>
      <c r="CC33" s="411">
        <f t="shared" si="39"/>
        <v>0</v>
      </c>
      <c r="CD33" s="413">
        <f t="shared" si="39"/>
        <v>0</v>
      </c>
      <c r="CI33" s="698" t="s">
        <v>39</v>
      </c>
      <c r="CJ33" s="699">
        <v>2</v>
      </c>
      <c r="CK33" s="699">
        <v>1</v>
      </c>
      <c r="CL33" s="699">
        <v>0</v>
      </c>
      <c r="CM33" s="699">
        <v>0</v>
      </c>
      <c r="CN33" s="700">
        <v>0</v>
      </c>
      <c r="CO33" s="595">
        <f t="shared" si="40"/>
        <v>0</v>
      </c>
      <c r="CQ33" s="698"/>
      <c r="CR33" s="699"/>
      <c r="CS33" s="699"/>
      <c r="CT33" s="699"/>
      <c r="CU33" s="699"/>
      <c r="CV33" s="700"/>
      <c r="CW33" s="20">
        <f t="shared" si="41"/>
        <v>0</v>
      </c>
      <c r="CY33" s="698"/>
      <c r="CZ33" s="699"/>
      <c r="DA33" s="699"/>
      <c r="DB33" s="699"/>
      <c r="DC33" s="699"/>
      <c r="DD33" s="700"/>
      <c r="DE33" s="20">
        <f t="shared" si="42"/>
        <v>0</v>
      </c>
      <c r="DG33" s="698" t="s">
        <v>39</v>
      </c>
      <c r="DH33" s="699">
        <v>1</v>
      </c>
      <c r="DI33" s="699">
        <v>1</v>
      </c>
      <c r="DJ33" s="699">
        <v>0</v>
      </c>
      <c r="DK33" s="699">
        <v>0</v>
      </c>
      <c r="DL33" s="700">
        <v>0</v>
      </c>
      <c r="DM33" s="20">
        <f t="shared" si="43"/>
        <v>0</v>
      </c>
      <c r="DO33" s="698" t="s">
        <v>39</v>
      </c>
      <c r="DP33" s="699">
        <v>1</v>
      </c>
      <c r="DQ33" s="699">
        <v>0</v>
      </c>
      <c r="DR33" s="699">
        <v>0</v>
      </c>
      <c r="DS33" s="699">
        <v>0</v>
      </c>
      <c r="DT33" s="700">
        <v>0</v>
      </c>
      <c r="DU33" s="20">
        <f t="shared" si="44"/>
        <v>0</v>
      </c>
    </row>
    <row r="34" spans="1:125" x14ac:dyDescent="0.2">
      <c r="A34" s="586" t="s">
        <v>41</v>
      </c>
      <c r="B34" s="15">
        <f t="shared" si="5"/>
        <v>230</v>
      </c>
      <c r="C34" s="15">
        <f t="shared" si="5"/>
        <v>216</v>
      </c>
      <c r="D34" s="15">
        <f t="shared" si="5"/>
        <v>11</v>
      </c>
      <c r="E34" s="15">
        <f t="shared" si="21"/>
        <v>5</v>
      </c>
      <c r="F34" s="15">
        <f t="shared" si="6"/>
        <v>189</v>
      </c>
      <c r="G34" s="15">
        <f t="shared" si="6"/>
        <v>177</v>
      </c>
      <c r="H34" s="15">
        <f t="shared" si="6"/>
        <v>5</v>
      </c>
      <c r="I34" s="15">
        <f t="shared" si="22"/>
        <v>2</v>
      </c>
      <c r="J34" s="15">
        <f t="shared" si="7"/>
        <v>255</v>
      </c>
      <c r="K34" s="15">
        <f t="shared" si="7"/>
        <v>218</v>
      </c>
      <c r="L34" s="15">
        <f t="shared" si="7"/>
        <v>5</v>
      </c>
      <c r="M34" s="15">
        <f t="shared" si="23"/>
        <v>6</v>
      </c>
      <c r="N34" s="15">
        <f t="shared" si="8"/>
        <v>146</v>
      </c>
      <c r="O34" s="15">
        <f t="shared" si="8"/>
        <v>141</v>
      </c>
      <c r="P34" s="15">
        <f t="shared" si="8"/>
        <v>3</v>
      </c>
      <c r="Q34" s="15">
        <f t="shared" si="24"/>
        <v>4</v>
      </c>
      <c r="R34" s="16">
        <f t="shared" si="25"/>
        <v>820</v>
      </c>
      <c r="S34" s="16">
        <f t="shared" si="25"/>
        <v>752</v>
      </c>
      <c r="T34" s="16">
        <f t="shared" si="25"/>
        <v>24</v>
      </c>
      <c r="U34" s="206">
        <f t="shared" si="26"/>
        <v>17</v>
      </c>
      <c r="V34" s="208">
        <f t="shared" si="27"/>
        <v>485</v>
      </c>
      <c r="W34" s="208">
        <f t="shared" si="27"/>
        <v>434</v>
      </c>
      <c r="X34" s="15">
        <f t="shared" si="27"/>
        <v>16</v>
      </c>
      <c r="Y34" s="209">
        <f t="shared" si="27"/>
        <v>11</v>
      </c>
      <c r="AB34" s="586" t="s">
        <v>41</v>
      </c>
      <c r="AC34" s="15">
        <f t="shared" si="28"/>
        <v>230</v>
      </c>
      <c r="AD34" s="22">
        <f t="shared" si="29"/>
        <v>5.3475935828877002E-3</v>
      </c>
      <c r="AE34" s="22">
        <f t="shared" si="30"/>
        <v>0.28048780487804881</v>
      </c>
      <c r="AF34" s="15">
        <f t="shared" si="11"/>
        <v>11</v>
      </c>
      <c r="AG34" s="15">
        <f t="shared" si="11"/>
        <v>5</v>
      </c>
      <c r="AH34" s="15">
        <f t="shared" si="11"/>
        <v>189</v>
      </c>
      <c r="AI34" s="15">
        <f t="shared" si="12"/>
        <v>5</v>
      </c>
      <c r="AJ34" s="15">
        <f t="shared" si="12"/>
        <v>2</v>
      </c>
      <c r="AK34" s="15">
        <f t="shared" si="12"/>
        <v>255</v>
      </c>
      <c r="AL34" s="22">
        <f t="shared" si="31"/>
        <v>7.0327366998538298E-3</v>
      </c>
      <c r="AM34" s="22">
        <f t="shared" si="46"/>
        <v>0.31097560975609756</v>
      </c>
      <c r="AN34" s="15">
        <f t="shared" si="13"/>
        <v>5</v>
      </c>
      <c r="AO34" s="15">
        <f t="shared" si="13"/>
        <v>6</v>
      </c>
      <c r="AP34" s="15">
        <f t="shared" si="13"/>
        <v>146</v>
      </c>
      <c r="AQ34" s="15">
        <f t="shared" si="14"/>
        <v>3</v>
      </c>
      <c r="AR34" s="15">
        <f t="shared" si="14"/>
        <v>4</v>
      </c>
      <c r="AS34" s="16">
        <f t="shared" si="14"/>
        <v>820</v>
      </c>
      <c r="AT34" s="24">
        <f t="shared" si="32"/>
        <v>5.7074844610255377E-3</v>
      </c>
      <c r="AU34" s="16">
        <f t="shared" si="15"/>
        <v>24</v>
      </c>
      <c r="AV34" s="16">
        <f t="shared" si="15"/>
        <v>17</v>
      </c>
      <c r="BF34" s="586" t="s">
        <v>41</v>
      </c>
      <c r="BG34" s="411">
        <f t="shared" si="16"/>
        <v>230</v>
      </c>
      <c r="BH34" s="411">
        <f t="shared" si="16"/>
        <v>216</v>
      </c>
      <c r="BI34" s="411">
        <f t="shared" si="16"/>
        <v>11</v>
      </c>
      <c r="BJ34" s="411">
        <f t="shared" si="33"/>
        <v>5</v>
      </c>
      <c r="BK34" s="411">
        <f t="shared" si="34"/>
        <v>189</v>
      </c>
      <c r="BL34" s="411">
        <f t="shared" si="34"/>
        <v>177</v>
      </c>
      <c r="BM34" s="411">
        <f t="shared" si="34"/>
        <v>5</v>
      </c>
      <c r="BN34" s="411">
        <f t="shared" si="34"/>
        <v>2</v>
      </c>
      <c r="BO34" s="411">
        <f t="shared" si="17"/>
        <v>255</v>
      </c>
      <c r="BP34" s="411">
        <f t="shared" si="17"/>
        <v>218</v>
      </c>
      <c r="BQ34" s="411">
        <f t="shared" si="17"/>
        <v>5</v>
      </c>
      <c r="BR34" s="411">
        <f t="shared" si="35"/>
        <v>6</v>
      </c>
      <c r="BS34" s="411">
        <f t="shared" si="36"/>
        <v>146</v>
      </c>
      <c r="BT34" s="411">
        <f t="shared" si="36"/>
        <v>141</v>
      </c>
      <c r="BU34" s="411">
        <f t="shared" si="36"/>
        <v>3</v>
      </c>
      <c r="BV34" s="411">
        <f t="shared" si="36"/>
        <v>4</v>
      </c>
      <c r="BW34" s="412">
        <f t="shared" si="37"/>
        <v>820</v>
      </c>
      <c r="BX34" s="412">
        <f t="shared" si="37"/>
        <v>752</v>
      </c>
      <c r="BY34" s="412">
        <f t="shared" si="37"/>
        <v>24</v>
      </c>
      <c r="BZ34" s="412">
        <f t="shared" si="38"/>
        <v>17</v>
      </c>
      <c r="CA34" s="411">
        <f>+BG34+BO34</f>
        <v>485</v>
      </c>
      <c r="CB34" s="411">
        <f t="shared" si="39"/>
        <v>434</v>
      </c>
      <c r="CC34" s="411">
        <f t="shared" si="39"/>
        <v>16</v>
      </c>
      <c r="CD34" s="413">
        <f t="shared" si="39"/>
        <v>11</v>
      </c>
      <c r="CI34" s="698" t="s">
        <v>41</v>
      </c>
      <c r="CJ34" s="699">
        <v>820</v>
      </c>
      <c r="CK34" s="699">
        <v>752</v>
      </c>
      <c r="CL34" s="699">
        <v>24</v>
      </c>
      <c r="CM34" s="699">
        <v>17</v>
      </c>
      <c r="CN34" s="700">
        <v>17</v>
      </c>
      <c r="CO34" s="595">
        <f t="shared" si="40"/>
        <v>7</v>
      </c>
      <c r="CQ34" s="698" t="s">
        <v>41</v>
      </c>
      <c r="CR34" s="699">
        <v>230</v>
      </c>
      <c r="CS34" s="699">
        <v>216</v>
      </c>
      <c r="CT34" s="699">
        <v>11</v>
      </c>
      <c r="CU34" s="699">
        <v>5</v>
      </c>
      <c r="CV34" s="700">
        <v>5</v>
      </c>
      <c r="CW34" s="20">
        <f t="shared" si="41"/>
        <v>6</v>
      </c>
      <c r="CY34" s="698" t="s">
        <v>41</v>
      </c>
      <c r="CZ34" s="699">
        <v>255</v>
      </c>
      <c r="DA34" s="699">
        <v>218</v>
      </c>
      <c r="DB34" s="699">
        <v>5</v>
      </c>
      <c r="DC34" s="699">
        <v>6</v>
      </c>
      <c r="DD34" s="700">
        <v>6</v>
      </c>
      <c r="DE34" s="20">
        <f t="shared" si="42"/>
        <v>-1</v>
      </c>
      <c r="DG34" s="698" t="s">
        <v>41</v>
      </c>
      <c r="DH34" s="699">
        <v>189</v>
      </c>
      <c r="DI34" s="699">
        <v>177</v>
      </c>
      <c r="DJ34" s="699">
        <v>5</v>
      </c>
      <c r="DK34" s="699">
        <v>2</v>
      </c>
      <c r="DL34" s="700">
        <v>2</v>
      </c>
      <c r="DM34" s="20">
        <f t="shared" si="43"/>
        <v>3</v>
      </c>
      <c r="DO34" s="698" t="s">
        <v>41</v>
      </c>
      <c r="DP34" s="699">
        <v>146</v>
      </c>
      <c r="DQ34" s="699">
        <v>141</v>
      </c>
      <c r="DR34" s="699">
        <v>3</v>
      </c>
      <c r="DS34" s="699">
        <v>4</v>
      </c>
      <c r="DT34" s="700">
        <v>4</v>
      </c>
      <c r="DU34" s="20">
        <f t="shared" si="44"/>
        <v>-1</v>
      </c>
    </row>
    <row r="35" spans="1:125" x14ac:dyDescent="0.2">
      <c r="A35" s="586" t="s">
        <v>42</v>
      </c>
      <c r="B35" s="15">
        <f t="shared" si="5"/>
        <v>323</v>
      </c>
      <c r="C35" s="15">
        <f t="shared" si="5"/>
        <v>277</v>
      </c>
      <c r="D35" s="15">
        <f t="shared" si="5"/>
        <v>1</v>
      </c>
      <c r="E35" s="15">
        <f t="shared" si="21"/>
        <v>5</v>
      </c>
      <c r="F35" s="15">
        <f t="shared" si="6"/>
        <v>215</v>
      </c>
      <c r="G35" s="15">
        <f t="shared" si="6"/>
        <v>200</v>
      </c>
      <c r="H35" s="15">
        <f t="shared" si="6"/>
        <v>0</v>
      </c>
      <c r="I35" s="15">
        <f t="shared" si="22"/>
        <v>1</v>
      </c>
      <c r="J35" s="15">
        <f t="shared" si="7"/>
        <v>259</v>
      </c>
      <c r="K35" s="15">
        <f t="shared" si="7"/>
        <v>237</v>
      </c>
      <c r="L35" s="15">
        <f t="shared" si="7"/>
        <v>2</v>
      </c>
      <c r="M35" s="15">
        <f t="shared" si="23"/>
        <v>3</v>
      </c>
      <c r="N35" s="15">
        <f t="shared" si="8"/>
        <v>239</v>
      </c>
      <c r="O35" s="15">
        <f t="shared" si="8"/>
        <v>210</v>
      </c>
      <c r="P35" s="15">
        <f t="shared" si="8"/>
        <v>0</v>
      </c>
      <c r="Q35" s="15">
        <f t="shared" si="24"/>
        <v>1</v>
      </c>
      <c r="R35" s="16">
        <f t="shared" si="25"/>
        <v>1036</v>
      </c>
      <c r="S35" s="16">
        <f t="shared" si="25"/>
        <v>924</v>
      </c>
      <c r="T35" s="16">
        <f t="shared" si="25"/>
        <v>3</v>
      </c>
      <c r="U35" s="206">
        <f t="shared" si="26"/>
        <v>10</v>
      </c>
      <c r="V35" s="208">
        <f t="shared" si="27"/>
        <v>582</v>
      </c>
      <c r="W35" s="208">
        <f t="shared" si="27"/>
        <v>514</v>
      </c>
      <c r="X35" s="15">
        <f t="shared" si="27"/>
        <v>3</v>
      </c>
      <c r="Y35" s="209">
        <f t="shared" si="27"/>
        <v>8</v>
      </c>
      <c r="AB35" s="586" t="s">
        <v>42</v>
      </c>
      <c r="AC35" s="15">
        <f t="shared" si="28"/>
        <v>323</v>
      </c>
      <c r="AD35" s="22">
        <f t="shared" si="29"/>
        <v>7.5098814229249012E-3</v>
      </c>
      <c r="AE35" s="22">
        <f t="shared" si="30"/>
        <v>0.31177606177606176</v>
      </c>
      <c r="AF35" s="15">
        <f t="shared" si="11"/>
        <v>1</v>
      </c>
      <c r="AG35" s="15">
        <f t="shared" si="11"/>
        <v>5</v>
      </c>
      <c r="AH35" s="15">
        <f t="shared" si="11"/>
        <v>215</v>
      </c>
      <c r="AI35" s="15">
        <f t="shared" si="12"/>
        <v>0</v>
      </c>
      <c r="AJ35" s="15">
        <f t="shared" si="12"/>
        <v>1</v>
      </c>
      <c r="AK35" s="15">
        <f t="shared" si="12"/>
        <v>259</v>
      </c>
      <c r="AL35" s="22">
        <f t="shared" si="31"/>
        <v>7.1430541382829088E-3</v>
      </c>
      <c r="AM35" s="22">
        <f t="shared" si="46"/>
        <v>0.25</v>
      </c>
      <c r="AN35" s="15">
        <f t="shared" si="13"/>
        <v>2</v>
      </c>
      <c r="AO35" s="15">
        <f t="shared" si="13"/>
        <v>3</v>
      </c>
      <c r="AP35" s="15">
        <f t="shared" si="13"/>
        <v>239</v>
      </c>
      <c r="AQ35" s="15">
        <f t="shared" si="14"/>
        <v>0</v>
      </c>
      <c r="AR35" s="15">
        <f t="shared" si="14"/>
        <v>1</v>
      </c>
      <c r="AS35" s="16">
        <f t="shared" si="14"/>
        <v>1036</v>
      </c>
      <c r="AT35" s="24">
        <f t="shared" si="32"/>
        <v>7.2109193922225085E-3</v>
      </c>
      <c r="AU35" s="16">
        <f t="shared" si="15"/>
        <v>3</v>
      </c>
      <c r="AV35" s="16">
        <f t="shared" si="15"/>
        <v>10</v>
      </c>
      <c r="BF35" s="586" t="s">
        <v>42</v>
      </c>
      <c r="BG35" s="411">
        <f t="shared" si="16"/>
        <v>323</v>
      </c>
      <c r="BH35" s="411">
        <f t="shared" si="16"/>
        <v>277</v>
      </c>
      <c r="BI35" s="411">
        <f t="shared" si="16"/>
        <v>1</v>
      </c>
      <c r="BJ35" s="411">
        <f t="shared" si="33"/>
        <v>5</v>
      </c>
      <c r="BK35" s="411">
        <f t="shared" si="34"/>
        <v>215</v>
      </c>
      <c r="BL35" s="411">
        <f t="shared" si="34"/>
        <v>200</v>
      </c>
      <c r="BM35" s="411">
        <f t="shared" si="34"/>
        <v>0</v>
      </c>
      <c r="BN35" s="411">
        <f t="shared" si="34"/>
        <v>1</v>
      </c>
      <c r="BO35" s="411">
        <f t="shared" si="17"/>
        <v>259</v>
      </c>
      <c r="BP35" s="411">
        <f t="shared" si="17"/>
        <v>237</v>
      </c>
      <c r="BQ35" s="411">
        <f t="shared" si="17"/>
        <v>2</v>
      </c>
      <c r="BR35" s="411">
        <f t="shared" si="35"/>
        <v>3</v>
      </c>
      <c r="BS35" s="411">
        <f t="shared" si="36"/>
        <v>239</v>
      </c>
      <c r="BT35" s="411">
        <f t="shared" si="36"/>
        <v>210</v>
      </c>
      <c r="BU35" s="411">
        <f t="shared" si="36"/>
        <v>0</v>
      </c>
      <c r="BV35" s="411">
        <f t="shared" si="36"/>
        <v>1</v>
      </c>
      <c r="BW35" s="412">
        <f t="shared" si="37"/>
        <v>1036</v>
      </c>
      <c r="BX35" s="412">
        <f t="shared" si="37"/>
        <v>924</v>
      </c>
      <c r="BY35" s="412">
        <f t="shared" si="37"/>
        <v>3</v>
      </c>
      <c r="BZ35" s="412">
        <f t="shared" si="38"/>
        <v>10</v>
      </c>
      <c r="CA35" s="411">
        <f>+BG35+BO35</f>
        <v>582</v>
      </c>
      <c r="CB35" s="411">
        <f t="shared" si="39"/>
        <v>514</v>
      </c>
      <c r="CC35" s="411">
        <f t="shared" si="39"/>
        <v>3</v>
      </c>
      <c r="CD35" s="413">
        <f t="shared" si="39"/>
        <v>8</v>
      </c>
      <c r="CI35" s="698" t="s">
        <v>42</v>
      </c>
      <c r="CJ35" s="699">
        <v>1036</v>
      </c>
      <c r="CK35" s="699">
        <v>924</v>
      </c>
      <c r="CL35" s="699">
        <v>3</v>
      </c>
      <c r="CM35" s="699">
        <v>10</v>
      </c>
      <c r="CN35" s="700">
        <v>10</v>
      </c>
      <c r="CO35" s="595">
        <f t="shared" si="40"/>
        <v>-7</v>
      </c>
      <c r="CQ35" s="698" t="s">
        <v>42</v>
      </c>
      <c r="CR35" s="699">
        <v>323</v>
      </c>
      <c r="CS35" s="699">
        <v>277</v>
      </c>
      <c r="CT35" s="699">
        <v>1</v>
      </c>
      <c r="CU35" s="699">
        <v>5</v>
      </c>
      <c r="CV35" s="700">
        <v>5</v>
      </c>
      <c r="CW35" s="20">
        <f t="shared" si="41"/>
        <v>-4</v>
      </c>
      <c r="CY35" s="698" t="s">
        <v>42</v>
      </c>
      <c r="CZ35" s="699">
        <v>259</v>
      </c>
      <c r="DA35" s="699">
        <v>237</v>
      </c>
      <c r="DB35" s="699">
        <v>2</v>
      </c>
      <c r="DC35" s="699">
        <v>3</v>
      </c>
      <c r="DD35" s="700">
        <v>3</v>
      </c>
      <c r="DE35" s="20">
        <f t="shared" si="42"/>
        <v>-1</v>
      </c>
      <c r="DG35" s="698" t="s">
        <v>42</v>
      </c>
      <c r="DH35" s="699">
        <v>215</v>
      </c>
      <c r="DI35" s="699">
        <v>200</v>
      </c>
      <c r="DJ35" s="699">
        <v>0</v>
      </c>
      <c r="DK35" s="699">
        <v>1</v>
      </c>
      <c r="DL35" s="700">
        <v>1</v>
      </c>
      <c r="DM35" s="20">
        <f t="shared" si="43"/>
        <v>-1</v>
      </c>
      <c r="DO35" s="698" t="s">
        <v>42</v>
      </c>
      <c r="DP35" s="699">
        <v>239</v>
      </c>
      <c r="DQ35" s="699">
        <v>210</v>
      </c>
      <c r="DR35" s="699">
        <v>0</v>
      </c>
      <c r="DS35" s="699">
        <v>1</v>
      </c>
      <c r="DT35" s="700">
        <v>1</v>
      </c>
      <c r="DU35" s="20">
        <f t="shared" si="44"/>
        <v>-1</v>
      </c>
    </row>
    <row r="36" spans="1:125" x14ac:dyDescent="0.2">
      <c r="A36" s="586" t="s">
        <v>43</v>
      </c>
      <c r="B36" s="15">
        <f t="shared" si="5"/>
        <v>645</v>
      </c>
      <c r="C36" s="15">
        <f t="shared" si="5"/>
        <v>601</v>
      </c>
      <c r="D36" s="15">
        <f t="shared" si="5"/>
        <v>7</v>
      </c>
      <c r="E36" s="15">
        <f t="shared" si="21"/>
        <v>8</v>
      </c>
      <c r="F36" s="15">
        <f t="shared" si="6"/>
        <v>423</v>
      </c>
      <c r="G36" s="15">
        <f t="shared" si="6"/>
        <v>367</v>
      </c>
      <c r="H36" s="15">
        <f t="shared" si="6"/>
        <v>3</v>
      </c>
      <c r="I36" s="15">
        <f t="shared" si="22"/>
        <v>5</v>
      </c>
      <c r="J36" s="15">
        <f t="shared" si="7"/>
        <v>725</v>
      </c>
      <c r="K36" s="15">
        <f t="shared" si="7"/>
        <v>664</v>
      </c>
      <c r="L36" s="15">
        <f t="shared" si="7"/>
        <v>6</v>
      </c>
      <c r="M36" s="15">
        <f t="shared" si="23"/>
        <v>7</v>
      </c>
      <c r="N36" s="15">
        <f t="shared" si="8"/>
        <v>741</v>
      </c>
      <c r="O36" s="15">
        <f t="shared" si="8"/>
        <v>669</v>
      </c>
      <c r="P36" s="15">
        <f t="shared" si="8"/>
        <v>4</v>
      </c>
      <c r="Q36" s="15">
        <f t="shared" si="24"/>
        <v>7</v>
      </c>
      <c r="R36" s="16">
        <f t="shared" si="25"/>
        <v>2534</v>
      </c>
      <c r="S36" s="16">
        <f t="shared" si="25"/>
        <v>2301</v>
      </c>
      <c r="T36" s="16">
        <f t="shared" si="25"/>
        <v>20</v>
      </c>
      <c r="U36" s="206">
        <f t="shared" si="26"/>
        <v>27</v>
      </c>
      <c r="V36" s="208">
        <f t="shared" si="27"/>
        <v>1370</v>
      </c>
      <c r="W36" s="208">
        <f t="shared" si="27"/>
        <v>1265</v>
      </c>
      <c r="X36" s="15">
        <f t="shared" si="27"/>
        <v>13</v>
      </c>
      <c r="Y36" s="209">
        <f t="shared" si="27"/>
        <v>15</v>
      </c>
      <c r="AB36" s="586" t="s">
        <v>43</v>
      </c>
      <c r="AC36" s="15">
        <f t="shared" si="28"/>
        <v>645</v>
      </c>
      <c r="AD36" s="22">
        <f t="shared" si="29"/>
        <v>1.4996512438967682E-2</v>
      </c>
      <c r="AE36" s="22">
        <f t="shared" si="30"/>
        <v>0.25453827940015783</v>
      </c>
      <c r="AF36" s="15">
        <f t="shared" si="11"/>
        <v>7</v>
      </c>
      <c r="AG36" s="15">
        <f t="shared" si="11"/>
        <v>8</v>
      </c>
      <c r="AH36" s="15">
        <f t="shared" si="11"/>
        <v>423</v>
      </c>
      <c r="AI36" s="15">
        <f t="shared" si="12"/>
        <v>3</v>
      </c>
      <c r="AJ36" s="15">
        <f t="shared" si="12"/>
        <v>5</v>
      </c>
      <c r="AK36" s="15">
        <f t="shared" si="12"/>
        <v>725</v>
      </c>
      <c r="AL36" s="22">
        <f t="shared" si="31"/>
        <v>1.9995035715270691E-2</v>
      </c>
      <c r="AM36" s="22">
        <f t="shared" si="46"/>
        <v>0.28610891870560379</v>
      </c>
      <c r="AN36" s="15">
        <f t="shared" si="13"/>
        <v>6</v>
      </c>
      <c r="AO36" s="15">
        <f t="shared" si="13"/>
        <v>7</v>
      </c>
      <c r="AP36" s="15">
        <f t="shared" si="13"/>
        <v>741</v>
      </c>
      <c r="AQ36" s="15">
        <f t="shared" si="14"/>
        <v>4</v>
      </c>
      <c r="AR36" s="15">
        <f t="shared" si="14"/>
        <v>7</v>
      </c>
      <c r="AS36" s="16">
        <f t="shared" si="14"/>
        <v>2534</v>
      </c>
      <c r="AT36" s="24">
        <f t="shared" si="32"/>
        <v>1.7637519053949648E-2</v>
      </c>
      <c r="AU36" s="16">
        <f t="shared" si="15"/>
        <v>20</v>
      </c>
      <c r="AV36" s="16">
        <f t="shared" si="15"/>
        <v>27</v>
      </c>
      <c r="BF36" s="586" t="s">
        <v>43</v>
      </c>
      <c r="BG36" s="411">
        <f t="shared" si="16"/>
        <v>645</v>
      </c>
      <c r="BH36" s="411">
        <f t="shared" si="16"/>
        <v>601</v>
      </c>
      <c r="BI36" s="411">
        <f t="shared" si="16"/>
        <v>7</v>
      </c>
      <c r="BJ36" s="411">
        <f t="shared" si="33"/>
        <v>8</v>
      </c>
      <c r="BK36" s="411">
        <f t="shared" si="34"/>
        <v>423</v>
      </c>
      <c r="BL36" s="411">
        <f t="shared" si="34"/>
        <v>367</v>
      </c>
      <c r="BM36" s="411">
        <f t="shared" si="34"/>
        <v>3</v>
      </c>
      <c r="BN36" s="411">
        <f t="shared" si="34"/>
        <v>5</v>
      </c>
      <c r="BO36" s="411">
        <f t="shared" si="17"/>
        <v>725</v>
      </c>
      <c r="BP36" s="411">
        <f t="shared" si="17"/>
        <v>664</v>
      </c>
      <c r="BQ36" s="411">
        <f t="shared" si="17"/>
        <v>6</v>
      </c>
      <c r="BR36" s="411">
        <f t="shared" si="35"/>
        <v>7</v>
      </c>
      <c r="BS36" s="411">
        <f t="shared" si="36"/>
        <v>741</v>
      </c>
      <c r="BT36" s="411">
        <f t="shared" si="36"/>
        <v>669</v>
      </c>
      <c r="BU36" s="411">
        <f t="shared" si="36"/>
        <v>4</v>
      </c>
      <c r="BV36" s="411">
        <f t="shared" si="36"/>
        <v>7</v>
      </c>
      <c r="BW36" s="412">
        <f t="shared" si="37"/>
        <v>2534</v>
      </c>
      <c r="BX36" s="412">
        <f t="shared" si="37"/>
        <v>2301</v>
      </c>
      <c r="BY36" s="412">
        <f t="shared" si="37"/>
        <v>20</v>
      </c>
      <c r="BZ36" s="412">
        <f t="shared" si="38"/>
        <v>27</v>
      </c>
      <c r="CA36" s="411">
        <f>+BG36+BO36</f>
        <v>1370</v>
      </c>
      <c r="CB36" s="411">
        <f t="shared" ref="CB36:CD40" si="47">+BH36+BP36</f>
        <v>1265</v>
      </c>
      <c r="CC36" s="411">
        <f t="shared" si="47"/>
        <v>13</v>
      </c>
      <c r="CD36" s="413">
        <f t="shared" si="47"/>
        <v>15</v>
      </c>
      <c r="CI36" s="698" t="s">
        <v>43</v>
      </c>
      <c r="CJ36" s="699">
        <v>2534</v>
      </c>
      <c r="CK36" s="699">
        <v>2301</v>
      </c>
      <c r="CL36" s="699">
        <v>20</v>
      </c>
      <c r="CM36" s="699">
        <v>27</v>
      </c>
      <c r="CN36" s="700">
        <v>27</v>
      </c>
      <c r="CO36" s="595">
        <f t="shared" si="40"/>
        <v>-7</v>
      </c>
      <c r="CQ36" s="698" t="s">
        <v>43</v>
      </c>
      <c r="CR36" s="699">
        <v>645</v>
      </c>
      <c r="CS36" s="699">
        <v>601</v>
      </c>
      <c r="CT36" s="699">
        <v>7</v>
      </c>
      <c r="CU36" s="699">
        <v>8</v>
      </c>
      <c r="CV36" s="700">
        <v>8</v>
      </c>
      <c r="CW36" s="20">
        <f t="shared" si="41"/>
        <v>-1</v>
      </c>
      <c r="CY36" s="698" t="s">
        <v>43</v>
      </c>
      <c r="CZ36" s="699">
        <v>725</v>
      </c>
      <c r="DA36" s="699">
        <v>664</v>
      </c>
      <c r="DB36" s="699">
        <v>6</v>
      </c>
      <c r="DC36" s="699">
        <v>7</v>
      </c>
      <c r="DD36" s="700">
        <v>7</v>
      </c>
      <c r="DE36" s="20">
        <f t="shared" si="42"/>
        <v>-1</v>
      </c>
      <c r="DG36" s="698" t="s">
        <v>43</v>
      </c>
      <c r="DH36" s="699">
        <v>423</v>
      </c>
      <c r="DI36" s="699">
        <v>367</v>
      </c>
      <c r="DJ36" s="699">
        <v>3</v>
      </c>
      <c r="DK36" s="699">
        <v>5</v>
      </c>
      <c r="DL36" s="700">
        <v>5</v>
      </c>
      <c r="DM36" s="20">
        <f t="shared" si="43"/>
        <v>-2</v>
      </c>
      <c r="DO36" s="698" t="s">
        <v>43</v>
      </c>
      <c r="DP36" s="699">
        <v>741</v>
      </c>
      <c r="DQ36" s="699">
        <v>669</v>
      </c>
      <c r="DR36" s="699">
        <v>4</v>
      </c>
      <c r="DS36" s="699">
        <v>7</v>
      </c>
      <c r="DT36" s="700">
        <v>7</v>
      </c>
      <c r="DU36" s="20">
        <f t="shared" si="44"/>
        <v>-3</v>
      </c>
    </row>
    <row r="37" spans="1:125" x14ac:dyDescent="0.2">
      <c r="A37" s="586" t="s">
        <v>44</v>
      </c>
      <c r="B37" s="15">
        <f t="shared" si="5"/>
        <v>1883</v>
      </c>
      <c r="C37" s="15">
        <f t="shared" si="5"/>
        <v>1817</v>
      </c>
      <c r="D37" s="15">
        <f t="shared" si="5"/>
        <v>22</v>
      </c>
      <c r="E37" s="15">
        <f t="shared" si="21"/>
        <v>35</v>
      </c>
      <c r="F37" s="15">
        <f t="shared" si="6"/>
        <v>1347</v>
      </c>
      <c r="G37" s="15">
        <f t="shared" si="6"/>
        <v>1292</v>
      </c>
      <c r="H37" s="15">
        <f t="shared" si="6"/>
        <v>12</v>
      </c>
      <c r="I37" s="15">
        <f t="shared" si="22"/>
        <v>30</v>
      </c>
      <c r="J37" s="15">
        <f t="shared" si="7"/>
        <v>1855</v>
      </c>
      <c r="K37" s="15">
        <f t="shared" si="7"/>
        <v>1753</v>
      </c>
      <c r="L37" s="15">
        <f t="shared" si="7"/>
        <v>22</v>
      </c>
      <c r="M37" s="15">
        <f t="shared" si="23"/>
        <v>41</v>
      </c>
      <c r="N37" s="15">
        <f t="shared" si="8"/>
        <v>1727</v>
      </c>
      <c r="O37" s="15">
        <f t="shared" si="8"/>
        <v>1657</v>
      </c>
      <c r="P37" s="15">
        <f t="shared" si="8"/>
        <v>9</v>
      </c>
      <c r="Q37" s="15">
        <f t="shared" si="24"/>
        <v>26</v>
      </c>
      <c r="R37" s="16">
        <f t="shared" si="25"/>
        <v>6812</v>
      </c>
      <c r="S37" s="16">
        <f t="shared" si="25"/>
        <v>6519</v>
      </c>
      <c r="T37" s="16">
        <f t="shared" si="25"/>
        <v>65</v>
      </c>
      <c r="U37" s="206">
        <f t="shared" si="26"/>
        <v>132</v>
      </c>
      <c r="V37" s="208">
        <f t="shared" si="27"/>
        <v>3738</v>
      </c>
      <c r="W37" s="208">
        <f t="shared" si="27"/>
        <v>3570</v>
      </c>
      <c r="X37" s="15">
        <f t="shared" si="27"/>
        <v>44</v>
      </c>
      <c r="Y37" s="209">
        <f t="shared" si="27"/>
        <v>76</v>
      </c>
      <c r="AB37" s="586" t="s">
        <v>44</v>
      </c>
      <c r="AC37" s="15">
        <f t="shared" si="28"/>
        <v>1883</v>
      </c>
      <c r="AD37" s="22">
        <f t="shared" si="29"/>
        <v>4.3780516159032785E-2</v>
      </c>
      <c r="AE37" s="22">
        <f t="shared" si="30"/>
        <v>0.27642395772166767</v>
      </c>
      <c r="AF37" s="15">
        <f t="shared" si="11"/>
        <v>22</v>
      </c>
      <c r="AG37" s="15">
        <f t="shared" si="11"/>
        <v>35</v>
      </c>
      <c r="AH37" s="15">
        <f t="shared" si="11"/>
        <v>1347</v>
      </c>
      <c r="AI37" s="15">
        <f t="shared" si="12"/>
        <v>12</v>
      </c>
      <c r="AJ37" s="15">
        <f t="shared" si="12"/>
        <v>30</v>
      </c>
      <c r="AK37" s="15">
        <f t="shared" si="12"/>
        <v>1855</v>
      </c>
      <c r="AL37" s="22">
        <f t="shared" si="31"/>
        <v>5.1159712071485702E-2</v>
      </c>
      <c r="AM37" s="22">
        <f t="shared" si="46"/>
        <v>0.27231356429829712</v>
      </c>
      <c r="AN37" s="15">
        <f t="shared" si="13"/>
        <v>22</v>
      </c>
      <c r="AO37" s="15">
        <f t="shared" si="13"/>
        <v>41</v>
      </c>
      <c r="AP37" s="15">
        <f t="shared" si="13"/>
        <v>1727</v>
      </c>
      <c r="AQ37" s="15">
        <f t="shared" si="14"/>
        <v>9</v>
      </c>
      <c r="AR37" s="15">
        <f t="shared" si="14"/>
        <v>26</v>
      </c>
      <c r="AS37" s="16">
        <f t="shared" si="14"/>
        <v>6812</v>
      </c>
      <c r="AT37" s="24">
        <f t="shared" si="32"/>
        <v>4.7413883107934096E-2</v>
      </c>
      <c r="AU37" s="16">
        <f t="shared" si="15"/>
        <v>65</v>
      </c>
      <c r="AV37" s="16">
        <f t="shared" si="15"/>
        <v>132</v>
      </c>
      <c r="BF37" s="586" t="s">
        <v>44</v>
      </c>
      <c r="BG37" s="411">
        <f t="shared" si="16"/>
        <v>1883</v>
      </c>
      <c r="BH37" s="411">
        <f t="shared" si="16"/>
        <v>1817</v>
      </c>
      <c r="BI37" s="411">
        <f t="shared" si="16"/>
        <v>22</v>
      </c>
      <c r="BJ37" s="411">
        <f t="shared" si="33"/>
        <v>35</v>
      </c>
      <c r="BK37" s="411">
        <f t="shared" si="34"/>
        <v>1347</v>
      </c>
      <c r="BL37" s="411">
        <f t="shared" si="34"/>
        <v>1292</v>
      </c>
      <c r="BM37" s="411">
        <f t="shared" si="34"/>
        <v>12</v>
      </c>
      <c r="BN37" s="411">
        <f t="shared" si="34"/>
        <v>30</v>
      </c>
      <c r="BO37" s="411">
        <f t="shared" si="17"/>
        <v>1855</v>
      </c>
      <c r="BP37" s="411">
        <f t="shared" si="17"/>
        <v>1753</v>
      </c>
      <c r="BQ37" s="411">
        <f t="shared" si="17"/>
        <v>22</v>
      </c>
      <c r="BR37" s="411">
        <f t="shared" si="35"/>
        <v>41</v>
      </c>
      <c r="BS37" s="411">
        <f t="shared" si="36"/>
        <v>1727</v>
      </c>
      <c r="BT37" s="411">
        <f t="shared" si="36"/>
        <v>1657</v>
      </c>
      <c r="BU37" s="411">
        <f t="shared" si="36"/>
        <v>9</v>
      </c>
      <c r="BV37" s="411">
        <f t="shared" si="36"/>
        <v>26</v>
      </c>
      <c r="BW37" s="412">
        <f t="shared" si="37"/>
        <v>6812</v>
      </c>
      <c r="BX37" s="412">
        <f t="shared" si="37"/>
        <v>6519</v>
      </c>
      <c r="BY37" s="412">
        <f t="shared" si="37"/>
        <v>65</v>
      </c>
      <c r="BZ37" s="412">
        <f t="shared" si="38"/>
        <v>132</v>
      </c>
      <c r="CA37" s="411">
        <f>+BG37+BO37</f>
        <v>3738</v>
      </c>
      <c r="CB37" s="411">
        <f t="shared" si="47"/>
        <v>3570</v>
      </c>
      <c r="CC37" s="411">
        <f t="shared" si="47"/>
        <v>44</v>
      </c>
      <c r="CD37" s="413">
        <f t="shared" si="47"/>
        <v>76</v>
      </c>
      <c r="CI37" s="698" t="s">
        <v>44</v>
      </c>
      <c r="CJ37" s="699">
        <v>6812</v>
      </c>
      <c r="CK37" s="699">
        <v>6519</v>
      </c>
      <c r="CL37" s="699">
        <v>65</v>
      </c>
      <c r="CM37" s="699">
        <v>132</v>
      </c>
      <c r="CN37" s="700">
        <v>132</v>
      </c>
      <c r="CO37" s="595">
        <f t="shared" si="40"/>
        <v>-67</v>
      </c>
      <c r="CQ37" s="698" t="s">
        <v>44</v>
      </c>
      <c r="CR37" s="699">
        <v>1883</v>
      </c>
      <c r="CS37" s="699">
        <v>1817</v>
      </c>
      <c r="CT37" s="699">
        <v>22</v>
      </c>
      <c r="CU37" s="699">
        <v>35</v>
      </c>
      <c r="CV37" s="700">
        <v>35</v>
      </c>
      <c r="CW37" s="20">
        <f t="shared" si="41"/>
        <v>-13</v>
      </c>
      <c r="CY37" s="698" t="s">
        <v>44</v>
      </c>
      <c r="CZ37" s="699">
        <v>1855</v>
      </c>
      <c r="DA37" s="699">
        <v>1753</v>
      </c>
      <c r="DB37" s="699">
        <v>22</v>
      </c>
      <c r="DC37" s="699">
        <v>41</v>
      </c>
      <c r="DD37" s="700">
        <v>41</v>
      </c>
      <c r="DE37" s="20">
        <f t="shared" si="42"/>
        <v>-19</v>
      </c>
      <c r="DG37" s="698" t="s">
        <v>44</v>
      </c>
      <c r="DH37" s="699">
        <v>1347</v>
      </c>
      <c r="DI37" s="699">
        <v>1292</v>
      </c>
      <c r="DJ37" s="699">
        <v>12</v>
      </c>
      <c r="DK37" s="699">
        <v>30</v>
      </c>
      <c r="DL37" s="700">
        <v>30</v>
      </c>
      <c r="DM37" s="20">
        <f t="shared" si="43"/>
        <v>-18</v>
      </c>
      <c r="DO37" s="698" t="s">
        <v>44</v>
      </c>
      <c r="DP37" s="699">
        <v>1727</v>
      </c>
      <c r="DQ37" s="699">
        <v>1657</v>
      </c>
      <c r="DR37" s="699">
        <v>9</v>
      </c>
      <c r="DS37" s="699">
        <v>26</v>
      </c>
      <c r="DT37" s="700">
        <v>26</v>
      </c>
      <c r="DU37" s="20">
        <f t="shared" si="44"/>
        <v>-17</v>
      </c>
    </row>
    <row r="38" spans="1:125" x14ac:dyDescent="0.2">
      <c r="A38" s="586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21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22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23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24"/>
        <v>0</v>
      </c>
      <c r="R38" s="16">
        <f t="shared" si="25"/>
        <v>1</v>
      </c>
      <c r="S38" s="16">
        <f t="shared" si="25"/>
        <v>1</v>
      </c>
      <c r="T38" s="16">
        <f t="shared" si="25"/>
        <v>0</v>
      </c>
      <c r="U38" s="206">
        <f t="shared" si="26"/>
        <v>0</v>
      </c>
      <c r="V38" s="208">
        <f t="shared" si="27"/>
        <v>1</v>
      </c>
      <c r="W38" s="208">
        <f t="shared" ref="W38:Y40" si="48">+C38+K38</f>
        <v>1</v>
      </c>
      <c r="X38" s="15">
        <f t="shared" si="48"/>
        <v>0</v>
      </c>
      <c r="Y38" s="209">
        <f t="shared" si="48"/>
        <v>0</v>
      </c>
      <c r="AB38" s="586" t="s">
        <v>45</v>
      </c>
      <c r="AC38" s="15">
        <f t="shared" si="28"/>
        <v>0</v>
      </c>
      <c r="AD38" s="22">
        <f t="shared" si="29"/>
        <v>0</v>
      </c>
      <c r="AE38" s="22">
        <f t="shared" si="30"/>
        <v>0</v>
      </c>
      <c r="AF38" s="15">
        <f t="shared" si="11"/>
        <v>0</v>
      </c>
      <c r="AG38" s="15">
        <f t="shared" si="11"/>
        <v>0</v>
      </c>
      <c r="AH38" s="15">
        <f t="shared" si="11"/>
        <v>0</v>
      </c>
      <c r="AI38" s="15">
        <f t="shared" si="12"/>
        <v>0</v>
      </c>
      <c r="AJ38" s="15">
        <f t="shared" si="12"/>
        <v>0</v>
      </c>
      <c r="AK38" s="15">
        <f t="shared" si="12"/>
        <v>1</v>
      </c>
      <c r="AL38" s="22">
        <f t="shared" si="31"/>
        <v>2.7579359607269921E-5</v>
      </c>
      <c r="AM38" s="22">
        <f t="shared" si="46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32"/>
        <v>6.9603469036896801E-6</v>
      </c>
      <c r="AU38" s="16">
        <f t="shared" si="15"/>
        <v>0</v>
      </c>
      <c r="AV38" s="16">
        <f t="shared" si="15"/>
        <v>0</v>
      </c>
      <c r="BF38" s="586" t="s">
        <v>45</v>
      </c>
      <c r="BG38" s="411">
        <f t="shared" si="16"/>
        <v>0</v>
      </c>
      <c r="BH38" s="411">
        <f t="shared" si="16"/>
        <v>0</v>
      </c>
      <c r="BI38" s="411">
        <f t="shared" si="16"/>
        <v>0</v>
      </c>
      <c r="BJ38" s="411">
        <f t="shared" si="33"/>
        <v>0</v>
      </c>
      <c r="BK38" s="411">
        <f t="shared" si="34"/>
        <v>0</v>
      </c>
      <c r="BL38" s="411">
        <f t="shared" si="34"/>
        <v>0</v>
      </c>
      <c r="BM38" s="411">
        <f t="shared" si="34"/>
        <v>0</v>
      </c>
      <c r="BN38" s="411">
        <f t="shared" si="34"/>
        <v>0</v>
      </c>
      <c r="BO38" s="411">
        <f t="shared" si="17"/>
        <v>1</v>
      </c>
      <c r="BP38" s="411">
        <f t="shared" si="17"/>
        <v>1</v>
      </c>
      <c r="BQ38" s="411">
        <f t="shared" si="17"/>
        <v>0</v>
      </c>
      <c r="BR38" s="411">
        <f t="shared" si="35"/>
        <v>0</v>
      </c>
      <c r="BS38" s="411">
        <f t="shared" si="36"/>
        <v>0</v>
      </c>
      <c r="BT38" s="411">
        <f t="shared" si="36"/>
        <v>0</v>
      </c>
      <c r="BU38" s="411">
        <f t="shared" si="36"/>
        <v>0</v>
      </c>
      <c r="BV38" s="411">
        <f t="shared" si="36"/>
        <v>0</v>
      </c>
      <c r="BW38" s="412">
        <f t="shared" si="37"/>
        <v>1</v>
      </c>
      <c r="BX38" s="412">
        <f t="shared" si="37"/>
        <v>1</v>
      </c>
      <c r="BY38" s="412">
        <f t="shared" si="37"/>
        <v>0</v>
      </c>
      <c r="BZ38" s="412">
        <f t="shared" si="38"/>
        <v>0</v>
      </c>
      <c r="CA38" s="411">
        <v>0</v>
      </c>
      <c r="CB38" s="411">
        <f t="shared" si="47"/>
        <v>1</v>
      </c>
      <c r="CC38" s="411">
        <f t="shared" si="47"/>
        <v>0</v>
      </c>
      <c r="CD38" s="413">
        <f t="shared" si="47"/>
        <v>0</v>
      </c>
      <c r="CI38" s="698" t="s">
        <v>45</v>
      </c>
      <c r="CJ38" s="699">
        <v>1</v>
      </c>
      <c r="CK38" s="699">
        <v>1</v>
      </c>
      <c r="CL38" s="699">
        <v>0</v>
      </c>
      <c r="CM38" s="699">
        <v>0</v>
      </c>
      <c r="CN38" s="700">
        <v>0</v>
      </c>
      <c r="CO38" s="595">
        <f t="shared" si="40"/>
        <v>0</v>
      </c>
      <c r="CQ38" s="698"/>
      <c r="CR38" s="699"/>
      <c r="CS38" s="699"/>
      <c r="CT38" s="699"/>
      <c r="CU38" s="699"/>
      <c r="CV38" s="700"/>
      <c r="CW38" s="20">
        <f t="shared" si="41"/>
        <v>0</v>
      </c>
      <c r="CY38" s="698" t="s">
        <v>45</v>
      </c>
      <c r="CZ38" s="699">
        <v>1</v>
      </c>
      <c r="DA38" s="699">
        <v>1</v>
      </c>
      <c r="DB38" s="699">
        <v>0</v>
      </c>
      <c r="DC38" s="699">
        <v>0</v>
      </c>
      <c r="DD38" s="700">
        <v>0</v>
      </c>
      <c r="DE38" s="20">
        <f t="shared" si="42"/>
        <v>0</v>
      </c>
      <c r="DG38" s="698"/>
      <c r="DH38" s="699"/>
      <c r="DI38" s="699"/>
      <c r="DJ38" s="699"/>
      <c r="DK38" s="699"/>
      <c r="DL38" s="700"/>
      <c r="DM38" s="20">
        <f t="shared" si="43"/>
        <v>0</v>
      </c>
      <c r="DO38" s="698"/>
      <c r="DP38" s="699"/>
      <c r="DQ38" s="699"/>
      <c r="DR38" s="699"/>
      <c r="DS38" s="699"/>
      <c r="DT38" s="700"/>
      <c r="DU38" s="20">
        <f t="shared" si="44"/>
        <v>0</v>
      </c>
    </row>
    <row r="39" spans="1:125" x14ac:dyDescent="0.2">
      <c r="A39" s="586" t="s">
        <v>46</v>
      </c>
      <c r="B39" s="15">
        <f t="shared" si="5"/>
        <v>2586</v>
      </c>
      <c r="C39" s="15">
        <f t="shared" si="5"/>
        <v>16</v>
      </c>
      <c r="D39" s="15">
        <f t="shared" si="5"/>
        <v>212</v>
      </c>
      <c r="E39" s="15">
        <f t="shared" si="21"/>
        <v>27</v>
      </c>
      <c r="F39" s="15">
        <f t="shared" si="6"/>
        <v>2201</v>
      </c>
      <c r="G39" s="15">
        <f t="shared" si="6"/>
        <v>15</v>
      </c>
      <c r="H39" s="15">
        <f t="shared" si="6"/>
        <v>136</v>
      </c>
      <c r="I39" s="15">
        <f t="shared" si="22"/>
        <v>31</v>
      </c>
      <c r="J39" s="15">
        <f t="shared" si="7"/>
        <v>2779</v>
      </c>
      <c r="K39" s="15">
        <f t="shared" si="7"/>
        <v>17</v>
      </c>
      <c r="L39" s="15">
        <f t="shared" si="7"/>
        <v>197</v>
      </c>
      <c r="M39" s="15">
        <f t="shared" si="23"/>
        <v>41</v>
      </c>
      <c r="N39" s="15">
        <f t="shared" si="8"/>
        <v>2233</v>
      </c>
      <c r="O39" s="15">
        <f t="shared" si="8"/>
        <v>16</v>
      </c>
      <c r="P39" s="15">
        <f t="shared" si="8"/>
        <v>197</v>
      </c>
      <c r="Q39" s="15">
        <f t="shared" si="24"/>
        <v>25</v>
      </c>
      <c r="R39" s="16">
        <f t="shared" si="25"/>
        <v>9799</v>
      </c>
      <c r="S39" s="16">
        <f t="shared" si="25"/>
        <v>64</v>
      </c>
      <c r="T39" s="16">
        <f t="shared" si="25"/>
        <v>742</v>
      </c>
      <c r="U39" s="206">
        <f t="shared" si="26"/>
        <v>124</v>
      </c>
      <c r="V39" s="208">
        <f>+B39+J39</f>
        <v>5365</v>
      </c>
      <c r="W39" s="208">
        <f t="shared" si="48"/>
        <v>33</v>
      </c>
      <c r="X39" s="15">
        <f t="shared" si="48"/>
        <v>409</v>
      </c>
      <c r="Y39" s="209">
        <f t="shared" si="48"/>
        <v>68</v>
      </c>
      <c r="AB39" s="586" t="s">
        <v>46</v>
      </c>
      <c r="AC39" s="15">
        <f t="shared" si="28"/>
        <v>2586</v>
      </c>
      <c r="AD39" s="22">
        <f t="shared" si="29"/>
        <v>6.0125552197163451E-2</v>
      </c>
      <c r="AE39" s="22">
        <f t="shared" si="30"/>
        <v>0.26390448004898459</v>
      </c>
      <c r="AF39" s="15">
        <f t="shared" si="11"/>
        <v>212</v>
      </c>
      <c r="AG39" s="15">
        <f t="shared" si="11"/>
        <v>27</v>
      </c>
      <c r="AH39" s="15">
        <f t="shared" si="11"/>
        <v>2201</v>
      </c>
      <c r="AI39" s="15">
        <f t="shared" si="12"/>
        <v>136</v>
      </c>
      <c r="AJ39" s="15">
        <f t="shared" si="12"/>
        <v>31</v>
      </c>
      <c r="AK39" s="15">
        <f t="shared" si="12"/>
        <v>2779</v>
      </c>
      <c r="AL39" s="22">
        <f t="shared" si="31"/>
        <v>7.66430403486031E-2</v>
      </c>
      <c r="AM39" s="22">
        <f t="shared" si="46"/>
        <v>0.28360036738442695</v>
      </c>
      <c r="AN39" s="15">
        <f t="shared" si="13"/>
        <v>197</v>
      </c>
      <c r="AO39" s="15">
        <f t="shared" si="13"/>
        <v>41</v>
      </c>
      <c r="AP39" s="15">
        <f t="shared" si="13"/>
        <v>2233</v>
      </c>
      <c r="AQ39" s="15">
        <f t="shared" si="14"/>
        <v>197</v>
      </c>
      <c r="AR39" s="15">
        <f t="shared" si="14"/>
        <v>25</v>
      </c>
      <c r="AS39" s="16">
        <f t="shared" si="14"/>
        <v>9799</v>
      </c>
      <c r="AT39" s="24">
        <f t="shared" si="32"/>
        <v>6.8204439309255169E-2</v>
      </c>
      <c r="AU39" s="16">
        <f t="shared" si="15"/>
        <v>742</v>
      </c>
      <c r="AV39" s="16">
        <f t="shared" si="15"/>
        <v>124</v>
      </c>
      <c r="BF39" s="586" t="s">
        <v>46</v>
      </c>
      <c r="BG39" s="411">
        <f t="shared" si="16"/>
        <v>2586</v>
      </c>
      <c r="BH39" s="411">
        <f t="shared" si="16"/>
        <v>16</v>
      </c>
      <c r="BI39" s="411">
        <f t="shared" si="16"/>
        <v>212</v>
      </c>
      <c r="BJ39" s="411">
        <f t="shared" si="33"/>
        <v>27</v>
      </c>
      <c r="BK39" s="411">
        <f t="shared" si="34"/>
        <v>2201</v>
      </c>
      <c r="BL39" s="411">
        <f t="shared" si="34"/>
        <v>15</v>
      </c>
      <c r="BM39" s="411">
        <f t="shared" si="34"/>
        <v>136</v>
      </c>
      <c r="BN39" s="411">
        <f t="shared" si="34"/>
        <v>31</v>
      </c>
      <c r="BO39" s="411">
        <f t="shared" si="17"/>
        <v>2779</v>
      </c>
      <c r="BP39" s="411">
        <f t="shared" si="17"/>
        <v>17</v>
      </c>
      <c r="BQ39" s="411">
        <f t="shared" si="17"/>
        <v>197</v>
      </c>
      <c r="BR39" s="411">
        <f t="shared" si="35"/>
        <v>41</v>
      </c>
      <c r="BS39" s="411">
        <f t="shared" si="36"/>
        <v>2233</v>
      </c>
      <c r="BT39" s="411">
        <f t="shared" si="36"/>
        <v>16</v>
      </c>
      <c r="BU39" s="411">
        <f t="shared" si="36"/>
        <v>197</v>
      </c>
      <c r="BV39" s="411">
        <f t="shared" si="36"/>
        <v>25</v>
      </c>
      <c r="BW39" s="412">
        <f t="shared" si="37"/>
        <v>9799</v>
      </c>
      <c r="BX39" s="412">
        <f t="shared" si="37"/>
        <v>64</v>
      </c>
      <c r="BY39" s="412">
        <f t="shared" si="37"/>
        <v>742</v>
      </c>
      <c r="BZ39" s="412">
        <f t="shared" si="38"/>
        <v>124</v>
      </c>
      <c r="CA39" s="411">
        <f>+BG39+BO39</f>
        <v>5365</v>
      </c>
      <c r="CB39" s="411">
        <f t="shared" si="47"/>
        <v>33</v>
      </c>
      <c r="CC39" s="411">
        <f t="shared" si="47"/>
        <v>409</v>
      </c>
      <c r="CD39" s="413">
        <f t="shared" si="47"/>
        <v>68</v>
      </c>
      <c r="CI39" s="698" t="s">
        <v>46</v>
      </c>
      <c r="CJ39" s="699">
        <v>9799</v>
      </c>
      <c r="CK39" s="699">
        <v>64</v>
      </c>
      <c r="CL39" s="699">
        <v>742</v>
      </c>
      <c r="CM39" s="699">
        <v>124</v>
      </c>
      <c r="CN39" s="700">
        <v>124</v>
      </c>
      <c r="CO39" s="595">
        <f t="shared" si="40"/>
        <v>618</v>
      </c>
      <c r="CQ39" s="698" t="s">
        <v>46</v>
      </c>
      <c r="CR39" s="699">
        <v>2586</v>
      </c>
      <c r="CS39" s="699">
        <v>16</v>
      </c>
      <c r="CT39" s="699">
        <v>212</v>
      </c>
      <c r="CU39" s="699">
        <v>27</v>
      </c>
      <c r="CV39" s="700">
        <v>27</v>
      </c>
      <c r="CW39" s="20">
        <f t="shared" si="41"/>
        <v>185</v>
      </c>
      <c r="CY39" s="698" t="s">
        <v>46</v>
      </c>
      <c r="CZ39" s="699">
        <v>2779</v>
      </c>
      <c r="DA39" s="699">
        <v>17</v>
      </c>
      <c r="DB39" s="699">
        <v>197</v>
      </c>
      <c r="DC39" s="699">
        <v>41</v>
      </c>
      <c r="DD39" s="700">
        <v>41</v>
      </c>
      <c r="DE39" s="20">
        <f t="shared" si="42"/>
        <v>156</v>
      </c>
      <c r="DG39" s="698" t="s">
        <v>46</v>
      </c>
      <c r="DH39" s="699">
        <v>2201</v>
      </c>
      <c r="DI39" s="699">
        <v>15</v>
      </c>
      <c r="DJ39" s="699">
        <v>136</v>
      </c>
      <c r="DK39" s="699">
        <v>31</v>
      </c>
      <c r="DL39" s="700">
        <v>31</v>
      </c>
      <c r="DM39" s="20">
        <f t="shared" si="43"/>
        <v>105</v>
      </c>
      <c r="DO39" s="698" t="s">
        <v>46</v>
      </c>
      <c r="DP39" s="699">
        <v>2233</v>
      </c>
      <c r="DQ39" s="699">
        <v>16</v>
      </c>
      <c r="DR39" s="699">
        <v>197</v>
      </c>
      <c r="DS39" s="699">
        <v>25</v>
      </c>
      <c r="DT39" s="700">
        <v>25</v>
      </c>
      <c r="DU39" s="20">
        <f t="shared" si="44"/>
        <v>172</v>
      </c>
    </row>
    <row r="40" spans="1:125" ht="25.5" x14ac:dyDescent="0.2">
      <c r="A40" s="587" t="s">
        <v>20</v>
      </c>
      <c r="B40" s="17">
        <f t="shared" si="5"/>
        <v>43010</v>
      </c>
      <c r="C40" s="17">
        <f t="shared" si="5"/>
        <v>37690</v>
      </c>
      <c r="D40" s="17">
        <f t="shared" si="5"/>
        <v>694</v>
      </c>
      <c r="E40" s="17">
        <f t="shared" si="21"/>
        <v>939</v>
      </c>
      <c r="F40" s="17">
        <f t="shared" si="6"/>
        <v>29256</v>
      </c>
      <c r="G40" s="17">
        <f t="shared" si="6"/>
        <v>24410</v>
      </c>
      <c r="H40" s="17">
        <f t="shared" si="6"/>
        <v>448</v>
      </c>
      <c r="I40" s="17">
        <f t="shared" si="22"/>
        <v>559</v>
      </c>
      <c r="J40" s="17">
        <f t="shared" si="7"/>
        <v>36259</v>
      </c>
      <c r="K40" s="17">
        <f t="shared" si="7"/>
        <v>30272</v>
      </c>
      <c r="L40" s="17">
        <f t="shared" si="7"/>
        <v>575</v>
      </c>
      <c r="M40" s="17">
        <f t="shared" si="23"/>
        <v>711</v>
      </c>
      <c r="N40" s="17">
        <f t="shared" si="8"/>
        <v>35146</v>
      </c>
      <c r="O40" s="17">
        <f t="shared" si="8"/>
        <v>30172</v>
      </c>
      <c r="P40" s="17">
        <f t="shared" si="8"/>
        <v>544</v>
      </c>
      <c r="Q40" s="17">
        <f t="shared" si="24"/>
        <v>679</v>
      </c>
      <c r="R40" s="16">
        <f t="shared" si="25"/>
        <v>143671</v>
      </c>
      <c r="S40" s="16">
        <f t="shared" si="25"/>
        <v>122544</v>
      </c>
      <c r="T40" s="16">
        <f t="shared" si="25"/>
        <v>2261</v>
      </c>
      <c r="U40" s="206">
        <f t="shared" si="26"/>
        <v>2888</v>
      </c>
      <c r="V40" s="210">
        <f>SUM(V19:V39)</f>
        <v>79269</v>
      </c>
      <c r="W40" s="210">
        <f t="shared" si="48"/>
        <v>67962</v>
      </c>
      <c r="X40" s="5">
        <f>SUM(X19:X39)</f>
        <v>1269</v>
      </c>
      <c r="Y40" s="211">
        <f>SUM(Y19:Y39)</f>
        <v>1650</v>
      </c>
      <c r="AB40" s="587" t="s">
        <v>20</v>
      </c>
      <c r="AC40" s="15">
        <f t="shared" si="28"/>
        <v>43010</v>
      </c>
      <c r="AD40" s="22">
        <f t="shared" si="29"/>
        <v>1</v>
      </c>
      <c r="AE40" s="22">
        <f t="shared" si="30"/>
        <v>0.29936452032769312</v>
      </c>
      <c r="AF40" s="15">
        <f t="shared" si="11"/>
        <v>694</v>
      </c>
      <c r="AG40" s="15">
        <f t="shared" si="11"/>
        <v>939</v>
      </c>
      <c r="AH40" s="15">
        <f t="shared" si="11"/>
        <v>29256</v>
      </c>
      <c r="AI40" s="15">
        <f t="shared" si="12"/>
        <v>448</v>
      </c>
      <c r="AJ40" s="15">
        <f t="shared" si="12"/>
        <v>559</v>
      </c>
      <c r="AK40" s="15">
        <f t="shared" si="12"/>
        <v>36259</v>
      </c>
      <c r="AL40" s="22">
        <f t="shared" si="31"/>
        <v>1</v>
      </c>
      <c r="AM40" s="22">
        <f t="shared" si="46"/>
        <v>0.25237521838088411</v>
      </c>
      <c r="AN40" s="15">
        <f t="shared" si="13"/>
        <v>575</v>
      </c>
      <c r="AO40" s="15">
        <f t="shared" si="13"/>
        <v>711</v>
      </c>
      <c r="AP40" s="15">
        <f t="shared" si="13"/>
        <v>35146</v>
      </c>
      <c r="AQ40" s="15">
        <f t="shared" si="14"/>
        <v>544</v>
      </c>
      <c r="AR40" s="15">
        <f t="shared" si="14"/>
        <v>679</v>
      </c>
      <c r="AS40" s="16">
        <f t="shared" si="14"/>
        <v>143671</v>
      </c>
      <c r="AT40" s="23">
        <f t="shared" si="32"/>
        <v>1</v>
      </c>
      <c r="AU40" s="16">
        <f t="shared" si="15"/>
        <v>2261</v>
      </c>
      <c r="AV40" s="16">
        <f t="shared" si="15"/>
        <v>2888</v>
      </c>
      <c r="BF40" s="587" t="s">
        <v>20</v>
      </c>
      <c r="BG40" s="414">
        <f t="shared" si="16"/>
        <v>43010</v>
      </c>
      <c r="BH40" s="414">
        <f t="shared" si="16"/>
        <v>37690</v>
      </c>
      <c r="BI40" s="414">
        <f t="shared" si="16"/>
        <v>694</v>
      </c>
      <c r="BJ40" s="414">
        <f t="shared" si="33"/>
        <v>939</v>
      </c>
      <c r="BK40" s="414">
        <f t="shared" si="34"/>
        <v>29256</v>
      </c>
      <c r="BL40" s="414">
        <f t="shared" si="34"/>
        <v>24410</v>
      </c>
      <c r="BM40" s="414">
        <f t="shared" si="34"/>
        <v>448</v>
      </c>
      <c r="BN40" s="414">
        <f t="shared" si="34"/>
        <v>562</v>
      </c>
      <c r="BO40" s="414">
        <f t="shared" si="17"/>
        <v>36259</v>
      </c>
      <c r="BP40" s="414">
        <f t="shared" si="17"/>
        <v>30272</v>
      </c>
      <c r="BQ40" s="414">
        <f t="shared" si="17"/>
        <v>575</v>
      </c>
      <c r="BR40" s="414">
        <f t="shared" si="35"/>
        <v>711</v>
      </c>
      <c r="BS40" s="414">
        <f t="shared" si="36"/>
        <v>35146</v>
      </c>
      <c r="BT40" s="414">
        <f t="shared" si="36"/>
        <v>30172</v>
      </c>
      <c r="BU40" s="414">
        <f t="shared" si="36"/>
        <v>544</v>
      </c>
      <c r="BV40" s="414">
        <f t="shared" si="36"/>
        <v>680</v>
      </c>
      <c r="BW40" s="412">
        <f t="shared" si="37"/>
        <v>143671</v>
      </c>
      <c r="BX40" s="412">
        <f t="shared" si="37"/>
        <v>122544</v>
      </c>
      <c r="BY40" s="412">
        <f t="shared" si="37"/>
        <v>2261</v>
      </c>
      <c r="BZ40" s="412">
        <f t="shared" si="38"/>
        <v>2888</v>
      </c>
      <c r="CA40" s="415">
        <f>SUM(CA19:CA39)</f>
        <v>79268</v>
      </c>
      <c r="CB40" s="415">
        <f t="shared" si="47"/>
        <v>67962</v>
      </c>
      <c r="CC40" s="415">
        <f>SUM(CC19:CC39)</f>
        <v>1269</v>
      </c>
      <c r="CD40" s="416">
        <f>SUM(CD19:CD39)</f>
        <v>1650</v>
      </c>
      <c r="CI40" s="701" t="s">
        <v>806</v>
      </c>
      <c r="CJ40" s="702">
        <v>143671</v>
      </c>
      <c r="CK40" s="703">
        <v>122544</v>
      </c>
      <c r="CL40" s="703">
        <v>2261</v>
      </c>
      <c r="CM40" s="703">
        <v>2892</v>
      </c>
      <c r="CN40" s="704">
        <v>2888</v>
      </c>
      <c r="CO40" s="596">
        <f t="shared" si="40"/>
        <v>-627</v>
      </c>
      <c r="CQ40" s="701" t="s">
        <v>806</v>
      </c>
      <c r="CR40" s="702">
        <v>43010</v>
      </c>
      <c r="CS40" s="703">
        <v>37690</v>
      </c>
      <c r="CT40" s="703">
        <v>694</v>
      </c>
      <c r="CU40" s="703">
        <v>939</v>
      </c>
      <c r="CV40" s="704">
        <v>939</v>
      </c>
      <c r="CW40" s="20">
        <f t="shared" si="41"/>
        <v>-245</v>
      </c>
      <c r="CY40" s="701" t="s">
        <v>806</v>
      </c>
      <c r="CZ40" s="702">
        <v>36259</v>
      </c>
      <c r="DA40" s="703">
        <v>30272</v>
      </c>
      <c r="DB40" s="703">
        <v>575</v>
      </c>
      <c r="DC40" s="703">
        <v>711</v>
      </c>
      <c r="DD40" s="704">
        <v>711</v>
      </c>
      <c r="DE40" s="20">
        <f t="shared" si="42"/>
        <v>-136</v>
      </c>
      <c r="DG40" s="701" t="s">
        <v>806</v>
      </c>
      <c r="DH40" s="702">
        <v>29256</v>
      </c>
      <c r="DI40" s="703">
        <v>24410</v>
      </c>
      <c r="DJ40" s="703">
        <v>448</v>
      </c>
      <c r="DK40" s="703">
        <v>562</v>
      </c>
      <c r="DL40" s="704">
        <v>559</v>
      </c>
      <c r="DM40" s="20">
        <f t="shared" si="43"/>
        <v>-111</v>
      </c>
      <c r="DO40" s="701" t="s">
        <v>806</v>
      </c>
      <c r="DP40" s="702">
        <v>35146</v>
      </c>
      <c r="DQ40" s="703">
        <v>30172</v>
      </c>
      <c r="DR40" s="703">
        <v>544</v>
      </c>
      <c r="DS40" s="703">
        <v>680</v>
      </c>
      <c r="DT40" s="704">
        <v>679</v>
      </c>
      <c r="DU40" s="20">
        <f t="shared" si="44"/>
        <v>-135</v>
      </c>
    </row>
    <row r="41" spans="1:125" x14ac:dyDescent="0.2">
      <c r="V41" s="18">
        <f>+V40/R40</f>
        <v>0.55173973870857729</v>
      </c>
      <c r="W41" s="18">
        <f>+W40/S40</f>
        <v>0.55459263611437526</v>
      </c>
      <c r="X41" s="18">
        <f>+X40/T40</f>
        <v>0.56125608137992034</v>
      </c>
      <c r="Y41" s="18">
        <f>+Y40/U40</f>
        <v>0.57132963988919672</v>
      </c>
      <c r="CA41" s="172">
        <f>+CA40/BW40</f>
        <v>0.55173277836167356</v>
      </c>
      <c r="CB41" s="172">
        <f>+CB40/BX40</f>
        <v>0.55459263611437526</v>
      </c>
      <c r="CC41" s="172">
        <f>+CC40/BY40</f>
        <v>0.56125608137992034</v>
      </c>
      <c r="CD41" s="172">
        <f>+CD40/BZ40</f>
        <v>0.57132963988919672</v>
      </c>
    </row>
    <row r="42" spans="1:125" x14ac:dyDescent="0.2">
      <c r="A42" s="641" t="s">
        <v>54</v>
      </c>
      <c r="B42" s="585">
        <v>47950</v>
      </c>
      <c r="J42" s="585">
        <v>35391</v>
      </c>
      <c r="AC42" s="585" t="str">
        <f>+J44</f>
        <v>Var 1° trim 25 /1° trim 24</v>
      </c>
      <c r="CR42" s="509"/>
      <c r="CS42" s="510"/>
      <c r="CT42" s="510"/>
      <c r="CU42" s="511"/>
      <c r="CV42" s="593"/>
      <c r="CZ42" s="509"/>
      <c r="DA42" s="510"/>
      <c r="DB42" s="510"/>
      <c r="DC42" s="511"/>
      <c r="DD42" s="593"/>
    </row>
    <row r="43" spans="1:125" x14ac:dyDescent="0.2">
      <c r="B43" s="18">
        <f>+(B40-B42)/B42</f>
        <v>-0.10302398331595412</v>
      </c>
      <c r="C43" s="18"/>
      <c r="J43" s="18">
        <f>+(J40-J42)/J42</f>
        <v>2.4526009437427596E-2</v>
      </c>
      <c r="K43" s="19"/>
    </row>
    <row r="44" spans="1:125" x14ac:dyDescent="0.2">
      <c r="J44" s="259" t="s">
        <v>821</v>
      </c>
      <c r="AB44" s="586" t="s">
        <v>25</v>
      </c>
      <c r="AC44" s="20">
        <f>+AC19-B72</f>
        <v>-312</v>
      </c>
      <c r="AK44" s="20">
        <f>+AK19-J72</f>
        <v>-74</v>
      </c>
      <c r="AS44" s="395">
        <f>+AS19-R72</f>
        <v>-582</v>
      </c>
      <c r="BF44" s="585" t="s">
        <v>0</v>
      </c>
    </row>
    <row r="45" spans="1:125" x14ac:dyDescent="0.2">
      <c r="B45" s="325">
        <f>+B40-B93</f>
        <v>-514</v>
      </c>
      <c r="C45" s="325">
        <f>+C40-C93</f>
        <v>-274</v>
      </c>
      <c r="D45" s="325">
        <f>+D40-D93</f>
        <v>65</v>
      </c>
      <c r="E45" s="325">
        <f>+E40-E93</f>
        <v>-67</v>
      </c>
      <c r="F45" s="20">
        <f>+F40-F93</f>
        <v>-140</v>
      </c>
      <c r="G45" s="20"/>
      <c r="J45" s="325">
        <f>+J40-J93</f>
        <v>-153</v>
      </c>
      <c r="K45" s="325">
        <f>+K40-K93</f>
        <v>-55</v>
      </c>
      <c r="L45" s="325">
        <f>+L40-L93</f>
        <v>-78</v>
      </c>
      <c r="M45" s="325">
        <f>+M40-M93</f>
        <v>-82</v>
      </c>
      <c r="N45" s="20">
        <f>+N40-N93</f>
        <v>-35</v>
      </c>
      <c r="O45" s="20"/>
      <c r="R45" s="325">
        <f t="shared" ref="R45:Y45" si="49">+R40-R93</f>
        <v>-842</v>
      </c>
      <c r="S45" s="325">
        <f t="shared" si="49"/>
        <v>-450</v>
      </c>
      <c r="T45" s="325">
        <f t="shared" si="49"/>
        <v>-82</v>
      </c>
      <c r="U45" s="325">
        <f t="shared" si="49"/>
        <v>-3533</v>
      </c>
      <c r="V45" s="325">
        <f t="shared" si="49"/>
        <v>-666</v>
      </c>
      <c r="W45" s="325">
        <f t="shared" si="49"/>
        <v>-329</v>
      </c>
      <c r="X45" s="325">
        <f t="shared" si="49"/>
        <v>-13</v>
      </c>
      <c r="Y45" s="325">
        <f t="shared" si="49"/>
        <v>-149</v>
      </c>
      <c r="AC45" s="18">
        <f>+AC44/B72</f>
        <v>-2.7508375947804621E-2</v>
      </c>
      <c r="AK45" s="18">
        <f>+AK44/J72</f>
        <v>-1.8954918032786885E-2</v>
      </c>
      <c r="AS45" s="396">
        <f>+AS44/R72</f>
        <v>-2.3753163007101463E-2</v>
      </c>
    </row>
    <row r="46" spans="1:125" x14ac:dyDescent="0.2">
      <c r="B46" s="326">
        <f>+B45/B93</f>
        <v>-1.1809576325705357E-2</v>
      </c>
      <c r="C46" s="326">
        <f>+C45/C93</f>
        <v>-7.2173638183542299E-3</v>
      </c>
      <c r="D46" s="326">
        <f>+D45/D93</f>
        <v>0.10333863275039745</v>
      </c>
      <c r="E46" s="326">
        <f>+E45/E93</f>
        <v>-6.6600397614314119E-2</v>
      </c>
      <c r="F46" s="21">
        <f>+F45/F93</f>
        <v>-4.7625527282623486E-3</v>
      </c>
      <c r="G46" s="21"/>
      <c r="J46" s="326">
        <f>+J45/J93</f>
        <v>-4.2019114577611779E-3</v>
      </c>
      <c r="K46" s="326">
        <f>+K45/K93</f>
        <v>-1.8135654697134566E-3</v>
      </c>
      <c r="L46" s="326">
        <f>+L45/L93</f>
        <v>-0.11944869831546708</v>
      </c>
      <c r="M46" s="326">
        <f>+M45/M93</f>
        <v>-0.10340479192938209</v>
      </c>
      <c r="N46" s="21">
        <f>+N45/N93</f>
        <v>-9.9485517751058804E-4</v>
      </c>
      <c r="O46" s="21"/>
      <c r="R46" s="326">
        <f t="shared" ref="R46:Y46" si="50">+R45/R93</f>
        <v>-5.8264654390954443E-3</v>
      </c>
      <c r="S46" s="326">
        <f t="shared" si="50"/>
        <v>-3.6587150592711838E-3</v>
      </c>
      <c r="T46" s="326">
        <f t="shared" si="50"/>
        <v>-3.4997865983781476E-2</v>
      </c>
      <c r="U46" s="326">
        <f t="shared" si="50"/>
        <v>-0.55022582152312727</v>
      </c>
      <c r="V46" s="326">
        <f t="shared" si="50"/>
        <v>-8.3317695627697502E-3</v>
      </c>
      <c r="W46" s="326">
        <f t="shared" si="50"/>
        <v>-4.817618719889883E-3</v>
      </c>
      <c r="X46" s="326">
        <f t="shared" si="50"/>
        <v>-1.0140405616224649E-2</v>
      </c>
      <c r="Y46" s="326">
        <f t="shared" si="50"/>
        <v>-8.2823790994997218E-2</v>
      </c>
      <c r="AB46" s="586" t="s">
        <v>27</v>
      </c>
      <c r="AC46" s="20">
        <f>+AC21-B74</f>
        <v>-93</v>
      </c>
      <c r="AK46" s="20">
        <f>+AK21-J74</f>
        <v>-63</v>
      </c>
      <c r="AS46" s="395">
        <f>+AS21-R74</f>
        <v>-231</v>
      </c>
    </row>
    <row r="47" spans="1:125" x14ac:dyDescent="0.2">
      <c r="A47" s="640"/>
      <c r="AC47" s="18">
        <f>+AC46/B74</f>
        <v>-2.526487367563162E-2</v>
      </c>
      <c r="AK47" s="18">
        <f>+AK46/J74</f>
        <v>-2.2316684378320937E-2</v>
      </c>
      <c r="AS47" s="396">
        <f>+AS46/R74</f>
        <v>-1.8275316455696203E-2</v>
      </c>
    </row>
    <row r="48" spans="1:125" ht="33.75" x14ac:dyDescent="0.2">
      <c r="A48" s="640"/>
      <c r="B48" s="644" t="str">
        <f>+B18</f>
        <v>Registrate</v>
      </c>
      <c r="C48" s="644" t="str">
        <f>+C18</f>
        <v>Attive</v>
      </c>
      <c r="D48" s="644" t="str">
        <f>+D18</f>
        <v>Iscrizioni</v>
      </c>
      <c r="E48" s="644" t="str">
        <f>+E18</f>
        <v>Cessazioni non d'ufficio</v>
      </c>
      <c r="F48" s="644" t="s">
        <v>82</v>
      </c>
      <c r="AB48" s="586" t="s">
        <v>30</v>
      </c>
      <c r="AC48" s="195">
        <f>+AC24-B77</f>
        <v>0</v>
      </c>
      <c r="AK48" s="20">
        <f>+AK24-J77</f>
        <v>23</v>
      </c>
      <c r="AS48" s="395">
        <f>+AS24-R77</f>
        <v>73</v>
      </c>
    </row>
    <row r="49" spans="1:133" x14ac:dyDescent="0.2">
      <c r="B49" s="20">
        <f>+B40</f>
        <v>43010</v>
      </c>
      <c r="C49" s="20">
        <f>+C40</f>
        <v>37690</v>
      </c>
      <c r="D49" s="20">
        <f>+D40</f>
        <v>694</v>
      </c>
      <c r="E49" s="20">
        <f>+E40</f>
        <v>939</v>
      </c>
      <c r="F49" s="20">
        <f>+D49-E49</f>
        <v>-245</v>
      </c>
      <c r="AC49" s="18">
        <f>+AC48/B77</f>
        <v>0</v>
      </c>
      <c r="AK49" s="18">
        <f>+AK48/J77</f>
        <v>5.2607502287282705E-3</v>
      </c>
      <c r="AS49" s="396">
        <f>+AS48/R77</f>
        <v>3.8233907714869324E-3</v>
      </c>
    </row>
    <row r="50" spans="1:133" x14ac:dyDescent="0.2">
      <c r="A50" s="642" t="str">
        <f>+B17</f>
        <v xml:space="preserve">CHIETI              </v>
      </c>
      <c r="B50" s="20">
        <f>+'sedi 1 2024'!B144</f>
        <v>43524</v>
      </c>
      <c r="C50" s="20">
        <f>+'sedi 1 2024'!C144</f>
        <v>37964</v>
      </c>
      <c r="AB50" s="586" t="s">
        <v>31</v>
      </c>
      <c r="AC50" s="20">
        <f>+AC25-B78</f>
        <v>-101</v>
      </c>
      <c r="AK50" s="20">
        <f>+AK25-J78</f>
        <v>-117</v>
      </c>
      <c r="AS50" s="395">
        <f>+AS25-R78</f>
        <v>-375</v>
      </c>
    </row>
    <row r="51" spans="1:133" x14ac:dyDescent="0.2">
      <c r="B51" s="21">
        <f>+$F$49/B50</f>
        <v>-5.6290782097233706E-3</v>
      </c>
      <c r="C51" s="21">
        <f>+$F$49/C50</f>
        <v>-6.453482246338637E-3</v>
      </c>
      <c r="D51" s="21">
        <f>+D49/B50</f>
        <v>1.5945225622644978E-2</v>
      </c>
      <c r="E51" s="21">
        <f>+E49/C50</f>
        <v>2.4733958486987673E-2</v>
      </c>
      <c r="F51" s="20">
        <f>+'sedi 1 2024'!D40-'sedi 1 2024'!E40</f>
        <v>-377</v>
      </c>
      <c r="AC51" s="18">
        <f>+AC50/B78</f>
        <v>-1.155870908674754E-2</v>
      </c>
      <c r="AK51" s="18">
        <f>+AK50/J78</f>
        <v>-1.2167221297836938E-2</v>
      </c>
      <c r="AS51" s="396">
        <f>+AS50/R78</f>
        <v>-1.1687340273016269E-2</v>
      </c>
    </row>
    <row r="52" spans="1:133" x14ac:dyDescent="0.2">
      <c r="AS52" s="397"/>
    </row>
    <row r="53" spans="1:133" x14ac:dyDescent="0.2">
      <c r="A53" s="642" t="str">
        <f>+J17</f>
        <v xml:space="preserve">PESCARA             </v>
      </c>
      <c r="B53" s="20">
        <f>+J40</f>
        <v>36259</v>
      </c>
      <c r="C53" s="20">
        <f>+K40</f>
        <v>30272</v>
      </c>
      <c r="D53" s="20">
        <f>+L40</f>
        <v>575</v>
      </c>
      <c r="E53" s="20">
        <f>+M40</f>
        <v>711</v>
      </c>
      <c r="F53" s="20">
        <f>+D53-E53</f>
        <v>-136</v>
      </c>
      <c r="AS53" s="397"/>
    </row>
    <row r="54" spans="1:133" x14ac:dyDescent="0.2">
      <c r="B54" s="20">
        <f>+'sedi 1 2024'!J144</f>
        <v>36412</v>
      </c>
      <c r="C54" s="20">
        <f>+'sedi 1 2024'!K144</f>
        <v>30327</v>
      </c>
      <c r="AB54" s="586" t="s">
        <v>65</v>
      </c>
      <c r="AC54" s="20">
        <f>SUM(AC20:AC23)</f>
        <v>3818</v>
      </c>
      <c r="AK54" s="20">
        <f>SUM(AK20:AK23)</f>
        <v>2945</v>
      </c>
      <c r="AS54" s="395">
        <f>SUM(AS20:AS23)</f>
        <v>13214</v>
      </c>
    </row>
    <row r="55" spans="1:133" x14ac:dyDescent="0.2">
      <c r="B55" s="21">
        <f>+$F$53/B54</f>
        <v>-3.7350324068988246E-3</v>
      </c>
      <c r="C55" s="21">
        <f>+$F$53/C54</f>
        <v>-4.484452797836911E-3</v>
      </c>
      <c r="D55" s="21">
        <f>+D53/B54</f>
        <v>1.5791497308579591E-2</v>
      </c>
      <c r="E55" s="21">
        <f>+E53/C54</f>
        <v>2.3444455435750321E-2</v>
      </c>
      <c r="F55" s="20">
        <f>+'sedi 1 2024'!L40-'sedi 1 2024'!M40</f>
        <v>-140</v>
      </c>
      <c r="AC55" s="20">
        <f>+AC54-B99</f>
        <v>-92</v>
      </c>
      <c r="AK55" s="20">
        <f>+AK54-J99</f>
        <v>-65</v>
      </c>
      <c r="AS55" s="395">
        <f>+AS54-R99</f>
        <v>-235</v>
      </c>
    </row>
    <row r="56" spans="1:133" x14ac:dyDescent="0.2">
      <c r="A56" s="304" t="s">
        <v>1</v>
      </c>
      <c r="B56" s="305" t="str">
        <f>+CJ56</f>
        <v>Sedi di Impresa 1° trimestre 2024</v>
      </c>
      <c r="C56" s="305"/>
      <c r="AC56" s="18">
        <f>+AC55/B99</f>
        <v>-2.3529411764705882E-2</v>
      </c>
      <c r="AK56" s="18">
        <f>+AK55/J99</f>
        <v>-2.1594684385382059E-2</v>
      </c>
      <c r="AS56" s="396">
        <f>+AS55/R99</f>
        <v>-1.7473418097999852E-2</v>
      </c>
      <c r="CI56" s="500" t="str">
        <f>+'sedi 1 2024'!CI5</f>
        <v>Nome del report:</v>
      </c>
      <c r="CJ56" s="500" t="str">
        <f>+'sedi 1 2024'!CJ5</f>
        <v>Sedi di Impresa 1° trimestre 2024</v>
      </c>
      <c r="CQ56" s="500" t="str">
        <f>+'sedi 1 2024'!CQ5</f>
        <v>Nome del report:</v>
      </c>
      <c r="CR56" s="500" t="str">
        <f>+'sedi 1 2024'!CR5</f>
        <v>Sedi di Impresa 1° trimestre 2024</v>
      </c>
      <c r="CS56" s="500">
        <f>+'sedi 1 2024'!CS5</f>
        <v>0</v>
      </c>
      <c r="CT56" s="500">
        <f>+'sedi 1 2024'!CT5</f>
        <v>0</v>
      </c>
      <c r="CU56" s="500">
        <f>+'sedi 1 2024'!CU5</f>
        <v>0</v>
      </c>
      <c r="CV56" s="500">
        <f>+'sedi 1 2024'!CV5</f>
        <v>0</v>
      </c>
      <c r="CW56" s="500">
        <f>+'sedi 1 2024'!CW5</f>
        <v>0</v>
      </c>
      <c r="CX56" s="500">
        <f>+'sedi 1 2024'!CX5</f>
        <v>0</v>
      </c>
      <c r="CY56" s="500" t="str">
        <f>+'sedi 1 2024'!CY5</f>
        <v>Nome del report:</v>
      </c>
      <c r="CZ56" s="500" t="str">
        <f>+'sedi 1 2024'!CZ5</f>
        <v>Sedi di Impresa 1° trimestre 2024</v>
      </c>
      <c r="DA56" s="500">
        <f>+'sedi 1 2024'!DA5</f>
        <v>0</v>
      </c>
      <c r="DB56" s="500">
        <f>+'sedi 1 2024'!DB5</f>
        <v>0</v>
      </c>
      <c r="DC56" s="500">
        <f>+'sedi 1 2024'!DC5</f>
        <v>0</v>
      </c>
      <c r="DD56" s="500">
        <f>+'sedi 1 2024'!DD5</f>
        <v>0</v>
      </c>
      <c r="DE56" s="500">
        <f>+'sedi 1 2024'!DE5</f>
        <v>0</v>
      </c>
      <c r="DF56" s="500">
        <f>+'sedi 1 2024'!DF5</f>
        <v>0</v>
      </c>
      <c r="DG56" s="500" t="str">
        <f>+'sedi 1 2024'!DG5</f>
        <v>Nome del report:</v>
      </c>
      <c r="DH56" s="500" t="str">
        <f>+'sedi 1 2024'!DH5</f>
        <v>Sedi di Impresa 1° trimestre 2024</v>
      </c>
      <c r="DI56" s="500">
        <f>+'sedi 1 2024'!DI5</f>
        <v>0</v>
      </c>
      <c r="DJ56" s="500">
        <f>+'sedi 1 2024'!DJ5</f>
        <v>0</v>
      </c>
      <c r="DK56" s="500">
        <f>+'sedi 1 2024'!DK5</f>
        <v>0</v>
      </c>
      <c r="DL56" s="500">
        <f>+'sedi 1 2024'!DL5</f>
        <v>0</v>
      </c>
      <c r="DM56" s="500">
        <f>+'sedi 1 2024'!DM5</f>
        <v>0</v>
      </c>
      <c r="DN56" s="500">
        <f>+'sedi 1 2024'!DN5</f>
        <v>0</v>
      </c>
      <c r="DO56" s="500" t="str">
        <f>+'sedi 1 2024'!DO5</f>
        <v>Nome del report:</v>
      </c>
      <c r="DP56" s="500" t="str">
        <f>+'sedi 1 2024'!DP5</f>
        <v>Sedi di Impresa 1° trimestre 2024</v>
      </c>
      <c r="DQ56" s="500">
        <f>+'sedi 1 2024'!DQ5</f>
        <v>0</v>
      </c>
      <c r="DR56" s="500">
        <f>+'sedi 1 2024'!DR5</f>
        <v>0</v>
      </c>
      <c r="DS56" s="500">
        <f>+'sedi 1 2024'!DS5</f>
        <v>0</v>
      </c>
      <c r="DT56" s="500">
        <f>+'sedi 1 2024'!DT5</f>
        <v>0</v>
      </c>
      <c r="DU56" s="500">
        <f>+'sedi 1 2024'!DU5</f>
        <v>0</v>
      </c>
      <c r="DV56" s="500">
        <f>+'sedi 1 2024'!DV5</f>
        <v>0</v>
      </c>
      <c r="DW56" s="500">
        <f>+'sedi 1 2024'!DW5</f>
        <v>0</v>
      </c>
      <c r="DX56" s="500">
        <f>+'sedi 1 2024'!DX5</f>
        <v>0</v>
      </c>
      <c r="DY56" s="500" t="str">
        <f>+'sedi 1 2024'!DY5</f>
        <v>Nome del report:</v>
      </c>
      <c r="DZ56" s="500" t="str">
        <f>+'sedi 1 2024'!DZ5</f>
        <v>Sedi di Impresa 1° trimestre 2024</v>
      </c>
      <c r="EA56" s="500">
        <f>+'sedi 1 2024'!EA5</f>
        <v>0</v>
      </c>
      <c r="EB56" s="500">
        <f>+'sedi 1 2024'!EB5</f>
        <v>0</v>
      </c>
      <c r="EC56" s="500">
        <f>+'sedi 1 2024'!EC5</f>
        <v>0</v>
      </c>
    </row>
    <row r="57" spans="1:133" x14ac:dyDescent="0.2">
      <c r="A57" s="304" t="s">
        <v>3</v>
      </c>
      <c r="B57" s="305" t="str">
        <f t="shared" ref="B57:B63" si="51">+CJ57</f>
        <v>Sedi di Impresa 1° trimestre 2024</v>
      </c>
      <c r="C57" s="305"/>
      <c r="AS57" s="397"/>
      <c r="CI57" s="500" t="str">
        <f>+'sedi 1 2024'!CI6</f>
        <v>Descrizione:</v>
      </c>
      <c r="CJ57" s="500" t="str">
        <f>+'sedi 1 2024'!CJ6</f>
        <v>Sedi di Impresa 1° trimestre 2024</v>
      </c>
      <c r="CQ57" s="500" t="str">
        <f>+'sedi 1 2024'!CQ6</f>
        <v>Descrizione:</v>
      </c>
      <c r="CR57" s="500" t="str">
        <f>+'sedi 1 2024'!CR6</f>
        <v>Sedi di Impresa 1° trimestre 2024</v>
      </c>
      <c r="CS57" s="500">
        <f>+'sedi 1 2024'!CS6</f>
        <v>0</v>
      </c>
      <c r="CT57" s="500">
        <f>+'sedi 1 2024'!CT6</f>
        <v>0</v>
      </c>
      <c r="CU57" s="500">
        <f>+'sedi 1 2024'!CU6</f>
        <v>0</v>
      </c>
      <c r="CV57" s="500">
        <f>+'sedi 1 2024'!CV6</f>
        <v>0</v>
      </c>
      <c r="CW57" s="500">
        <f>+'sedi 1 2024'!CW6</f>
        <v>0</v>
      </c>
      <c r="CX57" s="500">
        <f>+'sedi 1 2024'!CX6</f>
        <v>0</v>
      </c>
      <c r="CY57" s="500" t="str">
        <f>+'sedi 1 2024'!CY6</f>
        <v>Descrizione:</v>
      </c>
      <c r="CZ57" s="500" t="str">
        <f>+'sedi 1 2024'!CZ6</f>
        <v>Sedi di Impresa 1° trimestre 2024</v>
      </c>
      <c r="DA57" s="500">
        <f>+'sedi 1 2024'!DA6</f>
        <v>0</v>
      </c>
      <c r="DB57" s="500">
        <f>+'sedi 1 2024'!DB6</f>
        <v>0</v>
      </c>
      <c r="DC57" s="500">
        <f>+'sedi 1 2024'!DC6</f>
        <v>0</v>
      </c>
      <c r="DD57" s="500">
        <f>+'sedi 1 2024'!DD6</f>
        <v>0</v>
      </c>
      <c r="DE57" s="500">
        <f>+'sedi 1 2024'!DE6</f>
        <v>0</v>
      </c>
      <c r="DF57" s="500">
        <f>+'sedi 1 2024'!DF6</f>
        <v>0</v>
      </c>
      <c r="DG57" s="500" t="str">
        <f>+'sedi 1 2024'!DG6</f>
        <v>Descrizione:</v>
      </c>
      <c r="DH57" s="500" t="str">
        <f>+'sedi 1 2024'!DH6</f>
        <v>Sedi di Impresa 1° trimestre 2024</v>
      </c>
      <c r="DI57" s="500">
        <f>+'sedi 1 2024'!DI6</f>
        <v>0</v>
      </c>
      <c r="DJ57" s="500">
        <f>+'sedi 1 2024'!DJ6</f>
        <v>0</v>
      </c>
      <c r="DK57" s="500">
        <f>+'sedi 1 2024'!DK6</f>
        <v>0</v>
      </c>
      <c r="DL57" s="500">
        <f>+'sedi 1 2024'!DL6</f>
        <v>0</v>
      </c>
      <c r="DM57" s="500">
        <f>+'sedi 1 2024'!DM6</f>
        <v>0</v>
      </c>
      <c r="DN57" s="500">
        <f>+'sedi 1 2024'!DN6</f>
        <v>0</v>
      </c>
      <c r="DO57" s="500" t="str">
        <f>+'sedi 1 2024'!DO6</f>
        <v>Descrizione:</v>
      </c>
      <c r="DP57" s="500" t="str">
        <f>+'sedi 1 2024'!DP6</f>
        <v>Sedi di Impresa 1° trimestre 2024</v>
      </c>
      <c r="DQ57" s="500">
        <f>+'sedi 1 2024'!DQ6</f>
        <v>0</v>
      </c>
      <c r="DR57" s="500">
        <f>+'sedi 1 2024'!DR6</f>
        <v>0</v>
      </c>
      <c r="DS57" s="500">
        <f>+'sedi 1 2024'!DS6</f>
        <v>0</v>
      </c>
      <c r="DT57" s="500">
        <f>+'sedi 1 2024'!DT6</f>
        <v>0</v>
      </c>
      <c r="DU57" s="500">
        <f>+'sedi 1 2024'!DU6</f>
        <v>0</v>
      </c>
      <c r="DV57" s="500">
        <f>+'sedi 1 2024'!DV6</f>
        <v>0</v>
      </c>
      <c r="DW57" s="500">
        <f>+'sedi 1 2024'!DW6</f>
        <v>0</v>
      </c>
      <c r="DX57" s="500">
        <f>+'sedi 1 2024'!DX6</f>
        <v>0</v>
      </c>
      <c r="DY57" s="500" t="str">
        <f>+'sedi 1 2024'!DY6</f>
        <v>Descrizione:</v>
      </c>
      <c r="DZ57" s="500" t="str">
        <f>+'sedi 1 2024'!DZ6</f>
        <v>Sedi di Impresa 1° trimestre 2024</v>
      </c>
      <c r="EA57" s="500">
        <f>+'sedi 1 2024'!EA6</f>
        <v>0</v>
      </c>
      <c r="EB57" s="500">
        <f>+'sedi 1 2024'!EB6</f>
        <v>0</v>
      </c>
      <c r="EC57" s="500">
        <f>+'sedi 1 2024'!EC6</f>
        <v>0</v>
      </c>
    </row>
    <row r="58" spans="1:133" x14ac:dyDescent="0.2">
      <c r="A58" s="304" t="s">
        <v>4</v>
      </c>
      <c r="B58" s="305" t="str">
        <f t="shared" si="51"/>
        <v>CCH0005</v>
      </c>
      <c r="C58" s="305"/>
      <c r="AS58" s="397"/>
      <c r="CI58" s="500" t="str">
        <f>+'sedi 1 2024'!CI7</f>
        <v>Creatore del report:</v>
      </c>
      <c r="CJ58" s="500" t="str">
        <f>+'sedi 1 2024'!CJ7</f>
        <v>CCH0005</v>
      </c>
      <c r="CQ58" s="500" t="str">
        <f>+'sedi 1 2024'!CQ7</f>
        <v>Creatore del report:</v>
      </c>
      <c r="CR58" s="500" t="str">
        <f>+'sedi 1 2024'!CR7</f>
        <v>CCH0005</v>
      </c>
      <c r="CS58" s="500">
        <f>+'sedi 1 2024'!CS7</f>
        <v>0</v>
      </c>
      <c r="CT58" s="500">
        <f>+'sedi 1 2024'!CT7</f>
        <v>0</v>
      </c>
      <c r="CU58" s="500">
        <f>+'sedi 1 2024'!CU7</f>
        <v>0</v>
      </c>
      <c r="CV58" s="500">
        <f>+'sedi 1 2024'!CV7</f>
        <v>0</v>
      </c>
      <c r="CW58" s="500">
        <f>+'sedi 1 2024'!CW7</f>
        <v>0</v>
      </c>
      <c r="CX58" s="500">
        <f>+'sedi 1 2024'!CX7</f>
        <v>0</v>
      </c>
      <c r="CY58" s="500" t="str">
        <f>+'sedi 1 2024'!CY7</f>
        <v>Creatore del report:</v>
      </c>
      <c r="CZ58" s="500" t="str">
        <f>+'sedi 1 2024'!CZ7</f>
        <v>CCH0005</v>
      </c>
      <c r="DA58" s="500">
        <f>+'sedi 1 2024'!DA7</f>
        <v>0</v>
      </c>
      <c r="DB58" s="500">
        <f>+'sedi 1 2024'!DB7</f>
        <v>0</v>
      </c>
      <c r="DC58" s="500">
        <f>+'sedi 1 2024'!DC7</f>
        <v>0</v>
      </c>
      <c r="DD58" s="500">
        <f>+'sedi 1 2024'!DD7</f>
        <v>0</v>
      </c>
      <c r="DE58" s="500">
        <f>+'sedi 1 2024'!DE7</f>
        <v>0</v>
      </c>
      <c r="DF58" s="500">
        <f>+'sedi 1 2024'!DF7</f>
        <v>0</v>
      </c>
      <c r="DG58" s="500" t="str">
        <f>+'sedi 1 2024'!DG7</f>
        <v>Creatore del report:</v>
      </c>
      <c r="DH58" s="500" t="str">
        <f>+'sedi 1 2024'!DH7</f>
        <v>CCH0005</v>
      </c>
      <c r="DI58" s="500">
        <f>+'sedi 1 2024'!DI7</f>
        <v>0</v>
      </c>
      <c r="DJ58" s="500">
        <f>+'sedi 1 2024'!DJ7</f>
        <v>0</v>
      </c>
      <c r="DK58" s="500">
        <f>+'sedi 1 2024'!DK7</f>
        <v>0</v>
      </c>
      <c r="DL58" s="500">
        <f>+'sedi 1 2024'!DL7</f>
        <v>0</v>
      </c>
      <c r="DM58" s="500">
        <f>+'sedi 1 2024'!DM7</f>
        <v>0</v>
      </c>
      <c r="DN58" s="500">
        <f>+'sedi 1 2024'!DN7</f>
        <v>0</v>
      </c>
      <c r="DO58" s="500" t="str">
        <f>+'sedi 1 2024'!DO7</f>
        <v>Creatore del report:</v>
      </c>
      <c r="DP58" s="500" t="str">
        <f>+'sedi 1 2024'!DP7</f>
        <v>CCH0005</v>
      </c>
      <c r="DQ58" s="500">
        <f>+'sedi 1 2024'!DQ7</f>
        <v>0</v>
      </c>
      <c r="DR58" s="500">
        <f>+'sedi 1 2024'!DR7</f>
        <v>0</v>
      </c>
      <c r="DS58" s="500">
        <f>+'sedi 1 2024'!DS7</f>
        <v>0</v>
      </c>
      <c r="DT58" s="500">
        <f>+'sedi 1 2024'!DT7</f>
        <v>0</v>
      </c>
      <c r="DU58" s="500">
        <f>+'sedi 1 2024'!DU7</f>
        <v>0</v>
      </c>
      <c r="DV58" s="500">
        <f>+'sedi 1 2024'!DV7</f>
        <v>0</v>
      </c>
      <c r="DW58" s="500">
        <f>+'sedi 1 2024'!DW7</f>
        <v>0</v>
      </c>
      <c r="DX58" s="500">
        <f>+'sedi 1 2024'!DX7</f>
        <v>0</v>
      </c>
      <c r="DY58" s="500" t="str">
        <f>+'sedi 1 2024'!DY7</f>
        <v>Creatore del report:</v>
      </c>
      <c r="DZ58" s="500" t="str">
        <f>+'sedi 1 2024'!DZ7</f>
        <v>CCH0005</v>
      </c>
      <c r="EA58" s="500">
        <f>+'sedi 1 2024'!EA7</f>
        <v>0</v>
      </c>
      <c r="EB58" s="500">
        <f>+'sedi 1 2024'!EB7</f>
        <v>0</v>
      </c>
      <c r="EC58" s="500">
        <f>+'sedi 1 2024'!EC7</f>
        <v>0</v>
      </c>
    </row>
    <row r="59" spans="1:133" x14ac:dyDescent="0.2">
      <c r="A59" s="304" t="s">
        <v>6</v>
      </c>
      <c r="B59" s="305" t="str">
        <f t="shared" si="51"/>
        <v>pentaho_stkv/stkv_sedimp/20241_sa.xanalyzer</v>
      </c>
      <c r="C59" s="305"/>
      <c r="AB59" s="586" t="s">
        <v>33</v>
      </c>
      <c r="AC59" s="20">
        <f>+AC27</f>
        <v>3023</v>
      </c>
      <c r="AK59" s="20">
        <f>+AK27</f>
        <v>2664</v>
      </c>
      <c r="AS59" s="395">
        <f>+AS27</f>
        <v>11588</v>
      </c>
      <c r="CI59" s="500" t="str">
        <f>+'sedi 1 2024'!CI8</f>
        <v>Posizione del report:</v>
      </c>
      <c r="CJ59" s="500" t="str">
        <f>+'sedi 1 2024'!CJ8</f>
        <v>pentaho_stkv/stkv_sedimp/20241_sa.xanalyzer</v>
      </c>
      <c r="CQ59" s="500" t="str">
        <f>+'sedi 1 2024'!CQ8</f>
        <v>Posizione del report:</v>
      </c>
      <c r="CR59" s="500" t="str">
        <f>+'sedi 1 2024'!CR8</f>
        <v>pentaho_stkv/stkv_sedimp/20241_sa.xanalyzer</v>
      </c>
      <c r="CS59" s="500">
        <f>+'sedi 1 2024'!CS8</f>
        <v>0</v>
      </c>
      <c r="CT59" s="500">
        <f>+'sedi 1 2024'!CT8</f>
        <v>0</v>
      </c>
      <c r="CU59" s="500">
        <f>+'sedi 1 2024'!CU8</f>
        <v>0</v>
      </c>
      <c r="CV59" s="500">
        <f>+'sedi 1 2024'!CV8</f>
        <v>0</v>
      </c>
      <c r="CW59" s="500">
        <f>+'sedi 1 2024'!CW8</f>
        <v>0</v>
      </c>
      <c r="CX59" s="500">
        <f>+'sedi 1 2024'!CX8</f>
        <v>0</v>
      </c>
      <c r="CY59" s="500" t="str">
        <f>+'sedi 1 2024'!CY8</f>
        <v>Posizione del report:</v>
      </c>
      <c r="CZ59" s="500" t="str">
        <f>+'sedi 1 2024'!CZ8</f>
        <v>pentaho_stkv/stkv_sedimp/20241_sa.xanalyzer</v>
      </c>
      <c r="DA59" s="500">
        <f>+'sedi 1 2024'!DA8</f>
        <v>0</v>
      </c>
      <c r="DB59" s="500">
        <f>+'sedi 1 2024'!DB8</f>
        <v>0</v>
      </c>
      <c r="DC59" s="500">
        <f>+'sedi 1 2024'!DC8</f>
        <v>0</v>
      </c>
      <c r="DD59" s="500">
        <f>+'sedi 1 2024'!DD8</f>
        <v>0</v>
      </c>
      <c r="DE59" s="500">
        <f>+'sedi 1 2024'!DE8</f>
        <v>0</v>
      </c>
      <c r="DF59" s="500">
        <f>+'sedi 1 2024'!DF8</f>
        <v>0</v>
      </c>
      <c r="DG59" s="500" t="str">
        <f>+'sedi 1 2024'!DG8</f>
        <v>Posizione del report:</v>
      </c>
      <c r="DH59" s="500" t="str">
        <f>+'sedi 1 2024'!DH8</f>
        <v>pentaho_stkv/stkv_sedimp/20241_sa.xanalyzer</v>
      </c>
      <c r="DI59" s="500">
        <f>+'sedi 1 2024'!DI8</f>
        <v>0</v>
      </c>
      <c r="DJ59" s="500">
        <f>+'sedi 1 2024'!DJ8</f>
        <v>0</v>
      </c>
      <c r="DK59" s="500">
        <f>+'sedi 1 2024'!DK8</f>
        <v>0</v>
      </c>
      <c r="DL59" s="500">
        <f>+'sedi 1 2024'!DL8</f>
        <v>0</v>
      </c>
      <c r="DM59" s="500">
        <f>+'sedi 1 2024'!DM8</f>
        <v>0</v>
      </c>
      <c r="DN59" s="500">
        <f>+'sedi 1 2024'!DN8</f>
        <v>0</v>
      </c>
      <c r="DO59" s="500" t="str">
        <f>+'sedi 1 2024'!DO8</f>
        <v>Posizione del report:</v>
      </c>
      <c r="DP59" s="500" t="str">
        <f>+'sedi 1 2024'!DP8</f>
        <v>pentaho_stkv/stkv_sedimp/20241_sa.xanalyzer</v>
      </c>
      <c r="DQ59" s="500">
        <f>+'sedi 1 2024'!DQ8</f>
        <v>0</v>
      </c>
      <c r="DR59" s="500">
        <f>+'sedi 1 2024'!DR8</f>
        <v>0</v>
      </c>
      <c r="DS59" s="500">
        <f>+'sedi 1 2024'!DS8</f>
        <v>0</v>
      </c>
      <c r="DT59" s="500">
        <f>+'sedi 1 2024'!DT8</f>
        <v>0</v>
      </c>
      <c r="DU59" s="500">
        <f>+'sedi 1 2024'!DU8</f>
        <v>0</v>
      </c>
      <c r="DV59" s="500">
        <f>+'sedi 1 2024'!DV8</f>
        <v>0</v>
      </c>
      <c r="DW59" s="500">
        <f>+'sedi 1 2024'!DW8</f>
        <v>0</v>
      </c>
      <c r="DX59" s="500">
        <f>+'sedi 1 2024'!DX8</f>
        <v>0</v>
      </c>
      <c r="DY59" s="500" t="str">
        <f>+'sedi 1 2024'!DY8</f>
        <v>Posizione del report:</v>
      </c>
      <c r="DZ59" s="500" t="str">
        <f>+'sedi 1 2024'!DZ8</f>
        <v>pentaho_stkv/stkv_sedimp/20241_sa.xanalyzer</v>
      </c>
      <c r="EA59" s="500">
        <f>+'sedi 1 2024'!EA8</f>
        <v>0</v>
      </c>
      <c r="EB59" s="500">
        <f>+'sedi 1 2024'!EB8</f>
        <v>0</v>
      </c>
      <c r="EC59" s="500">
        <f>+'sedi 1 2024'!EC8</f>
        <v>0</v>
      </c>
    </row>
    <row r="60" spans="1:133" x14ac:dyDescent="0.2">
      <c r="A60" s="304" t="s">
        <v>8</v>
      </c>
      <c r="B60" s="305" t="str">
        <f t="shared" si="51"/>
        <v>22-apr-2024 16.16.21</v>
      </c>
      <c r="C60" s="305"/>
      <c r="AC60" s="20">
        <f>+AC59-B80</f>
        <v>2</v>
      </c>
      <c r="AK60" s="20">
        <f>+AK59-J80</f>
        <v>14</v>
      </c>
      <c r="AS60" s="395">
        <f>+AS59-R80</f>
        <v>63</v>
      </c>
      <c r="CI60" s="500" t="str">
        <f>+'sedi 1 2024'!CI9</f>
        <v>Creato il:</v>
      </c>
      <c r="CJ60" s="500" t="str">
        <f>+'sedi 1 2024'!CJ9</f>
        <v>22-apr-2024 16.16.21</v>
      </c>
      <c r="CQ60" s="500" t="str">
        <f>+'sedi 1 2024'!CQ9</f>
        <v>Creato il:</v>
      </c>
      <c r="CR60" s="500" t="str">
        <f>+'sedi 1 2024'!CR9</f>
        <v>22-apr-2024 16.17.34</v>
      </c>
      <c r="CS60" s="500">
        <f>+'sedi 1 2024'!CS9</f>
        <v>0</v>
      </c>
      <c r="CT60" s="500">
        <f>+'sedi 1 2024'!CT9</f>
        <v>0</v>
      </c>
      <c r="CU60" s="500">
        <f>+'sedi 1 2024'!CU9</f>
        <v>0</v>
      </c>
      <c r="CV60" s="500">
        <f>+'sedi 1 2024'!CV9</f>
        <v>0</v>
      </c>
      <c r="CW60" s="500">
        <f>+'sedi 1 2024'!CW9</f>
        <v>0</v>
      </c>
      <c r="CX60" s="500">
        <f>+'sedi 1 2024'!CX9</f>
        <v>0</v>
      </c>
      <c r="CY60" s="500" t="str">
        <f>+'sedi 1 2024'!CY9</f>
        <v>Creato il:</v>
      </c>
      <c r="CZ60" s="500" t="str">
        <f>+'sedi 1 2024'!CZ9</f>
        <v>22-apr-2024 16.19.26</v>
      </c>
      <c r="DA60" s="500">
        <f>+'sedi 1 2024'!DA9</f>
        <v>0</v>
      </c>
      <c r="DB60" s="500">
        <f>+'sedi 1 2024'!DB9</f>
        <v>0</v>
      </c>
      <c r="DC60" s="500">
        <f>+'sedi 1 2024'!DC9</f>
        <v>0</v>
      </c>
      <c r="DD60" s="500">
        <f>+'sedi 1 2024'!DD9</f>
        <v>0</v>
      </c>
      <c r="DE60" s="500">
        <f>+'sedi 1 2024'!DE9</f>
        <v>0</v>
      </c>
      <c r="DF60" s="500">
        <f>+'sedi 1 2024'!DF9</f>
        <v>0</v>
      </c>
      <c r="DG60" s="500" t="str">
        <f>+'sedi 1 2024'!DG9</f>
        <v>Creato il:</v>
      </c>
      <c r="DH60" s="500" t="str">
        <f>+'sedi 1 2024'!DH9</f>
        <v>22-apr-2024 16.18.22</v>
      </c>
      <c r="DI60" s="500">
        <f>+'sedi 1 2024'!DI9</f>
        <v>0</v>
      </c>
      <c r="DJ60" s="500">
        <f>+'sedi 1 2024'!DJ9</f>
        <v>0</v>
      </c>
      <c r="DK60" s="500">
        <f>+'sedi 1 2024'!DK9</f>
        <v>0</v>
      </c>
      <c r="DL60" s="500">
        <f>+'sedi 1 2024'!DL9</f>
        <v>0</v>
      </c>
      <c r="DM60" s="500">
        <f>+'sedi 1 2024'!DM9</f>
        <v>0</v>
      </c>
      <c r="DN60" s="500">
        <f>+'sedi 1 2024'!DN9</f>
        <v>0</v>
      </c>
      <c r="DO60" s="500" t="str">
        <f>+'sedi 1 2024'!DO9</f>
        <v>Creato il:</v>
      </c>
      <c r="DP60" s="500" t="str">
        <f>+'sedi 1 2024'!DP9</f>
        <v>22-apr-2024 16.20.15</v>
      </c>
      <c r="DQ60" s="500">
        <f>+'sedi 1 2024'!DQ9</f>
        <v>0</v>
      </c>
      <c r="DR60" s="500">
        <f>+'sedi 1 2024'!DR9</f>
        <v>0</v>
      </c>
      <c r="DS60" s="500">
        <f>+'sedi 1 2024'!DS9</f>
        <v>0</v>
      </c>
      <c r="DT60" s="500">
        <f>+'sedi 1 2024'!DT9</f>
        <v>0</v>
      </c>
      <c r="DU60" s="500">
        <f>+'sedi 1 2024'!DU9</f>
        <v>0</v>
      </c>
      <c r="DV60" s="500">
        <f>+'sedi 1 2024'!DV9</f>
        <v>0</v>
      </c>
      <c r="DW60" s="500">
        <f>+'sedi 1 2024'!DW9</f>
        <v>0</v>
      </c>
      <c r="DX60" s="500">
        <f>+'sedi 1 2024'!DX9</f>
        <v>0</v>
      </c>
      <c r="DY60" s="500" t="str">
        <f>+'sedi 1 2024'!DY9</f>
        <v>Creato il:</v>
      </c>
      <c r="DZ60" s="500" t="str">
        <f>+'sedi 1 2024'!DZ9</f>
        <v>22-apr-2024 17.05.07</v>
      </c>
      <c r="EA60" s="500">
        <f>+'sedi 1 2024'!EA9</f>
        <v>0</v>
      </c>
      <c r="EB60" s="500">
        <f>+'sedi 1 2024'!EB9</f>
        <v>0</v>
      </c>
      <c r="EC60" s="500">
        <f>+'sedi 1 2024'!EC9</f>
        <v>0</v>
      </c>
    </row>
    <row r="61" spans="1:133" x14ac:dyDescent="0.2">
      <c r="A61" s="304" t="s">
        <v>10</v>
      </c>
      <c r="B61" s="305" t="str">
        <f t="shared" si="51"/>
        <v>20241_sedi_sa</v>
      </c>
      <c r="C61" s="305"/>
      <c r="AC61" s="18">
        <f>+AC60/B80</f>
        <v>6.6203243958953991E-4</v>
      </c>
      <c r="AK61" s="18">
        <f>+AK60/J80</f>
        <v>5.2830188679245287E-3</v>
      </c>
      <c r="AS61" s="18">
        <f>+AS60/R80</f>
        <v>5.4663774403470719E-3</v>
      </c>
      <c r="CI61" s="500" t="str">
        <f>+'sedi 1 2024'!CI10</f>
        <v>Cubo:</v>
      </c>
      <c r="CJ61" s="500" t="str">
        <f>+'sedi 1 2024'!CJ10</f>
        <v>20241_sedi_sa</v>
      </c>
      <c r="CQ61" s="500" t="str">
        <f>+'sedi 1 2024'!CQ10</f>
        <v>Cubo:</v>
      </c>
      <c r="CR61" s="500" t="str">
        <f>+'sedi 1 2024'!CR10</f>
        <v>20241_sedi_sa</v>
      </c>
      <c r="CS61" s="500">
        <f>+'sedi 1 2024'!CS10</f>
        <v>0</v>
      </c>
      <c r="CT61" s="500">
        <f>+'sedi 1 2024'!CT10</f>
        <v>0</v>
      </c>
      <c r="CU61" s="500">
        <f>+'sedi 1 2024'!CU10</f>
        <v>0</v>
      </c>
      <c r="CV61" s="500">
        <f>+'sedi 1 2024'!CV10</f>
        <v>0</v>
      </c>
      <c r="CW61" s="500">
        <f>+'sedi 1 2024'!CW10</f>
        <v>0</v>
      </c>
      <c r="CX61" s="500">
        <f>+'sedi 1 2024'!CX10</f>
        <v>0</v>
      </c>
      <c r="CY61" s="500" t="str">
        <f>+'sedi 1 2024'!CY10</f>
        <v>Cubo:</v>
      </c>
      <c r="CZ61" s="500" t="str">
        <f>+'sedi 1 2024'!CZ10</f>
        <v>20241_sedi_sa</v>
      </c>
      <c r="DA61" s="500">
        <f>+'sedi 1 2024'!DA10</f>
        <v>0</v>
      </c>
      <c r="DB61" s="500">
        <f>+'sedi 1 2024'!DB10</f>
        <v>0</v>
      </c>
      <c r="DC61" s="500">
        <f>+'sedi 1 2024'!DC10</f>
        <v>0</v>
      </c>
      <c r="DD61" s="500">
        <f>+'sedi 1 2024'!DD10</f>
        <v>0</v>
      </c>
      <c r="DE61" s="500">
        <f>+'sedi 1 2024'!DE10</f>
        <v>0</v>
      </c>
      <c r="DF61" s="500">
        <f>+'sedi 1 2024'!DF10</f>
        <v>0</v>
      </c>
      <c r="DG61" s="500" t="str">
        <f>+'sedi 1 2024'!DG10</f>
        <v>Cubo:</v>
      </c>
      <c r="DH61" s="500" t="str">
        <f>+'sedi 1 2024'!DH10</f>
        <v>20241_sedi_sa</v>
      </c>
      <c r="DI61" s="500">
        <f>+'sedi 1 2024'!DI10</f>
        <v>0</v>
      </c>
      <c r="DJ61" s="500">
        <f>+'sedi 1 2024'!DJ10</f>
        <v>0</v>
      </c>
      <c r="DK61" s="500">
        <f>+'sedi 1 2024'!DK10</f>
        <v>0</v>
      </c>
      <c r="DL61" s="500">
        <f>+'sedi 1 2024'!DL10</f>
        <v>0</v>
      </c>
      <c r="DM61" s="500">
        <f>+'sedi 1 2024'!DM10</f>
        <v>0</v>
      </c>
      <c r="DN61" s="500">
        <f>+'sedi 1 2024'!DN10</f>
        <v>0</v>
      </c>
      <c r="DO61" s="500" t="str">
        <f>+'sedi 1 2024'!DO10</f>
        <v>Cubo:</v>
      </c>
      <c r="DP61" s="500" t="str">
        <f>+'sedi 1 2024'!DP10</f>
        <v>20241_sedi_sa</v>
      </c>
      <c r="DQ61" s="500">
        <f>+'sedi 1 2024'!DQ10</f>
        <v>0</v>
      </c>
      <c r="DR61" s="500">
        <f>+'sedi 1 2024'!DR10</f>
        <v>0</v>
      </c>
      <c r="DS61" s="500">
        <f>+'sedi 1 2024'!DS10</f>
        <v>0</v>
      </c>
      <c r="DT61" s="500">
        <f>+'sedi 1 2024'!DT10</f>
        <v>0</v>
      </c>
      <c r="DU61" s="500">
        <f>+'sedi 1 2024'!DU10</f>
        <v>0</v>
      </c>
      <c r="DV61" s="500">
        <f>+'sedi 1 2024'!DV10</f>
        <v>0</v>
      </c>
      <c r="DW61" s="500">
        <f>+'sedi 1 2024'!DW10</f>
        <v>0</v>
      </c>
      <c r="DX61" s="500">
        <f>+'sedi 1 2024'!DX10</f>
        <v>0</v>
      </c>
      <c r="DY61" s="500" t="str">
        <f>+'sedi 1 2024'!DY10</f>
        <v>Cubo:</v>
      </c>
      <c r="DZ61" s="500" t="str">
        <f>+'sedi 1 2024'!DZ10</f>
        <v>20241_sedi_sa</v>
      </c>
      <c r="EA61" s="500">
        <f>+'sedi 1 2024'!EA10</f>
        <v>0</v>
      </c>
      <c r="EB61" s="500">
        <f>+'sedi 1 2024'!EB10</f>
        <v>0</v>
      </c>
      <c r="EC61" s="500">
        <f>+'sedi 1 2024'!EC10</f>
        <v>0</v>
      </c>
    </row>
    <row r="62" spans="1:133" x14ac:dyDescent="0.2">
      <c r="A62" s="304" t="s">
        <v>12</v>
      </c>
      <c r="B62" s="305" t="str">
        <f t="shared" si="51"/>
        <v>22-apr-2024 16.16.21</v>
      </c>
      <c r="C62" s="305"/>
      <c r="AB62" s="586" t="s">
        <v>594</v>
      </c>
      <c r="AC62" s="20">
        <f>SUM(AC28:AC38)</f>
        <v>8214</v>
      </c>
      <c r="AK62" s="20">
        <f>SUM(AK28:AK38)</f>
        <v>9345</v>
      </c>
      <c r="AS62" s="20">
        <f>SUM(AS28:AS38)</f>
        <v>31617</v>
      </c>
      <c r="CI62" s="500" t="str">
        <f>+'sedi 1 2024'!CI11</f>
        <v>Data di esportazione:</v>
      </c>
      <c r="CJ62" s="500" t="str">
        <f>+'sedi 1 2024'!CJ11</f>
        <v>22-apr-2024 16.16.21</v>
      </c>
      <c r="CQ62" s="500" t="str">
        <f>+'sedi 1 2024'!CQ11</f>
        <v>Data di esportazione:</v>
      </c>
      <c r="CR62" s="500" t="str">
        <f>+'sedi 1 2024'!CR11</f>
        <v>22-apr-2024 16.17.34</v>
      </c>
      <c r="CS62" s="500">
        <f>+'sedi 1 2024'!CS11</f>
        <v>0</v>
      </c>
      <c r="CT62" s="500">
        <f>+'sedi 1 2024'!CT11</f>
        <v>0</v>
      </c>
      <c r="CU62" s="500">
        <f>+'sedi 1 2024'!CU11</f>
        <v>0</v>
      </c>
      <c r="CV62" s="500">
        <f>+'sedi 1 2024'!CV11</f>
        <v>0</v>
      </c>
      <c r="CW62" s="500">
        <f>+'sedi 1 2024'!CW11</f>
        <v>0</v>
      </c>
      <c r="CX62" s="500">
        <f>+'sedi 1 2024'!CX11</f>
        <v>0</v>
      </c>
      <c r="CY62" s="500" t="str">
        <f>+'sedi 1 2024'!CY11</f>
        <v>Data di esportazione:</v>
      </c>
      <c r="CZ62" s="500" t="str">
        <f>+'sedi 1 2024'!CZ11</f>
        <v>22-apr-2024 16.19.26</v>
      </c>
      <c r="DA62" s="500">
        <f>+'sedi 1 2024'!DA11</f>
        <v>0</v>
      </c>
      <c r="DB62" s="500">
        <f>+'sedi 1 2024'!DB11</f>
        <v>0</v>
      </c>
      <c r="DC62" s="500">
        <f>+'sedi 1 2024'!DC11</f>
        <v>0</v>
      </c>
      <c r="DD62" s="500">
        <f>+'sedi 1 2024'!DD11</f>
        <v>0</v>
      </c>
      <c r="DE62" s="500">
        <f>+'sedi 1 2024'!DE11</f>
        <v>0</v>
      </c>
      <c r="DF62" s="500">
        <f>+'sedi 1 2024'!DF11</f>
        <v>0</v>
      </c>
      <c r="DG62" s="500" t="str">
        <f>+'sedi 1 2024'!DG11</f>
        <v>Data di esportazione:</v>
      </c>
      <c r="DH62" s="500" t="str">
        <f>+'sedi 1 2024'!DH11</f>
        <v>22-apr-2024 16.18.22</v>
      </c>
      <c r="DI62" s="500">
        <f>+'sedi 1 2024'!DI11</f>
        <v>0</v>
      </c>
      <c r="DJ62" s="500">
        <f>+'sedi 1 2024'!DJ11</f>
        <v>0</v>
      </c>
      <c r="DK62" s="500">
        <f>+'sedi 1 2024'!DK11</f>
        <v>0</v>
      </c>
      <c r="DL62" s="500">
        <f>+'sedi 1 2024'!DL11</f>
        <v>0</v>
      </c>
      <c r="DM62" s="500">
        <f>+'sedi 1 2024'!DM11</f>
        <v>0</v>
      </c>
      <c r="DN62" s="500">
        <f>+'sedi 1 2024'!DN11</f>
        <v>0</v>
      </c>
      <c r="DO62" s="500" t="str">
        <f>+'sedi 1 2024'!DO11</f>
        <v>Data di esportazione:</v>
      </c>
      <c r="DP62" s="500" t="str">
        <f>+'sedi 1 2024'!DP11</f>
        <v>22-apr-2024 16.20.15</v>
      </c>
      <c r="DQ62" s="500">
        <f>+'sedi 1 2024'!DQ11</f>
        <v>0</v>
      </c>
      <c r="DR62" s="500">
        <f>+'sedi 1 2024'!DR11</f>
        <v>0</v>
      </c>
      <c r="DS62" s="500">
        <f>+'sedi 1 2024'!DS11</f>
        <v>0</v>
      </c>
      <c r="DT62" s="500">
        <f>+'sedi 1 2024'!DT11</f>
        <v>0</v>
      </c>
      <c r="DU62" s="500">
        <f>+'sedi 1 2024'!DU11</f>
        <v>0</v>
      </c>
      <c r="DV62" s="500">
        <f>+'sedi 1 2024'!DV11</f>
        <v>0</v>
      </c>
      <c r="DW62" s="500">
        <f>+'sedi 1 2024'!DW11</f>
        <v>0</v>
      </c>
      <c r="DX62" s="500">
        <f>+'sedi 1 2024'!DX11</f>
        <v>0</v>
      </c>
      <c r="DY62" s="500" t="str">
        <f>+'sedi 1 2024'!DY11</f>
        <v>Data di esportazione:</v>
      </c>
      <c r="DZ62" s="500" t="str">
        <f>+'sedi 1 2024'!DZ11</f>
        <v>22-apr-2024 17.05.07</v>
      </c>
      <c r="EA62" s="500">
        <f>+'sedi 1 2024'!EA11</f>
        <v>0</v>
      </c>
      <c r="EB62" s="500">
        <f>+'sedi 1 2024'!EB11</f>
        <v>0</v>
      </c>
      <c r="EC62" s="500">
        <f>+'sedi 1 2024'!EC11</f>
        <v>0</v>
      </c>
    </row>
    <row r="63" spans="1:133" x14ac:dyDescent="0.2">
      <c r="A63" s="304" t="s">
        <v>13</v>
      </c>
      <c r="B63" s="305" t="str">
        <f t="shared" si="51"/>
        <v>Regione includes ABRUZZO</v>
      </c>
      <c r="C63" s="305"/>
      <c r="AC63" s="20">
        <f>+AC62-B101</f>
        <v>93</v>
      </c>
      <c r="AK63" s="20">
        <f>+AK62-J101</f>
        <v>219</v>
      </c>
      <c r="AS63" s="20">
        <f>+AS62-R101</f>
        <v>541</v>
      </c>
      <c r="CI63" s="500" t="str">
        <f>+'sedi 1 2024'!CI12</f>
        <v>Filtri utilizzati:</v>
      </c>
      <c r="CJ63" s="500" t="str">
        <f>+'sedi 1 2024'!CJ12</f>
        <v>Regione includes ABRUZZO</v>
      </c>
      <c r="CQ63" s="500" t="str">
        <f>+'sedi 1 2024'!CQ12</f>
        <v>Filtri utilizzati:</v>
      </c>
      <c r="CR63" s="500" t="str">
        <f>+'sedi 1 2024'!CR12</f>
        <v>Regione includes ABRUZZO</v>
      </c>
      <c r="CS63" s="500">
        <f>+'sedi 1 2024'!CS12</f>
        <v>0</v>
      </c>
      <c r="CT63" s="500">
        <f>+'sedi 1 2024'!CT12</f>
        <v>0</v>
      </c>
      <c r="CU63" s="500">
        <f>+'sedi 1 2024'!CU12</f>
        <v>0</v>
      </c>
      <c r="CV63" s="500">
        <f>+'sedi 1 2024'!CV12</f>
        <v>0</v>
      </c>
      <c r="CW63" s="500">
        <f>+'sedi 1 2024'!CW12</f>
        <v>0</v>
      </c>
      <c r="CX63" s="500">
        <f>+'sedi 1 2024'!CX12</f>
        <v>0</v>
      </c>
      <c r="CY63" s="500" t="str">
        <f>+'sedi 1 2024'!CY12</f>
        <v>Filtri utilizzati:</v>
      </c>
      <c r="CZ63" s="500" t="str">
        <f>+'sedi 1 2024'!CZ12</f>
        <v>Regione includes ABRUZZO</v>
      </c>
      <c r="DA63" s="500">
        <f>+'sedi 1 2024'!DA12</f>
        <v>0</v>
      </c>
      <c r="DB63" s="500">
        <f>+'sedi 1 2024'!DB12</f>
        <v>0</v>
      </c>
      <c r="DC63" s="500">
        <f>+'sedi 1 2024'!DC12</f>
        <v>0</v>
      </c>
      <c r="DD63" s="500">
        <f>+'sedi 1 2024'!DD12</f>
        <v>0</v>
      </c>
      <c r="DE63" s="500">
        <f>+'sedi 1 2024'!DE12</f>
        <v>0</v>
      </c>
      <c r="DF63" s="500">
        <f>+'sedi 1 2024'!DF12</f>
        <v>0</v>
      </c>
      <c r="DG63" s="500" t="str">
        <f>+'sedi 1 2024'!DG12</f>
        <v>Filtri utilizzati:</v>
      </c>
      <c r="DH63" s="500" t="str">
        <f>+'sedi 1 2024'!DH12</f>
        <v>Regione includes ABRUZZO</v>
      </c>
      <c r="DI63" s="500">
        <f>+'sedi 1 2024'!DI12</f>
        <v>0</v>
      </c>
      <c r="DJ63" s="500">
        <f>+'sedi 1 2024'!DJ12</f>
        <v>0</v>
      </c>
      <c r="DK63" s="500">
        <f>+'sedi 1 2024'!DK12</f>
        <v>0</v>
      </c>
      <c r="DL63" s="500">
        <f>+'sedi 1 2024'!DL12</f>
        <v>0</v>
      </c>
      <c r="DM63" s="500">
        <f>+'sedi 1 2024'!DM12</f>
        <v>0</v>
      </c>
      <c r="DN63" s="500">
        <f>+'sedi 1 2024'!DN12</f>
        <v>0</v>
      </c>
      <c r="DO63" s="500" t="str">
        <f>+'sedi 1 2024'!DO12</f>
        <v>Filtri utilizzati:</v>
      </c>
      <c r="DP63" s="500" t="str">
        <f>+'sedi 1 2024'!DP12</f>
        <v>Regione includes ABRUZZO</v>
      </c>
      <c r="DQ63" s="500">
        <f>+'sedi 1 2024'!DQ12</f>
        <v>0</v>
      </c>
      <c r="DR63" s="500">
        <f>+'sedi 1 2024'!DR12</f>
        <v>0</v>
      </c>
      <c r="DS63" s="500">
        <f>+'sedi 1 2024'!DS12</f>
        <v>0</v>
      </c>
      <c r="DT63" s="500">
        <f>+'sedi 1 2024'!DT12</f>
        <v>0</v>
      </c>
      <c r="DU63" s="500">
        <f>+'sedi 1 2024'!DU12</f>
        <v>0</v>
      </c>
      <c r="DV63" s="500">
        <f>+'sedi 1 2024'!DV12</f>
        <v>0</v>
      </c>
      <c r="DW63" s="500">
        <f>+'sedi 1 2024'!DW12</f>
        <v>0</v>
      </c>
      <c r="DX63" s="500">
        <f>+'sedi 1 2024'!DX12</f>
        <v>0</v>
      </c>
      <c r="DY63" s="500" t="str">
        <f>+'sedi 1 2024'!DY12</f>
        <v>Filtri utilizzati:</v>
      </c>
      <c r="DZ63" s="500" t="str">
        <f>+'sedi 1 2024'!DZ12</f>
        <v>Regione includes ABRUZZO</v>
      </c>
      <c r="EA63" s="500">
        <f>+'sedi 1 2024'!EA12</f>
        <v>0</v>
      </c>
      <c r="EB63" s="500">
        <f>+'sedi 1 2024'!EB12</f>
        <v>0</v>
      </c>
      <c r="EC63" s="500">
        <f>+'sedi 1 2024'!EC12</f>
        <v>0</v>
      </c>
    </row>
    <row r="64" spans="1:133" x14ac:dyDescent="0.2">
      <c r="AC64" s="18">
        <f>+AC63/B101</f>
        <v>1.1451791651274473E-2</v>
      </c>
      <c r="AK64" s="18">
        <f>+AK63/J101</f>
        <v>2.3997370151216304E-2</v>
      </c>
      <c r="AS64" s="18">
        <f>+AS63/R101</f>
        <v>1.7408932938602135E-2</v>
      </c>
      <c r="CQ64" s="500">
        <f>+'sedi 1 2024'!CQ13</f>
        <v>0</v>
      </c>
      <c r="CR64" s="500" t="str">
        <f>+'sedi 1 2024'!CR13</f>
        <v>Provincia includes CHIETI</v>
      </c>
      <c r="CS64" s="500">
        <f>+'sedi 1 2024'!CS13</f>
        <v>0</v>
      </c>
      <c r="CT64" s="500">
        <f>+'sedi 1 2024'!CT13</f>
        <v>0</v>
      </c>
      <c r="CU64" s="500">
        <f>+'sedi 1 2024'!CU13</f>
        <v>0</v>
      </c>
      <c r="CV64" s="500">
        <f>+'sedi 1 2024'!CV13</f>
        <v>0</v>
      </c>
      <c r="CW64" s="500">
        <f>+'sedi 1 2024'!CW13</f>
        <v>0</v>
      </c>
      <c r="CX64" s="500">
        <f>+'sedi 1 2024'!CX13</f>
        <v>0</v>
      </c>
      <c r="CY64" s="500">
        <f>+'sedi 1 2024'!CY13</f>
        <v>0</v>
      </c>
      <c r="CZ64" s="500" t="str">
        <f>+'sedi 1 2024'!CZ13</f>
        <v>Provincia includes PESCARA</v>
      </c>
      <c r="DA64" s="500">
        <f>+'sedi 1 2024'!DA13</f>
        <v>0</v>
      </c>
      <c r="DB64" s="500">
        <f>+'sedi 1 2024'!DB13</f>
        <v>0</v>
      </c>
      <c r="DC64" s="500">
        <f>+'sedi 1 2024'!DC13</f>
        <v>0</v>
      </c>
      <c r="DD64" s="500">
        <f>+'sedi 1 2024'!DD13</f>
        <v>0</v>
      </c>
      <c r="DE64" s="500">
        <f>+'sedi 1 2024'!DE13</f>
        <v>0</v>
      </c>
      <c r="DF64" s="500">
        <f>+'sedi 1 2024'!DF13</f>
        <v>0</v>
      </c>
      <c r="DG64" s="500">
        <f>+'sedi 1 2024'!DG13</f>
        <v>0</v>
      </c>
      <c r="DH64" s="500" t="str">
        <f>+'sedi 1 2024'!DH13</f>
        <v>Provincia includes L'AQUILA</v>
      </c>
      <c r="DI64" s="500">
        <f>+'sedi 1 2024'!DI13</f>
        <v>0</v>
      </c>
      <c r="DJ64" s="500">
        <f>+'sedi 1 2024'!DJ13</f>
        <v>0</v>
      </c>
      <c r="DK64" s="500">
        <f>+'sedi 1 2024'!DK13</f>
        <v>0</v>
      </c>
      <c r="DL64" s="500">
        <f>+'sedi 1 2024'!DL13</f>
        <v>0</v>
      </c>
      <c r="DM64" s="500">
        <f>+'sedi 1 2024'!DM13</f>
        <v>0</v>
      </c>
      <c r="DN64" s="500">
        <f>+'sedi 1 2024'!DN13</f>
        <v>0</v>
      </c>
      <c r="DO64" s="500">
        <f>+'sedi 1 2024'!DO13</f>
        <v>0</v>
      </c>
      <c r="DP64" s="500" t="str">
        <f>+'sedi 1 2024'!DP13</f>
        <v>Provincia includes TERAMO</v>
      </c>
      <c r="DQ64" s="500">
        <f>+'sedi 1 2024'!DQ13</f>
        <v>0</v>
      </c>
      <c r="DR64" s="500">
        <f>+'sedi 1 2024'!DR13</f>
        <v>0</v>
      </c>
      <c r="DS64" s="500">
        <f>+'sedi 1 2024'!DS13</f>
        <v>0</v>
      </c>
      <c r="DT64" s="500">
        <f>+'sedi 1 2024'!DT13</f>
        <v>0</v>
      </c>
      <c r="DU64" s="500">
        <f>+'sedi 1 2024'!DU13</f>
        <v>0</v>
      </c>
      <c r="DV64" s="500">
        <f>+'sedi 1 2024'!DV13</f>
        <v>0</v>
      </c>
      <c r="DW64" s="500">
        <f>+'sedi 1 2024'!DW13</f>
        <v>0</v>
      </c>
      <c r="DX64" s="500">
        <f>+'sedi 1 2024'!DX13</f>
        <v>0</v>
      </c>
      <c r="DY64" s="500">
        <f>+'sedi 1 2024'!DY13</f>
        <v>0</v>
      </c>
      <c r="DZ64" s="500">
        <f>+'sedi 1 2024'!DZ13</f>
        <v>0</v>
      </c>
      <c r="EA64" s="500">
        <f>+'sedi 1 2024'!EA13</f>
        <v>0</v>
      </c>
      <c r="EB64" s="500">
        <f>+'sedi 1 2024'!EB13</f>
        <v>0</v>
      </c>
      <c r="EC64" s="500">
        <f>+'sedi 1 2024'!EC13</f>
        <v>0</v>
      </c>
    </row>
    <row r="65" spans="1:134" x14ac:dyDescent="0.2">
      <c r="A65" s="14" t="s">
        <v>0</v>
      </c>
      <c r="CI65" s="502" t="s">
        <v>0</v>
      </c>
      <c r="CQ65" s="500" t="str">
        <f>+'sedi 1 2024'!CQ14</f>
        <v/>
      </c>
      <c r="CR65" s="500">
        <f>+'sedi 1 2024'!CR14</f>
        <v>0</v>
      </c>
      <c r="CS65" s="500">
        <f>+'sedi 1 2024'!CS14</f>
        <v>0</v>
      </c>
      <c r="CT65" s="500">
        <f>+'sedi 1 2024'!CT14</f>
        <v>0</v>
      </c>
      <c r="CU65" s="500">
        <f>+'sedi 1 2024'!CU14</f>
        <v>0</v>
      </c>
      <c r="CV65" s="500">
        <f>+'sedi 1 2024'!CV14</f>
        <v>0</v>
      </c>
      <c r="CW65" s="500">
        <f>+'sedi 1 2024'!CW14</f>
        <v>0</v>
      </c>
      <c r="CX65" s="500">
        <f>+'sedi 1 2024'!CX14</f>
        <v>0</v>
      </c>
      <c r="CY65" s="500">
        <f>+'sedi 1 2024'!CY14</f>
        <v>0</v>
      </c>
      <c r="CZ65" s="500">
        <f>+'sedi 1 2024'!CZ14</f>
        <v>0</v>
      </c>
      <c r="DA65" s="500">
        <f>+'sedi 1 2024'!DA14</f>
        <v>0</v>
      </c>
      <c r="DB65" s="500">
        <f>+'sedi 1 2024'!DB14</f>
        <v>0</v>
      </c>
      <c r="DC65" s="500">
        <f>+'sedi 1 2024'!DC14</f>
        <v>0</v>
      </c>
      <c r="DD65" s="500">
        <f>+'sedi 1 2024'!DD14</f>
        <v>0</v>
      </c>
      <c r="DE65" s="500">
        <f>+'sedi 1 2024'!DE14</f>
        <v>0</v>
      </c>
      <c r="DF65" s="500">
        <f>+'sedi 1 2024'!DF14</f>
        <v>0</v>
      </c>
      <c r="DG65" s="500">
        <f>+'sedi 1 2024'!DG14</f>
        <v>0</v>
      </c>
      <c r="DH65" s="500">
        <f>+'sedi 1 2024'!DH14</f>
        <v>0</v>
      </c>
      <c r="DI65" s="500">
        <f>+'sedi 1 2024'!DI14</f>
        <v>0</v>
      </c>
      <c r="DJ65" s="500">
        <f>+'sedi 1 2024'!DJ14</f>
        <v>0</v>
      </c>
      <c r="DK65" s="500">
        <f>+'sedi 1 2024'!DK14</f>
        <v>0</v>
      </c>
      <c r="DL65" s="500">
        <f>+'sedi 1 2024'!DL14</f>
        <v>0</v>
      </c>
      <c r="DM65" s="500">
        <f>+'sedi 1 2024'!DM14</f>
        <v>0</v>
      </c>
      <c r="DN65" s="500">
        <f>+'sedi 1 2024'!DN14</f>
        <v>0</v>
      </c>
      <c r="DO65" s="500">
        <f>+'sedi 1 2024'!DO14</f>
        <v>0</v>
      </c>
      <c r="DP65" s="500">
        <f>+'sedi 1 2024'!DP14</f>
        <v>0</v>
      </c>
      <c r="DQ65" s="500">
        <f>+'sedi 1 2024'!DQ14</f>
        <v>0</v>
      </c>
      <c r="DR65" s="500">
        <f>+'sedi 1 2024'!DR14</f>
        <v>0</v>
      </c>
      <c r="DS65" s="500">
        <f>+'sedi 1 2024'!DS14</f>
        <v>0</v>
      </c>
      <c r="DT65" s="500">
        <f>+'sedi 1 2024'!DT14</f>
        <v>0</v>
      </c>
      <c r="DU65" s="500">
        <f>+'sedi 1 2024'!DU14</f>
        <v>0</v>
      </c>
      <c r="DV65" s="500">
        <f>+'sedi 1 2024'!DV14</f>
        <v>0</v>
      </c>
      <c r="DW65" s="500">
        <f>+'sedi 1 2024'!DW14</f>
        <v>0</v>
      </c>
      <c r="DX65" s="500">
        <f>+'sedi 1 2024'!DX14</f>
        <v>0</v>
      </c>
      <c r="DY65" s="500" t="str">
        <f>+'sedi 1 2024'!DY14</f>
        <v/>
      </c>
      <c r="DZ65" s="500">
        <f>+'sedi 1 2024'!DZ14</f>
        <v>0</v>
      </c>
      <c r="EA65" s="500">
        <f>+'sedi 1 2024'!EA14</f>
        <v>0</v>
      </c>
      <c r="EB65" s="500">
        <f>+'sedi 1 2024'!EB14</f>
        <v>0</v>
      </c>
      <c r="EC65" s="500">
        <f>+'sedi 1 2024'!EC14</f>
        <v>0</v>
      </c>
    </row>
    <row r="66" spans="1:134" x14ac:dyDescent="0.2">
      <c r="AC66" s="20">
        <f>+AC40-B93</f>
        <v>-514</v>
      </c>
      <c r="AK66" s="20">
        <f>+AK40-J93</f>
        <v>-153</v>
      </c>
      <c r="AS66" s="20">
        <f>+AS40-R93</f>
        <v>-842</v>
      </c>
      <c r="CQ66" s="500">
        <f>+'sedi 1 2024'!CQ15</f>
        <v>0</v>
      </c>
      <c r="CR66" s="500">
        <f>+'sedi 1 2024'!CR15</f>
        <v>0</v>
      </c>
      <c r="CS66" s="500">
        <f>+'sedi 1 2024'!CS15</f>
        <v>0</v>
      </c>
      <c r="CT66" s="500">
        <f>+'sedi 1 2024'!CT15</f>
        <v>0</v>
      </c>
      <c r="CU66" s="500">
        <f>+'sedi 1 2024'!CU15</f>
        <v>0</v>
      </c>
      <c r="CV66" s="500">
        <f>+'sedi 1 2024'!CV15</f>
        <v>0</v>
      </c>
      <c r="CW66" s="500">
        <f>+'sedi 1 2024'!CW15</f>
        <v>0</v>
      </c>
      <c r="CX66" s="500">
        <f>+'sedi 1 2024'!CX15</f>
        <v>0</v>
      </c>
      <c r="CY66" s="500" t="str">
        <f>+'sedi 1 2024'!CY15</f>
        <v/>
      </c>
      <c r="CZ66" s="500">
        <f>+'sedi 1 2024'!CZ15</f>
        <v>0</v>
      </c>
      <c r="DA66" s="500">
        <f>+'sedi 1 2024'!DA15</f>
        <v>0</v>
      </c>
      <c r="DB66" s="500">
        <f>+'sedi 1 2024'!DB15</f>
        <v>0</v>
      </c>
      <c r="DC66" s="500">
        <f>+'sedi 1 2024'!DC15</f>
        <v>0</v>
      </c>
      <c r="DD66" s="500">
        <f>+'sedi 1 2024'!DD15</f>
        <v>0</v>
      </c>
      <c r="DE66" s="500">
        <f>+'sedi 1 2024'!DE15</f>
        <v>0</v>
      </c>
      <c r="DF66" s="500">
        <f>+'sedi 1 2024'!DF15</f>
        <v>0</v>
      </c>
      <c r="DG66" s="500" t="str">
        <f>+'sedi 1 2024'!DG15</f>
        <v/>
      </c>
      <c r="DH66" s="500">
        <f>+'sedi 1 2024'!DH15</f>
        <v>0</v>
      </c>
      <c r="DI66" s="500">
        <f>+'sedi 1 2024'!DI15</f>
        <v>0</v>
      </c>
      <c r="DJ66" s="500">
        <f>+'sedi 1 2024'!DJ15</f>
        <v>0</v>
      </c>
      <c r="DK66" s="500">
        <f>+'sedi 1 2024'!DK15</f>
        <v>0</v>
      </c>
      <c r="DL66" s="500">
        <f>+'sedi 1 2024'!DL15</f>
        <v>0</v>
      </c>
      <c r="DM66" s="500">
        <f>+'sedi 1 2024'!DM15</f>
        <v>0</v>
      </c>
      <c r="DN66" s="500">
        <f>+'sedi 1 2024'!DN15</f>
        <v>0</v>
      </c>
      <c r="DO66" s="500">
        <f>+'sedi 1 2024'!DO15</f>
        <v>0</v>
      </c>
      <c r="DP66" s="500">
        <f>+'sedi 1 2024'!DP15</f>
        <v>0</v>
      </c>
      <c r="DQ66" s="500">
        <f>+'sedi 1 2024'!DQ15</f>
        <v>0</v>
      </c>
      <c r="DR66" s="500">
        <f>+'sedi 1 2024'!DR15</f>
        <v>0</v>
      </c>
      <c r="DS66" s="500">
        <f>+'sedi 1 2024'!DS15</f>
        <v>0</v>
      </c>
      <c r="DT66" s="500">
        <f>+'sedi 1 2024'!DT15</f>
        <v>0</v>
      </c>
      <c r="DU66" s="500">
        <f>+'sedi 1 2024'!DU15</f>
        <v>0</v>
      </c>
      <c r="DV66" s="500">
        <f>+'sedi 1 2024'!DV15</f>
        <v>0</v>
      </c>
      <c r="DW66" s="500">
        <f>+'sedi 1 2024'!DW15</f>
        <v>0</v>
      </c>
      <c r="DX66" s="500">
        <f>+'sedi 1 2024'!DX15</f>
        <v>0</v>
      </c>
      <c r="DY66" s="500">
        <f>+'sedi 1 2024'!DY15</f>
        <v>0</v>
      </c>
      <c r="DZ66" s="500">
        <f>+'sedi 1 2024'!DZ15</f>
        <v>0</v>
      </c>
      <c r="EA66" s="500">
        <f>+'sedi 1 2024'!EA15</f>
        <v>0</v>
      </c>
      <c r="EB66" s="500">
        <f>+'sedi 1 2024'!EB15</f>
        <v>0</v>
      </c>
      <c r="EC66" s="500">
        <f>+'sedi 1 2024'!EC15</f>
        <v>0</v>
      </c>
    </row>
    <row r="67" spans="1:134" x14ac:dyDescent="0.2">
      <c r="AB67" s="587" t="s">
        <v>20</v>
      </c>
      <c r="AC67" s="18">
        <f>+(AC40-B93)/B93</f>
        <v>-1.1809576325705357E-2</v>
      </c>
      <c r="AK67" s="18">
        <f>+(AK40-J93)/J93</f>
        <v>-4.2019114577611779E-3</v>
      </c>
      <c r="AS67" s="18">
        <f>+(AS40-R93)/R93</f>
        <v>-5.8264654390954443E-3</v>
      </c>
      <c r="CQ67" s="500">
        <f>+'sedi 1 2024'!CQ16</f>
        <v>0</v>
      </c>
      <c r="CR67" s="500">
        <f>+'sedi 1 2024'!CR16</f>
        <v>0</v>
      </c>
      <c r="CS67" s="500">
        <f>+'sedi 1 2024'!CS16</f>
        <v>0</v>
      </c>
      <c r="CT67" s="500">
        <f>+'sedi 1 2024'!CT16</f>
        <v>0</v>
      </c>
      <c r="CU67" s="500">
        <f>+'sedi 1 2024'!CU16</f>
        <v>0</v>
      </c>
      <c r="CV67" s="500">
        <f>+'sedi 1 2024'!CV16</f>
        <v>0</v>
      </c>
      <c r="CW67" s="500">
        <f>+'sedi 1 2024'!CW16</f>
        <v>0</v>
      </c>
      <c r="CX67" s="500">
        <f>+'sedi 1 2024'!CX16</f>
        <v>0</v>
      </c>
      <c r="CY67" s="500">
        <f>+'sedi 1 2024'!CY16</f>
        <v>0</v>
      </c>
      <c r="CZ67" s="500">
        <f>+'sedi 1 2024'!CZ16</f>
        <v>0</v>
      </c>
      <c r="DA67" s="500">
        <f>+'sedi 1 2024'!DA16</f>
        <v>0</v>
      </c>
      <c r="DB67" s="500">
        <f>+'sedi 1 2024'!DB16</f>
        <v>0</v>
      </c>
      <c r="DC67" s="500">
        <f>+'sedi 1 2024'!DC16</f>
        <v>0</v>
      </c>
      <c r="DD67" s="500">
        <f>+'sedi 1 2024'!DD16</f>
        <v>0</v>
      </c>
      <c r="DE67" s="500">
        <f>+'sedi 1 2024'!DE16</f>
        <v>0</v>
      </c>
      <c r="DF67" s="500">
        <f>+'sedi 1 2024'!DF16</f>
        <v>0</v>
      </c>
      <c r="DG67" s="500">
        <f>+'sedi 1 2024'!DG16</f>
        <v>0</v>
      </c>
      <c r="DH67" s="500">
        <f>+'sedi 1 2024'!DH16</f>
        <v>0</v>
      </c>
      <c r="DI67" s="500">
        <f>+'sedi 1 2024'!DI16</f>
        <v>0</v>
      </c>
      <c r="DJ67" s="500">
        <f>+'sedi 1 2024'!DJ16</f>
        <v>0</v>
      </c>
      <c r="DK67" s="500">
        <f>+'sedi 1 2024'!DK16</f>
        <v>0</v>
      </c>
      <c r="DL67" s="500">
        <f>+'sedi 1 2024'!DL16</f>
        <v>0</v>
      </c>
      <c r="DM67" s="500">
        <f>+'sedi 1 2024'!DM16</f>
        <v>0</v>
      </c>
      <c r="DN67" s="500">
        <f>+'sedi 1 2024'!DN16</f>
        <v>0</v>
      </c>
      <c r="DO67" s="500">
        <f>+'sedi 1 2024'!DO16</f>
        <v>0</v>
      </c>
      <c r="DP67" s="500">
        <f>+'sedi 1 2024'!DP16</f>
        <v>0</v>
      </c>
      <c r="DQ67" s="500">
        <f>+'sedi 1 2024'!DQ16</f>
        <v>0</v>
      </c>
      <c r="DR67" s="500">
        <f>+'sedi 1 2024'!DR16</f>
        <v>0</v>
      </c>
      <c r="DS67" s="500">
        <f>+'sedi 1 2024'!DS16</f>
        <v>0</v>
      </c>
      <c r="DT67" s="500">
        <f>+'sedi 1 2024'!DT16</f>
        <v>0</v>
      </c>
      <c r="DU67" s="500">
        <f>+'sedi 1 2024'!DU16</f>
        <v>0</v>
      </c>
      <c r="DV67" s="500">
        <f>+'sedi 1 2024'!DV16</f>
        <v>0</v>
      </c>
      <c r="DW67" s="500">
        <f>+'sedi 1 2024'!DW16</f>
        <v>0</v>
      </c>
      <c r="DX67" s="500">
        <f>+'sedi 1 2024'!DX16</f>
        <v>0</v>
      </c>
      <c r="DY67" s="500">
        <f>+'sedi 1 2024'!DY16</f>
        <v>0</v>
      </c>
      <c r="DZ67" s="500">
        <f>+'sedi 1 2024'!DZ16</f>
        <v>0</v>
      </c>
      <c r="EA67" s="500">
        <f>+'sedi 1 2024'!EA16</f>
        <v>0</v>
      </c>
      <c r="EB67" s="500">
        <f>+'sedi 1 2024'!EB16</f>
        <v>0</v>
      </c>
      <c r="EC67" s="500">
        <f>+'sedi 1 2024'!EC16</f>
        <v>0</v>
      </c>
    </row>
    <row r="68" spans="1:134" x14ac:dyDescent="0.2">
      <c r="CQ68" s="500">
        <f>+'sedi 1 2024'!CQ17</f>
        <v>0</v>
      </c>
      <c r="CR68" s="500">
        <f>+'sedi 1 2024'!CR17</f>
        <v>0</v>
      </c>
      <c r="CS68" s="500">
        <f>+'sedi 1 2024'!CS17</f>
        <v>0</v>
      </c>
      <c r="CT68" s="500">
        <f>+'sedi 1 2024'!CT17</f>
        <v>0</v>
      </c>
      <c r="CU68" s="500">
        <f>+'sedi 1 2024'!CU17</f>
        <v>0</v>
      </c>
      <c r="CV68" s="500">
        <f>+'sedi 1 2024'!CV17</f>
        <v>0</v>
      </c>
      <c r="CW68" s="500">
        <f>+'sedi 1 2024'!CW17</f>
        <v>0</v>
      </c>
      <c r="CX68" s="500">
        <f>+'sedi 1 2024'!CX17</f>
        <v>0</v>
      </c>
      <c r="CY68" s="500">
        <f>+'sedi 1 2024'!CY17</f>
        <v>0</v>
      </c>
      <c r="CZ68" s="500">
        <f>+'sedi 1 2024'!CZ17</f>
        <v>0</v>
      </c>
      <c r="DA68" s="500">
        <f>+'sedi 1 2024'!DA17</f>
        <v>0</v>
      </c>
      <c r="DB68" s="500">
        <f>+'sedi 1 2024'!DB17</f>
        <v>0</v>
      </c>
      <c r="DC68" s="500">
        <f>+'sedi 1 2024'!DC17</f>
        <v>0</v>
      </c>
      <c r="DD68" s="500">
        <f>+'sedi 1 2024'!DD17</f>
        <v>0</v>
      </c>
      <c r="DE68" s="500">
        <f>+'sedi 1 2024'!DE17</f>
        <v>0</v>
      </c>
      <c r="DF68" s="500">
        <f>+'sedi 1 2024'!DF17</f>
        <v>0</v>
      </c>
      <c r="DG68" s="500">
        <f>+'sedi 1 2024'!DG17</f>
        <v>0</v>
      </c>
      <c r="DH68" s="500">
        <f>+'sedi 1 2024'!DH17</f>
        <v>0</v>
      </c>
      <c r="DI68" s="500">
        <f>+'sedi 1 2024'!DI17</f>
        <v>0</v>
      </c>
      <c r="DJ68" s="500">
        <f>+'sedi 1 2024'!DJ17</f>
        <v>0</v>
      </c>
      <c r="DK68" s="500">
        <f>+'sedi 1 2024'!DK17</f>
        <v>0</v>
      </c>
      <c r="DL68" s="500">
        <f>+'sedi 1 2024'!DL17</f>
        <v>0</v>
      </c>
      <c r="DM68" s="500">
        <f>+'sedi 1 2024'!DM17</f>
        <v>0</v>
      </c>
      <c r="DN68" s="500">
        <f>+'sedi 1 2024'!DN17</f>
        <v>0</v>
      </c>
      <c r="DO68" s="500">
        <f>+'sedi 1 2024'!DO17</f>
        <v>0</v>
      </c>
      <c r="DP68" s="500">
        <f>+'sedi 1 2024'!DP17</f>
        <v>0</v>
      </c>
      <c r="DQ68" s="500">
        <f>+'sedi 1 2024'!DQ17</f>
        <v>0</v>
      </c>
      <c r="DR68" s="500">
        <f>+'sedi 1 2024'!DR17</f>
        <v>0</v>
      </c>
      <c r="DS68" s="500">
        <f>+'sedi 1 2024'!DS17</f>
        <v>0</v>
      </c>
      <c r="DT68" s="500">
        <f>+'sedi 1 2024'!DT17</f>
        <v>0</v>
      </c>
      <c r="DU68" s="500">
        <f>+'sedi 1 2024'!DU17</f>
        <v>0</v>
      </c>
      <c r="DV68" s="500">
        <f>+'sedi 1 2024'!DV17</f>
        <v>0</v>
      </c>
      <c r="DW68" s="500">
        <f>+'sedi 1 2024'!DW17</f>
        <v>0</v>
      </c>
      <c r="DX68" s="500">
        <f>+'sedi 1 2024'!DX17</f>
        <v>0</v>
      </c>
      <c r="DY68" s="500">
        <f>+'sedi 1 2024'!DY17</f>
        <v>0</v>
      </c>
      <c r="DZ68" s="500">
        <f>+'sedi 1 2024'!DZ17</f>
        <v>0</v>
      </c>
      <c r="EA68" s="500">
        <f>+'sedi 1 2024'!EA17</f>
        <v>0</v>
      </c>
      <c r="EB68" s="500">
        <f>+'sedi 1 2024'!EB17</f>
        <v>0</v>
      </c>
      <c r="EC68" s="500">
        <f>+'sedi 1 2024'!EC17</f>
        <v>0</v>
      </c>
    </row>
    <row r="69" spans="1:134" x14ac:dyDescent="0.2">
      <c r="A69" s="585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1 2024'!CI18</f>
        <v>Settore</v>
      </c>
      <c r="CJ69" s="500" t="str">
        <f>+'sedi 1 2024'!CJ18</f>
        <v>Registrate</v>
      </c>
      <c r="CK69" s="500" t="str">
        <f>+'sedi 1 2024'!CK18</f>
        <v>Attive</v>
      </c>
      <c r="CL69" s="500" t="str">
        <f>+'sedi 1 2024'!CL18</f>
        <v>Iscrizioni</v>
      </c>
      <c r="CM69" s="500" t="str">
        <f>+'sedi 1 2024'!CM18</f>
        <v>Cessazioni</v>
      </c>
      <c r="CN69" s="500" t="s">
        <v>691</v>
      </c>
      <c r="CQ69" s="500" t="str">
        <f>+'sedi 1 2024'!CQ18</f>
        <v>Settore</v>
      </c>
      <c r="CR69" s="500" t="str">
        <f>+'sedi 1 2024'!CR18</f>
        <v>Registrate</v>
      </c>
      <c r="CS69" s="500" t="str">
        <f>+'sedi 1 2024'!CS18</f>
        <v>Attive</v>
      </c>
      <c r="CT69" s="500" t="str">
        <f>+'sedi 1 2024'!CT18</f>
        <v>Iscrizioni</v>
      </c>
      <c r="CU69" s="500" t="str">
        <f>+'sedi 1 2024'!CU18</f>
        <v>Cessazioni</v>
      </c>
      <c r="CV69" s="500" t="str">
        <f>+'sedi 1 2024'!CV18</f>
        <v>Cessazioni non d'ufficio</v>
      </c>
      <c r="CW69" s="500" t="str">
        <f>+'sedi 1 2024'!CW18</f>
        <v>saldo</v>
      </c>
      <c r="CX69" s="500">
        <f>+'sedi 1 2024'!CX18</f>
        <v>0</v>
      </c>
      <c r="CY69" s="500" t="str">
        <f>+'sedi 1 2024'!CY18</f>
        <v>Settore</v>
      </c>
      <c r="CZ69" s="500" t="str">
        <f>+'sedi 1 2024'!CZ18</f>
        <v>Registrate</v>
      </c>
      <c r="DA69" s="500" t="str">
        <f>+'sedi 1 2024'!DA18</f>
        <v>Attive</v>
      </c>
      <c r="DB69" s="500" t="str">
        <f>+'sedi 1 2024'!DB18</f>
        <v>Iscrizioni</v>
      </c>
      <c r="DC69" s="500" t="str">
        <f>+'sedi 1 2024'!DC18</f>
        <v>Cessazioni</v>
      </c>
      <c r="DD69" s="500" t="str">
        <f>+'sedi 1 2024'!DD18</f>
        <v>Cessazioni non d'ufficio</v>
      </c>
      <c r="DE69" s="500" t="str">
        <f>+'sedi 1 2024'!DE18</f>
        <v>saldo</v>
      </c>
      <c r="DF69" s="500">
        <f>+'sedi 1 2024'!DF18</f>
        <v>0</v>
      </c>
      <c r="DG69" s="500" t="str">
        <f>+'sedi 1 2024'!DG18</f>
        <v>Settore</v>
      </c>
      <c r="DH69" s="500" t="str">
        <f>+'sedi 1 2024'!DH18</f>
        <v>Registrate</v>
      </c>
      <c r="DI69" s="500" t="str">
        <f>+'sedi 1 2024'!DI18</f>
        <v>Attive</v>
      </c>
      <c r="DJ69" s="500" t="str">
        <f>+'sedi 1 2024'!DJ18</f>
        <v>Iscrizioni</v>
      </c>
      <c r="DK69" s="500" t="str">
        <f>+'sedi 1 2024'!DK18</f>
        <v>Cessazioni</v>
      </c>
      <c r="DL69" s="500" t="str">
        <f>+'sedi 1 2024'!DL18</f>
        <v>Cessazioni non d'ufficio</v>
      </c>
      <c r="DM69" s="500" t="str">
        <f>+'sedi 1 2024'!DM18</f>
        <v>saldo</v>
      </c>
      <c r="DN69" s="500">
        <f>+'sedi 1 2024'!DN18</f>
        <v>0</v>
      </c>
      <c r="DO69" s="500" t="str">
        <f>+'sedi 1 2024'!DO18</f>
        <v>Settore</v>
      </c>
      <c r="DP69" s="500" t="str">
        <f>+'sedi 1 2024'!DP18</f>
        <v>Registrate</v>
      </c>
      <c r="DQ69" s="500" t="str">
        <f>+'sedi 1 2024'!DQ18</f>
        <v>Attive</v>
      </c>
      <c r="DR69" s="500" t="str">
        <f>+'sedi 1 2024'!DR18</f>
        <v>Iscrizioni</v>
      </c>
      <c r="DS69" s="500" t="str">
        <f>+'sedi 1 2024'!DS18</f>
        <v>Cessazioni</v>
      </c>
      <c r="DT69" s="500" t="str">
        <f>+'sedi 1 2024'!DT18</f>
        <v>Cessazioni non d'ufficio</v>
      </c>
      <c r="DU69" s="500" t="str">
        <f>+'sedi 1 2024'!DU18</f>
        <v>saldo</v>
      </c>
      <c r="DV69" s="500">
        <f>+'sedi 1 2024'!DV18</f>
        <v>0</v>
      </c>
      <c r="DW69" s="500">
        <f>+'sedi 1 2024'!DW18</f>
        <v>0</v>
      </c>
      <c r="DX69" s="500">
        <f>+'sedi 1 2024'!DX18</f>
        <v>0</v>
      </c>
      <c r="DY69" s="500" t="str">
        <f>+'sedi 1 2024'!DY18</f>
        <v>Provincia</v>
      </c>
      <c r="DZ69" s="500" t="str">
        <f>+'sedi 1 2024'!DZ18</f>
        <v>Registrate</v>
      </c>
      <c r="EA69" s="500" t="str">
        <f>+'sedi 1 2024'!EA18</f>
        <v>Attive</v>
      </c>
      <c r="EB69" s="500" t="str">
        <f>+'sedi 1 2024'!EB18</f>
        <v>Iscrizioni</v>
      </c>
      <c r="EC69" s="500" t="str">
        <f>+'sedi 1 2024'!EC18</f>
        <v>Cessazioni</v>
      </c>
      <c r="ED69" s="500" t="str">
        <f>+'sedi 1 2024'!ED18</f>
        <v>Cessazioni non d'ufficio</v>
      </c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81"/>
      <c r="AI70" s="581"/>
      <c r="AJ70" s="581"/>
      <c r="AK70" s="790"/>
      <c r="AL70" s="791"/>
      <c r="AM70" s="792"/>
      <c r="AN70" s="581"/>
      <c r="AO70" s="581"/>
      <c r="AP70" s="581"/>
      <c r="AQ70" s="790"/>
      <c r="AR70" s="791"/>
      <c r="AS70" s="792"/>
      <c r="AT70" s="790"/>
      <c r="AU70" s="791"/>
      <c r="AV70" s="792"/>
      <c r="CI70" s="500" t="str">
        <f>+'sedi 1 2024'!CI19</f>
        <v>A Agricoltura, silvicoltura pesca</v>
      </c>
      <c r="CJ70" s="545">
        <f>+'sedi 1 2024'!CJ19</f>
        <v>24502</v>
      </c>
      <c r="CK70" s="545">
        <f>+'sedi 1 2024'!CK19</f>
        <v>24297</v>
      </c>
      <c r="CL70" s="545">
        <f>+'sedi 1 2024'!CL19</f>
        <v>227</v>
      </c>
      <c r="CM70" s="545">
        <f>+'sedi 1 2024'!CM19</f>
        <v>696</v>
      </c>
      <c r="CN70" s="545">
        <v>1204</v>
      </c>
      <c r="CQ70" s="500" t="str">
        <f>+'sedi 1 2024'!CQ19</f>
        <v>A Agricoltura, silvicoltura pesca</v>
      </c>
      <c r="CR70" s="500">
        <f>+'sedi 1 2024'!CR19</f>
        <v>11342</v>
      </c>
      <c r="CS70" s="500">
        <f>+'sedi 1 2024'!CS19</f>
        <v>11288</v>
      </c>
      <c r="CT70" s="500">
        <f>+'sedi 1 2024'!CT19</f>
        <v>108</v>
      </c>
      <c r="CU70" s="500">
        <f>+'sedi 1 2024'!CU19</f>
        <v>366</v>
      </c>
      <c r="CV70" s="500">
        <f>+'sedi 1 2024'!CV19</f>
        <v>366</v>
      </c>
      <c r="CW70" s="500">
        <f>+'sedi 1 2024'!CW19</f>
        <v>-258</v>
      </c>
      <c r="CX70" s="500">
        <f>+'sedi 1 2024'!CX19</f>
        <v>0</v>
      </c>
      <c r="CY70" s="500" t="str">
        <f>+'sedi 1 2024'!CY19</f>
        <v>A Agricoltura, silvicoltura pesca</v>
      </c>
      <c r="CZ70" s="500">
        <f>+'sedi 1 2024'!CZ19</f>
        <v>3904</v>
      </c>
      <c r="DA70" s="500">
        <f>+'sedi 1 2024'!DA19</f>
        <v>3872</v>
      </c>
      <c r="DB70" s="500">
        <f>+'sedi 1 2024'!DB19</f>
        <v>35</v>
      </c>
      <c r="DC70" s="500">
        <f>+'sedi 1 2024'!DC19</f>
        <v>84</v>
      </c>
      <c r="DD70" s="500">
        <f>+'sedi 1 2024'!DD19</f>
        <v>84</v>
      </c>
      <c r="DE70" s="500">
        <f>+'sedi 1 2024'!DE19</f>
        <v>-49</v>
      </c>
      <c r="DF70" s="500">
        <f>+'sedi 1 2024'!DF19</f>
        <v>0</v>
      </c>
      <c r="DG70" s="500" t="str">
        <f>+'sedi 1 2024'!DG19</f>
        <v>A Agricoltura, silvicoltura pesca</v>
      </c>
      <c r="DH70" s="500">
        <f>+'sedi 1 2024'!DH19</f>
        <v>3730</v>
      </c>
      <c r="DI70" s="500">
        <f>+'sedi 1 2024'!DI19</f>
        <v>3644</v>
      </c>
      <c r="DJ70" s="500">
        <f>+'sedi 1 2024'!DJ19</f>
        <v>44</v>
      </c>
      <c r="DK70" s="500">
        <f>+'sedi 1 2024'!DK19</f>
        <v>93</v>
      </c>
      <c r="DL70" s="500">
        <f>+'sedi 1 2024'!DL19</f>
        <v>93</v>
      </c>
      <c r="DM70" s="500">
        <f>+'sedi 1 2024'!DM19</f>
        <v>-49</v>
      </c>
      <c r="DN70" s="500">
        <f>+'sedi 1 2024'!DN19</f>
        <v>0</v>
      </c>
      <c r="DO70" s="500" t="str">
        <f>+'sedi 1 2024'!DO19</f>
        <v>A Agricoltura, silvicoltura pesca</v>
      </c>
      <c r="DP70" s="500">
        <f>+'sedi 1 2024'!DP19</f>
        <v>5526</v>
      </c>
      <c r="DQ70" s="500">
        <f>+'sedi 1 2024'!DQ19</f>
        <v>5493</v>
      </c>
      <c r="DR70" s="500">
        <f>+'sedi 1 2024'!DR19</f>
        <v>40</v>
      </c>
      <c r="DS70" s="500">
        <f>+'sedi 1 2024'!DS19</f>
        <v>153</v>
      </c>
      <c r="DT70" s="500">
        <f>+'sedi 1 2024'!DT19</f>
        <v>153</v>
      </c>
      <c r="DU70" s="500">
        <f>+'sedi 1 2024'!DU19</f>
        <v>-113</v>
      </c>
      <c r="DV70" s="500">
        <f>+'sedi 1 2024'!DV19</f>
        <v>0</v>
      </c>
      <c r="DW70" s="500">
        <f>+'sedi 1 2024'!DW19</f>
        <v>0</v>
      </c>
      <c r="DX70" s="500">
        <f>+'sedi 1 2024'!DX19</f>
        <v>0</v>
      </c>
      <c r="DY70" s="500" t="str">
        <f>+'sedi 1 2024'!DY19</f>
        <v xml:space="preserve">CHIETI              </v>
      </c>
      <c r="DZ70" s="500">
        <f>+'sedi 1 2024'!DZ19</f>
        <v>43524</v>
      </c>
      <c r="EA70" s="500">
        <f>+'sedi 1 2024'!EA19</f>
        <v>37964</v>
      </c>
      <c r="EB70" s="500">
        <f>+'sedi 1 2024'!EB19</f>
        <v>629</v>
      </c>
      <c r="EC70" s="500">
        <f>+'sedi 1 2024'!EC19</f>
        <v>1009</v>
      </c>
      <c r="ED70" s="500">
        <f>+'sedi 1 2024'!ED19</f>
        <v>1006</v>
      </c>
    </row>
    <row r="71" spans="1:134" ht="27.75" customHeight="1" x14ac:dyDescent="0.2">
      <c r="A71" s="580" t="s">
        <v>21</v>
      </c>
      <c r="B71" s="2" t="str">
        <f t="shared" ref="B71:D93" si="52">+CR69</f>
        <v>Registrate</v>
      </c>
      <c r="C71" s="2" t="str">
        <f t="shared" si="52"/>
        <v>Attive</v>
      </c>
      <c r="D71" s="2" t="str">
        <f t="shared" si="52"/>
        <v>Iscrizioni</v>
      </c>
      <c r="E71" s="2" t="str">
        <f>+CV69</f>
        <v>Cessazioni non d'ufficio</v>
      </c>
      <c r="F71" s="2" t="str">
        <f t="shared" ref="F71:H93" si="53">+DH69</f>
        <v>Registrate</v>
      </c>
      <c r="G71" s="2" t="str">
        <f>+DI69</f>
        <v>Attive</v>
      </c>
      <c r="H71" s="2" t="str">
        <f t="shared" ref="H71" si="54">+DJ69</f>
        <v>Iscrizioni</v>
      </c>
      <c r="I71" s="2" t="str">
        <f>+DL69</f>
        <v>Cessazioni non d'ufficio</v>
      </c>
      <c r="J71" s="2" t="str">
        <f t="shared" ref="J71:L93" si="55">+CZ69</f>
        <v>Registrate</v>
      </c>
      <c r="K71" s="2" t="str">
        <f t="shared" si="55"/>
        <v>Attive</v>
      </c>
      <c r="L71" s="2" t="str">
        <f t="shared" si="55"/>
        <v>Iscrizioni</v>
      </c>
      <c r="M71" s="2" t="str">
        <f>+DD69</f>
        <v>Cessazioni non d'ufficio</v>
      </c>
      <c r="N71" s="2" t="str">
        <f t="shared" ref="N71:P93" si="56">+DP69</f>
        <v>Registrate</v>
      </c>
      <c r="O71" s="2" t="str">
        <f t="shared" si="56"/>
        <v>Attive</v>
      </c>
      <c r="P71" s="2" t="str">
        <f t="shared" si="56"/>
        <v>Iscrizioni</v>
      </c>
      <c r="Q71" s="2" t="str">
        <f>+DT69</f>
        <v>Cessazioni non d'ufficio</v>
      </c>
      <c r="R71" s="2" t="str">
        <f>+CJ69</f>
        <v>Registrate</v>
      </c>
      <c r="S71" s="2" t="str">
        <f t="shared" ref="S71:T86" si="57">+CK69</f>
        <v>Attive</v>
      </c>
      <c r="T71" s="2" t="str">
        <f t="shared" si="57"/>
        <v>Iscrizioni</v>
      </c>
      <c r="U71" s="2" t="str">
        <f>+CN69</f>
        <v>Cessazioni non d'ufficio</v>
      </c>
      <c r="V71" s="2" t="str">
        <f>+R71</f>
        <v>Registrate</v>
      </c>
      <c r="W71" s="2" t="str">
        <f t="shared" ref="W71:Y71" si="58">+S71</f>
        <v>Attive</v>
      </c>
      <c r="X71" s="2" t="str">
        <f t="shared" si="58"/>
        <v>Iscrizioni</v>
      </c>
      <c r="Y71" s="2" t="str">
        <f t="shared" si="58"/>
        <v>Cessazioni non d'ufficio</v>
      </c>
      <c r="AE71" s="584"/>
      <c r="AF71" s="582"/>
      <c r="AG71" s="583"/>
      <c r="AH71" s="581"/>
      <c r="AI71" s="581"/>
      <c r="AJ71" s="581"/>
      <c r="AK71" s="584"/>
      <c r="AL71" s="582"/>
      <c r="AM71" s="583"/>
      <c r="AN71" s="581"/>
      <c r="AO71" s="581"/>
      <c r="AP71" s="581"/>
      <c r="AQ71" s="584"/>
      <c r="AR71" s="582"/>
      <c r="AS71" s="583"/>
      <c r="AT71" s="584"/>
      <c r="AU71" s="582"/>
      <c r="AV71" s="583"/>
      <c r="CI71" s="500" t="str">
        <f>+'sedi 1 2024'!CI20</f>
        <v>B Estrazione di minerali da cave e miniere</v>
      </c>
      <c r="CJ71" s="545">
        <f>+'sedi 1 2024'!CJ20</f>
        <v>106</v>
      </c>
      <c r="CK71" s="545">
        <f>+'sedi 1 2024'!CK20</f>
        <v>83</v>
      </c>
      <c r="CL71" s="545">
        <f>+'sedi 1 2024'!CL20</f>
        <v>0</v>
      </c>
      <c r="CM71" s="545">
        <f>+'sedi 1 2024'!CM20</f>
        <v>0</v>
      </c>
      <c r="CN71" s="545">
        <v>3</v>
      </c>
      <c r="CQ71" s="500" t="str">
        <f>+'sedi 1 2024'!CQ20</f>
        <v>B Estrazione di minerali da cave e miniere</v>
      </c>
      <c r="CR71" s="500">
        <f>+'sedi 1 2024'!CR20</f>
        <v>30</v>
      </c>
      <c r="CS71" s="500">
        <f>+'sedi 1 2024'!CS20</f>
        <v>23</v>
      </c>
      <c r="CT71" s="500">
        <f>+'sedi 1 2024'!CT20</f>
        <v>0</v>
      </c>
      <c r="CU71" s="500">
        <f>+'sedi 1 2024'!CU20</f>
        <v>0</v>
      </c>
      <c r="CV71" s="500">
        <f>+'sedi 1 2024'!CV20</f>
        <v>0</v>
      </c>
      <c r="CW71" s="500">
        <f>+'sedi 1 2024'!CW20</f>
        <v>0</v>
      </c>
      <c r="CX71" s="500">
        <f>+'sedi 1 2024'!CX20</f>
        <v>0</v>
      </c>
      <c r="CY71" s="500" t="str">
        <f>+'sedi 1 2024'!CY20</f>
        <v>B Estrazione di minerali da cave e miniere</v>
      </c>
      <c r="CZ71" s="500">
        <f>+'sedi 1 2024'!CZ20</f>
        <v>26</v>
      </c>
      <c r="DA71" s="500">
        <f>+'sedi 1 2024'!DA20</f>
        <v>18</v>
      </c>
      <c r="DB71" s="500">
        <f>+'sedi 1 2024'!DB20</f>
        <v>0</v>
      </c>
      <c r="DC71" s="500">
        <f>+'sedi 1 2024'!DC20</f>
        <v>0</v>
      </c>
      <c r="DD71" s="500">
        <f>+'sedi 1 2024'!DD20</f>
        <v>0</v>
      </c>
      <c r="DE71" s="500">
        <f>+'sedi 1 2024'!DE20</f>
        <v>0</v>
      </c>
      <c r="DF71" s="500">
        <f>+'sedi 1 2024'!DF20</f>
        <v>0</v>
      </c>
      <c r="DG71" s="500" t="str">
        <f>+'sedi 1 2024'!DG20</f>
        <v>B Estrazione di minerali da cave e miniere</v>
      </c>
      <c r="DH71" s="500">
        <f>+'sedi 1 2024'!DH20</f>
        <v>27</v>
      </c>
      <c r="DI71" s="500">
        <f>+'sedi 1 2024'!DI20</f>
        <v>22</v>
      </c>
      <c r="DJ71" s="500">
        <f>+'sedi 1 2024'!DJ20</f>
        <v>0</v>
      </c>
      <c r="DK71" s="500">
        <f>+'sedi 1 2024'!DK20</f>
        <v>0</v>
      </c>
      <c r="DL71" s="500">
        <f>+'sedi 1 2024'!DL20</f>
        <v>0</v>
      </c>
      <c r="DM71" s="500">
        <f>+'sedi 1 2024'!DM20</f>
        <v>0</v>
      </c>
      <c r="DN71" s="500">
        <f>+'sedi 1 2024'!DN20</f>
        <v>0</v>
      </c>
      <c r="DO71" s="500" t="str">
        <f>+'sedi 1 2024'!DO20</f>
        <v>B Estrazione di minerali da cave e miniere</v>
      </c>
      <c r="DP71" s="500">
        <f>+'sedi 1 2024'!DP20</f>
        <v>23</v>
      </c>
      <c r="DQ71" s="500">
        <f>+'sedi 1 2024'!DQ20</f>
        <v>20</v>
      </c>
      <c r="DR71" s="500">
        <f>+'sedi 1 2024'!DR20</f>
        <v>0</v>
      </c>
      <c r="DS71" s="500">
        <f>+'sedi 1 2024'!DS20</f>
        <v>0</v>
      </c>
      <c r="DT71" s="500">
        <f>+'sedi 1 2024'!DT20</f>
        <v>0</v>
      </c>
      <c r="DU71" s="500">
        <f>+'sedi 1 2024'!DU20</f>
        <v>0</v>
      </c>
      <c r="DV71" s="500">
        <f>+'sedi 1 2024'!DV20</f>
        <v>0</v>
      </c>
      <c r="DW71" s="500">
        <f>+'sedi 1 2024'!DW20</f>
        <v>0</v>
      </c>
      <c r="DX71" s="500">
        <f>+'sedi 1 2024'!DX20</f>
        <v>0</v>
      </c>
      <c r="DY71" s="500" t="str">
        <f>+'sedi 1 2024'!DY20</f>
        <v xml:space="preserve">L'AQUILA            </v>
      </c>
      <c r="DZ71" s="500">
        <f>+'sedi 1 2024'!DZ20</f>
        <v>29396</v>
      </c>
      <c r="EA71" s="500">
        <f>+'sedi 1 2024'!EA20</f>
        <v>24440</v>
      </c>
      <c r="EB71" s="500">
        <f>+'sedi 1 2024'!EB20</f>
        <v>466</v>
      </c>
      <c r="EC71" s="500">
        <f>+'sedi 1 2024'!EC20</f>
        <v>576</v>
      </c>
      <c r="ED71" s="500">
        <f>+'sedi 1 2024'!ED20</f>
        <v>576</v>
      </c>
    </row>
    <row r="72" spans="1:134" ht="13.5" customHeight="1" x14ac:dyDescent="0.2">
      <c r="A72" s="586" t="s">
        <v>25</v>
      </c>
      <c r="B72" s="15">
        <f t="shared" si="52"/>
        <v>11342</v>
      </c>
      <c r="C72" s="15">
        <f t="shared" si="52"/>
        <v>11288</v>
      </c>
      <c r="D72" s="15">
        <f t="shared" si="52"/>
        <v>108</v>
      </c>
      <c r="E72" s="15">
        <f>+CV70</f>
        <v>366</v>
      </c>
      <c r="F72" s="15">
        <f t="shared" si="53"/>
        <v>3730</v>
      </c>
      <c r="G72" s="15">
        <f t="shared" si="53"/>
        <v>3644</v>
      </c>
      <c r="H72" s="15">
        <f t="shared" si="53"/>
        <v>44</v>
      </c>
      <c r="I72" s="15">
        <f>+DL70</f>
        <v>93</v>
      </c>
      <c r="J72" s="15">
        <f t="shared" si="55"/>
        <v>3904</v>
      </c>
      <c r="K72" s="15">
        <f t="shared" si="55"/>
        <v>3872</v>
      </c>
      <c r="L72" s="15">
        <f t="shared" si="55"/>
        <v>35</v>
      </c>
      <c r="M72" s="15">
        <f>+DD70</f>
        <v>84</v>
      </c>
      <c r="N72" s="15">
        <f t="shared" si="56"/>
        <v>5526</v>
      </c>
      <c r="O72" s="15">
        <f>+DQ70</f>
        <v>5493</v>
      </c>
      <c r="P72" s="15">
        <f t="shared" si="56"/>
        <v>40</v>
      </c>
      <c r="Q72" s="15">
        <f>+DT70</f>
        <v>153</v>
      </c>
      <c r="R72" s="16">
        <f>+CJ70</f>
        <v>24502</v>
      </c>
      <c r="S72" s="16">
        <f>+CK70</f>
        <v>24297</v>
      </c>
      <c r="T72" s="16">
        <f t="shared" si="57"/>
        <v>227</v>
      </c>
      <c r="U72" s="16">
        <f>+CN70</f>
        <v>1204</v>
      </c>
      <c r="V72" s="15">
        <f>+B72+J72</f>
        <v>15246</v>
      </c>
      <c r="W72" s="15">
        <f>+C72+K72</f>
        <v>15160</v>
      </c>
      <c r="X72" s="15">
        <f>+D72+L72</f>
        <v>143</v>
      </c>
      <c r="Y72" s="15">
        <f>+E72+M72</f>
        <v>450</v>
      </c>
      <c r="AE72" s="790" t="s">
        <v>16</v>
      </c>
      <c r="AF72" s="798" t="s">
        <v>0</v>
      </c>
      <c r="AG72" s="799" t="s">
        <v>0</v>
      </c>
      <c r="AH72" s="581" t="s">
        <v>17</v>
      </c>
      <c r="AI72" s="581" t="s">
        <v>0</v>
      </c>
      <c r="AJ72" s="581" t="s">
        <v>0</v>
      </c>
      <c r="AK72" s="790" t="s">
        <v>18</v>
      </c>
      <c r="AL72" s="798" t="s">
        <v>0</v>
      </c>
      <c r="AM72" s="799" t="s">
        <v>0</v>
      </c>
      <c r="AN72" s="581" t="s">
        <v>19</v>
      </c>
      <c r="AO72" s="581" t="s">
        <v>0</v>
      </c>
      <c r="AP72" s="581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1 2024'!CI21</f>
        <v>C Attività manifatturiere</v>
      </c>
      <c r="CJ72" s="545">
        <f>+'sedi 1 2024'!CJ21</f>
        <v>12640</v>
      </c>
      <c r="CK72" s="545">
        <f>+'sedi 1 2024'!CK21</f>
        <v>10825</v>
      </c>
      <c r="CL72" s="545">
        <f>+'sedi 1 2024'!CL21</f>
        <v>104</v>
      </c>
      <c r="CM72" s="545">
        <f>+'sedi 1 2024'!CM21</f>
        <v>253</v>
      </c>
      <c r="CN72" s="545">
        <v>497</v>
      </c>
      <c r="CQ72" s="500" t="str">
        <f>+'sedi 1 2024'!CQ21</f>
        <v>C Attività manifatturiere</v>
      </c>
      <c r="CR72" s="500">
        <f>+'sedi 1 2024'!CR21</f>
        <v>3681</v>
      </c>
      <c r="CS72" s="500">
        <f>+'sedi 1 2024'!CS21</f>
        <v>3147</v>
      </c>
      <c r="CT72" s="500">
        <f>+'sedi 1 2024'!CT21</f>
        <v>18</v>
      </c>
      <c r="CU72" s="500">
        <f>+'sedi 1 2024'!CU21</f>
        <v>64</v>
      </c>
      <c r="CV72" s="500">
        <f>+'sedi 1 2024'!CV21</f>
        <v>64</v>
      </c>
      <c r="CW72" s="500">
        <f>+'sedi 1 2024'!CW21</f>
        <v>-46</v>
      </c>
      <c r="CX72" s="500">
        <f>+'sedi 1 2024'!CX21</f>
        <v>0</v>
      </c>
      <c r="CY72" s="500" t="str">
        <f>+'sedi 1 2024'!CY21</f>
        <v>C Attività manifatturiere</v>
      </c>
      <c r="CZ72" s="500">
        <f>+'sedi 1 2024'!CZ21</f>
        <v>2823</v>
      </c>
      <c r="DA72" s="500">
        <f>+'sedi 1 2024'!DA21</f>
        <v>2459</v>
      </c>
      <c r="DB72" s="500">
        <f>+'sedi 1 2024'!DB21</f>
        <v>30</v>
      </c>
      <c r="DC72" s="500">
        <f>+'sedi 1 2024'!DC21</f>
        <v>59</v>
      </c>
      <c r="DD72" s="500">
        <f>+'sedi 1 2024'!DD21</f>
        <v>58</v>
      </c>
      <c r="DE72" s="500">
        <f>+'sedi 1 2024'!DE21</f>
        <v>-28</v>
      </c>
      <c r="DF72" s="500">
        <f>+'sedi 1 2024'!DF21</f>
        <v>0</v>
      </c>
      <c r="DG72" s="500" t="str">
        <f>+'sedi 1 2024'!DG21</f>
        <v>C Attività manifatturiere</v>
      </c>
      <c r="DH72" s="500">
        <f>+'sedi 1 2024'!DH21</f>
        <v>2134</v>
      </c>
      <c r="DI72" s="500">
        <f>+'sedi 1 2024'!DI21</f>
        <v>1809</v>
      </c>
      <c r="DJ72" s="500">
        <f>+'sedi 1 2024'!DJ21</f>
        <v>15</v>
      </c>
      <c r="DK72" s="500">
        <f>+'sedi 1 2024'!DK21</f>
        <v>34</v>
      </c>
      <c r="DL72" s="500">
        <f>+'sedi 1 2024'!DL21</f>
        <v>34</v>
      </c>
      <c r="DM72" s="500">
        <f>+'sedi 1 2024'!DM21</f>
        <v>-19</v>
      </c>
      <c r="DN72" s="500">
        <f>+'sedi 1 2024'!DN21</f>
        <v>0</v>
      </c>
      <c r="DO72" s="500" t="str">
        <f>+'sedi 1 2024'!DO21</f>
        <v>C Attività manifatturiere</v>
      </c>
      <c r="DP72" s="500">
        <f>+'sedi 1 2024'!DP21</f>
        <v>4002</v>
      </c>
      <c r="DQ72" s="500">
        <f>+'sedi 1 2024'!DQ21</f>
        <v>3410</v>
      </c>
      <c r="DR72" s="500">
        <f>+'sedi 1 2024'!DR21</f>
        <v>41</v>
      </c>
      <c r="DS72" s="500">
        <f>+'sedi 1 2024'!DS21</f>
        <v>96</v>
      </c>
      <c r="DT72" s="500">
        <f>+'sedi 1 2024'!DT21</f>
        <v>96</v>
      </c>
      <c r="DU72" s="500">
        <f>+'sedi 1 2024'!DU21</f>
        <v>-55</v>
      </c>
      <c r="DV72" s="500">
        <f>+'sedi 1 2024'!DV21</f>
        <v>0</v>
      </c>
      <c r="DW72" s="500">
        <f>+'sedi 1 2024'!DW21</f>
        <v>0</v>
      </c>
      <c r="DX72" s="500">
        <f>+'sedi 1 2024'!DX21</f>
        <v>0</v>
      </c>
      <c r="DY72" s="500" t="str">
        <f>+'sedi 1 2024'!DY21</f>
        <v xml:space="preserve">PESCARA             </v>
      </c>
      <c r="DZ72" s="500">
        <f>+'sedi 1 2024'!DZ21</f>
        <v>36412</v>
      </c>
      <c r="EA72" s="500">
        <f>+'sedi 1 2024'!EA21</f>
        <v>30327</v>
      </c>
      <c r="EB72" s="500">
        <f>+'sedi 1 2024'!EB21</f>
        <v>653</v>
      </c>
      <c r="EC72" s="500">
        <f>+'sedi 1 2024'!EC21</f>
        <v>794</v>
      </c>
      <c r="ED72" s="500">
        <f>+'sedi 1 2024'!ED21</f>
        <v>793</v>
      </c>
    </row>
    <row r="73" spans="1:134" ht="12" customHeight="1" x14ac:dyDescent="0.2">
      <c r="A73" s="586" t="s">
        <v>26</v>
      </c>
      <c r="B73" s="15">
        <f t="shared" si="52"/>
        <v>30</v>
      </c>
      <c r="C73" s="15">
        <f t="shared" si="52"/>
        <v>23</v>
      </c>
      <c r="D73" s="15">
        <f t="shared" si="52"/>
        <v>0</v>
      </c>
      <c r="E73" s="15">
        <f t="shared" ref="E73:E93" si="59">+CV71</f>
        <v>0</v>
      </c>
      <c r="F73" s="15">
        <f t="shared" si="53"/>
        <v>27</v>
      </c>
      <c r="G73" s="15">
        <f t="shared" si="53"/>
        <v>22</v>
      </c>
      <c r="H73" s="15">
        <f t="shared" si="53"/>
        <v>0</v>
      </c>
      <c r="I73" s="15">
        <f t="shared" ref="I73:I93" si="60">+DL71</f>
        <v>0</v>
      </c>
      <c r="J73" s="15">
        <f t="shared" si="55"/>
        <v>26</v>
      </c>
      <c r="K73" s="15">
        <f t="shared" si="55"/>
        <v>18</v>
      </c>
      <c r="L73" s="15">
        <f t="shared" si="55"/>
        <v>0</v>
      </c>
      <c r="M73" s="15">
        <f t="shared" ref="M73:M93" si="61">+DD71</f>
        <v>0</v>
      </c>
      <c r="N73" s="15">
        <f t="shared" si="56"/>
        <v>23</v>
      </c>
      <c r="O73" s="15">
        <f t="shared" si="56"/>
        <v>20</v>
      </c>
      <c r="P73" s="15">
        <f t="shared" si="56"/>
        <v>0</v>
      </c>
      <c r="Q73" s="15">
        <f t="shared" ref="Q73:Q93" si="62">+DT71</f>
        <v>0</v>
      </c>
      <c r="R73" s="16">
        <f t="shared" ref="R73:T93" si="63">+CJ71</f>
        <v>106</v>
      </c>
      <c r="S73" s="16">
        <f t="shared" si="63"/>
        <v>83</v>
      </c>
      <c r="T73" s="16">
        <f t="shared" si="57"/>
        <v>0</v>
      </c>
      <c r="U73" s="16">
        <f t="shared" ref="U73:U93" si="64">+CN71</f>
        <v>3</v>
      </c>
      <c r="V73" s="15">
        <f t="shared" ref="V73:Y88" si="65">+B73+J73</f>
        <v>56</v>
      </c>
      <c r="W73" s="15">
        <f t="shared" si="65"/>
        <v>41</v>
      </c>
      <c r="X73" s="15">
        <f t="shared" si="65"/>
        <v>0</v>
      </c>
      <c r="Y73" s="15">
        <f t="shared" si="65"/>
        <v>0</v>
      </c>
      <c r="AD73" s="580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1 2024'!CI22</f>
        <v>D Fornitura di energia elettrica, gas, vapore e aria condiz...</v>
      </c>
      <c r="CJ73" s="545">
        <f>+'sedi 1 2024'!CJ22</f>
        <v>366</v>
      </c>
      <c r="CK73" s="545">
        <f>+'sedi 1 2024'!CK22</f>
        <v>344</v>
      </c>
      <c r="CL73" s="545">
        <f>+'sedi 1 2024'!CL22</f>
        <v>1</v>
      </c>
      <c r="CM73" s="545">
        <f>+'sedi 1 2024'!CM22</f>
        <v>6</v>
      </c>
      <c r="CN73" s="545">
        <v>8</v>
      </c>
      <c r="CQ73" s="500" t="str">
        <f>+'sedi 1 2024'!CQ22</f>
        <v>D Fornitura di energia elettrica, gas, vapore e aria condiz...</v>
      </c>
      <c r="CR73" s="500">
        <f>+'sedi 1 2024'!CR22</f>
        <v>104</v>
      </c>
      <c r="CS73" s="500">
        <f>+'sedi 1 2024'!CS22</f>
        <v>99</v>
      </c>
      <c r="CT73" s="500">
        <f>+'sedi 1 2024'!CT22</f>
        <v>1</v>
      </c>
      <c r="CU73" s="500">
        <f>+'sedi 1 2024'!CU22</f>
        <v>2</v>
      </c>
      <c r="CV73" s="500">
        <f>+'sedi 1 2024'!CV22</f>
        <v>2</v>
      </c>
      <c r="CW73" s="500">
        <f>+'sedi 1 2024'!CW22</f>
        <v>-1</v>
      </c>
      <c r="CX73" s="500">
        <f>+'sedi 1 2024'!CX22</f>
        <v>0</v>
      </c>
      <c r="CY73" s="500" t="str">
        <f>+'sedi 1 2024'!CY22</f>
        <v>D Fornitura di energia elettrica, gas, vapore e aria condiz...</v>
      </c>
      <c r="CZ73" s="500">
        <f>+'sedi 1 2024'!CZ22</f>
        <v>80</v>
      </c>
      <c r="DA73" s="500">
        <f>+'sedi 1 2024'!DA22</f>
        <v>74</v>
      </c>
      <c r="DB73" s="500">
        <f>+'sedi 1 2024'!DB22</f>
        <v>0</v>
      </c>
      <c r="DC73" s="500">
        <f>+'sedi 1 2024'!DC22</f>
        <v>0</v>
      </c>
      <c r="DD73" s="500">
        <f>+'sedi 1 2024'!DD22</f>
        <v>0</v>
      </c>
      <c r="DE73" s="500">
        <f>+'sedi 1 2024'!DE22</f>
        <v>0</v>
      </c>
      <c r="DF73" s="500">
        <f>+'sedi 1 2024'!DF22</f>
        <v>0</v>
      </c>
      <c r="DG73" s="500" t="str">
        <f>+'sedi 1 2024'!DG22</f>
        <v>D Fornitura di energia elettrica, gas, vapore e aria condiz...</v>
      </c>
      <c r="DH73" s="500">
        <f>+'sedi 1 2024'!DH22</f>
        <v>61</v>
      </c>
      <c r="DI73" s="500">
        <f>+'sedi 1 2024'!DI22</f>
        <v>57</v>
      </c>
      <c r="DJ73" s="500">
        <f>+'sedi 1 2024'!DJ22</f>
        <v>0</v>
      </c>
      <c r="DK73" s="500">
        <f>+'sedi 1 2024'!DK22</f>
        <v>1</v>
      </c>
      <c r="DL73" s="500">
        <f>+'sedi 1 2024'!DL22</f>
        <v>1</v>
      </c>
      <c r="DM73" s="500">
        <f>+'sedi 1 2024'!DM22</f>
        <v>-1</v>
      </c>
      <c r="DN73" s="500">
        <f>+'sedi 1 2024'!DN22</f>
        <v>0</v>
      </c>
      <c r="DO73" s="500" t="str">
        <f>+'sedi 1 2024'!DO22</f>
        <v>D Fornitura di energia elettrica, gas, vapore e aria condiz...</v>
      </c>
      <c r="DP73" s="500">
        <f>+'sedi 1 2024'!DP22</f>
        <v>121</v>
      </c>
      <c r="DQ73" s="500">
        <f>+'sedi 1 2024'!DQ22</f>
        <v>114</v>
      </c>
      <c r="DR73" s="500">
        <f>+'sedi 1 2024'!DR22</f>
        <v>0</v>
      </c>
      <c r="DS73" s="500">
        <f>+'sedi 1 2024'!DS22</f>
        <v>3</v>
      </c>
      <c r="DT73" s="500">
        <f>+'sedi 1 2024'!DT22</f>
        <v>3</v>
      </c>
      <c r="DU73" s="500">
        <f>+'sedi 1 2024'!DU22</f>
        <v>-3</v>
      </c>
      <c r="DV73" s="500">
        <f>+'sedi 1 2024'!DV22</f>
        <v>0</v>
      </c>
      <c r="DW73" s="500">
        <f>+'sedi 1 2024'!DW22</f>
        <v>0</v>
      </c>
      <c r="DX73" s="500">
        <f>+'sedi 1 2024'!DX22</f>
        <v>0</v>
      </c>
      <c r="DY73" s="500" t="str">
        <f>+'sedi 1 2024'!DY22</f>
        <v xml:space="preserve">TERAMO              </v>
      </c>
      <c r="DZ73" s="500">
        <f>+'sedi 1 2024'!DZ22</f>
        <v>35181</v>
      </c>
      <c r="EA73" s="500">
        <f>+'sedi 1 2024'!EA22</f>
        <v>30263</v>
      </c>
      <c r="EB73" s="500">
        <f>+'sedi 1 2024'!EB22</f>
        <v>595</v>
      </c>
      <c r="EC73" s="500">
        <f>+'sedi 1 2024'!EC22</f>
        <v>828</v>
      </c>
      <c r="ED73" s="500">
        <f>+'sedi 1 2024'!ED22</f>
        <v>828</v>
      </c>
    </row>
    <row r="74" spans="1:134" x14ac:dyDescent="0.2">
      <c r="A74" s="586" t="s">
        <v>27</v>
      </c>
      <c r="B74" s="15">
        <f t="shared" si="52"/>
        <v>3681</v>
      </c>
      <c r="C74" s="15">
        <f t="shared" si="52"/>
        <v>3147</v>
      </c>
      <c r="D74" s="15">
        <f t="shared" si="52"/>
        <v>18</v>
      </c>
      <c r="E74" s="15">
        <f t="shared" si="59"/>
        <v>64</v>
      </c>
      <c r="F74" s="15">
        <f t="shared" si="53"/>
        <v>2134</v>
      </c>
      <c r="G74" s="15">
        <f t="shared" si="53"/>
        <v>1809</v>
      </c>
      <c r="H74" s="15">
        <f t="shared" si="53"/>
        <v>15</v>
      </c>
      <c r="I74" s="15">
        <f t="shared" si="60"/>
        <v>34</v>
      </c>
      <c r="J74" s="15">
        <f t="shared" si="55"/>
        <v>2823</v>
      </c>
      <c r="K74" s="15">
        <f t="shared" si="55"/>
        <v>2459</v>
      </c>
      <c r="L74" s="15">
        <f t="shared" si="55"/>
        <v>30</v>
      </c>
      <c r="M74" s="15">
        <f t="shared" si="61"/>
        <v>58</v>
      </c>
      <c r="N74" s="15">
        <f t="shared" si="56"/>
        <v>4002</v>
      </c>
      <c r="O74" s="15">
        <f t="shared" si="56"/>
        <v>3410</v>
      </c>
      <c r="P74" s="15">
        <f t="shared" si="56"/>
        <v>41</v>
      </c>
      <c r="Q74" s="15">
        <f t="shared" si="62"/>
        <v>96</v>
      </c>
      <c r="R74" s="16">
        <f t="shared" si="63"/>
        <v>12640</v>
      </c>
      <c r="S74" s="16">
        <f t="shared" si="63"/>
        <v>10825</v>
      </c>
      <c r="T74" s="16">
        <f t="shared" si="57"/>
        <v>104</v>
      </c>
      <c r="U74" s="16">
        <f t="shared" si="64"/>
        <v>497</v>
      </c>
      <c r="V74" s="15">
        <f t="shared" si="65"/>
        <v>6504</v>
      </c>
      <c r="W74" s="15">
        <f t="shared" si="65"/>
        <v>5606</v>
      </c>
      <c r="X74" s="15">
        <f t="shared" si="65"/>
        <v>48</v>
      </c>
      <c r="Y74" s="15">
        <f t="shared" si="65"/>
        <v>122</v>
      </c>
      <c r="AD74" s="586" t="s">
        <v>25</v>
      </c>
      <c r="AE74" s="25">
        <f t="shared" ref="AE74:AE87" si="66">+BI19/BG19*100</f>
        <v>1.1242067089755214</v>
      </c>
      <c r="AF74" s="25">
        <f t="shared" ref="AF74:AF87" si="67">+BJ19/BG19*100</f>
        <v>3.2094288304623757</v>
      </c>
      <c r="AG74" s="25">
        <f t="shared" ref="AG74:AG95" si="68">+AE74-AF74</f>
        <v>-2.0852221214868543</v>
      </c>
      <c r="AH74" s="15">
        <v>3818</v>
      </c>
      <c r="AI74" s="15">
        <v>116</v>
      </c>
      <c r="AJ74" s="15">
        <v>175</v>
      </c>
      <c r="AK74" s="25">
        <f t="shared" ref="AK74:AK95" si="69">+BQ19/BO19*100</f>
        <v>1.3838120104438643</v>
      </c>
      <c r="AL74" s="25">
        <f t="shared" ref="AL74:AL95" si="70">+BR19/BO19*100</f>
        <v>2.6631853785900783</v>
      </c>
      <c r="AM74" s="25">
        <f t="shared" ref="AM74:AM95" si="71">+AK74-AL74</f>
        <v>-1.2793733681462141</v>
      </c>
      <c r="AN74" s="15">
        <v>5924</v>
      </c>
      <c r="AO74" s="15">
        <v>154</v>
      </c>
      <c r="AP74" s="15">
        <v>251</v>
      </c>
      <c r="AQ74" s="25">
        <f t="shared" ref="AQ74:AQ95" si="72">+BY19/BW19*100</f>
        <v>1.2290969899665554</v>
      </c>
      <c r="AR74" s="25">
        <f t="shared" ref="AR74:AR95" si="73">+BZ19/BW19*100</f>
        <v>2.8553511705685617</v>
      </c>
      <c r="AS74" s="25">
        <f t="shared" ref="AS74:AS95" si="74">+AQ74-AR74</f>
        <v>-1.6262541806020063</v>
      </c>
      <c r="AT74" s="25">
        <f t="shared" ref="AT74:AT92" si="75">+CC19/CA19*100</f>
        <v>1.1911170928667563</v>
      </c>
      <c r="AU74" s="25">
        <f t="shared" ref="AU74:AU92" si="76">+CD19/CA19*100</f>
        <v>3.0686406460296096</v>
      </c>
      <c r="AV74" s="25">
        <f t="shared" ref="AV74:AV95" si="77">+AT74-AU74</f>
        <v>-1.8775235531628534</v>
      </c>
      <c r="CI74" s="500" t="str">
        <f>+'sedi 1 2024'!CI23</f>
        <v>E Fornitura di acqua; reti fognarie, attività di gestione d...</v>
      </c>
      <c r="CJ74" s="545">
        <f>+'sedi 1 2024'!CJ23</f>
        <v>337</v>
      </c>
      <c r="CK74" s="545">
        <f>+'sedi 1 2024'!CK23</f>
        <v>294</v>
      </c>
      <c r="CL74" s="545">
        <f>+'sedi 1 2024'!CL23</f>
        <v>0</v>
      </c>
      <c r="CM74" s="545">
        <f>+'sedi 1 2024'!CM23</f>
        <v>1</v>
      </c>
      <c r="CN74" s="545">
        <v>6</v>
      </c>
      <c r="CQ74" s="500" t="str">
        <f>+'sedi 1 2024'!CQ23</f>
        <v>E Fornitura di acqua; reti fognarie, attività di gestione d...</v>
      </c>
      <c r="CR74" s="500">
        <f>+'sedi 1 2024'!CR23</f>
        <v>95</v>
      </c>
      <c r="CS74" s="500">
        <f>+'sedi 1 2024'!CS23</f>
        <v>88</v>
      </c>
      <c r="CT74" s="500">
        <f>+'sedi 1 2024'!CT23</f>
        <v>0</v>
      </c>
      <c r="CU74" s="500">
        <f>+'sedi 1 2024'!CU23</f>
        <v>1</v>
      </c>
      <c r="CV74" s="500">
        <f>+'sedi 1 2024'!CV23</f>
        <v>1</v>
      </c>
      <c r="CW74" s="500">
        <f>+'sedi 1 2024'!CW23</f>
        <v>-1</v>
      </c>
      <c r="CX74" s="500">
        <f>+'sedi 1 2024'!CX23</f>
        <v>0</v>
      </c>
      <c r="CY74" s="500" t="str">
        <f>+'sedi 1 2024'!CY23</f>
        <v>E Fornitura di acqua; reti fognarie, attività di gestione d...</v>
      </c>
      <c r="CZ74" s="500">
        <f>+'sedi 1 2024'!CZ23</f>
        <v>81</v>
      </c>
      <c r="DA74" s="500">
        <f>+'sedi 1 2024'!DA23</f>
        <v>63</v>
      </c>
      <c r="DB74" s="500">
        <f>+'sedi 1 2024'!DB23</f>
        <v>0</v>
      </c>
      <c r="DC74" s="500">
        <f>+'sedi 1 2024'!DC23</f>
        <v>0</v>
      </c>
      <c r="DD74" s="500">
        <f>+'sedi 1 2024'!DD23</f>
        <v>0</v>
      </c>
      <c r="DE74" s="500">
        <f>+'sedi 1 2024'!DE23</f>
        <v>0</v>
      </c>
      <c r="DF74" s="500">
        <f>+'sedi 1 2024'!DF23</f>
        <v>0</v>
      </c>
      <c r="DG74" s="500" t="str">
        <f>+'sedi 1 2024'!DG23</f>
        <v>E Fornitura di acqua; reti fognarie, attività di gestione d...</v>
      </c>
      <c r="DH74" s="500">
        <f>+'sedi 1 2024'!DH23</f>
        <v>73</v>
      </c>
      <c r="DI74" s="500">
        <f>+'sedi 1 2024'!DI23</f>
        <v>62</v>
      </c>
      <c r="DJ74" s="500">
        <f>+'sedi 1 2024'!DJ23</f>
        <v>0</v>
      </c>
      <c r="DK74" s="500">
        <f>+'sedi 1 2024'!DK23</f>
        <v>0</v>
      </c>
      <c r="DL74" s="500">
        <f>+'sedi 1 2024'!DL23</f>
        <v>0</v>
      </c>
      <c r="DM74" s="500">
        <f>+'sedi 1 2024'!DM23</f>
        <v>0</v>
      </c>
      <c r="DN74" s="500">
        <f>+'sedi 1 2024'!DN23</f>
        <v>0</v>
      </c>
      <c r="DO74" s="500" t="str">
        <f>+'sedi 1 2024'!DO23</f>
        <v>E Fornitura di acqua; reti fognarie, attività di gestione d...</v>
      </c>
      <c r="DP74" s="500">
        <f>+'sedi 1 2024'!DP23</f>
        <v>88</v>
      </c>
      <c r="DQ74" s="500">
        <f>+'sedi 1 2024'!DQ23</f>
        <v>81</v>
      </c>
      <c r="DR74" s="500">
        <f>+'sedi 1 2024'!DR23</f>
        <v>0</v>
      </c>
      <c r="DS74" s="500">
        <f>+'sedi 1 2024'!DS23</f>
        <v>0</v>
      </c>
      <c r="DT74" s="500">
        <f>+'sedi 1 2024'!DT23</f>
        <v>0</v>
      </c>
      <c r="DU74" s="500">
        <f>+'sedi 1 2024'!DU23</f>
        <v>0</v>
      </c>
      <c r="DV74" s="500">
        <f>+'sedi 1 2024'!DV23</f>
        <v>0</v>
      </c>
      <c r="DW74" s="500">
        <f>+'sedi 1 2024'!DW23</f>
        <v>0</v>
      </c>
      <c r="DX74" s="500">
        <f>+'sedi 1 2024'!DX23</f>
        <v>0</v>
      </c>
      <c r="DY74" s="500" t="str">
        <f>+'sedi 1 2024'!DY23</f>
        <v>Grand Total</v>
      </c>
      <c r="DZ74" s="500">
        <f>+'sedi 1 2024'!DZ23</f>
        <v>144513</v>
      </c>
      <c r="EA74" s="500">
        <f>+'sedi 1 2024'!EA23</f>
        <v>122994</v>
      </c>
      <c r="EB74" s="500">
        <f>+'sedi 1 2024'!EB23</f>
        <v>2343</v>
      </c>
      <c r="EC74" s="500">
        <f>+'sedi 1 2024'!EC23</f>
        <v>3207</v>
      </c>
      <c r="ED74" s="500">
        <f>+'sedi 1 2024'!ED23</f>
        <v>3203</v>
      </c>
    </row>
    <row r="75" spans="1:134" x14ac:dyDescent="0.2">
      <c r="A75" s="586" t="s">
        <v>28</v>
      </c>
      <c r="B75" s="15">
        <f t="shared" si="52"/>
        <v>104</v>
      </c>
      <c r="C75" s="15">
        <f t="shared" si="52"/>
        <v>99</v>
      </c>
      <c r="D75" s="15">
        <f t="shared" si="52"/>
        <v>1</v>
      </c>
      <c r="E75" s="15">
        <f t="shared" si="59"/>
        <v>2</v>
      </c>
      <c r="F75" s="15">
        <f t="shared" si="53"/>
        <v>61</v>
      </c>
      <c r="G75" s="15">
        <f t="shared" si="53"/>
        <v>57</v>
      </c>
      <c r="H75" s="15">
        <f t="shared" si="53"/>
        <v>0</v>
      </c>
      <c r="I75" s="15">
        <f t="shared" si="60"/>
        <v>1</v>
      </c>
      <c r="J75" s="15">
        <f t="shared" si="55"/>
        <v>80</v>
      </c>
      <c r="K75" s="15">
        <f t="shared" si="55"/>
        <v>74</v>
      </c>
      <c r="L75" s="15">
        <f t="shared" si="55"/>
        <v>0</v>
      </c>
      <c r="M75" s="15">
        <f t="shared" si="61"/>
        <v>0</v>
      </c>
      <c r="N75" s="15">
        <f t="shared" si="56"/>
        <v>121</v>
      </c>
      <c r="O75" s="15">
        <f t="shared" si="56"/>
        <v>114</v>
      </c>
      <c r="P75" s="15">
        <f t="shared" si="56"/>
        <v>0</v>
      </c>
      <c r="Q75" s="15">
        <f t="shared" si="62"/>
        <v>3</v>
      </c>
      <c r="R75" s="16">
        <f t="shared" si="63"/>
        <v>366</v>
      </c>
      <c r="S75" s="16">
        <f t="shared" si="63"/>
        <v>344</v>
      </c>
      <c r="T75" s="16">
        <f t="shared" si="57"/>
        <v>1</v>
      </c>
      <c r="U75" s="16">
        <f t="shared" si="64"/>
        <v>8</v>
      </c>
      <c r="V75" s="15">
        <f t="shared" si="65"/>
        <v>184</v>
      </c>
      <c r="W75" s="15">
        <f t="shared" si="65"/>
        <v>173</v>
      </c>
      <c r="X75" s="15">
        <f t="shared" si="65"/>
        <v>1</v>
      </c>
      <c r="Y75" s="15">
        <f t="shared" si="65"/>
        <v>2</v>
      </c>
      <c r="AD75" s="586" t="s">
        <v>26</v>
      </c>
      <c r="AE75" s="25">
        <f t="shared" si="66"/>
        <v>0</v>
      </c>
      <c r="AF75" s="25">
        <f t="shared" si="67"/>
        <v>6.8965517241379306</v>
      </c>
      <c r="AG75" s="25">
        <f t="shared" si="68"/>
        <v>-6.8965517241379306</v>
      </c>
      <c r="AH75" s="15">
        <v>28</v>
      </c>
      <c r="AI75" s="15">
        <v>0</v>
      </c>
      <c r="AJ75" s="15">
        <v>0</v>
      </c>
      <c r="AK75" s="25">
        <f t="shared" si="69"/>
        <v>0</v>
      </c>
      <c r="AL75" s="25">
        <f t="shared" si="70"/>
        <v>4.1666666666666661</v>
      </c>
      <c r="AM75" s="25">
        <f t="shared" si="71"/>
        <v>-4.1666666666666661</v>
      </c>
      <c r="AN75" s="15">
        <v>23</v>
      </c>
      <c r="AO75" s="15">
        <v>0</v>
      </c>
      <c r="AP75" s="15">
        <v>3</v>
      </c>
      <c r="AQ75" s="25">
        <f t="shared" si="72"/>
        <v>0</v>
      </c>
      <c r="AR75" s="25">
        <f t="shared" si="73"/>
        <v>2.912621359223301</v>
      </c>
      <c r="AS75" s="25">
        <f t="shared" si="74"/>
        <v>-2.912621359223301</v>
      </c>
      <c r="AT75" s="25">
        <f t="shared" si="75"/>
        <v>0</v>
      </c>
      <c r="AU75" s="25">
        <f t="shared" si="76"/>
        <v>5.6603773584905666</v>
      </c>
      <c r="AV75" s="25">
        <f t="shared" si="77"/>
        <v>-5.6603773584905666</v>
      </c>
      <c r="CI75" s="500" t="str">
        <f>+'sedi 1 2024'!CI24</f>
        <v>F Costruzioni</v>
      </c>
      <c r="CJ75" s="545">
        <f>+'sedi 1 2024'!CJ24</f>
        <v>19093</v>
      </c>
      <c r="CK75" s="545">
        <f>+'sedi 1 2024'!CK24</f>
        <v>17020</v>
      </c>
      <c r="CL75" s="545">
        <f>+'sedi 1 2024'!CL24</f>
        <v>260</v>
      </c>
      <c r="CM75" s="545">
        <f>+'sedi 1 2024'!CM24</f>
        <v>371</v>
      </c>
      <c r="CN75" s="545">
        <v>695</v>
      </c>
      <c r="CQ75" s="500" t="str">
        <f>+'sedi 1 2024'!CQ24</f>
        <v>F Costruzioni</v>
      </c>
      <c r="CR75" s="500">
        <f>+'sedi 1 2024'!CR24</f>
        <v>4935</v>
      </c>
      <c r="CS75" s="500">
        <f>+'sedi 1 2024'!CS24</f>
        <v>4500</v>
      </c>
      <c r="CT75" s="500">
        <f>+'sedi 1 2024'!CT24</f>
        <v>64</v>
      </c>
      <c r="CU75" s="500">
        <f>+'sedi 1 2024'!CU24</f>
        <v>92</v>
      </c>
      <c r="CV75" s="500">
        <f>+'sedi 1 2024'!CV24</f>
        <v>92</v>
      </c>
      <c r="CW75" s="500">
        <f>+'sedi 1 2024'!CW24</f>
        <v>-28</v>
      </c>
      <c r="CX75" s="500">
        <f>+'sedi 1 2024'!CX24</f>
        <v>0</v>
      </c>
      <c r="CY75" s="500" t="str">
        <f>+'sedi 1 2024'!CY24</f>
        <v>F Costruzioni</v>
      </c>
      <c r="CZ75" s="500">
        <f>+'sedi 1 2024'!CZ24</f>
        <v>4372</v>
      </c>
      <c r="DA75" s="500">
        <f>+'sedi 1 2024'!DA24</f>
        <v>3837</v>
      </c>
      <c r="DB75" s="500">
        <f>+'sedi 1 2024'!DB24</f>
        <v>49</v>
      </c>
      <c r="DC75" s="500">
        <f>+'sedi 1 2024'!DC24</f>
        <v>96</v>
      </c>
      <c r="DD75" s="500">
        <f>+'sedi 1 2024'!DD24</f>
        <v>96</v>
      </c>
      <c r="DE75" s="500">
        <f>+'sedi 1 2024'!DE24</f>
        <v>-47</v>
      </c>
      <c r="DF75" s="500">
        <f>+'sedi 1 2024'!DF24</f>
        <v>0</v>
      </c>
      <c r="DG75" s="500" t="str">
        <f>+'sedi 1 2024'!DG24</f>
        <v>F Costruzioni</v>
      </c>
      <c r="DH75" s="500">
        <f>+'sedi 1 2024'!DH24</f>
        <v>4994</v>
      </c>
      <c r="DI75" s="500">
        <f>+'sedi 1 2024'!DI24</f>
        <v>4375</v>
      </c>
      <c r="DJ75" s="500">
        <f>+'sedi 1 2024'!DJ24</f>
        <v>71</v>
      </c>
      <c r="DK75" s="500">
        <f>+'sedi 1 2024'!DK24</f>
        <v>93</v>
      </c>
      <c r="DL75" s="500">
        <f>+'sedi 1 2024'!DL24</f>
        <v>93</v>
      </c>
      <c r="DM75" s="500">
        <f>+'sedi 1 2024'!DM24</f>
        <v>-22</v>
      </c>
      <c r="DN75" s="500">
        <f>+'sedi 1 2024'!DN24</f>
        <v>0</v>
      </c>
      <c r="DO75" s="500" t="str">
        <f>+'sedi 1 2024'!DO24</f>
        <v>F Costruzioni</v>
      </c>
      <c r="DP75" s="500">
        <f>+'sedi 1 2024'!DP24</f>
        <v>4792</v>
      </c>
      <c r="DQ75" s="500">
        <f>+'sedi 1 2024'!DQ24</f>
        <v>4308</v>
      </c>
      <c r="DR75" s="500">
        <f>+'sedi 1 2024'!DR24</f>
        <v>76</v>
      </c>
      <c r="DS75" s="500">
        <f>+'sedi 1 2024'!DS24</f>
        <v>90</v>
      </c>
      <c r="DT75" s="500">
        <f>+'sedi 1 2024'!DT24</f>
        <v>90</v>
      </c>
      <c r="DU75" s="500">
        <f>+'sedi 1 2024'!DU24</f>
        <v>-14</v>
      </c>
      <c r="DV75" s="500">
        <f>+'sedi 1 2024'!DV24</f>
        <v>0</v>
      </c>
      <c r="DW75" s="500">
        <f>+'sedi 1 2024'!DW24</f>
        <v>0</v>
      </c>
      <c r="DX75" s="500">
        <f>+'sedi 1 2024'!DX24</f>
        <v>0</v>
      </c>
      <c r="DY75" s="500">
        <f>+'sedi 1 2024'!DY24</f>
        <v>0</v>
      </c>
      <c r="DZ75" s="500">
        <f>+'sedi 1 2024'!DZ24</f>
        <v>0</v>
      </c>
      <c r="EA75" s="500">
        <f>+'sedi 1 2024'!EA24</f>
        <v>0</v>
      </c>
      <c r="EB75" s="500">
        <f>+'sedi 1 2024'!EB24</f>
        <v>0</v>
      </c>
      <c r="EC75" s="500">
        <f>+'sedi 1 2024'!EC24</f>
        <v>0</v>
      </c>
    </row>
    <row r="76" spans="1:134" x14ac:dyDescent="0.2">
      <c r="A76" s="586" t="s">
        <v>29</v>
      </c>
      <c r="B76" s="15">
        <f t="shared" si="52"/>
        <v>95</v>
      </c>
      <c r="C76" s="15">
        <f t="shared" si="52"/>
        <v>88</v>
      </c>
      <c r="D76" s="15">
        <f t="shared" si="52"/>
        <v>0</v>
      </c>
      <c r="E76" s="15">
        <f t="shared" si="59"/>
        <v>1</v>
      </c>
      <c r="F76" s="15">
        <f t="shared" si="53"/>
        <v>73</v>
      </c>
      <c r="G76" s="15">
        <f t="shared" si="53"/>
        <v>62</v>
      </c>
      <c r="H76" s="15">
        <f t="shared" si="53"/>
        <v>0</v>
      </c>
      <c r="I76" s="15">
        <f t="shared" si="60"/>
        <v>0</v>
      </c>
      <c r="J76" s="15">
        <f t="shared" si="55"/>
        <v>81</v>
      </c>
      <c r="K76" s="15">
        <f t="shared" si="55"/>
        <v>63</v>
      </c>
      <c r="L76" s="15">
        <f t="shared" si="55"/>
        <v>0</v>
      </c>
      <c r="M76" s="15">
        <f t="shared" si="61"/>
        <v>0</v>
      </c>
      <c r="N76" s="15">
        <f t="shared" si="56"/>
        <v>88</v>
      </c>
      <c r="O76" s="15">
        <f t="shared" si="56"/>
        <v>81</v>
      </c>
      <c r="P76" s="15">
        <f t="shared" si="56"/>
        <v>0</v>
      </c>
      <c r="Q76" s="15">
        <f t="shared" si="62"/>
        <v>0</v>
      </c>
      <c r="R76" s="16">
        <f t="shared" si="63"/>
        <v>337</v>
      </c>
      <c r="S76" s="16">
        <f t="shared" si="63"/>
        <v>294</v>
      </c>
      <c r="T76" s="16">
        <f t="shared" si="57"/>
        <v>0</v>
      </c>
      <c r="U76" s="16">
        <f t="shared" si="64"/>
        <v>6</v>
      </c>
      <c r="V76" s="15">
        <f t="shared" si="65"/>
        <v>176</v>
      </c>
      <c r="W76" s="15">
        <f t="shared" si="65"/>
        <v>151</v>
      </c>
      <c r="X76" s="15">
        <f t="shared" si="65"/>
        <v>0</v>
      </c>
      <c r="Y76" s="15">
        <f t="shared" si="65"/>
        <v>1</v>
      </c>
      <c r="AD76" s="586" t="s">
        <v>27</v>
      </c>
      <c r="AE76" s="25">
        <f t="shared" si="66"/>
        <v>0.75250836120401343</v>
      </c>
      <c r="AF76" s="25">
        <f t="shared" si="67"/>
        <v>1.3099219620958751</v>
      </c>
      <c r="AG76" s="25">
        <f t="shared" si="68"/>
        <v>-0.55741360089186165</v>
      </c>
      <c r="AH76" s="15">
        <v>2317</v>
      </c>
      <c r="AI76" s="15">
        <v>56</v>
      </c>
      <c r="AJ76" s="15">
        <v>109</v>
      </c>
      <c r="AK76" s="25">
        <f t="shared" si="69"/>
        <v>0.54347826086956519</v>
      </c>
      <c r="AL76" s="25">
        <f t="shared" si="70"/>
        <v>1.7753623188405798</v>
      </c>
      <c r="AM76" s="25">
        <f t="shared" si="71"/>
        <v>-1.2318840579710146</v>
      </c>
      <c r="AN76" s="15">
        <v>4313</v>
      </c>
      <c r="AO76" s="15">
        <v>161</v>
      </c>
      <c r="AP76" s="15">
        <v>292</v>
      </c>
      <c r="AQ76" s="25">
        <f t="shared" si="72"/>
        <v>0.70916270448867758</v>
      </c>
      <c r="AR76" s="25">
        <f t="shared" si="73"/>
        <v>1.5311467483278265</v>
      </c>
      <c r="AS76" s="25">
        <f t="shared" si="74"/>
        <v>-0.82198404383914891</v>
      </c>
      <c r="AT76" s="25">
        <f t="shared" si="75"/>
        <v>0.66162570888468808</v>
      </c>
      <c r="AU76" s="25">
        <f t="shared" si="76"/>
        <v>1.5122873345935728</v>
      </c>
      <c r="AV76" s="25">
        <f t="shared" si="77"/>
        <v>-0.85066162570888471</v>
      </c>
      <c r="CI76" s="500" t="str">
        <f>+'sedi 1 2024'!CI25</f>
        <v>G Commercio all'ingrosso e al dettaglio; riparazione di aut...</v>
      </c>
      <c r="CJ76" s="545">
        <f>+'sedi 1 2024'!CJ25</f>
        <v>32086</v>
      </c>
      <c r="CK76" s="545">
        <f>+'sedi 1 2024'!CK25</f>
        <v>29168</v>
      </c>
      <c r="CL76" s="545">
        <f>+'sedi 1 2024'!CL25</f>
        <v>318</v>
      </c>
      <c r="CM76" s="545">
        <f>+'sedi 1 2024'!CM25</f>
        <v>787</v>
      </c>
      <c r="CN76" s="545">
        <v>1694</v>
      </c>
      <c r="CQ76" s="500" t="str">
        <f>+'sedi 1 2024'!CQ25</f>
        <v>G Commercio all'ingrosso e al dettaglio; riparazione di aut...</v>
      </c>
      <c r="CR76" s="500">
        <f>+'sedi 1 2024'!CR25</f>
        <v>8738</v>
      </c>
      <c r="CS76" s="500">
        <f>+'sedi 1 2024'!CS25</f>
        <v>7977</v>
      </c>
      <c r="CT76" s="500">
        <f>+'sedi 1 2024'!CT25</f>
        <v>64</v>
      </c>
      <c r="CU76" s="500">
        <f>+'sedi 1 2024'!CU25</f>
        <v>204</v>
      </c>
      <c r="CV76" s="500">
        <f>+'sedi 1 2024'!CV25</f>
        <v>202</v>
      </c>
      <c r="CW76" s="500">
        <f>+'sedi 1 2024'!CW25</f>
        <v>-138</v>
      </c>
      <c r="CX76" s="500">
        <f>+'sedi 1 2024'!CX25</f>
        <v>0</v>
      </c>
      <c r="CY76" s="500" t="str">
        <f>+'sedi 1 2024'!CY25</f>
        <v>G Commercio all'ingrosso e al dettaglio; riparazione di aut...</v>
      </c>
      <c r="CZ76" s="500">
        <f>+'sedi 1 2024'!CZ25</f>
        <v>9616</v>
      </c>
      <c r="DA76" s="500">
        <f>+'sedi 1 2024'!DA25</f>
        <v>8728</v>
      </c>
      <c r="DB76" s="500">
        <f>+'sedi 1 2024'!DB25</f>
        <v>114</v>
      </c>
      <c r="DC76" s="500">
        <f>+'sedi 1 2024'!DC25</f>
        <v>244</v>
      </c>
      <c r="DD76" s="500">
        <f>+'sedi 1 2024'!DD25</f>
        <v>244</v>
      </c>
      <c r="DE76" s="500">
        <f>+'sedi 1 2024'!DE25</f>
        <v>-130</v>
      </c>
      <c r="DF76" s="500">
        <f>+'sedi 1 2024'!DF25</f>
        <v>0</v>
      </c>
      <c r="DG76" s="500" t="str">
        <f>+'sedi 1 2024'!DG25</f>
        <v>G Commercio all'ingrosso e al dettaglio; riparazione di aut...</v>
      </c>
      <c r="DH76" s="500">
        <f>+'sedi 1 2024'!DH25</f>
        <v>6301</v>
      </c>
      <c r="DI76" s="500">
        <f>+'sedi 1 2024'!DI25</f>
        <v>5633</v>
      </c>
      <c r="DJ76" s="500">
        <f>+'sedi 1 2024'!DJ25</f>
        <v>49</v>
      </c>
      <c r="DK76" s="500">
        <f>+'sedi 1 2024'!DK25</f>
        <v>129</v>
      </c>
      <c r="DL76" s="500">
        <f>+'sedi 1 2024'!DL25</f>
        <v>129</v>
      </c>
      <c r="DM76" s="500">
        <f>+'sedi 1 2024'!DM25</f>
        <v>-80</v>
      </c>
      <c r="DN76" s="500">
        <f>+'sedi 1 2024'!DN25</f>
        <v>0</v>
      </c>
      <c r="DO76" s="500" t="str">
        <f>+'sedi 1 2024'!DO25</f>
        <v>G Commercio all'ingrosso e al dettaglio; riparazione di aut...</v>
      </c>
      <c r="DP76" s="500">
        <f>+'sedi 1 2024'!DP25</f>
        <v>7431</v>
      </c>
      <c r="DQ76" s="500">
        <f>+'sedi 1 2024'!DQ25</f>
        <v>6830</v>
      </c>
      <c r="DR76" s="500">
        <f>+'sedi 1 2024'!DR25</f>
        <v>91</v>
      </c>
      <c r="DS76" s="500">
        <f>+'sedi 1 2024'!DS25</f>
        <v>210</v>
      </c>
      <c r="DT76" s="500">
        <f>+'sedi 1 2024'!DT25</f>
        <v>210</v>
      </c>
      <c r="DU76" s="500">
        <f>+'sedi 1 2024'!DU25</f>
        <v>-119</v>
      </c>
      <c r="DV76" s="500">
        <f>+'sedi 1 2024'!DV25</f>
        <v>0</v>
      </c>
      <c r="DW76" s="500">
        <f>+'sedi 1 2024'!DW25</f>
        <v>0</v>
      </c>
      <c r="DX76" s="500">
        <f>+'sedi 1 2024'!DX25</f>
        <v>0</v>
      </c>
      <c r="DY76" s="500">
        <f>+'sedi 1 2024'!DY25</f>
        <v>0</v>
      </c>
      <c r="DZ76" s="500">
        <f>+'sedi 1 2024'!DZ25</f>
        <v>0</v>
      </c>
      <c r="EA76" s="500">
        <f>+'sedi 1 2024'!EA25</f>
        <v>0</v>
      </c>
      <c r="EB76" s="500">
        <f>+'sedi 1 2024'!EB25</f>
        <v>0</v>
      </c>
      <c r="EC76" s="500">
        <f>+'sedi 1 2024'!EC25</f>
        <v>0</v>
      </c>
    </row>
    <row r="77" spans="1:134" x14ac:dyDescent="0.2">
      <c r="A77" s="586" t="s">
        <v>30</v>
      </c>
      <c r="B77" s="15">
        <f t="shared" si="52"/>
        <v>4935</v>
      </c>
      <c r="C77" s="15">
        <f t="shared" si="52"/>
        <v>4500</v>
      </c>
      <c r="D77" s="15">
        <f t="shared" si="52"/>
        <v>64</v>
      </c>
      <c r="E77" s="15">
        <f t="shared" si="59"/>
        <v>92</v>
      </c>
      <c r="F77" s="15">
        <f t="shared" si="53"/>
        <v>4994</v>
      </c>
      <c r="G77" s="15">
        <f t="shared" si="53"/>
        <v>4375</v>
      </c>
      <c r="H77" s="15">
        <f t="shared" si="53"/>
        <v>71</v>
      </c>
      <c r="I77" s="15">
        <f t="shared" si="60"/>
        <v>93</v>
      </c>
      <c r="J77" s="15">
        <f t="shared" si="55"/>
        <v>4372</v>
      </c>
      <c r="K77" s="15">
        <f t="shared" si="55"/>
        <v>3837</v>
      </c>
      <c r="L77" s="15">
        <f t="shared" si="55"/>
        <v>49</v>
      </c>
      <c r="M77" s="15">
        <f t="shared" si="61"/>
        <v>96</v>
      </c>
      <c r="N77" s="15">
        <f t="shared" si="56"/>
        <v>4792</v>
      </c>
      <c r="O77" s="15">
        <f t="shared" si="56"/>
        <v>4308</v>
      </c>
      <c r="P77" s="15">
        <f t="shared" si="56"/>
        <v>76</v>
      </c>
      <c r="Q77" s="15">
        <f t="shared" si="62"/>
        <v>90</v>
      </c>
      <c r="R77" s="16">
        <f t="shared" si="63"/>
        <v>19093</v>
      </c>
      <c r="S77" s="16">
        <f t="shared" si="63"/>
        <v>17020</v>
      </c>
      <c r="T77" s="16">
        <f t="shared" si="57"/>
        <v>260</v>
      </c>
      <c r="U77" s="16">
        <f t="shared" si="64"/>
        <v>695</v>
      </c>
      <c r="V77" s="15">
        <f t="shared" si="65"/>
        <v>9307</v>
      </c>
      <c r="W77" s="15">
        <f t="shared" si="65"/>
        <v>8337</v>
      </c>
      <c r="X77" s="15">
        <f t="shared" si="65"/>
        <v>113</v>
      </c>
      <c r="Y77" s="15">
        <f t="shared" si="65"/>
        <v>188</v>
      </c>
      <c r="AD77" s="586" t="s">
        <v>28</v>
      </c>
      <c r="AE77" s="25">
        <f t="shared" si="66"/>
        <v>0</v>
      </c>
      <c r="AF77" s="25">
        <f t="shared" si="67"/>
        <v>0.94339622641509435</v>
      </c>
      <c r="AG77" s="25">
        <f t="shared" si="68"/>
        <v>-0.94339622641509435</v>
      </c>
      <c r="AH77" s="15">
        <v>57</v>
      </c>
      <c r="AI77" s="15">
        <v>0</v>
      </c>
      <c r="AJ77" s="15">
        <v>5</v>
      </c>
      <c r="AK77" s="25">
        <f t="shared" si="69"/>
        <v>0</v>
      </c>
      <c r="AL77" s="25">
        <f t="shared" si="70"/>
        <v>0</v>
      </c>
      <c r="AM77" s="25">
        <f t="shared" si="71"/>
        <v>0</v>
      </c>
      <c r="AN77" s="15">
        <v>133</v>
      </c>
      <c r="AO77" s="15">
        <v>1</v>
      </c>
      <c r="AP77" s="15">
        <v>3</v>
      </c>
      <c r="AQ77" s="25">
        <f t="shared" si="72"/>
        <v>0</v>
      </c>
      <c r="AR77" s="25">
        <f t="shared" si="73"/>
        <v>0.8</v>
      </c>
      <c r="AS77" s="25">
        <f t="shared" si="74"/>
        <v>-0.8</v>
      </c>
      <c r="AT77" s="25">
        <f t="shared" si="75"/>
        <v>0</v>
      </c>
      <c r="AU77" s="25">
        <f t="shared" si="76"/>
        <v>0.52910052910052907</v>
      </c>
      <c r="AV77" s="25">
        <f t="shared" si="77"/>
        <v>-0.52910052910052907</v>
      </c>
      <c r="CI77" s="500" t="str">
        <f>+'sedi 1 2024'!CI26</f>
        <v xml:space="preserve">H Trasporto e magazzinaggio </v>
      </c>
      <c r="CJ77" s="545">
        <f>+'sedi 1 2024'!CJ26</f>
        <v>2708</v>
      </c>
      <c r="CK77" s="545">
        <f>+'sedi 1 2024'!CK26</f>
        <v>2383</v>
      </c>
      <c r="CL77" s="545">
        <f>+'sedi 1 2024'!CL26</f>
        <v>14</v>
      </c>
      <c r="CM77" s="545">
        <f>+'sedi 1 2024'!CM26</f>
        <v>58</v>
      </c>
      <c r="CN77" s="545">
        <v>117</v>
      </c>
      <c r="CQ77" s="500" t="str">
        <f>+'sedi 1 2024'!CQ26</f>
        <v xml:space="preserve">H Trasporto e magazzinaggio </v>
      </c>
      <c r="CR77" s="500">
        <f>+'sedi 1 2024'!CR26</f>
        <v>785</v>
      </c>
      <c r="CS77" s="500">
        <f>+'sedi 1 2024'!CS26</f>
        <v>691</v>
      </c>
      <c r="CT77" s="500">
        <f>+'sedi 1 2024'!CT26</f>
        <v>4</v>
      </c>
      <c r="CU77" s="500">
        <f>+'sedi 1 2024'!CU26</f>
        <v>5</v>
      </c>
      <c r="CV77" s="500">
        <f>+'sedi 1 2024'!CV26</f>
        <v>5</v>
      </c>
      <c r="CW77" s="500">
        <f>+'sedi 1 2024'!CW26</f>
        <v>-1</v>
      </c>
      <c r="CX77" s="500">
        <f>+'sedi 1 2024'!CX26</f>
        <v>0</v>
      </c>
      <c r="CY77" s="500" t="str">
        <f>+'sedi 1 2024'!CY26</f>
        <v xml:space="preserve">H Trasporto e magazzinaggio </v>
      </c>
      <c r="CZ77" s="500">
        <f>+'sedi 1 2024'!CZ26</f>
        <v>828</v>
      </c>
      <c r="DA77" s="500">
        <f>+'sedi 1 2024'!DA26</f>
        <v>743</v>
      </c>
      <c r="DB77" s="500">
        <f>+'sedi 1 2024'!DB26</f>
        <v>5</v>
      </c>
      <c r="DC77" s="500">
        <f>+'sedi 1 2024'!DC26</f>
        <v>23</v>
      </c>
      <c r="DD77" s="500">
        <f>+'sedi 1 2024'!DD26</f>
        <v>23</v>
      </c>
      <c r="DE77" s="500">
        <f>+'sedi 1 2024'!DE26</f>
        <v>-18</v>
      </c>
      <c r="DF77" s="500">
        <f>+'sedi 1 2024'!DF26</f>
        <v>0</v>
      </c>
      <c r="DG77" s="500" t="str">
        <f>+'sedi 1 2024'!DG26</f>
        <v xml:space="preserve">H Trasporto e magazzinaggio </v>
      </c>
      <c r="DH77" s="500">
        <f>+'sedi 1 2024'!DH26</f>
        <v>506</v>
      </c>
      <c r="DI77" s="500">
        <f>+'sedi 1 2024'!DI26</f>
        <v>431</v>
      </c>
      <c r="DJ77" s="500">
        <f>+'sedi 1 2024'!DJ26</f>
        <v>3</v>
      </c>
      <c r="DK77" s="500">
        <f>+'sedi 1 2024'!DK26</f>
        <v>10</v>
      </c>
      <c r="DL77" s="500">
        <f>+'sedi 1 2024'!DL26</f>
        <v>10</v>
      </c>
      <c r="DM77" s="500">
        <f>+'sedi 1 2024'!DM26</f>
        <v>-7</v>
      </c>
      <c r="DN77" s="500">
        <f>+'sedi 1 2024'!DN26</f>
        <v>0</v>
      </c>
      <c r="DO77" s="500" t="str">
        <f>+'sedi 1 2024'!DO26</f>
        <v xml:space="preserve">H Trasporto e magazzinaggio </v>
      </c>
      <c r="DP77" s="500">
        <f>+'sedi 1 2024'!DP26</f>
        <v>589</v>
      </c>
      <c r="DQ77" s="500">
        <f>+'sedi 1 2024'!DQ26</f>
        <v>518</v>
      </c>
      <c r="DR77" s="500">
        <f>+'sedi 1 2024'!DR26</f>
        <v>2</v>
      </c>
      <c r="DS77" s="500">
        <f>+'sedi 1 2024'!DS26</f>
        <v>20</v>
      </c>
      <c r="DT77" s="500">
        <f>+'sedi 1 2024'!DT26</f>
        <v>20</v>
      </c>
      <c r="DU77" s="500">
        <f>+'sedi 1 2024'!DU26</f>
        <v>-18</v>
      </c>
      <c r="DV77" s="500">
        <f>+'sedi 1 2024'!DV26</f>
        <v>0</v>
      </c>
      <c r="DW77" s="500">
        <f>+'sedi 1 2024'!DW26</f>
        <v>0</v>
      </c>
      <c r="DX77" s="500">
        <f>+'sedi 1 2024'!DX26</f>
        <v>0</v>
      </c>
      <c r="DY77" s="500">
        <f>+'sedi 1 2024'!DY26</f>
        <v>0</v>
      </c>
      <c r="DZ77" s="500">
        <f>+'sedi 1 2024'!DZ26</f>
        <v>0</v>
      </c>
      <c r="EA77" s="500">
        <f>+'sedi 1 2024'!EA26</f>
        <v>0</v>
      </c>
      <c r="EB77" s="500">
        <f>+'sedi 1 2024'!EB26</f>
        <v>0</v>
      </c>
      <c r="EC77" s="500">
        <f>+'sedi 1 2024'!EC26</f>
        <v>0</v>
      </c>
    </row>
    <row r="78" spans="1:134" x14ac:dyDescent="0.2">
      <c r="A78" s="586" t="s">
        <v>31</v>
      </c>
      <c r="B78" s="15">
        <f t="shared" si="52"/>
        <v>8738</v>
      </c>
      <c r="C78" s="15">
        <f t="shared" si="52"/>
        <v>7977</v>
      </c>
      <c r="D78" s="15">
        <f t="shared" si="52"/>
        <v>64</v>
      </c>
      <c r="E78" s="15">
        <f t="shared" si="59"/>
        <v>202</v>
      </c>
      <c r="F78" s="15">
        <f t="shared" si="53"/>
        <v>6301</v>
      </c>
      <c r="G78" s="15">
        <f t="shared" si="53"/>
        <v>5633</v>
      </c>
      <c r="H78" s="15">
        <f t="shared" si="53"/>
        <v>49</v>
      </c>
      <c r="I78" s="15">
        <f t="shared" si="60"/>
        <v>129</v>
      </c>
      <c r="J78" s="15">
        <f t="shared" si="55"/>
        <v>9616</v>
      </c>
      <c r="K78" s="15">
        <f t="shared" si="55"/>
        <v>8728</v>
      </c>
      <c r="L78" s="15">
        <f t="shared" si="55"/>
        <v>114</v>
      </c>
      <c r="M78" s="15">
        <f t="shared" si="61"/>
        <v>244</v>
      </c>
      <c r="N78" s="15">
        <f t="shared" si="56"/>
        <v>7431</v>
      </c>
      <c r="O78" s="15">
        <f t="shared" si="56"/>
        <v>6830</v>
      </c>
      <c r="P78" s="15">
        <f t="shared" si="56"/>
        <v>91</v>
      </c>
      <c r="Q78" s="15">
        <f t="shared" si="62"/>
        <v>210</v>
      </c>
      <c r="R78" s="16">
        <f t="shared" si="63"/>
        <v>32086</v>
      </c>
      <c r="S78" s="16">
        <f t="shared" si="63"/>
        <v>29168</v>
      </c>
      <c r="T78" s="16">
        <f t="shared" si="57"/>
        <v>318</v>
      </c>
      <c r="U78" s="16">
        <f t="shared" si="64"/>
        <v>1694</v>
      </c>
      <c r="V78" s="15">
        <f t="shared" si="65"/>
        <v>18354</v>
      </c>
      <c r="W78" s="15">
        <f t="shared" si="65"/>
        <v>16705</v>
      </c>
      <c r="X78" s="15">
        <f t="shared" si="65"/>
        <v>178</v>
      </c>
      <c r="Y78" s="15">
        <f t="shared" si="65"/>
        <v>446</v>
      </c>
      <c r="AD78" s="586" t="s">
        <v>29</v>
      </c>
      <c r="AE78" s="25">
        <f t="shared" si="66"/>
        <v>0</v>
      </c>
      <c r="AF78" s="25">
        <f t="shared" si="67"/>
        <v>0</v>
      </c>
      <c r="AG78" s="25">
        <f t="shared" si="68"/>
        <v>0</v>
      </c>
      <c r="AH78" s="15">
        <v>67</v>
      </c>
      <c r="AI78" s="15">
        <v>0</v>
      </c>
      <c r="AJ78" s="15">
        <v>3</v>
      </c>
      <c r="AK78" s="25">
        <f t="shared" si="69"/>
        <v>1.2820512820512819</v>
      </c>
      <c r="AL78" s="25">
        <f t="shared" si="70"/>
        <v>2.5641025641025639</v>
      </c>
      <c r="AM78" s="25">
        <f t="shared" si="71"/>
        <v>-1.2820512820512819</v>
      </c>
      <c r="AN78" s="15">
        <v>93</v>
      </c>
      <c r="AO78" s="15">
        <v>0</v>
      </c>
      <c r="AP78" s="15">
        <v>1</v>
      </c>
      <c r="AQ78" s="25">
        <f t="shared" si="72"/>
        <v>0.3058103975535168</v>
      </c>
      <c r="AR78" s="25">
        <f t="shared" si="73"/>
        <v>1.5290519877675841</v>
      </c>
      <c r="AS78" s="25">
        <f t="shared" si="74"/>
        <v>-1.2232415902140672</v>
      </c>
      <c r="AT78" s="25">
        <f t="shared" si="75"/>
        <v>0.57803468208092479</v>
      </c>
      <c r="AU78" s="25">
        <f t="shared" si="76"/>
        <v>1.1560693641618496</v>
      </c>
      <c r="AV78" s="25">
        <f t="shared" si="77"/>
        <v>-0.57803468208092479</v>
      </c>
      <c r="CI78" s="500" t="str">
        <f>+'sedi 1 2024'!CI27</f>
        <v xml:space="preserve">I Attività dei servizi di alloggio e di ristorazione </v>
      </c>
      <c r="CJ78" s="545">
        <f>+'sedi 1 2024'!CJ27</f>
        <v>11525</v>
      </c>
      <c r="CK78" s="545">
        <f>+'sedi 1 2024'!CK27</f>
        <v>9844</v>
      </c>
      <c r="CL78" s="545">
        <f>+'sedi 1 2024'!CL27</f>
        <v>93</v>
      </c>
      <c r="CM78" s="545">
        <f>+'sedi 1 2024'!CM27</f>
        <v>235</v>
      </c>
      <c r="CN78" s="545">
        <v>516</v>
      </c>
      <c r="CQ78" s="500" t="str">
        <f>+'sedi 1 2024'!CQ27</f>
        <v xml:space="preserve">I Attività dei servizi di alloggio e di ristorazione </v>
      </c>
      <c r="CR78" s="500">
        <f>+'sedi 1 2024'!CR27</f>
        <v>3021</v>
      </c>
      <c r="CS78" s="500">
        <f>+'sedi 1 2024'!CS27</f>
        <v>2615</v>
      </c>
      <c r="CT78" s="500">
        <f>+'sedi 1 2024'!CT27</f>
        <v>25</v>
      </c>
      <c r="CU78" s="500">
        <f>+'sedi 1 2024'!CU27</f>
        <v>57</v>
      </c>
      <c r="CV78" s="500">
        <f>+'sedi 1 2024'!CV27</f>
        <v>57</v>
      </c>
      <c r="CW78" s="500">
        <f>+'sedi 1 2024'!CW27</f>
        <v>-32</v>
      </c>
      <c r="CX78" s="500">
        <f>+'sedi 1 2024'!CX27</f>
        <v>0</v>
      </c>
      <c r="CY78" s="500" t="str">
        <f>+'sedi 1 2024'!CY27</f>
        <v xml:space="preserve">I Attività dei servizi di alloggio e di ristorazione </v>
      </c>
      <c r="CZ78" s="500">
        <f>+'sedi 1 2024'!CZ27</f>
        <v>2650</v>
      </c>
      <c r="DA78" s="500">
        <f>+'sedi 1 2024'!DA27</f>
        <v>2170</v>
      </c>
      <c r="DB78" s="500">
        <f>+'sedi 1 2024'!DB27</f>
        <v>24</v>
      </c>
      <c r="DC78" s="500">
        <f>+'sedi 1 2024'!DC27</f>
        <v>54</v>
      </c>
      <c r="DD78" s="500">
        <f>+'sedi 1 2024'!DD27</f>
        <v>54</v>
      </c>
      <c r="DE78" s="500">
        <f>+'sedi 1 2024'!DE27</f>
        <v>-30</v>
      </c>
      <c r="DF78" s="500">
        <f>+'sedi 1 2024'!DF27</f>
        <v>0</v>
      </c>
      <c r="DG78" s="500" t="str">
        <f>+'sedi 1 2024'!DG27</f>
        <v xml:space="preserve">I Attività dei servizi di alloggio e di ristorazione </v>
      </c>
      <c r="DH78" s="500">
        <f>+'sedi 1 2024'!DH27</f>
        <v>2958</v>
      </c>
      <c r="DI78" s="500">
        <f>+'sedi 1 2024'!DI27</f>
        <v>2557</v>
      </c>
      <c r="DJ78" s="500">
        <f>+'sedi 1 2024'!DJ27</f>
        <v>20</v>
      </c>
      <c r="DK78" s="500">
        <f>+'sedi 1 2024'!DK27</f>
        <v>64</v>
      </c>
      <c r="DL78" s="500">
        <f>+'sedi 1 2024'!DL27</f>
        <v>64</v>
      </c>
      <c r="DM78" s="500">
        <f>+'sedi 1 2024'!DM27</f>
        <v>-44</v>
      </c>
      <c r="DN78" s="500">
        <f>+'sedi 1 2024'!DN27</f>
        <v>0</v>
      </c>
      <c r="DO78" s="500" t="str">
        <f>+'sedi 1 2024'!DO27</f>
        <v xml:space="preserve">I Attività dei servizi di alloggio e di ristorazione </v>
      </c>
      <c r="DP78" s="500">
        <f>+'sedi 1 2024'!DP27</f>
        <v>2896</v>
      </c>
      <c r="DQ78" s="500">
        <f>+'sedi 1 2024'!DQ27</f>
        <v>2502</v>
      </c>
      <c r="DR78" s="500">
        <f>+'sedi 1 2024'!DR27</f>
        <v>24</v>
      </c>
      <c r="DS78" s="500">
        <f>+'sedi 1 2024'!DS27</f>
        <v>60</v>
      </c>
      <c r="DT78" s="500">
        <f>+'sedi 1 2024'!DT27</f>
        <v>60</v>
      </c>
      <c r="DU78" s="500">
        <f>+'sedi 1 2024'!DU27</f>
        <v>-36</v>
      </c>
      <c r="DV78" s="500">
        <f>+'sedi 1 2024'!DV27</f>
        <v>0</v>
      </c>
      <c r="DW78" s="500">
        <f>+'sedi 1 2024'!DW27</f>
        <v>0</v>
      </c>
      <c r="DX78" s="500">
        <f>+'sedi 1 2024'!DX27</f>
        <v>0</v>
      </c>
      <c r="DY78" s="500">
        <f>+'sedi 1 2024'!DY27</f>
        <v>0</v>
      </c>
      <c r="DZ78" s="500">
        <f>+'sedi 1 2024'!DZ27</f>
        <v>0</v>
      </c>
      <c r="EA78" s="500">
        <f>+'sedi 1 2024'!EA27</f>
        <v>0</v>
      </c>
      <c r="EB78" s="500">
        <f>+'sedi 1 2024'!EB27</f>
        <v>0</v>
      </c>
      <c r="EC78" s="500">
        <f>+'sedi 1 2024'!EC27</f>
        <v>0</v>
      </c>
    </row>
    <row r="79" spans="1:134" x14ac:dyDescent="0.2">
      <c r="A79" s="586" t="s">
        <v>32</v>
      </c>
      <c r="B79" s="15">
        <f t="shared" si="52"/>
        <v>785</v>
      </c>
      <c r="C79" s="15">
        <f t="shared" si="52"/>
        <v>691</v>
      </c>
      <c r="D79" s="15">
        <f t="shared" si="52"/>
        <v>4</v>
      </c>
      <c r="E79" s="15">
        <f t="shared" si="59"/>
        <v>5</v>
      </c>
      <c r="F79" s="15">
        <f t="shared" si="53"/>
        <v>506</v>
      </c>
      <c r="G79" s="15">
        <f t="shared" si="53"/>
        <v>431</v>
      </c>
      <c r="H79" s="15">
        <f t="shared" si="53"/>
        <v>3</v>
      </c>
      <c r="I79" s="15">
        <f t="shared" si="60"/>
        <v>10</v>
      </c>
      <c r="J79" s="15">
        <f t="shared" si="55"/>
        <v>828</v>
      </c>
      <c r="K79" s="15">
        <f t="shared" si="55"/>
        <v>743</v>
      </c>
      <c r="L79" s="15">
        <f t="shared" si="55"/>
        <v>5</v>
      </c>
      <c r="M79" s="15">
        <f t="shared" si="61"/>
        <v>23</v>
      </c>
      <c r="N79" s="15">
        <f t="shared" si="56"/>
        <v>589</v>
      </c>
      <c r="O79" s="15">
        <f t="shared" si="56"/>
        <v>518</v>
      </c>
      <c r="P79" s="15">
        <f t="shared" si="56"/>
        <v>2</v>
      </c>
      <c r="Q79" s="15">
        <f t="shared" si="62"/>
        <v>20</v>
      </c>
      <c r="R79" s="16">
        <f t="shared" si="63"/>
        <v>2708</v>
      </c>
      <c r="S79" s="16">
        <f t="shared" si="63"/>
        <v>2383</v>
      </c>
      <c r="T79" s="16">
        <f t="shared" si="57"/>
        <v>14</v>
      </c>
      <c r="U79" s="16">
        <f t="shared" si="64"/>
        <v>117</v>
      </c>
      <c r="V79" s="15">
        <f t="shared" si="65"/>
        <v>1613</v>
      </c>
      <c r="W79" s="15">
        <f t="shared" si="65"/>
        <v>1434</v>
      </c>
      <c r="X79" s="15">
        <f t="shared" si="65"/>
        <v>9</v>
      </c>
      <c r="Y79" s="15">
        <f t="shared" si="65"/>
        <v>28</v>
      </c>
      <c r="AD79" s="586" t="s">
        <v>30</v>
      </c>
      <c r="AE79" s="25">
        <f t="shared" si="66"/>
        <v>1.5197568389057752</v>
      </c>
      <c r="AF79" s="25">
        <f t="shared" si="67"/>
        <v>1.9047619047619049</v>
      </c>
      <c r="AG79" s="25">
        <f t="shared" si="68"/>
        <v>-0.3850050658561297</v>
      </c>
      <c r="AH79" s="15">
        <v>5075</v>
      </c>
      <c r="AI79" s="15">
        <v>160</v>
      </c>
      <c r="AJ79" s="15">
        <v>256</v>
      </c>
      <c r="AK79" s="25">
        <f t="shared" si="69"/>
        <v>1.4334470989761092</v>
      </c>
      <c r="AL79" s="25">
        <f t="shared" si="70"/>
        <v>1.7747440273037545</v>
      </c>
      <c r="AM79" s="25">
        <f t="shared" si="71"/>
        <v>-0.34129692832764524</v>
      </c>
      <c r="AN79" s="15">
        <v>4732</v>
      </c>
      <c r="AO79" s="15">
        <v>177</v>
      </c>
      <c r="AP79" s="15">
        <v>279</v>
      </c>
      <c r="AQ79" s="25">
        <f t="shared" si="72"/>
        <v>1.4557028070541584</v>
      </c>
      <c r="AR79" s="25">
        <f t="shared" si="73"/>
        <v>1.9878952311384743</v>
      </c>
      <c r="AS79" s="25">
        <f t="shared" si="74"/>
        <v>-0.53219242408431588</v>
      </c>
      <c r="AT79" s="25">
        <f t="shared" si="75"/>
        <v>1.4790996784565917</v>
      </c>
      <c r="AU79" s="25">
        <f t="shared" si="76"/>
        <v>1.8435155412647373</v>
      </c>
      <c r="AV79" s="25">
        <f t="shared" si="77"/>
        <v>-0.36441586280814553</v>
      </c>
      <c r="CI79" s="500" t="str">
        <f>+'sedi 1 2024'!CI28</f>
        <v>J Servizi di informazione e comunicazione</v>
      </c>
      <c r="CJ79" s="545">
        <f>+'sedi 1 2024'!CJ28</f>
        <v>3055</v>
      </c>
      <c r="CK79" s="545">
        <f>+'sedi 1 2024'!CK28</f>
        <v>2734</v>
      </c>
      <c r="CL79" s="545">
        <f>+'sedi 1 2024'!CL28</f>
        <v>52</v>
      </c>
      <c r="CM79" s="545">
        <f>+'sedi 1 2024'!CM28</f>
        <v>60</v>
      </c>
      <c r="CN79" s="545">
        <v>139</v>
      </c>
      <c r="CQ79" s="500" t="str">
        <f>+'sedi 1 2024'!CQ28</f>
        <v>J Servizi di informazione e comunicazione</v>
      </c>
      <c r="CR79" s="500">
        <f>+'sedi 1 2024'!CR28</f>
        <v>761</v>
      </c>
      <c r="CS79" s="500">
        <f>+'sedi 1 2024'!CS28</f>
        <v>698</v>
      </c>
      <c r="CT79" s="500">
        <f>+'sedi 1 2024'!CT28</f>
        <v>13</v>
      </c>
      <c r="CU79" s="500">
        <f>+'sedi 1 2024'!CU28</f>
        <v>15</v>
      </c>
      <c r="CV79" s="500">
        <f>+'sedi 1 2024'!CV28</f>
        <v>15</v>
      </c>
      <c r="CW79" s="500">
        <f>+'sedi 1 2024'!CW28</f>
        <v>-2</v>
      </c>
      <c r="CX79" s="500">
        <f>+'sedi 1 2024'!CX28</f>
        <v>0</v>
      </c>
      <c r="CY79" s="500" t="str">
        <f>+'sedi 1 2024'!CY28</f>
        <v>J Servizi di informazione e comunicazione</v>
      </c>
      <c r="CZ79" s="500">
        <f>+'sedi 1 2024'!CZ28</f>
        <v>896</v>
      </c>
      <c r="DA79" s="500">
        <f>+'sedi 1 2024'!DA28</f>
        <v>804</v>
      </c>
      <c r="DB79" s="500">
        <f>+'sedi 1 2024'!DB28</f>
        <v>16</v>
      </c>
      <c r="DC79" s="500">
        <f>+'sedi 1 2024'!DC28</f>
        <v>11</v>
      </c>
      <c r="DD79" s="500">
        <f>+'sedi 1 2024'!DD28</f>
        <v>11</v>
      </c>
      <c r="DE79" s="500">
        <f>+'sedi 1 2024'!DE28</f>
        <v>5</v>
      </c>
      <c r="DF79" s="500">
        <f>+'sedi 1 2024'!DF28</f>
        <v>0</v>
      </c>
      <c r="DG79" s="500" t="str">
        <f>+'sedi 1 2024'!DG28</f>
        <v>J Servizi di informazione e comunicazione</v>
      </c>
      <c r="DH79" s="500">
        <f>+'sedi 1 2024'!DH28</f>
        <v>717</v>
      </c>
      <c r="DI79" s="500">
        <f>+'sedi 1 2024'!DI28</f>
        <v>631</v>
      </c>
      <c r="DJ79" s="500">
        <f>+'sedi 1 2024'!DJ28</f>
        <v>11</v>
      </c>
      <c r="DK79" s="500">
        <f>+'sedi 1 2024'!DK28</f>
        <v>17</v>
      </c>
      <c r="DL79" s="500">
        <f>+'sedi 1 2024'!DL28</f>
        <v>17</v>
      </c>
      <c r="DM79" s="500">
        <f>+'sedi 1 2024'!DM28</f>
        <v>-6</v>
      </c>
      <c r="DN79" s="500">
        <f>+'sedi 1 2024'!DN28</f>
        <v>0</v>
      </c>
      <c r="DO79" s="500" t="str">
        <f>+'sedi 1 2024'!DO28</f>
        <v>J Servizi di informazione e comunicazione</v>
      </c>
      <c r="DP79" s="500">
        <f>+'sedi 1 2024'!DP28</f>
        <v>681</v>
      </c>
      <c r="DQ79" s="500">
        <f>+'sedi 1 2024'!DQ28</f>
        <v>601</v>
      </c>
      <c r="DR79" s="500">
        <f>+'sedi 1 2024'!DR28</f>
        <v>12</v>
      </c>
      <c r="DS79" s="500">
        <f>+'sedi 1 2024'!DS28</f>
        <v>17</v>
      </c>
      <c r="DT79" s="500">
        <f>+'sedi 1 2024'!DT28</f>
        <v>17</v>
      </c>
      <c r="DU79" s="500">
        <f>+'sedi 1 2024'!DU28</f>
        <v>-5</v>
      </c>
      <c r="DV79" s="500">
        <f>+'sedi 1 2024'!DV28</f>
        <v>0</v>
      </c>
      <c r="DW79" s="500">
        <f>+'sedi 1 2024'!DW28</f>
        <v>0</v>
      </c>
      <c r="DX79" s="500">
        <f>+'sedi 1 2024'!DX28</f>
        <v>0</v>
      </c>
      <c r="DY79" s="500">
        <f>+'sedi 1 2024'!DY28</f>
        <v>0</v>
      </c>
      <c r="DZ79" s="500">
        <f>+'sedi 1 2024'!DZ28</f>
        <v>0</v>
      </c>
      <c r="EA79" s="500">
        <f>+'sedi 1 2024'!EA28</f>
        <v>0</v>
      </c>
      <c r="EB79" s="500">
        <f>+'sedi 1 2024'!EB28</f>
        <v>0</v>
      </c>
      <c r="EC79" s="500">
        <f>+'sedi 1 2024'!EC28</f>
        <v>0</v>
      </c>
    </row>
    <row r="80" spans="1:134" x14ac:dyDescent="0.2">
      <c r="A80" s="586" t="s">
        <v>33</v>
      </c>
      <c r="B80" s="15">
        <f t="shared" si="52"/>
        <v>3021</v>
      </c>
      <c r="C80" s="15">
        <f t="shared" si="52"/>
        <v>2615</v>
      </c>
      <c r="D80" s="15">
        <f t="shared" si="52"/>
        <v>25</v>
      </c>
      <c r="E80" s="15">
        <f t="shared" si="59"/>
        <v>57</v>
      </c>
      <c r="F80" s="15">
        <f t="shared" si="53"/>
        <v>2958</v>
      </c>
      <c r="G80" s="15">
        <f t="shared" si="53"/>
        <v>2557</v>
      </c>
      <c r="H80" s="15">
        <f t="shared" si="53"/>
        <v>20</v>
      </c>
      <c r="I80" s="15">
        <f t="shared" si="60"/>
        <v>64</v>
      </c>
      <c r="J80" s="15">
        <f t="shared" si="55"/>
        <v>2650</v>
      </c>
      <c r="K80" s="15">
        <f t="shared" si="55"/>
        <v>2170</v>
      </c>
      <c r="L80" s="15">
        <f t="shared" si="55"/>
        <v>24</v>
      </c>
      <c r="M80" s="15">
        <f t="shared" si="61"/>
        <v>54</v>
      </c>
      <c r="N80" s="15">
        <f t="shared" si="56"/>
        <v>2896</v>
      </c>
      <c r="O80" s="15">
        <f t="shared" si="56"/>
        <v>2502</v>
      </c>
      <c r="P80" s="15">
        <f t="shared" si="56"/>
        <v>24</v>
      </c>
      <c r="Q80" s="15">
        <f t="shared" si="62"/>
        <v>60</v>
      </c>
      <c r="R80" s="16">
        <f t="shared" si="63"/>
        <v>11525</v>
      </c>
      <c r="S80" s="16">
        <f t="shared" si="63"/>
        <v>9844</v>
      </c>
      <c r="T80" s="16">
        <f t="shared" si="57"/>
        <v>93</v>
      </c>
      <c r="U80" s="16">
        <f t="shared" si="64"/>
        <v>516</v>
      </c>
      <c r="V80" s="15">
        <f t="shared" si="65"/>
        <v>5671</v>
      </c>
      <c r="W80" s="15">
        <f t="shared" si="65"/>
        <v>4785</v>
      </c>
      <c r="X80" s="15">
        <f t="shared" si="65"/>
        <v>49</v>
      </c>
      <c r="Y80" s="15">
        <f t="shared" si="65"/>
        <v>111</v>
      </c>
      <c r="AD80" s="586" t="s">
        <v>31</v>
      </c>
      <c r="AE80" s="25">
        <f t="shared" si="66"/>
        <v>1.0304503878661573</v>
      </c>
      <c r="AF80" s="25">
        <f t="shared" si="67"/>
        <v>2.0493226814866272</v>
      </c>
      <c r="AG80" s="25">
        <f t="shared" si="68"/>
        <v>-1.0188722936204699</v>
      </c>
      <c r="AH80" s="15">
        <v>6883</v>
      </c>
      <c r="AI80" s="15">
        <v>232</v>
      </c>
      <c r="AJ80" s="15">
        <v>486</v>
      </c>
      <c r="AK80" s="25">
        <f t="shared" si="69"/>
        <v>0.8316664912096009</v>
      </c>
      <c r="AL80" s="25">
        <f t="shared" si="70"/>
        <v>2.0212653963575113</v>
      </c>
      <c r="AM80" s="25">
        <f t="shared" si="71"/>
        <v>-1.1895989051479106</v>
      </c>
      <c r="AN80" s="15">
        <v>8057</v>
      </c>
      <c r="AO80" s="15">
        <v>381</v>
      </c>
      <c r="AP80" s="15">
        <v>555</v>
      </c>
      <c r="AQ80" s="25">
        <f t="shared" si="72"/>
        <v>0.93973699977925651</v>
      </c>
      <c r="AR80" s="25">
        <f t="shared" si="73"/>
        <v>2.0529153921352212</v>
      </c>
      <c r="AS80" s="25">
        <f t="shared" si="74"/>
        <v>-1.1131783923559646</v>
      </c>
      <c r="AT80" s="25">
        <f t="shared" si="75"/>
        <v>0.92633436259373625</v>
      </c>
      <c r="AU80" s="25">
        <f t="shared" si="76"/>
        <v>2.0346272606969564</v>
      </c>
      <c r="AV80" s="25">
        <f t="shared" si="77"/>
        <v>-1.1082928981032203</v>
      </c>
      <c r="CI80" s="500" t="str">
        <f>+'sedi 1 2024'!CI29</f>
        <v>K Attività finanziarie e assicurative</v>
      </c>
      <c r="CJ80" s="545">
        <f>+'sedi 1 2024'!CJ29</f>
        <v>2639</v>
      </c>
      <c r="CK80" s="545">
        <f>+'sedi 1 2024'!CK29</f>
        <v>2511</v>
      </c>
      <c r="CL80" s="545">
        <f>+'sedi 1 2024'!CL29</f>
        <v>55</v>
      </c>
      <c r="CM80" s="545">
        <f>+'sedi 1 2024'!CM29</f>
        <v>67</v>
      </c>
      <c r="CN80" s="545">
        <v>161</v>
      </c>
      <c r="CQ80" s="500" t="str">
        <f>+'sedi 1 2024'!CQ29</f>
        <v>K Attività finanziarie e assicurative</v>
      </c>
      <c r="CR80" s="500">
        <f>+'sedi 1 2024'!CR29</f>
        <v>746</v>
      </c>
      <c r="CS80" s="500">
        <f>+'sedi 1 2024'!CS29</f>
        <v>709</v>
      </c>
      <c r="CT80" s="500">
        <f>+'sedi 1 2024'!CT29</f>
        <v>12</v>
      </c>
      <c r="CU80" s="500">
        <f>+'sedi 1 2024'!CU29</f>
        <v>25</v>
      </c>
      <c r="CV80" s="500">
        <f>+'sedi 1 2024'!CV29</f>
        <v>25</v>
      </c>
      <c r="CW80" s="500">
        <f>+'sedi 1 2024'!CW29</f>
        <v>-13</v>
      </c>
      <c r="CX80" s="500">
        <f>+'sedi 1 2024'!CX29</f>
        <v>0</v>
      </c>
      <c r="CY80" s="500" t="str">
        <f>+'sedi 1 2024'!CY29</f>
        <v>K Attività finanziarie e assicurative</v>
      </c>
      <c r="CZ80" s="500">
        <f>+'sedi 1 2024'!CZ29</f>
        <v>800</v>
      </c>
      <c r="DA80" s="500">
        <f>+'sedi 1 2024'!DA29</f>
        <v>753</v>
      </c>
      <c r="DB80" s="500">
        <f>+'sedi 1 2024'!DB29</f>
        <v>15</v>
      </c>
      <c r="DC80" s="500">
        <f>+'sedi 1 2024'!DC29</f>
        <v>15</v>
      </c>
      <c r="DD80" s="500">
        <f>+'sedi 1 2024'!DD29</f>
        <v>15</v>
      </c>
      <c r="DE80" s="500">
        <f>+'sedi 1 2024'!DE29</f>
        <v>0</v>
      </c>
      <c r="DF80" s="500">
        <f>+'sedi 1 2024'!DF29</f>
        <v>0</v>
      </c>
      <c r="DG80" s="500" t="str">
        <f>+'sedi 1 2024'!DG29</f>
        <v>K Attività finanziarie e assicurative</v>
      </c>
      <c r="DH80" s="500">
        <f>+'sedi 1 2024'!DH29</f>
        <v>531</v>
      </c>
      <c r="DI80" s="500">
        <f>+'sedi 1 2024'!DI29</f>
        <v>504</v>
      </c>
      <c r="DJ80" s="500">
        <f>+'sedi 1 2024'!DJ29</f>
        <v>16</v>
      </c>
      <c r="DK80" s="500">
        <f>+'sedi 1 2024'!DK29</f>
        <v>15</v>
      </c>
      <c r="DL80" s="500">
        <f>+'sedi 1 2024'!DL29</f>
        <v>15</v>
      </c>
      <c r="DM80" s="500">
        <f>+'sedi 1 2024'!DM29</f>
        <v>1</v>
      </c>
      <c r="DN80" s="500">
        <f>+'sedi 1 2024'!DN29</f>
        <v>0</v>
      </c>
      <c r="DO80" s="500" t="str">
        <f>+'sedi 1 2024'!DO29</f>
        <v>K Attività finanziarie e assicurative</v>
      </c>
      <c r="DP80" s="500">
        <f>+'sedi 1 2024'!DP29</f>
        <v>562</v>
      </c>
      <c r="DQ80" s="500">
        <f>+'sedi 1 2024'!DQ29</f>
        <v>545</v>
      </c>
      <c r="DR80" s="500">
        <f>+'sedi 1 2024'!DR29</f>
        <v>12</v>
      </c>
      <c r="DS80" s="500">
        <f>+'sedi 1 2024'!DS29</f>
        <v>12</v>
      </c>
      <c r="DT80" s="500">
        <f>+'sedi 1 2024'!DT29</f>
        <v>12</v>
      </c>
      <c r="DU80" s="500">
        <f>+'sedi 1 2024'!DU29</f>
        <v>0</v>
      </c>
      <c r="DV80" s="500">
        <f>+'sedi 1 2024'!DV29</f>
        <v>0</v>
      </c>
      <c r="DW80" s="500">
        <f>+'sedi 1 2024'!DW29</f>
        <v>0</v>
      </c>
      <c r="DX80" s="500">
        <f>+'sedi 1 2024'!DX29</f>
        <v>0</v>
      </c>
      <c r="DY80" s="500">
        <f>+'sedi 1 2024'!DY29</f>
        <v>0</v>
      </c>
      <c r="DZ80" s="500">
        <f>+'sedi 1 2024'!DZ29</f>
        <v>0</v>
      </c>
      <c r="EA80" s="500">
        <f>+'sedi 1 2024'!EA29</f>
        <v>0</v>
      </c>
      <c r="EB80" s="500">
        <f>+'sedi 1 2024'!EB29</f>
        <v>0</v>
      </c>
      <c r="EC80" s="500">
        <f>+'sedi 1 2024'!EC29</f>
        <v>0</v>
      </c>
    </row>
    <row r="81" spans="1:133" x14ac:dyDescent="0.2">
      <c r="A81" s="586" t="s">
        <v>34</v>
      </c>
      <c r="B81" s="15">
        <f t="shared" si="52"/>
        <v>761</v>
      </c>
      <c r="C81" s="15">
        <f t="shared" si="52"/>
        <v>698</v>
      </c>
      <c r="D81" s="15">
        <f t="shared" si="52"/>
        <v>13</v>
      </c>
      <c r="E81" s="15">
        <f t="shared" si="59"/>
        <v>15</v>
      </c>
      <c r="F81" s="15">
        <f t="shared" si="53"/>
        <v>717</v>
      </c>
      <c r="G81" s="15">
        <f t="shared" si="53"/>
        <v>631</v>
      </c>
      <c r="H81" s="15">
        <f t="shared" si="53"/>
        <v>11</v>
      </c>
      <c r="I81" s="15">
        <f t="shared" si="60"/>
        <v>17</v>
      </c>
      <c r="J81" s="15">
        <f t="shared" si="55"/>
        <v>896</v>
      </c>
      <c r="K81" s="15">
        <f t="shared" si="55"/>
        <v>804</v>
      </c>
      <c r="L81" s="15">
        <f t="shared" si="55"/>
        <v>16</v>
      </c>
      <c r="M81" s="15">
        <f t="shared" si="61"/>
        <v>11</v>
      </c>
      <c r="N81" s="15">
        <f t="shared" si="56"/>
        <v>681</v>
      </c>
      <c r="O81" s="15">
        <f t="shared" si="56"/>
        <v>601</v>
      </c>
      <c r="P81" s="15">
        <f t="shared" si="56"/>
        <v>12</v>
      </c>
      <c r="Q81" s="15">
        <f t="shared" si="62"/>
        <v>17</v>
      </c>
      <c r="R81" s="16">
        <f t="shared" si="63"/>
        <v>3055</v>
      </c>
      <c r="S81" s="16">
        <f t="shared" si="63"/>
        <v>2734</v>
      </c>
      <c r="T81" s="16">
        <f t="shared" si="57"/>
        <v>52</v>
      </c>
      <c r="U81" s="16">
        <f t="shared" si="64"/>
        <v>139</v>
      </c>
      <c r="V81" s="15">
        <f t="shared" si="65"/>
        <v>1657</v>
      </c>
      <c r="W81" s="15">
        <f t="shared" si="65"/>
        <v>1502</v>
      </c>
      <c r="X81" s="15">
        <f t="shared" si="65"/>
        <v>29</v>
      </c>
      <c r="Y81" s="15">
        <f t="shared" si="65"/>
        <v>26</v>
      </c>
      <c r="AD81" s="586" t="s">
        <v>32</v>
      </c>
      <c r="AE81" s="25">
        <f t="shared" si="66"/>
        <v>0.78226857887874846</v>
      </c>
      <c r="AF81" s="25">
        <f t="shared" si="67"/>
        <v>1.6949152542372881</v>
      </c>
      <c r="AG81" s="25">
        <f t="shared" si="68"/>
        <v>-0.91264667535853961</v>
      </c>
      <c r="AH81" s="15">
        <v>556</v>
      </c>
      <c r="AI81" s="15">
        <v>6</v>
      </c>
      <c r="AJ81" s="15">
        <v>32</v>
      </c>
      <c r="AK81" s="25">
        <f t="shared" si="69"/>
        <v>0.49875311720698251</v>
      </c>
      <c r="AL81" s="25">
        <f t="shared" si="70"/>
        <v>2.3690773067331672</v>
      </c>
      <c r="AM81" s="25">
        <f t="shared" si="71"/>
        <v>-1.8703241895261846</v>
      </c>
      <c r="AN81" s="15">
        <v>661</v>
      </c>
      <c r="AO81" s="15">
        <v>7</v>
      </c>
      <c r="AP81" s="15">
        <v>36</v>
      </c>
      <c r="AQ81" s="25">
        <f t="shared" si="72"/>
        <v>0.41415662650602414</v>
      </c>
      <c r="AR81" s="25">
        <f t="shared" si="73"/>
        <v>1.957831325301205</v>
      </c>
      <c r="AS81" s="25">
        <f t="shared" si="74"/>
        <v>-1.5436746987951808</v>
      </c>
      <c r="AT81" s="25">
        <f t="shared" si="75"/>
        <v>0.63734862970044615</v>
      </c>
      <c r="AU81" s="25">
        <f t="shared" si="76"/>
        <v>2.0395156150414278</v>
      </c>
      <c r="AV81" s="25">
        <f t="shared" si="77"/>
        <v>-1.4021669853409815</v>
      </c>
      <c r="CI81" s="500" t="str">
        <f>+'sedi 1 2024'!CI30</f>
        <v>L Attività immobiliari</v>
      </c>
      <c r="CJ81" s="545">
        <f>+'sedi 1 2024'!CJ30</f>
        <v>4056</v>
      </c>
      <c r="CK81" s="545">
        <f>+'sedi 1 2024'!CK30</f>
        <v>3673</v>
      </c>
      <c r="CL81" s="545">
        <f>+'sedi 1 2024'!CL30</f>
        <v>35</v>
      </c>
      <c r="CM81" s="545">
        <f>+'sedi 1 2024'!CM30</f>
        <v>50</v>
      </c>
      <c r="CN81" s="545">
        <v>116</v>
      </c>
      <c r="CQ81" s="500" t="str">
        <f>+'sedi 1 2024'!CQ30</f>
        <v>L Attività immobiliari</v>
      </c>
      <c r="CR81" s="500">
        <f>+'sedi 1 2024'!CR30</f>
        <v>923</v>
      </c>
      <c r="CS81" s="500">
        <f>+'sedi 1 2024'!CS30</f>
        <v>835</v>
      </c>
      <c r="CT81" s="500">
        <f>+'sedi 1 2024'!CT30</f>
        <v>16</v>
      </c>
      <c r="CU81" s="500">
        <f>+'sedi 1 2024'!CU30</f>
        <v>10</v>
      </c>
      <c r="CV81" s="500">
        <f>+'sedi 1 2024'!CV30</f>
        <v>10</v>
      </c>
      <c r="CW81" s="500">
        <f>+'sedi 1 2024'!CW30</f>
        <v>6</v>
      </c>
      <c r="CX81" s="500">
        <f>+'sedi 1 2024'!CX30</f>
        <v>0</v>
      </c>
      <c r="CY81" s="500" t="str">
        <f>+'sedi 1 2024'!CY30</f>
        <v>L Attività immobiliari</v>
      </c>
      <c r="CZ81" s="500">
        <f>+'sedi 1 2024'!CZ30</f>
        <v>1210</v>
      </c>
      <c r="DA81" s="500">
        <f>+'sedi 1 2024'!DA30</f>
        <v>1092</v>
      </c>
      <c r="DB81" s="500">
        <f>+'sedi 1 2024'!DB30</f>
        <v>11</v>
      </c>
      <c r="DC81" s="500">
        <f>+'sedi 1 2024'!DC30</f>
        <v>20</v>
      </c>
      <c r="DD81" s="500">
        <f>+'sedi 1 2024'!DD30</f>
        <v>20</v>
      </c>
      <c r="DE81" s="500">
        <f>+'sedi 1 2024'!DE30</f>
        <v>-9</v>
      </c>
      <c r="DF81" s="500">
        <f>+'sedi 1 2024'!DF30</f>
        <v>0</v>
      </c>
      <c r="DG81" s="500" t="str">
        <f>+'sedi 1 2024'!DG30</f>
        <v>L Attività immobiliari</v>
      </c>
      <c r="DH81" s="500">
        <f>+'sedi 1 2024'!DH30</f>
        <v>787</v>
      </c>
      <c r="DI81" s="500">
        <f>+'sedi 1 2024'!DI30</f>
        <v>712</v>
      </c>
      <c r="DJ81" s="500">
        <f>+'sedi 1 2024'!DJ30</f>
        <v>2</v>
      </c>
      <c r="DK81" s="500">
        <f>+'sedi 1 2024'!DK30</f>
        <v>8</v>
      </c>
      <c r="DL81" s="500">
        <f>+'sedi 1 2024'!DL30</f>
        <v>8</v>
      </c>
      <c r="DM81" s="500">
        <f>+'sedi 1 2024'!DM30</f>
        <v>-6</v>
      </c>
      <c r="DN81" s="500">
        <f>+'sedi 1 2024'!DN30</f>
        <v>0</v>
      </c>
      <c r="DO81" s="500" t="str">
        <f>+'sedi 1 2024'!DO30</f>
        <v>L Attività immobiliari</v>
      </c>
      <c r="DP81" s="500">
        <f>+'sedi 1 2024'!DP30</f>
        <v>1136</v>
      </c>
      <c r="DQ81" s="500">
        <f>+'sedi 1 2024'!DQ30</f>
        <v>1034</v>
      </c>
      <c r="DR81" s="500">
        <f>+'sedi 1 2024'!DR30</f>
        <v>6</v>
      </c>
      <c r="DS81" s="500">
        <f>+'sedi 1 2024'!DS30</f>
        <v>12</v>
      </c>
      <c r="DT81" s="500">
        <f>+'sedi 1 2024'!DT30</f>
        <v>12</v>
      </c>
      <c r="DU81" s="500">
        <f>+'sedi 1 2024'!DU30</f>
        <v>-6</v>
      </c>
      <c r="DV81" s="500">
        <f>+'sedi 1 2024'!DV30</f>
        <v>0</v>
      </c>
      <c r="DW81" s="500">
        <f>+'sedi 1 2024'!DW30</f>
        <v>0</v>
      </c>
      <c r="DX81" s="500">
        <f>+'sedi 1 2024'!DX30</f>
        <v>0</v>
      </c>
      <c r="DY81" s="500">
        <f>+'sedi 1 2024'!DY30</f>
        <v>0</v>
      </c>
      <c r="DZ81" s="500">
        <f>+'sedi 1 2024'!DZ30</f>
        <v>0</v>
      </c>
      <c r="EA81" s="500">
        <f>+'sedi 1 2024'!EA30</f>
        <v>0</v>
      </c>
      <c r="EB81" s="500">
        <f>+'sedi 1 2024'!EB30</f>
        <v>0</v>
      </c>
      <c r="EC81" s="500">
        <f>+'sedi 1 2024'!EC30</f>
        <v>0</v>
      </c>
    </row>
    <row r="82" spans="1:133" x14ac:dyDescent="0.2">
      <c r="A82" s="586" t="s">
        <v>35</v>
      </c>
      <c r="B82" s="15">
        <f t="shared" si="52"/>
        <v>746</v>
      </c>
      <c r="C82" s="15">
        <f t="shared" si="52"/>
        <v>709</v>
      </c>
      <c r="D82" s="15">
        <f t="shared" si="52"/>
        <v>12</v>
      </c>
      <c r="E82" s="15">
        <f t="shared" si="59"/>
        <v>25</v>
      </c>
      <c r="F82" s="15">
        <f t="shared" si="53"/>
        <v>531</v>
      </c>
      <c r="G82" s="15">
        <f t="shared" si="53"/>
        <v>504</v>
      </c>
      <c r="H82" s="15">
        <f t="shared" si="53"/>
        <v>16</v>
      </c>
      <c r="I82" s="15">
        <f t="shared" si="60"/>
        <v>15</v>
      </c>
      <c r="J82" s="15">
        <f t="shared" si="55"/>
        <v>800</v>
      </c>
      <c r="K82" s="15">
        <f t="shared" si="55"/>
        <v>753</v>
      </c>
      <c r="L82" s="15">
        <f t="shared" si="55"/>
        <v>15</v>
      </c>
      <c r="M82" s="15">
        <f t="shared" si="61"/>
        <v>15</v>
      </c>
      <c r="N82" s="15">
        <f t="shared" si="56"/>
        <v>562</v>
      </c>
      <c r="O82" s="15">
        <f t="shared" si="56"/>
        <v>545</v>
      </c>
      <c r="P82" s="15">
        <f t="shared" si="56"/>
        <v>12</v>
      </c>
      <c r="Q82" s="15">
        <f t="shared" si="62"/>
        <v>12</v>
      </c>
      <c r="R82" s="16">
        <f t="shared" si="63"/>
        <v>2639</v>
      </c>
      <c r="S82" s="16">
        <f t="shared" si="63"/>
        <v>2511</v>
      </c>
      <c r="T82" s="16">
        <f t="shared" si="57"/>
        <v>55</v>
      </c>
      <c r="U82" s="16">
        <f t="shared" si="64"/>
        <v>161</v>
      </c>
      <c r="V82" s="15">
        <f t="shared" si="65"/>
        <v>1546</v>
      </c>
      <c r="W82" s="15">
        <f t="shared" si="65"/>
        <v>1462</v>
      </c>
      <c r="X82" s="15">
        <f t="shared" si="65"/>
        <v>27</v>
      </c>
      <c r="Y82" s="15">
        <f t="shared" si="65"/>
        <v>40</v>
      </c>
      <c r="AD82" s="586" t="s">
        <v>33</v>
      </c>
      <c r="AE82" s="25">
        <f t="shared" si="66"/>
        <v>0.59543499834601388</v>
      </c>
      <c r="AF82" s="25">
        <f t="shared" si="67"/>
        <v>1.6209063843863711</v>
      </c>
      <c r="AG82" s="25">
        <f t="shared" si="68"/>
        <v>-1.0254713860403573</v>
      </c>
      <c r="AH82" s="15">
        <v>2976</v>
      </c>
      <c r="AI82" s="15">
        <v>94</v>
      </c>
      <c r="AJ82" s="15">
        <v>195</v>
      </c>
      <c r="AK82" s="25">
        <f t="shared" si="69"/>
        <v>0.41291291291291288</v>
      </c>
      <c r="AL82" s="25">
        <f t="shared" si="70"/>
        <v>1.9894894894894894</v>
      </c>
      <c r="AM82" s="25">
        <f t="shared" si="71"/>
        <v>-1.5765765765765765</v>
      </c>
      <c r="AN82" s="15">
        <v>2922</v>
      </c>
      <c r="AO82" s="15">
        <v>95</v>
      </c>
      <c r="AP82" s="15">
        <v>177</v>
      </c>
      <c r="AQ82" s="25">
        <f t="shared" si="72"/>
        <v>0.66448049706593026</v>
      </c>
      <c r="AR82" s="25">
        <f t="shared" si="73"/>
        <v>1.7345529858474282</v>
      </c>
      <c r="AS82" s="25">
        <f t="shared" si="74"/>
        <v>-1.0700724887814981</v>
      </c>
      <c r="AT82" s="25">
        <f t="shared" si="75"/>
        <v>0.50993493933532619</v>
      </c>
      <c r="AU82" s="25">
        <f t="shared" si="76"/>
        <v>1.7935642693863199</v>
      </c>
      <c r="AV82" s="25">
        <f t="shared" si="77"/>
        <v>-1.2836293300509936</v>
      </c>
      <c r="CI82" s="500" t="str">
        <f>+'sedi 1 2024'!CI31</f>
        <v>M Attività professionali, scientifiche e tecniche</v>
      </c>
      <c r="CJ82" s="545">
        <f>+'sedi 1 2024'!CJ31</f>
        <v>5151</v>
      </c>
      <c r="CK82" s="545">
        <f>+'sedi 1 2024'!CK31</f>
        <v>4682</v>
      </c>
      <c r="CL82" s="545">
        <f>+'sedi 1 2024'!CL31</f>
        <v>139</v>
      </c>
      <c r="CM82" s="545">
        <f>+'sedi 1 2024'!CM31</f>
        <v>118</v>
      </c>
      <c r="CN82" s="545">
        <v>221</v>
      </c>
      <c r="CQ82" s="500" t="str">
        <f>+'sedi 1 2024'!CQ31</f>
        <v>M Attività professionali, scientifiche e tecniche</v>
      </c>
      <c r="CR82" s="500">
        <f>+'sedi 1 2024'!CR31</f>
        <v>1296</v>
      </c>
      <c r="CS82" s="500">
        <f>+'sedi 1 2024'!CS31</f>
        <v>1188</v>
      </c>
      <c r="CT82" s="500">
        <f>+'sedi 1 2024'!CT31</f>
        <v>41</v>
      </c>
      <c r="CU82" s="500">
        <f>+'sedi 1 2024'!CU31</f>
        <v>32</v>
      </c>
      <c r="CV82" s="500">
        <f>+'sedi 1 2024'!CV31</f>
        <v>31</v>
      </c>
      <c r="CW82" s="500">
        <f>+'sedi 1 2024'!CW31</f>
        <v>10</v>
      </c>
      <c r="CX82" s="500">
        <f>+'sedi 1 2024'!CX31</f>
        <v>0</v>
      </c>
      <c r="CY82" s="500" t="str">
        <f>+'sedi 1 2024'!CY31</f>
        <v>M Attività professionali, scientifiche e tecniche</v>
      </c>
      <c r="CZ82" s="500">
        <f>+'sedi 1 2024'!CZ31</f>
        <v>1686</v>
      </c>
      <c r="DA82" s="500">
        <f>+'sedi 1 2024'!DA31</f>
        <v>1502</v>
      </c>
      <c r="DB82" s="500">
        <f>+'sedi 1 2024'!DB31</f>
        <v>45</v>
      </c>
      <c r="DC82" s="500">
        <f>+'sedi 1 2024'!DC31</f>
        <v>37</v>
      </c>
      <c r="DD82" s="500">
        <f>+'sedi 1 2024'!DD31</f>
        <v>37</v>
      </c>
      <c r="DE82" s="500">
        <f>+'sedi 1 2024'!DE31</f>
        <v>8</v>
      </c>
      <c r="DF82" s="500">
        <f>+'sedi 1 2024'!DF31</f>
        <v>0</v>
      </c>
      <c r="DG82" s="500" t="str">
        <f>+'sedi 1 2024'!DG31</f>
        <v>M Attività professionali, scientifiche e tecniche</v>
      </c>
      <c r="DH82" s="500">
        <f>+'sedi 1 2024'!DH31</f>
        <v>1046</v>
      </c>
      <c r="DI82" s="500">
        <f>+'sedi 1 2024'!DI31</f>
        <v>942</v>
      </c>
      <c r="DJ82" s="500">
        <f>+'sedi 1 2024'!DJ31</f>
        <v>27</v>
      </c>
      <c r="DK82" s="500">
        <f>+'sedi 1 2024'!DK31</f>
        <v>22</v>
      </c>
      <c r="DL82" s="500">
        <f>+'sedi 1 2024'!DL31</f>
        <v>22</v>
      </c>
      <c r="DM82" s="500">
        <f>+'sedi 1 2024'!DM31</f>
        <v>5</v>
      </c>
      <c r="DN82" s="500">
        <f>+'sedi 1 2024'!DN31</f>
        <v>0</v>
      </c>
      <c r="DO82" s="500" t="str">
        <f>+'sedi 1 2024'!DO31</f>
        <v>M Attività professionali, scientifiche e tecniche</v>
      </c>
      <c r="DP82" s="500">
        <f>+'sedi 1 2024'!DP31</f>
        <v>1123</v>
      </c>
      <c r="DQ82" s="500">
        <f>+'sedi 1 2024'!DQ31</f>
        <v>1050</v>
      </c>
      <c r="DR82" s="500">
        <f>+'sedi 1 2024'!DR31</f>
        <v>26</v>
      </c>
      <c r="DS82" s="500">
        <f>+'sedi 1 2024'!DS31</f>
        <v>27</v>
      </c>
      <c r="DT82" s="500">
        <f>+'sedi 1 2024'!DT31</f>
        <v>27</v>
      </c>
      <c r="DU82" s="500">
        <f>+'sedi 1 2024'!DU31</f>
        <v>-1</v>
      </c>
      <c r="DV82" s="500">
        <f>+'sedi 1 2024'!DV31</f>
        <v>0</v>
      </c>
      <c r="DW82" s="500">
        <f>+'sedi 1 2024'!DW31</f>
        <v>0</v>
      </c>
      <c r="DX82" s="500">
        <f>+'sedi 1 2024'!DX31</f>
        <v>0</v>
      </c>
      <c r="DY82" s="500">
        <f>+'sedi 1 2024'!DY31</f>
        <v>0</v>
      </c>
      <c r="DZ82" s="500">
        <f>+'sedi 1 2024'!DZ31</f>
        <v>0</v>
      </c>
      <c r="EA82" s="500">
        <f>+'sedi 1 2024'!EA31</f>
        <v>0</v>
      </c>
      <c r="EB82" s="500">
        <f>+'sedi 1 2024'!EB31</f>
        <v>0</v>
      </c>
      <c r="EC82" s="500">
        <f>+'sedi 1 2024'!EC31</f>
        <v>0</v>
      </c>
    </row>
    <row r="83" spans="1:133" x14ac:dyDescent="0.2">
      <c r="A83" s="586" t="s">
        <v>36</v>
      </c>
      <c r="B83" s="15">
        <f t="shared" si="52"/>
        <v>923</v>
      </c>
      <c r="C83" s="15">
        <f t="shared" si="52"/>
        <v>835</v>
      </c>
      <c r="D83" s="15">
        <f t="shared" si="52"/>
        <v>16</v>
      </c>
      <c r="E83" s="15">
        <f t="shared" si="59"/>
        <v>10</v>
      </c>
      <c r="F83" s="15">
        <f t="shared" si="53"/>
        <v>787</v>
      </c>
      <c r="G83" s="15">
        <f t="shared" si="53"/>
        <v>712</v>
      </c>
      <c r="H83" s="15">
        <f t="shared" si="53"/>
        <v>2</v>
      </c>
      <c r="I83" s="15">
        <f t="shared" si="60"/>
        <v>8</v>
      </c>
      <c r="J83" s="15">
        <f t="shared" si="55"/>
        <v>1210</v>
      </c>
      <c r="K83" s="15">
        <f t="shared" si="55"/>
        <v>1092</v>
      </c>
      <c r="L83" s="15">
        <f t="shared" si="55"/>
        <v>11</v>
      </c>
      <c r="M83" s="15">
        <f t="shared" si="61"/>
        <v>20</v>
      </c>
      <c r="N83" s="15">
        <f t="shared" si="56"/>
        <v>1136</v>
      </c>
      <c r="O83" s="15">
        <f t="shared" si="56"/>
        <v>1034</v>
      </c>
      <c r="P83" s="15">
        <f t="shared" si="56"/>
        <v>6</v>
      </c>
      <c r="Q83" s="15">
        <f t="shared" si="62"/>
        <v>12</v>
      </c>
      <c r="R83" s="16">
        <f t="shared" si="63"/>
        <v>4056</v>
      </c>
      <c r="S83" s="16">
        <f t="shared" si="63"/>
        <v>3673</v>
      </c>
      <c r="T83" s="16">
        <f t="shared" si="57"/>
        <v>35</v>
      </c>
      <c r="U83" s="16">
        <f t="shared" si="64"/>
        <v>116</v>
      </c>
      <c r="V83" s="15">
        <f t="shared" si="65"/>
        <v>2133</v>
      </c>
      <c r="W83" s="15">
        <f t="shared" si="65"/>
        <v>1927</v>
      </c>
      <c r="X83" s="15">
        <f t="shared" si="65"/>
        <v>27</v>
      </c>
      <c r="Y83" s="15">
        <f t="shared" si="65"/>
        <v>30</v>
      </c>
      <c r="AD83" s="586" t="s">
        <v>34</v>
      </c>
      <c r="AE83" s="25">
        <f t="shared" si="66"/>
        <v>0.9320905459387484</v>
      </c>
      <c r="AF83" s="25">
        <f t="shared" si="67"/>
        <v>2.7962716378162451</v>
      </c>
      <c r="AG83" s="25">
        <f t="shared" si="68"/>
        <v>-1.8641810918774966</v>
      </c>
      <c r="AH83" s="15">
        <v>714</v>
      </c>
      <c r="AI83" s="15">
        <v>29</v>
      </c>
      <c r="AJ83" s="15">
        <v>47</v>
      </c>
      <c r="AK83" s="25">
        <f t="shared" si="69"/>
        <v>1.7857142857142856</v>
      </c>
      <c r="AL83" s="25">
        <f t="shared" si="70"/>
        <v>1.5625</v>
      </c>
      <c r="AM83" s="25">
        <f t="shared" si="71"/>
        <v>0.22321428571428559</v>
      </c>
      <c r="AN83" s="15">
        <v>628</v>
      </c>
      <c r="AO83" s="15">
        <v>34</v>
      </c>
      <c r="AP83" s="15">
        <v>40</v>
      </c>
      <c r="AQ83" s="25">
        <f t="shared" si="72"/>
        <v>1.2879788639365917</v>
      </c>
      <c r="AR83" s="25">
        <f t="shared" si="73"/>
        <v>2.0475561426684283</v>
      </c>
      <c r="AS83" s="25">
        <f t="shared" si="74"/>
        <v>-0.75957727873183667</v>
      </c>
      <c r="AT83" s="25">
        <f t="shared" si="75"/>
        <v>1.3964784456587735</v>
      </c>
      <c r="AU83" s="25">
        <f t="shared" si="76"/>
        <v>2.1250758955676985</v>
      </c>
      <c r="AV83" s="25">
        <f t="shared" si="77"/>
        <v>-0.72859744990892494</v>
      </c>
      <c r="CI83" s="500" t="str">
        <f>+'sedi 1 2024'!CI32</f>
        <v>N Noleggio, agenzie di viaggio, servizi di supporto alle imp...</v>
      </c>
      <c r="CJ83" s="545">
        <f>+'sedi 1 2024'!CJ32</f>
        <v>5081</v>
      </c>
      <c r="CK83" s="545">
        <f>+'sedi 1 2024'!CK32</f>
        <v>4681</v>
      </c>
      <c r="CL83" s="545">
        <f>+'sedi 1 2024'!CL32</f>
        <v>119</v>
      </c>
      <c r="CM83" s="545">
        <f>+'sedi 1 2024'!CM32</f>
        <v>133</v>
      </c>
      <c r="CN83" s="545">
        <v>265</v>
      </c>
      <c r="CQ83" s="500" t="str">
        <f>+'sedi 1 2024'!CQ32</f>
        <v>N Noleggio, agenzie di viaggio, servizi di supporto alle imp...</v>
      </c>
      <c r="CR83" s="500">
        <f>+'sedi 1 2024'!CR32</f>
        <v>1319</v>
      </c>
      <c r="CS83" s="500">
        <f>+'sedi 1 2024'!CS32</f>
        <v>1207</v>
      </c>
      <c r="CT83" s="500">
        <f>+'sedi 1 2024'!CT32</f>
        <v>22</v>
      </c>
      <c r="CU83" s="500">
        <f>+'sedi 1 2024'!CU32</f>
        <v>28</v>
      </c>
      <c r="CV83" s="500">
        <f>+'sedi 1 2024'!CV32</f>
        <v>28</v>
      </c>
      <c r="CW83" s="500">
        <f>+'sedi 1 2024'!CW32</f>
        <v>-6</v>
      </c>
      <c r="CX83" s="500">
        <f>+'sedi 1 2024'!CX32</f>
        <v>0</v>
      </c>
      <c r="CY83" s="500" t="str">
        <f>+'sedi 1 2024'!CY32</f>
        <v>N Noleggio, agenzie di viaggio, servizi di supporto alle imp...</v>
      </c>
      <c r="CZ83" s="500">
        <f>+'sedi 1 2024'!CZ32</f>
        <v>1490</v>
      </c>
      <c r="DA83" s="500">
        <f>+'sedi 1 2024'!DA32</f>
        <v>1352</v>
      </c>
      <c r="DB83" s="500">
        <f>+'sedi 1 2024'!DB32</f>
        <v>47</v>
      </c>
      <c r="DC83" s="500">
        <f>+'sedi 1 2024'!DC32</f>
        <v>42</v>
      </c>
      <c r="DD83" s="500">
        <f>+'sedi 1 2024'!DD32</f>
        <v>42</v>
      </c>
      <c r="DE83" s="500">
        <f>+'sedi 1 2024'!DE32</f>
        <v>5</v>
      </c>
      <c r="DF83" s="500">
        <f>+'sedi 1 2024'!DF32</f>
        <v>0</v>
      </c>
      <c r="DG83" s="500" t="str">
        <f>+'sedi 1 2024'!DG32</f>
        <v>N Noleggio, agenzie di viaggio, servizi di supporto alle imp...</v>
      </c>
      <c r="DH83" s="500">
        <f>+'sedi 1 2024'!DH32</f>
        <v>1112</v>
      </c>
      <c r="DI83" s="500">
        <f>+'sedi 1 2024'!DI32</f>
        <v>1028</v>
      </c>
      <c r="DJ83" s="500">
        <f>+'sedi 1 2024'!DJ32</f>
        <v>23</v>
      </c>
      <c r="DK83" s="500">
        <f>+'sedi 1 2024'!DK32</f>
        <v>28</v>
      </c>
      <c r="DL83" s="500">
        <f>+'sedi 1 2024'!DL32</f>
        <v>28</v>
      </c>
      <c r="DM83" s="500">
        <f>+'sedi 1 2024'!DM32</f>
        <v>-5</v>
      </c>
      <c r="DN83" s="500">
        <f>+'sedi 1 2024'!DN32</f>
        <v>0</v>
      </c>
      <c r="DO83" s="500" t="str">
        <f>+'sedi 1 2024'!DO32</f>
        <v>N Noleggio, agenzie di viaggio, servizi di supporto alle imp...</v>
      </c>
      <c r="DP83" s="500">
        <f>+'sedi 1 2024'!DP32</f>
        <v>1160</v>
      </c>
      <c r="DQ83" s="500">
        <f>+'sedi 1 2024'!DQ32</f>
        <v>1094</v>
      </c>
      <c r="DR83" s="500">
        <f>+'sedi 1 2024'!DR32</f>
        <v>27</v>
      </c>
      <c r="DS83" s="500">
        <f>+'sedi 1 2024'!DS32</f>
        <v>35</v>
      </c>
      <c r="DT83" s="500">
        <f>+'sedi 1 2024'!DT32</f>
        <v>35</v>
      </c>
      <c r="DU83" s="500">
        <f>+'sedi 1 2024'!DU32</f>
        <v>-8</v>
      </c>
      <c r="DV83" s="500">
        <f>+'sedi 1 2024'!DV32</f>
        <v>0</v>
      </c>
      <c r="DW83" s="500">
        <f>+'sedi 1 2024'!DW32</f>
        <v>0</v>
      </c>
      <c r="DX83" s="500">
        <f>+'sedi 1 2024'!DX32</f>
        <v>0</v>
      </c>
      <c r="DY83" s="500">
        <f>+'sedi 1 2024'!DY32</f>
        <v>0</v>
      </c>
      <c r="DZ83" s="500">
        <f>+'sedi 1 2024'!DZ32</f>
        <v>0</v>
      </c>
      <c r="EA83" s="500">
        <f>+'sedi 1 2024'!EA32</f>
        <v>0</v>
      </c>
      <c r="EB83" s="500">
        <f>+'sedi 1 2024'!EB32</f>
        <v>0</v>
      </c>
      <c r="EC83" s="500">
        <f>+'sedi 1 2024'!EC32</f>
        <v>0</v>
      </c>
    </row>
    <row r="84" spans="1:133" x14ac:dyDescent="0.2">
      <c r="A84" s="586" t="s">
        <v>37</v>
      </c>
      <c r="B84" s="15">
        <f t="shared" si="52"/>
        <v>1296</v>
      </c>
      <c r="C84" s="15">
        <f t="shared" si="52"/>
        <v>1188</v>
      </c>
      <c r="D84" s="15">
        <f t="shared" si="52"/>
        <v>41</v>
      </c>
      <c r="E84" s="15">
        <f t="shared" si="59"/>
        <v>31</v>
      </c>
      <c r="F84" s="15">
        <f t="shared" si="53"/>
        <v>1046</v>
      </c>
      <c r="G84" s="15">
        <f t="shared" si="53"/>
        <v>942</v>
      </c>
      <c r="H84" s="15">
        <f t="shared" si="53"/>
        <v>27</v>
      </c>
      <c r="I84" s="15">
        <f t="shared" si="60"/>
        <v>22</v>
      </c>
      <c r="J84" s="15">
        <f t="shared" si="55"/>
        <v>1686</v>
      </c>
      <c r="K84" s="15">
        <f t="shared" si="55"/>
        <v>1502</v>
      </c>
      <c r="L84" s="15">
        <f t="shared" si="55"/>
        <v>45</v>
      </c>
      <c r="M84" s="15">
        <f t="shared" si="61"/>
        <v>37</v>
      </c>
      <c r="N84" s="15">
        <f t="shared" si="56"/>
        <v>1123</v>
      </c>
      <c r="O84" s="15">
        <f t="shared" si="56"/>
        <v>1050</v>
      </c>
      <c r="P84" s="15">
        <f t="shared" si="56"/>
        <v>26</v>
      </c>
      <c r="Q84" s="15">
        <f t="shared" si="62"/>
        <v>27</v>
      </c>
      <c r="R84" s="16">
        <f t="shared" si="63"/>
        <v>5151</v>
      </c>
      <c r="S84" s="16">
        <f t="shared" si="63"/>
        <v>4682</v>
      </c>
      <c r="T84" s="16">
        <f t="shared" si="57"/>
        <v>139</v>
      </c>
      <c r="U84" s="16">
        <f t="shared" si="64"/>
        <v>221</v>
      </c>
      <c r="V84" s="15">
        <f t="shared" si="65"/>
        <v>2982</v>
      </c>
      <c r="W84" s="15">
        <f t="shared" si="65"/>
        <v>2690</v>
      </c>
      <c r="X84" s="15">
        <f t="shared" si="65"/>
        <v>86</v>
      </c>
      <c r="Y84" s="15">
        <f t="shared" si="65"/>
        <v>68</v>
      </c>
      <c r="AD84" s="586" t="s">
        <v>35</v>
      </c>
      <c r="AE84" s="25">
        <f t="shared" si="66"/>
        <v>3.4974093264248705</v>
      </c>
      <c r="AF84" s="25">
        <f t="shared" si="67"/>
        <v>3.7564766839378239</v>
      </c>
      <c r="AG84" s="25">
        <f t="shared" si="68"/>
        <v>-0.2590673575129534</v>
      </c>
      <c r="AH84" s="15">
        <v>503</v>
      </c>
      <c r="AI84" s="15">
        <v>33</v>
      </c>
      <c r="AJ84" s="15">
        <v>49</v>
      </c>
      <c r="AK84" s="25">
        <f t="shared" si="69"/>
        <v>2.5179856115107913</v>
      </c>
      <c r="AL84" s="25">
        <f t="shared" si="70"/>
        <v>2.7577937649880093</v>
      </c>
      <c r="AM84" s="25">
        <f t="shared" si="71"/>
        <v>-0.23980815347721807</v>
      </c>
      <c r="AN84" s="15">
        <v>532</v>
      </c>
      <c r="AO84" s="15">
        <v>40</v>
      </c>
      <c r="AP84" s="15">
        <v>42</v>
      </c>
      <c r="AQ84" s="25">
        <f t="shared" si="72"/>
        <v>2.6828371922087468</v>
      </c>
      <c r="AR84" s="25">
        <f t="shared" si="73"/>
        <v>2.9033443586916574</v>
      </c>
      <c r="AS84" s="25">
        <f t="shared" si="74"/>
        <v>-0.22050716648291058</v>
      </c>
      <c r="AT84" s="25">
        <f t="shared" si="75"/>
        <v>2.9887920298879203</v>
      </c>
      <c r="AU84" s="25">
        <f t="shared" si="76"/>
        <v>3.2378580323785799</v>
      </c>
      <c r="AV84" s="25">
        <f t="shared" si="77"/>
        <v>-0.24906600249065969</v>
      </c>
      <c r="CI84" s="500" t="str">
        <f>+'sedi 1 2024'!CI33</f>
        <v>O Amministrazione pubblica e difesa; assicurazione sociale...</v>
      </c>
      <c r="CJ84" s="545">
        <f>+'sedi 1 2024'!CJ33</f>
        <v>3</v>
      </c>
      <c r="CK84" s="545">
        <f>+'sedi 1 2024'!CK33</f>
        <v>1</v>
      </c>
      <c r="CL84" s="545">
        <f>+'sedi 1 2024'!CL33</f>
        <v>0</v>
      </c>
      <c r="CM84" s="545">
        <f>+'sedi 1 2024'!CM33</f>
        <v>0</v>
      </c>
      <c r="CN84" s="545">
        <v>1</v>
      </c>
      <c r="CQ84" s="500" t="str">
        <f>+'sedi 1 2024'!CQ33</f>
        <v>O Amministrazione pubblica e difesa; assicurazione sociale...</v>
      </c>
      <c r="CR84" s="500">
        <f>+'sedi 1 2024'!CR33</f>
        <v>0</v>
      </c>
      <c r="CS84" s="500">
        <f>+'sedi 1 2024'!CS33</f>
        <v>0</v>
      </c>
      <c r="CT84" s="500">
        <f>+'sedi 1 2024'!CT33</f>
        <v>0</v>
      </c>
      <c r="CU84" s="500">
        <f>+'sedi 1 2024'!CU33</f>
        <v>0</v>
      </c>
      <c r="CV84" s="500">
        <f>+'sedi 1 2024'!CV33</f>
        <v>0</v>
      </c>
      <c r="CW84" s="500">
        <f>+'sedi 1 2024'!CW33</f>
        <v>0</v>
      </c>
      <c r="CX84" s="500">
        <f>+'sedi 1 2024'!CX33</f>
        <v>0</v>
      </c>
      <c r="CY84" s="500" t="str">
        <f>+'sedi 1 2024'!CY33</f>
        <v>O Amministrazione pubblica e difesa; assicurazione sociale...</v>
      </c>
      <c r="CZ84" s="500">
        <f>+'sedi 1 2024'!CZ33</f>
        <v>0</v>
      </c>
      <c r="DA84" s="500">
        <f>+'sedi 1 2024'!DA33</f>
        <v>0</v>
      </c>
      <c r="DB84" s="500">
        <f>+'sedi 1 2024'!DB33</f>
        <v>0</v>
      </c>
      <c r="DC84" s="500">
        <f>+'sedi 1 2024'!DC33</f>
        <v>0</v>
      </c>
      <c r="DD84" s="500">
        <f>+'sedi 1 2024'!DD33</f>
        <v>0</v>
      </c>
      <c r="DE84" s="500">
        <f>+'sedi 1 2024'!DE33</f>
        <v>0</v>
      </c>
      <c r="DF84" s="500">
        <f>+'sedi 1 2024'!DF33</f>
        <v>0</v>
      </c>
      <c r="DG84" s="500" t="str">
        <f>+'sedi 1 2024'!DG33</f>
        <v>O Amministrazione pubblica e difesa; assicurazione sociale...</v>
      </c>
      <c r="DH84" s="500">
        <f>+'sedi 1 2024'!DH33</f>
        <v>2</v>
      </c>
      <c r="DI84" s="500">
        <f>+'sedi 1 2024'!DI33</f>
        <v>1</v>
      </c>
      <c r="DJ84" s="500">
        <f>+'sedi 1 2024'!DJ33</f>
        <v>0</v>
      </c>
      <c r="DK84" s="500">
        <f>+'sedi 1 2024'!DK33</f>
        <v>0</v>
      </c>
      <c r="DL84" s="500">
        <f>+'sedi 1 2024'!DL33</f>
        <v>0</v>
      </c>
      <c r="DM84" s="500">
        <f>+'sedi 1 2024'!DM33</f>
        <v>0</v>
      </c>
      <c r="DN84" s="500">
        <f>+'sedi 1 2024'!DN33</f>
        <v>0</v>
      </c>
      <c r="DO84" s="500" t="str">
        <f>+'sedi 1 2024'!DO33</f>
        <v>O Amministrazione pubblica e difesa; assicurazione sociale...</v>
      </c>
      <c r="DP84" s="500">
        <f>+'sedi 1 2024'!DP33</f>
        <v>1</v>
      </c>
      <c r="DQ84" s="500">
        <f>+'sedi 1 2024'!DQ33</f>
        <v>0</v>
      </c>
      <c r="DR84" s="500">
        <f>+'sedi 1 2024'!DR33</f>
        <v>0</v>
      </c>
      <c r="DS84" s="500">
        <f>+'sedi 1 2024'!DS33</f>
        <v>0</v>
      </c>
      <c r="DT84" s="500">
        <f>+'sedi 1 2024'!DT33</f>
        <v>0</v>
      </c>
      <c r="DU84" s="500">
        <f>+'sedi 1 2024'!DU33</f>
        <v>0</v>
      </c>
      <c r="DV84" s="500">
        <f>+'sedi 1 2024'!DV33</f>
        <v>0</v>
      </c>
      <c r="DW84" s="500">
        <f>+'sedi 1 2024'!DW33</f>
        <v>0</v>
      </c>
      <c r="DX84" s="500">
        <f>+'sedi 1 2024'!DX33</f>
        <v>0</v>
      </c>
      <c r="DY84" s="500">
        <f>+'sedi 1 2024'!DY33</f>
        <v>0</v>
      </c>
      <c r="DZ84" s="500">
        <f>+'sedi 1 2024'!DZ33</f>
        <v>0</v>
      </c>
      <c r="EA84" s="500">
        <f>+'sedi 1 2024'!EA33</f>
        <v>0</v>
      </c>
      <c r="EB84" s="500">
        <f>+'sedi 1 2024'!EB33</f>
        <v>0</v>
      </c>
      <c r="EC84" s="500">
        <f>+'sedi 1 2024'!EC33</f>
        <v>0</v>
      </c>
    </row>
    <row r="85" spans="1:133" x14ac:dyDescent="0.2">
      <c r="A85" s="586" t="s">
        <v>38</v>
      </c>
      <c r="B85" s="15">
        <f t="shared" si="52"/>
        <v>1319</v>
      </c>
      <c r="C85" s="15">
        <f t="shared" si="52"/>
        <v>1207</v>
      </c>
      <c r="D85" s="15">
        <f t="shared" si="52"/>
        <v>22</v>
      </c>
      <c r="E85" s="15">
        <f t="shared" si="59"/>
        <v>28</v>
      </c>
      <c r="F85" s="15">
        <f t="shared" si="53"/>
        <v>1112</v>
      </c>
      <c r="G85" s="15">
        <f t="shared" si="53"/>
        <v>1028</v>
      </c>
      <c r="H85" s="15">
        <f t="shared" si="53"/>
        <v>23</v>
      </c>
      <c r="I85" s="15">
        <f t="shared" si="60"/>
        <v>28</v>
      </c>
      <c r="J85" s="15">
        <f t="shared" si="55"/>
        <v>1490</v>
      </c>
      <c r="K85" s="15">
        <f t="shared" si="55"/>
        <v>1352</v>
      </c>
      <c r="L85" s="15">
        <f t="shared" si="55"/>
        <v>47</v>
      </c>
      <c r="M85" s="15">
        <f t="shared" si="61"/>
        <v>42</v>
      </c>
      <c r="N85" s="15">
        <f t="shared" si="56"/>
        <v>1160</v>
      </c>
      <c r="O85" s="15">
        <f t="shared" si="56"/>
        <v>1094</v>
      </c>
      <c r="P85" s="15">
        <f t="shared" si="56"/>
        <v>27</v>
      </c>
      <c r="Q85" s="15">
        <f t="shared" si="62"/>
        <v>35</v>
      </c>
      <c r="R85" s="16">
        <f t="shared" si="63"/>
        <v>5081</v>
      </c>
      <c r="S85" s="16">
        <f t="shared" si="63"/>
        <v>4681</v>
      </c>
      <c r="T85" s="16">
        <f t="shared" si="57"/>
        <v>119</v>
      </c>
      <c r="U85" s="16">
        <f t="shared" si="64"/>
        <v>265</v>
      </c>
      <c r="V85" s="15">
        <f t="shared" si="65"/>
        <v>2809</v>
      </c>
      <c r="W85" s="15">
        <f t="shared" si="65"/>
        <v>2559</v>
      </c>
      <c r="X85" s="15">
        <f t="shared" si="65"/>
        <v>69</v>
      </c>
      <c r="Y85" s="15">
        <f t="shared" si="65"/>
        <v>70</v>
      </c>
      <c r="AD85" s="586" t="s">
        <v>36</v>
      </c>
      <c r="AE85" s="25">
        <f t="shared" si="66"/>
        <v>1.1258955987717503</v>
      </c>
      <c r="AF85" s="25">
        <f t="shared" si="67"/>
        <v>1.5353121801432956</v>
      </c>
      <c r="AG85" s="25">
        <f t="shared" si="68"/>
        <v>-0.40941658137154535</v>
      </c>
      <c r="AH85" s="15">
        <v>671</v>
      </c>
      <c r="AI85" s="15">
        <v>11</v>
      </c>
      <c r="AJ85" s="15">
        <v>16</v>
      </c>
      <c r="AK85" s="25">
        <f t="shared" si="69"/>
        <v>0.6284367635506678</v>
      </c>
      <c r="AL85" s="25">
        <f t="shared" si="70"/>
        <v>0.78554595443833464</v>
      </c>
      <c r="AM85" s="25">
        <f t="shared" si="71"/>
        <v>-0.15710919088766684</v>
      </c>
      <c r="AN85" s="15">
        <v>993</v>
      </c>
      <c r="AO85" s="15">
        <v>19</v>
      </c>
      <c r="AP85" s="15">
        <v>31</v>
      </c>
      <c r="AQ85" s="25">
        <f t="shared" si="72"/>
        <v>0.84745762711864403</v>
      </c>
      <c r="AR85" s="25">
        <f t="shared" si="73"/>
        <v>1.0828625235404896</v>
      </c>
      <c r="AS85" s="25">
        <f t="shared" si="74"/>
        <v>-0.23540489642184559</v>
      </c>
      <c r="AT85" s="25">
        <f t="shared" si="75"/>
        <v>0.84444444444444433</v>
      </c>
      <c r="AU85" s="25">
        <f t="shared" si="76"/>
        <v>1.1111111111111112</v>
      </c>
      <c r="AV85" s="25">
        <f t="shared" si="77"/>
        <v>-0.26666666666666683</v>
      </c>
      <c r="CI85" s="500" t="str">
        <f>+'sedi 1 2024'!CI34</f>
        <v>P Istruzione</v>
      </c>
      <c r="CJ85" s="545">
        <f>+'sedi 1 2024'!CJ34</f>
        <v>769</v>
      </c>
      <c r="CK85" s="545">
        <f>+'sedi 1 2024'!CK34</f>
        <v>700</v>
      </c>
      <c r="CL85" s="545">
        <f>+'sedi 1 2024'!CL34</f>
        <v>13</v>
      </c>
      <c r="CM85" s="545">
        <f>+'sedi 1 2024'!CM34</f>
        <v>14</v>
      </c>
      <c r="CN85" s="545">
        <v>34</v>
      </c>
      <c r="CQ85" s="500" t="str">
        <f>+'sedi 1 2024'!CQ34</f>
        <v>P Istruzione</v>
      </c>
      <c r="CR85" s="500">
        <f>+'sedi 1 2024'!CR34</f>
        <v>214</v>
      </c>
      <c r="CS85" s="500">
        <f>+'sedi 1 2024'!CS34</f>
        <v>200</v>
      </c>
      <c r="CT85" s="500">
        <f>+'sedi 1 2024'!CT34</f>
        <v>3</v>
      </c>
      <c r="CU85" s="500">
        <f>+'sedi 1 2024'!CU34</f>
        <v>5</v>
      </c>
      <c r="CV85" s="500">
        <f>+'sedi 1 2024'!CV34</f>
        <v>5</v>
      </c>
      <c r="CW85" s="500">
        <f>+'sedi 1 2024'!CW34</f>
        <v>-2</v>
      </c>
      <c r="CX85" s="500">
        <f>+'sedi 1 2024'!CX34</f>
        <v>0</v>
      </c>
      <c r="CY85" s="500" t="str">
        <f>+'sedi 1 2024'!CY34</f>
        <v>P Istruzione</v>
      </c>
      <c r="CZ85" s="500">
        <f>+'sedi 1 2024'!CZ34</f>
        <v>248</v>
      </c>
      <c r="DA85" s="500">
        <f>+'sedi 1 2024'!DA34</f>
        <v>214</v>
      </c>
      <c r="DB85" s="500">
        <f>+'sedi 1 2024'!DB34</f>
        <v>1</v>
      </c>
      <c r="DC85" s="500">
        <f>+'sedi 1 2024'!DC34</f>
        <v>7</v>
      </c>
      <c r="DD85" s="500">
        <f>+'sedi 1 2024'!DD34</f>
        <v>7</v>
      </c>
      <c r="DE85" s="500">
        <f>+'sedi 1 2024'!DE34</f>
        <v>-6</v>
      </c>
      <c r="DF85" s="500">
        <f>+'sedi 1 2024'!DF34</f>
        <v>0</v>
      </c>
      <c r="DG85" s="500" t="str">
        <f>+'sedi 1 2024'!DG34</f>
        <v>P Istruzione</v>
      </c>
      <c r="DH85" s="500">
        <f>+'sedi 1 2024'!DH34</f>
        <v>170</v>
      </c>
      <c r="DI85" s="500">
        <f>+'sedi 1 2024'!DI34</f>
        <v>156</v>
      </c>
      <c r="DJ85" s="500">
        <f>+'sedi 1 2024'!DJ34</f>
        <v>4</v>
      </c>
      <c r="DK85" s="500">
        <f>+'sedi 1 2024'!DK34</f>
        <v>1</v>
      </c>
      <c r="DL85" s="500">
        <f>+'sedi 1 2024'!DL34</f>
        <v>1</v>
      </c>
      <c r="DM85" s="500">
        <f>+'sedi 1 2024'!DM34</f>
        <v>3</v>
      </c>
      <c r="DN85" s="500">
        <f>+'sedi 1 2024'!DN34</f>
        <v>0</v>
      </c>
      <c r="DO85" s="500" t="str">
        <f>+'sedi 1 2024'!DO34</f>
        <v>P Istruzione</v>
      </c>
      <c r="DP85" s="500">
        <f>+'sedi 1 2024'!DP34</f>
        <v>137</v>
      </c>
      <c r="DQ85" s="500">
        <f>+'sedi 1 2024'!DQ34</f>
        <v>130</v>
      </c>
      <c r="DR85" s="500">
        <f>+'sedi 1 2024'!DR34</f>
        <v>5</v>
      </c>
      <c r="DS85" s="500">
        <f>+'sedi 1 2024'!DS34</f>
        <v>1</v>
      </c>
      <c r="DT85" s="500">
        <f>+'sedi 1 2024'!DT34</f>
        <v>1</v>
      </c>
      <c r="DU85" s="500">
        <f>+'sedi 1 2024'!DU34</f>
        <v>4</v>
      </c>
      <c r="DV85" s="500">
        <f>+'sedi 1 2024'!DV34</f>
        <v>0</v>
      </c>
      <c r="DW85" s="500">
        <f>+'sedi 1 2024'!DW34</f>
        <v>0</v>
      </c>
      <c r="DX85" s="500">
        <f>+'sedi 1 2024'!DX34</f>
        <v>0</v>
      </c>
      <c r="DY85" s="500">
        <f>+'sedi 1 2024'!DY34</f>
        <v>0</v>
      </c>
      <c r="DZ85" s="500">
        <f>+'sedi 1 2024'!DZ34</f>
        <v>0</v>
      </c>
      <c r="EA85" s="500">
        <f>+'sedi 1 2024'!EA34</f>
        <v>0</v>
      </c>
      <c r="EB85" s="500">
        <f>+'sedi 1 2024'!EB34</f>
        <v>0</v>
      </c>
      <c r="EC85" s="500">
        <f>+'sedi 1 2024'!EC34</f>
        <v>0</v>
      </c>
    </row>
    <row r="86" spans="1:133" x14ac:dyDescent="0.2">
      <c r="A86" s="586" t="s">
        <v>39</v>
      </c>
      <c r="B86" s="15">
        <f t="shared" si="52"/>
        <v>0</v>
      </c>
      <c r="C86" s="15">
        <f t="shared" si="52"/>
        <v>0</v>
      </c>
      <c r="D86" s="15">
        <f t="shared" si="52"/>
        <v>0</v>
      </c>
      <c r="E86" s="15">
        <f t="shared" si="59"/>
        <v>0</v>
      </c>
      <c r="F86" s="15">
        <f t="shared" si="53"/>
        <v>2</v>
      </c>
      <c r="G86" s="15">
        <f t="shared" si="53"/>
        <v>1</v>
      </c>
      <c r="H86" s="15">
        <f t="shared" si="53"/>
        <v>0</v>
      </c>
      <c r="I86" s="15">
        <f t="shared" si="60"/>
        <v>0</v>
      </c>
      <c r="J86" s="15">
        <f t="shared" si="55"/>
        <v>0</v>
      </c>
      <c r="K86" s="15">
        <f t="shared" si="55"/>
        <v>0</v>
      </c>
      <c r="L86" s="15">
        <f t="shared" si="55"/>
        <v>0</v>
      </c>
      <c r="M86" s="15">
        <f t="shared" si="61"/>
        <v>0</v>
      </c>
      <c r="N86" s="15">
        <f t="shared" si="56"/>
        <v>1</v>
      </c>
      <c r="O86" s="15">
        <f t="shared" si="56"/>
        <v>0</v>
      </c>
      <c r="P86" s="15">
        <f t="shared" si="56"/>
        <v>0</v>
      </c>
      <c r="Q86" s="15">
        <f t="shared" si="62"/>
        <v>0</v>
      </c>
      <c r="R86" s="16">
        <f t="shared" si="63"/>
        <v>3</v>
      </c>
      <c r="S86" s="16">
        <f t="shared" si="63"/>
        <v>1</v>
      </c>
      <c r="T86" s="16">
        <f t="shared" si="57"/>
        <v>0</v>
      </c>
      <c r="U86" s="16">
        <f t="shared" si="64"/>
        <v>1</v>
      </c>
      <c r="V86" s="15">
        <f>+B86+J86</f>
        <v>0</v>
      </c>
      <c r="W86" s="15">
        <f t="shared" si="65"/>
        <v>0</v>
      </c>
      <c r="X86" s="15">
        <f t="shared" si="65"/>
        <v>0</v>
      </c>
      <c r="Y86" s="15">
        <f t="shared" si="65"/>
        <v>0</v>
      </c>
      <c r="AD86" s="586" t="s">
        <v>37</v>
      </c>
      <c r="AE86" s="25">
        <f t="shared" si="66"/>
        <v>2.1308980213089801</v>
      </c>
      <c r="AF86" s="25">
        <f t="shared" si="67"/>
        <v>1.5220700152207001</v>
      </c>
      <c r="AG86" s="25">
        <f t="shared" si="68"/>
        <v>0.60882800608828003</v>
      </c>
      <c r="AH86" s="15">
        <v>886</v>
      </c>
      <c r="AI86" s="15">
        <v>61</v>
      </c>
      <c r="AJ86" s="15">
        <v>59</v>
      </c>
      <c r="AK86" s="25">
        <f t="shared" si="69"/>
        <v>2.3986293546544832</v>
      </c>
      <c r="AL86" s="25">
        <f t="shared" si="70"/>
        <v>2.0559680182752711</v>
      </c>
      <c r="AM86" s="25">
        <f t="shared" si="71"/>
        <v>0.34266133637921214</v>
      </c>
      <c r="AN86" s="15">
        <v>984</v>
      </c>
      <c r="AO86" s="15">
        <v>74</v>
      </c>
      <c r="AP86" s="15">
        <v>76</v>
      </c>
      <c r="AQ86" s="25">
        <f t="shared" si="72"/>
        <v>2.0200113271663205</v>
      </c>
      <c r="AR86" s="25">
        <f t="shared" si="73"/>
        <v>1.7745893902208796</v>
      </c>
      <c r="AS86" s="25">
        <f t="shared" si="74"/>
        <v>0.2454219369454409</v>
      </c>
      <c r="AT86" s="25">
        <f t="shared" si="75"/>
        <v>2.2838499184339316</v>
      </c>
      <c r="AU86" s="25">
        <f t="shared" si="76"/>
        <v>1.8270799347471451</v>
      </c>
      <c r="AV86" s="25">
        <f t="shared" si="77"/>
        <v>0.45676998368678645</v>
      </c>
      <c r="CI86" s="500" t="str">
        <f>+'sedi 1 2024'!CI35</f>
        <v xml:space="preserve">Q Sanità e assistenza sociale  </v>
      </c>
      <c r="CJ86" s="545">
        <f>+'sedi 1 2024'!CJ35</f>
        <v>1037</v>
      </c>
      <c r="CK86" s="545">
        <f>+'sedi 1 2024'!CK35</f>
        <v>909</v>
      </c>
      <c r="CL86" s="545">
        <f>+'sedi 1 2024'!CL35</f>
        <v>8</v>
      </c>
      <c r="CM86" s="545">
        <f>+'sedi 1 2024'!CM35</f>
        <v>15</v>
      </c>
      <c r="CN86" s="545">
        <v>30</v>
      </c>
      <c r="CQ86" s="500" t="str">
        <f>+'sedi 1 2024'!CQ35</f>
        <v xml:space="preserve">Q Sanità e assistenza sociale  </v>
      </c>
      <c r="CR86" s="500">
        <f>+'sedi 1 2024'!CR35</f>
        <v>327</v>
      </c>
      <c r="CS86" s="500">
        <f>+'sedi 1 2024'!CS35</f>
        <v>274</v>
      </c>
      <c r="CT86" s="500">
        <f>+'sedi 1 2024'!CT35</f>
        <v>3</v>
      </c>
      <c r="CU86" s="500">
        <f>+'sedi 1 2024'!CU35</f>
        <v>4</v>
      </c>
      <c r="CV86" s="500">
        <f>+'sedi 1 2024'!CV35</f>
        <v>4</v>
      </c>
      <c r="CW86" s="500">
        <f>+'sedi 1 2024'!CW35</f>
        <v>-1</v>
      </c>
      <c r="CX86" s="500">
        <f>+'sedi 1 2024'!CX35</f>
        <v>0</v>
      </c>
      <c r="CY86" s="500" t="str">
        <f>+'sedi 1 2024'!CY35</f>
        <v xml:space="preserve">Q Sanità e assistenza sociale  </v>
      </c>
      <c r="CZ86" s="500">
        <f>+'sedi 1 2024'!CZ35</f>
        <v>257</v>
      </c>
      <c r="DA86" s="500">
        <f>+'sedi 1 2024'!DA35</f>
        <v>228</v>
      </c>
      <c r="DB86" s="500">
        <f>+'sedi 1 2024'!DB35</f>
        <v>0</v>
      </c>
      <c r="DC86" s="500">
        <f>+'sedi 1 2024'!DC35</f>
        <v>3</v>
      </c>
      <c r="DD86" s="500">
        <f>+'sedi 1 2024'!DD35</f>
        <v>3</v>
      </c>
      <c r="DE86" s="500">
        <f>+'sedi 1 2024'!DE35</f>
        <v>-3</v>
      </c>
      <c r="DF86" s="500">
        <f>+'sedi 1 2024'!DF35</f>
        <v>0</v>
      </c>
      <c r="DG86" s="500" t="str">
        <f>+'sedi 1 2024'!DG35</f>
        <v xml:space="preserve">Q Sanità e assistenza sociale  </v>
      </c>
      <c r="DH86" s="500">
        <f>+'sedi 1 2024'!DH35</f>
        <v>218</v>
      </c>
      <c r="DI86" s="500">
        <f>+'sedi 1 2024'!DI35</f>
        <v>199</v>
      </c>
      <c r="DJ86" s="500">
        <f>+'sedi 1 2024'!DJ35</f>
        <v>0</v>
      </c>
      <c r="DK86" s="500">
        <f>+'sedi 1 2024'!DK35</f>
        <v>2</v>
      </c>
      <c r="DL86" s="500">
        <f>+'sedi 1 2024'!DL35</f>
        <v>2</v>
      </c>
      <c r="DM86" s="500">
        <f>+'sedi 1 2024'!DM35</f>
        <v>-2</v>
      </c>
      <c r="DN86" s="500">
        <f>+'sedi 1 2024'!DN35</f>
        <v>0</v>
      </c>
      <c r="DO86" s="500" t="str">
        <f>+'sedi 1 2024'!DO35</f>
        <v xml:space="preserve">Q Sanità e assistenza sociale  </v>
      </c>
      <c r="DP86" s="500">
        <f>+'sedi 1 2024'!DP35</f>
        <v>235</v>
      </c>
      <c r="DQ86" s="500">
        <f>+'sedi 1 2024'!DQ35</f>
        <v>208</v>
      </c>
      <c r="DR86" s="500">
        <f>+'sedi 1 2024'!DR35</f>
        <v>5</v>
      </c>
      <c r="DS86" s="500">
        <f>+'sedi 1 2024'!DS35</f>
        <v>6</v>
      </c>
      <c r="DT86" s="500">
        <f>+'sedi 1 2024'!DT35</f>
        <v>6</v>
      </c>
      <c r="DU86" s="500">
        <f>+'sedi 1 2024'!DU35</f>
        <v>-1</v>
      </c>
      <c r="DV86" s="500">
        <f>+'sedi 1 2024'!DV35</f>
        <v>0</v>
      </c>
      <c r="DW86" s="500">
        <f>+'sedi 1 2024'!DW35</f>
        <v>0</v>
      </c>
      <c r="DX86" s="500">
        <f>+'sedi 1 2024'!DX35</f>
        <v>0</v>
      </c>
      <c r="DY86" s="500">
        <f>+'sedi 1 2024'!DY35</f>
        <v>0</v>
      </c>
      <c r="DZ86" s="500">
        <f>+'sedi 1 2024'!DZ35</f>
        <v>0</v>
      </c>
      <c r="EA86" s="500">
        <f>+'sedi 1 2024'!EA35</f>
        <v>0</v>
      </c>
      <c r="EB86" s="500">
        <f>+'sedi 1 2024'!EB35</f>
        <v>0</v>
      </c>
      <c r="EC86" s="500">
        <f>+'sedi 1 2024'!EC35</f>
        <v>0</v>
      </c>
    </row>
    <row r="87" spans="1:133" x14ac:dyDescent="0.2">
      <c r="A87" s="586" t="s">
        <v>41</v>
      </c>
      <c r="B87" s="15">
        <f t="shared" si="52"/>
        <v>214</v>
      </c>
      <c r="C87" s="15">
        <f t="shared" si="52"/>
        <v>200</v>
      </c>
      <c r="D87" s="15">
        <f t="shared" si="52"/>
        <v>3</v>
      </c>
      <c r="E87" s="15">
        <f t="shared" si="59"/>
        <v>5</v>
      </c>
      <c r="F87" s="15">
        <f t="shared" si="53"/>
        <v>170</v>
      </c>
      <c r="G87" s="15">
        <f t="shared" si="53"/>
        <v>156</v>
      </c>
      <c r="H87" s="15">
        <f t="shared" si="53"/>
        <v>4</v>
      </c>
      <c r="I87" s="15">
        <f t="shared" si="60"/>
        <v>1</v>
      </c>
      <c r="J87" s="15">
        <f t="shared" si="55"/>
        <v>248</v>
      </c>
      <c r="K87" s="15">
        <f t="shared" si="55"/>
        <v>214</v>
      </c>
      <c r="L87" s="15">
        <f t="shared" si="55"/>
        <v>1</v>
      </c>
      <c r="M87" s="15">
        <f t="shared" si="61"/>
        <v>7</v>
      </c>
      <c r="N87" s="15">
        <f t="shared" si="56"/>
        <v>137</v>
      </c>
      <c r="O87" s="15">
        <f t="shared" si="56"/>
        <v>130</v>
      </c>
      <c r="P87" s="15">
        <f t="shared" si="56"/>
        <v>5</v>
      </c>
      <c r="Q87" s="15">
        <f t="shared" si="62"/>
        <v>1</v>
      </c>
      <c r="R87" s="16">
        <f t="shared" si="63"/>
        <v>769</v>
      </c>
      <c r="S87" s="16">
        <f t="shared" si="63"/>
        <v>700</v>
      </c>
      <c r="T87" s="16">
        <f t="shared" si="63"/>
        <v>13</v>
      </c>
      <c r="U87" s="16">
        <f t="shared" si="64"/>
        <v>34</v>
      </c>
      <c r="V87" s="15">
        <f>+B87+J87</f>
        <v>462</v>
      </c>
      <c r="W87" s="15">
        <f t="shared" si="65"/>
        <v>414</v>
      </c>
      <c r="X87" s="15">
        <f t="shared" si="65"/>
        <v>4</v>
      </c>
      <c r="Y87" s="15">
        <f t="shared" si="65"/>
        <v>12</v>
      </c>
      <c r="AD87" s="586" t="s">
        <v>38</v>
      </c>
      <c r="AE87" s="25">
        <f t="shared" si="66"/>
        <v>2.1986353297952994</v>
      </c>
      <c r="AF87" s="25">
        <f t="shared" si="67"/>
        <v>2.8051554207733131</v>
      </c>
      <c r="AG87" s="25">
        <f t="shared" si="68"/>
        <v>-0.60652009097801374</v>
      </c>
      <c r="AH87" s="15">
        <v>1072</v>
      </c>
      <c r="AI87" s="15">
        <v>89</v>
      </c>
      <c r="AJ87" s="15">
        <v>70</v>
      </c>
      <c r="AK87" s="25">
        <f t="shared" si="69"/>
        <v>2.0053475935828877</v>
      </c>
      <c r="AL87" s="25">
        <f t="shared" si="70"/>
        <v>2.2727272727272729</v>
      </c>
      <c r="AM87" s="25">
        <f t="shared" si="71"/>
        <v>-0.26737967914438521</v>
      </c>
      <c r="AN87" s="15">
        <v>1059</v>
      </c>
      <c r="AO87" s="15">
        <v>81</v>
      </c>
      <c r="AP87" s="15">
        <v>71</v>
      </c>
      <c r="AQ87" s="25">
        <f t="shared" si="72"/>
        <v>2.0320437670965221</v>
      </c>
      <c r="AR87" s="25">
        <f t="shared" si="73"/>
        <v>2.5009769441187966</v>
      </c>
      <c r="AS87" s="25">
        <f t="shared" si="74"/>
        <v>-0.46893317702227444</v>
      </c>
      <c r="AT87" s="25">
        <f t="shared" si="75"/>
        <v>2.0959147424511544</v>
      </c>
      <c r="AU87" s="25">
        <f t="shared" si="76"/>
        <v>2.5222024866785082</v>
      </c>
      <c r="AV87" s="25">
        <f t="shared" si="77"/>
        <v>-0.42628774422735383</v>
      </c>
      <c r="CI87" s="500" t="str">
        <f>+'sedi 1 2024'!CI36</f>
        <v>R Attività artistiche, sportive, di intrattenimento e diver...</v>
      </c>
      <c r="CJ87" s="545">
        <f>+'sedi 1 2024'!CJ36</f>
        <v>2486</v>
      </c>
      <c r="CK87" s="545">
        <f>+'sedi 1 2024'!CK36</f>
        <v>2244</v>
      </c>
      <c r="CL87" s="545">
        <f>+'sedi 1 2024'!CL36</f>
        <v>19</v>
      </c>
      <c r="CM87" s="545">
        <f>+'sedi 1 2024'!CM36</f>
        <v>48</v>
      </c>
      <c r="CN87" s="545">
        <v>89</v>
      </c>
      <c r="CQ87" s="500" t="str">
        <f>+'sedi 1 2024'!CQ36</f>
        <v>R Attività artistiche, sportive, di intrattenimento e diver...</v>
      </c>
      <c r="CR87" s="500">
        <f>+'sedi 1 2024'!CR36</f>
        <v>641</v>
      </c>
      <c r="CS87" s="500">
        <f>+'sedi 1 2024'!CS36</f>
        <v>583</v>
      </c>
      <c r="CT87" s="500">
        <f>+'sedi 1 2024'!CT36</f>
        <v>7</v>
      </c>
      <c r="CU87" s="500">
        <f>+'sedi 1 2024'!CU36</f>
        <v>11</v>
      </c>
      <c r="CV87" s="500">
        <f>+'sedi 1 2024'!CV36</f>
        <v>11</v>
      </c>
      <c r="CW87" s="500">
        <f>+'sedi 1 2024'!CW36</f>
        <v>-4</v>
      </c>
      <c r="CX87" s="500">
        <f>+'sedi 1 2024'!CX36</f>
        <v>0</v>
      </c>
      <c r="CY87" s="500" t="str">
        <f>+'sedi 1 2024'!CY36</f>
        <v>R Attività artistiche, sportive, di intrattenimento e diver...</v>
      </c>
      <c r="CZ87" s="500">
        <f>+'sedi 1 2024'!CZ36</f>
        <v>694</v>
      </c>
      <c r="DA87" s="500">
        <f>+'sedi 1 2024'!DA36</f>
        <v>635</v>
      </c>
      <c r="DB87" s="500">
        <f>+'sedi 1 2024'!DB36</f>
        <v>7</v>
      </c>
      <c r="DC87" s="500">
        <f>+'sedi 1 2024'!DC36</f>
        <v>15</v>
      </c>
      <c r="DD87" s="500">
        <f>+'sedi 1 2024'!DD36</f>
        <v>15</v>
      </c>
      <c r="DE87" s="500">
        <f>+'sedi 1 2024'!DE36</f>
        <v>-8</v>
      </c>
      <c r="DF87" s="500">
        <f>+'sedi 1 2024'!DF36</f>
        <v>0</v>
      </c>
      <c r="DG87" s="500" t="str">
        <f>+'sedi 1 2024'!DG36</f>
        <v>R Attività artistiche, sportive, di intrattenimento e diver...</v>
      </c>
      <c r="DH87" s="500">
        <f>+'sedi 1 2024'!DH36</f>
        <v>428</v>
      </c>
      <c r="DI87" s="500">
        <f>+'sedi 1 2024'!DI36</f>
        <v>367</v>
      </c>
      <c r="DJ87" s="500">
        <f>+'sedi 1 2024'!DJ36</f>
        <v>4</v>
      </c>
      <c r="DK87" s="500">
        <f>+'sedi 1 2024'!DK36</f>
        <v>5</v>
      </c>
      <c r="DL87" s="500">
        <f>+'sedi 1 2024'!DL36</f>
        <v>5</v>
      </c>
      <c r="DM87" s="500">
        <f>+'sedi 1 2024'!DM36</f>
        <v>-1</v>
      </c>
      <c r="DN87" s="500">
        <f>+'sedi 1 2024'!DN36</f>
        <v>0</v>
      </c>
      <c r="DO87" s="500" t="str">
        <f>+'sedi 1 2024'!DO36</f>
        <v>R Attività artistiche, sportive, di intrattenimento e diver...</v>
      </c>
      <c r="DP87" s="500">
        <f>+'sedi 1 2024'!DP36</f>
        <v>723</v>
      </c>
      <c r="DQ87" s="500">
        <f>+'sedi 1 2024'!DQ36</f>
        <v>659</v>
      </c>
      <c r="DR87" s="500">
        <f>+'sedi 1 2024'!DR36</f>
        <v>1</v>
      </c>
      <c r="DS87" s="500">
        <f>+'sedi 1 2024'!DS36</f>
        <v>17</v>
      </c>
      <c r="DT87" s="500">
        <f>+'sedi 1 2024'!DT36</f>
        <v>17</v>
      </c>
      <c r="DU87" s="500">
        <f>+'sedi 1 2024'!DU36</f>
        <v>-16</v>
      </c>
      <c r="DV87" s="500">
        <f>+'sedi 1 2024'!DV36</f>
        <v>0</v>
      </c>
      <c r="DW87" s="500">
        <f>+'sedi 1 2024'!DW36</f>
        <v>0</v>
      </c>
      <c r="DX87" s="500">
        <f>+'sedi 1 2024'!DX36</f>
        <v>0</v>
      </c>
      <c r="DY87" s="500">
        <f>+'sedi 1 2024'!DY36</f>
        <v>0</v>
      </c>
      <c r="DZ87" s="500">
        <f>+'sedi 1 2024'!DZ36</f>
        <v>0</v>
      </c>
      <c r="EA87" s="500">
        <f>+'sedi 1 2024'!EA36</f>
        <v>0</v>
      </c>
      <c r="EB87" s="500">
        <f>+'sedi 1 2024'!EB36</f>
        <v>0</v>
      </c>
      <c r="EC87" s="500">
        <f>+'sedi 1 2024'!EC36</f>
        <v>0</v>
      </c>
    </row>
    <row r="88" spans="1:133" x14ac:dyDescent="0.2">
      <c r="A88" s="586" t="s">
        <v>42</v>
      </c>
      <c r="B88" s="15">
        <f t="shared" si="52"/>
        <v>327</v>
      </c>
      <c r="C88" s="15">
        <f t="shared" si="52"/>
        <v>274</v>
      </c>
      <c r="D88" s="15">
        <f t="shared" si="52"/>
        <v>3</v>
      </c>
      <c r="E88" s="15">
        <f t="shared" si="59"/>
        <v>4</v>
      </c>
      <c r="F88" s="15">
        <f t="shared" si="53"/>
        <v>218</v>
      </c>
      <c r="G88" s="15">
        <f t="shared" si="53"/>
        <v>199</v>
      </c>
      <c r="H88" s="15">
        <f t="shared" si="53"/>
        <v>0</v>
      </c>
      <c r="I88" s="15">
        <f t="shared" si="60"/>
        <v>2</v>
      </c>
      <c r="J88" s="15">
        <f t="shared" si="55"/>
        <v>257</v>
      </c>
      <c r="K88" s="15">
        <f t="shared" si="55"/>
        <v>228</v>
      </c>
      <c r="L88" s="15">
        <f t="shared" si="55"/>
        <v>0</v>
      </c>
      <c r="M88" s="15">
        <f t="shared" si="61"/>
        <v>3</v>
      </c>
      <c r="N88" s="15">
        <f t="shared" si="56"/>
        <v>235</v>
      </c>
      <c r="O88" s="15">
        <f t="shared" si="56"/>
        <v>208</v>
      </c>
      <c r="P88" s="15">
        <f t="shared" si="56"/>
        <v>5</v>
      </c>
      <c r="Q88" s="15">
        <f t="shared" si="62"/>
        <v>6</v>
      </c>
      <c r="R88" s="16">
        <f t="shared" si="63"/>
        <v>1037</v>
      </c>
      <c r="S88" s="16">
        <f t="shared" si="63"/>
        <v>909</v>
      </c>
      <c r="T88" s="16">
        <f t="shared" si="63"/>
        <v>8</v>
      </c>
      <c r="U88" s="16">
        <f t="shared" si="64"/>
        <v>30</v>
      </c>
      <c r="V88" s="15">
        <f>+B88+J88</f>
        <v>584</v>
      </c>
      <c r="W88" s="15">
        <f t="shared" si="65"/>
        <v>502</v>
      </c>
      <c r="X88" s="15">
        <f t="shared" si="65"/>
        <v>3</v>
      </c>
      <c r="Y88" s="15">
        <f t="shared" si="65"/>
        <v>7</v>
      </c>
      <c r="AD88" s="586" t="s">
        <v>39</v>
      </c>
      <c r="AE88" s="25">
        <v>0</v>
      </c>
      <c r="AF88" s="25">
        <v>0</v>
      </c>
      <c r="AG88" s="25">
        <f t="shared" si="68"/>
        <v>0</v>
      </c>
      <c r="AH88" s="15">
        <v>3</v>
      </c>
      <c r="AI88" s="15">
        <v>0</v>
      </c>
      <c r="AJ88" s="15">
        <v>0</v>
      </c>
      <c r="AK88" s="25" t="e">
        <f t="shared" si="69"/>
        <v>#DIV/0!</v>
      </c>
      <c r="AL88" s="25" t="e">
        <f t="shared" si="70"/>
        <v>#DIV/0!</v>
      </c>
      <c r="AM88" s="25" t="e">
        <f t="shared" si="71"/>
        <v>#DIV/0!</v>
      </c>
      <c r="AN88" s="15">
        <v>1</v>
      </c>
      <c r="AO88" s="15">
        <v>0</v>
      </c>
      <c r="AP88" s="15">
        <v>0</v>
      </c>
      <c r="AQ88" s="25">
        <f t="shared" si="72"/>
        <v>0</v>
      </c>
      <c r="AR88" s="25">
        <f t="shared" si="73"/>
        <v>0</v>
      </c>
      <c r="AS88" s="25">
        <f t="shared" si="74"/>
        <v>0</v>
      </c>
      <c r="AT88" s="25" t="e">
        <f t="shared" si="75"/>
        <v>#DIV/0!</v>
      </c>
      <c r="AU88" s="25" t="e">
        <f t="shared" si="76"/>
        <v>#DIV/0!</v>
      </c>
      <c r="AV88" s="25" t="e">
        <f t="shared" si="77"/>
        <v>#DIV/0!</v>
      </c>
      <c r="CI88" s="500" t="str">
        <f>+'sedi 1 2024'!CI37</f>
        <v>S Altre attività di servizi</v>
      </c>
      <c r="CJ88" s="545">
        <f>+'sedi 1 2024'!CJ37</f>
        <v>6798</v>
      </c>
      <c r="CK88" s="545">
        <f>+'sedi 1 2024'!CK37</f>
        <v>6505</v>
      </c>
      <c r="CL88" s="545">
        <f>+'sedi 1 2024'!CL37</f>
        <v>77</v>
      </c>
      <c r="CM88" s="545">
        <f>+'sedi 1 2024'!CM37</f>
        <v>122</v>
      </c>
      <c r="CN88" s="545">
        <v>270</v>
      </c>
      <c r="CQ88" s="500" t="str">
        <f>+'sedi 1 2024'!CQ37</f>
        <v>S Altre attività di servizi</v>
      </c>
      <c r="CR88" s="500">
        <f>+'sedi 1 2024'!CR37</f>
        <v>1894</v>
      </c>
      <c r="CS88" s="500">
        <f>+'sedi 1 2024'!CS37</f>
        <v>1822</v>
      </c>
      <c r="CT88" s="500">
        <f>+'sedi 1 2024'!CT37</f>
        <v>16</v>
      </c>
      <c r="CU88" s="500">
        <f>+'sedi 1 2024'!CU37</f>
        <v>32</v>
      </c>
      <c r="CV88" s="500">
        <f>+'sedi 1 2024'!CV37</f>
        <v>32</v>
      </c>
      <c r="CW88" s="500">
        <f>+'sedi 1 2024'!CW37</f>
        <v>-16</v>
      </c>
      <c r="CX88" s="500">
        <f>+'sedi 1 2024'!CX37</f>
        <v>0</v>
      </c>
      <c r="CY88" s="500" t="str">
        <f>+'sedi 1 2024'!CY37</f>
        <v>S Altre attività di servizi</v>
      </c>
      <c r="CZ88" s="500">
        <f>+'sedi 1 2024'!CZ37</f>
        <v>1844</v>
      </c>
      <c r="DA88" s="500">
        <f>+'sedi 1 2024'!DA37</f>
        <v>1753</v>
      </c>
      <c r="DB88" s="500">
        <f>+'sedi 1 2024'!DB37</f>
        <v>25</v>
      </c>
      <c r="DC88" s="500">
        <f>+'sedi 1 2024'!DC37</f>
        <v>36</v>
      </c>
      <c r="DD88" s="500">
        <f>+'sedi 1 2024'!DD37</f>
        <v>36</v>
      </c>
      <c r="DE88" s="500">
        <f>+'sedi 1 2024'!DE37</f>
        <v>-11</v>
      </c>
      <c r="DF88" s="500">
        <f>+'sedi 1 2024'!DF37</f>
        <v>0</v>
      </c>
      <c r="DG88" s="500" t="str">
        <f>+'sedi 1 2024'!DG37</f>
        <v>S Altre attività di servizi</v>
      </c>
      <c r="DH88" s="500">
        <f>+'sedi 1 2024'!DH37</f>
        <v>1349</v>
      </c>
      <c r="DI88" s="500">
        <f>+'sedi 1 2024'!DI37</f>
        <v>1286</v>
      </c>
      <c r="DJ88" s="500">
        <f>+'sedi 1 2024'!DJ37</f>
        <v>16</v>
      </c>
      <c r="DK88" s="500">
        <f>+'sedi 1 2024'!DK37</f>
        <v>25</v>
      </c>
      <c r="DL88" s="500">
        <f>+'sedi 1 2024'!DL37</f>
        <v>25</v>
      </c>
      <c r="DM88" s="500">
        <f>+'sedi 1 2024'!DM37</f>
        <v>-9</v>
      </c>
      <c r="DN88" s="500">
        <f>+'sedi 1 2024'!DN37</f>
        <v>0</v>
      </c>
      <c r="DO88" s="500" t="str">
        <f>+'sedi 1 2024'!DO37</f>
        <v>S Altre attività di servizi</v>
      </c>
      <c r="DP88" s="500">
        <f>+'sedi 1 2024'!DP37</f>
        <v>1711</v>
      </c>
      <c r="DQ88" s="500">
        <f>+'sedi 1 2024'!DQ37</f>
        <v>1644</v>
      </c>
      <c r="DR88" s="500">
        <f>+'sedi 1 2024'!DR37</f>
        <v>20</v>
      </c>
      <c r="DS88" s="500">
        <f>+'sedi 1 2024'!DS37</f>
        <v>29</v>
      </c>
      <c r="DT88" s="500">
        <f>+'sedi 1 2024'!DT37</f>
        <v>29</v>
      </c>
      <c r="DU88" s="500">
        <f>+'sedi 1 2024'!DU37</f>
        <v>-9</v>
      </c>
      <c r="DV88" s="500">
        <f>+'sedi 1 2024'!DV37</f>
        <v>0</v>
      </c>
      <c r="DW88" s="500">
        <f>+'sedi 1 2024'!DW37</f>
        <v>0</v>
      </c>
      <c r="DX88" s="500">
        <f>+'sedi 1 2024'!DX37</f>
        <v>0</v>
      </c>
      <c r="DY88" s="500">
        <f>+'sedi 1 2024'!DY37</f>
        <v>0</v>
      </c>
      <c r="DZ88" s="500">
        <f>+'sedi 1 2024'!DZ37</f>
        <v>0</v>
      </c>
      <c r="EA88" s="500">
        <f>+'sedi 1 2024'!EA37</f>
        <v>0</v>
      </c>
      <c r="EB88" s="500">
        <f>+'sedi 1 2024'!EB37</f>
        <v>0</v>
      </c>
      <c r="EC88" s="500">
        <f>+'sedi 1 2024'!EC37</f>
        <v>0</v>
      </c>
    </row>
    <row r="89" spans="1:133" x14ac:dyDescent="0.2">
      <c r="A89" s="586" t="s">
        <v>43</v>
      </c>
      <c r="B89" s="15">
        <f t="shared" si="52"/>
        <v>641</v>
      </c>
      <c r="C89" s="15">
        <f t="shared" si="52"/>
        <v>583</v>
      </c>
      <c r="D89" s="15">
        <f t="shared" si="52"/>
        <v>7</v>
      </c>
      <c r="E89" s="15">
        <f t="shared" si="59"/>
        <v>11</v>
      </c>
      <c r="F89" s="15">
        <f t="shared" si="53"/>
        <v>428</v>
      </c>
      <c r="G89" s="15">
        <f t="shared" si="53"/>
        <v>367</v>
      </c>
      <c r="H89" s="15">
        <f t="shared" si="53"/>
        <v>4</v>
      </c>
      <c r="I89" s="15">
        <f t="shared" si="60"/>
        <v>5</v>
      </c>
      <c r="J89" s="15">
        <f t="shared" si="55"/>
        <v>694</v>
      </c>
      <c r="K89" s="15">
        <f t="shared" si="55"/>
        <v>635</v>
      </c>
      <c r="L89" s="15">
        <f t="shared" si="55"/>
        <v>7</v>
      </c>
      <c r="M89" s="15">
        <f t="shared" si="61"/>
        <v>15</v>
      </c>
      <c r="N89" s="15">
        <f t="shared" si="56"/>
        <v>723</v>
      </c>
      <c r="O89" s="15">
        <f t="shared" si="56"/>
        <v>659</v>
      </c>
      <c r="P89" s="15">
        <f t="shared" si="56"/>
        <v>1</v>
      </c>
      <c r="Q89" s="15">
        <f t="shared" si="62"/>
        <v>17</v>
      </c>
      <c r="R89" s="16">
        <f t="shared" si="63"/>
        <v>2486</v>
      </c>
      <c r="S89" s="16">
        <f t="shared" si="63"/>
        <v>2244</v>
      </c>
      <c r="T89" s="16">
        <f t="shared" si="63"/>
        <v>19</v>
      </c>
      <c r="U89" s="16">
        <f t="shared" si="64"/>
        <v>89</v>
      </c>
      <c r="V89" s="15">
        <f>+B89+J89</f>
        <v>1335</v>
      </c>
      <c r="W89" s="15">
        <f t="shared" ref="W89:Y93" si="78">+C89+K89</f>
        <v>1218</v>
      </c>
      <c r="X89" s="15">
        <f t="shared" si="78"/>
        <v>14</v>
      </c>
      <c r="Y89" s="15">
        <f t="shared" si="78"/>
        <v>26</v>
      </c>
      <c r="AD89" s="586" t="s">
        <v>41</v>
      </c>
      <c r="AE89" s="25">
        <f>+BI34/BG34*100</f>
        <v>4.7826086956521738</v>
      </c>
      <c r="AF89" s="25">
        <f>+BJ34/BG34*100</f>
        <v>2.1739130434782608</v>
      </c>
      <c r="AG89" s="25">
        <f t="shared" si="68"/>
        <v>2.6086956521739131</v>
      </c>
      <c r="AH89" s="15">
        <v>154</v>
      </c>
      <c r="AI89" s="15">
        <v>8</v>
      </c>
      <c r="AJ89" s="15">
        <v>7</v>
      </c>
      <c r="AK89" s="25">
        <f t="shared" si="69"/>
        <v>1.9607843137254901</v>
      </c>
      <c r="AL89" s="25">
        <f t="shared" si="70"/>
        <v>2.3529411764705883</v>
      </c>
      <c r="AM89" s="25">
        <f t="shared" si="71"/>
        <v>-0.3921568627450982</v>
      </c>
      <c r="AN89" s="15">
        <v>114</v>
      </c>
      <c r="AO89" s="15">
        <v>9</v>
      </c>
      <c r="AP89" s="15">
        <v>10</v>
      </c>
      <c r="AQ89" s="25">
        <f t="shared" si="72"/>
        <v>2.9268292682926833</v>
      </c>
      <c r="AR89" s="25">
        <f t="shared" si="73"/>
        <v>2.0731707317073171</v>
      </c>
      <c r="AS89" s="25">
        <f t="shared" si="74"/>
        <v>0.85365853658536617</v>
      </c>
      <c r="AT89" s="25">
        <f t="shared" si="75"/>
        <v>3.2989690721649487</v>
      </c>
      <c r="AU89" s="25">
        <f t="shared" si="76"/>
        <v>2.268041237113402</v>
      </c>
      <c r="AV89" s="25">
        <f t="shared" si="77"/>
        <v>1.0309278350515467</v>
      </c>
      <c r="CI89" s="500" t="str">
        <f>+'sedi 1 2024'!CI38</f>
        <v>T Attività di famiglie e convivenze come datori di lavoro p...</v>
      </c>
      <c r="CJ89" s="545">
        <f>+'sedi 1 2024'!CJ38</f>
        <v>1</v>
      </c>
      <c r="CK89" s="545">
        <f>+'sedi 1 2024'!CK38</f>
        <v>1</v>
      </c>
      <c r="CL89" s="545">
        <f>+'sedi 1 2024'!CL38</f>
        <v>0</v>
      </c>
      <c r="CM89" s="545">
        <f>+'sedi 1 2024'!CM38</f>
        <v>0</v>
      </c>
      <c r="CN89" s="545">
        <v>0</v>
      </c>
      <c r="CQ89" s="500" t="str">
        <f>+'sedi 1 2024'!CQ38</f>
        <v>T Attività di famiglie e convivenze come datori di lavoro p...</v>
      </c>
      <c r="CR89" s="500">
        <f>+'sedi 1 2024'!CR38</f>
        <v>0</v>
      </c>
      <c r="CS89" s="500">
        <f>+'sedi 1 2024'!CS38</f>
        <v>0</v>
      </c>
      <c r="CT89" s="500">
        <f>+'sedi 1 2024'!CT38</f>
        <v>0</v>
      </c>
      <c r="CU89" s="500">
        <f>+'sedi 1 2024'!CU38</f>
        <v>0</v>
      </c>
      <c r="CV89" s="500">
        <f>+'sedi 1 2024'!CV38</f>
        <v>0</v>
      </c>
      <c r="CW89" s="500">
        <f>+'sedi 1 2024'!CW38</f>
        <v>0</v>
      </c>
      <c r="CX89" s="500">
        <f>+'sedi 1 2024'!CX38</f>
        <v>0</v>
      </c>
      <c r="CY89" s="500" t="str">
        <f>+'sedi 1 2024'!CY38</f>
        <v>T Attività di famiglie e convivenze come datori di lavoro p...</v>
      </c>
      <c r="CZ89" s="500">
        <f>+'sedi 1 2024'!CZ38</f>
        <v>1</v>
      </c>
      <c r="DA89" s="500">
        <f>+'sedi 1 2024'!DA38</f>
        <v>1</v>
      </c>
      <c r="DB89" s="500">
        <f>+'sedi 1 2024'!DB38</f>
        <v>0</v>
      </c>
      <c r="DC89" s="500">
        <f>+'sedi 1 2024'!DC38</f>
        <v>0</v>
      </c>
      <c r="DD89" s="500">
        <f>+'sedi 1 2024'!DD38</f>
        <v>0</v>
      </c>
      <c r="DE89" s="500">
        <f>+'sedi 1 2024'!DE38</f>
        <v>0</v>
      </c>
      <c r="DF89" s="500">
        <f>+'sedi 1 2024'!DF38</f>
        <v>0</v>
      </c>
      <c r="DG89" s="500" t="str">
        <f>+'sedi 1 2024'!DG38</f>
        <v>T Attività di famiglie e convivenze come datori di lavoro p...</v>
      </c>
      <c r="DH89" s="500">
        <f>+'sedi 1 2024'!DH38</f>
        <v>0</v>
      </c>
      <c r="DI89" s="500">
        <f>+'sedi 1 2024'!DI38</f>
        <v>0</v>
      </c>
      <c r="DJ89" s="500">
        <f>+'sedi 1 2024'!DJ38</f>
        <v>0</v>
      </c>
      <c r="DK89" s="500">
        <f>+'sedi 1 2024'!DK38</f>
        <v>0</v>
      </c>
      <c r="DL89" s="500">
        <f>+'sedi 1 2024'!DL38</f>
        <v>0</v>
      </c>
      <c r="DM89" s="500">
        <f>+'sedi 1 2024'!DM38</f>
        <v>0</v>
      </c>
      <c r="DN89" s="500">
        <f>+'sedi 1 2024'!DN38</f>
        <v>0</v>
      </c>
      <c r="DO89" s="500" t="str">
        <f>+'sedi 1 2024'!DO38</f>
        <v>T Attività di famiglie e convivenze come datori di lavoro p...</v>
      </c>
      <c r="DP89" s="500">
        <f>+'sedi 1 2024'!DP38</f>
        <v>0</v>
      </c>
      <c r="DQ89" s="500">
        <f>+'sedi 1 2024'!DQ38</f>
        <v>0</v>
      </c>
      <c r="DR89" s="500">
        <f>+'sedi 1 2024'!DR38</f>
        <v>0</v>
      </c>
      <c r="DS89" s="500">
        <f>+'sedi 1 2024'!DS38</f>
        <v>0</v>
      </c>
      <c r="DT89" s="500">
        <f>+'sedi 1 2024'!DT38</f>
        <v>0</v>
      </c>
      <c r="DU89" s="500">
        <f>+'sedi 1 2024'!DU38</f>
        <v>0</v>
      </c>
      <c r="DV89" s="500">
        <f>+'sedi 1 2024'!DV38</f>
        <v>0</v>
      </c>
      <c r="DW89" s="500">
        <f>+'sedi 1 2024'!DW38</f>
        <v>0</v>
      </c>
      <c r="DX89" s="500">
        <f>+'sedi 1 2024'!DX38</f>
        <v>0</v>
      </c>
      <c r="DY89" s="500">
        <f>+'sedi 1 2024'!DY38</f>
        <v>0</v>
      </c>
      <c r="DZ89" s="500">
        <f>+'sedi 1 2024'!DZ38</f>
        <v>0</v>
      </c>
      <c r="EA89" s="500">
        <f>+'sedi 1 2024'!EA38</f>
        <v>0</v>
      </c>
      <c r="EB89" s="500">
        <f>+'sedi 1 2024'!EB38</f>
        <v>0</v>
      </c>
      <c r="EC89" s="500">
        <f>+'sedi 1 2024'!EC38</f>
        <v>0</v>
      </c>
    </row>
    <row r="90" spans="1:133" x14ac:dyDescent="0.2">
      <c r="A90" s="586" t="s">
        <v>44</v>
      </c>
      <c r="B90" s="15">
        <f t="shared" si="52"/>
        <v>1894</v>
      </c>
      <c r="C90" s="15">
        <f t="shared" si="52"/>
        <v>1822</v>
      </c>
      <c r="D90" s="15">
        <f t="shared" si="52"/>
        <v>16</v>
      </c>
      <c r="E90" s="15">
        <f t="shared" si="59"/>
        <v>32</v>
      </c>
      <c r="F90" s="15">
        <f t="shared" si="53"/>
        <v>1349</v>
      </c>
      <c r="G90" s="15">
        <f t="shared" si="53"/>
        <v>1286</v>
      </c>
      <c r="H90" s="15">
        <f t="shared" si="53"/>
        <v>16</v>
      </c>
      <c r="I90" s="15">
        <f t="shared" si="60"/>
        <v>25</v>
      </c>
      <c r="J90" s="15">
        <f t="shared" si="55"/>
        <v>1844</v>
      </c>
      <c r="K90" s="15">
        <f t="shared" si="55"/>
        <v>1753</v>
      </c>
      <c r="L90" s="15">
        <f t="shared" si="55"/>
        <v>25</v>
      </c>
      <c r="M90" s="15">
        <f t="shared" si="61"/>
        <v>36</v>
      </c>
      <c r="N90" s="15">
        <f t="shared" si="56"/>
        <v>1711</v>
      </c>
      <c r="O90" s="15">
        <f t="shared" si="56"/>
        <v>1644</v>
      </c>
      <c r="P90" s="15">
        <f t="shared" si="56"/>
        <v>20</v>
      </c>
      <c r="Q90" s="15">
        <f t="shared" si="62"/>
        <v>29</v>
      </c>
      <c r="R90" s="16">
        <f t="shared" si="63"/>
        <v>6798</v>
      </c>
      <c r="S90" s="16">
        <f t="shared" si="63"/>
        <v>6505</v>
      </c>
      <c r="T90" s="16">
        <f t="shared" si="63"/>
        <v>77</v>
      </c>
      <c r="U90" s="16">
        <f t="shared" si="64"/>
        <v>270</v>
      </c>
      <c r="V90" s="15">
        <f>+B90+J90</f>
        <v>3738</v>
      </c>
      <c r="W90" s="15">
        <f t="shared" si="78"/>
        <v>3575</v>
      </c>
      <c r="X90" s="15">
        <f t="shared" si="78"/>
        <v>41</v>
      </c>
      <c r="Y90" s="15">
        <f t="shared" si="78"/>
        <v>68</v>
      </c>
      <c r="AD90" s="586" t="s">
        <v>42</v>
      </c>
      <c r="AE90" s="25">
        <f>+BI35/BG35*100</f>
        <v>0.30959752321981426</v>
      </c>
      <c r="AF90" s="25">
        <f>+BJ35/BG35*100</f>
        <v>1.5479876160990713</v>
      </c>
      <c r="AG90" s="25">
        <f t="shared" si="68"/>
        <v>-1.2383900928792571</v>
      </c>
      <c r="AH90" s="15">
        <v>213</v>
      </c>
      <c r="AI90" s="15">
        <v>1</v>
      </c>
      <c r="AJ90" s="15">
        <v>6</v>
      </c>
      <c r="AK90" s="25">
        <f t="shared" si="69"/>
        <v>0.77220077220077221</v>
      </c>
      <c r="AL90" s="25">
        <f t="shared" si="70"/>
        <v>1.1583011583011582</v>
      </c>
      <c r="AM90" s="25">
        <f t="shared" si="71"/>
        <v>-0.38610038610038599</v>
      </c>
      <c r="AN90" s="15">
        <v>223</v>
      </c>
      <c r="AO90" s="15">
        <v>7</v>
      </c>
      <c r="AP90" s="15">
        <v>12</v>
      </c>
      <c r="AQ90" s="25">
        <f t="shared" si="72"/>
        <v>0.28957528957528955</v>
      </c>
      <c r="AR90" s="25">
        <f t="shared" si="73"/>
        <v>0.96525096525096521</v>
      </c>
      <c r="AS90" s="25">
        <f t="shared" si="74"/>
        <v>-0.67567567567567566</v>
      </c>
      <c r="AT90" s="25">
        <f t="shared" si="75"/>
        <v>0.51546391752577314</v>
      </c>
      <c r="AU90" s="25">
        <f t="shared" si="76"/>
        <v>1.3745704467353952</v>
      </c>
      <c r="AV90" s="25">
        <f t="shared" si="77"/>
        <v>-0.85910652920962205</v>
      </c>
      <c r="CI90" s="500" t="str">
        <f>+'sedi 1 2024'!CI39</f>
        <v>X Imprese non classificate</v>
      </c>
      <c r="CJ90" s="545">
        <f>+'sedi 1 2024'!CJ39</f>
        <v>10074</v>
      </c>
      <c r="CK90" s="545">
        <f>+'sedi 1 2024'!CK39</f>
        <v>95</v>
      </c>
      <c r="CL90" s="545">
        <f>+'sedi 1 2024'!CL39</f>
        <v>809</v>
      </c>
      <c r="CM90" s="545">
        <f>+'sedi 1 2024'!CM39</f>
        <v>173</v>
      </c>
      <c r="CN90" s="545">
        <v>355</v>
      </c>
      <c r="CQ90" s="500" t="str">
        <f>+'sedi 1 2024'!CQ39</f>
        <v>X Imprese non classificate</v>
      </c>
      <c r="CR90" s="500">
        <f>+'sedi 1 2024'!CR39</f>
        <v>2672</v>
      </c>
      <c r="CS90" s="500">
        <f>+'sedi 1 2024'!CS39</f>
        <v>20</v>
      </c>
      <c r="CT90" s="500">
        <f>+'sedi 1 2024'!CT39</f>
        <v>212</v>
      </c>
      <c r="CU90" s="500">
        <f>+'sedi 1 2024'!CU39</f>
        <v>56</v>
      </c>
      <c r="CV90" s="500">
        <f>+'sedi 1 2024'!CV39</f>
        <v>56</v>
      </c>
      <c r="CW90" s="500">
        <f>+'sedi 1 2024'!CW39</f>
        <v>156</v>
      </c>
      <c r="CX90" s="500">
        <f>+'sedi 1 2024'!CX39</f>
        <v>0</v>
      </c>
      <c r="CY90" s="500" t="str">
        <f>+'sedi 1 2024'!CY39</f>
        <v>X Imprese non classificate</v>
      </c>
      <c r="CZ90" s="500">
        <f>+'sedi 1 2024'!CZ39</f>
        <v>2906</v>
      </c>
      <c r="DA90" s="500">
        <f>+'sedi 1 2024'!DA39</f>
        <v>29</v>
      </c>
      <c r="DB90" s="500">
        <f>+'sedi 1 2024'!DB39</f>
        <v>229</v>
      </c>
      <c r="DC90" s="500">
        <f>+'sedi 1 2024'!DC39</f>
        <v>48</v>
      </c>
      <c r="DD90" s="500">
        <f>+'sedi 1 2024'!DD39</f>
        <v>48</v>
      </c>
      <c r="DE90" s="500">
        <f>+'sedi 1 2024'!DE39</f>
        <v>181</v>
      </c>
      <c r="DF90" s="500">
        <f>+'sedi 1 2024'!DF39</f>
        <v>0</v>
      </c>
      <c r="DG90" s="500" t="str">
        <f>+'sedi 1 2024'!DG39</f>
        <v>X Imprese non classificate</v>
      </c>
      <c r="DH90" s="500">
        <f>+'sedi 1 2024'!DH39</f>
        <v>2252</v>
      </c>
      <c r="DI90" s="500">
        <f>+'sedi 1 2024'!DI39</f>
        <v>24</v>
      </c>
      <c r="DJ90" s="500">
        <f>+'sedi 1 2024'!DJ39</f>
        <v>161</v>
      </c>
      <c r="DK90" s="500">
        <f>+'sedi 1 2024'!DK39</f>
        <v>29</v>
      </c>
      <c r="DL90" s="500">
        <f>+'sedi 1 2024'!DL39</f>
        <v>29</v>
      </c>
      <c r="DM90" s="500">
        <f>+'sedi 1 2024'!DM39</f>
        <v>132</v>
      </c>
      <c r="DN90" s="500">
        <f>+'sedi 1 2024'!DN39</f>
        <v>0</v>
      </c>
      <c r="DO90" s="500" t="str">
        <f>+'sedi 1 2024'!DO39</f>
        <v>X Imprese non classificate</v>
      </c>
      <c r="DP90" s="500">
        <f>+'sedi 1 2024'!DP39</f>
        <v>2244</v>
      </c>
      <c r="DQ90" s="500">
        <f>+'sedi 1 2024'!DQ39</f>
        <v>22</v>
      </c>
      <c r="DR90" s="500">
        <f>+'sedi 1 2024'!DR39</f>
        <v>207</v>
      </c>
      <c r="DS90" s="500">
        <f>+'sedi 1 2024'!DS39</f>
        <v>40</v>
      </c>
      <c r="DT90" s="500">
        <f>+'sedi 1 2024'!DT39</f>
        <v>40</v>
      </c>
      <c r="DU90" s="500">
        <f>+'sedi 1 2024'!DU39</f>
        <v>167</v>
      </c>
      <c r="DV90" s="500">
        <f>+'sedi 1 2024'!DV39</f>
        <v>0</v>
      </c>
      <c r="DW90" s="500">
        <f>+'sedi 1 2024'!DW39</f>
        <v>0</v>
      </c>
      <c r="DX90" s="500">
        <f>+'sedi 1 2024'!DX39</f>
        <v>0</v>
      </c>
      <c r="DY90" s="500">
        <f>+'sedi 1 2024'!DY39</f>
        <v>0</v>
      </c>
      <c r="DZ90" s="500">
        <f>+'sedi 1 2024'!DZ39</f>
        <v>0</v>
      </c>
      <c r="EA90" s="500">
        <f>+'sedi 1 2024'!EA39</f>
        <v>0</v>
      </c>
      <c r="EB90" s="500">
        <f>+'sedi 1 2024'!EB39</f>
        <v>0</v>
      </c>
      <c r="EC90" s="500">
        <f>+'sedi 1 2024'!EC39</f>
        <v>0</v>
      </c>
    </row>
    <row r="91" spans="1:133" x14ac:dyDescent="0.2">
      <c r="A91" s="586" t="s">
        <v>45</v>
      </c>
      <c r="B91" s="15">
        <f t="shared" si="52"/>
        <v>0</v>
      </c>
      <c r="C91" s="15">
        <f t="shared" si="52"/>
        <v>0</v>
      </c>
      <c r="D91" s="15">
        <f t="shared" si="52"/>
        <v>0</v>
      </c>
      <c r="E91" s="15">
        <f t="shared" si="59"/>
        <v>0</v>
      </c>
      <c r="F91" s="15">
        <f t="shared" si="53"/>
        <v>0</v>
      </c>
      <c r="G91" s="15">
        <f t="shared" si="53"/>
        <v>0</v>
      </c>
      <c r="H91" s="15">
        <f t="shared" si="53"/>
        <v>0</v>
      </c>
      <c r="I91" s="15">
        <f t="shared" si="60"/>
        <v>0</v>
      </c>
      <c r="J91" s="15">
        <f t="shared" si="55"/>
        <v>1</v>
      </c>
      <c r="K91" s="15">
        <f t="shared" si="55"/>
        <v>1</v>
      </c>
      <c r="L91" s="15">
        <f t="shared" si="55"/>
        <v>0</v>
      </c>
      <c r="M91" s="15">
        <f t="shared" si="61"/>
        <v>0</v>
      </c>
      <c r="N91" s="15">
        <f t="shared" si="56"/>
        <v>0</v>
      </c>
      <c r="O91" s="15">
        <f t="shared" si="56"/>
        <v>0</v>
      </c>
      <c r="P91" s="15">
        <f t="shared" si="56"/>
        <v>0</v>
      </c>
      <c r="Q91" s="15">
        <f t="shared" si="62"/>
        <v>0</v>
      </c>
      <c r="R91" s="16">
        <f t="shared" si="63"/>
        <v>1</v>
      </c>
      <c r="S91" s="16">
        <f t="shared" si="63"/>
        <v>1</v>
      </c>
      <c r="T91" s="16">
        <f t="shared" si="63"/>
        <v>0</v>
      </c>
      <c r="U91" s="16">
        <f t="shared" si="64"/>
        <v>0</v>
      </c>
      <c r="V91" s="15">
        <v>0</v>
      </c>
      <c r="W91" s="15">
        <f t="shared" si="78"/>
        <v>1</v>
      </c>
      <c r="X91" s="15">
        <f t="shared" si="78"/>
        <v>0</v>
      </c>
      <c r="Y91" s="15">
        <f t="shared" si="78"/>
        <v>0</v>
      </c>
      <c r="AD91" s="586" t="s">
        <v>43</v>
      </c>
      <c r="AE91" s="25">
        <f>+BI36/BG36*100</f>
        <v>1.0852713178294573</v>
      </c>
      <c r="AF91" s="25">
        <f>+BJ36/BG36*100</f>
        <v>1.2403100775193798</v>
      </c>
      <c r="AG91" s="25">
        <f t="shared" si="68"/>
        <v>-0.15503875968992253</v>
      </c>
      <c r="AH91" s="15">
        <v>414</v>
      </c>
      <c r="AI91" s="15">
        <v>16</v>
      </c>
      <c r="AJ91" s="15">
        <v>18</v>
      </c>
      <c r="AK91" s="25">
        <f t="shared" si="69"/>
        <v>0.82758620689655171</v>
      </c>
      <c r="AL91" s="25">
        <f t="shared" si="70"/>
        <v>0.96551724137931039</v>
      </c>
      <c r="AM91" s="25">
        <f t="shared" si="71"/>
        <v>-0.13793103448275867</v>
      </c>
      <c r="AN91" s="15">
        <v>656</v>
      </c>
      <c r="AO91" s="15">
        <v>21</v>
      </c>
      <c r="AP91" s="15">
        <v>29</v>
      </c>
      <c r="AQ91" s="25">
        <f t="shared" si="72"/>
        <v>0.78926598263614844</v>
      </c>
      <c r="AR91" s="25">
        <f t="shared" si="73"/>
        <v>1.0655090765588004</v>
      </c>
      <c r="AS91" s="25">
        <f t="shared" si="74"/>
        <v>-0.27624309392265201</v>
      </c>
      <c r="AT91" s="25">
        <f t="shared" si="75"/>
        <v>0.94890510948905105</v>
      </c>
      <c r="AU91" s="25">
        <f t="shared" si="76"/>
        <v>1.0948905109489051</v>
      </c>
      <c r="AV91" s="25">
        <f t="shared" si="77"/>
        <v>-0.14598540145985406</v>
      </c>
      <c r="CI91" s="500" t="str">
        <f>+'sedi 1 2024'!CI40</f>
        <v>Grand Total</v>
      </c>
      <c r="CJ91" s="545">
        <f>+'sedi 1 2024'!CJ40</f>
        <v>144513</v>
      </c>
      <c r="CK91" s="545">
        <f>+'sedi 1 2024'!CK40</f>
        <v>122994</v>
      </c>
      <c r="CL91" s="545">
        <f>+'sedi 1 2024'!CL40</f>
        <v>2343</v>
      </c>
      <c r="CM91" s="545">
        <f>+'sedi 1 2024'!CM40</f>
        <v>3207</v>
      </c>
      <c r="CN91" s="545">
        <v>6421</v>
      </c>
      <c r="CQ91" s="500" t="str">
        <f>+'sedi 1 2024'!CQ40</f>
        <v>Grand Total</v>
      </c>
      <c r="CR91" s="500">
        <f>+'sedi 1 2024'!CR40</f>
        <v>43524</v>
      </c>
      <c r="CS91" s="500">
        <f>+'sedi 1 2024'!CS40</f>
        <v>37964</v>
      </c>
      <c r="CT91" s="500">
        <f>+'sedi 1 2024'!CT40</f>
        <v>629</v>
      </c>
      <c r="CU91" s="500">
        <f>+'sedi 1 2024'!CU40</f>
        <v>1009</v>
      </c>
      <c r="CV91" s="500">
        <f>+'sedi 1 2024'!CV40</f>
        <v>1006</v>
      </c>
      <c r="CW91" s="500">
        <f>+'sedi 1 2024'!CW40</f>
        <v>-377</v>
      </c>
      <c r="CX91" s="500">
        <f>+'sedi 1 2024'!CX40</f>
        <v>0</v>
      </c>
      <c r="CY91" s="500" t="str">
        <f>+'sedi 1 2024'!CY40</f>
        <v>Grand Total</v>
      </c>
      <c r="CZ91" s="500">
        <f>+'sedi 1 2024'!CZ40</f>
        <v>36412</v>
      </c>
      <c r="DA91" s="500">
        <f>+'sedi 1 2024'!DA40</f>
        <v>30327</v>
      </c>
      <c r="DB91" s="500">
        <f>+'sedi 1 2024'!DB40</f>
        <v>653</v>
      </c>
      <c r="DC91" s="500">
        <f>+'sedi 1 2024'!DC40</f>
        <v>794</v>
      </c>
      <c r="DD91" s="500">
        <f>+'sedi 1 2024'!DD40</f>
        <v>793</v>
      </c>
      <c r="DE91" s="500">
        <f>+'sedi 1 2024'!DE40</f>
        <v>-140</v>
      </c>
      <c r="DF91" s="500">
        <f>+'sedi 1 2024'!DF40</f>
        <v>0</v>
      </c>
      <c r="DG91" s="500" t="str">
        <f>+'sedi 1 2024'!DG40</f>
        <v>Grand Total</v>
      </c>
      <c r="DH91" s="500">
        <f>+'sedi 1 2024'!DH40</f>
        <v>29396</v>
      </c>
      <c r="DI91" s="500">
        <f>+'sedi 1 2024'!DI40</f>
        <v>24440</v>
      </c>
      <c r="DJ91" s="500">
        <f>+'sedi 1 2024'!DJ40</f>
        <v>466</v>
      </c>
      <c r="DK91" s="500">
        <f>+'sedi 1 2024'!DK40</f>
        <v>576</v>
      </c>
      <c r="DL91" s="500">
        <f>+'sedi 1 2024'!DL40</f>
        <v>576</v>
      </c>
      <c r="DM91" s="500">
        <f>+'sedi 1 2024'!DM40</f>
        <v>-110</v>
      </c>
      <c r="DN91" s="500">
        <f>+'sedi 1 2024'!DN40</f>
        <v>0</v>
      </c>
      <c r="DO91" s="500" t="str">
        <f>+'sedi 1 2024'!DO40</f>
        <v>Grand Total</v>
      </c>
      <c r="DP91" s="500">
        <f>+'sedi 1 2024'!DP40</f>
        <v>35181</v>
      </c>
      <c r="DQ91" s="500">
        <f>+'sedi 1 2024'!DQ40</f>
        <v>30263</v>
      </c>
      <c r="DR91" s="500">
        <f>+'sedi 1 2024'!DR40</f>
        <v>595</v>
      </c>
      <c r="DS91" s="500">
        <f>+'sedi 1 2024'!DS40</f>
        <v>828</v>
      </c>
      <c r="DT91" s="500">
        <f>+'sedi 1 2024'!DT40</f>
        <v>828</v>
      </c>
      <c r="DU91" s="500">
        <f>+'sedi 1 2024'!DU40</f>
        <v>-233</v>
      </c>
      <c r="DV91" s="500">
        <f>+'sedi 1 2024'!DV40</f>
        <v>0</v>
      </c>
      <c r="DW91" s="500">
        <f>+'sedi 1 2024'!DW40</f>
        <v>0</v>
      </c>
      <c r="DX91" s="500">
        <f>+'sedi 1 2024'!DX40</f>
        <v>0</v>
      </c>
      <c r="DY91" s="500">
        <f>+'sedi 1 2024'!DY40</f>
        <v>0</v>
      </c>
      <c r="DZ91" s="500">
        <f>+'sedi 1 2024'!DZ40</f>
        <v>0</v>
      </c>
      <c r="EA91" s="500">
        <f>+'sedi 1 2024'!EA40</f>
        <v>0</v>
      </c>
      <c r="EB91" s="500">
        <f>+'sedi 1 2024'!EB40</f>
        <v>0</v>
      </c>
      <c r="EC91" s="500">
        <f>+'sedi 1 2024'!EC40</f>
        <v>0</v>
      </c>
    </row>
    <row r="92" spans="1:133" x14ac:dyDescent="0.2">
      <c r="A92" s="586" t="s">
        <v>46</v>
      </c>
      <c r="B92" s="15">
        <f t="shared" si="52"/>
        <v>2672</v>
      </c>
      <c r="C92" s="15">
        <f t="shared" si="52"/>
        <v>20</v>
      </c>
      <c r="D92" s="15">
        <f t="shared" si="52"/>
        <v>212</v>
      </c>
      <c r="E92" s="15">
        <f t="shared" si="59"/>
        <v>56</v>
      </c>
      <c r="F92" s="15">
        <f t="shared" si="53"/>
        <v>2252</v>
      </c>
      <c r="G92" s="15">
        <f t="shared" si="53"/>
        <v>24</v>
      </c>
      <c r="H92" s="15">
        <f t="shared" si="53"/>
        <v>161</v>
      </c>
      <c r="I92" s="15">
        <f t="shared" si="60"/>
        <v>29</v>
      </c>
      <c r="J92" s="15">
        <f t="shared" si="55"/>
        <v>2906</v>
      </c>
      <c r="K92" s="15">
        <f t="shared" si="55"/>
        <v>29</v>
      </c>
      <c r="L92" s="15">
        <f t="shared" si="55"/>
        <v>229</v>
      </c>
      <c r="M92" s="15">
        <f t="shared" si="61"/>
        <v>48</v>
      </c>
      <c r="N92" s="15">
        <f t="shared" si="56"/>
        <v>2244</v>
      </c>
      <c r="O92" s="15">
        <f t="shared" si="56"/>
        <v>22</v>
      </c>
      <c r="P92" s="15">
        <f t="shared" si="56"/>
        <v>207</v>
      </c>
      <c r="Q92" s="15">
        <f t="shared" si="62"/>
        <v>40</v>
      </c>
      <c r="R92" s="16">
        <f t="shared" si="63"/>
        <v>10074</v>
      </c>
      <c r="S92" s="16">
        <f t="shared" si="63"/>
        <v>95</v>
      </c>
      <c r="T92" s="16">
        <f t="shared" si="63"/>
        <v>809</v>
      </c>
      <c r="U92" s="16">
        <f t="shared" si="64"/>
        <v>355</v>
      </c>
      <c r="V92" s="15">
        <f>+B92+J92</f>
        <v>5578</v>
      </c>
      <c r="W92" s="15">
        <f t="shared" si="78"/>
        <v>49</v>
      </c>
      <c r="X92" s="15">
        <f t="shared" si="78"/>
        <v>441</v>
      </c>
      <c r="Y92" s="15">
        <f t="shared" si="78"/>
        <v>104</v>
      </c>
      <c r="AD92" s="586" t="s">
        <v>44</v>
      </c>
      <c r="AE92" s="25">
        <f>+BI37/BG37*100</f>
        <v>1.1683483802442911</v>
      </c>
      <c r="AF92" s="25">
        <f>+BJ37/BG37*100</f>
        <v>1.8587360594795539</v>
      </c>
      <c r="AG92" s="25">
        <f t="shared" si="68"/>
        <v>-0.69038767923526279</v>
      </c>
      <c r="AH92" s="15">
        <v>1371</v>
      </c>
      <c r="AI92" s="15">
        <v>57</v>
      </c>
      <c r="AJ92" s="15">
        <v>81</v>
      </c>
      <c r="AK92" s="25">
        <f t="shared" si="69"/>
        <v>1.1859838274932615</v>
      </c>
      <c r="AL92" s="25">
        <f t="shared" si="70"/>
        <v>2.2102425876010785</v>
      </c>
      <c r="AM92" s="25">
        <f t="shared" si="71"/>
        <v>-1.024258760107817</v>
      </c>
      <c r="AN92" s="15">
        <v>1713</v>
      </c>
      <c r="AO92" s="15">
        <v>78</v>
      </c>
      <c r="AP92" s="15">
        <v>86</v>
      </c>
      <c r="AQ92" s="25">
        <f t="shared" si="72"/>
        <v>0.95419847328244278</v>
      </c>
      <c r="AR92" s="25">
        <f t="shared" si="73"/>
        <v>1.9377568995889609</v>
      </c>
      <c r="AS92" s="25">
        <f t="shared" si="74"/>
        <v>-0.98355842630651813</v>
      </c>
      <c r="AT92" s="25">
        <f t="shared" si="75"/>
        <v>1.1771000535045479</v>
      </c>
      <c r="AU92" s="25">
        <f t="shared" si="76"/>
        <v>2.0331728196896734</v>
      </c>
      <c r="AV92" s="25">
        <f t="shared" si="77"/>
        <v>-0.85607276618512551</v>
      </c>
    </row>
    <row r="93" spans="1:133" x14ac:dyDescent="0.2">
      <c r="A93" s="587" t="s">
        <v>20</v>
      </c>
      <c r="B93" s="16">
        <f t="shared" si="52"/>
        <v>43524</v>
      </c>
      <c r="C93" s="16">
        <f t="shared" si="52"/>
        <v>37964</v>
      </c>
      <c r="D93" s="16">
        <f t="shared" si="52"/>
        <v>629</v>
      </c>
      <c r="E93" s="16">
        <f t="shared" si="59"/>
        <v>1006</v>
      </c>
      <c r="F93" s="16">
        <f t="shared" si="53"/>
        <v>29396</v>
      </c>
      <c r="G93" s="16">
        <f t="shared" si="53"/>
        <v>24440</v>
      </c>
      <c r="H93" s="16">
        <f t="shared" si="53"/>
        <v>466</v>
      </c>
      <c r="I93" s="16">
        <f t="shared" si="60"/>
        <v>576</v>
      </c>
      <c r="J93" s="16">
        <f t="shared" si="55"/>
        <v>36412</v>
      </c>
      <c r="K93" s="16">
        <f t="shared" si="55"/>
        <v>30327</v>
      </c>
      <c r="L93" s="16">
        <f t="shared" si="55"/>
        <v>653</v>
      </c>
      <c r="M93" s="16">
        <f t="shared" si="61"/>
        <v>793</v>
      </c>
      <c r="N93" s="16">
        <f t="shared" si="56"/>
        <v>35181</v>
      </c>
      <c r="O93" s="16">
        <f t="shared" si="56"/>
        <v>30263</v>
      </c>
      <c r="P93" s="16">
        <f t="shared" si="56"/>
        <v>595</v>
      </c>
      <c r="Q93" s="16">
        <f t="shared" si="62"/>
        <v>828</v>
      </c>
      <c r="R93" s="16">
        <f t="shared" si="63"/>
        <v>144513</v>
      </c>
      <c r="S93" s="16">
        <f t="shared" si="63"/>
        <v>122994</v>
      </c>
      <c r="T93" s="16">
        <f t="shared" si="63"/>
        <v>2343</v>
      </c>
      <c r="U93" s="16">
        <f t="shared" si="64"/>
        <v>6421</v>
      </c>
      <c r="V93" s="5">
        <f>SUM(V72:V92)</f>
        <v>79935</v>
      </c>
      <c r="W93" s="5">
        <f t="shared" si="78"/>
        <v>68291</v>
      </c>
      <c r="X93" s="5">
        <f>SUM(X72:X92)</f>
        <v>1282</v>
      </c>
      <c r="Y93" s="5">
        <f>SUM(Y72:Y92)</f>
        <v>1799</v>
      </c>
      <c r="AD93" s="586" t="s">
        <v>45</v>
      </c>
      <c r="AE93" s="25">
        <v>0</v>
      </c>
      <c r="AF93" s="25">
        <v>0</v>
      </c>
      <c r="AG93" s="25">
        <f t="shared" si="68"/>
        <v>0</v>
      </c>
      <c r="AH93" s="15" t="s">
        <v>40</v>
      </c>
      <c r="AI93" s="15" t="s">
        <v>40</v>
      </c>
      <c r="AJ93" s="15" t="s">
        <v>40</v>
      </c>
      <c r="AK93" s="25">
        <f t="shared" si="69"/>
        <v>0</v>
      </c>
      <c r="AL93" s="25">
        <f t="shared" si="70"/>
        <v>0</v>
      </c>
      <c r="AM93" s="25">
        <f t="shared" si="71"/>
        <v>0</v>
      </c>
      <c r="AN93" s="15" t="s">
        <v>40</v>
      </c>
      <c r="AO93" s="15" t="s">
        <v>40</v>
      </c>
      <c r="AP93" s="15" t="s">
        <v>40</v>
      </c>
      <c r="AQ93" s="25">
        <f t="shared" si="72"/>
        <v>0</v>
      </c>
      <c r="AR93" s="25">
        <f t="shared" si="73"/>
        <v>0</v>
      </c>
      <c r="AS93" s="25">
        <f t="shared" si="74"/>
        <v>0</v>
      </c>
      <c r="AT93" s="25">
        <v>0</v>
      </c>
      <c r="AU93" s="25">
        <v>0</v>
      </c>
      <c r="AV93" s="25">
        <f t="shared" si="77"/>
        <v>0</v>
      </c>
    </row>
    <row r="94" spans="1:133" x14ac:dyDescent="0.2">
      <c r="V94" s="18">
        <f>+V93/R93</f>
        <v>0.55313362811650157</v>
      </c>
      <c r="W94" s="18">
        <f>+W93/S93</f>
        <v>0.55523846691708534</v>
      </c>
      <c r="X94" s="18">
        <f>+X93/T93</f>
        <v>0.5471617584293641</v>
      </c>
      <c r="Y94" s="18">
        <f>+Y93/U93</f>
        <v>0.28017442765924311</v>
      </c>
      <c r="AD94" s="586" t="s">
        <v>46</v>
      </c>
      <c r="AE94" s="25">
        <f>+BI39/BG39*100</f>
        <v>8.1979891724671301</v>
      </c>
      <c r="AF94" s="25">
        <f>+BJ39/BG39*100</f>
        <v>1.0440835266821344</v>
      </c>
      <c r="AG94" s="25">
        <f t="shared" si="68"/>
        <v>7.1539056457849952</v>
      </c>
      <c r="AH94" s="15">
        <v>2317</v>
      </c>
      <c r="AI94" s="15">
        <v>645</v>
      </c>
      <c r="AJ94" s="15">
        <v>129</v>
      </c>
      <c r="AK94" s="25">
        <f t="shared" si="69"/>
        <v>7.0888808924073414</v>
      </c>
      <c r="AL94" s="25">
        <f t="shared" si="70"/>
        <v>1.4753508456279236</v>
      </c>
      <c r="AM94" s="25">
        <f t="shared" si="71"/>
        <v>5.6135300467794176</v>
      </c>
      <c r="AN94" s="15">
        <v>2306</v>
      </c>
      <c r="AO94" s="15">
        <v>658</v>
      </c>
      <c r="AP94" s="15">
        <v>124</v>
      </c>
      <c r="AQ94" s="25">
        <f t="shared" si="72"/>
        <v>7.5722012450250027</v>
      </c>
      <c r="AR94" s="25">
        <f t="shared" si="73"/>
        <v>1.2654352484947444</v>
      </c>
      <c r="AS94" s="25">
        <f t="shared" si="74"/>
        <v>6.3067659965302578</v>
      </c>
      <c r="AT94" s="25">
        <f>+CC39/CA39*100</f>
        <v>7.6234855545200375</v>
      </c>
      <c r="AU94" s="25">
        <f>+CD39/CA39*100</f>
        <v>1.2674743709226468</v>
      </c>
      <c r="AV94" s="25">
        <f t="shared" si="77"/>
        <v>6.3560111835973903</v>
      </c>
    </row>
    <row r="95" spans="1:133" ht="25.5" x14ac:dyDescent="0.2">
      <c r="AD95" s="587" t="s">
        <v>20</v>
      </c>
      <c r="AE95" s="25">
        <f>+BI40/BG40*100</f>
        <v>1.6135782376191583</v>
      </c>
      <c r="AF95" s="25">
        <f>+BJ40/BG40*100</f>
        <v>2.1832132062311089</v>
      </c>
      <c r="AG95" s="25">
        <f t="shared" si="68"/>
        <v>-0.56963496861195062</v>
      </c>
      <c r="AH95" s="17">
        <v>30095</v>
      </c>
      <c r="AI95" s="17">
        <v>1614</v>
      </c>
      <c r="AJ95" s="17">
        <v>1743</v>
      </c>
      <c r="AK95" s="25">
        <f t="shared" si="69"/>
        <v>1.5858131774180204</v>
      </c>
      <c r="AL95" s="25">
        <f t="shared" si="70"/>
        <v>1.9608924680768913</v>
      </c>
      <c r="AM95" s="25">
        <f t="shared" si="71"/>
        <v>-0.37507929065887091</v>
      </c>
      <c r="AN95" s="17">
        <v>36067</v>
      </c>
      <c r="AO95" s="17">
        <v>1997</v>
      </c>
      <c r="AP95" s="17">
        <v>2118</v>
      </c>
      <c r="AQ95" s="25">
        <f t="shared" si="72"/>
        <v>1.5737344349242364</v>
      </c>
      <c r="AR95" s="25">
        <f t="shared" si="73"/>
        <v>2.0101481857855794</v>
      </c>
      <c r="AS95" s="25">
        <f t="shared" si="74"/>
        <v>-0.43641375086134304</v>
      </c>
      <c r="AT95" s="25">
        <f>+CC40/CA40*100</f>
        <v>1.6008982187011151</v>
      </c>
      <c r="AU95" s="25">
        <f>+CD40/CA40*100</f>
        <v>2.0815461472473129</v>
      </c>
      <c r="AV95" s="25">
        <f t="shared" si="77"/>
        <v>-0.48064792854619776</v>
      </c>
    </row>
    <row r="99" spans="1:52" x14ac:dyDescent="0.2">
      <c r="A99" s="586" t="s">
        <v>65</v>
      </c>
      <c r="B99" s="20">
        <f>SUM(B73:B76)</f>
        <v>3910</v>
      </c>
      <c r="C99" s="20"/>
      <c r="J99" s="20">
        <f>SUM(J73:J76)</f>
        <v>3010</v>
      </c>
      <c r="K99" s="20"/>
      <c r="R99" s="20">
        <f>SUM(R73:R76)</f>
        <v>13449</v>
      </c>
      <c r="S99" s="20"/>
    </row>
    <row r="101" spans="1:52" x14ac:dyDescent="0.2">
      <c r="A101" s="586" t="s">
        <v>594</v>
      </c>
      <c r="B101" s="20">
        <f>SUM(B81:B91)</f>
        <v>8121</v>
      </c>
      <c r="J101" s="20">
        <f>SUM(J81:J91)</f>
        <v>9126</v>
      </c>
      <c r="R101" s="20">
        <f>SUM(R81:R91)</f>
        <v>31076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79">+AI109</f>
        <v>Sedi di Impresa 1° trimestre 2025</v>
      </c>
      <c r="C107" s="11"/>
    </row>
    <row r="108" spans="1:52" x14ac:dyDescent="0.2">
      <c r="A108" s="10" t="s">
        <v>3</v>
      </c>
      <c r="B108" s="11" t="str">
        <f t="shared" si="79"/>
        <v>CCH0005</v>
      </c>
      <c r="C108" s="11"/>
    </row>
    <row r="109" spans="1:52" x14ac:dyDescent="0.2">
      <c r="A109" s="10" t="s">
        <v>4</v>
      </c>
      <c r="B109" s="11" t="str">
        <f t="shared" si="79"/>
        <v>STKV/sedi/20251_sa.xanalyzer</v>
      </c>
      <c r="C109" s="11"/>
      <c r="AB109" s="10" t="s">
        <v>1</v>
      </c>
      <c r="AC109" s="11" t="str">
        <f>+CJ5</f>
        <v>20251_sa</v>
      </c>
      <c r="AH109" s="10" t="s">
        <v>1</v>
      </c>
      <c r="AI109" s="11" t="str">
        <f>+CR5</f>
        <v>Sedi di Impresa 1° trimestre 2025</v>
      </c>
      <c r="AN109" s="10" t="s">
        <v>1</v>
      </c>
      <c r="AO109" s="11" t="str">
        <f>+CZ5</f>
        <v>20251_sa</v>
      </c>
      <c r="AT109" s="244" t="s">
        <v>1</v>
      </c>
      <c r="AU109" s="245" t="str">
        <f>+DH5</f>
        <v>20251_sa</v>
      </c>
      <c r="AY109" s="244" t="s">
        <v>1</v>
      </c>
      <c r="AZ109" s="245" t="str">
        <f>+DP5</f>
        <v>20251_sa</v>
      </c>
    </row>
    <row r="110" spans="1:52" x14ac:dyDescent="0.2">
      <c r="A110" s="10" t="s">
        <v>6</v>
      </c>
      <c r="B110" s="11" t="str">
        <f t="shared" si="79"/>
        <v>24-apr-2025 12.11.46</v>
      </c>
      <c r="C110" s="11"/>
      <c r="AB110" s="10" t="s">
        <v>3</v>
      </c>
      <c r="AC110" s="11" t="str">
        <f t="shared" ref="AC110:AC116" si="80">+CJ6</f>
        <v>Sedi di Impresa 1° trimestre 2025</v>
      </c>
      <c r="AH110" s="10" t="s">
        <v>3</v>
      </c>
      <c r="AI110" s="11" t="str">
        <f t="shared" ref="AI110:AI117" si="81">+CR6</f>
        <v>CCH0005</v>
      </c>
      <c r="AN110" s="10" t="s">
        <v>3</v>
      </c>
      <c r="AO110" s="11" t="str">
        <f t="shared" ref="AO110:AO117" si="82">+CZ6</f>
        <v>Sedi di Impresa 1° trimestre 2025</v>
      </c>
      <c r="AT110" s="244" t="s">
        <v>3</v>
      </c>
      <c r="AU110" s="245" t="str">
        <f t="shared" ref="AU110:AU117" si="83">+DH6</f>
        <v>Sedi di Impresa 1° trimestre 2025</v>
      </c>
      <c r="AY110" s="244" t="s">
        <v>3</v>
      </c>
      <c r="AZ110" s="245" t="str">
        <f t="shared" ref="AZ110:AZ117" si="84">+DP6</f>
        <v>Sedi di Impresa 1° trimestre 2025</v>
      </c>
    </row>
    <row r="111" spans="1:52" x14ac:dyDescent="0.2">
      <c r="A111" s="10" t="s">
        <v>8</v>
      </c>
      <c r="B111" s="11" t="str">
        <f t="shared" si="79"/>
        <v>Sedi di Impresa - 1° trimestre 2025</v>
      </c>
      <c r="C111" s="11"/>
      <c r="AB111" s="10" t="s">
        <v>4</v>
      </c>
      <c r="AC111" s="11" t="str">
        <f t="shared" si="80"/>
        <v>CCH0005</v>
      </c>
      <c r="AH111" s="10" t="s">
        <v>4</v>
      </c>
      <c r="AI111" s="11" t="str">
        <f t="shared" si="81"/>
        <v>STKV/sedi/20251_sa.xanalyzer</v>
      </c>
      <c r="AN111" s="10" t="s">
        <v>4</v>
      </c>
      <c r="AO111" s="11" t="str">
        <f t="shared" si="82"/>
        <v>CCH0005</v>
      </c>
      <c r="AT111" s="244" t="s">
        <v>4</v>
      </c>
      <c r="AU111" s="245" t="str">
        <f t="shared" si="83"/>
        <v>CCH0005</v>
      </c>
      <c r="AY111" s="244" t="s">
        <v>4</v>
      </c>
      <c r="AZ111" s="245" t="str">
        <f t="shared" si="84"/>
        <v>CCH0005</v>
      </c>
    </row>
    <row r="112" spans="1:52" x14ac:dyDescent="0.2">
      <c r="A112" s="10" t="s">
        <v>10</v>
      </c>
      <c r="B112" s="11" t="str">
        <f t="shared" si="79"/>
        <v>24-apr-2025 12.11.46</v>
      </c>
      <c r="C112" s="11"/>
      <c r="AB112" s="10" t="s">
        <v>6</v>
      </c>
      <c r="AC112" s="11" t="str">
        <f t="shared" si="80"/>
        <v>STKV/sedi/20251_sa.xanalyzer</v>
      </c>
      <c r="AH112" s="10" t="s">
        <v>6</v>
      </c>
      <c r="AI112" s="11" t="str">
        <f t="shared" si="81"/>
        <v>24-apr-2025 12.11.46</v>
      </c>
      <c r="AN112" s="10" t="s">
        <v>6</v>
      </c>
      <c r="AO112" s="11" t="str">
        <f t="shared" si="82"/>
        <v>STKV/sedi/20251_sa.xanalyzer</v>
      </c>
      <c r="AT112" s="244" t="s">
        <v>6</v>
      </c>
      <c r="AU112" s="245" t="str">
        <f t="shared" si="83"/>
        <v>STKV/sedi/20251_sa.xanalyzer</v>
      </c>
      <c r="AY112" s="244" t="s">
        <v>6</v>
      </c>
      <c r="AZ112" s="245" t="str">
        <f t="shared" si="84"/>
        <v>STKV/sedi/20251_sa.xanalyzer</v>
      </c>
    </row>
    <row r="113" spans="1:54" x14ac:dyDescent="0.2">
      <c r="A113" s="10" t="s">
        <v>12</v>
      </c>
      <c r="B113" s="11" t="str">
        <f>+AI115</f>
        <v xml:space="preserve">Regione include ABRUZZO              </v>
      </c>
      <c r="C113" s="11"/>
      <c r="AB113" s="10" t="s">
        <v>8</v>
      </c>
      <c r="AC113" s="11" t="str">
        <f t="shared" si="80"/>
        <v>24-apr-2025 12.07.51</v>
      </c>
      <c r="AH113" s="10" t="s">
        <v>8</v>
      </c>
      <c r="AI113" s="11" t="str">
        <f t="shared" si="81"/>
        <v>Sedi di Impresa - 1° trimestre 2025</v>
      </c>
      <c r="AN113" s="10" t="s">
        <v>8</v>
      </c>
      <c r="AO113" s="11" t="str">
        <f t="shared" si="82"/>
        <v>24-apr-2025 12.14.01</v>
      </c>
      <c r="AT113" s="244" t="s">
        <v>8</v>
      </c>
      <c r="AU113" s="245" t="str">
        <f t="shared" si="83"/>
        <v>24-apr-2025 12.47.41</v>
      </c>
      <c r="AY113" s="244" t="s">
        <v>8</v>
      </c>
      <c r="AZ113" s="245" t="str">
        <f t="shared" si="84"/>
        <v>24-apr-2025 12.49.14</v>
      </c>
    </row>
    <row r="114" spans="1:54" x14ac:dyDescent="0.2">
      <c r="A114" s="10" t="s">
        <v>13</v>
      </c>
      <c r="B114" s="11" t="str">
        <f>+AC116</f>
        <v xml:space="preserve">Regione include ABRUZZO              </v>
      </c>
      <c r="C114" s="11"/>
      <c r="AB114" s="10" t="s">
        <v>10</v>
      </c>
      <c r="AC114" s="11" t="str">
        <f t="shared" si="80"/>
        <v>Sedi di Impresa - 1° trimestre 2025</v>
      </c>
      <c r="AH114" s="10" t="s">
        <v>10</v>
      </c>
      <c r="AI114" s="11" t="str">
        <f t="shared" si="81"/>
        <v>24-apr-2025 12.11.46</v>
      </c>
      <c r="AN114" s="10" t="s">
        <v>10</v>
      </c>
      <c r="AO114" s="11" t="str">
        <f t="shared" si="82"/>
        <v>Sedi di Impresa - 1° trimestre 2025</v>
      </c>
      <c r="AT114" s="244" t="s">
        <v>10</v>
      </c>
      <c r="AU114" s="245" t="str">
        <f t="shared" si="83"/>
        <v>Sedi di Impresa - 1° trimestre 2025</v>
      </c>
      <c r="AY114" s="244" t="s">
        <v>10</v>
      </c>
      <c r="AZ114" s="245" t="str">
        <f t="shared" si="84"/>
        <v>Sedi di Impresa - 1° trimestre 2025</v>
      </c>
    </row>
    <row r="115" spans="1:54" x14ac:dyDescent="0.2">
      <c r="AB115" s="10" t="s">
        <v>12</v>
      </c>
      <c r="AC115" s="11" t="str">
        <f t="shared" si="80"/>
        <v>24-apr-2025 12.07.51</v>
      </c>
      <c r="AH115" s="10" t="s">
        <v>12</v>
      </c>
      <c r="AI115" s="11" t="str">
        <f t="shared" si="81"/>
        <v xml:space="preserve">Regione include ABRUZZO              </v>
      </c>
      <c r="AN115" s="10" t="s">
        <v>12</v>
      </c>
      <c r="AO115" s="11" t="str">
        <f t="shared" si="82"/>
        <v>24-apr-2025 12.14.01</v>
      </c>
      <c r="AT115" s="244" t="s">
        <v>12</v>
      </c>
      <c r="AU115" s="245" t="str">
        <f t="shared" si="83"/>
        <v>24-apr-2025 12.47.41</v>
      </c>
      <c r="AY115" s="244" t="s">
        <v>12</v>
      </c>
      <c r="AZ115" s="245" t="str">
        <f t="shared" si="84"/>
        <v>24-apr-2025 12.49.14</v>
      </c>
    </row>
    <row r="116" spans="1:54" x14ac:dyDescent="0.2">
      <c r="A116" s="14" t="s">
        <v>0</v>
      </c>
      <c r="AB116" s="10" t="s">
        <v>13</v>
      </c>
      <c r="AC116" s="11" t="str">
        <f t="shared" si="80"/>
        <v xml:space="preserve">Regione include ABRUZZO              </v>
      </c>
      <c r="AH116" s="10" t="s">
        <v>13</v>
      </c>
      <c r="AI116" s="11" t="str">
        <f t="shared" si="81"/>
        <v xml:space="preserve">Provincia include CHIETI              </v>
      </c>
      <c r="AN116" s="10" t="s">
        <v>13</v>
      </c>
      <c r="AO116" s="11" t="str">
        <f t="shared" si="82"/>
        <v xml:space="preserve">Regione include ABRUZZO              </v>
      </c>
      <c r="AT116" s="244" t="s">
        <v>13</v>
      </c>
      <c r="AU116" s="245" t="str">
        <f t="shared" si="83"/>
        <v xml:space="preserve">Regione include ABRUZZO              </v>
      </c>
      <c r="AY116" s="244" t="s">
        <v>13</v>
      </c>
      <c r="AZ116" s="245" t="str">
        <f t="shared" si="84"/>
        <v xml:space="preserve">Regione include ABRUZZO              </v>
      </c>
    </row>
    <row r="117" spans="1:54" x14ac:dyDescent="0.2">
      <c r="AI117" s="11">
        <f t="shared" si="81"/>
        <v>0</v>
      </c>
      <c r="AO117" s="11" t="str">
        <f t="shared" si="82"/>
        <v xml:space="preserve">Provincia include PESCARA             </v>
      </c>
      <c r="AU117" s="245" t="str">
        <f t="shared" si="83"/>
        <v xml:space="preserve">Provincia include L'AQUILA            </v>
      </c>
      <c r="AZ117" s="245" t="str">
        <f t="shared" si="84"/>
        <v xml:space="preserve">Provincia include TERAMO              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85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A121" s="580" t="str">
        <f t="shared" ref="A121:B123" si="85">+A17</f>
        <v>20251_sa</v>
      </c>
      <c r="B121" s="782" t="str">
        <f t="shared" si="85"/>
        <v xml:space="preserve">CHIETI              </v>
      </c>
      <c r="C121" s="782"/>
      <c r="D121" s="782" t="s">
        <v>0</v>
      </c>
      <c r="E121" s="782" t="s">
        <v>0</v>
      </c>
      <c r="F121" s="782" t="str">
        <f>+F17</f>
        <v xml:space="preserve">L'AQUILA            </v>
      </c>
      <c r="G121" s="782"/>
      <c r="H121" s="782" t="s">
        <v>0</v>
      </c>
      <c r="I121" s="782" t="s">
        <v>0</v>
      </c>
      <c r="J121" s="782" t="str">
        <f t="shared" ref="J121" si="86">+J17</f>
        <v xml:space="preserve">PESCARA             </v>
      </c>
      <c r="K121" s="782"/>
      <c r="L121" s="782" t="s">
        <v>0</v>
      </c>
      <c r="M121" s="782" t="s">
        <v>0</v>
      </c>
      <c r="N121" s="782" t="str">
        <f t="shared" ref="N121" si="87">+N17</f>
        <v xml:space="preserve">TERAMO              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38.25" x14ac:dyDescent="0.2">
      <c r="A122" s="580" t="str">
        <f t="shared" si="85"/>
        <v>Settore</v>
      </c>
      <c r="B122" s="2" t="str">
        <f t="shared" si="85"/>
        <v>Registrate</v>
      </c>
      <c r="C122" s="2" t="str">
        <f t="shared" ref="C122:U135" si="88">+C18</f>
        <v>Attive</v>
      </c>
      <c r="D122" s="2" t="str">
        <f t="shared" si="88"/>
        <v>Iscrizioni</v>
      </c>
      <c r="E122" s="2" t="str">
        <f t="shared" si="88"/>
        <v>Cessazioni non d'ufficio</v>
      </c>
      <c r="F122" s="2" t="str">
        <f t="shared" si="88"/>
        <v>Registrate</v>
      </c>
      <c r="G122" s="2" t="str">
        <f t="shared" si="88"/>
        <v>Attive</v>
      </c>
      <c r="H122" s="2" t="str">
        <f t="shared" si="88"/>
        <v>Iscrizioni</v>
      </c>
      <c r="I122" s="2" t="str">
        <f t="shared" si="88"/>
        <v>Cessazioni non d'ufficio</v>
      </c>
      <c r="J122" s="2" t="str">
        <f t="shared" si="88"/>
        <v>Registrate</v>
      </c>
      <c r="K122" s="2" t="str">
        <f t="shared" si="88"/>
        <v>Attive</v>
      </c>
      <c r="L122" s="2" t="str">
        <f t="shared" si="88"/>
        <v>Iscrizioni</v>
      </c>
      <c r="M122" s="2" t="str">
        <f t="shared" si="88"/>
        <v>Cessazioni non d'ufficio</v>
      </c>
      <c r="N122" s="2" t="str">
        <f t="shared" si="88"/>
        <v>Registrate</v>
      </c>
      <c r="O122" s="2" t="str">
        <f t="shared" si="88"/>
        <v>Attive</v>
      </c>
      <c r="P122" s="2" t="str">
        <f t="shared" si="88"/>
        <v>Iscrizioni</v>
      </c>
      <c r="Q122" s="2" t="str">
        <f t="shared" si="88"/>
        <v>Cessazioni non d'ufficio</v>
      </c>
      <c r="R122" s="2" t="str">
        <f t="shared" si="88"/>
        <v>Registrate</v>
      </c>
      <c r="S122" s="2" t="str">
        <f t="shared" si="88"/>
        <v>Attive</v>
      </c>
      <c r="T122" s="2" t="str">
        <f t="shared" si="88"/>
        <v>Iscrizioni</v>
      </c>
      <c r="U122" s="2" t="str">
        <f t="shared" si="88"/>
        <v>Cessazioni non d'ufficio</v>
      </c>
      <c r="V122" s="2" t="str">
        <f>+R122</f>
        <v>Registrate</v>
      </c>
      <c r="W122" s="2" t="str">
        <f t="shared" ref="W122:Y122" si="89">+S122</f>
        <v>Attive</v>
      </c>
      <c r="X122" s="2" t="str">
        <f t="shared" si="89"/>
        <v>Iscrizioni</v>
      </c>
      <c r="Y122" s="2" t="str">
        <f t="shared" si="89"/>
        <v>Cessazioni non d'ufficio</v>
      </c>
      <c r="AB122" s="580" t="s">
        <v>21</v>
      </c>
      <c r="AC122" s="2" t="str">
        <f>+BW18</f>
        <v>Registrate</v>
      </c>
      <c r="AD122" s="2" t="str">
        <f t="shared" ref="AD122:AE144" si="90">+BY18</f>
        <v>Iscrizioni</v>
      </c>
      <c r="AE122" s="2" t="str">
        <f t="shared" si="90"/>
        <v>Cessazioni non d'ufficio</v>
      </c>
      <c r="AF122" s="197" t="s">
        <v>82</v>
      </c>
      <c r="AH122" s="580" t="s">
        <v>21</v>
      </c>
      <c r="AI122" s="2" t="str">
        <f>+BG18</f>
        <v>Registrate</v>
      </c>
      <c r="AJ122" s="2" t="str">
        <f t="shared" ref="AJ122:AK144" si="91">+BI18</f>
        <v>Iscrizioni</v>
      </c>
      <c r="AK122" s="2" t="str">
        <f t="shared" si="91"/>
        <v>Cessazioni non d'ufficio</v>
      </c>
      <c r="AL122" s="197" t="s">
        <v>82</v>
      </c>
      <c r="AN122" s="580" t="s">
        <v>21</v>
      </c>
      <c r="AO122" s="2" t="str">
        <f>+BO18</f>
        <v>Registrate</v>
      </c>
      <c r="AP122" s="2" t="str">
        <f t="shared" ref="AP122:AQ144" si="92">+BQ18</f>
        <v>Iscrizioni</v>
      </c>
      <c r="AQ122" s="2" t="str">
        <f t="shared" si="92"/>
        <v>Cessazioni non d'ufficio</v>
      </c>
      <c r="AR122" s="197" t="s">
        <v>82</v>
      </c>
      <c r="AT122" s="294" t="s">
        <v>21</v>
      </c>
      <c r="AU122" s="248" t="str">
        <f>+DH18</f>
        <v>Registrate</v>
      </c>
      <c r="AV122" s="248" t="str">
        <f t="shared" ref="AV122:AV144" si="93">+DJ18</f>
        <v>Iscrizioni</v>
      </c>
      <c r="AW122" s="248" t="str">
        <f>+DL18</f>
        <v>Cessazioni non d'ufficio</v>
      </c>
      <c r="AY122" s="294" t="s">
        <v>21</v>
      </c>
      <c r="AZ122" s="248" t="str">
        <f>+DP18</f>
        <v>Registrate</v>
      </c>
      <c r="BA122" s="248" t="str">
        <f t="shared" ref="BA122:BA144" si="94">+DR18</f>
        <v>Iscrizioni</v>
      </c>
      <c r="BB122" s="248" t="str">
        <f>+DT18</f>
        <v>Cessazioni non d'ufficio</v>
      </c>
    </row>
    <row r="123" spans="1:54" x14ac:dyDescent="0.2">
      <c r="A123" s="586" t="str">
        <f t="shared" si="85"/>
        <v>A Agricoltura, silvicoltura pesca</v>
      </c>
      <c r="B123" s="15">
        <f t="shared" si="85"/>
        <v>11030</v>
      </c>
      <c r="C123" s="15">
        <f t="shared" si="88"/>
        <v>10982</v>
      </c>
      <c r="D123" s="15">
        <f t="shared" si="88"/>
        <v>124</v>
      </c>
      <c r="E123" s="15">
        <f t="shared" si="88"/>
        <v>354</v>
      </c>
      <c r="F123" s="15">
        <f t="shared" si="88"/>
        <v>3690</v>
      </c>
      <c r="G123" s="15">
        <f t="shared" si="88"/>
        <v>3621</v>
      </c>
      <c r="H123" s="15">
        <f t="shared" si="88"/>
        <v>63</v>
      </c>
      <c r="I123" s="15">
        <f t="shared" si="88"/>
        <v>95</v>
      </c>
      <c r="J123" s="15">
        <f t="shared" si="88"/>
        <v>3830</v>
      </c>
      <c r="K123" s="15">
        <f t="shared" si="88"/>
        <v>3793</v>
      </c>
      <c r="L123" s="15">
        <f t="shared" si="88"/>
        <v>53</v>
      </c>
      <c r="M123" s="15">
        <f t="shared" si="88"/>
        <v>102</v>
      </c>
      <c r="N123" s="15">
        <f t="shared" si="88"/>
        <v>5370</v>
      </c>
      <c r="O123" s="15">
        <f t="shared" si="88"/>
        <v>5331</v>
      </c>
      <c r="P123" s="15">
        <f t="shared" si="88"/>
        <v>54</v>
      </c>
      <c r="Q123" s="15">
        <f t="shared" si="88"/>
        <v>132</v>
      </c>
      <c r="R123" s="16">
        <f t="shared" si="88"/>
        <v>23920</v>
      </c>
      <c r="S123" s="16">
        <f t="shared" si="88"/>
        <v>23727</v>
      </c>
      <c r="T123" s="16">
        <f t="shared" si="88"/>
        <v>294</v>
      </c>
      <c r="U123" s="16">
        <f t="shared" si="88"/>
        <v>683</v>
      </c>
      <c r="V123" s="15">
        <f t="shared" ref="V123:V141" si="95">+B123+J123</f>
        <v>14860</v>
      </c>
      <c r="W123" s="15">
        <f>+W19</f>
        <v>14775</v>
      </c>
      <c r="X123" s="15">
        <f t="shared" ref="X123:Y143" si="96">+D123+L123</f>
        <v>177</v>
      </c>
      <c r="Y123" s="15">
        <f>+E123+M123</f>
        <v>456</v>
      </c>
      <c r="AB123" s="586" t="s">
        <v>25</v>
      </c>
      <c r="AC123" s="15">
        <f>+BW19</f>
        <v>23920</v>
      </c>
      <c r="AD123" s="15">
        <f t="shared" si="90"/>
        <v>294</v>
      </c>
      <c r="AE123" s="15">
        <f t="shared" si="90"/>
        <v>683</v>
      </c>
      <c r="AF123" s="20">
        <f>+AD123-AE123</f>
        <v>-389</v>
      </c>
      <c r="AH123" s="586" t="s">
        <v>25</v>
      </c>
      <c r="AI123" s="15">
        <f>+BG19</f>
        <v>11030</v>
      </c>
      <c r="AJ123" s="15">
        <f t="shared" si="91"/>
        <v>124</v>
      </c>
      <c r="AK123" s="15">
        <f t="shared" si="91"/>
        <v>354</v>
      </c>
      <c r="AL123" s="20">
        <f>+AJ123-AK123</f>
        <v>-230</v>
      </c>
      <c r="AN123" s="586" t="s">
        <v>25</v>
      </c>
      <c r="AO123" s="15">
        <f>+BO19</f>
        <v>3830</v>
      </c>
      <c r="AP123" s="15">
        <f t="shared" si="92"/>
        <v>53</v>
      </c>
      <c r="AQ123" s="15">
        <f t="shared" si="92"/>
        <v>102</v>
      </c>
      <c r="AR123" s="20">
        <f>+AP123-AQ123</f>
        <v>-49</v>
      </c>
      <c r="AT123" s="249" t="s">
        <v>25</v>
      </c>
      <c r="AU123" s="250">
        <f>+DH19</f>
        <v>3690</v>
      </c>
      <c r="AV123" s="250">
        <f t="shared" si="93"/>
        <v>63</v>
      </c>
      <c r="AW123" s="250">
        <f>+DL19</f>
        <v>95</v>
      </c>
      <c r="AY123" s="249" t="s">
        <v>25</v>
      </c>
      <c r="AZ123" s="250">
        <f>+DP19</f>
        <v>5370</v>
      </c>
      <c r="BA123" s="250">
        <f t="shared" si="94"/>
        <v>54</v>
      </c>
      <c r="BB123" s="250">
        <f>+DT19</f>
        <v>132</v>
      </c>
    </row>
    <row r="124" spans="1:54" x14ac:dyDescent="0.2">
      <c r="A124" s="586" t="str">
        <f t="shared" ref="A124:P139" si="97">+A20</f>
        <v>B Estrazione di minerali da cave e miniere</v>
      </c>
      <c r="B124" s="15">
        <f t="shared" si="97"/>
        <v>29</v>
      </c>
      <c r="C124" s="15">
        <f t="shared" si="88"/>
        <v>24</v>
      </c>
      <c r="D124" s="15">
        <f t="shared" si="88"/>
        <v>0</v>
      </c>
      <c r="E124" s="15">
        <f t="shared" si="88"/>
        <v>2</v>
      </c>
      <c r="F124" s="15">
        <f t="shared" si="88"/>
        <v>28</v>
      </c>
      <c r="G124" s="15">
        <f t="shared" si="88"/>
        <v>23</v>
      </c>
      <c r="H124" s="15">
        <f t="shared" si="88"/>
        <v>0</v>
      </c>
      <c r="I124" s="15">
        <f t="shared" si="88"/>
        <v>0</v>
      </c>
      <c r="J124" s="15">
        <f t="shared" si="88"/>
        <v>24</v>
      </c>
      <c r="K124" s="15">
        <f t="shared" si="88"/>
        <v>18</v>
      </c>
      <c r="L124" s="15">
        <f t="shared" si="88"/>
        <v>0</v>
      </c>
      <c r="M124" s="15">
        <f t="shared" si="88"/>
        <v>1</v>
      </c>
      <c r="N124" s="15">
        <f t="shared" si="88"/>
        <v>22</v>
      </c>
      <c r="O124" s="15">
        <f t="shared" si="88"/>
        <v>19</v>
      </c>
      <c r="P124" s="15">
        <f t="shared" si="88"/>
        <v>0</v>
      </c>
      <c r="Q124" s="15">
        <f t="shared" si="88"/>
        <v>0</v>
      </c>
      <c r="R124" s="16">
        <f t="shared" si="88"/>
        <v>103</v>
      </c>
      <c r="S124" s="16">
        <f t="shared" si="88"/>
        <v>84</v>
      </c>
      <c r="T124" s="16">
        <f t="shared" si="88"/>
        <v>0</v>
      </c>
      <c r="U124" s="16">
        <f t="shared" si="88"/>
        <v>3</v>
      </c>
      <c r="V124" s="15">
        <f t="shared" si="95"/>
        <v>53</v>
      </c>
      <c r="W124" s="15">
        <f t="shared" ref="W124:W144" si="98">+W20</f>
        <v>42</v>
      </c>
      <c r="X124" s="15">
        <f t="shared" si="96"/>
        <v>0</v>
      </c>
      <c r="Y124" s="15">
        <f t="shared" si="96"/>
        <v>3</v>
      </c>
      <c r="AB124" s="586" t="s">
        <v>26</v>
      </c>
      <c r="AC124" s="15">
        <f t="shared" ref="AC124:AC144" si="99">+BW20</f>
        <v>103</v>
      </c>
      <c r="AD124" s="15">
        <f t="shared" si="90"/>
        <v>0</v>
      </c>
      <c r="AE124" s="15">
        <f t="shared" si="90"/>
        <v>3</v>
      </c>
      <c r="AF124" s="20">
        <f t="shared" ref="AF124:AF144" si="100">+AD124-AE124</f>
        <v>-3</v>
      </c>
      <c r="AH124" s="586" t="s">
        <v>26</v>
      </c>
      <c r="AI124" s="15">
        <f t="shared" ref="AI124:AI144" si="101">+BG20</f>
        <v>29</v>
      </c>
      <c r="AJ124" s="15">
        <f t="shared" si="91"/>
        <v>0</v>
      </c>
      <c r="AK124" s="15">
        <f t="shared" si="91"/>
        <v>2</v>
      </c>
      <c r="AL124" s="20">
        <f t="shared" ref="AL124:AL144" si="102">+AJ124-AK124</f>
        <v>-2</v>
      </c>
      <c r="AN124" s="586" t="s">
        <v>26</v>
      </c>
      <c r="AO124" s="15">
        <f t="shared" ref="AO124:AO144" si="103">+BO20</f>
        <v>24</v>
      </c>
      <c r="AP124" s="15">
        <f t="shared" si="92"/>
        <v>0</v>
      </c>
      <c r="AQ124" s="15">
        <f t="shared" si="92"/>
        <v>1</v>
      </c>
      <c r="AR124" s="20">
        <f t="shared" ref="AR124:AR144" si="104">+AP124-AQ124</f>
        <v>-1</v>
      </c>
      <c r="AT124" s="249" t="s">
        <v>26</v>
      </c>
      <c r="AU124" s="250">
        <f t="shared" ref="AU124:AU144" si="105">+DH20</f>
        <v>28</v>
      </c>
      <c r="AV124" s="250">
        <f t="shared" si="93"/>
        <v>0</v>
      </c>
      <c r="AW124" s="250">
        <f t="shared" ref="AW124:AW144" si="106">+DL20</f>
        <v>0</v>
      </c>
      <c r="AY124" s="249" t="s">
        <v>26</v>
      </c>
      <c r="AZ124" s="250">
        <f t="shared" ref="AZ124:AZ144" si="107">+DP20</f>
        <v>22</v>
      </c>
      <c r="BA124" s="250">
        <f t="shared" si="94"/>
        <v>0</v>
      </c>
      <c r="BB124" s="250">
        <f t="shared" ref="BB124:BB144" si="108">+DT20</f>
        <v>0</v>
      </c>
    </row>
    <row r="125" spans="1:54" x14ac:dyDescent="0.2">
      <c r="A125" s="586" t="str">
        <f t="shared" si="97"/>
        <v>C Attività manifatturiere</v>
      </c>
      <c r="B125" s="15">
        <f t="shared" si="97"/>
        <v>3588</v>
      </c>
      <c r="C125" s="15">
        <f t="shared" si="88"/>
        <v>3107</v>
      </c>
      <c r="D125" s="15">
        <f t="shared" si="88"/>
        <v>27</v>
      </c>
      <c r="E125" s="15">
        <f t="shared" si="88"/>
        <v>47</v>
      </c>
      <c r="F125" s="15">
        <f t="shared" si="88"/>
        <v>2118</v>
      </c>
      <c r="G125" s="15">
        <f t="shared" si="88"/>
        <v>1796</v>
      </c>
      <c r="H125" s="15">
        <f t="shared" si="88"/>
        <v>14</v>
      </c>
      <c r="I125" s="15">
        <f t="shared" si="88"/>
        <v>25</v>
      </c>
      <c r="J125" s="15">
        <f t="shared" si="88"/>
        <v>2760</v>
      </c>
      <c r="K125" s="15">
        <f t="shared" si="88"/>
        <v>2397</v>
      </c>
      <c r="L125" s="15">
        <f t="shared" si="88"/>
        <v>15</v>
      </c>
      <c r="M125" s="15">
        <f t="shared" si="88"/>
        <v>49</v>
      </c>
      <c r="N125" s="15">
        <f t="shared" si="88"/>
        <v>3943</v>
      </c>
      <c r="O125" s="15">
        <f t="shared" si="88"/>
        <v>3359</v>
      </c>
      <c r="P125" s="15">
        <f t="shared" si="88"/>
        <v>32</v>
      </c>
      <c r="Q125" s="15">
        <f t="shared" si="88"/>
        <v>69</v>
      </c>
      <c r="R125" s="16">
        <f t="shared" si="88"/>
        <v>12409</v>
      </c>
      <c r="S125" s="16">
        <f t="shared" si="88"/>
        <v>10659</v>
      </c>
      <c r="T125" s="16">
        <f t="shared" si="88"/>
        <v>88</v>
      </c>
      <c r="U125" s="16">
        <f t="shared" si="88"/>
        <v>190</v>
      </c>
      <c r="V125" s="15">
        <f t="shared" si="95"/>
        <v>6348</v>
      </c>
      <c r="W125" s="15">
        <f t="shared" si="98"/>
        <v>5504</v>
      </c>
      <c r="X125" s="15">
        <f t="shared" si="96"/>
        <v>42</v>
      </c>
      <c r="Y125" s="15">
        <f t="shared" si="96"/>
        <v>96</v>
      </c>
      <c r="AB125" s="586" t="s">
        <v>27</v>
      </c>
      <c r="AC125" s="15">
        <f t="shared" si="99"/>
        <v>12409</v>
      </c>
      <c r="AD125" s="15">
        <f t="shared" si="90"/>
        <v>88</v>
      </c>
      <c r="AE125" s="15">
        <f t="shared" si="90"/>
        <v>190</v>
      </c>
      <c r="AF125" s="20">
        <f t="shared" si="100"/>
        <v>-102</v>
      </c>
      <c r="AH125" s="586" t="s">
        <v>27</v>
      </c>
      <c r="AI125" s="15">
        <f t="shared" si="101"/>
        <v>3588</v>
      </c>
      <c r="AJ125" s="15">
        <f t="shared" si="91"/>
        <v>27</v>
      </c>
      <c r="AK125" s="15">
        <f t="shared" si="91"/>
        <v>47</v>
      </c>
      <c r="AL125" s="20">
        <f t="shared" si="102"/>
        <v>-20</v>
      </c>
      <c r="AN125" s="586" t="s">
        <v>27</v>
      </c>
      <c r="AO125" s="15">
        <f t="shared" si="103"/>
        <v>2760</v>
      </c>
      <c r="AP125" s="15">
        <f t="shared" si="92"/>
        <v>15</v>
      </c>
      <c r="AQ125" s="15">
        <f t="shared" si="92"/>
        <v>49</v>
      </c>
      <c r="AR125" s="20">
        <f t="shared" si="104"/>
        <v>-34</v>
      </c>
      <c r="AT125" s="249" t="s">
        <v>27</v>
      </c>
      <c r="AU125" s="250">
        <f t="shared" si="105"/>
        <v>2118</v>
      </c>
      <c r="AV125" s="250">
        <f t="shared" si="93"/>
        <v>14</v>
      </c>
      <c r="AW125" s="250">
        <f t="shared" si="106"/>
        <v>25</v>
      </c>
      <c r="AY125" s="249" t="s">
        <v>27</v>
      </c>
      <c r="AZ125" s="250">
        <f t="shared" si="107"/>
        <v>3943</v>
      </c>
      <c r="BA125" s="250">
        <f t="shared" si="94"/>
        <v>32</v>
      </c>
      <c r="BB125" s="250">
        <f t="shared" si="108"/>
        <v>69</v>
      </c>
    </row>
    <row r="126" spans="1:54" x14ac:dyDescent="0.2">
      <c r="A126" s="586" t="str">
        <f t="shared" si="97"/>
        <v>D Fornitura di energia elettrica, gas, vapore e aria condiz...</v>
      </c>
      <c r="B126" s="15">
        <f t="shared" si="97"/>
        <v>106</v>
      </c>
      <c r="C126" s="15">
        <f t="shared" si="88"/>
        <v>101</v>
      </c>
      <c r="D126" s="15">
        <f t="shared" si="88"/>
        <v>0</v>
      </c>
      <c r="E126" s="15">
        <f t="shared" si="88"/>
        <v>1</v>
      </c>
      <c r="F126" s="15">
        <f t="shared" si="88"/>
        <v>64</v>
      </c>
      <c r="G126" s="15">
        <f t="shared" si="88"/>
        <v>59</v>
      </c>
      <c r="H126" s="15">
        <f t="shared" si="88"/>
        <v>0</v>
      </c>
      <c r="I126" s="15">
        <f t="shared" si="88"/>
        <v>0</v>
      </c>
      <c r="J126" s="15">
        <f t="shared" si="88"/>
        <v>83</v>
      </c>
      <c r="K126" s="15">
        <f t="shared" si="88"/>
        <v>77</v>
      </c>
      <c r="L126" s="15">
        <f t="shared" si="88"/>
        <v>0</v>
      </c>
      <c r="M126" s="15">
        <f t="shared" si="88"/>
        <v>0</v>
      </c>
      <c r="N126" s="15">
        <f t="shared" si="88"/>
        <v>122</v>
      </c>
      <c r="O126" s="15">
        <f t="shared" si="88"/>
        <v>115</v>
      </c>
      <c r="P126" s="15">
        <f t="shared" si="88"/>
        <v>0</v>
      </c>
      <c r="Q126" s="15">
        <f t="shared" si="88"/>
        <v>2</v>
      </c>
      <c r="R126" s="16">
        <f t="shared" si="88"/>
        <v>375</v>
      </c>
      <c r="S126" s="16">
        <f t="shared" si="88"/>
        <v>352</v>
      </c>
      <c r="T126" s="16">
        <f t="shared" si="88"/>
        <v>0</v>
      </c>
      <c r="U126" s="16">
        <f t="shared" si="88"/>
        <v>3</v>
      </c>
      <c r="V126" s="15">
        <f t="shared" si="95"/>
        <v>189</v>
      </c>
      <c r="W126" s="15">
        <f t="shared" si="98"/>
        <v>178</v>
      </c>
      <c r="X126" s="15">
        <f t="shared" si="96"/>
        <v>0</v>
      </c>
      <c r="Y126" s="15">
        <f t="shared" si="96"/>
        <v>1</v>
      </c>
      <c r="AB126" s="586" t="s">
        <v>28</v>
      </c>
      <c r="AC126" s="15">
        <f t="shared" si="99"/>
        <v>375</v>
      </c>
      <c r="AD126" s="15">
        <f t="shared" si="90"/>
        <v>0</v>
      </c>
      <c r="AE126" s="15">
        <f t="shared" si="90"/>
        <v>3</v>
      </c>
      <c r="AF126" s="20">
        <f t="shared" si="100"/>
        <v>-3</v>
      </c>
      <c r="AH126" s="586" t="s">
        <v>28</v>
      </c>
      <c r="AI126" s="15">
        <f t="shared" si="101"/>
        <v>106</v>
      </c>
      <c r="AJ126" s="15">
        <f t="shared" si="91"/>
        <v>0</v>
      </c>
      <c r="AK126" s="15">
        <f t="shared" si="91"/>
        <v>1</v>
      </c>
      <c r="AL126" s="20">
        <f t="shared" si="102"/>
        <v>-1</v>
      </c>
      <c r="AN126" s="586" t="s">
        <v>28</v>
      </c>
      <c r="AO126" s="15">
        <f t="shared" si="103"/>
        <v>83</v>
      </c>
      <c r="AP126" s="15">
        <f t="shared" si="92"/>
        <v>0</v>
      </c>
      <c r="AQ126" s="15">
        <f t="shared" si="92"/>
        <v>0</v>
      </c>
      <c r="AR126" s="20">
        <f t="shared" si="104"/>
        <v>0</v>
      </c>
      <c r="AT126" s="249" t="s">
        <v>28</v>
      </c>
      <c r="AU126" s="250">
        <f t="shared" si="105"/>
        <v>64</v>
      </c>
      <c r="AV126" s="250">
        <f t="shared" si="93"/>
        <v>0</v>
      </c>
      <c r="AW126" s="250">
        <f t="shared" si="106"/>
        <v>0</v>
      </c>
      <c r="AY126" s="249" t="s">
        <v>28</v>
      </c>
      <c r="AZ126" s="250">
        <f t="shared" si="107"/>
        <v>122</v>
      </c>
      <c r="BA126" s="250">
        <f t="shared" si="94"/>
        <v>0</v>
      </c>
      <c r="BB126" s="250">
        <f t="shared" si="108"/>
        <v>2</v>
      </c>
    </row>
    <row r="127" spans="1:54" x14ac:dyDescent="0.2">
      <c r="A127" s="586" t="str">
        <f t="shared" si="97"/>
        <v>E Fornitura di acqua; reti fognarie, attività di gestione d...</v>
      </c>
      <c r="B127" s="15">
        <f t="shared" si="97"/>
        <v>95</v>
      </c>
      <c r="C127" s="15">
        <f t="shared" si="88"/>
        <v>90</v>
      </c>
      <c r="D127" s="15">
        <f t="shared" si="88"/>
        <v>0</v>
      </c>
      <c r="E127" s="15">
        <f t="shared" si="88"/>
        <v>0</v>
      </c>
      <c r="F127" s="15">
        <f t="shared" si="88"/>
        <v>70</v>
      </c>
      <c r="G127" s="15">
        <f t="shared" si="88"/>
        <v>60</v>
      </c>
      <c r="H127" s="15">
        <f t="shared" si="88"/>
        <v>0</v>
      </c>
      <c r="I127" s="15">
        <f t="shared" si="88"/>
        <v>2</v>
      </c>
      <c r="J127" s="15">
        <f t="shared" si="88"/>
        <v>78</v>
      </c>
      <c r="K127" s="15">
        <f t="shared" si="88"/>
        <v>63</v>
      </c>
      <c r="L127" s="15">
        <f t="shared" si="88"/>
        <v>1</v>
      </c>
      <c r="M127" s="15">
        <f t="shared" si="88"/>
        <v>2</v>
      </c>
      <c r="N127" s="15">
        <f t="shared" si="88"/>
        <v>84</v>
      </c>
      <c r="O127" s="15">
        <f t="shared" si="88"/>
        <v>77</v>
      </c>
      <c r="P127" s="15">
        <f t="shared" si="88"/>
        <v>0</v>
      </c>
      <c r="Q127" s="15">
        <f t="shared" si="88"/>
        <v>1</v>
      </c>
      <c r="R127" s="16">
        <f t="shared" si="88"/>
        <v>327</v>
      </c>
      <c r="S127" s="16">
        <f t="shared" si="88"/>
        <v>290</v>
      </c>
      <c r="T127" s="16">
        <f t="shared" si="88"/>
        <v>1</v>
      </c>
      <c r="U127" s="16">
        <f t="shared" si="88"/>
        <v>5</v>
      </c>
      <c r="V127" s="15">
        <f t="shared" si="95"/>
        <v>173</v>
      </c>
      <c r="W127" s="15">
        <f t="shared" si="98"/>
        <v>153</v>
      </c>
      <c r="X127" s="15">
        <f t="shared" si="96"/>
        <v>1</v>
      </c>
      <c r="Y127" s="15">
        <f t="shared" si="96"/>
        <v>2</v>
      </c>
      <c r="AB127" s="586" t="s">
        <v>29</v>
      </c>
      <c r="AC127" s="15">
        <f t="shared" si="99"/>
        <v>327</v>
      </c>
      <c r="AD127" s="15">
        <f t="shared" si="90"/>
        <v>1</v>
      </c>
      <c r="AE127" s="15">
        <f t="shared" si="90"/>
        <v>5</v>
      </c>
      <c r="AF127" s="20">
        <f t="shared" si="100"/>
        <v>-4</v>
      </c>
      <c r="AH127" s="586" t="s">
        <v>29</v>
      </c>
      <c r="AI127" s="15">
        <f t="shared" si="101"/>
        <v>95</v>
      </c>
      <c r="AJ127" s="15">
        <f t="shared" si="91"/>
        <v>0</v>
      </c>
      <c r="AK127" s="15">
        <f t="shared" si="91"/>
        <v>0</v>
      </c>
      <c r="AL127" s="20">
        <f t="shared" si="102"/>
        <v>0</v>
      </c>
      <c r="AN127" s="586" t="s">
        <v>29</v>
      </c>
      <c r="AO127" s="15">
        <f t="shared" si="103"/>
        <v>78</v>
      </c>
      <c r="AP127" s="15">
        <f t="shared" si="92"/>
        <v>1</v>
      </c>
      <c r="AQ127" s="15">
        <f t="shared" si="92"/>
        <v>2</v>
      </c>
      <c r="AR127" s="20">
        <f t="shared" si="104"/>
        <v>-1</v>
      </c>
      <c r="AT127" s="249" t="s">
        <v>29</v>
      </c>
      <c r="AU127" s="250">
        <f t="shared" si="105"/>
        <v>70</v>
      </c>
      <c r="AV127" s="250">
        <f t="shared" si="93"/>
        <v>0</v>
      </c>
      <c r="AW127" s="250">
        <f t="shared" si="106"/>
        <v>2</v>
      </c>
      <c r="AY127" s="249" t="s">
        <v>29</v>
      </c>
      <c r="AZ127" s="250">
        <f t="shared" si="107"/>
        <v>84</v>
      </c>
      <c r="BA127" s="250">
        <f t="shared" si="94"/>
        <v>0</v>
      </c>
      <c r="BB127" s="250">
        <f t="shared" si="108"/>
        <v>1</v>
      </c>
    </row>
    <row r="128" spans="1:54" x14ac:dyDescent="0.2">
      <c r="A128" s="586" t="str">
        <f t="shared" si="97"/>
        <v>F Costruzioni</v>
      </c>
      <c r="B128" s="15">
        <f t="shared" si="97"/>
        <v>4935</v>
      </c>
      <c r="C128" s="15">
        <f t="shared" si="88"/>
        <v>4540</v>
      </c>
      <c r="D128" s="15">
        <f t="shared" si="88"/>
        <v>75</v>
      </c>
      <c r="E128" s="15">
        <f t="shared" si="88"/>
        <v>94</v>
      </c>
      <c r="F128" s="15">
        <f t="shared" si="88"/>
        <v>4967</v>
      </c>
      <c r="G128" s="15">
        <f t="shared" si="88"/>
        <v>4380</v>
      </c>
      <c r="H128" s="15">
        <f t="shared" si="88"/>
        <v>69</v>
      </c>
      <c r="I128" s="15">
        <f t="shared" si="88"/>
        <v>116</v>
      </c>
      <c r="J128" s="15">
        <f t="shared" si="88"/>
        <v>4395</v>
      </c>
      <c r="K128" s="15">
        <f t="shared" si="88"/>
        <v>3861</v>
      </c>
      <c r="L128" s="15">
        <f t="shared" si="88"/>
        <v>63</v>
      </c>
      <c r="M128" s="15">
        <f t="shared" si="88"/>
        <v>78</v>
      </c>
      <c r="N128" s="15">
        <f t="shared" si="88"/>
        <v>4869</v>
      </c>
      <c r="O128" s="15">
        <f t="shared" si="88"/>
        <v>4389</v>
      </c>
      <c r="P128" s="15">
        <f t="shared" si="88"/>
        <v>72</v>
      </c>
      <c r="Q128" s="15">
        <f t="shared" si="88"/>
        <v>93</v>
      </c>
      <c r="R128" s="16">
        <f t="shared" si="88"/>
        <v>19166</v>
      </c>
      <c r="S128" s="16">
        <f t="shared" si="88"/>
        <v>17170</v>
      </c>
      <c r="T128" s="16">
        <f t="shared" si="88"/>
        <v>279</v>
      </c>
      <c r="U128" s="16">
        <f t="shared" si="88"/>
        <v>381</v>
      </c>
      <c r="V128" s="15">
        <f t="shared" si="95"/>
        <v>9330</v>
      </c>
      <c r="W128" s="15">
        <f t="shared" si="98"/>
        <v>8401</v>
      </c>
      <c r="X128" s="15">
        <f t="shared" si="96"/>
        <v>138</v>
      </c>
      <c r="Y128" s="15">
        <f t="shared" si="96"/>
        <v>172</v>
      </c>
      <c r="AB128" s="586" t="s">
        <v>30</v>
      </c>
      <c r="AC128" s="15">
        <f t="shared" si="99"/>
        <v>19166</v>
      </c>
      <c r="AD128" s="15">
        <f t="shared" si="90"/>
        <v>279</v>
      </c>
      <c r="AE128" s="15">
        <f t="shared" si="90"/>
        <v>381</v>
      </c>
      <c r="AF128" s="20">
        <f t="shared" si="100"/>
        <v>-102</v>
      </c>
      <c r="AH128" s="586" t="s">
        <v>30</v>
      </c>
      <c r="AI128" s="15">
        <f t="shared" si="101"/>
        <v>4935</v>
      </c>
      <c r="AJ128" s="15">
        <f t="shared" si="91"/>
        <v>75</v>
      </c>
      <c r="AK128" s="15">
        <f t="shared" si="91"/>
        <v>94</v>
      </c>
      <c r="AL128" s="20">
        <f t="shared" si="102"/>
        <v>-19</v>
      </c>
      <c r="AN128" s="586" t="s">
        <v>30</v>
      </c>
      <c r="AO128" s="15">
        <f t="shared" si="103"/>
        <v>4395</v>
      </c>
      <c r="AP128" s="15">
        <f t="shared" si="92"/>
        <v>63</v>
      </c>
      <c r="AQ128" s="15">
        <f t="shared" si="92"/>
        <v>78</v>
      </c>
      <c r="AR128" s="20">
        <f t="shared" si="104"/>
        <v>-15</v>
      </c>
      <c r="AT128" s="249" t="s">
        <v>30</v>
      </c>
      <c r="AU128" s="250">
        <f t="shared" si="105"/>
        <v>4967</v>
      </c>
      <c r="AV128" s="250">
        <f t="shared" si="93"/>
        <v>69</v>
      </c>
      <c r="AW128" s="250">
        <f t="shared" si="106"/>
        <v>116</v>
      </c>
      <c r="AY128" s="249" t="s">
        <v>30</v>
      </c>
      <c r="AZ128" s="250">
        <f t="shared" si="107"/>
        <v>4869</v>
      </c>
      <c r="BA128" s="250">
        <f t="shared" si="94"/>
        <v>72</v>
      </c>
      <c r="BB128" s="250">
        <f t="shared" si="108"/>
        <v>93</v>
      </c>
    </row>
    <row r="129" spans="1:54" x14ac:dyDescent="0.2">
      <c r="A129" s="586" t="str">
        <f t="shared" si="97"/>
        <v>G Commercio all'ingrosso e al dettaglio; riparazione di aut...</v>
      </c>
      <c r="B129" s="15">
        <f t="shared" si="97"/>
        <v>8637</v>
      </c>
      <c r="C129" s="15">
        <f t="shared" si="88"/>
        <v>7880</v>
      </c>
      <c r="D129" s="15">
        <f t="shared" si="88"/>
        <v>89</v>
      </c>
      <c r="E129" s="15">
        <f t="shared" si="88"/>
        <v>177</v>
      </c>
      <c r="F129" s="15">
        <f t="shared" si="88"/>
        <v>6210</v>
      </c>
      <c r="G129" s="15">
        <f t="shared" si="88"/>
        <v>5544</v>
      </c>
      <c r="H129" s="15">
        <f t="shared" si="88"/>
        <v>56</v>
      </c>
      <c r="I129" s="15">
        <f t="shared" si="88"/>
        <v>121</v>
      </c>
      <c r="J129" s="15">
        <f t="shared" si="88"/>
        <v>9499</v>
      </c>
      <c r="K129" s="15">
        <f t="shared" si="88"/>
        <v>8593</v>
      </c>
      <c r="L129" s="15">
        <f t="shared" si="88"/>
        <v>79</v>
      </c>
      <c r="M129" s="15">
        <f t="shared" si="88"/>
        <v>192</v>
      </c>
      <c r="N129" s="15">
        <f t="shared" si="88"/>
        <v>7365</v>
      </c>
      <c r="O129" s="15">
        <f t="shared" si="88"/>
        <v>6749</v>
      </c>
      <c r="P129" s="15">
        <f t="shared" si="88"/>
        <v>74</v>
      </c>
      <c r="Q129" s="15">
        <f t="shared" si="88"/>
        <v>161</v>
      </c>
      <c r="R129" s="16">
        <f t="shared" si="88"/>
        <v>31711</v>
      </c>
      <c r="S129" s="16">
        <f t="shared" si="88"/>
        <v>28766</v>
      </c>
      <c r="T129" s="16">
        <f t="shared" si="88"/>
        <v>298</v>
      </c>
      <c r="U129" s="16">
        <f t="shared" si="88"/>
        <v>651</v>
      </c>
      <c r="V129" s="15">
        <f t="shared" si="95"/>
        <v>18136</v>
      </c>
      <c r="W129" s="15">
        <f t="shared" si="98"/>
        <v>16473</v>
      </c>
      <c r="X129" s="15">
        <f t="shared" si="96"/>
        <v>168</v>
      </c>
      <c r="Y129" s="15">
        <f t="shared" si="96"/>
        <v>369</v>
      </c>
      <c r="AB129" s="586" t="s">
        <v>31</v>
      </c>
      <c r="AC129" s="15">
        <f t="shared" si="99"/>
        <v>31711</v>
      </c>
      <c r="AD129" s="15">
        <f t="shared" si="90"/>
        <v>298</v>
      </c>
      <c r="AE129" s="15">
        <f t="shared" si="90"/>
        <v>651</v>
      </c>
      <c r="AF129" s="20">
        <f t="shared" si="100"/>
        <v>-353</v>
      </c>
      <c r="AH129" s="586" t="s">
        <v>31</v>
      </c>
      <c r="AI129" s="15">
        <f t="shared" si="101"/>
        <v>8637</v>
      </c>
      <c r="AJ129" s="15">
        <f t="shared" si="91"/>
        <v>89</v>
      </c>
      <c r="AK129" s="15">
        <f t="shared" si="91"/>
        <v>177</v>
      </c>
      <c r="AL129" s="20">
        <f t="shared" si="102"/>
        <v>-88</v>
      </c>
      <c r="AN129" s="586" t="s">
        <v>31</v>
      </c>
      <c r="AO129" s="15">
        <f t="shared" si="103"/>
        <v>9499</v>
      </c>
      <c r="AP129" s="15">
        <f t="shared" si="92"/>
        <v>79</v>
      </c>
      <c r="AQ129" s="15">
        <f t="shared" si="92"/>
        <v>192</v>
      </c>
      <c r="AR129" s="20">
        <f t="shared" si="104"/>
        <v>-113</v>
      </c>
      <c r="AT129" s="249" t="s">
        <v>31</v>
      </c>
      <c r="AU129" s="250">
        <f t="shared" si="105"/>
        <v>6210</v>
      </c>
      <c r="AV129" s="250">
        <f t="shared" si="93"/>
        <v>56</v>
      </c>
      <c r="AW129" s="250">
        <f t="shared" si="106"/>
        <v>121</v>
      </c>
      <c r="AY129" s="249" t="s">
        <v>31</v>
      </c>
      <c r="AZ129" s="250">
        <f t="shared" si="107"/>
        <v>7365</v>
      </c>
      <c r="BA129" s="250">
        <f t="shared" si="94"/>
        <v>74</v>
      </c>
      <c r="BB129" s="250">
        <f t="shared" si="108"/>
        <v>161</v>
      </c>
    </row>
    <row r="130" spans="1:54" x14ac:dyDescent="0.2">
      <c r="A130" s="586" t="str">
        <f t="shared" si="97"/>
        <v xml:space="preserve">H Trasporto e magazzinaggio </v>
      </c>
      <c r="B130" s="15">
        <f t="shared" si="97"/>
        <v>767</v>
      </c>
      <c r="C130" s="15">
        <f t="shared" si="88"/>
        <v>679</v>
      </c>
      <c r="D130" s="15">
        <f t="shared" si="88"/>
        <v>6</v>
      </c>
      <c r="E130" s="15">
        <f t="shared" si="88"/>
        <v>13</v>
      </c>
      <c r="F130" s="15">
        <f t="shared" si="88"/>
        <v>510</v>
      </c>
      <c r="G130" s="15">
        <f t="shared" si="88"/>
        <v>432</v>
      </c>
      <c r="H130" s="15">
        <f t="shared" si="88"/>
        <v>0</v>
      </c>
      <c r="I130" s="15">
        <f t="shared" si="88"/>
        <v>9</v>
      </c>
      <c r="J130" s="15">
        <f t="shared" si="88"/>
        <v>802</v>
      </c>
      <c r="K130" s="15">
        <f t="shared" si="88"/>
        <v>727</v>
      </c>
      <c r="L130" s="15">
        <f t="shared" si="88"/>
        <v>4</v>
      </c>
      <c r="M130" s="15">
        <f t="shared" si="88"/>
        <v>19</v>
      </c>
      <c r="N130" s="15">
        <f t="shared" si="88"/>
        <v>577</v>
      </c>
      <c r="O130" s="15">
        <f t="shared" si="88"/>
        <v>506</v>
      </c>
      <c r="P130" s="15">
        <f t="shared" si="88"/>
        <v>1</v>
      </c>
      <c r="Q130" s="15">
        <f t="shared" si="88"/>
        <v>11</v>
      </c>
      <c r="R130" s="16">
        <f t="shared" si="88"/>
        <v>2656</v>
      </c>
      <c r="S130" s="16">
        <f t="shared" si="88"/>
        <v>2344</v>
      </c>
      <c r="T130" s="16">
        <f t="shared" si="88"/>
        <v>11</v>
      </c>
      <c r="U130" s="16">
        <f t="shared" si="88"/>
        <v>52</v>
      </c>
      <c r="V130" s="15">
        <f t="shared" si="95"/>
        <v>1569</v>
      </c>
      <c r="W130" s="15">
        <f t="shared" si="98"/>
        <v>1406</v>
      </c>
      <c r="X130" s="15">
        <f t="shared" si="96"/>
        <v>10</v>
      </c>
      <c r="Y130" s="15">
        <f t="shared" si="96"/>
        <v>32</v>
      </c>
      <c r="AB130" s="586" t="s">
        <v>32</v>
      </c>
      <c r="AC130" s="15">
        <f t="shared" si="99"/>
        <v>2656</v>
      </c>
      <c r="AD130" s="15">
        <f t="shared" si="90"/>
        <v>11</v>
      </c>
      <c r="AE130" s="15">
        <f t="shared" si="90"/>
        <v>52</v>
      </c>
      <c r="AF130" s="20">
        <f t="shared" si="100"/>
        <v>-41</v>
      </c>
      <c r="AH130" s="586" t="s">
        <v>32</v>
      </c>
      <c r="AI130" s="15">
        <f t="shared" si="101"/>
        <v>767</v>
      </c>
      <c r="AJ130" s="15">
        <f t="shared" si="91"/>
        <v>6</v>
      </c>
      <c r="AK130" s="15">
        <f t="shared" si="91"/>
        <v>13</v>
      </c>
      <c r="AL130" s="20">
        <f t="shared" si="102"/>
        <v>-7</v>
      </c>
      <c r="AN130" s="586" t="s">
        <v>32</v>
      </c>
      <c r="AO130" s="15">
        <f t="shared" si="103"/>
        <v>802</v>
      </c>
      <c r="AP130" s="15">
        <f t="shared" si="92"/>
        <v>4</v>
      </c>
      <c r="AQ130" s="15">
        <f t="shared" si="92"/>
        <v>19</v>
      </c>
      <c r="AR130" s="20">
        <f t="shared" si="104"/>
        <v>-15</v>
      </c>
      <c r="AT130" s="249" t="s">
        <v>32</v>
      </c>
      <c r="AU130" s="250">
        <f t="shared" si="105"/>
        <v>510</v>
      </c>
      <c r="AV130" s="250">
        <f t="shared" si="93"/>
        <v>0</v>
      </c>
      <c r="AW130" s="250">
        <f t="shared" si="106"/>
        <v>9</v>
      </c>
      <c r="AY130" s="249" t="s">
        <v>32</v>
      </c>
      <c r="AZ130" s="250">
        <f t="shared" si="107"/>
        <v>577</v>
      </c>
      <c r="BA130" s="250">
        <f t="shared" si="94"/>
        <v>1</v>
      </c>
      <c r="BB130" s="250">
        <f t="shared" si="108"/>
        <v>11</v>
      </c>
    </row>
    <row r="131" spans="1:54" x14ac:dyDescent="0.2">
      <c r="A131" s="586" t="str">
        <f t="shared" si="97"/>
        <v xml:space="preserve">I Attività dei servizi di alloggio e di ristorazione </v>
      </c>
      <c r="B131" s="15">
        <f t="shared" si="97"/>
        <v>3023</v>
      </c>
      <c r="C131" s="15">
        <f t="shared" si="88"/>
        <v>2597</v>
      </c>
      <c r="D131" s="15">
        <f t="shared" si="88"/>
        <v>18</v>
      </c>
      <c r="E131" s="15">
        <f t="shared" si="88"/>
        <v>49</v>
      </c>
      <c r="F131" s="15">
        <f t="shared" si="88"/>
        <v>2976</v>
      </c>
      <c r="G131" s="15">
        <f t="shared" si="88"/>
        <v>2566</v>
      </c>
      <c r="H131" s="15">
        <f t="shared" si="88"/>
        <v>24</v>
      </c>
      <c r="I131" s="15">
        <f t="shared" si="88"/>
        <v>47</v>
      </c>
      <c r="J131" s="15">
        <f t="shared" si="88"/>
        <v>2664</v>
      </c>
      <c r="K131" s="15">
        <f t="shared" si="88"/>
        <v>2193</v>
      </c>
      <c r="L131" s="15">
        <f t="shared" si="88"/>
        <v>11</v>
      </c>
      <c r="M131" s="15">
        <f t="shared" si="88"/>
        <v>53</v>
      </c>
      <c r="N131" s="15">
        <f t="shared" si="88"/>
        <v>2925</v>
      </c>
      <c r="O131" s="15">
        <f t="shared" si="88"/>
        <v>2503</v>
      </c>
      <c r="P131" s="15">
        <f t="shared" si="88"/>
        <v>24</v>
      </c>
      <c r="Q131" s="15">
        <f t="shared" si="88"/>
        <v>52</v>
      </c>
      <c r="R131" s="16">
        <f t="shared" si="88"/>
        <v>11588</v>
      </c>
      <c r="S131" s="16">
        <f t="shared" si="88"/>
        <v>9859</v>
      </c>
      <c r="T131" s="16">
        <f t="shared" si="88"/>
        <v>77</v>
      </c>
      <c r="U131" s="16">
        <f t="shared" si="88"/>
        <v>201</v>
      </c>
      <c r="V131" s="15">
        <f t="shared" si="95"/>
        <v>5687</v>
      </c>
      <c r="W131" s="15">
        <f t="shared" si="98"/>
        <v>4790</v>
      </c>
      <c r="X131" s="15">
        <f t="shared" si="96"/>
        <v>29</v>
      </c>
      <c r="Y131" s="15">
        <f t="shared" si="96"/>
        <v>102</v>
      </c>
      <c r="AB131" s="586" t="s">
        <v>33</v>
      </c>
      <c r="AC131" s="15">
        <f t="shared" si="99"/>
        <v>11588</v>
      </c>
      <c r="AD131" s="15">
        <f t="shared" si="90"/>
        <v>77</v>
      </c>
      <c r="AE131" s="15">
        <f t="shared" si="90"/>
        <v>201</v>
      </c>
      <c r="AF131" s="20">
        <f t="shared" si="100"/>
        <v>-124</v>
      </c>
      <c r="AH131" s="586" t="s">
        <v>33</v>
      </c>
      <c r="AI131" s="15">
        <f t="shared" si="101"/>
        <v>3023</v>
      </c>
      <c r="AJ131" s="15">
        <f t="shared" si="91"/>
        <v>18</v>
      </c>
      <c r="AK131" s="15">
        <f t="shared" si="91"/>
        <v>49</v>
      </c>
      <c r="AL131" s="20">
        <f t="shared" si="102"/>
        <v>-31</v>
      </c>
      <c r="AN131" s="586" t="s">
        <v>33</v>
      </c>
      <c r="AO131" s="15">
        <f t="shared" si="103"/>
        <v>2664</v>
      </c>
      <c r="AP131" s="15">
        <f t="shared" si="92"/>
        <v>11</v>
      </c>
      <c r="AQ131" s="15">
        <f t="shared" si="92"/>
        <v>53</v>
      </c>
      <c r="AR131" s="20">
        <f t="shared" si="104"/>
        <v>-42</v>
      </c>
      <c r="AT131" s="249" t="s">
        <v>33</v>
      </c>
      <c r="AU131" s="250">
        <f t="shared" si="105"/>
        <v>2976</v>
      </c>
      <c r="AV131" s="250">
        <f t="shared" si="93"/>
        <v>24</v>
      </c>
      <c r="AW131" s="250">
        <f t="shared" si="106"/>
        <v>47</v>
      </c>
      <c r="AY131" s="249" t="s">
        <v>33</v>
      </c>
      <c r="AZ131" s="250">
        <f t="shared" si="107"/>
        <v>2925</v>
      </c>
      <c r="BA131" s="250">
        <f t="shared" si="94"/>
        <v>24</v>
      </c>
      <c r="BB131" s="250">
        <f t="shared" si="108"/>
        <v>52</v>
      </c>
    </row>
    <row r="132" spans="1:54" x14ac:dyDescent="0.2">
      <c r="A132" s="586" t="str">
        <f t="shared" si="97"/>
        <v>J Servizi di informazione e comunicazione</v>
      </c>
      <c r="B132" s="15">
        <f t="shared" si="97"/>
        <v>751</v>
      </c>
      <c r="C132" s="15">
        <f t="shared" si="88"/>
        <v>696</v>
      </c>
      <c r="D132" s="15">
        <f t="shared" si="88"/>
        <v>7</v>
      </c>
      <c r="E132" s="15">
        <f t="shared" si="88"/>
        <v>21</v>
      </c>
      <c r="F132" s="15">
        <f t="shared" si="88"/>
        <v>695</v>
      </c>
      <c r="G132" s="15">
        <f t="shared" si="88"/>
        <v>615</v>
      </c>
      <c r="H132" s="15">
        <f t="shared" si="88"/>
        <v>8</v>
      </c>
      <c r="I132" s="15">
        <f t="shared" si="88"/>
        <v>12</v>
      </c>
      <c r="J132" s="15">
        <f t="shared" si="88"/>
        <v>896</v>
      </c>
      <c r="K132" s="15">
        <f t="shared" si="88"/>
        <v>806</v>
      </c>
      <c r="L132" s="15">
        <f t="shared" si="88"/>
        <v>16</v>
      </c>
      <c r="M132" s="15">
        <f t="shared" si="88"/>
        <v>14</v>
      </c>
      <c r="N132" s="15">
        <f t="shared" si="88"/>
        <v>686</v>
      </c>
      <c r="O132" s="15">
        <f t="shared" si="88"/>
        <v>608</v>
      </c>
      <c r="P132" s="15">
        <f t="shared" si="88"/>
        <v>8</v>
      </c>
      <c r="Q132" s="15">
        <f t="shared" si="88"/>
        <v>15</v>
      </c>
      <c r="R132" s="16">
        <f t="shared" si="88"/>
        <v>3028</v>
      </c>
      <c r="S132" s="16">
        <f t="shared" si="88"/>
        <v>2725</v>
      </c>
      <c r="T132" s="16">
        <f t="shared" si="88"/>
        <v>39</v>
      </c>
      <c r="U132" s="16">
        <f t="shared" si="88"/>
        <v>62</v>
      </c>
      <c r="V132" s="15">
        <f t="shared" si="95"/>
        <v>1647</v>
      </c>
      <c r="W132" s="15">
        <f t="shared" si="98"/>
        <v>1502</v>
      </c>
      <c r="X132" s="15">
        <f t="shared" si="96"/>
        <v>23</v>
      </c>
      <c r="Y132" s="15">
        <f t="shared" si="96"/>
        <v>35</v>
      </c>
      <c r="AB132" s="586" t="s">
        <v>34</v>
      </c>
      <c r="AC132" s="15">
        <f t="shared" si="99"/>
        <v>3028</v>
      </c>
      <c r="AD132" s="15">
        <f t="shared" si="90"/>
        <v>39</v>
      </c>
      <c r="AE132" s="15">
        <f t="shared" si="90"/>
        <v>62</v>
      </c>
      <c r="AF132" s="20">
        <f t="shared" si="100"/>
        <v>-23</v>
      </c>
      <c r="AH132" s="586" t="s">
        <v>34</v>
      </c>
      <c r="AI132" s="15">
        <f t="shared" si="101"/>
        <v>751</v>
      </c>
      <c r="AJ132" s="15">
        <f t="shared" si="91"/>
        <v>7</v>
      </c>
      <c r="AK132" s="15">
        <f t="shared" si="91"/>
        <v>21</v>
      </c>
      <c r="AL132" s="20">
        <f t="shared" si="102"/>
        <v>-14</v>
      </c>
      <c r="AN132" s="586" t="s">
        <v>34</v>
      </c>
      <c r="AO132" s="15">
        <f t="shared" si="103"/>
        <v>896</v>
      </c>
      <c r="AP132" s="15">
        <f t="shared" si="92"/>
        <v>16</v>
      </c>
      <c r="AQ132" s="15">
        <f t="shared" si="92"/>
        <v>14</v>
      </c>
      <c r="AR132" s="20">
        <f t="shared" si="104"/>
        <v>2</v>
      </c>
      <c r="AT132" s="249" t="s">
        <v>34</v>
      </c>
      <c r="AU132" s="250">
        <f t="shared" si="105"/>
        <v>695</v>
      </c>
      <c r="AV132" s="250">
        <f t="shared" si="93"/>
        <v>8</v>
      </c>
      <c r="AW132" s="250">
        <f t="shared" si="106"/>
        <v>12</v>
      </c>
      <c r="AY132" s="249" t="s">
        <v>34</v>
      </c>
      <c r="AZ132" s="250">
        <f t="shared" si="107"/>
        <v>686</v>
      </c>
      <c r="BA132" s="250">
        <f t="shared" si="94"/>
        <v>8</v>
      </c>
      <c r="BB132" s="250">
        <f t="shared" si="108"/>
        <v>15</v>
      </c>
    </row>
    <row r="133" spans="1:54" x14ac:dyDescent="0.2">
      <c r="A133" s="586" t="str">
        <f t="shared" si="97"/>
        <v>K Attività finanziarie e assicurative</v>
      </c>
      <c r="B133" s="15">
        <f t="shared" si="97"/>
        <v>772</v>
      </c>
      <c r="C133" s="15">
        <f t="shared" si="88"/>
        <v>741</v>
      </c>
      <c r="D133" s="15">
        <f t="shared" si="88"/>
        <v>27</v>
      </c>
      <c r="E133" s="15">
        <f t="shared" si="88"/>
        <v>29</v>
      </c>
      <c r="F133" s="15">
        <f t="shared" si="88"/>
        <v>533</v>
      </c>
      <c r="G133" s="15">
        <f t="shared" si="88"/>
        <v>506</v>
      </c>
      <c r="H133" s="15">
        <f t="shared" si="88"/>
        <v>11</v>
      </c>
      <c r="I133" s="15">
        <f t="shared" si="88"/>
        <v>16</v>
      </c>
      <c r="J133" s="15">
        <f t="shared" si="88"/>
        <v>834</v>
      </c>
      <c r="K133" s="15">
        <f t="shared" si="88"/>
        <v>786</v>
      </c>
      <c r="L133" s="15">
        <f t="shared" si="88"/>
        <v>21</v>
      </c>
      <c r="M133" s="15">
        <f t="shared" si="88"/>
        <v>23</v>
      </c>
      <c r="N133" s="15">
        <f t="shared" si="88"/>
        <v>582</v>
      </c>
      <c r="O133" s="15">
        <f t="shared" si="88"/>
        <v>564</v>
      </c>
      <c r="P133" s="15">
        <f t="shared" si="88"/>
        <v>14</v>
      </c>
      <c r="Q133" s="15">
        <f t="shared" si="88"/>
        <v>11</v>
      </c>
      <c r="R133" s="16">
        <f t="shared" si="88"/>
        <v>2721</v>
      </c>
      <c r="S133" s="16">
        <f t="shared" si="88"/>
        <v>2597</v>
      </c>
      <c r="T133" s="16">
        <f t="shared" si="88"/>
        <v>73</v>
      </c>
      <c r="U133" s="16">
        <f t="shared" si="88"/>
        <v>79</v>
      </c>
      <c r="V133" s="15">
        <f t="shared" si="95"/>
        <v>1606</v>
      </c>
      <c r="W133" s="15">
        <f t="shared" si="98"/>
        <v>1527</v>
      </c>
      <c r="X133" s="15">
        <f t="shared" si="96"/>
        <v>48</v>
      </c>
      <c r="Y133" s="15">
        <f t="shared" si="96"/>
        <v>52</v>
      </c>
      <c r="AB133" s="586" t="s">
        <v>35</v>
      </c>
      <c r="AC133" s="15">
        <f t="shared" si="99"/>
        <v>2721</v>
      </c>
      <c r="AD133" s="15">
        <f t="shared" si="90"/>
        <v>73</v>
      </c>
      <c r="AE133" s="15">
        <f t="shared" si="90"/>
        <v>79</v>
      </c>
      <c r="AF133" s="20">
        <f t="shared" si="100"/>
        <v>-6</v>
      </c>
      <c r="AH133" s="586" t="s">
        <v>35</v>
      </c>
      <c r="AI133" s="15">
        <f t="shared" si="101"/>
        <v>772</v>
      </c>
      <c r="AJ133" s="15">
        <f t="shared" si="91"/>
        <v>27</v>
      </c>
      <c r="AK133" s="15">
        <f t="shared" si="91"/>
        <v>29</v>
      </c>
      <c r="AL133" s="20">
        <f t="shared" si="102"/>
        <v>-2</v>
      </c>
      <c r="AN133" s="586" t="s">
        <v>35</v>
      </c>
      <c r="AO133" s="15">
        <f t="shared" si="103"/>
        <v>834</v>
      </c>
      <c r="AP133" s="15">
        <f t="shared" si="92"/>
        <v>21</v>
      </c>
      <c r="AQ133" s="15">
        <f t="shared" si="92"/>
        <v>23</v>
      </c>
      <c r="AR133" s="20">
        <f t="shared" si="104"/>
        <v>-2</v>
      </c>
      <c r="AT133" s="249" t="s">
        <v>35</v>
      </c>
      <c r="AU133" s="250">
        <f t="shared" si="105"/>
        <v>533</v>
      </c>
      <c r="AV133" s="250">
        <f t="shared" si="93"/>
        <v>11</v>
      </c>
      <c r="AW133" s="250">
        <f t="shared" si="106"/>
        <v>16</v>
      </c>
      <c r="AY133" s="249" t="s">
        <v>35</v>
      </c>
      <c r="AZ133" s="250">
        <f t="shared" si="107"/>
        <v>582</v>
      </c>
      <c r="BA133" s="250">
        <f t="shared" si="94"/>
        <v>14</v>
      </c>
      <c r="BB133" s="250">
        <f t="shared" si="108"/>
        <v>11</v>
      </c>
    </row>
    <row r="134" spans="1:54" x14ac:dyDescent="0.2">
      <c r="A134" s="586" t="str">
        <f t="shared" si="97"/>
        <v>L Attività immobiliari</v>
      </c>
      <c r="B134" s="15">
        <f t="shared" si="97"/>
        <v>977</v>
      </c>
      <c r="C134" s="15">
        <f t="shared" si="88"/>
        <v>891</v>
      </c>
      <c r="D134" s="15">
        <f t="shared" si="88"/>
        <v>11</v>
      </c>
      <c r="E134" s="15">
        <f t="shared" si="88"/>
        <v>15</v>
      </c>
      <c r="F134" s="15">
        <f t="shared" si="88"/>
        <v>811</v>
      </c>
      <c r="G134" s="15">
        <f t="shared" si="88"/>
        <v>741</v>
      </c>
      <c r="H134" s="15">
        <f t="shared" si="88"/>
        <v>8</v>
      </c>
      <c r="I134" s="15">
        <f t="shared" si="88"/>
        <v>5</v>
      </c>
      <c r="J134" s="15">
        <f t="shared" si="88"/>
        <v>1273</v>
      </c>
      <c r="K134" s="15">
        <f t="shared" si="88"/>
        <v>1153</v>
      </c>
      <c r="L134" s="15">
        <f t="shared" si="88"/>
        <v>8</v>
      </c>
      <c r="M134" s="15">
        <f t="shared" si="88"/>
        <v>10</v>
      </c>
      <c r="N134" s="15">
        <f t="shared" si="88"/>
        <v>1187</v>
      </c>
      <c r="O134" s="15">
        <f t="shared" si="88"/>
        <v>1081</v>
      </c>
      <c r="P134" s="15">
        <f t="shared" si="88"/>
        <v>9</v>
      </c>
      <c r="Q134" s="15">
        <f t="shared" si="88"/>
        <v>16</v>
      </c>
      <c r="R134" s="16">
        <f t="shared" si="88"/>
        <v>4248</v>
      </c>
      <c r="S134" s="16">
        <f t="shared" si="88"/>
        <v>3866</v>
      </c>
      <c r="T134" s="16">
        <f t="shared" si="88"/>
        <v>36</v>
      </c>
      <c r="U134" s="16">
        <f t="shared" si="88"/>
        <v>46</v>
      </c>
      <c r="V134" s="15">
        <f t="shared" si="95"/>
        <v>2250</v>
      </c>
      <c r="W134" s="15">
        <f t="shared" si="98"/>
        <v>2044</v>
      </c>
      <c r="X134" s="15">
        <f t="shared" si="96"/>
        <v>19</v>
      </c>
      <c r="Y134" s="15">
        <f t="shared" si="96"/>
        <v>25</v>
      </c>
      <c r="AB134" s="586" t="s">
        <v>36</v>
      </c>
      <c r="AC134" s="15">
        <f t="shared" si="99"/>
        <v>4248</v>
      </c>
      <c r="AD134" s="15">
        <f t="shared" si="90"/>
        <v>36</v>
      </c>
      <c r="AE134" s="15">
        <f t="shared" si="90"/>
        <v>46</v>
      </c>
      <c r="AF134" s="20">
        <f t="shared" si="100"/>
        <v>-10</v>
      </c>
      <c r="AH134" s="586" t="s">
        <v>36</v>
      </c>
      <c r="AI134" s="15">
        <f t="shared" si="101"/>
        <v>977</v>
      </c>
      <c r="AJ134" s="15">
        <f t="shared" si="91"/>
        <v>11</v>
      </c>
      <c r="AK134" s="15">
        <f t="shared" si="91"/>
        <v>15</v>
      </c>
      <c r="AL134" s="20">
        <f t="shared" si="102"/>
        <v>-4</v>
      </c>
      <c r="AN134" s="586" t="s">
        <v>36</v>
      </c>
      <c r="AO134" s="15">
        <f t="shared" si="103"/>
        <v>1273</v>
      </c>
      <c r="AP134" s="15">
        <f t="shared" si="92"/>
        <v>8</v>
      </c>
      <c r="AQ134" s="15">
        <f t="shared" si="92"/>
        <v>10</v>
      </c>
      <c r="AR134" s="20">
        <f t="shared" si="104"/>
        <v>-2</v>
      </c>
      <c r="AT134" s="249" t="s">
        <v>36</v>
      </c>
      <c r="AU134" s="250">
        <f t="shared" si="105"/>
        <v>811</v>
      </c>
      <c r="AV134" s="250">
        <f t="shared" si="93"/>
        <v>8</v>
      </c>
      <c r="AW134" s="250">
        <f t="shared" si="106"/>
        <v>5</v>
      </c>
      <c r="AY134" s="249" t="s">
        <v>36</v>
      </c>
      <c r="AZ134" s="250">
        <f t="shared" si="107"/>
        <v>1187</v>
      </c>
      <c r="BA134" s="250">
        <f t="shared" si="94"/>
        <v>9</v>
      </c>
      <c r="BB134" s="250">
        <f t="shared" si="108"/>
        <v>16</v>
      </c>
    </row>
    <row r="135" spans="1:54" x14ac:dyDescent="0.2">
      <c r="A135" s="586" t="str">
        <f t="shared" si="97"/>
        <v>M Attività professionali, scientifiche e tecniche</v>
      </c>
      <c r="B135" s="15">
        <f t="shared" si="97"/>
        <v>1314</v>
      </c>
      <c r="C135" s="15">
        <f t="shared" si="88"/>
        <v>1212</v>
      </c>
      <c r="D135" s="15">
        <f t="shared" si="88"/>
        <v>28</v>
      </c>
      <c r="E135" s="15">
        <f t="shared" si="88"/>
        <v>20</v>
      </c>
      <c r="F135" s="15">
        <f t="shared" si="88"/>
        <v>1080</v>
      </c>
      <c r="G135" s="15">
        <f t="shared" si="88"/>
        <v>972</v>
      </c>
      <c r="H135" s="15">
        <f t="shared" si="88"/>
        <v>17</v>
      </c>
      <c r="I135" s="15">
        <f t="shared" si="88"/>
        <v>14</v>
      </c>
      <c r="J135" s="15">
        <f t="shared" si="88"/>
        <v>1751</v>
      </c>
      <c r="K135" s="15">
        <f t="shared" ref="K135:U144" si="109">+K31</f>
        <v>1555</v>
      </c>
      <c r="L135" s="15">
        <f t="shared" si="109"/>
        <v>42</v>
      </c>
      <c r="M135" s="15">
        <f t="shared" si="109"/>
        <v>36</v>
      </c>
      <c r="N135" s="15">
        <f t="shared" si="109"/>
        <v>1152</v>
      </c>
      <c r="O135" s="15">
        <f t="shared" si="109"/>
        <v>1072</v>
      </c>
      <c r="P135" s="15">
        <f t="shared" si="109"/>
        <v>20</v>
      </c>
      <c r="Q135" s="15">
        <f t="shared" si="109"/>
        <v>24</v>
      </c>
      <c r="R135" s="16">
        <f t="shared" si="109"/>
        <v>5297</v>
      </c>
      <c r="S135" s="16">
        <f t="shared" si="109"/>
        <v>4811</v>
      </c>
      <c r="T135" s="16">
        <f t="shared" si="109"/>
        <v>107</v>
      </c>
      <c r="U135" s="16">
        <f t="shared" si="109"/>
        <v>94</v>
      </c>
      <c r="V135" s="15">
        <f t="shared" si="95"/>
        <v>3065</v>
      </c>
      <c r="W135" s="15">
        <f t="shared" si="98"/>
        <v>2767</v>
      </c>
      <c r="X135" s="15">
        <f t="shared" si="96"/>
        <v>70</v>
      </c>
      <c r="Y135" s="15">
        <f t="shared" si="96"/>
        <v>56</v>
      </c>
      <c r="AB135" s="586" t="s">
        <v>37</v>
      </c>
      <c r="AC135" s="15">
        <f t="shared" si="99"/>
        <v>5297</v>
      </c>
      <c r="AD135" s="15">
        <f t="shared" si="90"/>
        <v>107</v>
      </c>
      <c r="AE135" s="15">
        <f t="shared" si="90"/>
        <v>94</v>
      </c>
      <c r="AF135" s="20">
        <f t="shared" si="100"/>
        <v>13</v>
      </c>
      <c r="AH135" s="586" t="s">
        <v>37</v>
      </c>
      <c r="AI135" s="15">
        <f t="shared" si="101"/>
        <v>1314</v>
      </c>
      <c r="AJ135" s="15">
        <f t="shared" si="91"/>
        <v>28</v>
      </c>
      <c r="AK135" s="15">
        <f t="shared" si="91"/>
        <v>20</v>
      </c>
      <c r="AL135" s="20">
        <f t="shared" si="102"/>
        <v>8</v>
      </c>
      <c r="AN135" s="586" t="s">
        <v>37</v>
      </c>
      <c r="AO135" s="15">
        <f t="shared" si="103"/>
        <v>1751</v>
      </c>
      <c r="AP135" s="15">
        <f t="shared" si="92"/>
        <v>42</v>
      </c>
      <c r="AQ135" s="15">
        <f t="shared" si="92"/>
        <v>36</v>
      </c>
      <c r="AR135" s="20">
        <f t="shared" si="104"/>
        <v>6</v>
      </c>
      <c r="AT135" s="249" t="s">
        <v>37</v>
      </c>
      <c r="AU135" s="250">
        <f t="shared" si="105"/>
        <v>1080</v>
      </c>
      <c r="AV135" s="250">
        <f t="shared" si="93"/>
        <v>17</v>
      </c>
      <c r="AW135" s="250">
        <f t="shared" si="106"/>
        <v>14</v>
      </c>
      <c r="AY135" s="249" t="s">
        <v>37</v>
      </c>
      <c r="AZ135" s="250">
        <f t="shared" si="107"/>
        <v>1152</v>
      </c>
      <c r="BA135" s="250">
        <f t="shared" si="94"/>
        <v>20</v>
      </c>
      <c r="BB135" s="250">
        <f t="shared" si="108"/>
        <v>24</v>
      </c>
    </row>
    <row r="136" spans="1:54" x14ac:dyDescent="0.2">
      <c r="A136" s="586" t="str">
        <f t="shared" si="97"/>
        <v>N Noleggio, agenzie di viaggio, servizi di supporto alle imp...</v>
      </c>
      <c r="B136" s="15">
        <f t="shared" si="97"/>
        <v>1319</v>
      </c>
      <c r="C136" s="15">
        <f t="shared" si="97"/>
        <v>1223</v>
      </c>
      <c r="D136" s="15">
        <f t="shared" si="97"/>
        <v>29</v>
      </c>
      <c r="E136" s="15">
        <f t="shared" si="97"/>
        <v>37</v>
      </c>
      <c r="F136" s="15">
        <f t="shared" si="97"/>
        <v>1128</v>
      </c>
      <c r="G136" s="15">
        <f t="shared" si="97"/>
        <v>1043</v>
      </c>
      <c r="H136" s="15">
        <f t="shared" si="97"/>
        <v>22</v>
      </c>
      <c r="I136" s="15">
        <f t="shared" si="97"/>
        <v>28</v>
      </c>
      <c r="J136" s="15">
        <f t="shared" si="97"/>
        <v>1496</v>
      </c>
      <c r="K136" s="15">
        <f t="shared" si="97"/>
        <v>1360</v>
      </c>
      <c r="L136" s="15">
        <f t="shared" si="97"/>
        <v>30</v>
      </c>
      <c r="M136" s="15">
        <f t="shared" si="97"/>
        <v>34</v>
      </c>
      <c r="N136" s="15">
        <f t="shared" si="97"/>
        <v>1175</v>
      </c>
      <c r="O136" s="15">
        <f t="shared" si="97"/>
        <v>1106</v>
      </c>
      <c r="P136" s="15">
        <f t="shared" si="97"/>
        <v>23</v>
      </c>
      <c r="Q136" s="15">
        <f t="shared" si="109"/>
        <v>29</v>
      </c>
      <c r="R136" s="16">
        <f t="shared" si="109"/>
        <v>5118</v>
      </c>
      <c r="S136" s="16">
        <f t="shared" si="109"/>
        <v>4732</v>
      </c>
      <c r="T136" s="16">
        <f t="shared" si="109"/>
        <v>104</v>
      </c>
      <c r="U136" s="16">
        <f t="shared" si="109"/>
        <v>128</v>
      </c>
      <c r="V136" s="15">
        <f t="shared" si="95"/>
        <v>2815</v>
      </c>
      <c r="W136" s="15">
        <f t="shared" si="98"/>
        <v>2583</v>
      </c>
      <c r="X136" s="15">
        <f t="shared" si="96"/>
        <v>59</v>
      </c>
      <c r="Y136" s="15">
        <f t="shared" si="96"/>
        <v>71</v>
      </c>
      <c r="AB136" s="586" t="s">
        <v>38</v>
      </c>
      <c r="AC136" s="15">
        <f t="shared" si="99"/>
        <v>5118</v>
      </c>
      <c r="AD136" s="15">
        <f t="shared" si="90"/>
        <v>104</v>
      </c>
      <c r="AE136" s="15">
        <f t="shared" si="90"/>
        <v>128</v>
      </c>
      <c r="AF136" s="20">
        <f t="shared" si="100"/>
        <v>-24</v>
      </c>
      <c r="AH136" s="586" t="s">
        <v>38</v>
      </c>
      <c r="AI136" s="15">
        <f t="shared" si="101"/>
        <v>1319</v>
      </c>
      <c r="AJ136" s="15">
        <f t="shared" si="91"/>
        <v>29</v>
      </c>
      <c r="AK136" s="15">
        <f t="shared" si="91"/>
        <v>37</v>
      </c>
      <c r="AL136" s="20">
        <f t="shared" si="102"/>
        <v>-8</v>
      </c>
      <c r="AN136" s="586" t="s">
        <v>38</v>
      </c>
      <c r="AO136" s="15">
        <f t="shared" si="103"/>
        <v>1496</v>
      </c>
      <c r="AP136" s="15">
        <f t="shared" si="92"/>
        <v>30</v>
      </c>
      <c r="AQ136" s="15">
        <f t="shared" si="92"/>
        <v>34</v>
      </c>
      <c r="AR136" s="20">
        <f t="shared" si="104"/>
        <v>-4</v>
      </c>
      <c r="AT136" s="249" t="s">
        <v>38</v>
      </c>
      <c r="AU136" s="250">
        <f t="shared" si="105"/>
        <v>1128</v>
      </c>
      <c r="AV136" s="250">
        <f t="shared" si="93"/>
        <v>22</v>
      </c>
      <c r="AW136" s="250">
        <f t="shared" si="106"/>
        <v>28</v>
      </c>
      <c r="AY136" s="249" t="s">
        <v>38</v>
      </c>
      <c r="AZ136" s="250">
        <f t="shared" si="107"/>
        <v>1175</v>
      </c>
      <c r="BA136" s="250">
        <f t="shared" si="94"/>
        <v>23</v>
      </c>
      <c r="BB136" s="250">
        <f t="shared" si="108"/>
        <v>29</v>
      </c>
    </row>
    <row r="137" spans="1:54" x14ac:dyDescent="0.2">
      <c r="A137" s="586" t="str">
        <f t="shared" si="97"/>
        <v>O Amministrazione pubblica e difesa; assicurazione sociale...</v>
      </c>
      <c r="B137" s="15">
        <f t="shared" si="97"/>
        <v>0</v>
      </c>
      <c r="C137" s="15">
        <f t="shared" si="97"/>
        <v>0</v>
      </c>
      <c r="D137" s="15">
        <f t="shared" si="97"/>
        <v>0</v>
      </c>
      <c r="E137" s="15">
        <f t="shared" si="97"/>
        <v>0</v>
      </c>
      <c r="F137" s="15">
        <f t="shared" si="97"/>
        <v>1</v>
      </c>
      <c r="G137" s="15">
        <f t="shared" si="97"/>
        <v>1</v>
      </c>
      <c r="H137" s="15">
        <f t="shared" si="97"/>
        <v>0</v>
      </c>
      <c r="I137" s="15">
        <f t="shared" si="97"/>
        <v>0</v>
      </c>
      <c r="J137" s="15">
        <f t="shared" si="97"/>
        <v>0</v>
      </c>
      <c r="K137" s="15">
        <f t="shared" si="97"/>
        <v>0</v>
      </c>
      <c r="L137" s="15">
        <f t="shared" si="97"/>
        <v>0</v>
      </c>
      <c r="M137" s="15">
        <f t="shared" si="97"/>
        <v>0</v>
      </c>
      <c r="N137" s="15">
        <f t="shared" si="97"/>
        <v>1</v>
      </c>
      <c r="O137" s="15">
        <f t="shared" si="97"/>
        <v>0</v>
      </c>
      <c r="P137" s="15">
        <f t="shared" si="97"/>
        <v>0</v>
      </c>
      <c r="Q137" s="15">
        <f t="shared" si="109"/>
        <v>0</v>
      </c>
      <c r="R137" s="16">
        <f t="shared" si="109"/>
        <v>2</v>
      </c>
      <c r="S137" s="16">
        <f t="shared" si="109"/>
        <v>1</v>
      </c>
      <c r="T137" s="16">
        <f t="shared" si="109"/>
        <v>0</v>
      </c>
      <c r="U137" s="16">
        <f t="shared" si="109"/>
        <v>0</v>
      </c>
      <c r="V137" s="15">
        <f t="shared" si="95"/>
        <v>0</v>
      </c>
      <c r="W137" s="15">
        <f t="shared" si="98"/>
        <v>0</v>
      </c>
      <c r="X137" s="15">
        <f t="shared" si="96"/>
        <v>0</v>
      </c>
      <c r="Y137" s="15">
        <f t="shared" si="96"/>
        <v>0</v>
      </c>
      <c r="AB137" s="586" t="s">
        <v>39</v>
      </c>
      <c r="AC137" s="15">
        <f t="shared" si="99"/>
        <v>2</v>
      </c>
      <c r="AD137" s="15">
        <f t="shared" si="90"/>
        <v>0</v>
      </c>
      <c r="AE137" s="15">
        <f t="shared" si="90"/>
        <v>0</v>
      </c>
      <c r="AF137" s="20">
        <f t="shared" si="100"/>
        <v>0</v>
      </c>
      <c r="AH137" s="586" t="s">
        <v>39</v>
      </c>
      <c r="AI137" s="15">
        <f t="shared" si="101"/>
        <v>0</v>
      </c>
      <c r="AJ137" s="15">
        <f t="shared" si="91"/>
        <v>0</v>
      </c>
      <c r="AK137" s="15">
        <f t="shared" si="91"/>
        <v>0</v>
      </c>
      <c r="AL137" s="20">
        <f t="shared" si="102"/>
        <v>0</v>
      </c>
      <c r="AN137" s="586" t="s">
        <v>39</v>
      </c>
      <c r="AO137" s="15">
        <f t="shared" si="103"/>
        <v>0</v>
      </c>
      <c r="AP137" s="15">
        <f t="shared" si="92"/>
        <v>0</v>
      </c>
      <c r="AQ137" s="15">
        <f t="shared" si="92"/>
        <v>0</v>
      </c>
      <c r="AR137" s="20">
        <f t="shared" si="104"/>
        <v>0</v>
      </c>
      <c r="AT137" s="249" t="s">
        <v>39</v>
      </c>
      <c r="AU137" s="250">
        <f t="shared" si="105"/>
        <v>1</v>
      </c>
      <c r="AV137" s="250">
        <f t="shared" si="93"/>
        <v>0</v>
      </c>
      <c r="AW137" s="250">
        <f t="shared" si="106"/>
        <v>0</v>
      </c>
      <c r="AY137" s="249" t="s">
        <v>39</v>
      </c>
      <c r="AZ137" s="250">
        <f t="shared" si="107"/>
        <v>1</v>
      </c>
      <c r="BA137" s="250">
        <f t="shared" si="94"/>
        <v>0</v>
      </c>
      <c r="BB137" s="250">
        <f t="shared" si="108"/>
        <v>0</v>
      </c>
    </row>
    <row r="138" spans="1:54" x14ac:dyDescent="0.2">
      <c r="A138" s="586" t="str">
        <f t="shared" si="97"/>
        <v>P Istruzione</v>
      </c>
      <c r="B138" s="15">
        <f t="shared" si="97"/>
        <v>230</v>
      </c>
      <c r="C138" s="15">
        <f t="shared" si="97"/>
        <v>216</v>
      </c>
      <c r="D138" s="15">
        <f t="shared" si="97"/>
        <v>11</v>
      </c>
      <c r="E138" s="15">
        <f t="shared" si="97"/>
        <v>5</v>
      </c>
      <c r="F138" s="15">
        <f t="shared" si="97"/>
        <v>189</v>
      </c>
      <c r="G138" s="15">
        <f t="shared" si="97"/>
        <v>177</v>
      </c>
      <c r="H138" s="15">
        <f t="shared" si="97"/>
        <v>5</v>
      </c>
      <c r="I138" s="15">
        <f t="shared" si="97"/>
        <v>2</v>
      </c>
      <c r="J138" s="15">
        <f t="shared" si="97"/>
        <v>255</v>
      </c>
      <c r="K138" s="15">
        <f t="shared" si="97"/>
        <v>218</v>
      </c>
      <c r="L138" s="15">
        <f t="shared" si="97"/>
        <v>5</v>
      </c>
      <c r="M138" s="15">
        <f t="shared" si="97"/>
        <v>6</v>
      </c>
      <c r="N138" s="15">
        <f t="shared" si="97"/>
        <v>146</v>
      </c>
      <c r="O138" s="15">
        <f t="shared" si="97"/>
        <v>141</v>
      </c>
      <c r="P138" s="15">
        <f t="shared" si="97"/>
        <v>3</v>
      </c>
      <c r="Q138" s="15">
        <f t="shared" si="109"/>
        <v>4</v>
      </c>
      <c r="R138" s="16">
        <f t="shared" si="109"/>
        <v>820</v>
      </c>
      <c r="S138" s="16">
        <f t="shared" si="109"/>
        <v>752</v>
      </c>
      <c r="T138" s="16">
        <f t="shared" si="109"/>
        <v>24</v>
      </c>
      <c r="U138" s="16">
        <f t="shared" si="109"/>
        <v>17</v>
      </c>
      <c r="V138" s="15">
        <f t="shared" si="95"/>
        <v>485</v>
      </c>
      <c r="W138" s="15">
        <f t="shared" si="98"/>
        <v>434</v>
      </c>
      <c r="X138" s="15">
        <f t="shared" si="96"/>
        <v>16</v>
      </c>
      <c r="Y138" s="15">
        <f t="shared" si="96"/>
        <v>11</v>
      </c>
      <c r="AB138" s="586" t="s">
        <v>41</v>
      </c>
      <c r="AC138" s="15">
        <f t="shared" si="99"/>
        <v>820</v>
      </c>
      <c r="AD138" s="15">
        <f t="shared" si="90"/>
        <v>24</v>
      </c>
      <c r="AE138" s="15">
        <f t="shared" si="90"/>
        <v>17</v>
      </c>
      <c r="AF138" s="20">
        <f t="shared" si="100"/>
        <v>7</v>
      </c>
      <c r="AH138" s="586" t="s">
        <v>41</v>
      </c>
      <c r="AI138" s="15">
        <f t="shared" si="101"/>
        <v>230</v>
      </c>
      <c r="AJ138" s="15">
        <f t="shared" si="91"/>
        <v>11</v>
      </c>
      <c r="AK138" s="15">
        <f t="shared" si="91"/>
        <v>5</v>
      </c>
      <c r="AL138" s="20">
        <f t="shared" si="102"/>
        <v>6</v>
      </c>
      <c r="AN138" s="586" t="s">
        <v>41</v>
      </c>
      <c r="AO138" s="15">
        <f t="shared" si="103"/>
        <v>255</v>
      </c>
      <c r="AP138" s="15">
        <f t="shared" si="92"/>
        <v>5</v>
      </c>
      <c r="AQ138" s="15">
        <f t="shared" si="92"/>
        <v>6</v>
      </c>
      <c r="AR138" s="20">
        <f t="shared" si="104"/>
        <v>-1</v>
      </c>
      <c r="AT138" s="249" t="s">
        <v>41</v>
      </c>
      <c r="AU138" s="250">
        <f t="shared" si="105"/>
        <v>189</v>
      </c>
      <c r="AV138" s="250">
        <f t="shared" si="93"/>
        <v>5</v>
      </c>
      <c r="AW138" s="250">
        <f t="shared" si="106"/>
        <v>2</v>
      </c>
      <c r="AY138" s="249" t="s">
        <v>41</v>
      </c>
      <c r="AZ138" s="250">
        <f t="shared" si="107"/>
        <v>146</v>
      </c>
      <c r="BA138" s="250">
        <f t="shared" si="94"/>
        <v>3</v>
      </c>
      <c r="BB138" s="250">
        <f t="shared" si="108"/>
        <v>4</v>
      </c>
    </row>
    <row r="139" spans="1:54" x14ac:dyDescent="0.2">
      <c r="A139" s="586" t="str">
        <f t="shared" si="97"/>
        <v xml:space="preserve">Q Sanità e assistenza sociale  </v>
      </c>
      <c r="B139" s="15">
        <f t="shared" si="97"/>
        <v>323</v>
      </c>
      <c r="C139" s="15">
        <f t="shared" si="97"/>
        <v>277</v>
      </c>
      <c r="D139" s="15">
        <f t="shared" si="97"/>
        <v>1</v>
      </c>
      <c r="E139" s="15">
        <f t="shared" si="97"/>
        <v>5</v>
      </c>
      <c r="F139" s="15">
        <f t="shared" si="97"/>
        <v>215</v>
      </c>
      <c r="G139" s="15">
        <f t="shared" si="97"/>
        <v>200</v>
      </c>
      <c r="H139" s="15">
        <f t="shared" si="97"/>
        <v>0</v>
      </c>
      <c r="I139" s="15">
        <f t="shared" si="97"/>
        <v>1</v>
      </c>
      <c r="J139" s="15">
        <f t="shared" si="97"/>
        <v>259</v>
      </c>
      <c r="K139" s="15">
        <f t="shared" si="97"/>
        <v>237</v>
      </c>
      <c r="L139" s="15">
        <f t="shared" si="97"/>
        <v>2</v>
      </c>
      <c r="M139" s="15">
        <f t="shared" si="97"/>
        <v>3</v>
      </c>
      <c r="N139" s="15">
        <f t="shared" si="97"/>
        <v>239</v>
      </c>
      <c r="O139" s="15">
        <f t="shared" si="97"/>
        <v>210</v>
      </c>
      <c r="P139" s="15">
        <f t="shared" si="97"/>
        <v>0</v>
      </c>
      <c r="Q139" s="15">
        <f t="shared" si="109"/>
        <v>1</v>
      </c>
      <c r="R139" s="16">
        <f t="shared" si="109"/>
        <v>1036</v>
      </c>
      <c r="S139" s="16">
        <f t="shared" si="109"/>
        <v>924</v>
      </c>
      <c r="T139" s="16">
        <f t="shared" si="109"/>
        <v>3</v>
      </c>
      <c r="U139" s="16">
        <f t="shared" si="109"/>
        <v>10</v>
      </c>
      <c r="V139" s="15">
        <f t="shared" si="95"/>
        <v>582</v>
      </c>
      <c r="W139" s="15">
        <f t="shared" si="98"/>
        <v>514</v>
      </c>
      <c r="X139" s="15">
        <f t="shared" si="96"/>
        <v>3</v>
      </c>
      <c r="Y139" s="15">
        <f t="shared" si="96"/>
        <v>8</v>
      </c>
      <c r="AB139" s="586" t="s">
        <v>42</v>
      </c>
      <c r="AC139" s="15">
        <f t="shared" si="99"/>
        <v>1036</v>
      </c>
      <c r="AD139" s="15">
        <f t="shared" si="90"/>
        <v>3</v>
      </c>
      <c r="AE139" s="15">
        <f t="shared" si="90"/>
        <v>10</v>
      </c>
      <c r="AF139" s="20">
        <f t="shared" si="100"/>
        <v>-7</v>
      </c>
      <c r="AH139" s="586" t="s">
        <v>42</v>
      </c>
      <c r="AI139" s="15">
        <f t="shared" si="101"/>
        <v>323</v>
      </c>
      <c r="AJ139" s="15">
        <f t="shared" si="91"/>
        <v>1</v>
      </c>
      <c r="AK139" s="15">
        <f t="shared" si="91"/>
        <v>5</v>
      </c>
      <c r="AL139" s="20">
        <f t="shared" si="102"/>
        <v>-4</v>
      </c>
      <c r="AN139" s="586" t="s">
        <v>42</v>
      </c>
      <c r="AO139" s="15">
        <f t="shared" si="103"/>
        <v>259</v>
      </c>
      <c r="AP139" s="15">
        <f t="shared" si="92"/>
        <v>2</v>
      </c>
      <c r="AQ139" s="15">
        <f t="shared" si="92"/>
        <v>3</v>
      </c>
      <c r="AR139" s="20">
        <f t="shared" si="104"/>
        <v>-1</v>
      </c>
      <c r="AT139" s="249" t="s">
        <v>42</v>
      </c>
      <c r="AU139" s="250">
        <f t="shared" si="105"/>
        <v>215</v>
      </c>
      <c r="AV139" s="250">
        <f t="shared" si="93"/>
        <v>0</v>
      </c>
      <c r="AW139" s="250">
        <f t="shared" si="106"/>
        <v>1</v>
      </c>
      <c r="AY139" s="249" t="s">
        <v>42</v>
      </c>
      <c r="AZ139" s="250">
        <f t="shared" si="107"/>
        <v>239</v>
      </c>
      <c r="BA139" s="250">
        <f t="shared" si="94"/>
        <v>0</v>
      </c>
      <c r="BB139" s="250">
        <f t="shared" si="108"/>
        <v>1</v>
      </c>
    </row>
    <row r="140" spans="1:54" x14ac:dyDescent="0.2">
      <c r="A140" s="586" t="str">
        <f t="shared" ref="A140:P144" si="110">+A36</f>
        <v>R Attività artistiche, sportive, di intrattenimento e diver...</v>
      </c>
      <c r="B140" s="15">
        <f t="shared" si="110"/>
        <v>645</v>
      </c>
      <c r="C140" s="15">
        <f t="shared" si="110"/>
        <v>601</v>
      </c>
      <c r="D140" s="15">
        <f t="shared" si="110"/>
        <v>7</v>
      </c>
      <c r="E140" s="15">
        <f t="shared" si="110"/>
        <v>8</v>
      </c>
      <c r="F140" s="15">
        <f t="shared" si="110"/>
        <v>423</v>
      </c>
      <c r="G140" s="15">
        <f t="shared" si="110"/>
        <v>367</v>
      </c>
      <c r="H140" s="15">
        <f t="shared" si="110"/>
        <v>3</v>
      </c>
      <c r="I140" s="15">
        <f t="shared" si="110"/>
        <v>5</v>
      </c>
      <c r="J140" s="15">
        <f t="shared" si="110"/>
        <v>725</v>
      </c>
      <c r="K140" s="15">
        <f t="shared" si="110"/>
        <v>664</v>
      </c>
      <c r="L140" s="15">
        <f t="shared" si="110"/>
        <v>6</v>
      </c>
      <c r="M140" s="15">
        <f t="shared" si="110"/>
        <v>7</v>
      </c>
      <c r="N140" s="15">
        <f t="shared" si="110"/>
        <v>741</v>
      </c>
      <c r="O140" s="15">
        <f t="shared" si="110"/>
        <v>669</v>
      </c>
      <c r="P140" s="15">
        <f t="shared" si="110"/>
        <v>4</v>
      </c>
      <c r="Q140" s="15">
        <f t="shared" si="109"/>
        <v>7</v>
      </c>
      <c r="R140" s="16">
        <f t="shared" si="109"/>
        <v>2534</v>
      </c>
      <c r="S140" s="16">
        <f t="shared" si="109"/>
        <v>2301</v>
      </c>
      <c r="T140" s="16">
        <f t="shared" si="109"/>
        <v>20</v>
      </c>
      <c r="U140" s="16">
        <f t="shared" si="109"/>
        <v>27</v>
      </c>
      <c r="V140" s="15">
        <f t="shared" si="95"/>
        <v>1370</v>
      </c>
      <c r="W140" s="15">
        <f t="shared" si="98"/>
        <v>1265</v>
      </c>
      <c r="X140" s="15">
        <f t="shared" si="96"/>
        <v>13</v>
      </c>
      <c r="Y140" s="15">
        <f t="shared" si="96"/>
        <v>15</v>
      </c>
      <c r="AB140" s="586" t="s">
        <v>43</v>
      </c>
      <c r="AC140" s="15">
        <f t="shared" si="99"/>
        <v>2534</v>
      </c>
      <c r="AD140" s="15">
        <f t="shared" si="90"/>
        <v>20</v>
      </c>
      <c r="AE140" s="15">
        <f t="shared" si="90"/>
        <v>27</v>
      </c>
      <c r="AF140" s="20">
        <f t="shared" si="100"/>
        <v>-7</v>
      </c>
      <c r="AH140" s="586" t="s">
        <v>43</v>
      </c>
      <c r="AI140" s="15">
        <f t="shared" si="101"/>
        <v>645</v>
      </c>
      <c r="AJ140" s="15">
        <f t="shared" si="91"/>
        <v>7</v>
      </c>
      <c r="AK140" s="15">
        <f t="shared" si="91"/>
        <v>8</v>
      </c>
      <c r="AL140" s="20">
        <f t="shared" si="102"/>
        <v>-1</v>
      </c>
      <c r="AN140" s="586" t="s">
        <v>43</v>
      </c>
      <c r="AO140" s="15">
        <f t="shared" si="103"/>
        <v>725</v>
      </c>
      <c r="AP140" s="15">
        <f t="shared" si="92"/>
        <v>6</v>
      </c>
      <c r="AQ140" s="15">
        <f t="shared" si="92"/>
        <v>7</v>
      </c>
      <c r="AR140" s="20">
        <f t="shared" si="104"/>
        <v>-1</v>
      </c>
      <c r="AT140" s="249" t="s">
        <v>43</v>
      </c>
      <c r="AU140" s="250">
        <f t="shared" si="105"/>
        <v>423</v>
      </c>
      <c r="AV140" s="250">
        <f t="shared" si="93"/>
        <v>3</v>
      </c>
      <c r="AW140" s="250">
        <f t="shared" si="106"/>
        <v>5</v>
      </c>
      <c r="AY140" s="249" t="s">
        <v>43</v>
      </c>
      <c r="AZ140" s="250">
        <f t="shared" si="107"/>
        <v>741</v>
      </c>
      <c r="BA140" s="250">
        <f t="shared" si="94"/>
        <v>4</v>
      </c>
      <c r="BB140" s="250">
        <f t="shared" si="108"/>
        <v>7</v>
      </c>
    </row>
    <row r="141" spans="1:54" x14ac:dyDescent="0.2">
      <c r="A141" s="586" t="str">
        <f t="shared" si="110"/>
        <v>S Altre attività di servizi</v>
      </c>
      <c r="B141" s="15">
        <f t="shared" si="110"/>
        <v>1883</v>
      </c>
      <c r="C141" s="15">
        <f t="shared" si="110"/>
        <v>1817</v>
      </c>
      <c r="D141" s="15">
        <f t="shared" si="110"/>
        <v>22</v>
      </c>
      <c r="E141" s="15">
        <f t="shared" si="110"/>
        <v>35</v>
      </c>
      <c r="F141" s="15">
        <f t="shared" si="110"/>
        <v>1347</v>
      </c>
      <c r="G141" s="15">
        <f t="shared" si="110"/>
        <v>1292</v>
      </c>
      <c r="H141" s="15">
        <f t="shared" si="110"/>
        <v>12</v>
      </c>
      <c r="I141" s="15">
        <f t="shared" si="110"/>
        <v>30</v>
      </c>
      <c r="J141" s="15">
        <f t="shared" si="110"/>
        <v>1855</v>
      </c>
      <c r="K141" s="15">
        <f t="shared" si="110"/>
        <v>1753</v>
      </c>
      <c r="L141" s="15">
        <f t="shared" si="110"/>
        <v>22</v>
      </c>
      <c r="M141" s="15">
        <f t="shared" si="110"/>
        <v>41</v>
      </c>
      <c r="N141" s="15">
        <f t="shared" si="110"/>
        <v>1727</v>
      </c>
      <c r="O141" s="15">
        <f t="shared" si="110"/>
        <v>1657</v>
      </c>
      <c r="P141" s="15">
        <f t="shared" si="110"/>
        <v>9</v>
      </c>
      <c r="Q141" s="15">
        <f t="shared" si="109"/>
        <v>26</v>
      </c>
      <c r="R141" s="16">
        <f t="shared" si="109"/>
        <v>6812</v>
      </c>
      <c r="S141" s="16">
        <f t="shared" si="109"/>
        <v>6519</v>
      </c>
      <c r="T141" s="16">
        <f t="shared" si="109"/>
        <v>65</v>
      </c>
      <c r="U141" s="16">
        <f t="shared" si="109"/>
        <v>132</v>
      </c>
      <c r="V141" s="15">
        <f t="shared" si="95"/>
        <v>3738</v>
      </c>
      <c r="W141" s="15">
        <f t="shared" si="98"/>
        <v>3570</v>
      </c>
      <c r="X141" s="15">
        <f t="shared" si="96"/>
        <v>44</v>
      </c>
      <c r="Y141" s="15">
        <f t="shared" si="96"/>
        <v>76</v>
      </c>
      <c r="AB141" s="586" t="s">
        <v>44</v>
      </c>
      <c r="AC141" s="15">
        <f t="shared" si="99"/>
        <v>6812</v>
      </c>
      <c r="AD141" s="15">
        <f t="shared" si="90"/>
        <v>65</v>
      </c>
      <c r="AE141" s="15">
        <f t="shared" si="90"/>
        <v>132</v>
      </c>
      <c r="AF141" s="20">
        <f t="shared" si="100"/>
        <v>-67</v>
      </c>
      <c r="AH141" s="586" t="s">
        <v>44</v>
      </c>
      <c r="AI141" s="15">
        <f t="shared" si="101"/>
        <v>1883</v>
      </c>
      <c r="AJ141" s="15">
        <f t="shared" si="91"/>
        <v>22</v>
      </c>
      <c r="AK141" s="15">
        <f t="shared" si="91"/>
        <v>35</v>
      </c>
      <c r="AL141" s="20">
        <f t="shared" si="102"/>
        <v>-13</v>
      </c>
      <c r="AN141" s="586" t="s">
        <v>44</v>
      </c>
      <c r="AO141" s="15">
        <f t="shared" si="103"/>
        <v>1855</v>
      </c>
      <c r="AP141" s="15">
        <f t="shared" si="92"/>
        <v>22</v>
      </c>
      <c r="AQ141" s="15">
        <f t="shared" si="92"/>
        <v>41</v>
      </c>
      <c r="AR141" s="20">
        <f t="shared" si="104"/>
        <v>-19</v>
      </c>
      <c r="AT141" s="249" t="s">
        <v>44</v>
      </c>
      <c r="AU141" s="250">
        <f t="shared" si="105"/>
        <v>1347</v>
      </c>
      <c r="AV141" s="250">
        <f t="shared" si="93"/>
        <v>12</v>
      </c>
      <c r="AW141" s="250">
        <f t="shared" si="106"/>
        <v>30</v>
      </c>
      <c r="AY141" s="249" t="s">
        <v>44</v>
      </c>
      <c r="AZ141" s="250">
        <f t="shared" si="107"/>
        <v>1727</v>
      </c>
      <c r="BA141" s="250">
        <f t="shared" si="94"/>
        <v>9</v>
      </c>
      <c r="BB141" s="250">
        <f t="shared" si="108"/>
        <v>26</v>
      </c>
    </row>
    <row r="142" spans="1:54" x14ac:dyDescent="0.2">
      <c r="A142" s="586" t="str">
        <f t="shared" si="110"/>
        <v>T Attività di famiglie e convivenze come datori di lavoro p...</v>
      </c>
      <c r="B142" s="15">
        <f t="shared" si="110"/>
        <v>0</v>
      </c>
      <c r="C142" s="15">
        <f t="shared" si="110"/>
        <v>0</v>
      </c>
      <c r="D142" s="15">
        <f t="shared" si="110"/>
        <v>0</v>
      </c>
      <c r="E142" s="15">
        <f t="shared" si="110"/>
        <v>0</v>
      </c>
      <c r="F142" s="15">
        <f t="shared" si="110"/>
        <v>0</v>
      </c>
      <c r="G142" s="15">
        <f t="shared" si="110"/>
        <v>0</v>
      </c>
      <c r="H142" s="15">
        <f t="shared" si="110"/>
        <v>0</v>
      </c>
      <c r="I142" s="15">
        <f t="shared" si="110"/>
        <v>0</v>
      </c>
      <c r="J142" s="15">
        <f t="shared" si="110"/>
        <v>1</v>
      </c>
      <c r="K142" s="15">
        <f t="shared" si="110"/>
        <v>1</v>
      </c>
      <c r="L142" s="15">
        <f t="shared" si="110"/>
        <v>0</v>
      </c>
      <c r="M142" s="15">
        <f t="shared" si="110"/>
        <v>0</v>
      </c>
      <c r="N142" s="15">
        <f t="shared" si="110"/>
        <v>0</v>
      </c>
      <c r="O142" s="15">
        <f t="shared" si="110"/>
        <v>0</v>
      </c>
      <c r="P142" s="15">
        <f t="shared" si="110"/>
        <v>0</v>
      </c>
      <c r="Q142" s="15">
        <f t="shared" si="109"/>
        <v>0</v>
      </c>
      <c r="R142" s="16">
        <f t="shared" si="109"/>
        <v>1</v>
      </c>
      <c r="S142" s="16">
        <f t="shared" si="109"/>
        <v>1</v>
      </c>
      <c r="T142" s="16">
        <f t="shared" si="109"/>
        <v>0</v>
      </c>
      <c r="U142" s="16">
        <f t="shared" si="109"/>
        <v>0</v>
      </c>
      <c r="V142" s="15">
        <v>0</v>
      </c>
      <c r="W142" s="15">
        <f t="shared" si="98"/>
        <v>1</v>
      </c>
      <c r="X142" s="15">
        <f t="shared" si="96"/>
        <v>0</v>
      </c>
      <c r="Y142" s="15">
        <f t="shared" si="96"/>
        <v>0</v>
      </c>
      <c r="AB142" s="586" t="s">
        <v>45</v>
      </c>
      <c r="AC142" s="15">
        <f t="shared" si="99"/>
        <v>1</v>
      </c>
      <c r="AD142" s="15">
        <f t="shared" si="90"/>
        <v>0</v>
      </c>
      <c r="AE142" s="15">
        <f t="shared" si="90"/>
        <v>0</v>
      </c>
      <c r="AF142" s="20">
        <f t="shared" si="100"/>
        <v>0</v>
      </c>
      <c r="AH142" s="586" t="s">
        <v>45</v>
      </c>
      <c r="AI142" s="15">
        <f t="shared" si="101"/>
        <v>0</v>
      </c>
      <c r="AJ142" s="15">
        <f t="shared" si="91"/>
        <v>0</v>
      </c>
      <c r="AK142" s="15">
        <f t="shared" si="91"/>
        <v>0</v>
      </c>
      <c r="AL142" s="20">
        <f t="shared" si="102"/>
        <v>0</v>
      </c>
      <c r="AN142" s="586" t="s">
        <v>45</v>
      </c>
      <c r="AO142" s="15">
        <f t="shared" si="103"/>
        <v>1</v>
      </c>
      <c r="AP142" s="15">
        <f t="shared" si="92"/>
        <v>0</v>
      </c>
      <c r="AQ142" s="15">
        <f t="shared" si="92"/>
        <v>0</v>
      </c>
      <c r="AR142" s="20">
        <f t="shared" si="104"/>
        <v>0</v>
      </c>
      <c r="AT142" s="586" t="s">
        <v>45</v>
      </c>
      <c r="AU142" s="250">
        <f t="shared" si="105"/>
        <v>0</v>
      </c>
      <c r="AV142" s="250">
        <f t="shared" si="93"/>
        <v>0</v>
      </c>
      <c r="AW142" s="250">
        <f t="shared" si="106"/>
        <v>0</v>
      </c>
      <c r="AY142" s="586" t="s">
        <v>45</v>
      </c>
      <c r="AZ142" s="250">
        <f t="shared" si="107"/>
        <v>0</v>
      </c>
      <c r="BA142" s="250">
        <f t="shared" si="94"/>
        <v>0</v>
      </c>
      <c r="BB142" s="250">
        <f t="shared" si="108"/>
        <v>0</v>
      </c>
    </row>
    <row r="143" spans="1:54" x14ac:dyDescent="0.2">
      <c r="A143" s="586" t="str">
        <f t="shared" si="110"/>
        <v>X Imprese non classificate</v>
      </c>
      <c r="B143" s="15">
        <f t="shared" si="110"/>
        <v>2586</v>
      </c>
      <c r="C143" s="15">
        <f t="shared" si="110"/>
        <v>16</v>
      </c>
      <c r="D143" s="15">
        <f t="shared" si="110"/>
        <v>212</v>
      </c>
      <c r="E143" s="15">
        <f t="shared" si="110"/>
        <v>27</v>
      </c>
      <c r="F143" s="15">
        <f t="shared" si="110"/>
        <v>2201</v>
      </c>
      <c r="G143" s="15">
        <f t="shared" si="110"/>
        <v>15</v>
      </c>
      <c r="H143" s="15">
        <f t="shared" si="110"/>
        <v>136</v>
      </c>
      <c r="I143" s="15">
        <f t="shared" si="110"/>
        <v>31</v>
      </c>
      <c r="J143" s="15">
        <f t="shared" si="110"/>
        <v>2779</v>
      </c>
      <c r="K143" s="15">
        <f t="shared" si="110"/>
        <v>17</v>
      </c>
      <c r="L143" s="15">
        <f t="shared" si="110"/>
        <v>197</v>
      </c>
      <c r="M143" s="15">
        <f t="shared" si="110"/>
        <v>41</v>
      </c>
      <c r="N143" s="15">
        <f t="shared" si="110"/>
        <v>2233</v>
      </c>
      <c r="O143" s="15">
        <f t="shared" si="110"/>
        <v>16</v>
      </c>
      <c r="P143" s="15">
        <f t="shared" si="110"/>
        <v>197</v>
      </c>
      <c r="Q143" s="15">
        <f t="shared" si="109"/>
        <v>25</v>
      </c>
      <c r="R143" s="16">
        <f t="shared" si="109"/>
        <v>9799</v>
      </c>
      <c r="S143" s="16">
        <f t="shared" si="109"/>
        <v>64</v>
      </c>
      <c r="T143" s="16">
        <f t="shared" si="109"/>
        <v>742</v>
      </c>
      <c r="U143" s="16">
        <f t="shared" si="109"/>
        <v>124</v>
      </c>
      <c r="V143" s="15">
        <f>+B143+J143</f>
        <v>5365</v>
      </c>
      <c r="W143" s="15">
        <f t="shared" si="98"/>
        <v>33</v>
      </c>
      <c r="X143" s="15">
        <f t="shared" si="96"/>
        <v>409</v>
      </c>
      <c r="Y143" s="15">
        <f t="shared" si="96"/>
        <v>68</v>
      </c>
      <c r="AB143" s="586" t="s">
        <v>46</v>
      </c>
      <c r="AC143" s="15">
        <f t="shared" si="99"/>
        <v>9799</v>
      </c>
      <c r="AD143" s="15">
        <f t="shared" si="90"/>
        <v>742</v>
      </c>
      <c r="AE143" s="15">
        <f t="shared" si="90"/>
        <v>124</v>
      </c>
      <c r="AF143" s="20">
        <f t="shared" si="100"/>
        <v>618</v>
      </c>
      <c r="AH143" s="586" t="s">
        <v>46</v>
      </c>
      <c r="AI143" s="15">
        <f t="shared" si="101"/>
        <v>2586</v>
      </c>
      <c r="AJ143" s="15">
        <f t="shared" si="91"/>
        <v>212</v>
      </c>
      <c r="AK143" s="15">
        <f t="shared" si="91"/>
        <v>27</v>
      </c>
      <c r="AL143" s="20">
        <f t="shared" si="102"/>
        <v>185</v>
      </c>
      <c r="AN143" s="586" t="s">
        <v>46</v>
      </c>
      <c r="AO143" s="15">
        <f t="shared" si="103"/>
        <v>2779</v>
      </c>
      <c r="AP143" s="15">
        <f t="shared" si="92"/>
        <v>197</v>
      </c>
      <c r="AQ143" s="15">
        <f t="shared" si="92"/>
        <v>41</v>
      </c>
      <c r="AR143" s="20">
        <f t="shared" si="104"/>
        <v>156</v>
      </c>
      <c r="AT143" s="249" t="s">
        <v>46</v>
      </c>
      <c r="AU143" s="250">
        <f t="shared" si="105"/>
        <v>2201</v>
      </c>
      <c r="AV143" s="250">
        <f t="shared" si="93"/>
        <v>136</v>
      </c>
      <c r="AW143" s="250">
        <f t="shared" si="106"/>
        <v>31</v>
      </c>
      <c r="AY143" s="249" t="s">
        <v>46</v>
      </c>
      <c r="AZ143" s="250">
        <f t="shared" si="107"/>
        <v>2233</v>
      </c>
      <c r="BA143" s="250">
        <f t="shared" si="94"/>
        <v>197</v>
      </c>
      <c r="BB143" s="250">
        <f t="shared" si="108"/>
        <v>25</v>
      </c>
    </row>
    <row r="144" spans="1:54" ht="25.5" x14ac:dyDescent="0.2">
      <c r="A144" s="597" t="str">
        <f t="shared" si="110"/>
        <v>Grand Total</v>
      </c>
      <c r="B144" s="17">
        <f>+B40</f>
        <v>43010</v>
      </c>
      <c r="C144" s="17">
        <f t="shared" si="110"/>
        <v>37690</v>
      </c>
      <c r="D144" s="17">
        <f t="shared" si="110"/>
        <v>694</v>
      </c>
      <c r="E144" s="17">
        <f t="shared" si="110"/>
        <v>939</v>
      </c>
      <c r="F144" s="17">
        <f t="shared" si="110"/>
        <v>29256</v>
      </c>
      <c r="G144" s="17">
        <f t="shared" si="110"/>
        <v>24410</v>
      </c>
      <c r="H144" s="17">
        <f t="shared" si="110"/>
        <v>448</v>
      </c>
      <c r="I144" s="17">
        <f t="shared" si="110"/>
        <v>559</v>
      </c>
      <c r="J144" s="17">
        <f t="shared" si="110"/>
        <v>36259</v>
      </c>
      <c r="K144" s="17">
        <f t="shared" si="110"/>
        <v>30272</v>
      </c>
      <c r="L144" s="17">
        <f t="shared" si="110"/>
        <v>575</v>
      </c>
      <c r="M144" s="17">
        <f t="shared" si="110"/>
        <v>711</v>
      </c>
      <c r="N144" s="17">
        <f t="shared" si="110"/>
        <v>35146</v>
      </c>
      <c r="O144" s="17">
        <f t="shared" si="110"/>
        <v>30172</v>
      </c>
      <c r="P144" s="17">
        <f t="shared" si="110"/>
        <v>544</v>
      </c>
      <c r="Q144" s="17">
        <f t="shared" si="109"/>
        <v>679</v>
      </c>
      <c r="R144" s="16">
        <f t="shared" si="109"/>
        <v>143671</v>
      </c>
      <c r="S144" s="16">
        <f t="shared" si="109"/>
        <v>122544</v>
      </c>
      <c r="T144" s="16">
        <f t="shared" si="109"/>
        <v>2261</v>
      </c>
      <c r="U144" s="16">
        <f t="shared" si="109"/>
        <v>2888</v>
      </c>
      <c r="V144" s="5">
        <f>SUM(V123:V143)</f>
        <v>79268</v>
      </c>
      <c r="W144" s="5">
        <f t="shared" si="98"/>
        <v>67962</v>
      </c>
      <c r="X144" s="5">
        <f>SUM(X123:X143)</f>
        <v>1269</v>
      </c>
      <c r="Y144" s="5">
        <f>SUM(Y123:Y143)</f>
        <v>1650</v>
      </c>
      <c r="AB144" s="587" t="s">
        <v>20</v>
      </c>
      <c r="AC144" s="5">
        <f t="shared" si="99"/>
        <v>143671</v>
      </c>
      <c r="AD144" s="17">
        <f t="shared" si="90"/>
        <v>2261</v>
      </c>
      <c r="AE144" s="17">
        <f t="shared" si="90"/>
        <v>2888</v>
      </c>
      <c r="AF144" s="17">
        <f t="shared" si="100"/>
        <v>-627</v>
      </c>
      <c r="AH144" s="587" t="s">
        <v>20</v>
      </c>
      <c r="AI144" s="5">
        <f t="shared" si="101"/>
        <v>43010</v>
      </c>
      <c r="AJ144" s="17">
        <f t="shared" si="91"/>
        <v>694</v>
      </c>
      <c r="AK144" s="17">
        <f t="shared" si="91"/>
        <v>939</v>
      </c>
      <c r="AL144" s="17">
        <f t="shared" si="102"/>
        <v>-245</v>
      </c>
      <c r="AN144" s="587" t="s">
        <v>20</v>
      </c>
      <c r="AO144" s="253">
        <f t="shared" si="103"/>
        <v>36259</v>
      </c>
      <c r="AP144" s="254">
        <f t="shared" si="92"/>
        <v>575</v>
      </c>
      <c r="AQ144" s="255">
        <f t="shared" si="92"/>
        <v>711</v>
      </c>
      <c r="AR144" s="17">
        <f t="shared" si="104"/>
        <v>-136</v>
      </c>
      <c r="AT144" s="252" t="s">
        <v>20</v>
      </c>
      <c r="AU144" s="253">
        <f t="shared" si="105"/>
        <v>29256</v>
      </c>
      <c r="AV144" s="254">
        <f t="shared" si="93"/>
        <v>448</v>
      </c>
      <c r="AW144" s="254">
        <f t="shared" si="106"/>
        <v>559</v>
      </c>
      <c r="AY144" s="252" t="s">
        <v>20</v>
      </c>
      <c r="AZ144" s="253">
        <f t="shared" si="107"/>
        <v>35146</v>
      </c>
      <c r="BA144" s="254">
        <f t="shared" si="94"/>
        <v>544</v>
      </c>
      <c r="BB144" s="254">
        <f t="shared" si="108"/>
        <v>679</v>
      </c>
    </row>
    <row r="145" spans="2:62" x14ac:dyDescent="0.2">
      <c r="R145" s="16"/>
      <c r="V145" s="18">
        <f>+V144/R144</f>
        <v>0.55173277836167356</v>
      </c>
      <c r="W145" s="18">
        <f>+W144/S144</f>
        <v>0.55459263611437526</v>
      </c>
      <c r="X145" s="18">
        <f>+X144/T144</f>
        <v>0.56125608137992034</v>
      </c>
      <c r="Y145" s="18">
        <f>+Y144/U144</f>
        <v>0.57132963988919672</v>
      </c>
    </row>
    <row r="146" spans="2:62" x14ac:dyDescent="0.2">
      <c r="AV146" s="809" t="s">
        <v>822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80" t="s">
        <v>21</v>
      </c>
      <c r="AC148" s="790" t="s">
        <v>66</v>
      </c>
      <c r="AD148" s="791" t="s">
        <v>0</v>
      </c>
      <c r="AE148" s="792" t="s">
        <v>0</v>
      </c>
      <c r="AH148" s="580" t="s">
        <v>21</v>
      </c>
      <c r="AI148" s="790" t="s">
        <v>414</v>
      </c>
      <c r="AJ148" s="791" t="s">
        <v>0</v>
      </c>
      <c r="AK148" s="792" t="s">
        <v>0</v>
      </c>
      <c r="AN148" s="580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111">+AI148</f>
        <v xml:space="preserve">Chieti            </v>
      </c>
      <c r="BA148" s="798"/>
      <c r="BB148" s="799"/>
      <c r="BC148" s="790" t="str">
        <f t="shared" ref="BC148:BE171" si="112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85"/>
    </row>
    <row r="149" spans="2:62" ht="63.75" x14ac:dyDescent="0.2">
      <c r="B149" s="585" t="str">
        <f>+J44</f>
        <v>Var 1° trim 25 /1° trim 24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113">+AC149</f>
        <v>tasso natalità</v>
      </c>
      <c r="AX149" s="26" t="str">
        <f t="shared" si="113"/>
        <v>tasso mortalità</v>
      </c>
      <c r="AY149" s="26" t="str">
        <f t="shared" si="113"/>
        <v>tasso sviluppo</v>
      </c>
      <c r="AZ149" s="26" t="str">
        <f t="shared" si="111"/>
        <v>tasso natalità</v>
      </c>
      <c r="BA149" s="26" t="str">
        <f t="shared" si="111"/>
        <v>tasso mortalità</v>
      </c>
      <c r="BB149" s="26" t="str">
        <f t="shared" si="111"/>
        <v>tasso sviluppo</v>
      </c>
      <c r="BC149" s="26" t="str">
        <f t="shared" si="112"/>
        <v>tasso natalità</v>
      </c>
      <c r="BD149" s="26" t="str">
        <f t="shared" si="112"/>
        <v>tasso mortalità</v>
      </c>
      <c r="BE149" s="26" t="str">
        <f t="shared" si="112"/>
        <v>tasso sviluppo</v>
      </c>
      <c r="BG149" s="2" t="str">
        <f t="shared" ref="BG149:BJ171" si="114">+V18</f>
        <v>Registrate</v>
      </c>
      <c r="BH149" s="2" t="str">
        <f t="shared" si="114"/>
        <v>Attive</v>
      </c>
      <c r="BI149" s="2" t="str">
        <f t="shared" si="114"/>
        <v>Iscrizioni</v>
      </c>
      <c r="BJ149" s="2" t="str">
        <f t="shared" si="114"/>
        <v>Cessazioni non d'ufficio</v>
      </c>
    </row>
    <row r="150" spans="2:62" x14ac:dyDescent="0.2">
      <c r="AB150" s="586" t="s">
        <v>25</v>
      </c>
      <c r="AC150" s="25">
        <f>+AD123/AC123*100</f>
        <v>1.2290969899665554</v>
      </c>
      <c r="AD150" s="25">
        <f t="shared" ref="AD150:AD171" si="115">+AE123/AC123*100</f>
        <v>2.8553511705685617</v>
      </c>
      <c r="AE150" s="25">
        <f>+AC150-AD150</f>
        <v>-1.6262541806020063</v>
      </c>
      <c r="AH150" s="586" t="s">
        <v>25</v>
      </c>
      <c r="AI150" s="25">
        <f t="shared" ref="AI150:AI171" si="116">+AJ123/AI123*100</f>
        <v>1.1242067089755214</v>
      </c>
      <c r="AJ150" s="25">
        <f t="shared" ref="AJ150:AJ171" si="117">+AK123/AI123*100</f>
        <v>3.2094288304623757</v>
      </c>
      <c r="AK150" s="25">
        <f>+AI150-AJ150</f>
        <v>-2.0852221214868543</v>
      </c>
      <c r="AN150" s="586" t="s">
        <v>25</v>
      </c>
      <c r="AO150" s="25">
        <f t="shared" ref="AO150:AO171" si="118">+AP123/AO123*100</f>
        <v>1.3838120104438643</v>
      </c>
      <c r="AP150" s="25">
        <f t="shared" ref="AP150:AP171" si="119">+AQ123/AO123*100</f>
        <v>2.6631853785900783</v>
      </c>
      <c r="AQ150" s="25">
        <f>+AO150-AP150</f>
        <v>-1.2793733681462141</v>
      </c>
      <c r="AV150" s="586" t="str">
        <f t="shared" ref="AV150:AV171" si="120">+AB150</f>
        <v>A Agricoltura, silvicoltura pesca</v>
      </c>
      <c r="AW150" s="25">
        <f>+AC150</f>
        <v>1.2290969899665554</v>
      </c>
      <c r="AX150" s="25">
        <f t="shared" si="113"/>
        <v>2.8553511705685617</v>
      </c>
      <c r="AY150" s="25">
        <f t="shared" si="113"/>
        <v>-1.6262541806020063</v>
      </c>
      <c r="AZ150" s="25">
        <f t="shared" si="111"/>
        <v>1.1242067089755214</v>
      </c>
      <c r="BA150" s="25">
        <f t="shared" si="111"/>
        <v>3.2094288304623757</v>
      </c>
      <c r="BB150" s="25">
        <f t="shared" si="111"/>
        <v>-2.0852221214868543</v>
      </c>
      <c r="BC150" s="25">
        <f t="shared" si="112"/>
        <v>1.3838120104438643</v>
      </c>
      <c r="BD150" s="25">
        <f t="shared" si="112"/>
        <v>2.6631853785900783</v>
      </c>
      <c r="BE150" s="261">
        <f t="shared" si="112"/>
        <v>-1.2793733681462141</v>
      </c>
      <c r="BF150" s="585" t="str">
        <f t="shared" ref="BF150:BF170" si="121">+AB19</f>
        <v>A Agricoltura, silvicoltura pesca</v>
      </c>
      <c r="BG150" s="411">
        <f t="shared" si="114"/>
        <v>14860</v>
      </c>
      <c r="BH150" s="411">
        <f t="shared" si="114"/>
        <v>14775</v>
      </c>
      <c r="BI150" s="15">
        <f t="shared" si="114"/>
        <v>177</v>
      </c>
      <c r="BJ150" s="15">
        <f t="shared" si="114"/>
        <v>456</v>
      </c>
    </row>
    <row r="151" spans="2:62" x14ac:dyDescent="0.2">
      <c r="B151" s="20">
        <f>+B144-B93</f>
        <v>-514</v>
      </c>
      <c r="C151" s="20"/>
      <c r="J151" s="20">
        <f>+J144-J93</f>
        <v>-153</v>
      </c>
      <c r="K151" s="20"/>
      <c r="R151" s="20">
        <f>+R144-R93</f>
        <v>-842</v>
      </c>
      <c r="S151" s="20"/>
      <c r="AB151" s="586" t="s">
        <v>26</v>
      </c>
      <c r="AC151" s="25">
        <f t="shared" ref="AC151:AC171" si="122">+AD124/AC124*100</f>
        <v>0</v>
      </c>
      <c r="AD151" s="25">
        <f t="shared" si="115"/>
        <v>2.912621359223301</v>
      </c>
      <c r="AE151" s="25">
        <f t="shared" ref="AE151:AE171" si="123">+AC151-AD151</f>
        <v>-2.912621359223301</v>
      </c>
      <c r="AH151" s="586" t="s">
        <v>26</v>
      </c>
      <c r="AI151" s="25">
        <f t="shared" si="116"/>
        <v>0</v>
      </c>
      <c r="AJ151" s="25">
        <f t="shared" si="117"/>
        <v>6.8965517241379306</v>
      </c>
      <c r="AK151" s="25">
        <f t="shared" ref="AK151:AK171" si="124">+AI151-AJ151</f>
        <v>-6.8965517241379306</v>
      </c>
      <c r="AN151" s="586" t="s">
        <v>26</v>
      </c>
      <c r="AO151" s="25">
        <f t="shared" si="118"/>
        <v>0</v>
      </c>
      <c r="AP151" s="25">
        <f t="shared" si="119"/>
        <v>4.1666666666666661</v>
      </c>
      <c r="AQ151" s="25">
        <f t="shared" ref="AQ151:AQ171" si="125">+AO151-AP151</f>
        <v>-4.1666666666666661</v>
      </c>
      <c r="AV151" s="586" t="str">
        <f t="shared" si="120"/>
        <v>B Estrazione di minerali da cave e miniere</v>
      </c>
      <c r="AW151" s="25">
        <f t="shared" si="113"/>
        <v>0</v>
      </c>
      <c r="AX151" s="25">
        <f t="shared" si="113"/>
        <v>2.912621359223301</v>
      </c>
      <c r="AY151" s="25">
        <f t="shared" si="113"/>
        <v>-2.912621359223301</v>
      </c>
      <c r="AZ151" s="25">
        <f t="shared" si="111"/>
        <v>0</v>
      </c>
      <c r="BA151" s="25">
        <f t="shared" si="111"/>
        <v>6.8965517241379306</v>
      </c>
      <c r="BB151" s="25">
        <f t="shared" si="111"/>
        <v>-6.8965517241379306</v>
      </c>
      <c r="BC151" s="25">
        <f t="shared" si="112"/>
        <v>0</v>
      </c>
      <c r="BD151" s="25">
        <f t="shared" si="112"/>
        <v>4.1666666666666661</v>
      </c>
      <c r="BE151" s="261">
        <f t="shared" si="112"/>
        <v>-4.1666666666666661</v>
      </c>
      <c r="BF151" s="585" t="str">
        <f t="shared" si="121"/>
        <v>B Estrazione di minerali da cave e miniere</v>
      </c>
      <c r="BG151" s="15">
        <f t="shared" si="114"/>
        <v>53</v>
      </c>
      <c r="BH151" s="15">
        <f t="shared" si="114"/>
        <v>42</v>
      </c>
      <c r="BI151" s="15">
        <f t="shared" si="114"/>
        <v>0</v>
      </c>
      <c r="BJ151" s="15">
        <f t="shared" si="114"/>
        <v>3</v>
      </c>
    </row>
    <row r="152" spans="2:62" x14ac:dyDescent="0.2">
      <c r="B152" s="21">
        <f>+B151/B93</f>
        <v>-1.1809576325705357E-2</v>
      </c>
      <c r="C152" s="21"/>
      <c r="J152" s="21">
        <f>+J151/J93</f>
        <v>-4.2019114577611779E-3</v>
      </c>
      <c r="K152" s="21"/>
      <c r="R152" s="21">
        <f>+R151/R93</f>
        <v>-5.8264654390954443E-3</v>
      </c>
      <c r="S152" s="21"/>
      <c r="AB152" s="586" t="s">
        <v>27</v>
      </c>
      <c r="AC152" s="25">
        <f t="shared" si="122"/>
        <v>0.70916270448867758</v>
      </c>
      <c r="AD152" s="25">
        <f t="shared" si="115"/>
        <v>1.5311467483278265</v>
      </c>
      <c r="AE152" s="25">
        <f t="shared" si="123"/>
        <v>-0.82198404383914891</v>
      </c>
      <c r="AH152" s="586" t="s">
        <v>27</v>
      </c>
      <c r="AI152" s="25">
        <f t="shared" si="116"/>
        <v>0.75250836120401343</v>
      </c>
      <c r="AJ152" s="25">
        <f t="shared" si="117"/>
        <v>1.3099219620958751</v>
      </c>
      <c r="AK152" s="25">
        <f t="shared" si="124"/>
        <v>-0.55741360089186165</v>
      </c>
      <c r="AN152" s="586" t="s">
        <v>27</v>
      </c>
      <c r="AO152" s="25">
        <f t="shared" si="118"/>
        <v>0.54347826086956519</v>
      </c>
      <c r="AP152" s="25">
        <f t="shared" si="119"/>
        <v>1.7753623188405798</v>
      </c>
      <c r="AQ152" s="25">
        <f t="shared" si="125"/>
        <v>-1.2318840579710146</v>
      </c>
      <c r="AV152" s="586" t="str">
        <f t="shared" si="120"/>
        <v>C Attività manifatturiere</v>
      </c>
      <c r="AW152" s="25">
        <f t="shared" si="113"/>
        <v>0.70916270448867758</v>
      </c>
      <c r="AX152" s="25">
        <f t="shared" si="113"/>
        <v>1.5311467483278265</v>
      </c>
      <c r="AY152" s="25">
        <f t="shared" si="113"/>
        <v>-0.82198404383914891</v>
      </c>
      <c r="AZ152" s="25">
        <f t="shared" si="111"/>
        <v>0.75250836120401343</v>
      </c>
      <c r="BA152" s="25">
        <f t="shared" si="111"/>
        <v>1.3099219620958751</v>
      </c>
      <c r="BB152" s="25">
        <f t="shared" si="111"/>
        <v>-0.55741360089186165</v>
      </c>
      <c r="BC152" s="25">
        <f t="shared" si="112"/>
        <v>0.54347826086956519</v>
      </c>
      <c r="BD152" s="25">
        <f t="shared" si="112"/>
        <v>1.7753623188405798</v>
      </c>
      <c r="BE152" s="261">
        <f t="shared" si="112"/>
        <v>-1.2318840579710146</v>
      </c>
      <c r="BF152" s="585" t="str">
        <f t="shared" si="121"/>
        <v>C Attività manifatturiere</v>
      </c>
      <c r="BG152" s="15">
        <f t="shared" si="114"/>
        <v>6348</v>
      </c>
      <c r="BH152" s="15">
        <f t="shared" si="114"/>
        <v>5504</v>
      </c>
      <c r="BI152" s="15">
        <f t="shared" si="114"/>
        <v>42</v>
      </c>
      <c r="BJ152" s="15">
        <f t="shared" si="114"/>
        <v>96</v>
      </c>
    </row>
    <row r="153" spans="2:62" x14ac:dyDescent="0.2">
      <c r="AB153" s="586" t="s">
        <v>28</v>
      </c>
      <c r="AC153" s="25">
        <f t="shared" si="122"/>
        <v>0</v>
      </c>
      <c r="AD153" s="25">
        <f t="shared" si="115"/>
        <v>0.8</v>
      </c>
      <c r="AE153" s="25">
        <f t="shared" si="123"/>
        <v>-0.8</v>
      </c>
      <c r="AH153" s="586" t="s">
        <v>28</v>
      </c>
      <c r="AI153" s="25">
        <f t="shared" si="116"/>
        <v>0</v>
      </c>
      <c r="AJ153" s="25">
        <f t="shared" si="117"/>
        <v>0.94339622641509435</v>
      </c>
      <c r="AK153" s="25">
        <f t="shared" si="124"/>
        <v>-0.94339622641509435</v>
      </c>
      <c r="AN153" s="586" t="s">
        <v>28</v>
      </c>
      <c r="AO153" s="25">
        <f t="shared" si="118"/>
        <v>0</v>
      </c>
      <c r="AP153" s="25">
        <f t="shared" si="119"/>
        <v>0</v>
      </c>
      <c r="AQ153" s="25">
        <f t="shared" si="125"/>
        <v>0</v>
      </c>
      <c r="AV153" s="586" t="str">
        <f t="shared" si="120"/>
        <v>D Fornitura di energia elettrica, gas, vapore e aria condiz...</v>
      </c>
      <c r="AW153" s="25">
        <f t="shared" si="113"/>
        <v>0</v>
      </c>
      <c r="AX153" s="25">
        <f t="shared" si="113"/>
        <v>0.8</v>
      </c>
      <c r="AY153" s="25">
        <f t="shared" si="113"/>
        <v>-0.8</v>
      </c>
      <c r="AZ153" s="25">
        <f t="shared" si="111"/>
        <v>0</v>
      </c>
      <c r="BA153" s="25">
        <f t="shared" si="111"/>
        <v>0.94339622641509435</v>
      </c>
      <c r="BB153" s="25">
        <f t="shared" si="111"/>
        <v>-0.94339622641509435</v>
      </c>
      <c r="BC153" s="25">
        <f t="shared" si="112"/>
        <v>0</v>
      </c>
      <c r="BD153" s="25">
        <f t="shared" si="112"/>
        <v>0</v>
      </c>
      <c r="BE153" s="261">
        <f t="shared" si="112"/>
        <v>0</v>
      </c>
      <c r="BF153" s="585" t="str">
        <f t="shared" si="121"/>
        <v>D Fornitura di energia elettrica, gas, vapore e aria condiz...</v>
      </c>
      <c r="BG153" s="15">
        <f t="shared" si="114"/>
        <v>189</v>
      </c>
      <c r="BH153" s="15">
        <f t="shared" si="114"/>
        <v>178</v>
      </c>
      <c r="BI153" s="15">
        <f t="shared" si="114"/>
        <v>0</v>
      </c>
      <c r="BJ153" s="15">
        <f t="shared" si="114"/>
        <v>1</v>
      </c>
    </row>
    <row r="154" spans="2:62" x14ac:dyDescent="0.2">
      <c r="AB154" s="586" t="s">
        <v>29</v>
      </c>
      <c r="AC154" s="25">
        <f t="shared" si="122"/>
        <v>0.3058103975535168</v>
      </c>
      <c r="AD154" s="25">
        <f t="shared" si="115"/>
        <v>1.5290519877675841</v>
      </c>
      <c r="AE154" s="25">
        <f t="shared" si="123"/>
        <v>-1.2232415902140672</v>
      </c>
      <c r="AH154" s="586" t="s">
        <v>29</v>
      </c>
      <c r="AI154" s="25">
        <f t="shared" si="116"/>
        <v>0</v>
      </c>
      <c r="AJ154" s="25">
        <f t="shared" si="117"/>
        <v>0</v>
      </c>
      <c r="AK154" s="25">
        <f t="shared" si="124"/>
        <v>0</v>
      </c>
      <c r="AN154" s="586" t="s">
        <v>29</v>
      </c>
      <c r="AO154" s="25">
        <f t="shared" si="118"/>
        <v>1.2820512820512819</v>
      </c>
      <c r="AP154" s="25">
        <f t="shared" si="119"/>
        <v>2.5641025641025639</v>
      </c>
      <c r="AQ154" s="25">
        <f t="shared" si="125"/>
        <v>-1.2820512820512819</v>
      </c>
      <c r="AV154" s="586" t="str">
        <f t="shared" si="120"/>
        <v>E Fornitura di acqua; reti fognarie, attività di gestione d...</v>
      </c>
      <c r="AW154" s="25">
        <f t="shared" si="113"/>
        <v>0.3058103975535168</v>
      </c>
      <c r="AX154" s="25">
        <f t="shared" si="113"/>
        <v>1.5290519877675841</v>
      </c>
      <c r="AY154" s="25">
        <f t="shared" si="113"/>
        <v>-1.2232415902140672</v>
      </c>
      <c r="AZ154" s="25">
        <f t="shared" si="111"/>
        <v>0</v>
      </c>
      <c r="BA154" s="25">
        <f t="shared" si="111"/>
        <v>0</v>
      </c>
      <c r="BB154" s="25">
        <f t="shared" si="111"/>
        <v>0</v>
      </c>
      <c r="BC154" s="25">
        <f t="shared" si="112"/>
        <v>1.2820512820512819</v>
      </c>
      <c r="BD154" s="25">
        <f t="shared" si="112"/>
        <v>2.5641025641025639</v>
      </c>
      <c r="BE154" s="261">
        <f t="shared" si="112"/>
        <v>-1.2820512820512819</v>
      </c>
      <c r="BF154" s="585" t="str">
        <f t="shared" si="121"/>
        <v>E Fornitura di acqua; reti fognarie, attività di gestione d...</v>
      </c>
      <c r="BG154" s="15">
        <f t="shared" si="114"/>
        <v>173</v>
      </c>
      <c r="BH154" s="15">
        <f t="shared" si="114"/>
        <v>153</v>
      </c>
      <c r="BI154" s="15">
        <f t="shared" si="114"/>
        <v>1</v>
      </c>
      <c r="BJ154" s="15">
        <f t="shared" si="114"/>
        <v>2</v>
      </c>
    </row>
    <row r="155" spans="2:62" x14ac:dyDescent="0.2">
      <c r="AB155" s="586" t="s">
        <v>30</v>
      </c>
      <c r="AC155" s="25">
        <f t="shared" si="122"/>
        <v>1.4557028070541584</v>
      </c>
      <c r="AD155" s="25">
        <f t="shared" si="115"/>
        <v>1.9878952311384743</v>
      </c>
      <c r="AE155" s="25">
        <f t="shared" si="123"/>
        <v>-0.53219242408431588</v>
      </c>
      <c r="AH155" s="586" t="s">
        <v>30</v>
      </c>
      <c r="AI155" s="25">
        <f t="shared" si="116"/>
        <v>1.5197568389057752</v>
      </c>
      <c r="AJ155" s="25">
        <f t="shared" si="117"/>
        <v>1.9047619047619049</v>
      </c>
      <c r="AK155" s="25">
        <f t="shared" si="124"/>
        <v>-0.3850050658561297</v>
      </c>
      <c r="AN155" s="586" t="s">
        <v>30</v>
      </c>
      <c r="AO155" s="25">
        <f t="shared" si="118"/>
        <v>1.4334470989761092</v>
      </c>
      <c r="AP155" s="25">
        <f t="shared" si="119"/>
        <v>1.7747440273037545</v>
      </c>
      <c r="AQ155" s="25">
        <f t="shared" si="125"/>
        <v>-0.34129692832764524</v>
      </c>
      <c r="AV155" s="586" t="str">
        <f t="shared" si="120"/>
        <v>F Costruzioni</v>
      </c>
      <c r="AW155" s="25">
        <f t="shared" si="113"/>
        <v>1.4557028070541584</v>
      </c>
      <c r="AX155" s="25">
        <f t="shared" si="113"/>
        <v>1.9878952311384743</v>
      </c>
      <c r="AY155" s="25">
        <f t="shared" si="113"/>
        <v>-0.53219242408431588</v>
      </c>
      <c r="AZ155" s="25">
        <f t="shared" si="111"/>
        <v>1.5197568389057752</v>
      </c>
      <c r="BA155" s="25">
        <f t="shared" si="111"/>
        <v>1.9047619047619049</v>
      </c>
      <c r="BB155" s="25">
        <f t="shared" si="111"/>
        <v>-0.3850050658561297</v>
      </c>
      <c r="BC155" s="25">
        <f t="shared" si="112"/>
        <v>1.4334470989761092</v>
      </c>
      <c r="BD155" s="25">
        <f t="shared" si="112"/>
        <v>1.7747440273037545</v>
      </c>
      <c r="BE155" s="261">
        <f t="shared" si="112"/>
        <v>-0.34129692832764524</v>
      </c>
      <c r="BF155" s="585" t="str">
        <f t="shared" si="121"/>
        <v>F Costruzioni</v>
      </c>
      <c r="BG155" s="15">
        <f t="shared" si="114"/>
        <v>9330</v>
      </c>
      <c r="BH155" s="15">
        <f t="shared" si="114"/>
        <v>8401</v>
      </c>
      <c r="BI155" s="15">
        <f t="shared" si="114"/>
        <v>138</v>
      </c>
      <c r="BJ155" s="15">
        <f t="shared" si="114"/>
        <v>172</v>
      </c>
    </row>
    <row r="156" spans="2:62" x14ac:dyDescent="0.2">
      <c r="AB156" s="586" t="s">
        <v>31</v>
      </c>
      <c r="AC156" s="25">
        <f t="shared" si="122"/>
        <v>0.93973699977925651</v>
      </c>
      <c r="AD156" s="25">
        <f t="shared" si="115"/>
        <v>2.0529153921352212</v>
      </c>
      <c r="AE156" s="25">
        <f t="shared" si="123"/>
        <v>-1.1131783923559646</v>
      </c>
      <c r="AH156" s="586" t="s">
        <v>31</v>
      </c>
      <c r="AI156" s="25">
        <f t="shared" si="116"/>
        <v>1.0304503878661573</v>
      </c>
      <c r="AJ156" s="25">
        <f t="shared" si="117"/>
        <v>2.0493226814866272</v>
      </c>
      <c r="AK156" s="25">
        <f t="shared" si="124"/>
        <v>-1.0188722936204699</v>
      </c>
      <c r="AN156" s="586" t="s">
        <v>31</v>
      </c>
      <c r="AO156" s="25">
        <f t="shared" si="118"/>
        <v>0.8316664912096009</v>
      </c>
      <c r="AP156" s="25">
        <f t="shared" si="119"/>
        <v>2.0212653963575113</v>
      </c>
      <c r="AQ156" s="25">
        <f t="shared" si="125"/>
        <v>-1.1895989051479106</v>
      </c>
      <c r="AV156" s="586" t="str">
        <f t="shared" si="120"/>
        <v>G Commercio all'ingrosso e al dettaglio; riparazione di aut...</v>
      </c>
      <c r="AW156" s="25">
        <f t="shared" si="113"/>
        <v>0.93973699977925651</v>
      </c>
      <c r="AX156" s="25">
        <f t="shared" si="113"/>
        <v>2.0529153921352212</v>
      </c>
      <c r="AY156" s="25">
        <f t="shared" si="113"/>
        <v>-1.1131783923559646</v>
      </c>
      <c r="AZ156" s="25">
        <f t="shared" si="111"/>
        <v>1.0304503878661573</v>
      </c>
      <c r="BA156" s="25">
        <f t="shared" si="111"/>
        <v>2.0493226814866272</v>
      </c>
      <c r="BB156" s="25">
        <f t="shared" si="111"/>
        <v>-1.0188722936204699</v>
      </c>
      <c r="BC156" s="25">
        <f t="shared" si="112"/>
        <v>0.8316664912096009</v>
      </c>
      <c r="BD156" s="25">
        <f t="shared" si="112"/>
        <v>2.0212653963575113</v>
      </c>
      <c r="BE156" s="261">
        <f t="shared" si="112"/>
        <v>-1.1895989051479106</v>
      </c>
      <c r="BF156" s="585" t="str">
        <f t="shared" si="121"/>
        <v>G Commercio all'ingrosso e al dettaglio; riparazione di aut...</v>
      </c>
      <c r="BG156" s="411">
        <f t="shared" si="114"/>
        <v>18136</v>
      </c>
      <c r="BH156" s="411">
        <f t="shared" si="114"/>
        <v>16473</v>
      </c>
      <c r="BI156" s="15">
        <f t="shared" si="114"/>
        <v>168</v>
      </c>
      <c r="BJ156" s="15">
        <f t="shared" si="114"/>
        <v>369</v>
      </c>
    </row>
    <row r="157" spans="2:62" x14ac:dyDescent="0.2">
      <c r="AB157" s="586" t="s">
        <v>32</v>
      </c>
      <c r="AC157" s="25">
        <f t="shared" si="122"/>
        <v>0.41415662650602414</v>
      </c>
      <c r="AD157" s="25">
        <f t="shared" si="115"/>
        <v>1.957831325301205</v>
      </c>
      <c r="AE157" s="25">
        <f t="shared" si="123"/>
        <v>-1.5436746987951808</v>
      </c>
      <c r="AH157" s="586" t="s">
        <v>32</v>
      </c>
      <c r="AI157" s="25">
        <f t="shared" si="116"/>
        <v>0.78226857887874846</v>
      </c>
      <c r="AJ157" s="25">
        <f t="shared" si="117"/>
        <v>1.6949152542372881</v>
      </c>
      <c r="AK157" s="25">
        <f t="shared" si="124"/>
        <v>-0.91264667535853961</v>
      </c>
      <c r="AN157" s="586" t="s">
        <v>32</v>
      </c>
      <c r="AO157" s="25">
        <f t="shared" si="118"/>
        <v>0.49875311720698251</v>
      </c>
      <c r="AP157" s="25">
        <f t="shared" si="119"/>
        <v>2.3690773067331672</v>
      </c>
      <c r="AQ157" s="25">
        <f t="shared" si="125"/>
        <v>-1.8703241895261846</v>
      </c>
      <c r="AV157" s="586" t="str">
        <f t="shared" si="120"/>
        <v xml:space="preserve">H Trasporto e magazzinaggio </v>
      </c>
      <c r="AW157" s="25">
        <f t="shared" si="113"/>
        <v>0.41415662650602414</v>
      </c>
      <c r="AX157" s="25">
        <f t="shared" si="113"/>
        <v>1.957831325301205</v>
      </c>
      <c r="AY157" s="25">
        <f t="shared" si="113"/>
        <v>-1.5436746987951808</v>
      </c>
      <c r="AZ157" s="25">
        <f t="shared" si="111"/>
        <v>0.78226857887874846</v>
      </c>
      <c r="BA157" s="25">
        <f t="shared" si="111"/>
        <v>1.6949152542372881</v>
      </c>
      <c r="BB157" s="25">
        <f t="shared" si="111"/>
        <v>-0.91264667535853961</v>
      </c>
      <c r="BC157" s="25">
        <f t="shared" si="112"/>
        <v>0.49875311720698251</v>
      </c>
      <c r="BD157" s="25">
        <f t="shared" si="112"/>
        <v>2.3690773067331672</v>
      </c>
      <c r="BE157" s="261">
        <f t="shared" si="112"/>
        <v>-1.8703241895261846</v>
      </c>
      <c r="BF157" s="585" t="str">
        <f t="shared" si="121"/>
        <v xml:space="preserve">H Trasporto e magazzinaggio </v>
      </c>
      <c r="BG157" s="15">
        <f t="shared" si="114"/>
        <v>1569</v>
      </c>
      <c r="BH157" s="15">
        <f t="shared" si="114"/>
        <v>1406</v>
      </c>
      <c r="BI157" s="15">
        <f t="shared" si="114"/>
        <v>10</v>
      </c>
      <c r="BJ157" s="15">
        <f t="shared" si="114"/>
        <v>32</v>
      </c>
    </row>
    <row r="158" spans="2:62" x14ac:dyDescent="0.2">
      <c r="AB158" s="586" t="s">
        <v>33</v>
      </c>
      <c r="AC158" s="25">
        <f t="shared" si="122"/>
        <v>0.66448049706593026</v>
      </c>
      <c r="AD158" s="25">
        <f t="shared" si="115"/>
        <v>1.7345529858474282</v>
      </c>
      <c r="AE158" s="25">
        <f t="shared" si="123"/>
        <v>-1.0700724887814981</v>
      </c>
      <c r="AH158" s="586" t="s">
        <v>33</v>
      </c>
      <c r="AI158" s="25">
        <f t="shared" si="116"/>
        <v>0.59543499834601388</v>
      </c>
      <c r="AJ158" s="25">
        <f t="shared" si="117"/>
        <v>1.6209063843863711</v>
      </c>
      <c r="AK158" s="25">
        <f t="shared" si="124"/>
        <v>-1.0254713860403573</v>
      </c>
      <c r="AN158" s="586" t="s">
        <v>33</v>
      </c>
      <c r="AO158" s="25">
        <f t="shared" si="118"/>
        <v>0.41291291291291288</v>
      </c>
      <c r="AP158" s="25">
        <f t="shared" si="119"/>
        <v>1.9894894894894894</v>
      </c>
      <c r="AQ158" s="25">
        <f t="shared" si="125"/>
        <v>-1.5765765765765765</v>
      </c>
      <c r="AV158" s="586" t="str">
        <f t="shared" si="120"/>
        <v xml:space="preserve">I Attività dei servizi di alloggio e di ristorazione </v>
      </c>
      <c r="AW158" s="25">
        <f t="shared" si="113"/>
        <v>0.66448049706593026</v>
      </c>
      <c r="AX158" s="25">
        <f t="shared" si="113"/>
        <v>1.7345529858474282</v>
      </c>
      <c r="AY158" s="25">
        <f t="shared" si="113"/>
        <v>-1.0700724887814981</v>
      </c>
      <c r="AZ158" s="25">
        <f t="shared" si="111"/>
        <v>0.59543499834601388</v>
      </c>
      <c r="BA158" s="25">
        <f t="shared" si="111"/>
        <v>1.6209063843863711</v>
      </c>
      <c r="BB158" s="25">
        <f t="shared" si="111"/>
        <v>-1.0254713860403573</v>
      </c>
      <c r="BC158" s="25">
        <f t="shared" si="112"/>
        <v>0.41291291291291288</v>
      </c>
      <c r="BD158" s="25">
        <f t="shared" si="112"/>
        <v>1.9894894894894894</v>
      </c>
      <c r="BE158" s="261">
        <f t="shared" si="112"/>
        <v>-1.5765765765765765</v>
      </c>
      <c r="BF158" s="585" t="str">
        <f t="shared" si="121"/>
        <v xml:space="preserve">I Attività dei servizi di alloggio e di ristorazione </v>
      </c>
      <c r="BG158" s="15">
        <f t="shared" si="114"/>
        <v>5687</v>
      </c>
      <c r="BH158" s="15">
        <f t="shared" si="114"/>
        <v>4790</v>
      </c>
      <c r="BI158" s="15">
        <f t="shared" si="114"/>
        <v>29</v>
      </c>
      <c r="BJ158" s="15">
        <f t="shared" si="114"/>
        <v>102</v>
      </c>
    </row>
    <row r="159" spans="2:62" x14ac:dyDescent="0.2">
      <c r="AB159" s="586" t="s">
        <v>34</v>
      </c>
      <c r="AC159" s="25">
        <f t="shared" si="122"/>
        <v>1.2879788639365917</v>
      </c>
      <c r="AD159" s="25">
        <f t="shared" si="115"/>
        <v>2.0475561426684283</v>
      </c>
      <c r="AE159" s="25">
        <f t="shared" si="123"/>
        <v>-0.75957727873183667</v>
      </c>
      <c r="AH159" s="586" t="s">
        <v>34</v>
      </c>
      <c r="AI159" s="25">
        <f t="shared" si="116"/>
        <v>0.9320905459387484</v>
      </c>
      <c r="AJ159" s="25">
        <f t="shared" si="117"/>
        <v>2.7962716378162451</v>
      </c>
      <c r="AK159" s="25">
        <f t="shared" si="124"/>
        <v>-1.8641810918774966</v>
      </c>
      <c r="AN159" s="586" t="s">
        <v>34</v>
      </c>
      <c r="AO159" s="25">
        <f t="shared" si="118"/>
        <v>1.7857142857142856</v>
      </c>
      <c r="AP159" s="25">
        <f t="shared" si="119"/>
        <v>1.5625</v>
      </c>
      <c r="AQ159" s="25">
        <f t="shared" si="125"/>
        <v>0.22321428571428559</v>
      </c>
      <c r="AV159" s="586" t="str">
        <f t="shared" si="120"/>
        <v>J Servizi di informazione e comunicazione</v>
      </c>
      <c r="AW159" s="25">
        <f t="shared" si="113"/>
        <v>1.2879788639365917</v>
      </c>
      <c r="AX159" s="25">
        <f t="shared" si="113"/>
        <v>2.0475561426684283</v>
      </c>
      <c r="AY159" s="25">
        <f t="shared" si="113"/>
        <v>-0.75957727873183667</v>
      </c>
      <c r="AZ159" s="25">
        <f t="shared" si="111"/>
        <v>0.9320905459387484</v>
      </c>
      <c r="BA159" s="25">
        <f t="shared" si="111"/>
        <v>2.7962716378162451</v>
      </c>
      <c r="BB159" s="25">
        <f t="shared" si="111"/>
        <v>-1.8641810918774966</v>
      </c>
      <c r="BC159" s="25">
        <f t="shared" si="112"/>
        <v>1.7857142857142856</v>
      </c>
      <c r="BD159" s="25">
        <f t="shared" si="112"/>
        <v>1.5625</v>
      </c>
      <c r="BE159" s="261">
        <f t="shared" si="112"/>
        <v>0.22321428571428559</v>
      </c>
      <c r="BF159" s="585" t="str">
        <f t="shared" si="121"/>
        <v>J Servizi di informazione e comunicazione</v>
      </c>
      <c r="BG159" s="15">
        <f t="shared" si="114"/>
        <v>1647</v>
      </c>
      <c r="BH159" s="15">
        <f t="shared" si="114"/>
        <v>1502</v>
      </c>
      <c r="BI159" s="15">
        <f t="shared" si="114"/>
        <v>23</v>
      </c>
      <c r="BJ159" s="15">
        <f t="shared" si="114"/>
        <v>35</v>
      </c>
    </row>
    <row r="160" spans="2:62" x14ac:dyDescent="0.2">
      <c r="AB160" s="586" t="s">
        <v>35</v>
      </c>
      <c r="AC160" s="25">
        <f t="shared" si="122"/>
        <v>2.6828371922087468</v>
      </c>
      <c r="AD160" s="25">
        <f t="shared" si="115"/>
        <v>2.9033443586916574</v>
      </c>
      <c r="AE160" s="25">
        <f t="shared" si="123"/>
        <v>-0.22050716648291058</v>
      </c>
      <c r="AH160" s="586" t="s">
        <v>35</v>
      </c>
      <c r="AI160" s="25">
        <f t="shared" si="116"/>
        <v>3.4974093264248705</v>
      </c>
      <c r="AJ160" s="25">
        <f t="shared" si="117"/>
        <v>3.7564766839378239</v>
      </c>
      <c r="AK160" s="25">
        <f t="shared" si="124"/>
        <v>-0.2590673575129534</v>
      </c>
      <c r="AN160" s="586" t="s">
        <v>35</v>
      </c>
      <c r="AO160" s="25">
        <f t="shared" si="118"/>
        <v>2.5179856115107913</v>
      </c>
      <c r="AP160" s="25">
        <f t="shared" si="119"/>
        <v>2.7577937649880093</v>
      </c>
      <c r="AQ160" s="25">
        <f t="shared" si="125"/>
        <v>-0.23980815347721807</v>
      </c>
      <c r="AV160" s="586" t="str">
        <f t="shared" si="120"/>
        <v>K Attività finanziarie e assicurative</v>
      </c>
      <c r="AW160" s="25">
        <f t="shared" si="113"/>
        <v>2.6828371922087468</v>
      </c>
      <c r="AX160" s="25">
        <f t="shared" si="113"/>
        <v>2.9033443586916574</v>
      </c>
      <c r="AY160" s="25">
        <f t="shared" si="113"/>
        <v>-0.22050716648291058</v>
      </c>
      <c r="AZ160" s="25">
        <f t="shared" si="111"/>
        <v>3.4974093264248705</v>
      </c>
      <c r="BA160" s="25">
        <f t="shared" si="111"/>
        <v>3.7564766839378239</v>
      </c>
      <c r="BB160" s="25">
        <f t="shared" si="111"/>
        <v>-0.2590673575129534</v>
      </c>
      <c r="BC160" s="25">
        <f t="shared" si="112"/>
        <v>2.5179856115107913</v>
      </c>
      <c r="BD160" s="25">
        <f t="shared" si="112"/>
        <v>2.7577937649880093</v>
      </c>
      <c r="BE160" s="261">
        <f t="shared" si="112"/>
        <v>-0.23980815347721807</v>
      </c>
      <c r="BF160" s="585" t="str">
        <f t="shared" si="121"/>
        <v>K Attività finanziarie e assicurative</v>
      </c>
      <c r="BG160" s="15">
        <f t="shared" si="114"/>
        <v>1606</v>
      </c>
      <c r="BH160" s="15">
        <f t="shared" si="114"/>
        <v>1527</v>
      </c>
      <c r="BI160" s="15">
        <f t="shared" si="114"/>
        <v>48</v>
      </c>
      <c r="BJ160" s="15">
        <f t="shared" si="114"/>
        <v>52</v>
      </c>
    </row>
    <row r="161" spans="1:62" x14ac:dyDescent="0.2">
      <c r="AB161" s="586" t="s">
        <v>36</v>
      </c>
      <c r="AC161" s="25">
        <f t="shared" si="122"/>
        <v>0.84745762711864403</v>
      </c>
      <c r="AD161" s="25">
        <f t="shared" si="115"/>
        <v>1.0828625235404896</v>
      </c>
      <c r="AE161" s="25">
        <f t="shared" si="123"/>
        <v>-0.23540489642184559</v>
      </c>
      <c r="AH161" s="586" t="s">
        <v>36</v>
      </c>
      <c r="AI161" s="25">
        <f t="shared" si="116"/>
        <v>1.1258955987717503</v>
      </c>
      <c r="AJ161" s="25">
        <f t="shared" si="117"/>
        <v>1.5353121801432956</v>
      </c>
      <c r="AK161" s="25">
        <f t="shared" si="124"/>
        <v>-0.40941658137154535</v>
      </c>
      <c r="AN161" s="586" t="s">
        <v>36</v>
      </c>
      <c r="AO161" s="25">
        <f t="shared" si="118"/>
        <v>0.6284367635506678</v>
      </c>
      <c r="AP161" s="25">
        <f t="shared" si="119"/>
        <v>0.78554595443833464</v>
      </c>
      <c r="AQ161" s="25">
        <f t="shared" si="125"/>
        <v>-0.15710919088766684</v>
      </c>
      <c r="AV161" s="586" t="str">
        <f t="shared" si="120"/>
        <v>L Attività immobiliari</v>
      </c>
      <c r="AW161" s="25">
        <f t="shared" si="113"/>
        <v>0.84745762711864403</v>
      </c>
      <c r="AX161" s="25">
        <f t="shared" si="113"/>
        <v>1.0828625235404896</v>
      </c>
      <c r="AY161" s="25">
        <f t="shared" si="113"/>
        <v>-0.23540489642184559</v>
      </c>
      <c r="AZ161" s="25">
        <f t="shared" si="111"/>
        <v>1.1258955987717503</v>
      </c>
      <c r="BA161" s="25">
        <f t="shared" si="111"/>
        <v>1.5353121801432956</v>
      </c>
      <c r="BB161" s="25">
        <f t="shared" si="111"/>
        <v>-0.40941658137154535</v>
      </c>
      <c r="BC161" s="25">
        <f t="shared" si="112"/>
        <v>0.6284367635506678</v>
      </c>
      <c r="BD161" s="25">
        <f t="shared" si="112"/>
        <v>0.78554595443833464</v>
      </c>
      <c r="BE161" s="261">
        <f t="shared" si="112"/>
        <v>-0.15710919088766684</v>
      </c>
      <c r="BF161" s="585" t="str">
        <f t="shared" si="121"/>
        <v>L Attività immobiliari</v>
      </c>
      <c r="BG161" s="15">
        <f t="shared" si="114"/>
        <v>2250</v>
      </c>
      <c r="BH161" s="15">
        <f t="shared" si="114"/>
        <v>2044</v>
      </c>
      <c r="BI161" s="15">
        <f t="shared" si="114"/>
        <v>19</v>
      </c>
      <c r="BJ161" s="15">
        <f t="shared" si="114"/>
        <v>25</v>
      </c>
    </row>
    <row r="162" spans="1:62" x14ac:dyDescent="0.2">
      <c r="AB162" s="586" t="s">
        <v>37</v>
      </c>
      <c r="AC162" s="25">
        <f t="shared" si="122"/>
        <v>2.0200113271663205</v>
      </c>
      <c r="AD162" s="25">
        <f t="shared" si="115"/>
        <v>1.7745893902208796</v>
      </c>
      <c r="AE162" s="25">
        <f t="shared" si="123"/>
        <v>0.2454219369454409</v>
      </c>
      <c r="AH162" s="586" t="s">
        <v>37</v>
      </c>
      <c r="AI162" s="25">
        <f t="shared" si="116"/>
        <v>2.1308980213089801</v>
      </c>
      <c r="AJ162" s="25">
        <f t="shared" si="117"/>
        <v>1.5220700152207001</v>
      </c>
      <c r="AK162" s="25">
        <f t="shared" si="124"/>
        <v>0.60882800608828003</v>
      </c>
      <c r="AN162" s="586" t="s">
        <v>37</v>
      </c>
      <c r="AO162" s="25">
        <f t="shared" si="118"/>
        <v>2.3986293546544832</v>
      </c>
      <c r="AP162" s="25">
        <f t="shared" si="119"/>
        <v>2.0559680182752711</v>
      </c>
      <c r="AQ162" s="25">
        <f t="shared" si="125"/>
        <v>0.34266133637921214</v>
      </c>
      <c r="AV162" s="586" t="str">
        <f t="shared" si="120"/>
        <v>M Attività professionali, scientifiche e tecniche</v>
      </c>
      <c r="AW162" s="25">
        <f t="shared" si="113"/>
        <v>2.0200113271663205</v>
      </c>
      <c r="AX162" s="25">
        <f t="shared" si="113"/>
        <v>1.7745893902208796</v>
      </c>
      <c r="AY162" s="25">
        <f t="shared" si="113"/>
        <v>0.2454219369454409</v>
      </c>
      <c r="AZ162" s="25">
        <f t="shared" si="111"/>
        <v>2.1308980213089801</v>
      </c>
      <c r="BA162" s="25">
        <f t="shared" si="111"/>
        <v>1.5220700152207001</v>
      </c>
      <c r="BB162" s="25">
        <f t="shared" si="111"/>
        <v>0.60882800608828003</v>
      </c>
      <c r="BC162" s="25">
        <f t="shared" si="112"/>
        <v>2.3986293546544832</v>
      </c>
      <c r="BD162" s="25">
        <f t="shared" si="112"/>
        <v>2.0559680182752711</v>
      </c>
      <c r="BE162" s="261">
        <f t="shared" si="112"/>
        <v>0.34266133637921214</v>
      </c>
      <c r="BF162" s="585" t="str">
        <f t="shared" si="121"/>
        <v>M Attività professionali, scientifiche e tecniche</v>
      </c>
      <c r="BG162" s="15">
        <f t="shared" si="114"/>
        <v>3065</v>
      </c>
      <c r="BH162" s="15">
        <f t="shared" si="114"/>
        <v>2767</v>
      </c>
      <c r="BI162" s="15">
        <f t="shared" si="114"/>
        <v>70</v>
      </c>
      <c r="BJ162" s="15">
        <f t="shared" si="114"/>
        <v>56</v>
      </c>
    </row>
    <row r="163" spans="1:62" x14ac:dyDescent="0.2">
      <c r="B163" s="585" t="str">
        <f>+J44</f>
        <v>Var 1° trim 25 /1° trim 24</v>
      </c>
      <c r="AB163" s="586" t="s">
        <v>38</v>
      </c>
      <c r="AC163" s="25">
        <f t="shared" si="122"/>
        <v>2.0320437670965221</v>
      </c>
      <c r="AD163" s="25">
        <f t="shared" si="115"/>
        <v>2.5009769441187966</v>
      </c>
      <c r="AE163" s="25">
        <f t="shared" si="123"/>
        <v>-0.46893317702227444</v>
      </c>
      <c r="AH163" s="586" t="s">
        <v>38</v>
      </c>
      <c r="AI163" s="25">
        <f t="shared" si="116"/>
        <v>2.1986353297952994</v>
      </c>
      <c r="AJ163" s="25">
        <f t="shared" si="117"/>
        <v>2.8051554207733131</v>
      </c>
      <c r="AK163" s="25">
        <f t="shared" si="124"/>
        <v>-0.60652009097801374</v>
      </c>
      <c r="AN163" s="586" t="s">
        <v>38</v>
      </c>
      <c r="AO163" s="25">
        <f t="shared" si="118"/>
        <v>2.0053475935828877</v>
      </c>
      <c r="AP163" s="25">
        <f t="shared" si="119"/>
        <v>2.2727272727272729</v>
      </c>
      <c r="AQ163" s="25">
        <f t="shared" si="125"/>
        <v>-0.26737967914438521</v>
      </c>
      <c r="AV163" s="586" t="str">
        <f t="shared" si="120"/>
        <v>N Noleggio, agenzie di viaggio, servizi di supporto alle imp...</v>
      </c>
      <c r="AW163" s="25">
        <f t="shared" si="113"/>
        <v>2.0320437670965221</v>
      </c>
      <c r="AX163" s="25">
        <f t="shared" si="113"/>
        <v>2.5009769441187966</v>
      </c>
      <c r="AY163" s="25">
        <f t="shared" si="113"/>
        <v>-0.46893317702227444</v>
      </c>
      <c r="AZ163" s="25">
        <f t="shared" si="111"/>
        <v>2.1986353297952994</v>
      </c>
      <c r="BA163" s="25">
        <f t="shared" si="111"/>
        <v>2.8051554207733131</v>
      </c>
      <c r="BB163" s="25">
        <f t="shared" si="111"/>
        <v>-0.60652009097801374</v>
      </c>
      <c r="BC163" s="25">
        <f t="shared" si="112"/>
        <v>2.0053475935828877</v>
      </c>
      <c r="BD163" s="25">
        <f t="shared" si="112"/>
        <v>2.2727272727272729</v>
      </c>
      <c r="BE163" s="261">
        <f t="shared" si="112"/>
        <v>-0.26737967914438521</v>
      </c>
      <c r="BF163" s="585" t="str">
        <f t="shared" si="121"/>
        <v>N Noleggio, agenzie di viaggio, servizi di supporto alle imp...</v>
      </c>
      <c r="BG163" s="15">
        <f t="shared" si="114"/>
        <v>2815</v>
      </c>
      <c r="BH163" s="15">
        <f t="shared" si="114"/>
        <v>2583</v>
      </c>
      <c r="BI163" s="15">
        <f t="shared" si="114"/>
        <v>59</v>
      </c>
      <c r="BJ163" s="15">
        <f t="shared" si="114"/>
        <v>71</v>
      </c>
    </row>
    <row r="164" spans="1:62" x14ac:dyDescent="0.2">
      <c r="AB164" s="586" t="s">
        <v>39</v>
      </c>
      <c r="AC164" s="25">
        <f t="shared" si="122"/>
        <v>0</v>
      </c>
      <c r="AD164" s="25">
        <f t="shared" si="115"/>
        <v>0</v>
      </c>
      <c r="AE164" s="25">
        <f t="shared" si="123"/>
        <v>0</v>
      </c>
      <c r="AH164" s="586" t="s">
        <v>39</v>
      </c>
      <c r="AI164" s="25" t="e">
        <f>+AJ137/AI137*100</f>
        <v>#DIV/0!</v>
      </c>
      <c r="AJ164" s="25" t="e">
        <f t="shared" si="117"/>
        <v>#DIV/0!</v>
      </c>
      <c r="AK164" s="25" t="e">
        <f t="shared" si="124"/>
        <v>#DIV/0!</v>
      </c>
      <c r="AN164" s="586" t="s">
        <v>39</v>
      </c>
      <c r="AO164" s="25" t="e">
        <f>+AP137/AO137*100</f>
        <v>#DIV/0!</v>
      </c>
      <c r="AP164" s="25" t="e">
        <f t="shared" si="119"/>
        <v>#DIV/0!</v>
      </c>
      <c r="AQ164" s="25" t="e">
        <f t="shared" si="125"/>
        <v>#DIV/0!</v>
      </c>
      <c r="AV164" s="586" t="str">
        <f t="shared" si="120"/>
        <v>O Amministrazione pubblica e difesa; assicurazione sociale...</v>
      </c>
      <c r="AW164" s="25">
        <f t="shared" si="113"/>
        <v>0</v>
      </c>
      <c r="AX164" s="25">
        <f t="shared" si="113"/>
        <v>0</v>
      </c>
      <c r="AY164" s="25">
        <f t="shared" si="113"/>
        <v>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85" t="str">
        <f t="shared" si="121"/>
        <v>O Amministrazione pubblica e difesa; assicurazione sociale...</v>
      </c>
      <c r="BG164" s="15">
        <f t="shared" si="114"/>
        <v>0</v>
      </c>
      <c r="BH164" s="15">
        <f t="shared" si="114"/>
        <v>0</v>
      </c>
      <c r="BI164" s="15">
        <f t="shared" si="114"/>
        <v>0</v>
      </c>
      <c r="BJ164" s="15">
        <f t="shared" si="114"/>
        <v>0</v>
      </c>
    </row>
    <row r="165" spans="1:62" x14ac:dyDescent="0.2">
      <c r="AB165" s="586" t="s">
        <v>41</v>
      </c>
      <c r="AC165" s="25">
        <f t="shared" si="122"/>
        <v>2.9268292682926833</v>
      </c>
      <c r="AD165" s="25">
        <f t="shared" si="115"/>
        <v>2.0731707317073171</v>
      </c>
      <c r="AE165" s="25">
        <f t="shared" si="123"/>
        <v>0.85365853658536617</v>
      </c>
      <c r="AH165" s="586" t="s">
        <v>41</v>
      </c>
      <c r="AI165" s="25">
        <f t="shared" si="116"/>
        <v>4.7826086956521738</v>
      </c>
      <c r="AJ165" s="25">
        <f t="shared" si="117"/>
        <v>2.1739130434782608</v>
      </c>
      <c r="AK165" s="25">
        <f t="shared" si="124"/>
        <v>2.6086956521739131</v>
      </c>
      <c r="AN165" s="586" t="s">
        <v>41</v>
      </c>
      <c r="AO165" s="25">
        <f t="shared" si="118"/>
        <v>1.9607843137254901</v>
      </c>
      <c r="AP165" s="25">
        <f t="shared" si="119"/>
        <v>2.3529411764705883</v>
      </c>
      <c r="AQ165" s="25">
        <f t="shared" si="125"/>
        <v>-0.3921568627450982</v>
      </c>
      <c r="AV165" s="586" t="str">
        <f t="shared" si="120"/>
        <v>P Istruzione</v>
      </c>
      <c r="AW165" s="25">
        <f t="shared" si="113"/>
        <v>2.9268292682926833</v>
      </c>
      <c r="AX165" s="25">
        <f t="shared" si="113"/>
        <v>2.0731707317073171</v>
      </c>
      <c r="AY165" s="25">
        <f t="shared" si="113"/>
        <v>0.85365853658536617</v>
      </c>
      <c r="AZ165" s="25">
        <f t="shared" ref="AZ165:BB168" si="126">+AI165</f>
        <v>4.7826086956521738</v>
      </c>
      <c r="BA165" s="25">
        <f t="shared" si="126"/>
        <v>2.1739130434782608</v>
      </c>
      <c r="BB165" s="25">
        <f t="shared" si="126"/>
        <v>2.6086956521739131</v>
      </c>
      <c r="BC165" s="25">
        <f t="shared" si="112"/>
        <v>1.9607843137254901</v>
      </c>
      <c r="BD165" s="25">
        <f t="shared" si="112"/>
        <v>2.3529411764705883</v>
      </c>
      <c r="BE165" s="261">
        <f t="shared" si="112"/>
        <v>-0.3921568627450982</v>
      </c>
      <c r="BF165" s="585" t="str">
        <f t="shared" si="121"/>
        <v>P Istruzione</v>
      </c>
      <c r="BG165" s="15">
        <f t="shared" si="114"/>
        <v>485</v>
      </c>
      <c r="BH165" s="15">
        <f t="shared" si="114"/>
        <v>434</v>
      </c>
      <c r="BI165" s="15">
        <f t="shared" si="114"/>
        <v>16</v>
      </c>
      <c r="BJ165" s="15">
        <f t="shared" si="114"/>
        <v>11</v>
      </c>
    </row>
    <row r="166" spans="1:62" x14ac:dyDescent="0.2">
      <c r="AB166" s="586" t="s">
        <v>42</v>
      </c>
      <c r="AC166" s="25">
        <f t="shared" si="122"/>
        <v>0.28957528957528955</v>
      </c>
      <c r="AD166" s="25">
        <f t="shared" si="115"/>
        <v>0.96525096525096521</v>
      </c>
      <c r="AE166" s="25">
        <f t="shared" si="123"/>
        <v>-0.67567567567567566</v>
      </c>
      <c r="AH166" s="586" t="s">
        <v>42</v>
      </c>
      <c r="AI166" s="25">
        <f t="shared" si="116"/>
        <v>0.30959752321981426</v>
      </c>
      <c r="AJ166" s="25">
        <f t="shared" si="117"/>
        <v>1.5479876160990713</v>
      </c>
      <c r="AK166" s="25">
        <f t="shared" si="124"/>
        <v>-1.2383900928792571</v>
      </c>
      <c r="AN166" s="586" t="s">
        <v>42</v>
      </c>
      <c r="AO166" s="25">
        <f t="shared" si="118"/>
        <v>0.77220077220077221</v>
      </c>
      <c r="AP166" s="25">
        <f t="shared" si="119"/>
        <v>1.1583011583011582</v>
      </c>
      <c r="AQ166" s="25">
        <f t="shared" si="125"/>
        <v>-0.38610038610038599</v>
      </c>
      <c r="AV166" s="586" t="str">
        <f t="shared" si="120"/>
        <v xml:space="preserve">Q Sanità e assistenza sociale  </v>
      </c>
      <c r="AW166" s="25">
        <f t="shared" si="113"/>
        <v>0.28957528957528955</v>
      </c>
      <c r="AX166" s="25">
        <f t="shared" si="113"/>
        <v>0.96525096525096521</v>
      </c>
      <c r="AY166" s="25">
        <f t="shared" si="113"/>
        <v>-0.67567567567567566</v>
      </c>
      <c r="AZ166" s="25">
        <f t="shared" si="126"/>
        <v>0.30959752321981426</v>
      </c>
      <c r="BA166" s="25">
        <f t="shared" si="126"/>
        <v>1.5479876160990713</v>
      </c>
      <c r="BB166" s="25">
        <f t="shared" si="126"/>
        <v>-1.2383900928792571</v>
      </c>
      <c r="BC166" s="25">
        <f t="shared" si="112"/>
        <v>0.77220077220077221</v>
      </c>
      <c r="BD166" s="25">
        <f t="shared" si="112"/>
        <v>1.1583011583011582</v>
      </c>
      <c r="BE166" s="261">
        <f t="shared" si="112"/>
        <v>-0.38610038610038599</v>
      </c>
      <c r="BF166" s="585" t="str">
        <f t="shared" si="121"/>
        <v xml:space="preserve">Q Sanità e assistenza sociale  </v>
      </c>
      <c r="BG166" s="15">
        <f t="shared" si="114"/>
        <v>582</v>
      </c>
      <c r="BH166" s="15">
        <f t="shared" si="114"/>
        <v>514</v>
      </c>
      <c r="BI166" s="15">
        <f t="shared" si="114"/>
        <v>3</v>
      </c>
      <c r="BJ166" s="15">
        <f t="shared" si="114"/>
        <v>8</v>
      </c>
    </row>
    <row r="167" spans="1:62" x14ac:dyDescent="0.2">
      <c r="A167" s="585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86" t="s">
        <v>43</v>
      </c>
      <c r="AC167" s="25">
        <f t="shared" si="122"/>
        <v>0.78926598263614844</v>
      </c>
      <c r="AD167" s="25">
        <f t="shared" si="115"/>
        <v>1.0655090765588004</v>
      </c>
      <c r="AE167" s="25">
        <f t="shared" si="123"/>
        <v>-0.27624309392265201</v>
      </c>
      <c r="AH167" s="586" t="s">
        <v>43</v>
      </c>
      <c r="AI167" s="25">
        <f t="shared" si="116"/>
        <v>1.0852713178294573</v>
      </c>
      <c r="AJ167" s="25">
        <f t="shared" si="117"/>
        <v>1.2403100775193798</v>
      </c>
      <c r="AK167" s="25">
        <f t="shared" si="124"/>
        <v>-0.15503875968992253</v>
      </c>
      <c r="AN167" s="586" t="s">
        <v>43</v>
      </c>
      <c r="AO167" s="25">
        <f t="shared" si="118"/>
        <v>0.82758620689655171</v>
      </c>
      <c r="AP167" s="25">
        <f t="shared" si="119"/>
        <v>0.96551724137931039</v>
      </c>
      <c r="AQ167" s="25">
        <f t="shared" si="125"/>
        <v>-0.13793103448275867</v>
      </c>
      <c r="AV167" s="586" t="str">
        <f t="shared" si="120"/>
        <v>R Attività artistiche, sportive, di intrattenimento e diver...</v>
      </c>
      <c r="AW167" s="25">
        <f t="shared" si="113"/>
        <v>0.78926598263614844</v>
      </c>
      <c r="AX167" s="25">
        <f t="shared" si="113"/>
        <v>1.0655090765588004</v>
      </c>
      <c r="AY167" s="25">
        <f t="shared" si="113"/>
        <v>-0.27624309392265201</v>
      </c>
      <c r="AZ167" s="25">
        <f t="shared" si="126"/>
        <v>1.0852713178294573</v>
      </c>
      <c r="BA167" s="25">
        <f t="shared" si="126"/>
        <v>1.2403100775193798</v>
      </c>
      <c r="BB167" s="25">
        <f t="shared" si="126"/>
        <v>-0.15503875968992253</v>
      </c>
      <c r="BC167" s="25">
        <f t="shared" si="112"/>
        <v>0.82758620689655171</v>
      </c>
      <c r="BD167" s="25">
        <f t="shared" si="112"/>
        <v>0.96551724137931039</v>
      </c>
      <c r="BE167" s="261">
        <f t="shared" si="112"/>
        <v>-0.13793103448275867</v>
      </c>
      <c r="BF167" s="585" t="str">
        <f t="shared" si="121"/>
        <v>R Attività artistiche, sportive, di intrattenimento e diver...</v>
      </c>
      <c r="BG167" s="15">
        <f t="shared" si="114"/>
        <v>1370</v>
      </c>
      <c r="BH167" s="15">
        <f t="shared" si="114"/>
        <v>1265</v>
      </c>
      <c r="BI167" s="15">
        <f t="shared" si="114"/>
        <v>13</v>
      </c>
      <c r="BJ167" s="15">
        <f t="shared" si="114"/>
        <v>15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86" t="s">
        <v>44</v>
      </c>
      <c r="AC168" s="25">
        <f t="shared" si="122"/>
        <v>0.95419847328244278</v>
      </c>
      <c r="AD168" s="25">
        <f t="shared" si="115"/>
        <v>1.9377568995889609</v>
      </c>
      <c r="AE168" s="25">
        <f t="shared" si="123"/>
        <v>-0.98355842630651813</v>
      </c>
      <c r="AH168" s="586" t="s">
        <v>44</v>
      </c>
      <c r="AI168" s="25">
        <f t="shared" si="116"/>
        <v>1.1683483802442911</v>
      </c>
      <c r="AJ168" s="25">
        <f t="shared" si="117"/>
        <v>1.8587360594795539</v>
      </c>
      <c r="AK168" s="25">
        <f t="shared" si="124"/>
        <v>-0.69038767923526279</v>
      </c>
      <c r="AN168" s="586" t="s">
        <v>44</v>
      </c>
      <c r="AO168" s="25">
        <f t="shared" si="118"/>
        <v>1.1859838274932615</v>
      </c>
      <c r="AP168" s="25">
        <f t="shared" si="119"/>
        <v>2.2102425876010785</v>
      </c>
      <c r="AQ168" s="25">
        <f t="shared" si="125"/>
        <v>-1.024258760107817</v>
      </c>
      <c r="AV168" s="586" t="str">
        <f t="shared" si="120"/>
        <v>S Altre attività di servizi</v>
      </c>
      <c r="AW168" s="25">
        <f t="shared" si="113"/>
        <v>0.95419847328244278</v>
      </c>
      <c r="AX168" s="25">
        <f t="shared" si="113"/>
        <v>1.9377568995889609</v>
      </c>
      <c r="AY168" s="25">
        <f t="shared" si="113"/>
        <v>-0.98355842630651813</v>
      </c>
      <c r="AZ168" s="25">
        <f t="shared" si="126"/>
        <v>1.1683483802442911</v>
      </c>
      <c r="BA168" s="25">
        <f t="shared" si="126"/>
        <v>1.8587360594795539</v>
      </c>
      <c r="BB168" s="25">
        <f t="shared" si="126"/>
        <v>-0.69038767923526279</v>
      </c>
      <c r="BC168" s="25">
        <f t="shared" si="112"/>
        <v>1.1859838274932615</v>
      </c>
      <c r="BD168" s="25">
        <f t="shared" si="112"/>
        <v>2.2102425876010785</v>
      </c>
      <c r="BE168" s="261">
        <f t="shared" si="112"/>
        <v>-1.024258760107817</v>
      </c>
      <c r="BF168" s="585" t="str">
        <f t="shared" si="121"/>
        <v>S Altre attività di servizi</v>
      </c>
      <c r="BG168" s="15">
        <f t="shared" si="114"/>
        <v>3738</v>
      </c>
      <c r="BH168" s="15">
        <f t="shared" si="114"/>
        <v>3570</v>
      </c>
      <c r="BI168" s="15">
        <f t="shared" si="114"/>
        <v>44</v>
      </c>
      <c r="BJ168" s="15">
        <f t="shared" si="114"/>
        <v>76</v>
      </c>
    </row>
    <row r="169" spans="1:62" ht="13.5" customHeight="1" x14ac:dyDescent="0.2">
      <c r="A169" s="580" t="s">
        <v>21</v>
      </c>
      <c r="B169" s="2" t="str">
        <f>+B122</f>
        <v>Registrate</v>
      </c>
      <c r="C169" s="2" t="str">
        <f t="shared" ref="C169:Y169" si="127">+C122</f>
        <v>Attive</v>
      </c>
      <c r="D169" s="2" t="str">
        <f t="shared" si="127"/>
        <v>Iscrizioni</v>
      </c>
      <c r="E169" s="2" t="str">
        <f t="shared" si="127"/>
        <v>Cessazioni non d'ufficio</v>
      </c>
      <c r="F169" s="2" t="str">
        <f t="shared" si="127"/>
        <v>Registrate</v>
      </c>
      <c r="G169" s="2" t="str">
        <f t="shared" si="127"/>
        <v>Attive</v>
      </c>
      <c r="H169" s="2" t="str">
        <f t="shared" si="127"/>
        <v>Iscrizioni</v>
      </c>
      <c r="I169" s="2" t="str">
        <f t="shared" si="127"/>
        <v>Cessazioni non d'ufficio</v>
      </c>
      <c r="J169" s="2" t="str">
        <f t="shared" si="127"/>
        <v>Registrate</v>
      </c>
      <c r="K169" s="2" t="str">
        <f t="shared" si="127"/>
        <v>Attive</v>
      </c>
      <c r="L169" s="2" t="str">
        <f t="shared" si="127"/>
        <v>Iscrizioni</v>
      </c>
      <c r="M169" s="2" t="str">
        <f t="shared" si="127"/>
        <v>Cessazioni non d'ufficio</v>
      </c>
      <c r="N169" s="2" t="str">
        <f t="shared" si="127"/>
        <v>Registrate</v>
      </c>
      <c r="O169" s="2" t="str">
        <f t="shared" si="127"/>
        <v>Attive</v>
      </c>
      <c r="P169" s="2" t="str">
        <f t="shared" si="127"/>
        <v>Iscrizioni</v>
      </c>
      <c r="Q169" s="2" t="str">
        <f t="shared" si="127"/>
        <v>Cessazioni non d'ufficio</v>
      </c>
      <c r="R169" s="2" t="str">
        <f t="shared" si="127"/>
        <v>Registrate</v>
      </c>
      <c r="S169" s="2" t="str">
        <f t="shared" si="127"/>
        <v>Attive</v>
      </c>
      <c r="T169" s="2" t="str">
        <f t="shared" si="127"/>
        <v>Iscrizioni</v>
      </c>
      <c r="U169" s="2" t="str">
        <f t="shared" si="127"/>
        <v>Cessazioni non d'ufficio</v>
      </c>
      <c r="V169" s="2" t="str">
        <f t="shared" si="127"/>
        <v>Registrate</v>
      </c>
      <c r="W169" s="2" t="str">
        <f t="shared" si="127"/>
        <v>Attive</v>
      </c>
      <c r="X169" s="2" t="str">
        <f t="shared" si="127"/>
        <v>Iscrizioni</v>
      </c>
      <c r="Y169" s="2" t="str">
        <f t="shared" si="127"/>
        <v>Cessazioni non d'ufficio</v>
      </c>
      <c r="AB169" s="586" t="s">
        <v>45</v>
      </c>
      <c r="AC169" s="25">
        <f t="shared" si="122"/>
        <v>0</v>
      </c>
      <c r="AD169" s="25">
        <f t="shared" si="115"/>
        <v>0</v>
      </c>
      <c r="AE169" s="25">
        <f t="shared" si="123"/>
        <v>0</v>
      </c>
      <c r="AH169" s="586" t="s">
        <v>45</v>
      </c>
      <c r="AI169" s="25" t="e">
        <f t="shared" si="116"/>
        <v>#DIV/0!</v>
      </c>
      <c r="AJ169" s="25" t="e">
        <f t="shared" si="117"/>
        <v>#DIV/0!</v>
      </c>
      <c r="AK169" s="25" t="e">
        <f t="shared" si="124"/>
        <v>#DIV/0!</v>
      </c>
      <c r="AN169" s="586" t="s">
        <v>45</v>
      </c>
      <c r="AO169" s="25">
        <f t="shared" si="118"/>
        <v>0</v>
      </c>
      <c r="AP169" s="25">
        <f t="shared" si="119"/>
        <v>0</v>
      </c>
      <c r="AQ169" s="25">
        <f t="shared" si="125"/>
        <v>0</v>
      </c>
      <c r="AV169" s="586" t="str">
        <f t="shared" si="120"/>
        <v>T Attività di famiglie e convivenze come datori di lavoro p...</v>
      </c>
      <c r="AW169" s="25">
        <f t="shared" si="113"/>
        <v>0</v>
      </c>
      <c r="AX169" s="25">
        <f t="shared" si="113"/>
        <v>0</v>
      </c>
      <c r="AY169" s="25">
        <f t="shared" si="113"/>
        <v>0</v>
      </c>
      <c r="AZ169" s="25">
        <v>0</v>
      </c>
      <c r="BA169" s="25">
        <v>0</v>
      </c>
      <c r="BB169" s="25">
        <v>0</v>
      </c>
      <c r="BC169" s="25">
        <f t="shared" si="112"/>
        <v>0</v>
      </c>
      <c r="BD169" s="25">
        <f t="shared" si="112"/>
        <v>0</v>
      </c>
      <c r="BE169" s="261">
        <f t="shared" si="112"/>
        <v>0</v>
      </c>
      <c r="BF169" s="585" t="str">
        <f t="shared" si="121"/>
        <v>T Attività di famiglie e convivenze come datori di lavoro p...</v>
      </c>
      <c r="BG169" s="15">
        <f t="shared" si="114"/>
        <v>1</v>
      </c>
      <c r="BH169" s="15">
        <f t="shared" si="114"/>
        <v>1</v>
      </c>
      <c r="BI169" s="15">
        <f t="shared" si="114"/>
        <v>0</v>
      </c>
      <c r="BJ169" s="15">
        <f t="shared" si="114"/>
        <v>0</v>
      </c>
    </row>
    <row r="170" spans="1:62" x14ac:dyDescent="0.2">
      <c r="A170" s="586" t="s">
        <v>25</v>
      </c>
      <c r="B170" s="15">
        <f>+B19-B72</f>
        <v>-312</v>
      </c>
      <c r="C170" s="15">
        <f>+C19-C72</f>
        <v>-306</v>
      </c>
      <c r="D170" s="15">
        <f t="shared" ref="B170:Y180" si="128">+D19-D72</f>
        <v>16</v>
      </c>
      <c r="E170" s="15">
        <f t="shared" si="128"/>
        <v>-12</v>
      </c>
      <c r="F170" s="15">
        <f t="shared" si="128"/>
        <v>-40</v>
      </c>
      <c r="G170" s="15">
        <f t="shared" si="128"/>
        <v>-23</v>
      </c>
      <c r="H170" s="15">
        <f t="shared" si="128"/>
        <v>19</v>
      </c>
      <c r="I170" s="15">
        <f t="shared" si="128"/>
        <v>2</v>
      </c>
      <c r="J170" s="15">
        <f t="shared" si="128"/>
        <v>-74</v>
      </c>
      <c r="K170" s="15">
        <f t="shared" si="128"/>
        <v>-79</v>
      </c>
      <c r="L170" s="15">
        <f t="shared" si="128"/>
        <v>18</v>
      </c>
      <c r="M170" s="15">
        <f t="shared" si="128"/>
        <v>18</v>
      </c>
      <c r="N170" s="15">
        <f t="shared" si="128"/>
        <v>-156</v>
      </c>
      <c r="O170" s="15">
        <f t="shared" si="128"/>
        <v>-162</v>
      </c>
      <c r="P170" s="15">
        <f t="shared" si="128"/>
        <v>14</v>
      </c>
      <c r="Q170" s="15">
        <f t="shared" si="128"/>
        <v>-21</v>
      </c>
      <c r="R170" s="15">
        <f t="shared" si="128"/>
        <v>-582</v>
      </c>
      <c r="S170" s="15">
        <f t="shared" si="128"/>
        <v>-570</v>
      </c>
      <c r="T170" s="15">
        <f t="shared" si="128"/>
        <v>67</v>
      </c>
      <c r="U170" s="15">
        <f t="shared" si="128"/>
        <v>-521</v>
      </c>
      <c r="V170" s="15">
        <f>+V19-V72</f>
        <v>-386</v>
      </c>
      <c r="W170" s="15">
        <f>+W19-W72</f>
        <v>-385</v>
      </c>
      <c r="X170" s="15">
        <f t="shared" si="128"/>
        <v>34</v>
      </c>
      <c r="Y170" s="15">
        <f t="shared" si="128"/>
        <v>6</v>
      </c>
      <c r="AB170" s="586" t="s">
        <v>46</v>
      </c>
      <c r="AC170" s="25">
        <f t="shared" si="122"/>
        <v>7.5722012450250027</v>
      </c>
      <c r="AD170" s="25">
        <f t="shared" si="115"/>
        <v>1.2654352484947444</v>
      </c>
      <c r="AE170" s="25">
        <f t="shared" si="123"/>
        <v>6.3067659965302578</v>
      </c>
      <c r="AH170" s="586" t="s">
        <v>46</v>
      </c>
      <c r="AI170" s="25">
        <f t="shared" si="116"/>
        <v>8.1979891724671301</v>
      </c>
      <c r="AJ170" s="25">
        <f t="shared" si="117"/>
        <v>1.0440835266821344</v>
      </c>
      <c r="AK170" s="25">
        <f t="shared" si="124"/>
        <v>7.1539056457849952</v>
      </c>
      <c r="AN170" s="586" t="s">
        <v>46</v>
      </c>
      <c r="AO170" s="25">
        <f t="shared" si="118"/>
        <v>7.0888808924073414</v>
      </c>
      <c r="AP170" s="25">
        <f t="shared" si="119"/>
        <v>1.4753508456279236</v>
      </c>
      <c r="AQ170" s="25">
        <f t="shared" si="125"/>
        <v>5.6135300467794176</v>
      </c>
      <c r="AV170" s="586" t="str">
        <f t="shared" si="120"/>
        <v>X Imprese non classificate</v>
      </c>
      <c r="AW170" s="25">
        <f t="shared" si="113"/>
        <v>7.5722012450250027</v>
      </c>
      <c r="AX170" s="25">
        <f t="shared" si="113"/>
        <v>1.2654352484947444</v>
      </c>
      <c r="AY170" s="25">
        <f t="shared" si="113"/>
        <v>6.3067659965302578</v>
      </c>
      <c r="AZ170" s="25">
        <f t="shared" ref="AZ170:BB171" si="129">+AI170</f>
        <v>8.1979891724671301</v>
      </c>
      <c r="BA170" s="25">
        <f t="shared" si="129"/>
        <v>1.0440835266821344</v>
      </c>
      <c r="BB170" s="25">
        <f t="shared" si="129"/>
        <v>7.1539056457849952</v>
      </c>
      <c r="BC170" s="25">
        <f t="shared" si="112"/>
        <v>7.0888808924073414</v>
      </c>
      <c r="BD170" s="25">
        <f t="shared" si="112"/>
        <v>1.4753508456279236</v>
      </c>
      <c r="BE170" s="261">
        <f t="shared" si="112"/>
        <v>5.6135300467794176</v>
      </c>
      <c r="BF170" s="585" t="str">
        <f t="shared" si="121"/>
        <v>X Imprese non classificate</v>
      </c>
      <c r="BG170" s="15">
        <f t="shared" si="114"/>
        <v>5365</v>
      </c>
      <c r="BH170" s="15">
        <f t="shared" si="114"/>
        <v>33</v>
      </c>
      <c r="BI170" s="15">
        <f t="shared" si="114"/>
        <v>409</v>
      </c>
      <c r="BJ170" s="15">
        <f t="shared" si="114"/>
        <v>68</v>
      </c>
    </row>
    <row r="171" spans="1:62" x14ac:dyDescent="0.2">
      <c r="A171" s="586" t="s">
        <v>26</v>
      </c>
      <c r="B171" s="15">
        <f t="shared" si="128"/>
        <v>-1</v>
      </c>
      <c r="C171" s="15">
        <f t="shared" si="128"/>
        <v>1</v>
      </c>
      <c r="D171" s="15">
        <f t="shared" si="128"/>
        <v>0</v>
      </c>
      <c r="E171" s="15">
        <f t="shared" si="128"/>
        <v>2</v>
      </c>
      <c r="F171" s="15">
        <f t="shared" si="128"/>
        <v>1</v>
      </c>
      <c r="G171" s="15">
        <f t="shared" si="128"/>
        <v>1</v>
      </c>
      <c r="H171" s="15">
        <f t="shared" si="128"/>
        <v>0</v>
      </c>
      <c r="I171" s="15">
        <f t="shared" si="128"/>
        <v>0</v>
      </c>
      <c r="J171" s="15">
        <f t="shared" si="128"/>
        <v>-2</v>
      </c>
      <c r="K171" s="15">
        <f t="shared" si="128"/>
        <v>0</v>
      </c>
      <c r="L171" s="15">
        <f t="shared" si="128"/>
        <v>0</v>
      </c>
      <c r="M171" s="15">
        <f t="shared" si="128"/>
        <v>1</v>
      </c>
      <c r="N171" s="15">
        <f t="shared" si="128"/>
        <v>-1</v>
      </c>
      <c r="O171" s="15">
        <f t="shared" si="128"/>
        <v>-1</v>
      </c>
      <c r="P171" s="15">
        <f t="shared" si="128"/>
        <v>0</v>
      </c>
      <c r="Q171" s="15">
        <f t="shared" si="128"/>
        <v>0</v>
      </c>
      <c r="R171" s="15">
        <f t="shared" si="128"/>
        <v>-3</v>
      </c>
      <c r="S171" s="15">
        <f t="shared" si="128"/>
        <v>1</v>
      </c>
      <c r="T171" s="15">
        <f t="shared" si="128"/>
        <v>0</v>
      </c>
      <c r="U171" s="15">
        <f t="shared" si="128"/>
        <v>0</v>
      </c>
      <c r="V171" s="15">
        <f t="shared" si="128"/>
        <v>-3</v>
      </c>
      <c r="W171" s="15">
        <f t="shared" si="128"/>
        <v>1</v>
      </c>
      <c r="X171" s="15">
        <f t="shared" si="128"/>
        <v>0</v>
      </c>
      <c r="Y171" s="15">
        <f t="shared" si="128"/>
        <v>3</v>
      </c>
      <c r="AB171" s="587" t="s">
        <v>20</v>
      </c>
      <c r="AC171" s="25">
        <f t="shared" si="122"/>
        <v>1.5737344349242364</v>
      </c>
      <c r="AD171" s="25">
        <f t="shared" si="115"/>
        <v>2.0101481857855794</v>
      </c>
      <c r="AE171" s="25">
        <f t="shared" si="123"/>
        <v>-0.43641375086134304</v>
      </c>
      <c r="AH171" s="587" t="s">
        <v>20</v>
      </c>
      <c r="AI171" s="25">
        <f t="shared" si="116"/>
        <v>1.6135782376191583</v>
      </c>
      <c r="AJ171" s="25">
        <f t="shared" si="117"/>
        <v>2.1832132062311089</v>
      </c>
      <c r="AK171" s="25">
        <f t="shared" si="124"/>
        <v>-0.56963496861195062</v>
      </c>
      <c r="AN171" s="587" t="s">
        <v>20</v>
      </c>
      <c r="AO171" s="25">
        <f t="shared" si="118"/>
        <v>1.5858131774180204</v>
      </c>
      <c r="AP171" s="25">
        <f t="shared" si="119"/>
        <v>1.9608924680768913</v>
      </c>
      <c r="AQ171" s="25">
        <f t="shared" si="125"/>
        <v>-0.37507929065887091</v>
      </c>
      <c r="AV171" s="587" t="str">
        <f t="shared" si="120"/>
        <v>Grand Total</v>
      </c>
      <c r="AW171" s="25">
        <f t="shared" si="113"/>
        <v>1.5737344349242364</v>
      </c>
      <c r="AX171" s="25">
        <f t="shared" si="113"/>
        <v>2.0101481857855794</v>
      </c>
      <c r="AY171" s="25">
        <f t="shared" si="113"/>
        <v>-0.43641375086134304</v>
      </c>
      <c r="AZ171" s="25">
        <f t="shared" si="129"/>
        <v>1.6135782376191583</v>
      </c>
      <c r="BA171" s="25">
        <f t="shared" si="129"/>
        <v>2.1832132062311089</v>
      </c>
      <c r="BB171" s="25">
        <f t="shared" si="129"/>
        <v>-0.56963496861195062</v>
      </c>
      <c r="BC171" s="25">
        <f t="shared" si="112"/>
        <v>1.5858131774180204</v>
      </c>
      <c r="BD171" s="25">
        <f t="shared" si="112"/>
        <v>1.9608924680768913</v>
      </c>
      <c r="BE171" s="261">
        <f t="shared" si="112"/>
        <v>-0.37507929065887091</v>
      </c>
      <c r="BG171" s="411">
        <f t="shared" si="114"/>
        <v>79269</v>
      </c>
      <c r="BH171" s="411">
        <f t="shared" si="114"/>
        <v>67962</v>
      </c>
      <c r="BI171" s="15">
        <f t="shared" si="114"/>
        <v>1269</v>
      </c>
      <c r="BJ171" s="15">
        <f t="shared" si="114"/>
        <v>1650</v>
      </c>
    </row>
    <row r="172" spans="1:62" x14ac:dyDescent="0.2">
      <c r="A172" s="586" t="s">
        <v>27</v>
      </c>
      <c r="B172" s="15">
        <f t="shared" si="128"/>
        <v>-93</v>
      </c>
      <c r="C172" s="15">
        <f t="shared" si="128"/>
        <v>-40</v>
      </c>
      <c r="D172" s="15">
        <f t="shared" si="128"/>
        <v>9</v>
      </c>
      <c r="E172" s="15">
        <f t="shared" si="128"/>
        <v>-17</v>
      </c>
      <c r="F172" s="15">
        <f t="shared" si="128"/>
        <v>-16</v>
      </c>
      <c r="G172" s="15">
        <f t="shared" si="128"/>
        <v>-13</v>
      </c>
      <c r="H172" s="15">
        <f t="shared" si="128"/>
        <v>-1</v>
      </c>
      <c r="I172" s="15">
        <f t="shared" si="128"/>
        <v>-9</v>
      </c>
      <c r="J172" s="15">
        <f t="shared" si="128"/>
        <v>-63</v>
      </c>
      <c r="K172" s="15">
        <f t="shared" si="128"/>
        <v>-62</v>
      </c>
      <c r="L172" s="15">
        <f t="shared" si="128"/>
        <v>-15</v>
      </c>
      <c r="M172" s="15">
        <f t="shared" si="128"/>
        <v>-9</v>
      </c>
      <c r="N172" s="15">
        <f t="shared" si="128"/>
        <v>-59</v>
      </c>
      <c r="O172" s="15">
        <f t="shared" si="128"/>
        <v>-51</v>
      </c>
      <c r="P172" s="15">
        <f t="shared" si="128"/>
        <v>-9</v>
      </c>
      <c r="Q172" s="15">
        <f t="shared" si="128"/>
        <v>-27</v>
      </c>
      <c r="R172" s="15">
        <f t="shared" si="128"/>
        <v>-231</v>
      </c>
      <c r="S172" s="15">
        <f t="shared" si="128"/>
        <v>-166</v>
      </c>
      <c r="T172" s="15">
        <f t="shared" si="128"/>
        <v>-16</v>
      </c>
      <c r="U172" s="15">
        <f t="shared" si="128"/>
        <v>-307</v>
      </c>
      <c r="V172" s="15">
        <f t="shared" si="128"/>
        <v>-156</v>
      </c>
      <c r="W172" s="15">
        <f t="shared" si="128"/>
        <v>-102</v>
      </c>
      <c r="X172" s="15">
        <f t="shared" si="128"/>
        <v>-6</v>
      </c>
      <c r="Y172" s="15">
        <f t="shared" si="128"/>
        <v>-26</v>
      </c>
      <c r="BG172" s="18">
        <f>+BG171/R40</f>
        <v>0.55173973870857729</v>
      </c>
      <c r="BH172" s="18">
        <f>+BH171/S40</f>
        <v>0.55459263611437526</v>
      </c>
      <c r="BI172" s="18">
        <f>+BI171/T40</f>
        <v>0.56125608137992034</v>
      </c>
      <c r="BJ172" s="18">
        <f>+BJ171/U40</f>
        <v>0.57132963988919672</v>
      </c>
    </row>
    <row r="173" spans="1:62" x14ac:dyDescent="0.2">
      <c r="A173" s="586" t="s">
        <v>28</v>
      </c>
      <c r="B173" s="15">
        <f t="shared" si="128"/>
        <v>2</v>
      </c>
      <c r="C173" s="15">
        <f t="shared" si="128"/>
        <v>2</v>
      </c>
      <c r="D173" s="15">
        <f t="shared" si="128"/>
        <v>-1</v>
      </c>
      <c r="E173" s="15">
        <f t="shared" si="128"/>
        <v>-1</v>
      </c>
      <c r="F173" s="15">
        <f t="shared" si="128"/>
        <v>3</v>
      </c>
      <c r="G173" s="15">
        <f t="shared" si="128"/>
        <v>2</v>
      </c>
      <c r="H173" s="15">
        <f t="shared" si="128"/>
        <v>0</v>
      </c>
      <c r="I173" s="15">
        <f t="shared" si="128"/>
        <v>-1</v>
      </c>
      <c r="J173" s="15">
        <f t="shared" si="128"/>
        <v>3</v>
      </c>
      <c r="K173" s="15">
        <f t="shared" si="128"/>
        <v>3</v>
      </c>
      <c r="L173" s="15">
        <f t="shared" si="128"/>
        <v>0</v>
      </c>
      <c r="M173" s="15">
        <f t="shared" si="128"/>
        <v>0</v>
      </c>
      <c r="N173" s="15">
        <f t="shared" si="128"/>
        <v>1</v>
      </c>
      <c r="O173" s="15">
        <f t="shared" si="128"/>
        <v>1</v>
      </c>
      <c r="P173" s="15">
        <f t="shared" si="128"/>
        <v>0</v>
      </c>
      <c r="Q173" s="15">
        <f t="shared" si="128"/>
        <v>-1</v>
      </c>
      <c r="R173" s="15">
        <f t="shared" si="128"/>
        <v>9</v>
      </c>
      <c r="S173" s="15">
        <f t="shared" si="128"/>
        <v>8</v>
      </c>
      <c r="T173" s="15">
        <f t="shared" si="128"/>
        <v>-1</v>
      </c>
      <c r="U173" s="15">
        <f t="shared" si="128"/>
        <v>-5</v>
      </c>
      <c r="V173" s="15">
        <f t="shared" si="128"/>
        <v>5</v>
      </c>
      <c r="W173" s="15">
        <f t="shared" si="128"/>
        <v>5</v>
      </c>
      <c r="X173" s="15">
        <f t="shared" si="128"/>
        <v>-1</v>
      </c>
      <c r="Y173" s="15">
        <f t="shared" si="128"/>
        <v>-1</v>
      </c>
    </row>
    <row r="174" spans="1:62" x14ac:dyDescent="0.2">
      <c r="A174" s="586" t="s">
        <v>29</v>
      </c>
      <c r="B174" s="15">
        <f t="shared" si="128"/>
        <v>0</v>
      </c>
      <c r="C174" s="15">
        <f t="shared" si="128"/>
        <v>2</v>
      </c>
      <c r="D174" s="15">
        <f t="shared" si="128"/>
        <v>0</v>
      </c>
      <c r="E174" s="15">
        <f t="shared" si="128"/>
        <v>-1</v>
      </c>
      <c r="F174" s="15">
        <f t="shared" si="128"/>
        <v>-3</v>
      </c>
      <c r="G174" s="15">
        <f t="shared" si="128"/>
        <v>-2</v>
      </c>
      <c r="H174" s="15">
        <f t="shared" si="128"/>
        <v>0</v>
      </c>
      <c r="I174" s="15">
        <f t="shared" si="128"/>
        <v>2</v>
      </c>
      <c r="J174" s="15">
        <f t="shared" si="128"/>
        <v>-3</v>
      </c>
      <c r="K174" s="15">
        <f t="shared" si="128"/>
        <v>0</v>
      </c>
      <c r="L174" s="15">
        <f t="shared" si="128"/>
        <v>1</v>
      </c>
      <c r="M174" s="15">
        <f t="shared" si="128"/>
        <v>2</v>
      </c>
      <c r="N174" s="15">
        <f t="shared" si="128"/>
        <v>-4</v>
      </c>
      <c r="O174" s="15">
        <f t="shared" si="128"/>
        <v>-4</v>
      </c>
      <c r="P174" s="15">
        <f t="shared" si="128"/>
        <v>0</v>
      </c>
      <c r="Q174" s="15">
        <f t="shared" si="128"/>
        <v>1</v>
      </c>
      <c r="R174" s="15">
        <f t="shared" si="128"/>
        <v>-10</v>
      </c>
      <c r="S174" s="15">
        <f t="shared" si="128"/>
        <v>-4</v>
      </c>
      <c r="T174" s="15">
        <f t="shared" si="128"/>
        <v>1</v>
      </c>
      <c r="U174" s="15">
        <f t="shared" si="128"/>
        <v>-1</v>
      </c>
      <c r="V174" s="15">
        <f t="shared" si="128"/>
        <v>-3</v>
      </c>
      <c r="W174" s="15">
        <f t="shared" si="128"/>
        <v>2</v>
      </c>
      <c r="X174" s="15">
        <f t="shared" si="128"/>
        <v>1</v>
      </c>
      <c r="Y174" s="15">
        <f t="shared" si="128"/>
        <v>1</v>
      </c>
    </row>
    <row r="175" spans="1:62" x14ac:dyDescent="0.2">
      <c r="A175" s="586" t="s">
        <v>30</v>
      </c>
      <c r="B175" s="15">
        <f t="shared" si="128"/>
        <v>0</v>
      </c>
      <c r="C175" s="15">
        <f t="shared" si="128"/>
        <v>40</v>
      </c>
      <c r="D175" s="15">
        <f t="shared" si="128"/>
        <v>11</v>
      </c>
      <c r="E175" s="15">
        <f t="shared" si="128"/>
        <v>2</v>
      </c>
      <c r="F175" s="15">
        <f t="shared" si="128"/>
        <v>-27</v>
      </c>
      <c r="G175" s="15">
        <f t="shared" si="128"/>
        <v>5</v>
      </c>
      <c r="H175" s="15">
        <f t="shared" si="128"/>
        <v>-2</v>
      </c>
      <c r="I175" s="15">
        <f t="shared" si="128"/>
        <v>23</v>
      </c>
      <c r="J175" s="15">
        <f t="shared" si="128"/>
        <v>23</v>
      </c>
      <c r="K175" s="15">
        <f t="shared" si="128"/>
        <v>24</v>
      </c>
      <c r="L175" s="15">
        <f t="shared" si="128"/>
        <v>14</v>
      </c>
      <c r="M175" s="15">
        <f t="shared" si="128"/>
        <v>-18</v>
      </c>
      <c r="N175" s="15">
        <f t="shared" si="128"/>
        <v>77</v>
      </c>
      <c r="O175" s="15">
        <f t="shared" si="128"/>
        <v>81</v>
      </c>
      <c r="P175" s="15">
        <f t="shared" si="128"/>
        <v>-4</v>
      </c>
      <c r="Q175" s="15">
        <f t="shared" si="128"/>
        <v>3</v>
      </c>
      <c r="R175" s="15">
        <f t="shared" si="128"/>
        <v>73</v>
      </c>
      <c r="S175" s="15">
        <f t="shared" si="128"/>
        <v>150</v>
      </c>
      <c r="T175" s="15">
        <f t="shared" si="128"/>
        <v>19</v>
      </c>
      <c r="U175" s="15">
        <f t="shared" si="128"/>
        <v>-314</v>
      </c>
      <c r="V175" s="15">
        <f t="shared" si="128"/>
        <v>23</v>
      </c>
      <c r="W175" s="15">
        <f t="shared" si="128"/>
        <v>64</v>
      </c>
      <c r="X175" s="15">
        <f t="shared" si="128"/>
        <v>25</v>
      </c>
      <c r="Y175" s="15">
        <f t="shared" si="128"/>
        <v>-16</v>
      </c>
    </row>
    <row r="176" spans="1:62" x14ac:dyDescent="0.2">
      <c r="A176" s="586" t="s">
        <v>31</v>
      </c>
      <c r="B176" s="15">
        <f t="shared" si="128"/>
        <v>-101</v>
      </c>
      <c r="C176" s="15">
        <f t="shared" si="128"/>
        <v>-97</v>
      </c>
      <c r="D176" s="15">
        <f t="shared" si="128"/>
        <v>25</v>
      </c>
      <c r="E176" s="15">
        <f t="shared" si="128"/>
        <v>-25</v>
      </c>
      <c r="F176" s="15">
        <f t="shared" si="128"/>
        <v>-91</v>
      </c>
      <c r="G176" s="15">
        <f t="shared" si="128"/>
        <v>-89</v>
      </c>
      <c r="H176" s="15">
        <f t="shared" si="128"/>
        <v>7</v>
      </c>
      <c r="I176" s="15">
        <f t="shared" si="128"/>
        <v>-8</v>
      </c>
      <c r="J176" s="15">
        <f t="shared" si="128"/>
        <v>-117</v>
      </c>
      <c r="K176" s="15">
        <f t="shared" si="128"/>
        <v>-135</v>
      </c>
      <c r="L176" s="15">
        <f t="shared" si="128"/>
        <v>-35</v>
      </c>
      <c r="M176" s="15">
        <f t="shared" si="128"/>
        <v>-52</v>
      </c>
      <c r="N176" s="15">
        <f t="shared" si="128"/>
        <v>-66</v>
      </c>
      <c r="O176" s="15">
        <f t="shared" si="128"/>
        <v>-81</v>
      </c>
      <c r="P176" s="15">
        <f t="shared" si="128"/>
        <v>-17</v>
      </c>
      <c r="Q176" s="15">
        <f t="shared" si="128"/>
        <v>-49</v>
      </c>
      <c r="R176" s="15">
        <f t="shared" si="128"/>
        <v>-375</v>
      </c>
      <c r="S176" s="15">
        <f t="shared" si="128"/>
        <v>-402</v>
      </c>
      <c r="T176" s="15">
        <f t="shared" si="128"/>
        <v>-20</v>
      </c>
      <c r="U176" s="15">
        <f t="shared" si="128"/>
        <v>-1043</v>
      </c>
      <c r="V176" s="15">
        <f t="shared" si="128"/>
        <v>-218</v>
      </c>
      <c r="W176" s="15">
        <f t="shared" si="128"/>
        <v>-232</v>
      </c>
      <c r="X176" s="15">
        <f t="shared" si="128"/>
        <v>-10</v>
      </c>
      <c r="Y176" s="15">
        <f t="shared" si="128"/>
        <v>-77</v>
      </c>
    </row>
    <row r="177" spans="1:25" x14ac:dyDescent="0.2">
      <c r="A177" s="586" t="s">
        <v>32</v>
      </c>
      <c r="B177" s="15">
        <f t="shared" si="128"/>
        <v>-18</v>
      </c>
      <c r="C177" s="15">
        <f t="shared" si="128"/>
        <v>-12</v>
      </c>
      <c r="D177" s="15">
        <f t="shared" si="128"/>
        <v>2</v>
      </c>
      <c r="E177" s="15">
        <f t="shared" si="128"/>
        <v>8</v>
      </c>
      <c r="F177" s="15">
        <f t="shared" si="128"/>
        <v>4</v>
      </c>
      <c r="G177" s="15">
        <f t="shared" si="128"/>
        <v>1</v>
      </c>
      <c r="H177" s="15">
        <f t="shared" si="128"/>
        <v>-3</v>
      </c>
      <c r="I177" s="15">
        <f t="shared" si="128"/>
        <v>-1</v>
      </c>
      <c r="J177" s="15">
        <f t="shared" si="128"/>
        <v>-26</v>
      </c>
      <c r="K177" s="15">
        <f t="shared" si="128"/>
        <v>-16</v>
      </c>
      <c r="L177" s="15">
        <f t="shared" si="128"/>
        <v>-1</v>
      </c>
      <c r="M177" s="15">
        <f t="shared" si="128"/>
        <v>-4</v>
      </c>
      <c r="N177" s="15">
        <f t="shared" si="128"/>
        <v>-12</v>
      </c>
      <c r="O177" s="15">
        <f t="shared" si="128"/>
        <v>-12</v>
      </c>
      <c r="P177" s="15">
        <f t="shared" si="128"/>
        <v>-1</v>
      </c>
      <c r="Q177" s="15">
        <f t="shared" si="128"/>
        <v>-9</v>
      </c>
      <c r="R177" s="15">
        <f t="shared" si="128"/>
        <v>-52</v>
      </c>
      <c r="S177" s="15">
        <f t="shared" si="128"/>
        <v>-39</v>
      </c>
      <c r="T177" s="15">
        <f t="shared" si="128"/>
        <v>-3</v>
      </c>
      <c r="U177" s="15">
        <f t="shared" si="128"/>
        <v>-65</v>
      </c>
      <c r="V177" s="15">
        <f t="shared" si="128"/>
        <v>-44</v>
      </c>
      <c r="W177" s="15">
        <f t="shared" si="128"/>
        <v>-28</v>
      </c>
      <c r="X177" s="15">
        <f t="shared" si="128"/>
        <v>1</v>
      </c>
      <c r="Y177" s="15">
        <f t="shared" si="128"/>
        <v>4</v>
      </c>
    </row>
    <row r="178" spans="1:25" x14ac:dyDescent="0.2">
      <c r="A178" s="586" t="s">
        <v>33</v>
      </c>
      <c r="B178" s="15">
        <f t="shared" si="128"/>
        <v>2</v>
      </c>
      <c r="C178" s="15">
        <f t="shared" si="128"/>
        <v>-18</v>
      </c>
      <c r="D178" s="15">
        <f t="shared" si="128"/>
        <v>-7</v>
      </c>
      <c r="E178" s="15">
        <f t="shared" si="128"/>
        <v>-8</v>
      </c>
      <c r="F178" s="15">
        <f t="shared" si="128"/>
        <v>18</v>
      </c>
      <c r="G178" s="15">
        <f t="shared" si="128"/>
        <v>9</v>
      </c>
      <c r="H178" s="15">
        <f t="shared" si="128"/>
        <v>4</v>
      </c>
      <c r="I178" s="15">
        <f t="shared" si="128"/>
        <v>-17</v>
      </c>
      <c r="J178" s="15">
        <f t="shared" si="128"/>
        <v>14</v>
      </c>
      <c r="K178" s="15">
        <f t="shared" si="128"/>
        <v>23</v>
      </c>
      <c r="L178" s="15">
        <f t="shared" si="128"/>
        <v>-13</v>
      </c>
      <c r="M178" s="15">
        <f t="shared" si="128"/>
        <v>-1</v>
      </c>
      <c r="N178" s="15">
        <f t="shared" si="128"/>
        <v>29</v>
      </c>
      <c r="O178" s="15">
        <f t="shared" si="128"/>
        <v>1</v>
      </c>
      <c r="P178" s="15">
        <f t="shared" si="128"/>
        <v>0</v>
      </c>
      <c r="Q178" s="15">
        <f t="shared" si="128"/>
        <v>-8</v>
      </c>
      <c r="R178" s="15">
        <f t="shared" si="128"/>
        <v>63</v>
      </c>
      <c r="S178" s="15">
        <f t="shared" si="128"/>
        <v>15</v>
      </c>
      <c r="T178" s="15">
        <f t="shared" si="128"/>
        <v>-16</v>
      </c>
      <c r="U178" s="15">
        <f t="shared" si="128"/>
        <v>-315</v>
      </c>
      <c r="V178" s="15">
        <f t="shared" si="128"/>
        <v>16</v>
      </c>
      <c r="W178" s="15">
        <f t="shared" si="128"/>
        <v>5</v>
      </c>
      <c r="X178" s="15">
        <f t="shared" si="128"/>
        <v>-20</v>
      </c>
      <c r="Y178" s="15">
        <f t="shared" si="128"/>
        <v>-9</v>
      </c>
    </row>
    <row r="179" spans="1:25" x14ac:dyDescent="0.2">
      <c r="A179" s="586" t="s">
        <v>34</v>
      </c>
      <c r="B179" s="15">
        <f t="shared" si="128"/>
        <v>-10</v>
      </c>
      <c r="C179" s="15">
        <f t="shared" si="128"/>
        <v>-2</v>
      </c>
      <c r="D179" s="15">
        <f t="shared" si="128"/>
        <v>-6</v>
      </c>
      <c r="E179" s="15">
        <f t="shared" si="128"/>
        <v>6</v>
      </c>
      <c r="F179" s="15">
        <f t="shared" si="128"/>
        <v>-22</v>
      </c>
      <c r="G179" s="15">
        <f t="shared" si="128"/>
        <v>-16</v>
      </c>
      <c r="H179" s="15">
        <f t="shared" si="128"/>
        <v>-3</v>
      </c>
      <c r="I179" s="15">
        <f t="shared" si="128"/>
        <v>-5</v>
      </c>
      <c r="J179" s="15">
        <f t="shared" si="128"/>
        <v>0</v>
      </c>
      <c r="K179" s="15">
        <f t="shared" si="128"/>
        <v>2</v>
      </c>
      <c r="L179" s="15">
        <f t="shared" si="128"/>
        <v>0</v>
      </c>
      <c r="M179" s="15">
        <f t="shared" si="128"/>
        <v>3</v>
      </c>
      <c r="N179" s="15">
        <f t="shared" si="128"/>
        <v>5</v>
      </c>
      <c r="O179" s="15">
        <f t="shared" si="128"/>
        <v>7</v>
      </c>
      <c r="P179" s="15">
        <f t="shared" si="128"/>
        <v>-4</v>
      </c>
      <c r="Q179" s="15">
        <f t="shared" si="128"/>
        <v>-2</v>
      </c>
      <c r="R179" s="15">
        <f t="shared" si="128"/>
        <v>-27</v>
      </c>
      <c r="S179" s="15">
        <f t="shared" si="128"/>
        <v>-9</v>
      </c>
      <c r="T179" s="15">
        <f t="shared" si="128"/>
        <v>-13</v>
      </c>
      <c r="U179" s="15">
        <f t="shared" si="128"/>
        <v>-77</v>
      </c>
      <c r="V179" s="15">
        <f t="shared" si="128"/>
        <v>-10</v>
      </c>
      <c r="W179" s="15">
        <f t="shared" si="128"/>
        <v>0</v>
      </c>
      <c r="X179" s="15">
        <f t="shared" si="128"/>
        <v>-6</v>
      </c>
      <c r="Y179" s="15">
        <f t="shared" si="128"/>
        <v>9</v>
      </c>
    </row>
    <row r="180" spans="1:25" x14ac:dyDescent="0.2">
      <c r="A180" s="586" t="s">
        <v>35</v>
      </c>
      <c r="B180" s="15">
        <f t="shared" si="128"/>
        <v>26</v>
      </c>
      <c r="C180" s="15">
        <f t="shared" si="128"/>
        <v>32</v>
      </c>
      <c r="D180" s="15">
        <f t="shared" si="128"/>
        <v>15</v>
      </c>
      <c r="E180" s="15">
        <f t="shared" si="128"/>
        <v>4</v>
      </c>
      <c r="F180" s="15">
        <f t="shared" si="128"/>
        <v>2</v>
      </c>
      <c r="G180" s="15">
        <f t="shared" si="128"/>
        <v>2</v>
      </c>
      <c r="H180" s="15">
        <f t="shared" si="128"/>
        <v>-5</v>
      </c>
      <c r="I180" s="15">
        <f t="shared" si="128"/>
        <v>1</v>
      </c>
      <c r="J180" s="15">
        <f t="shared" si="128"/>
        <v>34</v>
      </c>
      <c r="K180" s="15">
        <f t="shared" si="128"/>
        <v>33</v>
      </c>
      <c r="L180" s="15">
        <f t="shared" si="128"/>
        <v>6</v>
      </c>
      <c r="M180" s="15">
        <f t="shared" si="128"/>
        <v>8</v>
      </c>
      <c r="N180" s="15">
        <f t="shared" si="128"/>
        <v>20</v>
      </c>
      <c r="O180" s="15">
        <f t="shared" si="128"/>
        <v>19</v>
      </c>
      <c r="P180" s="15">
        <f t="shared" si="128"/>
        <v>2</v>
      </c>
      <c r="Q180" s="15">
        <f t="shared" si="128"/>
        <v>-1</v>
      </c>
      <c r="R180" s="15">
        <f t="shared" si="128"/>
        <v>82</v>
      </c>
      <c r="S180" s="15">
        <f t="shared" si="128"/>
        <v>86</v>
      </c>
      <c r="T180" s="15">
        <f t="shared" si="128"/>
        <v>18</v>
      </c>
      <c r="U180" s="15">
        <f t="shared" ref="B180:Y191" si="130">+U29-U82</f>
        <v>-82</v>
      </c>
      <c r="V180" s="15">
        <f t="shared" si="130"/>
        <v>60</v>
      </c>
      <c r="W180" s="15">
        <f t="shared" si="130"/>
        <v>65</v>
      </c>
      <c r="X180" s="15">
        <f t="shared" si="130"/>
        <v>21</v>
      </c>
      <c r="Y180" s="15">
        <f t="shared" si="130"/>
        <v>12</v>
      </c>
    </row>
    <row r="181" spans="1:25" x14ac:dyDescent="0.2">
      <c r="A181" s="586" t="s">
        <v>36</v>
      </c>
      <c r="B181" s="15">
        <f t="shared" si="130"/>
        <v>54</v>
      </c>
      <c r="C181" s="15">
        <f t="shared" si="130"/>
        <v>56</v>
      </c>
      <c r="D181" s="15">
        <f t="shared" si="130"/>
        <v>-5</v>
      </c>
      <c r="E181" s="15">
        <f t="shared" si="130"/>
        <v>5</v>
      </c>
      <c r="F181" s="15">
        <f t="shared" si="130"/>
        <v>24</v>
      </c>
      <c r="G181" s="15">
        <f t="shared" si="130"/>
        <v>29</v>
      </c>
      <c r="H181" s="15">
        <f t="shared" si="130"/>
        <v>6</v>
      </c>
      <c r="I181" s="15">
        <f t="shared" si="130"/>
        <v>-3</v>
      </c>
      <c r="J181" s="15">
        <f t="shared" si="130"/>
        <v>63</v>
      </c>
      <c r="K181" s="15">
        <f t="shared" si="130"/>
        <v>61</v>
      </c>
      <c r="L181" s="15">
        <f t="shared" si="130"/>
        <v>-3</v>
      </c>
      <c r="M181" s="15">
        <f t="shared" si="130"/>
        <v>-10</v>
      </c>
      <c r="N181" s="15">
        <f t="shared" si="130"/>
        <v>51</v>
      </c>
      <c r="O181" s="15">
        <f t="shared" si="130"/>
        <v>47</v>
      </c>
      <c r="P181" s="15">
        <f t="shared" si="130"/>
        <v>3</v>
      </c>
      <c r="Q181" s="15">
        <f t="shared" si="130"/>
        <v>4</v>
      </c>
      <c r="R181" s="15">
        <f t="shared" si="130"/>
        <v>192</v>
      </c>
      <c r="S181" s="15">
        <f t="shared" si="130"/>
        <v>193</v>
      </c>
      <c r="T181" s="15">
        <f t="shared" si="130"/>
        <v>1</v>
      </c>
      <c r="U181" s="15">
        <f t="shared" si="130"/>
        <v>-70</v>
      </c>
      <c r="V181" s="15">
        <f t="shared" si="130"/>
        <v>117</v>
      </c>
      <c r="W181" s="15">
        <f t="shared" si="130"/>
        <v>117</v>
      </c>
      <c r="X181" s="15">
        <f t="shared" si="130"/>
        <v>-8</v>
      </c>
      <c r="Y181" s="15">
        <f t="shared" si="130"/>
        <v>-5</v>
      </c>
    </row>
    <row r="182" spans="1:25" x14ac:dyDescent="0.2">
      <c r="A182" s="586" t="s">
        <v>37</v>
      </c>
      <c r="B182" s="15">
        <f t="shared" si="130"/>
        <v>18</v>
      </c>
      <c r="C182" s="15">
        <f t="shared" si="130"/>
        <v>24</v>
      </c>
      <c r="D182" s="15">
        <f t="shared" si="130"/>
        <v>-13</v>
      </c>
      <c r="E182" s="15">
        <f t="shared" si="130"/>
        <v>-11</v>
      </c>
      <c r="F182" s="15">
        <f t="shared" si="130"/>
        <v>34</v>
      </c>
      <c r="G182" s="15">
        <f t="shared" si="130"/>
        <v>30</v>
      </c>
      <c r="H182" s="15">
        <f t="shared" si="130"/>
        <v>-10</v>
      </c>
      <c r="I182" s="15">
        <f t="shared" si="130"/>
        <v>-8</v>
      </c>
      <c r="J182" s="15">
        <f t="shared" si="130"/>
        <v>65</v>
      </c>
      <c r="K182" s="15">
        <f t="shared" si="130"/>
        <v>53</v>
      </c>
      <c r="L182" s="15">
        <f t="shared" si="130"/>
        <v>-3</v>
      </c>
      <c r="M182" s="15">
        <f t="shared" si="130"/>
        <v>-1</v>
      </c>
      <c r="N182" s="15">
        <f t="shared" si="130"/>
        <v>29</v>
      </c>
      <c r="O182" s="15">
        <f t="shared" si="130"/>
        <v>22</v>
      </c>
      <c r="P182" s="15">
        <f t="shared" si="130"/>
        <v>-6</v>
      </c>
      <c r="Q182" s="15">
        <f t="shared" si="130"/>
        <v>-3</v>
      </c>
      <c r="R182" s="15">
        <f t="shared" si="130"/>
        <v>146</v>
      </c>
      <c r="S182" s="15">
        <f t="shared" si="130"/>
        <v>129</v>
      </c>
      <c r="T182" s="15">
        <f t="shared" si="130"/>
        <v>-32</v>
      </c>
      <c r="U182" s="15">
        <f t="shared" si="130"/>
        <v>-127</v>
      </c>
      <c r="V182" s="15">
        <f t="shared" si="130"/>
        <v>83</v>
      </c>
      <c r="W182" s="15">
        <f t="shared" si="130"/>
        <v>77</v>
      </c>
      <c r="X182" s="15">
        <f t="shared" si="130"/>
        <v>-16</v>
      </c>
      <c r="Y182" s="15">
        <f t="shared" si="130"/>
        <v>-12</v>
      </c>
    </row>
    <row r="183" spans="1:25" x14ac:dyDescent="0.2">
      <c r="A183" s="586" t="s">
        <v>38</v>
      </c>
      <c r="B183" s="15">
        <f t="shared" si="130"/>
        <v>0</v>
      </c>
      <c r="C183" s="15">
        <f t="shared" si="130"/>
        <v>16</v>
      </c>
      <c r="D183" s="15">
        <f t="shared" si="130"/>
        <v>7</v>
      </c>
      <c r="E183" s="15">
        <f t="shared" si="130"/>
        <v>9</v>
      </c>
      <c r="F183" s="15">
        <f t="shared" si="130"/>
        <v>16</v>
      </c>
      <c r="G183" s="15">
        <f t="shared" si="130"/>
        <v>15</v>
      </c>
      <c r="H183" s="15">
        <f t="shared" si="130"/>
        <v>-1</v>
      </c>
      <c r="I183" s="15">
        <f t="shared" si="130"/>
        <v>0</v>
      </c>
      <c r="J183" s="15">
        <f t="shared" si="130"/>
        <v>6</v>
      </c>
      <c r="K183" s="15">
        <f t="shared" si="130"/>
        <v>8</v>
      </c>
      <c r="L183" s="15">
        <f t="shared" si="130"/>
        <v>-17</v>
      </c>
      <c r="M183" s="15">
        <f t="shared" si="130"/>
        <v>-8</v>
      </c>
      <c r="N183" s="15">
        <f t="shared" si="130"/>
        <v>15</v>
      </c>
      <c r="O183" s="15">
        <f t="shared" si="130"/>
        <v>12</v>
      </c>
      <c r="P183" s="15">
        <f t="shared" si="130"/>
        <v>-4</v>
      </c>
      <c r="Q183" s="15">
        <f t="shared" si="130"/>
        <v>-6</v>
      </c>
      <c r="R183" s="15">
        <f t="shared" si="130"/>
        <v>37</v>
      </c>
      <c r="S183" s="15">
        <f t="shared" si="130"/>
        <v>51</v>
      </c>
      <c r="T183" s="15">
        <f t="shared" si="130"/>
        <v>-15</v>
      </c>
      <c r="U183" s="15">
        <f t="shared" si="130"/>
        <v>-137</v>
      </c>
      <c r="V183" s="15">
        <f t="shared" si="130"/>
        <v>6</v>
      </c>
      <c r="W183" s="15">
        <f t="shared" si="130"/>
        <v>24</v>
      </c>
      <c r="X183" s="15">
        <f t="shared" si="130"/>
        <v>-10</v>
      </c>
      <c r="Y183" s="15">
        <f t="shared" si="130"/>
        <v>1</v>
      </c>
    </row>
    <row r="184" spans="1:25" x14ac:dyDescent="0.2">
      <c r="A184" s="586" t="s">
        <v>39</v>
      </c>
      <c r="B184" s="15">
        <f t="shared" si="130"/>
        <v>0</v>
      </c>
      <c r="C184" s="15">
        <f t="shared" si="130"/>
        <v>0</v>
      </c>
      <c r="D184" s="15">
        <f t="shared" si="130"/>
        <v>0</v>
      </c>
      <c r="E184" s="15">
        <f t="shared" si="130"/>
        <v>0</v>
      </c>
      <c r="F184" s="15">
        <f t="shared" si="130"/>
        <v>-1</v>
      </c>
      <c r="G184" s="15">
        <f t="shared" si="130"/>
        <v>0</v>
      </c>
      <c r="H184" s="15">
        <f t="shared" si="130"/>
        <v>0</v>
      </c>
      <c r="I184" s="15">
        <f t="shared" si="130"/>
        <v>0</v>
      </c>
      <c r="J184" s="15">
        <f t="shared" si="130"/>
        <v>0</v>
      </c>
      <c r="K184" s="15">
        <f t="shared" si="130"/>
        <v>0</v>
      </c>
      <c r="L184" s="15">
        <f t="shared" si="130"/>
        <v>0</v>
      </c>
      <c r="M184" s="15">
        <f t="shared" si="130"/>
        <v>0</v>
      </c>
      <c r="N184" s="15">
        <f t="shared" si="130"/>
        <v>0</v>
      </c>
      <c r="O184" s="15">
        <f t="shared" si="130"/>
        <v>0</v>
      </c>
      <c r="P184" s="15">
        <f t="shared" si="130"/>
        <v>0</v>
      </c>
      <c r="Q184" s="15">
        <f t="shared" si="130"/>
        <v>0</v>
      </c>
      <c r="R184" s="15">
        <f t="shared" si="130"/>
        <v>-1</v>
      </c>
      <c r="S184" s="15">
        <f t="shared" si="130"/>
        <v>0</v>
      </c>
      <c r="T184" s="15">
        <f t="shared" si="130"/>
        <v>0</v>
      </c>
      <c r="U184" s="15">
        <f t="shared" si="130"/>
        <v>-1</v>
      </c>
      <c r="V184" s="15">
        <f t="shared" si="130"/>
        <v>0</v>
      </c>
      <c r="W184" s="15">
        <f t="shared" si="130"/>
        <v>0</v>
      </c>
      <c r="X184" s="15">
        <f t="shared" si="130"/>
        <v>0</v>
      </c>
      <c r="Y184" s="15">
        <f t="shared" si="130"/>
        <v>0</v>
      </c>
    </row>
    <row r="185" spans="1:25" x14ac:dyDescent="0.2">
      <c r="A185" s="586" t="s">
        <v>41</v>
      </c>
      <c r="B185" s="15">
        <f t="shared" si="130"/>
        <v>16</v>
      </c>
      <c r="C185" s="15">
        <f t="shared" si="130"/>
        <v>16</v>
      </c>
      <c r="D185" s="15">
        <f t="shared" si="130"/>
        <v>8</v>
      </c>
      <c r="E185" s="15">
        <f t="shared" si="130"/>
        <v>0</v>
      </c>
      <c r="F185" s="15">
        <f t="shared" si="130"/>
        <v>19</v>
      </c>
      <c r="G185" s="15">
        <f t="shared" si="130"/>
        <v>21</v>
      </c>
      <c r="H185" s="15">
        <f t="shared" si="130"/>
        <v>1</v>
      </c>
      <c r="I185" s="15">
        <f t="shared" si="130"/>
        <v>1</v>
      </c>
      <c r="J185" s="15">
        <f t="shared" si="130"/>
        <v>7</v>
      </c>
      <c r="K185" s="15">
        <f t="shared" si="130"/>
        <v>4</v>
      </c>
      <c r="L185" s="15">
        <f t="shared" si="130"/>
        <v>4</v>
      </c>
      <c r="M185" s="15">
        <f t="shared" si="130"/>
        <v>-1</v>
      </c>
      <c r="N185" s="15">
        <f t="shared" si="130"/>
        <v>9</v>
      </c>
      <c r="O185" s="15">
        <f t="shared" si="130"/>
        <v>11</v>
      </c>
      <c r="P185" s="15">
        <f t="shared" si="130"/>
        <v>-2</v>
      </c>
      <c r="Q185" s="15">
        <f t="shared" si="130"/>
        <v>3</v>
      </c>
      <c r="R185" s="15">
        <f t="shared" si="130"/>
        <v>51</v>
      </c>
      <c r="S185" s="15">
        <f t="shared" si="130"/>
        <v>52</v>
      </c>
      <c r="T185" s="15">
        <f t="shared" si="130"/>
        <v>11</v>
      </c>
      <c r="U185" s="15">
        <f t="shared" si="130"/>
        <v>-17</v>
      </c>
      <c r="V185" s="15">
        <f t="shared" si="130"/>
        <v>23</v>
      </c>
      <c r="W185" s="15">
        <f t="shared" si="130"/>
        <v>20</v>
      </c>
      <c r="X185" s="15">
        <f t="shared" si="130"/>
        <v>12</v>
      </c>
      <c r="Y185" s="15">
        <f t="shared" si="130"/>
        <v>-1</v>
      </c>
    </row>
    <row r="186" spans="1:25" x14ac:dyDescent="0.2">
      <c r="A186" s="586" t="s">
        <v>42</v>
      </c>
      <c r="B186" s="15">
        <f t="shared" si="130"/>
        <v>-4</v>
      </c>
      <c r="C186" s="15">
        <f t="shared" si="130"/>
        <v>3</v>
      </c>
      <c r="D186" s="15">
        <f t="shared" si="130"/>
        <v>-2</v>
      </c>
      <c r="E186" s="15">
        <f t="shared" si="130"/>
        <v>1</v>
      </c>
      <c r="F186" s="15">
        <f t="shared" si="130"/>
        <v>-3</v>
      </c>
      <c r="G186" s="15">
        <f t="shared" si="130"/>
        <v>1</v>
      </c>
      <c r="H186" s="15">
        <f t="shared" si="130"/>
        <v>0</v>
      </c>
      <c r="I186" s="15">
        <f t="shared" si="130"/>
        <v>-1</v>
      </c>
      <c r="J186" s="15">
        <f t="shared" si="130"/>
        <v>2</v>
      </c>
      <c r="K186" s="15">
        <f t="shared" si="130"/>
        <v>9</v>
      </c>
      <c r="L186" s="15">
        <f t="shared" si="130"/>
        <v>2</v>
      </c>
      <c r="M186" s="15">
        <f t="shared" si="130"/>
        <v>0</v>
      </c>
      <c r="N186" s="15">
        <f t="shared" si="130"/>
        <v>4</v>
      </c>
      <c r="O186" s="15">
        <f t="shared" si="130"/>
        <v>2</v>
      </c>
      <c r="P186" s="15">
        <f t="shared" si="130"/>
        <v>-5</v>
      </c>
      <c r="Q186" s="15">
        <f t="shared" si="130"/>
        <v>-5</v>
      </c>
      <c r="R186" s="15">
        <f t="shared" si="130"/>
        <v>-1</v>
      </c>
      <c r="S186" s="15">
        <f t="shared" si="130"/>
        <v>15</v>
      </c>
      <c r="T186" s="15">
        <f t="shared" si="130"/>
        <v>-5</v>
      </c>
      <c r="U186" s="15">
        <f t="shared" si="130"/>
        <v>-20</v>
      </c>
      <c r="V186" s="15">
        <f>+V35-V88</f>
        <v>-2</v>
      </c>
      <c r="W186" s="15">
        <f t="shared" si="130"/>
        <v>12</v>
      </c>
      <c r="X186" s="15">
        <f>+X35-X88</f>
        <v>0</v>
      </c>
      <c r="Y186" s="15">
        <f>+Y35-Y88</f>
        <v>1</v>
      </c>
    </row>
    <row r="187" spans="1:25" x14ac:dyDescent="0.2">
      <c r="A187" s="586" t="s">
        <v>43</v>
      </c>
      <c r="B187" s="15">
        <f t="shared" si="130"/>
        <v>4</v>
      </c>
      <c r="C187" s="15">
        <f t="shared" si="130"/>
        <v>18</v>
      </c>
      <c r="D187" s="15">
        <f t="shared" si="130"/>
        <v>0</v>
      </c>
      <c r="E187" s="15">
        <f t="shared" si="130"/>
        <v>-3</v>
      </c>
      <c r="F187" s="15">
        <f t="shared" si="130"/>
        <v>-5</v>
      </c>
      <c r="G187" s="15">
        <f t="shared" si="130"/>
        <v>0</v>
      </c>
      <c r="H187" s="15">
        <f t="shared" si="130"/>
        <v>-1</v>
      </c>
      <c r="I187" s="15">
        <f t="shared" si="130"/>
        <v>0</v>
      </c>
      <c r="J187" s="15">
        <f t="shared" si="130"/>
        <v>31</v>
      </c>
      <c r="K187" s="15">
        <f t="shared" si="130"/>
        <v>29</v>
      </c>
      <c r="L187" s="15">
        <f t="shared" si="130"/>
        <v>-1</v>
      </c>
      <c r="M187" s="15">
        <f t="shared" si="130"/>
        <v>-8</v>
      </c>
      <c r="N187" s="15">
        <f t="shared" si="130"/>
        <v>18</v>
      </c>
      <c r="O187" s="15">
        <f t="shared" si="130"/>
        <v>10</v>
      </c>
      <c r="P187" s="15">
        <f t="shared" si="130"/>
        <v>3</v>
      </c>
      <c r="Q187" s="15">
        <f t="shared" si="130"/>
        <v>-10</v>
      </c>
      <c r="R187" s="15">
        <f t="shared" si="130"/>
        <v>48</v>
      </c>
      <c r="S187" s="15">
        <f t="shared" si="130"/>
        <v>57</v>
      </c>
      <c r="T187" s="15">
        <f t="shared" si="130"/>
        <v>1</v>
      </c>
      <c r="U187" s="15">
        <f t="shared" si="130"/>
        <v>-62</v>
      </c>
      <c r="V187" s="15">
        <f t="shared" si="130"/>
        <v>35</v>
      </c>
      <c r="W187" s="15">
        <f t="shared" si="130"/>
        <v>47</v>
      </c>
      <c r="X187" s="15">
        <f t="shared" si="130"/>
        <v>-1</v>
      </c>
      <c r="Y187" s="15">
        <f t="shared" si="130"/>
        <v>-11</v>
      </c>
    </row>
    <row r="188" spans="1:25" x14ac:dyDescent="0.2">
      <c r="A188" s="586" t="s">
        <v>44</v>
      </c>
      <c r="B188" s="15">
        <f t="shared" si="130"/>
        <v>-11</v>
      </c>
      <c r="C188" s="15">
        <f t="shared" si="130"/>
        <v>-5</v>
      </c>
      <c r="D188" s="15">
        <f t="shared" si="130"/>
        <v>6</v>
      </c>
      <c r="E188" s="15">
        <f t="shared" si="130"/>
        <v>3</v>
      </c>
      <c r="F188" s="15">
        <f t="shared" si="130"/>
        <v>-2</v>
      </c>
      <c r="G188" s="15">
        <f t="shared" si="130"/>
        <v>6</v>
      </c>
      <c r="H188" s="15">
        <f t="shared" si="130"/>
        <v>-4</v>
      </c>
      <c r="I188" s="15">
        <f t="shared" si="130"/>
        <v>5</v>
      </c>
      <c r="J188" s="15">
        <f t="shared" si="130"/>
        <v>11</v>
      </c>
      <c r="K188" s="15">
        <f t="shared" si="130"/>
        <v>0</v>
      </c>
      <c r="L188" s="15">
        <f t="shared" si="130"/>
        <v>-3</v>
      </c>
      <c r="M188" s="15">
        <f t="shared" si="130"/>
        <v>5</v>
      </c>
      <c r="N188" s="15">
        <f t="shared" si="130"/>
        <v>16</v>
      </c>
      <c r="O188" s="15">
        <f t="shared" si="130"/>
        <v>13</v>
      </c>
      <c r="P188" s="15">
        <f t="shared" si="130"/>
        <v>-11</v>
      </c>
      <c r="Q188" s="15">
        <f t="shared" si="130"/>
        <v>-3</v>
      </c>
      <c r="R188" s="15">
        <f t="shared" si="130"/>
        <v>14</v>
      </c>
      <c r="S188" s="15">
        <f t="shared" si="130"/>
        <v>14</v>
      </c>
      <c r="T188" s="15">
        <f t="shared" si="130"/>
        <v>-12</v>
      </c>
      <c r="U188" s="15">
        <f t="shared" si="130"/>
        <v>-138</v>
      </c>
      <c r="V188" s="15">
        <f t="shared" si="130"/>
        <v>0</v>
      </c>
      <c r="W188" s="15">
        <f t="shared" si="130"/>
        <v>-5</v>
      </c>
      <c r="X188" s="15">
        <f t="shared" si="130"/>
        <v>3</v>
      </c>
      <c r="Y188" s="15">
        <f t="shared" si="130"/>
        <v>8</v>
      </c>
    </row>
    <row r="189" spans="1:25" x14ac:dyDescent="0.2">
      <c r="A189" s="586" t="s">
        <v>45</v>
      </c>
      <c r="B189" s="15">
        <f t="shared" si="130"/>
        <v>0</v>
      </c>
      <c r="C189" s="15">
        <f t="shared" si="130"/>
        <v>0</v>
      </c>
      <c r="D189" s="15">
        <f t="shared" si="130"/>
        <v>0</v>
      </c>
      <c r="E189" s="15">
        <f t="shared" si="130"/>
        <v>0</v>
      </c>
      <c r="F189" s="15">
        <f t="shared" si="130"/>
        <v>0</v>
      </c>
      <c r="G189" s="15">
        <f t="shared" si="130"/>
        <v>0</v>
      </c>
      <c r="H189" s="15">
        <f t="shared" si="130"/>
        <v>0</v>
      </c>
      <c r="I189" s="15">
        <f t="shared" si="130"/>
        <v>0</v>
      </c>
      <c r="J189" s="15">
        <f t="shared" si="130"/>
        <v>0</v>
      </c>
      <c r="K189" s="15">
        <f t="shared" si="130"/>
        <v>0</v>
      </c>
      <c r="L189" s="15">
        <f t="shared" si="130"/>
        <v>0</v>
      </c>
      <c r="M189" s="15">
        <f t="shared" si="130"/>
        <v>0</v>
      </c>
      <c r="N189" s="15">
        <f t="shared" si="130"/>
        <v>0</v>
      </c>
      <c r="O189" s="15">
        <f t="shared" si="130"/>
        <v>0</v>
      </c>
      <c r="P189" s="15">
        <f t="shared" si="130"/>
        <v>0</v>
      </c>
      <c r="Q189" s="15">
        <f t="shared" si="130"/>
        <v>0</v>
      </c>
      <c r="R189" s="15">
        <f t="shared" si="130"/>
        <v>0</v>
      </c>
      <c r="S189" s="15">
        <f t="shared" si="130"/>
        <v>0</v>
      </c>
      <c r="T189" s="15">
        <f t="shared" si="130"/>
        <v>0</v>
      </c>
      <c r="U189" s="15">
        <f t="shared" si="130"/>
        <v>0</v>
      </c>
      <c r="V189" s="15">
        <f t="shared" si="130"/>
        <v>1</v>
      </c>
      <c r="W189" s="15">
        <f t="shared" si="130"/>
        <v>0</v>
      </c>
      <c r="X189" s="15">
        <f t="shared" si="130"/>
        <v>0</v>
      </c>
      <c r="Y189" s="15">
        <f t="shared" si="130"/>
        <v>0</v>
      </c>
    </row>
    <row r="190" spans="1:25" x14ac:dyDescent="0.2">
      <c r="A190" s="586" t="s">
        <v>46</v>
      </c>
      <c r="B190" s="15">
        <f t="shared" si="130"/>
        <v>-86</v>
      </c>
      <c r="C190" s="15">
        <f t="shared" si="130"/>
        <v>-4</v>
      </c>
      <c r="D190" s="15">
        <f t="shared" si="130"/>
        <v>0</v>
      </c>
      <c r="E190" s="15">
        <f t="shared" si="130"/>
        <v>-29</v>
      </c>
      <c r="F190" s="15">
        <f t="shared" si="130"/>
        <v>-51</v>
      </c>
      <c r="G190" s="15">
        <f t="shared" si="130"/>
        <v>-9</v>
      </c>
      <c r="H190" s="15">
        <f t="shared" si="130"/>
        <v>-25</v>
      </c>
      <c r="I190" s="15">
        <f t="shared" si="130"/>
        <v>2</v>
      </c>
      <c r="J190" s="15">
        <f t="shared" si="130"/>
        <v>-127</v>
      </c>
      <c r="K190" s="15">
        <f t="shared" si="130"/>
        <v>-12</v>
      </c>
      <c r="L190" s="15">
        <f t="shared" si="130"/>
        <v>-32</v>
      </c>
      <c r="M190" s="15">
        <f t="shared" si="130"/>
        <v>-7</v>
      </c>
      <c r="N190" s="15">
        <f t="shared" si="130"/>
        <v>-11</v>
      </c>
      <c r="O190" s="15">
        <f t="shared" si="130"/>
        <v>-6</v>
      </c>
      <c r="P190" s="15">
        <f t="shared" si="130"/>
        <v>-10</v>
      </c>
      <c r="Q190" s="15">
        <f t="shared" si="130"/>
        <v>-15</v>
      </c>
      <c r="R190" s="15">
        <f t="shared" si="130"/>
        <v>-275</v>
      </c>
      <c r="S190" s="15">
        <f t="shared" si="130"/>
        <v>-31</v>
      </c>
      <c r="T190" s="15">
        <f t="shared" si="130"/>
        <v>-67</v>
      </c>
      <c r="U190" s="15">
        <f t="shared" si="130"/>
        <v>-231</v>
      </c>
      <c r="V190" s="15">
        <f t="shared" si="130"/>
        <v>-213</v>
      </c>
      <c r="W190" s="15">
        <f t="shared" si="130"/>
        <v>-16</v>
      </c>
      <c r="X190" s="15">
        <f t="shared" si="130"/>
        <v>-32</v>
      </c>
      <c r="Y190" s="15">
        <f t="shared" si="130"/>
        <v>-36</v>
      </c>
    </row>
    <row r="191" spans="1:25" x14ac:dyDescent="0.2">
      <c r="A191" s="587" t="s">
        <v>20</v>
      </c>
      <c r="B191" s="15">
        <f t="shared" si="130"/>
        <v>-514</v>
      </c>
      <c r="C191" s="15">
        <f t="shared" si="130"/>
        <v>-274</v>
      </c>
      <c r="D191" s="15">
        <f t="shared" si="130"/>
        <v>65</v>
      </c>
      <c r="E191" s="15">
        <f t="shared" si="130"/>
        <v>-67</v>
      </c>
      <c r="F191" s="15">
        <f t="shared" si="130"/>
        <v>-140</v>
      </c>
      <c r="G191" s="15">
        <f t="shared" si="130"/>
        <v>-30</v>
      </c>
      <c r="H191" s="15">
        <f t="shared" si="130"/>
        <v>-18</v>
      </c>
      <c r="I191" s="15">
        <f t="shared" si="130"/>
        <v>-17</v>
      </c>
      <c r="J191" s="15">
        <f t="shared" si="130"/>
        <v>-153</v>
      </c>
      <c r="K191" s="15">
        <f t="shared" si="130"/>
        <v>-55</v>
      </c>
      <c r="L191" s="15">
        <f t="shared" si="130"/>
        <v>-78</v>
      </c>
      <c r="M191" s="15">
        <f t="shared" si="130"/>
        <v>-82</v>
      </c>
      <c r="N191" s="15">
        <f t="shared" si="130"/>
        <v>-35</v>
      </c>
      <c r="O191" s="15">
        <f t="shared" ref="O191:Y191" si="131">+O40-O93</f>
        <v>-91</v>
      </c>
      <c r="P191" s="15">
        <f t="shared" si="131"/>
        <v>-51</v>
      </c>
      <c r="Q191" s="15">
        <f t="shared" si="131"/>
        <v>-149</v>
      </c>
      <c r="R191" s="15">
        <f>+R40-R93</f>
        <v>-842</v>
      </c>
      <c r="S191" s="15">
        <f t="shared" ref="S191" si="132">+S40-S93</f>
        <v>-450</v>
      </c>
      <c r="T191" s="15">
        <f t="shared" si="131"/>
        <v>-82</v>
      </c>
      <c r="U191" s="15">
        <f t="shared" si="131"/>
        <v>-3533</v>
      </c>
      <c r="V191" s="15">
        <f t="shared" si="131"/>
        <v>-666</v>
      </c>
      <c r="W191" s="15">
        <f t="shared" si="131"/>
        <v>-329</v>
      </c>
      <c r="X191" s="15">
        <f t="shared" si="131"/>
        <v>-13</v>
      </c>
      <c r="Y191" s="15">
        <f t="shared" si="131"/>
        <v>-149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BG148:BI148"/>
    <mergeCell ref="B167:U167"/>
    <mergeCell ref="B168:E168"/>
    <mergeCell ref="F168:I168"/>
    <mergeCell ref="J168:M168"/>
    <mergeCell ref="N168:Q168"/>
    <mergeCell ref="R168:U168"/>
    <mergeCell ref="V168:Y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AW150:AW171 BE150:BE163 BB150:BC163 BE165:BE171 BA164:BE164 AY150:AZ171 BB165:BC171">
    <cfRule type="cellIs" dxfId="427" priority="49" operator="lessThan">
      <formula>0</formula>
    </cfRule>
    <cfRule type="cellIs" dxfId="426" priority="50" operator="greaterThan">
      <formula>0</formula>
    </cfRule>
  </conditionalFormatting>
  <conditionalFormatting sqref="AC150:AC171 AE150:AE171">
    <cfRule type="cellIs" dxfId="425" priority="47" operator="lessThan">
      <formula>0</formula>
    </cfRule>
    <cfRule type="cellIs" dxfId="424" priority="48" operator="greaterThan">
      <formula>0</formula>
    </cfRule>
  </conditionalFormatting>
  <conditionalFormatting sqref="AI150:AI171 AK150:AK171">
    <cfRule type="cellIs" dxfId="423" priority="45" operator="lessThan">
      <formula>0</formula>
    </cfRule>
    <cfRule type="cellIs" dxfId="422" priority="46" operator="greaterThan">
      <formula>0</formula>
    </cfRule>
  </conditionalFormatting>
  <conditionalFormatting sqref="AO150:AO171 AQ150:AQ171">
    <cfRule type="cellIs" dxfId="421" priority="43" operator="lessThan">
      <formula>0</formula>
    </cfRule>
    <cfRule type="cellIs" dxfId="420" priority="44" operator="greaterThan">
      <formula>0</formula>
    </cfRule>
  </conditionalFormatting>
  <conditionalFormatting sqref="B192:Y192 B170:D191 F170:H191 J170:L191 N170:P191 R170:T191 V170:X191">
    <cfRule type="cellIs" dxfId="419" priority="41" operator="lessThan">
      <formula>0</formula>
    </cfRule>
    <cfRule type="cellIs" dxfId="418" priority="42" operator="greaterThan">
      <formula>0</formula>
    </cfRule>
  </conditionalFormatting>
  <conditionalFormatting sqref="AJ150:AJ171">
    <cfRule type="cellIs" dxfId="417" priority="39" operator="greaterThan">
      <formula>0</formula>
    </cfRule>
    <cfRule type="cellIs" dxfId="416" priority="40" operator="lessThan">
      <formula>0</formula>
    </cfRule>
  </conditionalFormatting>
  <conditionalFormatting sqref="AP150:AP171">
    <cfRule type="cellIs" dxfId="415" priority="37" operator="greaterThan">
      <formula>0</formula>
    </cfRule>
    <cfRule type="cellIs" dxfId="414" priority="38" operator="lessThan">
      <formula>0</formula>
    </cfRule>
  </conditionalFormatting>
  <conditionalFormatting sqref="AX150:AX171">
    <cfRule type="cellIs" dxfId="413" priority="35" operator="greaterThan">
      <formula>0</formula>
    </cfRule>
    <cfRule type="cellIs" dxfId="412" priority="36" operator="lessThan">
      <formula>0</formula>
    </cfRule>
  </conditionalFormatting>
  <conditionalFormatting sqref="BA150:BA163 BA165:BA171">
    <cfRule type="cellIs" dxfId="411" priority="33" operator="greaterThan">
      <formula>0</formula>
    </cfRule>
    <cfRule type="cellIs" dxfId="410" priority="34" operator="lessThan">
      <formula>0</formula>
    </cfRule>
  </conditionalFormatting>
  <conditionalFormatting sqref="BD150:BD163 BD165:BD171">
    <cfRule type="cellIs" dxfId="409" priority="31" operator="greaterThan">
      <formula>0</formula>
    </cfRule>
    <cfRule type="cellIs" dxfId="408" priority="32" operator="lessThan">
      <formula>0</formula>
    </cfRule>
  </conditionalFormatting>
  <conditionalFormatting sqref="E170:E191">
    <cfRule type="cellIs" dxfId="407" priority="29" operator="greaterThan">
      <formula>0</formula>
    </cfRule>
    <cfRule type="cellIs" dxfId="406" priority="30" operator="lessThan">
      <formula>0</formula>
    </cfRule>
  </conditionalFormatting>
  <conditionalFormatting sqref="I170:I191">
    <cfRule type="cellIs" dxfId="405" priority="27" operator="greaterThan">
      <formula>0</formula>
    </cfRule>
    <cfRule type="cellIs" dxfId="404" priority="28" operator="lessThan">
      <formula>0</formula>
    </cfRule>
  </conditionalFormatting>
  <conditionalFormatting sqref="M170:M191">
    <cfRule type="cellIs" dxfId="403" priority="25" operator="greaterThan">
      <formula>0</formula>
    </cfRule>
    <cfRule type="cellIs" dxfId="402" priority="26" operator="lessThan">
      <formula>0</formula>
    </cfRule>
  </conditionalFormatting>
  <conditionalFormatting sqref="Q170:Q191">
    <cfRule type="cellIs" dxfId="401" priority="23" operator="greaterThan">
      <formula>0</formula>
    </cfRule>
    <cfRule type="cellIs" dxfId="400" priority="24" operator="lessThan">
      <formula>0</formula>
    </cfRule>
  </conditionalFormatting>
  <conditionalFormatting sqref="U170:U191">
    <cfRule type="cellIs" dxfId="399" priority="21" operator="greaterThan">
      <formula>0</formula>
    </cfRule>
    <cfRule type="cellIs" dxfId="398" priority="22" operator="lessThan">
      <formula>0</formula>
    </cfRule>
  </conditionalFormatting>
  <conditionalFormatting sqref="Y170:Y191">
    <cfRule type="cellIs" dxfId="397" priority="19" operator="greaterThan">
      <formula>0</formula>
    </cfRule>
    <cfRule type="cellIs" dxfId="396" priority="20" operator="lessThan">
      <formula>0</formula>
    </cfRule>
  </conditionalFormatting>
  <conditionalFormatting sqref="AD150:AD171">
    <cfRule type="cellIs" dxfId="395" priority="17" operator="greaterThan">
      <formula>0</formula>
    </cfRule>
    <cfRule type="cellIs" dxfId="394" priority="18" operator="lessThan">
      <formula>0</formula>
    </cfRule>
  </conditionalFormatting>
  <conditionalFormatting sqref="B51:D51">
    <cfRule type="cellIs" dxfId="393" priority="15" operator="greaterThan">
      <formula>0</formula>
    </cfRule>
    <cfRule type="cellIs" dxfId="392" priority="16" operator="lessThan">
      <formula>0</formula>
    </cfRule>
  </conditionalFormatting>
  <conditionalFormatting sqref="B55:D55">
    <cfRule type="cellIs" dxfId="391" priority="13" operator="greaterThan">
      <formula>0</formula>
    </cfRule>
    <cfRule type="cellIs" dxfId="390" priority="14" operator="lessThan">
      <formula>0</formula>
    </cfRule>
  </conditionalFormatting>
  <conditionalFormatting sqref="E51">
    <cfRule type="cellIs" dxfId="389" priority="11" operator="lessThan">
      <formula>0</formula>
    </cfRule>
    <cfRule type="cellIs" dxfId="388" priority="12" operator="greaterThan">
      <formula>0</formula>
    </cfRule>
  </conditionalFormatting>
  <conditionalFormatting sqref="E55">
    <cfRule type="cellIs" dxfId="387" priority="9" operator="lessThan">
      <formula>0</formula>
    </cfRule>
    <cfRule type="cellIs" dxfId="386" priority="10" operator="greater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E192"/>
  <sheetViews>
    <sheetView showGridLines="0" topLeftCell="A19" zoomScale="80" zoomScaleNormal="80" workbookViewId="0">
      <selection activeCell="AW46" sqref="AW46"/>
    </sheetView>
  </sheetViews>
  <sheetFormatPr defaultRowHeight="12.75" x14ac:dyDescent="0.2"/>
  <cols>
    <col min="1" max="1" width="55.85546875" style="585" customWidth="1"/>
    <col min="2" max="21" width="10.85546875" style="585" customWidth="1"/>
    <col min="22" max="23" width="15.7109375" style="585" customWidth="1"/>
    <col min="24" max="25" width="11.85546875" style="585" bestFit="1" customWidth="1"/>
    <col min="26" max="27" width="9.140625" style="585"/>
    <col min="28" max="28" width="38.28515625" style="585" customWidth="1"/>
    <col min="29" max="29" width="10.28515625" style="585" customWidth="1"/>
    <col min="30" max="30" width="9.140625" style="585"/>
    <col min="31" max="31" width="11.5703125" style="585" customWidth="1"/>
    <col min="32" max="33" width="9.140625" style="585"/>
    <col min="34" max="34" width="18.5703125" style="585" customWidth="1"/>
    <col min="35" max="39" width="9.140625" style="585"/>
    <col min="40" max="40" width="13.7109375" style="585" customWidth="1"/>
    <col min="41" max="41" width="10.7109375" style="585" customWidth="1"/>
    <col min="42" max="44" width="9.140625" style="585"/>
    <col min="45" max="45" width="12.28515625" style="585" customWidth="1"/>
    <col min="46" max="46" width="10.140625" style="585" customWidth="1"/>
    <col min="47" max="47" width="9.140625" style="585"/>
    <col min="48" max="48" width="13.42578125" style="585" customWidth="1"/>
    <col min="49" max="51" width="9.140625" style="585"/>
    <col min="52" max="52" width="9.85546875" style="585" customWidth="1"/>
    <col min="53" max="57" width="9.140625" style="585"/>
    <col min="58" max="58" width="36.140625" style="585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85"/>
    <col min="87" max="87" width="20" style="585" customWidth="1"/>
    <col min="88" max="89" width="10.5703125" style="585" customWidth="1"/>
    <col min="90" max="95" width="9.140625" style="585"/>
    <col min="96" max="97" width="11.42578125" style="585" customWidth="1"/>
    <col min="98" max="104" width="9.140625" style="585"/>
    <col min="105" max="105" width="11.5703125" style="585" customWidth="1"/>
    <col min="106" max="120" width="9.140625" style="585"/>
    <col min="121" max="121" width="11.42578125" style="585" customWidth="1"/>
    <col min="122" max="128" width="9.140625" style="585"/>
    <col min="129" max="129" width="11.140625" style="585" customWidth="1"/>
    <col min="130" max="130" width="10.85546875" style="585" customWidth="1"/>
    <col min="131" max="131" width="10.42578125" style="585" customWidth="1"/>
    <col min="132" max="132" width="9.140625" style="585"/>
    <col min="133" max="133" width="10.5703125" style="585" bestFit="1" customWidth="1"/>
    <col min="134" max="134" width="10.5703125" style="598" customWidth="1"/>
    <col min="135" max="16384" width="9.140625" style="585"/>
  </cols>
  <sheetData>
    <row r="3" spans="1:130" x14ac:dyDescent="0.2">
      <c r="A3" s="10" t="s">
        <v>1</v>
      </c>
      <c r="B3" s="11" t="str">
        <f>+CJ5</f>
        <v>Sedi di Impresa anno 2024</v>
      </c>
      <c r="C3" s="11"/>
      <c r="AB3" s="10" t="s">
        <v>1</v>
      </c>
      <c r="AC3" s="11" t="str">
        <f>+BG4</f>
        <v>Sedi di Impresa anno 2024</v>
      </c>
    </row>
    <row r="4" spans="1:130" x14ac:dyDescent="0.2">
      <c r="A4" s="10" t="s">
        <v>3</v>
      </c>
      <c r="B4" s="11" t="str">
        <f t="shared" ref="B4:B10" si="0">+CJ6</f>
        <v>Sedi di Impresa anno 2024</v>
      </c>
      <c r="C4" s="11"/>
      <c r="AB4" s="10" t="s">
        <v>3</v>
      </c>
      <c r="AC4" s="11" t="str">
        <f t="shared" ref="AC4:AC10" si="1">+BG5</f>
        <v>Sedi di Impresa anno 2024</v>
      </c>
      <c r="BF4" s="10" t="s">
        <v>1</v>
      </c>
      <c r="BG4" s="11" t="str">
        <f>+CJ5</f>
        <v>Sedi di Impresa anno 2024</v>
      </c>
      <c r="BH4" s="11"/>
    </row>
    <row r="5" spans="1:130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anno 2024</v>
      </c>
      <c r="BH5" s="11"/>
      <c r="CI5" s="10" t="s">
        <v>1</v>
      </c>
      <c r="CJ5" s="11" t="s">
        <v>658</v>
      </c>
      <c r="CQ5" s="10" t="s">
        <v>1</v>
      </c>
      <c r="CR5" s="11" t="s">
        <v>658</v>
      </c>
      <c r="CY5" s="10" t="s">
        <v>1</v>
      </c>
      <c r="CZ5" s="11" t="s">
        <v>658</v>
      </c>
      <c r="DG5" s="10" t="s">
        <v>1</v>
      </c>
      <c r="DH5" s="11" t="s">
        <v>658</v>
      </c>
      <c r="DO5" s="10" t="s">
        <v>1</v>
      </c>
      <c r="DP5" s="11" t="s">
        <v>658</v>
      </c>
      <c r="DY5" s="10" t="s">
        <v>1</v>
      </c>
      <c r="DZ5" s="11" t="s">
        <v>658</v>
      </c>
    </row>
    <row r="6" spans="1:130" x14ac:dyDescent="0.2">
      <c r="A6" s="10" t="s">
        <v>6</v>
      </c>
      <c r="B6" s="11" t="str">
        <f t="shared" si="0"/>
        <v>pentaho_stkv/stkv_sedimp/20240_sa.xanalyzer</v>
      </c>
      <c r="C6" s="11"/>
      <c r="AB6" s="10" t="s">
        <v>6</v>
      </c>
      <c r="AC6" s="11" t="str">
        <f t="shared" si="1"/>
        <v>pentaho_stkv/stkv_sedimp/20240_sa.xanalyzer</v>
      </c>
      <c r="BF6" s="10" t="s">
        <v>4</v>
      </c>
      <c r="BG6" s="11" t="str">
        <f t="shared" si="2"/>
        <v>CCH0005</v>
      </c>
      <c r="BH6" s="11"/>
      <c r="CI6" s="10" t="s">
        <v>3</v>
      </c>
      <c r="CJ6" s="11" t="s">
        <v>658</v>
      </c>
      <c r="CQ6" s="10" t="s">
        <v>3</v>
      </c>
      <c r="CR6" s="11" t="s">
        <v>658</v>
      </c>
      <c r="CY6" s="10" t="s">
        <v>3</v>
      </c>
      <c r="CZ6" s="11" t="s">
        <v>658</v>
      </c>
      <c r="DG6" s="10" t="s">
        <v>3</v>
      </c>
      <c r="DH6" s="11" t="s">
        <v>658</v>
      </c>
      <c r="DO6" s="10" t="s">
        <v>3</v>
      </c>
      <c r="DP6" s="11" t="s">
        <v>658</v>
      </c>
      <c r="DY6" s="10" t="s">
        <v>3</v>
      </c>
      <c r="DZ6" s="11" t="s">
        <v>658</v>
      </c>
    </row>
    <row r="7" spans="1:130" x14ac:dyDescent="0.2">
      <c r="A7" s="10" t="s">
        <v>8</v>
      </c>
      <c r="B7" s="11" t="str">
        <f t="shared" si="0"/>
        <v>23-gen-2025 11.02.40</v>
      </c>
      <c r="C7" s="11"/>
      <c r="AB7" s="10" t="s">
        <v>8</v>
      </c>
      <c r="AC7" s="11" t="str">
        <f t="shared" si="1"/>
        <v>23-gen-2025 11.02.40</v>
      </c>
      <c r="BF7" s="10" t="s">
        <v>6</v>
      </c>
      <c r="BG7" s="11" t="str">
        <f t="shared" si="2"/>
        <v>pentaho_stkv/stkv_sedimp/20240_sa.xanalyzer</v>
      </c>
      <c r="BH7" s="11"/>
      <c r="CI7" s="10" t="s">
        <v>4</v>
      </c>
      <c r="CJ7" s="11" t="s">
        <v>5</v>
      </c>
      <c r="CQ7" s="10" t="s">
        <v>4</v>
      </c>
      <c r="CR7" s="11" t="s">
        <v>5</v>
      </c>
      <c r="CY7" s="10" t="s">
        <v>4</v>
      </c>
      <c r="CZ7" s="11" t="s">
        <v>5</v>
      </c>
      <c r="DG7" s="10" t="s">
        <v>4</v>
      </c>
      <c r="DH7" s="11" t="s">
        <v>5</v>
      </c>
      <c r="DO7" s="10" t="s">
        <v>4</v>
      </c>
      <c r="DP7" s="11" t="s">
        <v>5</v>
      </c>
      <c r="DY7" s="10" t="s">
        <v>4</v>
      </c>
      <c r="DZ7" s="11" t="s">
        <v>5</v>
      </c>
    </row>
    <row r="8" spans="1:130" x14ac:dyDescent="0.2">
      <c r="A8" s="10" t="s">
        <v>10</v>
      </c>
      <c r="B8" s="11" t="str">
        <f t="shared" si="0"/>
        <v>20240_sedi_sa</v>
      </c>
      <c r="C8" s="11"/>
      <c r="AB8" s="10" t="s">
        <v>10</v>
      </c>
      <c r="AC8" s="11" t="str">
        <f t="shared" si="1"/>
        <v>20240_sedi_sa</v>
      </c>
      <c r="BF8" s="10" t="s">
        <v>8</v>
      </c>
      <c r="BG8" s="11" t="str">
        <f t="shared" si="2"/>
        <v>23-gen-2025 11.02.40</v>
      </c>
      <c r="BH8" s="11"/>
      <c r="CI8" s="10" t="s">
        <v>6</v>
      </c>
      <c r="CJ8" s="11" t="s">
        <v>659</v>
      </c>
      <c r="CQ8" s="10" t="s">
        <v>6</v>
      </c>
      <c r="CR8" s="11" t="s">
        <v>659</v>
      </c>
      <c r="CY8" s="10" t="s">
        <v>6</v>
      </c>
      <c r="CZ8" s="11" t="s">
        <v>659</v>
      </c>
      <c r="DG8" s="10" t="s">
        <v>6</v>
      </c>
      <c r="DH8" s="11" t="s">
        <v>659</v>
      </c>
      <c r="DO8" s="10" t="s">
        <v>6</v>
      </c>
      <c r="DP8" s="11" t="s">
        <v>659</v>
      </c>
      <c r="DY8" s="10" t="s">
        <v>6</v>
      </c>
      <c r="DZ8" s="11" t="s">
        <v>659</v>
      </c>
    </row>
    <row r="9" spans="1:130" x14ac:dyDescent="0.2">
      <c r="A9" s="10" t="s">
        <v>12</v>
      </c>
      <c r="B9" s="11" t="str">
        <f t="shared" si="0"/>
        <v>23-gen-2025 11.02.40</v>
      </c>
      <c r="C9" s="11"/>
      <c r="AB9" s="10" t="s">
        <v>12</v>
      </c>
      <c r="AC9" s="11" t="str">
        <f t="shared" si="1"/>
        <v>23-gen-2025 11.02.40</v>
      </c>
      <c r="BF9" s="10" t="s">
        <v>10</v>
      </c>
      <c r="BG9" s="11" t="str">
        <f t="shared" si="2"/>
        <v>20240_sedi_sa</v>
      </c>
      <c r="BH9" s="11"/>
      <c r="CI9" s="10" t="s">
        <v>8</v>
      </c>
      <c r="CJ9" s="11" t="s">
        <v>660</v>
      </c>
      <c r="CQ9" s="10" t="s">
        <v>8</v>
      </c>
      <c r="CR9" s="11" t="s">
        <v>663</v>
      </c>
      <c r="CY9" s="10" t="s">
        <v>8</v>
      </c>
      <c r="CZ9" s="11" t="s">
        <v>664</v>
      </c>
      <c r="DG9" s="10" t="s">
        <v>8</v>
      </c>
      <c r="DH9" s="11" t="s">
        <v>665</v>
      </c>
      <c r="DO9" s="10" t="s">
        <v>8</v>
      </c>
      <c r="DP9" s="11" t="s">
        <v>666</v>
      </c>
      <c r="DY9" s="10" t="s">
        <v>8</v>
      </c>
      <c r="DZ9" s="11" t="s">
        <v>667</v>
      </c>
    </row>
    <row r="10" spans="1:130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23-gen-2025 11.02.40</v>
      </c>
      <c r="BH10" s="11"/>
      <c r="CI10" s="10" t="s">
        <v>10</v>
      </c>
      <c r="CJ10" s="11" t="s">
        <v>661</v>
      </c>
      <c r="CQ10" s="10" t="s">
        <v>10</v>
      </c>
      <c r="CR10" s="11" t="s">
        <v>661</v>
      </c>
      <c r="CY10" s="10" t="s">
        <v>10</v>
      </c>
      <c r="CZ10" s="11" t="s">
        <v>661</v>
      </c>
      <c r="DG10" s="10" t="s">
        <v>10</v>
      </c>
      <c r="DH10" s="11" t="s">
        <v>661</v>
      </c>
      <c r="DO10" s="10" t="s">
        <v>10</v>
      </c>
      <c r="DP10" s="11" t="s">
        <v>661</v>
      </c>
      <c r="DY10" s="10" t="s">
        <v>10</v>
      </c>
      <c r="DZ10" s="11" t="s">
        <v>661</v>
      </c>
    </row>
    <row r="11" spans="1:130" x14ac:dyDescent="0.2">
      <c r="BF11" s="10" t="s">
        <v>13</v>
      </c>
      <c r="BG11" s="11" t="str">
        <f t="shared" si="2"/>
        <v>Regione includes ABRUZZO</v>
      </c>
      <c r="BH11" s="11"/>
      <c r="CI11" s="10" t="s">
        <v>12</v>
      </c>
      <c r="CJ11" s="11" t="s">
        <v>660</v>
      </c>
      <c r="CQ11" s="10" t="s">
        <v>12</v>
      </c>
      <c r="CR11" s="11" t="s">
        <v>663</v>
      </c>
      <c r="CY11" s="10" t="s">
        <v>12</v>
      </c>
      <c r="CZ11" s="11" t="s">
        <v>664</v>
      </c>
      <c r="DG11" s="10" t="s">
        <v>12</v>
      </c>
      <c r="DH11" s="11" t="s">
        <v>665</v>
      </c>
      <c r="DO11" s="10" t="s">
        <v>12</v>
      </c>
      <c r="DP11" s="11" t="s">
        <v>666</v>
      </c>
      <c r="DY11" s="10" t="s">
        <v>12</v>
      </c>
      <c r="DZ11" s="11" t="s">
        <v>667</v>
      </c>
    </row>
    <row r="12" spans="1:130" x14ac:dyDescent="0.2">
      <c r="A12" s="14" t="s">
        <v>0</v>
      </c>
      <c r="BF12" s="14" t="s">
        <v>0</v>
      </c>
      <c r="CI12" s="10" t="s">
        <v>13</v>
      </c>
      <c r="CJ12" s="11" t="s">
        <v>14</v>
      </c>
      <c r="CQ12" s="10" t="s">
        <v>13</v>
      </c>
      <c r="CR12" s="11" t="s">
        <v>14</v>
      </c>
      <c r="CY12" s="10" t="s">
        <v>13</v>
      </c>
      <c r="CZ12" s="11" t="s">
        <v>14</v>
      </c>
      <c r="DG12" s="10" t="s">
        <v>13</v>
      </c>
      <c r="DH12" s="11" t="s">
        <v>14</v>
      </c>
      <c r="DO12" s="10" t="s">
        <v>13</v>
      </c>
      <c r="DP12" s="11" t="s">
        <v>14</v>
      </c>
      <c r="DY12" s="10" t="s">
        <v>13</v>
      </c>
      <c r="DZ12" s="11" t="s">
        <v>14</v>
      </c>
    </row>
    <row r="13" spans="1:130" x14ac:dyDescent="0.2">
      <c r="CR13" s="11" t="s">
        <v>290</v>
      </c>
      <c r="CZ13" s="11" t="s">
        <v>293</v>
      </c>
      <c r="DH13" s="11" t="s">
        <v>340</v>
      </c>
      <c r="DP13" s="11" t="s">
        <v>342</v>
      </c>
    </row>
    <row r="14" spans="1:130" x14ac:dyDescent="0.2">
      <c r="CI14" s="14" t="s">
        <v>0</v>
      </c>
      <c r="DY14" s="14" t="s">
        <v>0</v>
      </c>
    </row>
    <row r="15" spans="1:130" x14ac:dyDescent="0.2">
      <c r="CY15" s="14" t="s">
        <v>0</v>
      </c>
      <c r="DG15" s="14" t="s">
        <v>0</v>
      </c>
      <c r="DO15" s="14" t="s">
        <v>0</v>
      </c>
    </row>
    <row r="16" spans="1:130" ht="21" x14ac:dyDescent="0.2">
      <c r="A16" s="585" t="s">
        <v>0</v>
      </c>
      <c r="AB16" s="585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85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</row>
    <row r="17" spans="1:135" ht="21" x14ac:dyDescent="0.2">
      <c r="A17" s="580" t="str">
        <f>+B3</f>
        <v>Sedi di Impresa anno 2024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80" t="str">
        <f>+A17</f>
        <v>Sedi di Impresa anno 2024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</row>
    <row r="18" spans="1:135" ht="38.25" x14ac:dyDescent="0.2">
      <c r="A18" s="580" t="s">
        <v>21</v>
      </c>
      <c r="B18" s="2" t="str">
        <f t="shared" ref="B18:D40" si="3">+CR18</f>
        <v>Registrate</v>
      </c>
      <c r="C18" s="2" t="str">
        <f t="shared" ref="C18" si="4">+CS18</f>
        <v>Attive</v>
      </c>
      <c r="D18" s="2" t="str">
        <f t="shared" ref="D18" si="5">+CT18</f>
        <v>Iscrizioni</v>
      </c>
      <c r="E18" s="2" t="str">
        <f>+CV18</f>
        <v>Cessazioni non d'ufficio</v>
      </c>
      <c r="F18" s="2" t="str">
        <f t="shared" ref="F18:H40" si="6">+DH18</f>
        <v>Registrate</v>
      </c>
      <c r="G18" s="2" t="str">
        <f t="shared" ref="G18" si="7">+DI18</f>
        <v>Attive</v>
      </c>
      <c r="H18" s="2" t="str">
        <f t="shared" ref="H18" si="8">+DJ18</f>
        <v>Iscrizioni</v>
      </c>
      <c r="I18" s="2" t="str">
        <f>+DL18</f>
        <v>Cessazioni non d'ufficio</v>
      </c>
      <c r="J18" s="2" t="str">
        <f t="shared" ref="J18:L40" si="9">+CZ18</f>
        <v>Registrate</v>
      </c>
      <c r="K18" s="2" t="str">
        <f t="shared" ref="K18" si="10">+DA18</f>
        <v>Attive</v>
      </c>
      <c r="L18" s="2" t="str">
        <f t="shared" ref="L18" si="11">+DB18</f>
        <v>Iscrizioni</v>
      </c>
      <c r="M18" s="2" t="str">
        <f>+DD18</f>
        <v>Cessazioni non d'ufficio</v>
      </c>
      <c r="N18" s="2" t="str">
        <f t="shared" ref="N18:P40" si="12">+DP18</f>
        <v>Registrate</v>
      </c>
      <c r="O18" s="2" t="str">
        <f t="shared" ref="O18" si="13">+DQ18</f>
        <v>Attive</v>
      </c>
      <c r="P18" s="2" t="str">
        <f t="shared" ref="P18" si="14">+DR18</f>
        <v>Iscrizioni</v>
      </c>
      <c r="Q18" s="2" t="str">
        <f>+DT18</f>
        <v>Cessazioni non d'ufficio</v>
      </c>
      <c r="R18" s="2" t="str">
        <f>+CJ18</f>
        <v>Registrate</v>
      </c>
      <c r="S18" s="2" t="str">
        <f t="shared" ref="S18:T18" si="15">+CK18</f>
        <v>Attive</v>
      </c>
      <c r="T18" s="2" t="str">
        <f t="shared" si="15"/>
        <v>Iscrizioni</v>
      </c>
      <c r="U18" s="2" t="str">
        <f>+CN18</f>
        <v>Cessazioni non d'ufficio</v>
      </c>
      <c r="V18" s="207" t="str">
        <f>+R18</f>
        <v>Registrate</v>
      </c>
      <c r="W18" s="207" t="str">
        <f t="shared" ref="W18:Y18" si="16">+S18</f>
        <v>Attive</v>
      </c>
      <c r="X18" s="207" t="str">
        <f t="shared" si="16"/>
        <v>Iscrizioni</v>
      </c>
      <c r="Y18" s="207" t="str">
        <f t="shared" si="16"/>
        <v>Cessazioni non d'ufficio</v>
      </c>
      <c r="AB18" s="580" t="s">
        <v>21</v>
      </c>
      <c r="AC18" s="2" t="str">
        <f>+B18</f>
        <v>Registrate</v>
      </c>
      <c r="AD18" s="2" t="s">
        <v>64</v>
      </c>
      <c r="AE18" s="2" t="s">
        <v>63</v>
      </c>
      <c r="AF18" s="2" t="str">
        <f t="shared" ref="AF18:AH40" si="17">+D18</f>
        <v>Iscrizioni</v>
      </c>
      <c r="AG18" s="2" t="str">
        <f t="shared" si="17"/>
        <v>Cessazioni non d'ufficio</v>
      </c>
      <c r="AH18" s="2" t="str">
        <f t="shared" si="17"/>
        <v>Registrate</v>
      </c>
      <c r="AI18" s="2" t="str">
        <f t="shared" ref="AI18:AK40" si="18">+H18</f>
        <v>Iscrizioni</v>
      </c>
      <c r="AJ18" s="2" t="str">
        <f t="shared" si="18"/>
        <v>Cessazioni non d'ufficio</v>
      </c>
      <c r="AK18" s="2" t="str">
        <f t="shared" si="18"/>
        <v>Registrate</v>
      </c>
      <c r="AL18" s="2" t="s">
        <v>64</v>
      </c>
      <c r="AM18" s="2" t="s">
        <v>63</v>
      </c>
      <c r="AN18" s="2" t="str">
        <f t="shared" ref="AN18:AP40" si="19">+L18</f>
        <v>Iscrizioni</v>
      </c>
      <c r="AO18" s="2" t="str">
        <f t="shared" si="19"/>
        <v>Cessazioni non d'ufficio</v>
      </c>
      <c r="AP18" s="2" t="str">
        <f t="shared" si="19"/>
        <v>Registrate</v>
      </c>
      <c r="AQ18" s="2" t="str">
        <f t="shared" ref="AQ18:AS40" si="20">+P18</f>
        <v>Iscrizioni</v>
      </c>
      <c r="AR18" s="2" t="str">
        <f t="shared" si="20"/>
        <v>Cessazioni non d'ufficio</v>
      </c>
      <c r="AS18" s="2" t="str">
        <f t="shared" si="20"/>
        <v>Registrate</v>
      </c>
      <c r="AT18" s="2" t="s">
        <v>64</v>
      </c>
      <c r="AU18" s="2" t="str">
        <f t="shared" ref="AU18:AV40" si="21">+T18</f>
        <v>Iscrizioni</v>
      </c>
      <c r="AV18" s="2" t="str">
        <f t="shared" si="21"/>
        <v>Cessazioni non d'ufficio</v>
      </c>
      <c r="BF18" s="580" t="s">
        <v>21</v>
      </c>
      <c r="BG18" s="417" t="str">
        <f t="shared" ref="BG18:BI40" si="22">+CR18</f>
        <v>Registrate</v>
      </c>
      <c r="BH18" s="417" t="str">
        <f t="shared" ref="BH18" si="23">+CS18</f>
        <v>Attive</v>
      </c>
      <c r="BI18" s="417" t="str">
        <f t="shared" ref="BI18" si="24">+CT18</f>
        <v>Iscrizioni</v>
      </c>
      <c r="BJ18" s="417" t="str">
        <f>+CV18</f>
        <v>Cessazioni non d'ufficio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tr">
        <f t="shared" ref="BO18:BQ40" si="25">+CZ18</f>
        <v>Registrate</v>
      </c>
      <c r="BP18" s="417" t="str">
        <f t="shared" si="25"/>
        <v>Attive</v>
      </c>
      <c r="BQ18" s="417" t="str">
        <f t="shared" si="25"/>
        <v>Iscrizioni</v>
      </c>
      <c r="BR18" s="417" t="str">
        <f>+DD18</f>
        <v>Cessazioni non d'ufficio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tr">
        <f>+CJ18</f>
        <v>Registrate</v>
      </c>
      <c r="BX18" s="417" t="str">
        <f t="shared" ref="BX18:BY18" si="26">+CK18</f>
        <v>Attive</v>
      </c>
      <c r="BY18" s="417" t="str">
        <f t="shared" si="26"/>
        <v>Iscrizioni</v>
      </c>
      <c r="BZ18" s="417" t="str">
        <f>+CN18</f>
        <v>Cessazioni non d'ufficio</v>
      </c>
      <c r="CA18" s="417" t="str">
        <f>+BW18</f>
        <v>Registrate</v>
      </c>
      <c r="CB18" s="417" t="str">
        <f t="shared" ref="CB18:CD18" si="27">+BX18</f>
        <v>Attive</v>
      </c>
      <c r="CC18" s="417" t="str">
        <f t="shared" si="27"/>
        <v>Iscrizioni</v>
      </c>
      <c r="CD18" s="417" t="str">
        <f t="shared" si="27"/>
        <v>Cessazioni non d'ufficio</v>
      </c>
      <c r="CI18" s="580" t="s">
        <v>21</v>
      </c>
      <c r="CJ18" s="2" t="s">
        <v>22</v>
      </c>
      <c r="CK18" s="2" t="s">
        <v>87</v>
      </c>
      <c r="CL18" s="2" t="s">
        <v>23</v>
      </c>
      <c r="CM18" s="2" t="s">
        <v>24</v>
      </c>
      <c r="CN18" s="594" t="s">
        <v>691</v>
      </c>
      <c r="CO18" s="594" t="s">
        <v>82</v>
      </c>
      <c r="CQ18" s="580" t="s">
        <v>21</v>
      </c>
      <c r="CR18" s="2" t="s">
        <v>22</v>
      </c>
      <c r="CS18" s="2" t="s">
        <v>87</v>
      </c>
      <c r="CT18" s="2" t="s">
        <v>23</v>
      </c>
      <c r="CU18" s="2" t="s">
        <v>24</v>
      </c>
      <c r="CV18" s="594" t="s">
        <v>691</v>
      </c>
      <c r="CW18" s="198" t="s">
        <v>82</v>
      </c>
      <c r="CY18" s="580" t="s">
        <v>21</v>
      </c>
      <c r="CZ18" s="2" t="s">
        <v>22</v>
      </c>
      <c r="DA18" s="2" t="s">
        <v>87</v>
      </c>
      <c r="DB18" s="2" t="s">
        <v>23</v>
      </c>
      <c r="DC18" s="2" t="s">
        <v>24</v>
      </c>
      <c r="DD18" s="594" t="s">
        <v>691</v>
      </c>
      <c r="DE18" s="198" t="s">
        <v>82</v>
      </c>
      <c r="DG18" s="580" t="s">
        <v>21</v>
      </c>
      <c r="DH18" s="2" t="s">
        <v>22</v>
      </c>
      <c r="DI18" s="2" t="s">
        <v>87</v>
      </c>
      <c r="DJ18" s="2" t="s">
        <v>23</v>
      </c>
      <c r="DK18" s="2" t="s">
        <v>24</v>
      </c>
      <c r="DL18" s="594" t="s">
        <v>691</v>
      </c>
      <c r="DM18" s="198" t="s">
        <v>82</v>
      </c>
      <c r="DO18" s="580" t="s">
        <v>21</v>
      </c>
      <c r="DP18" s="2" t="s">
        <v>22</v>
      </c>
      <c r="DQ18" s="2" t="s">
        <v>87</v>
      </c>
      <c r="DR18" s="2" t="s">
        <v>23</v>
      </c>
      <c r="DS18" s="2" t="s">
        <v>24</v>
      </c>
      <c r="DT18" s="594" t="s">
        <v>691</v>
      </c>
      <c r="DU18" s="198" t="s">
        <v>82</v>
      </c>
      <c r="DY18" s="603" t="s">
        <v>15</v>
      </c>
      <c r="DZ18" s="594" t="s">
        <v>22</v>
      </c>
      <c r="EA18" s="594" t="s">
        <v>87</v>
      </c>
      <c r="EB18" s="594" t="s">
        <v>23</v>
      </c>
      <c r="EC18" s="594" t="s">
        <v>24</v>
      </c>
      <c r="ED18" s="594" t="s">
        <v>691</v>
      </c>
    </row>
    <row r="19" spans="1:135" x14ac:dyDescent="0.2">
      <c r="A19" s="586" t="s">
        <v>25</v>
      </c>
      <c r="B19" s="15">
        <f t="shared" si="3"/>
        <v>11252</v>
      </c>
      <c r="C19" s="15">
        <f t="shared" si="3"/>
        <v>11202</v>
      </c>
      <c r="D19" s="15">
        <f t="shared" si="3"/>
        <v>254</v>
      </c>
      <c r="E19" s="15">
        <f>+CV19</f>
        <v>621</v>
      </c>
      <c r="F19" s="15">
        <f t="shared" si="6"/>
        <v>3717</v>
      </c>
      <c r="G19" s="15">
        <f t="shared" si="6"/>
        <v>3646</v>
      </c>
      <c r="H19" s="15">
        <f t="shared" si="6"/>
        <v>108</v>
      </c>
      <c r="I19" s="15">
        <f>+DL19</f>
        <v>162</v>
      </c>
      <c r="J19" s="15">
        <f t="shared" si="9"/>
        <v>3875</v>
      </c>
      <c r="K19" s="15">
        <f t="shared" si="9"/>
        <v>3841</v>
      </c>
      <c r="L19" s="15">
        <f t="shared" si="9"/>
        <v>109</v>
      </c>
      <c r="M19" s="15">
        <f>+DD19</f>
        <v>196</v>
      </c>
      <c r="N19" s="15">
        <f t="shared" si="12"/>
        <v>5447</v>
      </c>
      <c r="O19" s="15">
        <f t="shared" si="12"/>
        <v>5411</v>
      </c>
      <c r="P19" s="15">
        <f t="shared" si="12"/>
        <v>96</v>
      </c>
      <c r="Q19" s="15">
        <f>+DT19</f>
        <v>299</v>
      </c>
      <c r="R19" s="16">
        <f>+CJ19</f>
        <v>24291</v>
      </c>
      <c r="S19" s="16">
        <f>+CK19</f>
        <v>24100</v>
      </c>
      <c r="T19" s="16">
        <f t="shared" ref="T19:T40" si="28">+CL19</f>
        <v>567</v>
      </c>
      <c r="U19" s="206">
        <f>+CN19</f>
        <v>1278</v>
      </c>
      <c r="V19" s="208">
        <f>+B19+J19</f>
        <v>15127</v>
      </c>
      <c r="W19" s="208">
        <f>+C19+K19</f>
        <v>15043</v>
      </c>
      <c r="X19" s="15">
        <f>+D19+L19</f>
        <v>363</v>
      </c>
      <c r="Y19" s="209">
        <f>+E19+M19</f>
        <v>817</v>
      </c>
      <c r="AB19" s="586" t="s">
        <v>25</v>
      </c>
      <c r="AC19" s="15">
        <f>+B19</f>
        <v>11252</v>
      </c>
      <c r="AD19" s="22">
        <f>+AC19/$AC$40</f>
        <v>0.26016786515295154</v>
      </c>
      <c r="AE19" s="22">
        <f>+AC19/AS19</f>
        <v>0.46321682927833352</v>
      </c>
      <c r="AF19" s="15">
        <f t="shared" si="17"/>
        <v>254</v>
      </c>
      <c r="AG19" s="15">
        <f t="shared" si="17"/>
        <v>621</v>
      </c>
      <c r="AH19" s="15">
        <f t="shared" si="17"/>
        <v>3717</v>
      </c>
      <c r="AI19" s="15">
        <f t="shared" si="18"/>
        <v>108</v>
      </c>
      <c r="AJ19" s="15">
        <f t="shared" si="18"/>
        <v>162</v>
      </c>
      <c r="AK19" s="15">
        <f t="shared" si="18"/>
        <v>3875</v>
      </c>
      <c r="AL19" s="22">
        <f>+AK19/$AK$40</f>
        <v>0.10647944603209497</v>
      </c>
      <c r="AM19" s="22">
        <f t="shared" ref="AM19:AM24" si="29">+AK19/AS19</f>
        <v>0.15952410357745667</v>
      </c>
      <c r="AN19" s="15">
        <f t="shared" si="19"/>
        <v>109</v>
      </c>
      <c r="AO19" s="15">
        <f t="shared" si="19"/>
        <v>196</v>
      </c>
      <c r="AP19" s="15">
        <f t="shared" si="19"/>
        <v>5447</v>
      </c>
      <c r="AQ19" s="15">
        <f t="shared" si="20"/>
        <v>96</v>
      </c>
      <c r="AR19" s="15">
        <f t="shared" si="20"/>
        <v>299</v>
      </c>
      <c r="AS19" s="16">
        <f t="shared" si="20"/>
        <v>24291</v>
      </c>
      <c r="AT19" s="24">
        <f>+AS19/$AS$40</f>
        <v>0.16834963164205172</v>
      </c>
      <c r="AU19" s="16">
        <f t="shared" si="21"/>
        <v>567</v>
      </c>
      <c r="AV19" s="16">
        <f t="shared" si="21"/>
        <v>1278</v>
      </c>
      <c r="BF19" s="586" t="s">
        <v>25</v>
      </c>
      <c r="BG19" s="411">
        <f t="shared" si="22"/>
        <v>11252</v>
      </c>
      <c r="BH19" s="411">
        <f t="shared" si="22"/>
        <v>11202</v>
      </c>
      <c r="BI19" s="411">
        <f t="shared" si="22"/>
        <v>254</v>
      </c>
      <c r="BJ19" s="411">
        <f>+CV19</f>
        <v>621</v>
      </c>
      <c r="BK19" s="411">
        <f>+DH19</f>
        <v>3717</v>
      </c>
      <c r="BL19" s="411">
        <f>+DI19</f>
        <v>3646</v>
      </c>
      <c r="BM19" s="411">
        <f>+DJ19</f>
        <v>108</v>
      </c>
      <c r="BN19" s="411">
        <f>+DK19</f>
        <v>189</v>
      </c>
      <c r="BO19" s="411">
        <f t="shared" si="25"/>
        <v>3875</v>
      </c>
      <c r="BP19" s="411">
        <f t="shared" si="25"/>
        <v>3841</v>
      </c>
      <c r="BQ19" s="411">
        <f t="shared" si="25"/>
        <v>109</v>
      </c>
      <c r="BR19" s="411">
        <f>+DD19</f>
        <v>196</v>
      </c>
      <c r="BS19" s="411">
        <f>+DP19</f>
        <v>5447</v>
      </c>
      <c r="BT19" s="411">
        <f>+DQ19</f>
        <v>5411</v>
      </c>
      <c r="BU19" s="411">
        <f>+DR19</f>
        <v>96</v>
      </c>
      <c r="BV19" s="411">
        <f>+DS19</f>
        <v>305</v>
      </c>
      <c r="BW19" s="412">
        <f>+CJ19</f>
        <v>24291</v>
      </c>
      <c r="BX19" s="412">
        <f>+CK19</f>
        <v>24100</v>
      </c>
      <c r="BY19" s="412">
        <f t="shared" ref="BY19:BY40" si="30">+CL19</f>
        <v>567</v>
      </c>
      <c r="BZ19" s="412">
        <f>+CN19</f>
        <v>1278</v>
      </c>
      <c r="CA19" s="411">
        <f>+BG19+BO19</f>
        <v>15127</v>
      </c>
      <c r="CB19" s="411">
        <f>+BH19+BP19</f>
        <v>15043</v>
      </c>
      <c r="CC19" s="411">
        <f>+BI19+BQ19</f>
        <v>363</v>
      </c>
      <c r="CD19" s="413">
        <f>+BJ19+BR19</f>
        <v>817</v>
      </c>
      <c r="CI19" s="586" t="s">
        <v>25</v>
      </c>
      <c r="CJ19" s="15">
        <v>24291</v>
      </c>
      <c r="CK19" s="15">
        <v>24100</v>
      </c>
      <c r="CL19" s="15">
        <v>567</v>
      </c>
      <c r="CM19" s="29">
        <v>1324</v>
      </c>
      <c r="CN19" s="595">
        <v>1278</v>
      </c>
      <c r="CO19" s="595">
        <f>+CL19-CN19</f>
        <v>-711</v>
      </c>
      <c r="CQ19" s="586" t="s">
        <v>25</v>
      </c>
      <c r="CR19" s="15">
        <v>11252</v>
      </c>
      <c r="CS19" s="15">
        <v>11202</v>
      </c>
      <c r="CT19" s="15">
        <v>254</v>
      </c>
      <c r="CU19" s="29">
        <v>629</v>
      </c>
      <c r="CV19" s="595">
        <v>621</v>
      </c>
      <c r="CW19" s="20">
        <f>+CT19-CV19</f>
        <v>-367</v>
      </c>
      <c r="CY19" s="586" t="s">
        <v>25</v>
      </c>
      <c r="CZ19" s="15">
        <v>3875</v>
      </c>
      <c r="DA19" s="15">
        <v>3841</v>
      </c>
      <c r="DB19" s="15">
        <v>109</v>
      </c>
      <c r="DC19" s="29">
        <v>201</v>
      </c>
      <c r="DD19" s="595">
        <v>196</v>
      </c>
      <c r="DE19" s="20">
        <f>+DB19-DD19</f>
        <v>-87</v>
      </c>
      <c r="DG19" s="586" t="s">
        <v>25</v>
      </c>
      <c r="DH19" s="15">
        <v>3717</v>
      </c>
      <c r="DI19" s="15">
        <v>3646</v>
      </c>
      <c r="DJ19" s="15">
        <v>108</v>
      </c>
      <c r="DK19" s="29">
        <v>189</v>
      </c>
      <c r="DL19" s="595">
        <v>162</v>
      </c>
      <c r="DM19" s="20">
        <f>+DJ19-DL19</f>
        <v>-54</v>
      </c>
      <c r="DO19" s="586" t="s">
        <v>25</v>
      </c>
      <c r="DP19" s="15">
        <v>5447</v>
      </c>
      <c r="DQ19" s="15">
        <v>5411</v>
      </c>
      <c r="DR19" s="15">
        <v>96</v>
      </c>
      <c r="DS19" s="29">
        <v>305</v>
      </c>
      <c r="DT19" s="595">
        <v>299</v>
      </c>
      <c r="DU19" s="20">
        <f>+DR19-DT19</f>
        <v>-203</v>
      </c>
      <c r="DY19" s="604" t="s">
        <v>16</v>
      </c>
      <c r="DZ19" s="605">
        <v>43249</v>
      </c>
      <c r="EA19" s="605">
        <v>37962</v>
      </c>
      <c r="EB19" s="605">
        <v>1899</v>
      </c>
      <c r="EC19" s="605">
        <v>2559</v>
      </c>
      <c r="ED19" s="595">
        <v>2092</v>
      </c>
      <c r="EE19" s="54">
        <f>+EA19/DZ19</f>
        <v>0.87775439894564034</v>
      </c>
    </row>
    <row r="20" spans="1:135" x14ac:dyDescent="0.2">
      <c r="A20" s="586" t="s">
        <v>26</v>
      </c>
      <c r="B20" s="15">
        <f t="shared" si="3"/>
        <v>32</v>
      </c>
      <c r="C20" s="15">
        <f t="shared" si="3"/>
        <v>27</v>
      </c>
      <c r="D20" s="15">
        <f t="shared" si="3"/>
        <v>0</v>
      </c>
      <c r="E20" s="15">
        <f t="shared" ref="E20:E40" si="31">+CV20</f>
        <v>0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ref="I20:I40" si="32">+DL20</f>
        <v>0</v>
      </c>
      <c r="J20" s="15">
        <f t="shared" si="9"/>
        <v>25</v>
      </c>
      <c r="K20" s="15">
        <f t="shared" si="9"/>
        <v>18</v>
      </c>
      <c r="L20" s="15">
        <f t="shared" si="9"/>
        <v>0</v>
      </c>
      <c r="M20" s="15">
        <f t="shared" ref="M20:M40" si="33">+DD20</f>
        <v>1</v>
      </c>
      <c r="N20" s="15">
        <f t="shared" si="12"/>
        <v>22</v>
      </c>
      <c r="O20" s="15">
        <f t="shared" si="12"/>
        <v>19</v>
      </c>
      <c r="P20" s="15">
        <f t="shared" si="12"/>
        <v>0</v>
      </c>
      <c r="Q20" s="15">
        <f t="shared" ref="Q20:Q40" si="34">+DT20</f>
        <v>0</v>
      </c>
      <c r="R20" s="16">
        <f t="shared" ref="R20:S40" si="35">+CJ20</f>
        <v>106</v>
      </c>
      <c r="S20" s="16">
        <f t="shared" si="35"/>
        <v>86</v>
      </c>
      <c r="T20" s="16">
        <f t="shared" si="28"/>
        <v>0</v>
      </c>
      <c r="U20" s="206">
        <f t="shared" ref="U20:U40" si="36">+CN20</f>
        <v>1</v>
      </c>
      <c r="V20" s="208">
        <f t="shared" ref="V20:Y37" si="37">+B20+J20</f>
        <v>57</v>
      </c>
      <c r="W20" s="208">
        <f t="shared" si="37"/>
        <v>45</v>
      </c>
      <c r="X20" s="15">
        <f t="shared" si="37"/>
        <v>0</v>
      </c>
      <c r="Y20" s="209">
        <f t="shared" si="37"/>
        <v>1</v>
      </c>
      <c r="AB20" s="586" t="s">
        <v>26</v>
      </c>
      <c r="AC20" s="15">
        <f t="shared" ref="AC20:AC40" si="38">+B20</f>
        <v>32</v>
      </c>
      <c r="AD20" s="22">
        <f t="shared" ref="AD20:AD40" si="39">+AC20/$AC$40</f>
        <v>7.3990150061273091E-4</v>
      </c>
      <c r="AE20" s="22">
        <f t="shared" ref="AE20:AE40" si="40">+AC20/AS20</f>
        <v>0.30188679245283018</v>
      </c>
      <c r="AF20" s="15">
        <f t="shared" si="17"/>
        <v>0</v>
      </c>
      <c r="AG20" s="15">
        <f t="shared" si="17"/>
        <v>0</v>
      </c>
      <c r="AH20" s="15">
        <f t="shared" si="17"/>
        <v>27</v>
      </c>
      <c r="AI20" s="15">
        <f t="shared" si="18"/>
        <v>0</v>
      </c>
      <c r="AJ20" s="15">
        <f t="shared" si="18"/>
        <v>0</v>
      </c>
      <c r="AK20" s="15">
        <f t="shared" si="18"/>
        <v>25</v>
      </c>
      <c r="AL20" s="22">
        <f t="shared" ref="AL20:AL40" si="41">+AK20/$AK$40</f>
        <v>6.8696416794899974E-4</v>
      </c>
      <c r="AM20" s="22">
        <f t="shared" si="29"/>
        <v>0.23584905660377359</v>
      </c>
      <c r="AN20" s="15">
        <f t="shared" si="19"/>
        <v>0</v>
      </c>
      <c r="AO20" s="15">
        <f t="shared" si="19"/>
        <v>1</v>
      </c>
      <c r="AP20" s="15">
        <f t="shared" si="19"/>
        <v>22</v>
      </c>
      <c r="AQ20" s="15">
        <f t="shared" si="20"/>
        <v>0</v>
      </c>
      <c r="AR20" s="15">
        <f t="shared" si="20"/>
        <v>0</v>
      </c>
      <c r="AS20" s="16">
        <f t="shared" si="20"/>
        <v>106</v>
      </c>
      <c r="AT20" s="24">
        <f t="shared" ref="AT20:AT40" si="42">+AS20/$AS$40</f>
        <v>7.3463673599512085E-4</v>
      </c>
      <c r="AU20" s="16">
        <f t="shared" si="21"/>
        <v>0</v>
      </c>
      <c r="AV20" s="16">
        <f t="shared" si="21"/>
        <v>1</v>
      </c>
      <c r="BF20" s="586" t="s">
        <v>26</v>
      </c>
      <c r="BG20" s="411">
        <f t="shared" si="22"/>
        <v>32</v>
      </c>
      <c r="BH20" s="411">
        <f t="shared" si="22"/>
        <v>27</v>
      </c>
      <c r="BI20" s="411">
        <f t="shared" si="22"/>
        <v>0</v>
      </c>
      <c r="BJ20" s="411">
        <f t="shared" ref="BJ20:BJ40" si="43">+CV20</f>
        <v>0</v>
      </c>
      <c r="BK20" s="411">
        <f t="shared" ref="BK20:BN40" si="44">+DH20</f>
        <v>27</v>
      </c>
      <c r="BL20" s="411">
        <f t="shared" si="44"/>
        <v>22</v>
      </c>
      <c r="BM20" s="411">
        <f t="shared" si="44"/>
        <v>0</v>
      </c>
      <c r="BN20" s="411">
        <f t="shared" si="44"/>
        <v>0</v>
      </c>
      <c r="BO20" s="411">
        <f t="shared" si="25"/>
        <v>25</v>
      </c>
      <c r="BP20" s="411">
        <f t="shared" si="25"/>
        <v>18</v>
      </c>
      <c r="BQ20" s="411">
        <f t="shared" si="25"/>
        <v>0</v>
      </c>
      <c r="BR20" s="411">
        <f t="shared" ref="BR20:BR40" si="45">+DD20</f>
        <v>1</v>
      </c>
      <c r="BS20" s="411">
        <f t="shared" ref="BS20:BV40" si="46">+DP20</f>
        <v>22</v>
      </c>
      <c r="BT20" s="411">
        <f t="shared" si="46"/>
        <v>19</v>
      </c>
      <c r="BU20" s="411">
        <f t="shared" si="46"/>
        <v>0</v>
      </c>
      <c r="BV20" s="411">
        <f t="shared" si="46"/>
        <v>0</v>
      </c>
      <c r="BW20" s="412">
        <f t="shared" ref="BW20:BX40" si="47">+CJ20</f>
        <v>106</v>
      </c>
      <c r="BX20" s="412">
        <f t="shared" si="47"/>
        <v>86</v>
      </c>
      <c r="BY20" s="412">
        <f t="shared" si="30"/>
        <v>0</v>
      </c>
      <c r="BZ20" s="412">
        <f t="shared" ref="BZ20:BZ40" si="48">+CN20</f>
        <v>1</v>
      </c>
      <c r="CA20" s="411">
        <f t="shared" ref="CA20:CD35" si="49">+BG20+BO20</f>
        <v>57</v>
      </c>
      <c r="CB20" s="411">
        <f t="shared" si="49"/>
        <v>45</v>
      </c>
      <c r="CC20" s="411">
        <f t="shared" si="49"/>
        <v>0</v>
      </c>
      <c r="CD20" s="413">
        <f t="shared" si="49"/>
        <v>1</v>
      </c>
      <c r="CI20" s="586" t="s">
        <v>26</v>
      </c>
      <c r="CJ20" s="15">
        <v>106</v>
      </c>
      <c r="CK20" s="15">
        <v>86</v>
      </c>
      <c r="CL20" s="15">
        <v>0</v>
      </c>
      <c r="CM20" s="29">
        <v>1</v>
      </c>
      <c r="CN20" s="595">
        <v>1</v>
      </c>
      <c r="CO20" s="595">
        <f t="shared" ref="CO20:CO40" si="50">+CL20-CN20</f>
        <v>-1</v>
      </c>
      <c r="CQ20" s="586" t="s">
        <v>26</v>
      </c>
      <c r="CR20" s="15">
        <v>32</v>
      </c>
      <c r="CS20" s="15">
        <v>27</v>
      </c>
      <c r="CT20" s="15">
        <v>0</v>
      </c>
      <c r="CU20" s="29">
        <v>0</v>
      </c>
      <c r="CV20" s="595">
        <v>0</v>
      </c>
      <c r="CW20" s="20">
        <f t="shared" ref="CW20:CW40" si="51">+CT20-CV20</f>
        <v>0</v>
      </c>
      <c r="CY20" s="586" t="s">
        <v>26</v>
      </c>
      <c r="CZ20" s="15">
        <v>25</v>
      </c>
      <c r="DA20" s="15">
        <v>18</v>
      </c>
      <c r="DB20" s="15">
        <v>0</v>
      </c>
      <c r="DC20" s="29">
        <v>1</v>
      </c>
      <c r="DD20" s="595">
        <v>1</v>
      </c>
      <c r="DE20" s="20">
        <f t="shared" ref="DE20:DE40" si="52">+DB20-DD20</f>
        <v>-1</v>
      </c>
      <c r="DG20" s="586" t="s">
        <v>26</v>
      </c>
      <c r="DH20" s="15">
        <v>27</v>
      </c>
      <c r="DI20" s="15">
        <v>22</v>
      </c>
      <c r="DJ20" s="15">
        <v>0</v>
      </c>
      <c r="DK20" s="29">
        <v>0</v>
      </c>
      <c r="DL20" s="595">
        <v>0</v>
      </c>
      <c r="DM20" s="20">
        <f t="shared" ref="DM20:DM40" si="53">+DJ20-DL20</f>
        <v>0</v>
      </c>
      <c r="DO20" s="586" t="s">
        <v>26</v>
      </c>
      <c r="DP20" s="15">
        <v>22</v>
      </c>
      <c r="DQ20" s="15">
        <v>19</v>
      </c>
      <c r="DR20" s="15">
        <v>0</v>
      </c>
      <c r="DS20" s="29">
        <v>0</v>
      </c>
      <c r="DT20" s="595">
        <v>0</v>
      </c>
      <c r="DU20" s="20">
        <f t="shared" ref="DU20:DU40" si="54">+DR20-DT20</f>
        <v>0</v>
      </c>
      <c r="DY20" s="604" t="s">
        <v>17</v>
      </c>
      <c r="DZ20" s="605">
        <v>29362</v>
      </c>
      <c r="EA20" s="605">
        <v>24481</v>
      </c>
      <c r="EB20" s="605">
        <v>1345</v>
      </c>
      <c r="EC20" s="605">
        <v>1490</v>
      </c>
      <c r="ED20" s="595">
        <v>1304</v>
      </c>
      <c r="EE20" s="54">
        <f t="shared" ref="EE20:EE23" si="55">+EA20/DZ20</f>
        <v>0.83376472992302975</v>
      </c>
    </row>
    <row r="21" spans="1:135" x14ac:dyDescent="0.2">
      <c r="A21" s="586" t="s">
        <v>27</v>
      </c>
      <c r="B21" s="15">
        <f t="shared" si="3"/>
        <v>3605</v>
      </c>
      <c r="C21" s="15">
        <f t="shared" si="3"/>
        <v>3125</v>
      </c>
      <c r="D21" s="15">
        <f t="shared" si="3"/>
        <v>47</v>
      </c>
      <c r="E21" s="15">
        <f t="shared" si="31"/>
        <v>130</v>
      </c>
      <c r="F21" s="15">
        <f t="shared" si="6"/>
        <v>2124</v>
      </c>
      <c r="G21" s="15">
        <f t="shared" si="6"/>
        <v>1803</v>
      </c>
      <c r="H21" s="15">
        <f t="shared" si="6"/>
        <v>28</v>
      </c>
      <c r="I21" s="15">
        <f t="shared" si="32"/>
        <v>69</v>
      </c>
      <c r="J21" s="15">
        <f t="shared" si="9"/>
        <v>2782</v>
      </c>
      <c r="K21" s="15">
        <f t="shared" si="9"/>
        <v>2414</v>
      </c>
      <c r="L21" s="15">
        <f t="shared" si="9"/>
        <v>73</v>
      </c>
      <c r="M21" s="15">
        <f t="shared" si="33"/>
        <v>145</v>
      </c>
      <c r="N21" s="15">
        <f t="shared" si="12"/>
        <v>3983</v>
      </c>
      <c r="O21" s="15">
        <f t="shared" si="12"/>
        <v>3406</v>
      </c>
      <c r="P21" s="15">
        <f t="shared" si="12"/>
        <v>119</v>
      </c>
      <c r="Q21" s="15">
        <f t="shared" si="34"/>
        <v>217</v>
      </c>
      <c r="R21" s="16">
        <f t="shared" si="35"/>
        <v>12494</v>
      </c>
      <c r="S21" s="16">
        <f t="shared" si="35"/>
        <v>10748</v>
      </c>
      <c r="T21" s="16">
        <f t="shared" si="28"/>
        <v>267</v>
      </c>
      <c r="U21" s="206">
        <f t="shared" si="36"/>
        <v>561</v>
      </c>
      <c r="V21" s="208">
        <f t="shared" si="37"/>
        <v>6387</v>
      </c>
      <c r="W21" s="208">
        <f t="shared" si="37"/>
        <v>5539</v>
      </c>
      <c r="X21" s="15">
        <f t="shared" si="37"/>
        <v>120</v>
      </c>
      <c r="Y21" s="209">
        <f t="shared" si="37"/>
        <v>275</v>
      </c>
      <c r="AB21" s="586" t="s">
        <v>27</v>
      </c>
      <c r="AC21" s="15">
        <f t="shared" si="38"/>
        <v>3605</v>
      </c>
      <c r="AD21" s="22">
        <f t="shared" si="39"/>
        <v>8.3354528428402963E-2</v>
      </c>
      <c r="AE21" s="22">
        <f t="shared" si="40"/>
        <v>0.28853849847927004</v>
      </c>
      <c r="AF21" s="15">
        <f t="shared" si="17"/>
        <v>47</v>
      </c>
      <c r="AG21" s="15">
        <f t="shared" si="17"/>
        <v>130</v>
      </c>
      <c r="AH21" s="15">
        <f t="shared" si="17"/>
        <v>2124</v>
      </c>
      <c r="AI21" s="15">
        <f t="shared" si="18"/>
        <v>28</v>
      </c>
      <c r="AJ21" s="15">
        <f t="shared" si="18"/>
        <v>69</v>
      </c>
      <c r="AK21" s="15">
        <f t="shared" si="18"/>
        <v>2782</v>
      </c>
      <c r="AL21" s="22">
        <f t="shared" si="41"/>
        <v>7.6445372609364695E-2</v>
      </c>
      <c r="AM21" s="22">
        <f t="shared" si="29"/>
        <v>0.22266688010244917</v>
      </c>
      <c r="AN21" s="15">
        <f t="shared" si="19"/>
        <v>73</v>
      </c>
      <c r="AO21" s="15">
        <f t="shared" si="19"/>
        <v>145</v>
      </c>
      <c r="AP21" s="15">
        <f t="shared" si="19"/>
        <v>3983</v>
      </c>
      <c r="AQ21" s="15">
        <f t="shared" si="20"/>
        <v>119</v>
      </c>
      <c r="AR21" s="15">
        <f t="shared" si="20"/>
        <v>217</v>
      </c>
      <c r="AS21" s="16">
        <f t="shared" si="20"/>
        <v>12494</v>
      </c>
      <c r="AT21" s="24">
        <f t="shared" si="42"/>
        <v>8.6590107353990947E-2</v>
      </c>
      <c r="AU21" s="16">
        <f t="shared" si="21"/>
        <v>267</v>
      </c>
      <c r="AV21" s="16">
        <f t="shared" si="21"/>
        <v>561</v>
      </c>
      <c r="BF21" s="586" t="s">
        <v>27</v>
      </c>
      <c r="BG21" s="411">
        <f t="shared" si="22"/>
        <v>3605</v>
      </c>
      <c r="BH21" s="411">
        <f t="shared" si="22"/>
        <v>3125</v>
      </c>
      <c r="BI21" s="411">
        <f t="shared" si="22"/>
        <v>47</v>
      </c>
      <c r="BJ21" s="411">
        <f t="shared" si="43"/>
        <v>130</v>
      </c>
      <c r="BK21" s="411">
        <f t="shared" si="44"/>
        <v>2124</v>
      </c>
      <c r="BL21" s="411">
        <f t="shared" si="44"/>
        <v>1803</v>
      </c>
      <c r="BM21" s="411">
        <f t="shared" si="44"/>
        <v>28</v>
      </c>
      <c r="BN21" s="411">
        <f t="shared" si="44"/>
        <v>74</v>
      </c>
      <c r="BO21" s="411">
        <f t="shared" si="25"/>
        <v>2782</v>
      </c>
      <c r="BP21" s="411">
        <f t="shared" si="25"/>
        <v>2414</v>
      </c>
      <c r="BQ21" s="411">
        <f t="shared" si="25"/>
        <v>73</v>
      </c>
      <c r="BR21" s="411">
        <f t="shared" si="45"/>
        <v>145</v>
      </c>
      <c r="BS21" s="411">
        <f t="shared" si="46"/>
        <v>3983</v>
      </c>
      <c r="BT21" s="411">
        <f t="shared" si="46"/>
        <v>3406</v>
      </c>
      <c r="BU21" s="411">
        <f t="shared" si="46"/>
        <v>119</v>
      </c>
      <c r="BV21" s="411">
        <f t="shared" si="46"/>
        <v>227</v>
      </c>
      <c r="BW21" s="412">
        <f t="shared" si="47"/>
        <v>12494</v>
      </c>
      <c r="BX21" s="412">
        <f t="shared" si="47"/>
        <v>10748</v>
      </c>
      <c r="BY21" s="412">
        <f t="shared" si="30"/>
        <v>267</v>
      </c>
      <c r="BZ21" s="412">
        <f t="shared" si="48"/>
        <v>561</v>
      </c>
      <c r="CA21" s="411">
        <f t="shared" si="49"/>
        <v>6387</v>
      </c>
      <c r="CB21" s="411">
        <f t="shared" si="49"/>
        <v>5539</v>
      </c>
      <c r="CC21" s="411">
        <f t="shared" si="49"/>
        <v>120</v>
      </c>
      <c r="CD21" s="413">
        <f t="shared" si="49"/>
        <v>275</v>
      </c>
      <c r="CI21" s="586" t="s">
        <v>27</v>
      </c>
      <c r="CJ21" s="15">
        <v>12494</v>
      </c>
      <c r="CK21" s="15">
        <v>10748</v>
      </c>
      <c r="CL21" s="15">
        <v>267</v>
      </c>
      <c r="CM21" s="29">
        <v>653</v>
      </c>
      <c r="CN21" s="595">
        <v>561</v>
      </c>
      <c r="CO21" s="595">
        <f t="shared" si="50"/>
        <v>-294</v>
      </c>
      <c r="CQ21" s="586" t="s">
        <v>27</v>
      </c>
      <c r="CR21" s="15">
        <v>3605</v>
      </c>
      <c r="CS21" s="15">
        <v>3125</v>
      </c>
      <c r="CT21" s="15">
        <v>47</v>
      </c>
      <c r="CU21" s="29">
        <v>196</v>
      </c>
      <c r="CV21" s="595">
        <v>130</v>
      </c>
      <c r="CW21" s="20">
        <f t="shared" si="51"/>
        <v>-83</v>
      </c>
      <c r="CY21" s="586" t="s">
        <v>27</v>
      </c>
      <c r="CZ21" s="15">
        <v>2782</v>
      </c>
      <c r="DA21" s="15">
        <v>2414</v>
      </c>
      <c r="DB21" s="15">
        <v>73</v>
      </c>
      <c r="DC21" s="29">
        <v>156</v>
      </c>
      <c r="DD21" s="595">
        <v>145</v>
      </c>
      <c r="DE21" s="20">
        <f t="shared" si="52"/>
        <v>-72</v>
      </c>
      <c r="DG21" s="586" t="s">
        <v>27</v>
      </c>
      <c r="DH21" s="15">
        <v>2124</v>
      </c>
      <c r="DI21" s="15">
        <v>1803</v>
      </c>
      <c r="DJ21" s="15">
        <v>28</v>
      </c>
      <c r="DK21" s="29">
        <v>74</v>
      </c>
      <c r="DL21" s="595">
        <v>69</v>
      </c>
      <c r="DM21" s="20">
        <f t="shared" si="53"/>
        <v>-41</v>
      </c>
      <c r="DO21" s="586" t="s">
        <v>27</v>
      </c>
      <c r="DP21" s="15">
        <v>3983</v>
      </c>
      <c r="DQ21" s="15">
        <v>3406</v>
      </c>
      <c r="DR21" s="15">
        <v>119</v>
      </c>
      <c r="DS21" s="29">
        <v>227</v>
      </c>
      <c r="DT21" s="595">
        <v>217</v>
      </c>
      <c r="DU21" s="20">
        <f t="shared" si="54"/>
        <v>-98</v>
      </c>
      <c r="DY21" s="604" t="s">
        <v>18</v>
      </c>
      <c r="DZ21" s="605">
        <v>36392</v>
      </c>
      <c r="EA21" s="605">
        <v>30335</v>
      </c>
      <c r="EB21" s="605">
        <v>1927</v>
      </c>
      <c r="EC21" s="605">
        <v>2091</v>
      </c>
      <c r="ED21" s="595">
        <v>1826</v>
      </c>
      <c r="EE21" s="54">
        <f t="shared" si="55"/>
        <v>0.8335623213893163</v>
      </c>
    </row>
    <row r="22" spans="1:135" x14ac:dyDescent="0.2">
      <c r="A22" s="586" t="s">
        <v>28</v>
      </c>
      <c r="B22" s="15">
        <f t="shared" si="3"/>
        <v>105</v>
      </c>
      <c r="C22" s="15">
        <f t="shared" si="3"/>
        <v>101</v>
      </c>
      <c r="D22" s="15">
        <f t="shared" si="3"/>
        <v>3</v>
      </c>
      <c r="E22" s="15">
        <f t="shared" si="31"/>
        <v>3</v>
      </c>
      <c r="F22" s="15">
        <f t="shared" si="6"/>
        <v>64</v>
      </c>
      <c r="G22" s="15">
        <f t="shared" si="6"/>
        <v>59</v>
      </c>
      <c r="H22" s="15">
        <f t="shared" si="6"/>
        <v>3</v>
      </c>
      <c r="I22" s="15">
        <f t="shared" si="32"/>
        <v>3</v>
      </c>
      <c r="J22" s="15">
        <f t="shared" si="9"/>
        <v>79</v>
      </c>
      <c r="K22" s="15">
        <f t="shared" si="9"/>
        <v>73</v>
      </c>
      <c r="L22" s="15">
        <f t="shared" si="9"/>
        <v>0</v>
      </c>
      <c r="M22" s="15">
        <f t="shared" si="33"/>
        <v>6</v>
      </c>
      <c r="N22" s="15">
        <f t="shared" si="12"/>
        <v>122</v>
      </c>
      <c r="O22" s="15">
        <f t="shared" si="12"/>
        <v>115</v>
      </c>
      <c r="P22" s="15">
        <f t="shared" si="12"/>
        <v>0</v>
      </c>
      <c r="Q22" s="15">
        <f t="shared" si="34"/>
        <v>3</v>
      </c>
      <c r="R22" s="16">
        <f t="shared" si="35"/>
        <v>370</v>
      </c>
      <c r="S22" s="16">
        <f t="shared" si="35"/>
        <v>348</v>
      </c>
      <c r="T22" s="16">
        <f t="shared" si="28"/>
        <v>6</v>
      </c>
      <c r="U22" s="206">
        <f t="shared" si="36"/>
        <v>15</v>
      </c>
      <c r="V22" s="208">
        <f t="shared" si="37"/>
        <v>184</v>
      </c>
      <c r="W22" s="208">
        <f t="shared" si="37"/>
        <v>174</v>
      </c>
      <c r="X22" s="15">
        <f t="shared" si="37"/>
        <v>3</v>
      </c>
      <c r="Y22" s="209">
        <f t="shared" si="37"/>
        <v>9</v>
      </c>
      <c r="AB22" s="586" t="s">
        <v>28</v>
      </c>
      <c r="AC22" s="15">
        <f t="shared" si="38"/>
        <v>105</v>
      </c>
      <c r="AD22" s="22">
        <f t="shared" si="39"/>
        <v>2.4278017988855235E-3</v>
      </c>
      <c r="AE22" s="22">
        <f t="shared" si="40"/>
        <v>0.28378378378378377</v>
      </c>
      <c r="AF22" s="15">
        <f t="shared" si="17"/>
        <v>3</v>
      </c>
      <c r="AG22" s="15">
        <f t="shared" si="17"/>
        <v>3</v>
      </c>
      <c r="AH22" s="15">
        <f t="shared" si="17"/>
        <v>64</v>
      </c>
      <c r="AI22" s="15">
        <f t="shared" si="18"/>
        <v>3</v>
      </c>
      <c r="AJ22" s="15">
        <f t="shared" si="18"/>
        <v>3</v>
      </c>
      <c r="AK22" s="15">
        <f t="shared" si="18"/>
        <v>79</v>
      </c>
      <c r="AL22" s="22">
        <f t="shared" si="41"/>
        <v>2.1708067707188394E-3</v>
      </c>
      <c r="AM22" s="22">
        <f t="shared" si="29"/>
        <v>0.21351351351351353</v>
      </c>
      <c r="AN22" s="15">
        <f t="shared" si="19"/>
        <v>0</v>
      </c>
      <c r="AO22" s="15">
        <f t="shared" si="19"/>
        <v>6</v>
      </c>
      <c r="AP22" s="15">
        <f t="shared" si="19"/>
        <v>122</v>
      </c>
      <c r="AQ22" s="15">
        <f t="shared" si="20"/>
        <v>0</v>
      </c>
      <c r="AR22" s="15">
        <f t="shared" si="20"/>
        <v>3</v>
      </c>
      <c r="AS22" s="16">
        <f t="shared" si="20"/>
        <v>370</v>
      </c>
      <c r="AT22" s="24">
        <f t="shared" si="42"/>
        <v>2.5642980407376862E-3</v>
      </c>
      <c r="AU22" s="16">
        <f t="shared" si="21"/>
        <v>6</v>
      </c>
      <c r="AV22" s="16">
        <f t="shared" si="21"/>
        <v>15</v>
      </c>
      <c r="BF22" s="586" t="s">
        <v>28</v>
      </c>
      <c r="BG22" s="411">
        <f t="shared" si="22"/>
        <v>105</v>
      </c>
      <c r="BH22" s="411">
        <f t="shared" si="22"/>
        <v>101</v>
      </c>
      <c r="BI22" s="411">
        <f t="shared" si="22"/>
        <v>3</v>
      </c>
      <c r="BJ22" s="411">
        <f t="shared" si="43"/>
        <v>3</v>
      </c>
      <c r="BK22" s="411">
        <f t="shared" si="44"/>
        <v>64</v>
      </c>
      <c r="BL22" s="411">
        <f t="shared" si="44"/>
        <v>59</v>
      </c>
      <c r="BM22" s="411">
        <f t="shared" si="44"/>
        <v>3</v>
      </c>
      <c r="BN22" s="411">
        <f t="shared" si="44"/>
        <v>3</v>
      </c>
      <c r="BO22" s="411">
        <f t="shared" si="25"/>
        <v>79</v>
      </c>
      <c r="BP22" s="411">
        <f t="shared" si="25"/>
        <v>73</v>
      </c>
      <c r="BQ22" s="411">
        <f t="shared" si="25"/>
        <v>0</v>
      </c>
      <c r="BR22" s="411">
        <f t="shared" si="45"/>
        <v>6</v>
      </c>
      <c r="BS22" s="411">
        <f t="shared" si="46"/>
        <v>122</v>
      </c>
      <c r="BT22" s="411">
        <f t="shared" si="46"/>
        <v>115</v>
      </c>
      <c r="BU22" s="411">
        <f t="shared" si="46"/>
        <v>0</v>
      </c>
      <c r="BV22" s="411">
        <f t="shared" si="46"/>
        <v>3</v>
      </c>
      <c r="BW22" s="412">
        <f t="shared" si="47"/>
        <v>370</v>
      </c>
      <c r="BX22" s="412">
        <f t="shared" si="47"/>
        <v>348</v>
      </c>
      <c r="BY22" s="412">
        <f t="shared" si="30"/>
        <v>6</v>
      </c>
      <c r="BZ22" s="412">
        <f t="shared" si="48"/>
        <v>15</v>
      </c>
      <c r="CA22" s="411">
        <f t="shared" si="49"/>
        <v>184</v>
      </c>
      <c r="CB22" s="411">
        <f t="shared" si="49"/>
        <v>174</v>
      </c>
      <c r="CC22" s="411">
        <f t="shared" si="49"/>
        <v>3</v>
      </c>
      <c r="CD22" s="413">
        <f t="shared" si="49"/>
        <v>9</v>
      </c>
      <c r="CI22" s="586" t="s">
        <v>28</v>
      </c>
      <c r="CJ22" s="15">
        <v>370</v>
      </c>
      <c r="CK22" s="15">
        <v>348</v>
      </c>
      <c r="CL22" s="15">
        <v>6</v>
      </c>
      <c r="CM22" s="29">
        <v>15</v>
      </c>
      <c r="CN22" s="595">
        <v>15</v>
      </c>
      <c r="CO22" s="595">
        <f t="shared" si="50"/>
        <v>-9</v>
      </c>
      <c r="CQ22" s="586" t="s">
        <v>28</v>
      </c>
      <c r="CR22" s="15">
        <v>105</v>
      </c>
      <c r="CS22" s="15">
        <v>101</v>
      </c>
      <c r="CT22" s="15">
        <v>3</v>
      </c>
      <c r="CU22" s="29">
        <v>3</v>
      </c>
      <c r="CV22" s="595">
        <v>3</v>
      </c>
      <c r="CW22" s="20">
        <f t="shared" si="51"/>
        <v>0</v>
      </c>
      <c r="CY22" s="586" t="s">
        <v>28</v>
      </c>
      <c r="CZ22" s="15">
        <v>79</v>
      </c>
      <c r="DA22" s="15">
        <v>73</v>
      </c>
      <c r="DB22" s="15">
        <v>0</v>
      </c>
      <c r="DC22" s="29">
        <v>6</v>
      </c>
      <c r="DD22" s="595">
        <v>6</v>
      </c>
      <c r="DE22" s="20">
        <f t="shared" si="52"/>
        <v>-6</v>
      </c>
      <c r="DG22" s="586" t="s">
        <v>28</v>
      </c>
      <c r="DH22" s="15">
        <v>64</v>
      </c>
      <c r="DI22" s="15">
        <v>59</v>
      </c>
      <c r="DJ22" s="15">
        <v>3</v>
      </c>
      <c r="DK22" s="29">
        <v>3</v>
      </c>
      <c r="DL22" s="595">
        <v>3</v>
      </c>
      <c r="DM22" s="20">
        <f t="shared" si="53"/>
        <v>0</v>
      </c>
      <c r="DO22" s="586" t="s">
        <v>28</v>
      </c>
      <c r="DP22" s="15">
        <v>122</v>
      </c>
      <c r="DQ22" s="15">
        <v>115</v>
      </c>
      <c r="DR22" s="15">
        <v>0</v>
      </c>
      <c r="DS22" s="29">
        <v>3</v>
      </c>
      <c r="DT22" s="595">
        <v>3</v>
      </c>
      <c r="DU22" s="20">
        <f t="shared" si="54"/>
        <v>-3</v>
      </c>
      <c r="DY22" s="604" t="s">
        <v>19</v>
      </c>
      <c r="DZ22" s="605">
        <v>35286</v>
      </c>
      <c r="EA22" s="605">
        <v>30372</v>
      </c>
      <c r="EB22" s="605">
        <v>1728</v>
      </c>
      <c r="EC22" s="605">
        <v>1860</v>
      </c>
      <c r="ED22" s="595">
        <v>1778</v>
      </c>
      <c r="EE22" s="54">
        <f t="shared" si="55"/>
        <v>0.86073796973303862</v>
      </c>
    </row>
    <row r="23" spans="1:135" ht="13.5" customHeight="1" x14ac:dyDescent="0.2">
      <c r="A23" s="586" t="s">
        <v>29</v>
      </c>
      <c r="B23" s="15">
        <f t="shared" si="3"/>
        <v>95</v>
      </c>
      <c r="C23" s="15">
        <f t="shared" si="3"/>
        <v>90</v>
      </c>
      <c r="D23" s="15">
        <f t="shared" si="3"/>
        <v>0</v>
      </c>
      <c r="E23" s="15">
        <f t="shared" si="31"/>
        <v>2</v>
      </c>
      <c r="F23" s="15">
        <f t="shared" si="6"/>
        <v>72</v>
      </c>
      <c r="G23" s="15">
        <f t="shared" si="6"/>
        <v>61</v>
      </c>
      <c r="H23" s="15">
        <f t="shared" si="6"/>
        <v>1</v>
      </c>
      <c r="I23" s="15">
        <f t="shared" si="32"/>
        <v>0</v>
      </c>
      <c r="J23" s="15">
        <f t="shared" si="9"/>
        <v>78</v>
      </c>
      <c r="K23" s="15">
        <f t="shared" si="9"/>
        <v>64</v>
      </c>
      <c r="L23" s="15">
        <f t="shared" si="9"/>
        <v>0</v>
      </c>
      <c r="M23" s="15">
        <f t="shared" si="33"/>
        <v>2</v>
      </c>
      <c r="N23" s="15">
        <f t="shared" si="12"/>
        <v>86</v>
      </c>
      <c r="O23" s="15">
        <f t="shared" si="12"/>
        <v>79</v>
      </c>
      <c r="P23" s="15">
        <f t="shared" si="12"/>
        <v>0</v>
      </c>
      <c r="Q23" s="15">
        <f t="shared" si="34"/>
        <v>0</v>
      </c>
      <c r="R23" s="16">
        <f t="shared" si="35"/>
        <v>331</v>
      </c>
      <c r="S23" s="16">
        <f t="shared" si="35"/>
        <v>294</v>
      </c>
      <c r="T23" s="16">
        <f t="shared" si="28"/>
        <v>1</v>
      </c>
      <c r="U23" s="206">
        <f t="shared" si="36"/>
        <v>4</v>
      </c>
      <c r="V23" s="208">
        <f t="shared" si="37"/>
        <v>173</v>
      </c>
      <c r="W23" s="208">
        <f t="shared" si="37"/>
        <v>154</v>
      </c>
      <c r="X23" s="15">
        <f t="shared" si="37"/>
        <v>0</v>
      </c>
      <c r="Y23" s="209">
        <f t="shared" si="37"/>
        <v>4</v>
      </c>
      <c r="AB23" s="586" t="s">
        <v>29</v>
      </c>
      <c r="AC23" s="15">
        <f t="shared" si="38"/>
        <v>95</v>
      </c>
      <c r="AD23" s="22">
        <f t="shared" si="39"/>
        <v>2.1965825799440449E-3</v>
      </c>
      <c r="AE23" s="22">
        <f t="shared" si="40"/>
        <v>0.28700906344410876</v>
      </c>
      <c r="AF23" s="15">
        <f t="shared" si="17"/>
        <v>0</v>
      </c>
      <c r="AG23" s="15">
        <f t="shared" si="17"/>
        <v>2</v>
      </c>
      <c r="AH23" s="15">
        <f t="shared" si="17"/>
        <v>72</v>
      </c>
      <c r="AI23" s="15">
        <f t="shared" si="18"/>
        <v>1</v>
      </c>
      <c r="AJ23" s="15">
        <f t="shared" si="18"/>
        <v>0</v>
      </c>
      <c r="AK23" s="15">
        <f t="shared" si="18"/>
        <v>78</v>
      </c>
      <c r="AL23" s="22">
        <f t="shared" si="41"/>
        <v>2.1433282040008795E-3</v>
      </c>
      <c r="AM23" s="22">
        <f t="shared" si="29"/>
        <v>0.23564954682779457</v>
      </c>
      <c r="AN23" s="15">
        <f t="shared" si="19"/>
        <v>0</v>
      </c>
      <c r="AO23" s="15">
        <f t="shared" si="19"/>
        <v>2</v>
      </c>
      <c r="AP23" s="15">
        <f t="shared" si="19"/>
        <v>86</v>
      </c>
      <c r="AQ23" s="15">
        <f t="shared" si="20"/>
        <v>0</v>
      </c>
      <c r="AR23" s="15">
        <f t="shared" si="20"/>
        <v>0</v>
      </c>
      <c r="AS23" s="16">
        <f t="shared" si="20"/>
        <v>331</v>
      </c>
      <c r="AT23" s="24">
        <f t="shared" si="42"/>
        <v>2.2940071661734437E-3</v>
      </c>
      <c r="AU23" s="16">
        <f t="shared" si="21"/>
        <v>1</v>
      </c>
      <c r="AV23" s="16">
        <f t="shared" si="21"/>
        <v>4</v>
      </c>
      <c r="BF23" s="586" t="s">
        <v>29</v>
      </c>
      <c r="BG23" s="411">
        <f t="shared" si="22"/>
        <v>95</v>
      </c>
      <c r="BH23" s="411">
        <f t="shared" si="22"/>
        <v>90</v>
      </c>
      <c r="BI23" s="411">
        <f t="shared" si="22"/>
        <v>0</v>
      </c>
      <c r="BJ23" s="411">
        <f t="shared" si="43"/>
        <v>2</v>
      </c>
      <c r="BK23" s="411">
        <f t="shared" si="44"/>
        <v>72</v>
      </c>
      <c r="BL23" s="411">
        <f t="shared" si="44"/>
        <v>61</v>
      </c>
      <c r="BM23" s="411">
        <f t="shared" si="44"/>
        <v>1</v>
      </c>
      <c r="BN23" s="411">
        <f t="shared" si="44"/>
        <v>0</v>
      </c>
      <c r="BO23" s="411">
        <f t="shared" si="25"/>
        <v>78</v>
      </c>
      <c r="BP23" s="411">
        <f t="shared" si="25"/>
        <v>64</v>
      </c>
      <c r="BQ23" s="411">
        <f t="shared" si="25"/>
        <v>0</v>
      </c>
      <c r="BR23" s="411">
        <f t="shared" si="45"/>
        <v>2</v>
      </c>
      <c r="BS23" s="411">
        <f t="shared" si="46"/>
        <v>86</v>
      </c>
      <c r="BT23" s="411">
        <f t="shared" si="46"/>
        <v>79</v>
      </c>
      <c r="BU23" s="411">
        <f t="shared" si="46"/>
        <v>0</v>
      </c>
      <c r="BV23" s="411">
        <f t="shared" si="46"/>
        <v>1</v>
      </c>
      <c r="BW23" s="412">
        <f t="shared" si="47"/>
        <v>331</v>
      </c>
      <c r="BX23" s="412">
        <f t="shared" si="47"/>
        <v>294</v>
      </c>
      <c r="BY23" s="412">
        <f t="shared" si="30"/>
        <v>1</v>
      </c>
      <c r="BZ23" s="412">
        <f t="shared" si="48"/>
        <v>4</v>
      </c>
      <c r="CA23" s="411">
        <f t="shared" si="49"/>
        <v>173</v>
      </c>
      <c r="CB23" s="411">
        <f t="shared" si="49"/>
        <v>154</v>
      </c>
      <c r="CC23" s="411">
        <f t="shared" si="49"/>
        <v>0</v>
      </c>
      <c r="CD23" s="413">
        <f t="shared" si="49"/>
        <v>4</v>
      </c>
      <c r="CI23" s="586" t="s">
        <v>29</v>
      </c>
      <c r="CJ23" s="15">
        <v>331</v>
      </c>
      <c r="CK23" s="15">
        <v>294</v>
      </c>
      <c r="CL23" s="15">
        <v>1</v>
      </c>
      <c r="CM23" s="29">
        <v>9</v>
      </c>
      <c r="CN23" s="595">
        <v>4</v>
      </c>
      <c r="CO23" s="595">
        <f t="shared" si="50"/>
        <v>-3</v>
      </c>
      <c r="CQ23" s="586" t="s">
        <v>29</v>
      </c>
      <c r="CR23" s="15">
        <v>95</v>
      </c>
      <c r="CS23" s="15">
        <v>90</v>
      </c>
      <c r="CT23" s="15">
        <v>0</v>
      </c>
      <c r="CU23" s="29">
        <v>4</v>
      </c>
      <c r="CV23" s="595">
        <v>2</v>
      </c>
      <c r="CW23" s="20">
        <f t="shared" si="51"/>
        <v>-2</v>
      </c>
      <c r="CY23" s="586" t="s">
        <v>29</v>
      </c>
      <c r="CZ23" s="15">
        <v>78</v>
      </c>
      <c r="DA23" s="15">
        <v>64</v>
      </c>
      <c r="DB23" s="15">
        <v>0</v>
      </c>
      <c r="DC23" s="29">
        <v>4</v>
      </c>
      <c r="DD23" s="595">
        <v>2</v>
      </c>
      <c r="DE23" s="20">
        <f t="shared" si="52"/>
        <v>-2</v>
      </c>
      <c r="DG23" s="586" t="s">
        <v>29</v>
      </c>
      <c r="DH23" s="15">
        <v>72</v>
      </c>
      <c r="DI23" s="15">
        <v>61</v>
      </c>
      <c r="DJ23" s="15">
        <v>1</v>
      </c>
      <c r="DK23" s="29">
        <v>0</v>
      </c>
      <c r="DL23" s="595">
        <v>0</v>
      </c>
      <c r="DM23" s="20">
        <f t="shared" si="53"/>
        <v>1</v>
      </c>
      <c r="DO23" s="586" t="s">
        <v>29</v>
      </c>
      <c r="DP23" s="15">
        <v>86</v>
      </c>
      <c r="DQ23" s="15">
        <v>79</v>
      </c>
      <c r="DR23" s="15">
        <v>0</v>
      </c>
      <c r="DS23" s="29">
        <v>1</v>
      </c>
      <c r="DT23" s="595">
        <v>0</v>
      </c>
      <c r="DU23" s="20">
        <f t="shared" si="54"/>
        <v>0</v>
      </c>
      <c r="DY23" s="608" t="s">
        <v>20</v>
      </c>
      <c r="DZ23" s="609">
        <v>144289</v>
      </c>
      <c r="EA23" s="610">
        <v>123150</v>
      </c>
      <c r="EB23" s="610">
        <v>6899</v>
      </c>
      <c r="EC23" s="610">
        <v>8000</v>
      </c>
      <c r="ED23" s="596">
        <v>7000</v>
      </c>
      <c r="EE23" s="54">
        <f t="shared" si="55"/>
        <v>0.85349541545093532</v>
      </c>
    </row>
    <row r="24" spans="1:135" x14ac:dyDescent="0.2">
      <c r="A24" s="586" t="s">
        <v>30</v>
      </c>
      <c r="B24" s="15">
        <f t="shared" si="3"/>
        <v>4944</v>
      </c>
      <c r="C24" s="15">
        <f t="shared" si="3"/>
        <v>4557</v>
      </c>
      <c r="D24" s="15">
        <f t="shared" si="3"/>
        <v>212</v>
      </c>
      <c r="E24" s="15">
        <f t="shared" si="31"/>
        <v>225</v>
      </c>
      <c r="F24" s="15">
        <f t="shared" si="6"/>
        <v>4999</v>
      </c>
      <c r="G24" s="15">
        <f t="shared" si="6"/>
        <v>4397</v>
      </c>
      <c r="H24" s="15">
        <f t="shared" si="6"/>
        <v>202</v>
      </c>
      <c r="I24" s="15">
        <f t="shared" si="32"/>
        <v>208</v>
      </c>
      <c r="J24" s="15">
        <f t="shared" si="9"/>
        <v>4394</v>
      </c>
      <c r="K24" s="15">
        <f t="shared" si="9"/>
        <v>3856</v>
      </c>
      <c r="L24" s="15">
        <f t="shared" si="9"/>
        <v>156</v>
      </c>
      <c r="M24" s="15">
        <f t="shared" si="33"/>
        <v>209</v>
      </c>
      <c r="N24" s="15">
        <f t="shared" si="12"/>
        <v>4878</v>
      </c>
      <c r="O24" s="15">
        <f t="shared" si="12"/>
        <v>4390</v>
      </c>
      <c r="P24" s="15">
        <f t="shared" si="12"/>
        <v>218</v>
      </c>
      <c r="Q24" s="15">
        <f t="shared" si="34"/>
        <v>186</v>
      </c>
      <c r="R24" s="16">
        <f t="shared" si="35"/>
        <v>19215</v>
      </c>
      <c r="S24" s="16">
        <f t="shared" si="35"/>
        <v>17200</v>
      </c>
      <c r="T24" s="16">
        <f t="shared" si="28"/>
        <v>788</v>
      </c>
      <c r="U24" s="206">
        <f t="shared" si="36"/>
        <v>828</v>
      </c>
      <c r="V24" s="208">
        <f t="shared" si="37"/>
        <v>9338</v>
      </c>
      <c r="W24" s="208">
        <f t="shared" si="37"/>
        <v>8413</v>
      </c>
      <c r="X24" s="15">
        <f t="shared" si="37"/>
        <v>368</v>
      </c>
      <c r="Y24" s="209">
        <f t="shared" si="37"/>
        <v>434</v>
      </c>
      <c r="AB24" s="586" t="s">
        <v>30</v>
      </c>
      <c r="AC24" s="15">
        <f t="shared" si="38"/>
        <v>4944</v>
      </c>
      <c r="AD24" s="22">
        <f t="shared" si="39"/>
        <v>0.11431478184466692</v>
      </c>
      <c r="AE24" s="22">
        <f t="shared" si="40"/>
        <v>0.25729898516783761</v>
      </c>
      <c r="AF24" s="15">
        <f t="shared" si="17"/>
        <v>212</v>
      </c>
      <c r="AG24" s="15">
        <f t="shared" si="17"/>
        <v>225</v>
      </c>
      <c r="AH24" s="15">
        <f t="shared" si="17"/>
        <v>4999</v>
      </c>
      <c r="AI24" s="15">
        <f t="shared" si="18"/>
        <v>202</v>
      </c>
      <c r="AJ24" s="15">
        <f t="shared" si="18"/>
        <v>208</v>
      </c>
      <c r="AK24" s="15">
        <f t="shared" si="18"/>
        <v>4394</v>
      </c>
      <c r="AL24" s="22">
        <f>+AK24/$AK$40</f>
        <v>0.1207408221587162</v>
      </c>
      <c r="AM24" s="22">
        <f t="shared" si="29"/>
        <v>0.22867551392141555</v>
      </c>
      <c r="AN24" s="15">
        <f t="shared" si="19"/>
        <v>156</v>
      </c>
      <c r="AO24" s="15">
        <f t="shared" si="19"/>
        <v>209</v>
      </c>
      <c r="AP24" s="15">
        <f t="shared" si="19"/>
        <v>4878</v>
      </c>
      <c r="AQ24" s="15">
        <f t="shared" si="20"/>
        <v>218</v>
      </c>
      <c r="AR24" s="15">
        <f t="shared" si="20"/>
        <v>186</v>
      </c>
      <c r="AS24" s="16">
        <f t="shared" si="20"/>
        <v>19215</v>
      </c>
      <c r="AT24" s="24">
        <f t="shared" si="42"/>
        <v>0.13317023473722875</v>
      </c>
      <c r="AU24" s="16">
        <f t="shared" si="21"/>
        <v>788</v>
      </c>
      <c r="AV24" s="16">
        <f t="shared" si="21"/>
        <v>828</v>
      </c>
      <c r="BF24" s="586" t="s">
        <v>30</v>
      </c>
      <c r="BG24" s="411">
        <f t="shared" si="22"/>
        <v>4944</v>
      </c>
      <c r="BH24" s="411">
        <f t="shared" si="22"/>
        <v>4557</v>
      </c>
      <c r="BI24" s="411">
        <f t="shared" si="22"/>
        <v>212</v>
      </c>
      <c r="BJ24" s="411">
        <f t="shared" si="43"/>
        <v>225</v>
      </c>
      <c r="BK24" s="411">
        <f t="shared" si="44"/>
        <v>4999</v>
      </c>
      <c r="BL24" s="411">
        <f t="shared" si="44"/>
        <v>4397</v>
      </c>
      <c r="BM24" s="411">
        <f t="shared" si="44"/>
        <v>202</v>
      </c>
      <c r="BN24" s="411">
        <f t="shared" si="44"/>
        <v>246</v>
      </c>
      <c r="BO24" s="411">
        <f t="shared" si="25"/>
        <v>4394</v>
      </c>
      <c r="BP24" s="411">
        <f t="shared" si="25"/>
        <v>3856</v>
      </c>
      <c r="BQ24" s="411">
        <f t="shared" si="25"/>
        <v>156</v>
      </c>
      <c r="BR24" s="411">
        <f t="shared" si="45"/>
        <v>209</v>
      </c>
      <c r="BS24" s="411">
        <f t="shared" si="46"/>
        <v>4878</v>
      </c>
      <c r="BT24" s="411">
        <f t="shared" si="46"/>
        <v>4390</v>
      </c>
      <c r="BU24" s="411">
        <f t="shared" si="46"/>
        <v>218</v>
      </c>
      <c r="BV24" s="411">
        <f t="shared" si="46"/>
        <v>193</v>
      </c>
      <c r="BW24" s="412">
        <f t="shared" si="47"/>
        <v>19215</v>
      </c>
      <c r="BX24" s="412">
        <f t="shared" si="47"/>
        <v>17200</v>
      </c>
      <c r="BY24" s="412">
        <f t="shared" si="30"/>
        <v>788</v>
      </c>
      <c r="BZ24" s="412">
        <f t="shared" si="48"/>
        <v>828</v>
      </c>
      <c r="CA24" s="411">
        <f t="shared" si="49"/>
        <v>9338</v>
      </c>
      <c r="CB24" s="411">
        <f t="shared" si="49"/>
        <v>8413</v>
      </c>
      <c r="CC24" s="411">
        <f t="shared" si="49"/>
        <v>368</v>
      </c>
      <c r="CD24" s="413">
        <f t="shared" si="49"/>
        <v>434</v>
      </c>
      <c r="CI24" s="586" t="s">
        <v>30</v>
      </c>
      <c r="CJ24" s="15">
        <v>19215</v>
      </c>
      <c r="CK24" s="15">
        <v>17200</v>
      </c>
      <c r="CL24" s="15">
        <v>788</v>
      </c>
      <c r="CM24" s="29">
        <v>950</v>
      </c>
      <c r="CN24" s="595">
        <v>828</v>
      </c>
      <c r="CO24" s="595">
        <f t="shared" si="50"/>
        <v>-40</v>
      </c>
      <c r="CQ24" s="586" t="s">
        <v>30</v>
      </c>
      <c r="CR24" s="15">
        <v>4944</v>
      </c>
      <c r="CS24" s="15">
        <v>4557</v>
      </c>
      <c r="CT24" s="15">
        <v>212</v>
      </c>
      <c r="CU24" s="29">
        <v>276</v>
      </c>
      <c r="CV24" s="595">
        <v>225</v>
      </c>
      <c r="CW24" s="20">
        <f t="shared" si="51"/>
        <v>-13</v>
      </c>
      <c r="CY24" s="586" t="s">
        <v>30</v>
      </c>
      <c r="CZ24" s="15">
        <v>4394</v>
      </c>
      <c r="DA24" s="15">
        <v>3856</v>
      </c>
      <c r="DB24" s="15">
        <v>156</v>
      </c>
      <c r="DC24" s="29">
        <v>235</v>
      </c>
      <c r="DD24" s="595">
        <v>209</v>
      </c>
      <c r="DE24" s="20">
        <f t="shared" si="52"/>
        <v>-53</v>
      </c>
      <c r="DG24" s="586" t="s">
        <v>30</v>
      </c>
      <c r="DH24" s="15">
        <v>4999</v>
      </c>
      <c r="DI24" s="15">
        <v>4397</v>
      </c>
      <c r="DJ24" s="15">
        <v>202</v>
      </c>
      <c r="DK24" s="29">
        <v>246</v>
      </c>
      <c r="DL24" s="595">
        <v>208</v>
      </c>
      <c r="DM24" s="20">
        <f t="shared" si="53"/>
        <v>-6</v>
      </c>
      <c r="DO24" s="586" t="s">
        <v>30</v>
      </c>
      <c r="DP24" s="15">
        <v>4878</v>
      </c>
      <c r="DQ24" s="15">
        <v>4390</v>
      </c>
      <c r="DR24" s="15">
        <v>218</v>
      </c>
      <c r="DS24" s="29">
        <v>193</v>
      </c>
      <c r="DT24" s="595">
        <v>186</v>
      </c>
      <c r="DU24" s="20">
        <f t="shared" si="54"/>
        <v>32</v>
      </c>
    </row>
    <row r="25" spans="1:135" x14ac:dyDescent="0.2">
      <c r="A25" s="586" t="s">
        <v>31</v>
      </c>
      <c r="B25" s="15">
        <f t="shared" si="3"/>
        <v>8693</v>
      </c>
      <c r="C25" s="15">
        <f t="shared" si="3"/>
        <v>7932</v>
      </c>
      <c r="D25" s="15">
        <f t="shared" si="3"/>
        <v>210</v>
      </c>
      <c r="E25" s="15">
        <f t="shared" si="31"/>
        <v>440</v>
      </c>
      <c r="F25" s="15">
        <f t="shared" si="6"/>
        <v>6261</v>
      </c>
      <c r="G25" s="15">
        <f t="shared" si="6"/>
        <v>5591</v>
      </c>
      <c r="H25" s="15">
        <f t="shared" si="6"/>
        <v>148</v>
      </c>
      <c r="I25" s="15">
        <f t="shared" si="32"/>
        <v>323</v>
      </c>
      <c r="J25" s="15">
        <f t="shared" si="9"/>
        <v>9570</v>
      </c>
      <c r="K25" s="15">
        <f t="shared" si="9"/>
        <v>8636</v>
      </c>
      <c r="L25" s="15">
        <f t="shared" si="9"/>
        <v>321</v>
      </c>
      <c r="M25" s="15">
        <f t="shared" si="33"/>
        <v>544</v>
      </c>
      <c r="N25" s="15">
        <f t="shared" si="12"/>
        <v>7427</v>
      </c>
      <c r="O25" s="15">
        <f t="shared" si="12"/>
        <v>6811</v>
      </c>
      <c r="P25" s="15">
        <f t="shared" si="12"/>
        <v>255</v>
      </c>
      <c r="Q25" s="15">
        <f t="shared" si="34"/>
        <v>458</v>
      </c>
      <c r="R25" s="16">
        <f t="shared" si="35"/>
        <v>31951</v>
      </c>
      <c r="S25" s="16">
        <f t="shared" si="35"/>
        <v>28970</v>
      </c>
      <c r="T25" s="16">
        <f t="shared" si="28"/>
        <v>934</v>
      </c>
      <c r="U25" s="206">
        <f t="shared" si="36"/>
        <v>1765</v>
      </c>
      <c r="V25" s="208">
        <f t="shared" si="37"/>
        <v>18263</v>
      </c>
      <c r="W25" s="208">
        <f t="shared" si="37"/>
        <v>16568</v>
      </c>
      <c r="X25" s="15">
        <f t="shared" si="37"/>
        <v>531</v>
      </c>
      <c r="Y25" s="209">
        <f t="shared" si="37"/>
        <v>984</v>
      </c>
      <c r="AB25" s="586" t="s">
        <v>31</v>
      </c>
      <c r="AC25" s="15">
        <f t="shared" si="38"/>
        <v>8693</v>
      </c>
      <c r="AD25" s="22">
        <f t="shared" si="39"/>
        <v>0.2009988670258272</v>
      </c>
      <c r="AE25" s="22">
        <f t="shared" si="40"/>
        <v>0.27207286156927796</v>
      </c>
      <c r="AF25" s="15">
        <f t="shared" si="17"/>
        <v>210</v>
      </c>
      <c r="AG25" s="15">
        <f t="shared" si="17"/>
        <v>440</v>
      </c>
      <c r="AH25" s="15">
        <f t="shared" si="17"/>
        <v>6261</v>
      </c>
      <c r="AI25" s="15">
        <f t="shared" si="18"/>
        <v>148</v>
      </c>
      <c r="AJ25" s="15">
        <f t="shared" si="18"/>
        <v>323</v>
      </c>
      <c r="AK25" s="15">
        <f t="shared" si="18"/>
        <v>9570</v>
      </c>
      <c r="AL25" s="22">
        <f t="shared" si="41"/>
        <v>0.26296988349087713</v>
      </c>
      <c r="AM25" s="22">
        <f>+AK25/AS25</f>
        <v>0.29952114174830208</v>
      </c>
      <c r="AN25" s="15">
        <f t="shared" si="19"/>
        <v>321</v>
      </c>
      <c r="AO25" s="15">
        <f t="shared" si="19"/>
        <v>544</v>
      </c>
      <c r="AP25" s="15">
        <f t="shared" si="19"/>
        <v>7427</v>
      </c>
      <c r="AQ25" s="15">
        <f t="shared" si="20"/>
        <v>255</v>
      </c>
      <c r="AR25" s="15">
        <f t="shared" si="20"/>
        <v>458</v>
      </c>
      <c r="AS25" s="16">
        <f t="shared" si="20"/>
        <v>31951</v>
      </c>
      <c r="AT25" s="24">
        <f>+AS25/$AS$40</f>
        <v>0.22143753162056706</v>
      </c>
      <c r="AU25" s="16">
        <f t="shared" si="21"/>
        <v>934</v>
      </c>
      <c r="AV25" s="16">
        <f t="shared" si="21"/>
        <v>1765</v>
      </c>
      <c r="BF25" s="586" t="s">
        <v>31</v>
      </c>
      <c r="BG25" s="411">
        <f t="shared" si="22"/>
        <v>8693</v>
      </c>
      <c r="BH25" s="411">
        <f t="shared" si="22"/>
        <v>7932</v>
      </c>
      <c r="BI25" s="411">
        <f t="shared" si="22"/>
        <v>210</v>
      </c>
      <c r="BJ25" s="411">
        <f t="shared" si="43"/>
        <v>440</v>
      </c>
      <c r="BK25" s="411">
        <f t="shared" si="44"/>
        <v>6261</v>
      </c>
      <c r="BL25" s="411">
        <f t="shared" si="44"/>
        <v>5591</v>
      </c>
      <c r="BM25" s="411">
        <f t="shared" si="44"/>
        <v>148</v>
      </c>
      <c r="BN25" s="411">
        <f t="shared" si="44"/>
        <v>332</v>
      </c>
      <c r="BO25" s="411">
        <f t="shared" si="25"/>
        <v>9570</v>
      </c>
      <c r="BP25" s="411">
        <f t="shared" si="25"/>
        <v>8636</v>
      </c>
      <c r="BQ25" s="411">
        <f t="shared" si="25"/>
        <v>321</v>
      </c>
      <c r="BR25" s="411">
        <f t="shared" si="45"/>
        <v>544</v>
      </c>
      <c r="BS25" s="411">
        <f t="shared" si="46"/>
        <v>7427</v>
      </c>
      <c r="BT25" s="411">
        <f t="shared" si="46"/>
        <v>6811</v>
      </c>
      <c r="BU25" s="411">
        <f t="shared" si="46"/>
        <v>255</v>
      </c>
      <c r="BV25" s="411">
        <f t="shared" si="46"/>
        <v>464</v>
      </c>
      <c r="BW25" s="412">
        <f t="shared" si="47"/>
        <v>31951</v>
      </c>
      <c r="BX25" s="412">
        <f t="shared" si="47"/>
        <v>28970</v>
      </c>
      <c r="BY25" s="412">
        <f t="shared" si="30"/>
        <v>934</v>
      </c>
      <c r="BZ25" s="412">
        <f t="shared" si="48"/>
        <v>1765</v>
      </c>
      <c r="CA25" s="411">
        <f t="shared" si="49"/>
        <v>18263</v>
      </c>
      <c r="CB25" s="411">
        <f t="shared" si="49"/>
        <v>16568</v>
      </c>
      <c r="CC25" s="411">
        <f t="shared" si="49"/>
        <v>531</v>
      </c>
      <c r="CD25" s="413">
        <f t="shared" si="49"/>
        <v>984</v>
      </c>
      <c r="CI25" s="586" t="s">
        <v>31</v>
      </c>
      <c r="CJ25" s="15">
        <v>31951</v>
      </c>
      <c r="CK25" s="15">
        <v>28970</v>
      </c>
      <c r="CL25" s="15">
        <v>934</v>
      </c>
      <c r="CM25" s="29">
        <v>1903</v>
      </c>
      <c r="CN25" s="595">
        <v>1765</v>
      </c>
      <c r="CO25" s="595">
        <f t="shared" si="50"/>
        <v>-831</v>
      </c>
      <c r="CQ25" s="586" t="s">
        <v>31</v>
      </c>
      <c r="CR25" s="15">
        <v>8693</v>
      </c>
      <c r="CS25" s="15">
        <v>7932</v>
      </c>
      <c r="CT25" s="15">
        <v>210</v>
      </c>
      <c r="CU25" s="29">
        <v>505</v>
      </c>
      <c r="CV25" s="595">
        <v>440</v>
      </c>
      <c r="CW25" s="20">
        <f t="shared" si="51"/>
        <v>-230</v>
      </c>
      <c r="CY25" s="586" t="s">
        <v>31</v>
      </c>
      <c r="CZ25" s="15">
        <v>9570</v>
      </c>
      <c r="DA25" s="15">
        <v>8636</v>
      </c>
      <c r="DB25" s="15">
        <v>321</v>
      </c>
      <c r="DC25" s="29">
        <v>602</v>
      </c>
      <c r="DD25" s="595">
        <v>544</v>
      </c>
      <c r="DE25" s="20">
        <f t="shared" si="52"/>
        <v>-223</v>
      </c>
      <c r="DG25" s="586" t="s">
        <v>31</v>
      </c>
      <c r="DH25" s="15">
        <v>6261</v>
      </c>
      <c r="DI25" s="15">
        <v>5591</v>
      </c>
      <c r="DJ25" s="15">
        <v>148</v>
      </c>
      <c r="DK25" s="29">
        <v>332</v>
      </c>
      <c r="DL25" s="595">
        <v>323</v>
      </c>
      <c r="DM25" s="20">
        <f t="shared" si="53"/>
        <v>-175</v>
      </c>
      <c r="DO25" s="586" t="s">
        <v>31</v>
      </c>
      <c r="DP25" s="15">
        <v>7427</v>
      </c>
      <c r="DQ25" s="15">
        <v>6811</v>
      </c>
      <c r="DR25" s="15">
        <v>255</v>
      </c>
      <c r="DS25" s="29">
        <v>464</v>
      </c>
      <c r="DT25" s="595">
        <v>458</v>
      </c>
      <c r="DU25" s="20">
        <f t="shared" si="54"/>
        <v>-203</v>
      </c>
    </row>
    <row r="26" spans="1:135" x14ac:dyDescent="0.2">
      <c r="A26" s="586" t="s">
        <v>32</v>
      </c>
      <c r="B26" s="15">
        <f t="shared" si="3"/>
        <v>772</v>
      </c>
      <c r="C26" s="15">
        <f t="shared" si="3"/>
        <v>684</v>
      </c>
      <c r="D26" s="15">
        <f t="shared" si="3"/>
        <v>13</v>
      </c>
      <c r="E26" s="15">
        <f t="shared" si="31"/>
        <v>27</v>
      </c>
      <c r="F26" s="15">
        <f t="shared" si="6"/>
        <v>514</v>
      </c>
      <c r="G26" s="15">
        <f t="shared" si="6"/>
        <v>439</v>
      </c>
      <c r="H26" s="15">
        <f t="shared" si="6"/>
        <v>11</v>
      </c>
      <c r="I26" s="15">
        <f t="shared" si="32"/>
        <v>16</v>
      </c>
      <c r="J26" s="15">
        <f t="shared" si="9"/>
        <v>810</v>
      </c>
      <c r="K26" s="15">
        <f t="shared" si="9"/>
        <v>732</v>
      </c>
      <c r="L26" s="15">
        <f t="shared" si="9"/>
        <v>16</v>
      </c>
      <c r="M26" s="15">
        <f t="shared" si="33"/>
        <v>55</v>
      </c>
      <c r="N26" s="15">
        <f t="shared" si="12"/>
        <v>586</v>
      </c>
      <c r="O26" s="15">
        <f t="shared" si="12"/>
        <v>519</v>
      </c>
      <c r="P26" s="15">
        <f t="shared" si="12"/>
        <v>5</v>
      </c>
      <c r="Q26" s="15">
        <f t="shared" si="34"/>
        <v>29</v>
      </c>
      <c r="R26" s="16">
        <f t="shared" si="35"/>
        <v>2682</v>
      </c>
      <c r="S26" s="16">
        <f t="shared" si="35"/>
        <v>2374</v>
      </c>
      <c r="T26" s="16">
        <f t="shared" si="28"/>
        <v>45</v>
      </c>
      <c r="U26" s="206">
        <f t="shared" si="36"/>
        <v>127</v>
      </c>
      <c r="V26" s="208">
        <f t="shared" si="37"/>
        <v>1582</v>
      </c>
      <c r="W26" s="208">
        <f t="shared" si="37"/>
        <v>1416</v>
      </c>
      <c r="X26" s="15">
        <f t="shared" si="37"/>
        <v>29</v>
      </c>
      <c r="Y26" s="209">
        <f t="shared" si="37"/>
        <v>82</v>
      </c>
      <c r="AB26" s="586" t="s">
        <v>32</v>
      </c>
      <c r="AC26" s="15">
        <f t="shared" si="38"/>
        <v>772</v>
      </c>
      <c r="AD26" s="22">
        <f t="shared" si="39"/>
        <v>1.7850123702282134E-2</v>
      </c>
      <c r="AE26" s="22">
        <f t="shared" si="40"/>
        <v>0.28784489187173751</v>
      </c>
      <c r="AF26" s="15">
        <f t="shared" si="17"/>
        <v>13</v>
      </c>
      <c r="AG26" s="15">
        <f t="shared" si="17"/>
        <v>27</v>
      </c>
      <c r="AH26" s="15">
        <f t="shared" si="17"/>
        <v>514</v>
      </c>
      <c r="AI26" s="15">
        <f t="shared" si="18"/>
        <v>11</v>
      </c>
      <c r="AJ26" s="15">
        <f t="shared" si="18"/>
        <v>16</v>
      </c>
      <c r="AK26" s="15">
        <f t="shared" si="18"/>
        <v>810</v>
      </c>
      <c r="AL26" s="22">
        <f t="shared" si="41"/>
        <v>2.2257639041547594E-2</v>
      </c>
      <c r="AM26" s="22">
        <f t="shared" ref="AM26:AM40" si="56">+AK26/AS26</f>
        <v>0.30201342281879195</v>
      </c>
      <c r="AN26" s="15">
        <f t="shared" si="19"/>
        <v>16</v>
      </c>
      <c r="AO26" s="15">
        <f t="shared" si="19"/>
        <v>55</v>
      </c>
      <c r="AP26" s="15">
        <f t="shared" si="19"/>
        <v>586</v>
      </c>
      <c r="AQ26" s="15">
        <f t="shared" si="20"/>
        <v>5</v>
      </c>
      <c r="AR26" s="15">
        <f t="shared" si="20"/>
        <v>29</v>
      </c>
      <c r="AS26" s="16">
        <f t="shared" si="20"/>
        <v>2682</v>
      </c>
      <c r="AT26" s="24">
        <f t="shared" si="42"/>
        <v>1.8587695527725608E-2</v>
      </c>
      <c r="AU26" s="16">
        <f t="shared" si="21"/>
        <v>45</v>
      </c>
      <c r="AV26" s="16">
        <f t="shared" si="21"/>
        <v>127</v>
      </c>
      <c r="BF26" s="586" t="s">
        <v>32</v>
      </c>
      <c r="BG26" s="411">
        <f t="shared" si="22"/>
        <v>772</v>
      </c>
      <c r="BH26" s="411">
        <f t="shared" si="22"/>
        <v>684</v>
      </c>
      <c r="BI26" s="411">
        <f t="shared" si="22"/>
        <v>13</v>
      </c>
      <c r="BJ26" s="411">
        <f t="shared" si="43"/>
        <v>27</v>
      </c>
      <c r="BK26" s="411">
        <f t="shared" si="44"/>
        <v>514</v>
      </c>
      <c r="BL26" s="411">
        <f t="shared" si="44"/>
        <v>439</v>
      </c>
      <c r="BM26" s="411">
        <f t="shared" si="44"/>
        <v>11</v>
      </c>
      <c r="BN26" s="411">
        <f t="shared" si="44"/>
        <v>25</v>
      </c>
      <c r="BO26" s="411">
        <f t="shared" si="25"/>
        <v>810</v>
      </c>
      <c r="BP26" s="411">
        <f t="shared" si="25"/>
        <v>732</v>
      </c>
      <c r="BQ26" s="411">
        <f t="shared" si="25"/>
        <v>16</v>
      </c>
      <c r="BR26" s="411">
        <f t="shared" si="45"/>
        <v>55</v>
      </c>
      <c r="BS26" s="411">
        <f t="shared" si="46"/>
        <v>586</v>
      </c>
      <c r="BT26" s="411">
        <f t="shared" si="46"/>
        <v>519</v>
      </c>
      <c r="BU26" s="411">
        <f t="shared" si="46"/>
        <v>5</v>
      </c>
      <c r="BV26" s="411">
        <f t="shared" si="46"/>
        <v>36</v>
      </c>
      <c r="BW26" s="412">
        <f t="shared" si="47"/>
        <v>2682</v>
      </c>
      <c r="BX26" s="412">
        <f t="shared" si="47"/>
        <v>2374</v>
      </c>
      <c r="BY26" s="412">
        <f t="shared" si="30"/>
        <v>45</v>
      </c>
      <c r="BZ26" s="412">
        <f t="shared" si="48"/>
        <v>127</v>
      </c>
      <c r="CA26" s="411">
        <f t="shared" si="49"/>
        <v>1582</v>
      </c>
      <c r="CB26" s="411">
        <f t="shared" si="49"/>
        <v>1416</v>
      </c>
      <c r="CC26" s="411">
        <f t="shared" si="49"/>
        <v>29</v>
      </c>
      <c r="CD26" s="413">
        <f t="shared" si="49"/>
        <v>82</v>
      </c>
      <c r="CI26" s="586" t="s">
        <v>32</v>
      </c>
      <c r="CJ26" s="15">
        <v>2682</v>
      </c>
      <c r="CK26" s="15">
        <v>2374</v>
      </c>
      <c r="CL26" s="15">
        <v>45</v>
      </c>
      <c r="CM26" s="29">
        <v>172</v>
      </c>
      <c r="CN26" s="595">
        <v>127</v>
      </c>
      <c r="CO26" s="595">
        <f t="shared" si="50"/>
        <v>-82</v>
      </c>
      <c r="CQ26" s="586" t="s">
        <v>32</v>
      </c>
      <c r="CR26" s="15">
        <v>772</v>
      </c>
      <c r="CS26" s="15">
        <v>684</v>
      </c>
      <c r="CT26" s="15">
        <v>13</v>
      </c>
      <c r="CU26" s="29">
        <v>42</v>
      </c>
      <c r="CV26" s="595">
        <v>27</v>
      </c>
      <c r="CW26" s="20">
        <f t="shared" si="51"/>
        <v>-14</v>
      </c>
      <c r="CY26" s="586" t="s">
        <v>32</v>
      </c>
      <c r="CZ26" s="15">
        <v>810</v>
      </c>
      <c r="DA26" s="15">
        <v>732</v>
      </c>
      <c r="DB26" s="15">
        <v>16</v>
      </c>
      <c r="DC26" s="29">
        <v>69</v>
      </c>
      <c r="DD26" s="595">
        <v>55</v>
      </c>
      <c r="DE26" s="20">
        <f t="shared" si="52"/>
        <v>-39</v>
      </c>
      <c r="DG26" s="586" t="s">
        <v>32</v>
      </c>
      <c r="DH26" s="15">
        <v>514</v>
      </c>
      <c r="DI26" s="15">
        <v>439</v>
      </c>
      <c r="DJ26" s="15">
        <v>11</v>
      </c>
      <c r="DK26" s="29">
        <v>25</v>
      </c>
      <c r="DL26" s="595">
        <v>16</v>
      </c>
      <c r="DM26" s="20">
        <f t="shared" si="53"/>
        <v>-5</v>
      </c>
      <c r="DO26" s="586" t="s">
        <v>32</v>
      </c>
      <c r="DP26" s="15">
        <v>586</v>
      </c>
      <c r="DQ26" s="15">
        <v>519</v>
      </c>
      <c r="DR26" s="15">
        <v>5</v>
      </c>
      <c r="DS26" s="29">
        <v>36</v>
      </c>
      <c r="DT26" s="595">
        <v>29</v>
      </c>
      <c r="DU26" s="20">
        <f t="shared" si="54"/>
        <v>-24</v>
      </c>
    </row>
    <row r="27" spans="1:135" x14ac:dyDescent="0.2">
      <c r="A27" s="586" t="s">
        <v>33</v>
      </c>
      <c r="B27" s="15">
        <f t="shared" si="3"/>
        <v>3027</v>
      </c>
      <c r="C27" s="15">
        <f t="shared" si="3"/>
        <v>2616</v>
      </c>
      <c r="D27" s="15">
        <f t="shared" si="3"/>
        <v>79</v>
      </c>
      <c r="E27" s="15">
        <f t="shared" si="31"/>
        <v>145</v>
      </c>
      <c r="F27" s="15">
        <f t="shared" si="6"/>
        <v>2972</v>
      </c>
      <c r="G27" s="15">
        <f t="shared" si="6"/>
        <v>2567</v>
      </c>
      <c r="H27" s="15">
        <f t="shared" si="6"/>
        <v>72</v>
      </c>
      <c r="I27" s="15">
        <f t="shared" si="32"/>
        <v>158</v>
      </c>
      <c r="J27" s="15">
        <f t="shared" si="9"/>
        <v>2690</v>
      </c>
      <c r="K27" s="15">
        <f t="shared" si="9"/>
        <v>2211</v>
      </c>
      <c r="L27" s="15">
        <f t="shared" si="9"/>
        <v>77</v>
      </c>
      <c r="M27" s="15">
        <f t="shared" si="33"/>
        <v>123</v>
      </c>
      <c r="N27" s="15">
        <f t="shared" si="12"/>
        <v>2940</v>
      </c>
      <c r="O27" s="15">
        <f t="shared" si="12"/>
        <v>2518</v>
      </c>
      <c r="P27" s="15">
        <f t="shared" si="12"/>
        <v>79</v>
      </c>
      <c r="Q27" s="15">
        <f t="shared" si="34"/>
        <v>145</v>
      </c>
      <c r="R27" s="16">
        <f t="shared" si="35"/>
        <v>11629</v>
      </c>
      <c r="S27" s="16">
        <f t="shared" si="35"/>
        <v>9912</v>
      </c>
      <c r="T27" s="16">
        <f t="shared" si="28"/>
        <v>307</v>
      </c>
      <c r="U27" s="206">
        <f t="shared" si="36"/>
        <v>571</v>
      </c>
      <c r="V27" s="208">
        <f t="shared" si="37"/>
        <v>5717</v>
      </c>
      <c r="W27" s="208">
        <f t="shared" si="37"/>
        <v>4827</v>
      </c>
      <c r="X27" s="15">
        <f t="shared" si="37"/>
        <v>156</v>
      </c>
      <c r="Y27" s="209">
        <f t="shared" si="37"/>
        <v>268</v>
      </c>
      <c r="AB27" s="586" t="s">
        <v>33</v>
      </c>
      <c r="AC27" s="15">
        <f t="shared" si="38"/>
        <v>3027</v>
      </c>
      <c r="AD27" s="22">
        <f t="shared" si="39"/>
        <v>6.9990057573585521E-2</v>
      </c>
      <c r="AE27" s="22">
        <f t="shared" si="40"/>
        <v>0.26029753203198902</v>
      </c>
      <c r="AF27" s="15">
        <f t="shared" si="17"/>
        <v>79</v>
      </c>
      <c r="AG27" s="15">
        <f t="shared" si="17"/>
        <v>145</v>
      </c>
      <c r="AH27" s="15">
        <f t="shared" si="17"/>
        <v>2972</v>
      </c>
      <c r="AI27" s="15">
        <f t="shared" si="18"/>
        <v>72</v>
      </c>
      <c r="AJ27" s="15">
        <f t="shared" si="18"/>
        <v>158</v>
      </c>
      <c r="AK27" s="15">
        <f t="shared" si="18"/>
        <v>2690</v>
      </c>
      <c r="AL27" s="22">
        <f t="shared" si="41"/>
        <v>7.3917344471312374E-2</v>
      </c>
      <c r="AM27" s="22">
        <f t="shared" si="56"/>
        <v>0.23131825608392811</v>
      </c>
      <c r="AN27" s="15">
        <f t="shared" si="19"/>
        <v>77</v>
      </c>
      <c r="AO27" s="15">
        <f t="shared" si="19"/>
        <v>123</v>
      </c>
      <c r="AP27" s="15">
        <f t="shared" si="19"/>
        <v>2940</v>
      </c>
      <c r="AQ27" s="15">
        <f t="shared" si="20"/>
        <v>79</v>
      </c>
      <c r="AR27" s="15">
        <f t="shared" si="20"/>
        <v>145</v>
      </c>
      <c r="AS27" s="16">
        <f t="shared" si="20"/>
        <v>11629</v>
      </c>
      <c r="AT27" s="24">
        <f t="shared" si="42"/>
        <v>8.0595194366860953E-2</v>
      </c>
      <c r="AU27" s="16">
        <f t="shared" si="21"/>
        <v>307</v>
      </c>
      <c r="AV27" s="16">
        <f t="shared" si="21"/>
        <v>571</v>
      </c>
      <c r="BF27" s="586" t="s">
        <v>33</v>
      </c>
      <c r="BG27" s="411">
        <f t="shared" si="22"/>
        <v>3027</v>
      </c>
      <c r="BH27" s="411">
        <f t="shared" si="22"/>
        <v>2616</v>
      </c>
      <c r="BI27" s="411">
        <f t="shared" si="22"/>
        <v>79</v>
      </c>
      <c r="BJ27" s="411">
        <f t="shared" si="43"/>
        <v>145</v>
      </c>
      <c r="BK27" s="411">
        <f t="shared" si="44"/>
        <v>2972</v>
      </c>
      <c r="BL27" s="411">
        <f t="shared" si="44"/>
        <v>2567</v>
      </c>
      <c r="BM27" s="411">
        <f t="shared" si="44"/>
        <v>72</v>
      </c>
      <c r="BN27" s="411">
        <f t="shared" si="44"/>
        <v>162</v>
      </c>
      <c r="BO27" s="411">
        <f t="shared" si="25"/>
        <v>2690</v>
      </c>
      <c r="BP27" s="411">
        <f t="shared" si="25"/>
        <v>2211</v>
      </c>
      <c r="BQ27" s="411">
        <f t="shared" si="25"/>
        <v>77</v>
      </c>
      <c r="BR27" s="411">
        <f t="shared" si="45"/>
        <v>123</v>
      </c>
      <c r="BS27" s="411">
        <f t="shared" si="46"/>
        <v>2940</v>
      </c>
      <c r="BT27" s="411">
        <f t="shared" si="46"/>
        <v>2518</v>
      </c>
      <c r="BU27" s="411">
        <f t="shared" si="46"/>
        <v>79</v>
      </c>
      <c r="BV27" s="411">
        <f t="shared" si="46"/>
        <v>148</v>
      </c>
      <c r="BW27" s="412">
        <f t="shared" si="47"/>
        <v>11629</v>
      </c>
      <c r="BX27" s="412">
        <f t="shared" si="47"/>
        <v>9912</v>
      </c>
      <c r="BY27" s="412">
        <f t="shared" si="30"/>
        <v>307</v>
      </c>
      <c r="BZ27" s="412">
        <f t="shared" si="48"/>
        <v>571</v>
      </c>
      <c r="CA27" s="411">
        <f t="shared" si="49"/>
        <v>5717</v>
      </c>
      <c r="CB27" s="411">
        <f t="shared" si="49"/>
        <v>4827</v>
      </c>
      <c r="CC27" s="411">
        <f t="shared" si="49"/>
        <v>156</v>
      </c>
      <c r="CD27" s="413">
        <f t="shared" si="49"/>
        <v>268</v>
      </c>
      <c r="CI27" s="586" t="s">
        <v>33</v>
      </c>
      <c r="CJ27" s="15">
        <v>11629</v>
      </c>
      <c r="CK27" s="15">
        <v>9912</v>
      </c>
      <c r="CL27" s="15">
        <v>307</v>
      </c>
      <c r="CM27" s="29">
        <v>662</v>
      </c>
      <c r="CN27" s="595">
        <v>571</v>
      </c>
      <c r="CO27" s="595">
        <f t="shared" si="50"/>
        <v>-264</v>
      </c>
      <c r="CQ27" s="586" t="s">
        <v>33</v>
      </c>
      <c r="CR27" s="15">
        <v>3027</v>
      </c>
      <c r="CS27" s="15">
        <v>2616</v>
      </c>
      <c r="CT27" s="15">
        <v>79</v>
      </c>
      <c r="CU27" s="29">
        <v>193</v>
      </c>
      <c r="CV27" s="595">
        <v>145</v>
      </c>
      <c r="CW27" s="20">
        <f t="shared" si="51"/>
        <v>-66</v>
      </c>
      <c r="CY27" s="586" t="s">
        <v>33</v>
      </c>
      <c r="CZ27" s="15">
        <v>2690</v>
      </c>
      <c r="DA27" s="15">
        <v>2211</v>
      </c>
      <c r="DB27" s="15">
        <v>77</v>
      </c>
      <c r="DC27" s="29">
        <v>159</v>
      </c>
      <c r="DD27" s="595">
        <v>123</v>
      </c>
      <c r="DE27" s="20">
        <f t="shared" si="52"/>
        <v>-46</v>
      </c>
      <c r="DG27" s="586" t="s">
        <v>33</v>
      </c>
      <c r="DH27" s="15">
        <v>2972</v>
      </c>
      <c r="DI27" s="15">
        <v>2567</v>
      </c>
      <c r="DJ27" s="15">
        <v>72</v>
      </c>
      <c r="DK27" s="29">
        <v>162</v>
      </c>
      <c r="DL27" s="595">
        <v>158</v>
      </c>
      <c r="DM27" s="20">
        <f t="shared" si="53"/>
        <v>-86</v>
      </c>
      <c r="DO27" s="586" t="s">
        <v>33</v>
      </c>
      <c r="DP27" s="15">
        <v>2940</v>
      </c>
      <c r="DQ27" s="15">
        <v>2518</v>
      </c>
      <c r="DR27" s="15">
        <v>79</v>
      </c>
      <c r="DS27" s="29">
        <v>148</v>
      </c>
      <c r="DT27" s="595">
        <v>145</v>
      </c>
      <c r="DU27" s="20">
        <f t="shared" si="54"/>
        <v>-66</v>
      </c>
    </row>
    <row r="28" spans="1:135" x14ac:dyDescent="0.2">
      <c r="A28" s="586" t="s">
        <v>34</v>
      </c>
      <c r="B28" s="15">
        <f t="shared" si="3"/>
        <v>759</v>
      </c>
      <c r="C28" s="15">
        <f t="shared" si="3"/>
        <v>698</v>
      </c>
      <c r="D28" s="15">
        <f t="shared" si="3"/>
        <v>33</v>
      </c>
      <c r="E28" s="15">
        <f t="shared" si="31"/>
        <v>31</v>
      </c>
      <c r="F28" s="15">
        <f t="shared" si="6"/>
        <v>697</v>
      </c>
      <c r="G28" s="15">
        <f t="shared" si="6"/>
        <v>614</v>
      </c>
      <c r="H28" s="15">
        <f t="shared" si="6"/>
        <v>24</v>
      </c>
      <c r="I28" s="15">
        <f t="shared" si="32"/>
        <v>46</v>
      </c>
      <c r="J28" s="15">
        <f t="shared" si="9"/>
        <v>891</v>
      </c>
      <c r="K28" s="15">
        <f t="shared" si="9"/>
        <v>797</v>
      </c>
      <c r="L28" s="15">
        <f t="shared" si="9"/>
        <v>41</v>
      </c>
      <c r="M28" s="15">
        <f t="shared" si="33"/>
        <v>34</v>
      </c>
      <c r="N28" s="15">
        <f t="shared" si="12"/>
        <v>690</v>
      </c>
      <c r="O28" s="15">
        <f t="shared" si="12"/>
        <v>610</v>
      </c>
      <c r="P28" s="15">
        <f t="shared" si="12"/>
        <v>37</v>
      </c>
      <c r="Q28" s="15">
        <f t="shared" si="34"/>
        <v>38</v>
      </c>
      <c r="R28" s="16">
        <f t="shared" si="35"/>
        <v>3037</v>
      </c>
      <c r="S28" s="16">
        <f t="shared" si="35"/>
        <v>2719</v>
      </c>
      <c r="T28" s="16">
        <f t="shared" si="28"/>
        <v>135</v>
      </c>
      <c r="U28" s="206">
        <f t="shared" si="36"/>
        <v>149</v>
      </c>
      <c r="V28" s="208">
        <f t="shared" si="37"/>
        <v>1650</v>
      </c>
      <c r="W28" s="208">
        <f t="shared" si="37"/>
        <v>1495</v>
      </c>
      <c r="X28" s="15">
        <f t="shared" si="37"/>
        <v>74</v>
      </c>
      <c r="Y28" s="209">
        <f t="shared" si="37"/>
        <v>65</v>
      </c>
      <c r="AB28" s="586" t="s">
        <v>34</v>
      </c>
      <c r="AC28" s="15">
        <f t="shared" si="38"/>
        <v>759</v>
      </c>
      <c r="AD28" s="22">
        <f t="shared" si="39"/>
        <v>1.7549538717658211E-2</v>
      </c>
      <c r="AE28" s="22">
        <f t="shared" si="40"/>
        <v>0.24991768192295027</v>
      </c>
      <c r="AF28" s="15">
        <f t="shared" si="17"/>
        <v>33</v>
      </c>
      <c r="AG28" s="15">
        <f t="shared" si="17"/>
        <v>31</v>
      </c>
      <c r="AH28" s="15">
        <f t="shared" si="17"/>
        <v>697</v>
      </c>
      <c r="AI28" s="15">
        <f t="shared" si="18"/>
        <v>24</v>
      </c>
      <c r="AJ28" s="15">
        <f t="shared" si="18"/>
        <v>46</v>
      </c>
      <c r="AK28" s="15">
        <f t="shared" si="18"/>
        <v>891</v>
      </c>
      <c r="AL28" s="22">
        <f t="shared" si="41"/>
        <v>2.4483402945702351E-2</v>
      </c>
      <c r="AM28" s="22">
        <f t="shared" si="56"/>
        <v>0.29338162660520251</v>
      </c>
      <c r="AN28" s="15">
        <f t="shared" si="19"/>
        <v>41</v>
      </c>
      <c r="AO28" s="15">
        <f t="shared" si="19"/>
        <v>34</v>
      </c>
      <c r="AP28" s="15">
        <f t="shared" si="19"/>
        <v>690</v>
      </c>
      <c r="AQ28" s="15">
        <f t="shared" si="20"/>
        <v>37</v>
      </c>
      <c r="AR28" s="15">
        <f t="shared" si="20"/>
        <v>38</v>
      </c>
      <c r="AS28" s="16">
        <f t="shared" si="20"/>
        <v>3037</v>
      </c>
      <c r="AT28" s="24">
        <f t="shared" si="42"/>
        <v>2.1048035539784737E-2</v>
      </c>
      <c r="AU28" s="16">
        <f t="shared" si="21"/>
        <v>135</v>
      </c>
      <c r="AV28" s="16">
        <f t="shared" si="21"/>
        <v>149</v>
      </c>
      <c r="BF28" s="586" t="s">
        <v>34</v>
      </c>
      <c r="BG28" s="411">
        <f t="shared" si="22"/>
        <v>759</v>
      </c>
      <c r="BH28" s="411">
        <f t="shared" si="22"/>
        <v>698</v>
      </c>
      <c r="BI28" s="411">
        <f t="shared" si="22"/>
        <v>33</v>
      </c>
      <c r="BJ28" s="411">
        <f t="shared" si="43"/>
        <v>31</v>
      </c>
      <c r="BK28" s="411">
        <f t="shared" si="44"/>
        <v>697</v>
      </c>
      <c r="BL28" s="411">
        <f t="shared" si="44"/>
        <v>614</v>
      </c>
      <c r="BM28" s="411">
        <f t="shared" si="44"/>
        <v>24</v>
      </c>
      <c r="BN28" s="411">
        <f t="shared" si="44"/>
        <v>57</v>
      </c>
      <c r="BO28" s="411">
        <f t="shared" si="25"/>
        <v>891</v>
      </c>
      <c r="BP28" s="411">
        <f t="shared" si="25"/>
        <v>797</v>
      </c>
      <c r="BQ28" s="411">
        <f t="shared" si="25"/>
        <v>41</v>
      </c>
      <c r="BR28" s="411">
        <f t="shared" si="45"/>
        <v>34</v>
      </c>
      <c r="BS28" s="411">
        <f t="shared" si="46"/>
        <v>690</v>
      </c>
      <c r="BT28" s="411">
        <f t="shared" si="46"/>
        <v>610</v>
      </c>
      <c r="BU28" s="411">
        <f t="shared" si="46"/>
        <v>37</v>
      </c>
      <c r="BV28" s="411">
        <f t="shared" si="46"/>
        <v>39</v>
      </c>
      <c r="BW28" s="412">
        <f t="shared" si="47"/>
        <v>3037</v>
      </c>
      <c r="BX28" s="412">
        <f t="shared" si="47"/>
        <v>2719</v>
      </c>
      <c r="BY28" s="412">
        <f t="shared" si="30"/>
        <v>135</v>
      </c>
      <c r="BZ28" s="412">
        <f t="shared" si="48"/>
        <v>149</v>
      </c>
      <c r="CA28" s="411">
        <f t="shared" si="49"/>
        <v>1650</v>
      </c>
      <c r="CB28" s="411">
        <f t="shared" si="49"/>
        <v>1495</v>
      </c>
      <c r="CC28" s="411">
        <f t="shared" si="49"/>
        <v>74</v>
      </c>
      <c r="CD28" s="413">
        <f t="shared" si="49"/>
        <v>65</v>
      </c>
      <c r="CI28" s="586" t="s">
        <v>34</v>
      </c>
      <c r="CJ28" s="15">
        <v>3037</v>
      </c>
      <c r="CK28" s="15">
        <v>2719</v>
      </c>
      <c r="CL28" s="15">
        <v>135</v>
      </c>
      <c r="CM28" s="29">
        <v>187</v>
      </c>
      <c r="CN28" s="595">
        <v>149</v>
      </c>
      <c r="CO28" s="595">
        <f t="shared" si="50"/>
        <v>-14</v>
      </c>
      <c r="CQ28" s="586" t="s">
        <v>34</v>
      </c>
      <c r="CR28" s="15">
        <v>759</v>
      </c>
      <c r="CS28" s="15">
        <v>698</v>
      </c>
      <c r="CT28" s="15">
        <v>33</v>
      </c>
      <c r="CU28" s="29">
        <v>47</v>
      </c>
      <c r="CV28" s="595">
        <v>31</v>
      </c>
      <c r="CW28" s="20">
        <f t="shared" si="51"/>
        <v>2</v>
      </c>
      <c r="CY28" s="586" t="s">
        <v>34</v>
      </c>
      <c r="CZ28" s="15">
        <v>891</v>
      </c>
      <c r="DA28" s="15">
        <v>797</v>
      </c>
      <c r="DB28" s="15">
        <v>41</v>
      </c>
      <c r="DC28" s="29">
        <v>44</v>
      </c>
      <c r="DD28" s="595">
        <v>34</v>
      </c>
      <c r="DE28" s="20">
        <f t="shared" si="52"/>
        <v>7</v>
      </c>
      <c r="DG28" s="586" t="s">
        <v>34</v>
      </c>
      <c r="DH28" s="15">
        <v>697</v>
      </c>
      <c r="DI28" s="15">
        <v>614</v>
      </c>
      <c r="DJ28" s="15">
        <v>24</v>
      </c>
      <c r="DK28" s="29">
        <v>57</v>
      </c>
      <c r="DL28" s="595">
        <v>46</v>
      </c>
      <c r="DM28" s="20">
        <f t="shared" si="53"/>
        <v>-22</v>
      </c>
      <c r="DO28" s="586" t="s">
        <v>34</v>
      </c>
      <c r="DP28" s="15">
        <v>690</v>
      </c>
      <c r="DQ28" s="15">
        <v>610</v>
      </c>
      <c r="DR28" s="15">
        <v>37</v>
      </c>
      <c r="DS28" s="29">
        <v>39</v>
      </c>
      <c r="DT28" s="595">
        <v>38</v>
      </c>
      <c r="DU28" s="20">
        <f t="shared" si="54"/>
        <v>-1</v>
      </c>
    </row>
    <row r="29" spans="1:135" ht="12.75" customHeight="1" x14ac:dyDescent="0.2">
      <c r="A29" s="586" t="s">
        <v>35</v>
      </c>
      <c r="B29" s="15">
        <f t="shared" si="3"/>
        <v>766</v>
      </c>
      <c r="C29" s="15">
        <f t="shared" si="3"/>
        <v>735</v>
      </c>
      <c r="D29" s="15">
        <f t="shared" si="3"/>
        <v>47</v>
      </c>
      <c r="E29" s="15">
        <f t="shared" si="31"/>
        <v>51</v>
      </c>
      <c r="F29" s="15">
        <f t="shared" si="6"/>
        <v>532</v>
      </c>
      <c r="G29" s="15">
        <f t="shared" si="6"/>
        <v>505</v>
      </c>
      <c r="H29" s="15">
        <f t="shared" si="6"/>
        <v>34</v>
      </c>
      <c r="I29" s="15">
        <f t="shared" si="32"/>
        <v>39</v>
      </c>
      <c r="J29" s="15">
        <f t="shared" si="9"/>
        <v>836</v>
      </c>
      <c r="K29" s="15">
        <f t="shared" si="9"/>
        <v>787</v>
      </c>
      <c r="L29" s="15">
        <f t="shared" si="9"/>
        <v>66</v>
      </c>
      <c r="M29" s="15">
        <f t="shared" si="33"/>
        <v>46</v>
      </c>
      <c r="N29" s="15">
        <f t="shared" si="12"/>
        <v>577</v>
      </c>
      <c r="O29" s="15">
        <f t="shared" si="12"/>
        <v>562</v>
      </c>
      <c r="P29" s="15">
        <f t="shared" si="12"/>
        <v>44</v>
      </c>
      <c r="Q29" s="15">
        <f t="shared" si="34"/>
        <v>38</v>
      </c>
      <c r="R29" s="16">
        <f t="shared" si="35"/>
        <v>2711</v>
      </c>
      <c r="S29" s="16">
        <f t="shared" si="35"/>
        <v>2589</v>
      </c>
      <c r="T29" s="16">
        <f t="shared" si="28"/>
        <v>191</v>
      </c>
      <c r="U29" s="206">
        <f t="shared" si="36"/>
        <v>174</v>
      </c>
      <c r="V29" s="208">
        <f t="shared" si="37"/>
        <v>1602</v>
      </c>
      <c r="W29" s="208">
        <f t="shared" si="37"/>
        <v>1522</v>
      </c>
      <c r="X29" s="15">
        <f t="shared" si="37"/>
        <v>113</v>
      </c>
      <c r="Y29" s="209">
        <f t="shared" si="37"/>
        <v>97</v>
      </c>
      <c r="AB29" s="586" t="s">
        <v>35</v>
      </c>
      <c r="AC29" s="15">
        <f t="shared" si="38"/>
        <v>766</v>
      </c>
      <c r="AD29" s="22">
        <f t="shared" si="39"/>
        <v>1.7711392170917245E-2</v>
      </c>
      <c r="AE29" s="22">
        <f t="shared" si="40"/>
        <v>0.28255256362965697</v>
      </c>
      <c r="AF29" s="15">
        <f t="shared" si="17"/>
        <v>47</v>
      </c>
      <c r="AG29" s="15">
        <f t="shared" si="17"/>
        <v>51</v>
      </c>
      <c r="AH29" s="15">
        <f t="shared" si="17"/>
        <v>532</v>
      </c>
      <c r="AI29" s="15">
        <f t="shared" si="18"/>
        <v>34</v>
      </c>
      <c r="AJ29" s="15">
        <f t="shared" si="18"/>
        <v>39</v>
      </c>
      <c r="AK29" s="15">
        <f t="shared" si="18"/>
        <v>836</v>
      </c>
      <c r="AL29" s="22">
        <f t="shared" si="41"/>
        <v>2.2972081776214553E-2</v>
      </c>
      <c r="AM29" s="22">
        <f t="shared" si="56"/>
        <v>0.3083732939874585</v>
      </c>
      <c r="AN29" s="15">
        <f t="shared" si="19"/>
        <v>66</v>
      </c>
      <c r="AO29" s="15">
        <f t="shared" si="19"/>
        <v>46</v>
      </c>
      <c r="AP29" s="15">
        <f t="shared" si="19"/>
        <v>577</v>
      </c>
      <c r="AQ29" s="15">
        <f t="shared" si="20"/>
        <v>44</v>
      </c>
      <c r="AR29" s="15">
        <f t="shared" si="20"/>
        <v>38</v>
      </c>
      <c r="AS29" s="16">
        <f t="shared" si="20"/>
        <v>2711</v>
      </c>
      <c r="AT29" s="24">
        <f t="shared" si="42"/>
        <v>1.8788681049837479E-2</v>
      </c>
      <c r="AU29" s="16">
        <f t="shared" si="21"/>
        <v>191</v>
      </c>
      <c r="AV29" s="16">
        <f t="shared" si="21"/>
        <v>174</v>
      </c>
      <c r="BF29" s="586" t="s">
        <v>35</v>
      </c>
      <c r="BG29" s="411">
        <f t="shared" si="22"/>
        <v>766</v>
      </c>
      <c r="BH29" s="411">
        <f t="shared" si="22"/>
        <v>735</v>
      </c>
      <c r="BI29" s="411">
        <f t="shared" si="22"/>
        <v>47</v>
      </c>
      <c r="BJ29" s="411">
        <f t="shared" si="43"/>
        <v>51</v>
      </c>
      <c r="BK29" s="411">
        <f t="shared" si="44"/>
        <v>532</v>
      </c>
      <c r="BL29" s="411">
        <f t="shared" si="44"/>
        <v>505</v>
      </c>
      <c r="BM29" s="411">
        <f t="shared" si="44"/>
        <v>34</v>
      </c>
      <c r="BN29" s="411">
        <f t="shared" si="44"/>
        <v>41</v>
      </c>
      <c r="BO29" s="411">
        <f t="shared" si="25"/>
        <v>836</v>
      </c>
      <c r="BP29" s="411">
        <f t="shared" si="25"/>
        <v>787</v>
      </c>
      <c r="BQ29" s="411">
        <f t="shared" si="25"/>
        <v>66</v>
      </c>
      <c r="BR29" s="411">
        <f t="shared" si="45"/>
        <v>46</v>
      </c>
      <c r="BS29" s="411">
        <f t="shared" si="46"/>
        <v>577</v>
      </c>
      <c r="BT29" s="411">
        <f t="shared" si="46"/>
        <v>562</v>
      </c>
      <c r="BU29" s="411">
        <f t="shared" si="46"/>
        <v>44</v>
      </c>
      <c r="BV29" s="411">
        <f t="shared" si="46"/>
        <v>39</v>
      </c>
      <c r="BW29" s="412">
        <f t="shared" si="47"/>
        <v>2711</v>
      </c>
      <c r="BX29" s="412">
        <f t="shared" si="47"/>
        <v>2589</v>
      </c>
      <c r="BY29" s="412">
        <f t="shared" si="30"/>
        <v>191</v>
      </c>
      <c r="BZ29" s="412">
        <f t="shared" si="48"/>
        <v>174</v>
      </c>
      <c r="CA29" s="411">
        <f t="shared" si="49"/>
        <v>1602</v>
      </c>
      <c r="CB29" s="411">
        <f t="shared" si="49"/>
        <v>1522</v>
      </c>
      <c r="CC29" s="411">
        <f t="shared" si="49"/>
        <v>113</v>
      </c>
      <c r="CD29" s="413">
        <f t="shared" si="49"/>
        <v>97</v>
      </c>
      <c r="CI29" s="586" t="s">
        <v>35</v>
      </c>
      <c r="CJ29" s="15">
        <v>2711</v>
      </c>
      <c r="CK29" s="15">
        <v>2589</v>
      </c>
      <c r="CL29" s="15">
        <v>191</v>
      </c>
      <c r="CM29" s="29">
        <v>184</v>
      </c>
      <c r="CN29" s="595">
        <v>174</v>
      </c>
      <c r="CO29" s="595">
        <f t="shared" si="50"/>
        <v>17</v>
      </c>
      <c r="CQ29" s="586" t="s">
        <v>35</v>
      </c>
      <c r="CR29" s="15">
        <v>766</v>
      </c>
      <c r="CS29" s="15">
        <v>735</v>
      </c>
      <c r="CT29" s="15">
        <v>47</v>
      </c>
      <c r="CU29" s="29">
        <v>57</v>
      </c>
      <c r="CV29" s="595">
        <v>51</v>
      </c>
      <c r="CW29" s="20">
        <f t="shared" si="51"/>
        <v>-4</v>
      </c>
      <c r="CY29" s="586" t="s">
        <v>35</v>
      </c>
      <c r="CZ29" s="15">
        <v>836</v>
      </c>
      <c r="DA29" s="15">
        <v>787</v>
      </c>
      <c r="DB29" s="15">
        <v>66</v>
      </c>
      <c r="DC29" s="29">
        <v>47</v>
      </c>
      <c r="DD29" s="595">
        <v>46</v>
      </c>
      <c r="DE29" s="20">
        <f t="shared" si="52"/>
        <v>20</v>
      </c>
      <c r="DG29" s="586" t="s">
        <v>35</v>
      </c>
      <c r="DH29" s="15">
        <v>532</v>
      </c>
      <c r="DI29" s="15">
        <v>505</v>
      </c>
      <c r="DJ29" s="15">
        <v>34</v>
      </c>
      <c r="DK29" s="29">
        <v>41</v>
      </c>
      <c r="DL29" s="595">
        <v>39</v>
      </c>
      <c r="DM29" s="20">
        <f t="shared" si="53"/>
        <v>-5</v>
      </c>
      <c r="DO29" s="586" t="s">
        <v>35</v>
      </c>
      <c r="DP29" s="15">
        <v>577</v>
      </c>
      <c r="DQ29" s="15">
        <v>562</v>
      </c>
      <c r="DR29" s="15">
        <v>44</v>
      </c>
      <c r="DS29" s="29">
        <v>39</v>
      </c>
      <c r="DT29" s="595">
        <v>38</v>
      </c>
      <c r="DU29" s="20">
        <f t="shared" si="54"/>
        <v>6</v>
      </c>
    </row>
    <row r="30" spans="1:135" ht="12.75" customHeight="1" x14ac:dyDescent="0.2">
      <c r="A30" s="586" t="s">
        <v>36</v>
      </c>
      <c r="B30" s="15">
        <f t="shared" si="3"/>
        <v>970</v>
      </c>
      <c r="C30" s="15">
        <f t="shared" si="3"/>
        <v>880</v>
      </c>
      <c r="D30" s="15">
        <f t="shared" si="3"/>
        <v>39</v>
      </c>
      <c r="E30" s="15">
        <f t="shared" si="31"/>
        <v>27</v>
      </c>
      <c r="F30" s="15">
        <f t="shared" si="6"/>
        <v>797</v>
      </c>
      <c r="G30" s="15">
        <f t="shared" si="6"/>
        <v>724</v>
      </c>
      <c r="H30" s="15">
        <f t="shared" si="6"/>
        <v>10</v>
      </c>
      <c r="I30" s="15">
        <f t="shared" si="32"/>
        <v>20</v>
      </c>
      <c r="J30" s="15">
        <f t="shared" si="9"/>
        <v>1257</v>
      </c>
      <c r="K30" s="15">
        <f t="shared" si="9"/>
        <v>1133</v>
      </c>
      <c r="L30" s="15">
        <f t="shared" si="9"/>
        <v>32</v>
      </c>
      <c r="M30" s="15">
        <f t="shared" si="33"/>
        <v>38</v>
      </c>
      <c r="N30" s="15">
        <f t="shared" si="12"/>
        <v>1169</v>
      </c>
      <c r="O30" s="15">
        <f t="shared" si="12"/>
        <v>1056</v>
      </c>
      <c r="P30" s="15">
        <f t="shared" si="12"/>
        <v>19</v>
      </c>
      <c r="Q30" s="15">
        <f t="shared" si="34"/>
        <v>25</v>
      </c>
      <c r="R30" s="16">
        <f t="shared" si="35"/>
        <v>4193</v>
      </c>
      <c r="S30" s="16">
        <f t="shared" si="35"/>
        <v>3793</v>
      </c>
      <c r="T30" s="16">
        <f t="shared" si="28"/>
        <v>100</v>
      </c>
      <c r="U30" s="206">
        <f t="shared" si="36"/>
        <v>110</v>
      </c>
      <c r="V30" s="208">
        <f t="shared" si="37"/>
        <v>2227</v>
      </c>
      <c r="W30" s="208">
        <f t="shared" si="37"/>
        <v>2013</v>
      </c>
      <c r="X30" s="15">
        <f t="shared" si="37"/>
        <v>71</v>
      </c>
      <c r="Y30" s="209">
        <f t="shared" si="37"/>
        <v>65</v>
      </c>
      <c r="AB30" s="586" t="s">
        <v>36</v>
      </c>
      <c r="AC30" s="15">
        <f t="shared" si="38"/>
        <v>970</v>
      </c>
      <c r="AD30" s="22">
        <f t="shared" si="39"/>
        <v>2.2428264237323407E-2</v>
      </c>
      <c r="AE30" s="22">
        <f t="shared" si="40"/>
        <v>0.23133794419270212</v>
      </c>
      <c r="AF30" s="15">
        <f t="shared" si="17"/>
        <v>39</v>
      </c>
      <c r="AG30" s="15">
        <f t="shared" si="17"/>
        <v>27</v>
      </c>
      <c r="AH30" s="15">
        <f t="shared" si="17"/>
        <v>797</v>
      </c>
      <c r="AI30" s="15">
        <f t="shared" si="18"/>
        <v>10</v>
      </c>
      <c r="AJ30" s="15">
        <f t="shared" si="18"/>
        <v>20</v>
      </c>
      <c r="AK30" s="15">
        <f t="shared" si="18"/>
        <v>1257</v>
      </c>
      <c r="AL30" s="22">
        <f t="shared" si="41"/>
        <v>3.4540558364475706E-2</v>
      </c>
      <c r="AM30" s="22">
        <f t="shared" si="56"/>
        <v>0.2997853565466253</v>
      </c>
      <c r="AN30" s="15">
        <f t="shared" si="19"/>
        <v>32</v>
      </c>
      <c r="AO30" s="15">
        <f t="shared" si="19"/>
        <v>38</v>
      </c>
      <c r="AP30" s="15">
        <f t="shared" si="19"/>
        <v>1169</v>
      </c>
      <c r="AQ30" s="15">
        <f t="shared" si="20"/>
        <v>19</v>
      </c>
      <c r="AR30" s="15">
        <f t="shared" si="20"/>
        <v>25</v>
      </c>
      <c r="AS30" s="16">
        <f t="shared" si="20"/>
        <v>4193</v>
      </c>
      <c r="AT30" s="24">
        <f t="shared" si="42"/>
        <v>2.9059734283278696E-2</v>
      </c>
      <c r="AU30" s="16">
        <f t="shared" si="21"/>
        <v>100</v>
      </c>
      <c r="AV30" s="16">
        <f t="shared" si="21"/>
        <v>110</v>
      </c>
      <c r="BF30" s="586" t="s">
        <v>36</v>
      </c>
      <c r="BG30" s="411">
        <f t="shared" si="22"/>
        <v>970</v>
      </c>
      <c r="BH30" s="411">
        <f t="shared" si="22"/>
        <v>880</v>
      </c>
      <c r="BI30" s="411">
        <f t="shared" si="22"/>
        <v>39</v>
      </c>
      <c r="BJ30" s="411">
        <f t="shared" si="43"/>
        <v>27</v>
      </c>
      <c r="BK30" s="411">
        <f t="shared" si="44"/>
        <v>797</v>
      </c>
      <c r="BL30" s="411">
        <f t="shared" si="44"/>
        <v>724</v>
      </c>
      <c r="BM30" s="411">
        <f t="shared" si="44"/>
        <v>10</v>
      </c>
      <c r="BN30" s="411">
        <f t="shared" si="44"/>
        <v>21</v>
      </c>
      <c r="BO30" s="411">
        <f t="shared" si="25"/>
        <v>1257</v>
      </c>
      <c r="BP30" s="411">
        <f t="shared" si="25"/>
        <v>1133</v>
      </c>
      <c r="BQ30" s="411">
        <f t="shared" si="25"/>
        <v>32</v>
      </c>
      <c r="BR30" s="411">
        <f t="shared" si="45"/>
        <v>38</v>
      </c>
      <c r="BS30" s="411">
        <f t="shared" si="46"/>
        <v>1169</v>
      </c>
      <c r="BT30" s="411">
        <f t="shared" si="46"/>
        <v>1056</v>
      </c>
      <c r="BU30" s="411">
        <f t="shared" si="46"/>
        <v>19</v>
      </c>
      <c r="BV30" s="411">
        <f t="shared" si="46"/>
        <v>25</v>
      </c>
      <c r="BW30" s="412">
        <f t="shared" si="47"/>
        <v>4193</v>
      </c>
      <c r="BX30" s="412">
        <f t="shared" si="47"/>
        <v>3793</v>
      </c>
      <c r="BY30" s="412">
        <f t="shared" si="30"/>
        <v>100</v>
      </c>
      <c r="BZ30" s="412">
        <f t="shared" si="48"/>
        <v>110</v>
      </c>
      <c r="CA30" s="411">
        <f t="shared" si="49"/>
        <v>2227</v>
      </c>
      <c r="CB30" s="411">
        <f t="shared" si="49"/>
        <v>2013</v>
      </c>
      <c r="CC30" s="411">
        <f t="shared" si="49"/>
        <v>71</v>
      </c>
      <c r="CD30" s="413">
        <f t="shared" si="49"/>
        <v>65</v>
      </c>
      <c r="CI30" s="586" t="s">
        <v>36</v>
      </c>
      <c r="CJ30" s="15">
        <v>4193</v>
      </c>
      <c r="CK30" s="15">
        <v>3793</v>
      </c>
      <c r="CL30" s="15">
        <v>100</v>
      </c>
      <c r="CM30" s="29">
        <v>116</v>
      </c>
      <c r="CN30" s="595">
        <v>110</v>
      </c>
      <c r="CO30" s="595">
        <f t="shared" si="50"/>
        <v>-10</v>
      </c>
      <c r="CQ30" s="586" t="s">
        <v>36</v>
      </c>
      <c r="CR30" s="15">
        <v>970</v>
      </c>
      <c r="CS30" s="15">
        <v>880</v>
      </c>
      <c r="CT30" s="15">
        <v>39</v>
      </c>
      <c r="CU30" s="29">
        <v>31</v>
      </c>
      <c r="CV30" s="595">
        <v>27</v>
      </c>
      <c r="CW30" s="20">
        <f t="shared" si="51"/>
        <v>12</v>
      </c>
      <c r="CY30" s="586" t="s">
        <v>36</v>
      </c>
      <c r="CZ30" s="15">
        <v>1257</v>
      </c>
      <c r="DA30" s="15">
        <v>1133</v>
      </c>
      <c r="DB30" s="15">
        <v>32</v>
      </c>
      <c r="DC30" s="29">
        <v>39</v>
      </c>
      <c r="DD30" s="595">
        <v>38</v>
      </c>
      <c r="DE30" s="20">
        <f t="shared" si="52"/>
        <v>-6</v>
      </c>
      <c r="DG30" s="586" t="s">
        <v>36</v>
      </c>
      <c r="DH30" s="15">
        <v>797</v>
      </c>
      <c r="DI30" s="15">
        <v>724</v>
      </c>
      <c r="DJ30" s="15">
        <v>10</v>
      </c>
      <c r="DK30" s="29">
        <v>21</v>
      </c>
      <c r="DL30" s="595">
        <v>20</v>
      </c>
      <c r="DM30" s="20">
        <f t="shared" si="53"/>
        <v>-10</v>
      </c>
      <c r="DO30" s="586" t="s">
        <v>36</v>
      </c>
      <c r="DP30" s="15">
        <v>1169</v>
      </c>
      <c r="DQ30" s="15">
        <v>1056</v>
      </c>
      <c r="DR30" s="15">
        <v>19</v>
      </c>
      <c r="DS30" s="29">
        <v>25</v>
      </c>
      <c r="DT30" s="595">
        <v>25</v>
      </c>
      <c r="DU30" s="20">
        <f t="shared" si="54"/>
        <v>-6</v>
      </c>
    </row>
    <row r="31" spans="1:135" x14ac:dyDescent="0.2">
      <c r="A31" s="586" t="s">
        <v>37</v>
      </c>
      <c r="B31" s="15">
        <f t="shared" si="3"/>
        <v>1300</v>
      </c>
      <c r="C31" s="15">
        <f t="shared" si="3"/>
        <v>1197</v>
      </c>
      <c r="D31" s="15">
        <f t="shared" si="3"/>
        <v>82</v>
      </c>
      <c r="E31" s="15">
        <f t="shared" si="31"/>
        <v>64</v>
      </c>
      <c r="F31" s="15">
        <f t="shared" si="6"/>
        <v>1071</v>
      </c>
      <c r="G31" s="15">
        <f t="shared" si="6"/>
        <v>964</v>
      </c>
      <c r="H31" s="15">
        <f t="shared" si="6"/>
        <v>70</v>
      </c>
      <c r="I31" s="15">
        <f t="shared" si="32"/>
        <v>46</v>
      </c>
      <c r="J31" s="15">
        <f t="shared" si="9"/>
        <v>1731</v>
      </c>
      <c r="K31" s="15">
        <f t="shared" si="9"/>
        <v>1534</v>
      </c>
      <c r="L31" s="15">
        <f t="shared" si="9"/>
        <v>114</v>
      </c>
      <c r="M31" s="15">
        <f t="shared" si="33"/>
        <v>91</v>
      </c>
      <c r="N31" s="15">
        <f t="shared" si="12"/>
        <v>1150</v>
      </c>
      <c r="O31" s="15">
        <f t="shared" si="12"/>
        <v>1072</v>
      </c>
      <c r="P31" s="15">
        <f t="shared" si="12"/>
        <v>70</v>
      </c>
      <c r="Q31" s="15">
        <f t="shared" si="34"/>
        <v>66</v>
      </c>
      <c r="R31" s="16">
        <f t="shared" si="35"/>
        <v>5252</v>
      </c>
      <c r="S31" s="16">
        <f t="shared" si="35"/>
        <v>4767</v>
      </c>
      <c r="T31" s="16">
        <f t="shared" si="28"/>
        <v>336</v>
      </c>
      <c r="U31" s="206">
        <f t="shared" si="36"/>
        <v>267</v>
      </c>
      <c r="V31" s="208">
        <f t="shared" si="37"/>
        <v>3031</v>
      </c>
      <c r="W31" s="208">
        <f t="shared" si="37"/>
        <v>2731</v>
      </c>
      <c r="X31" s="15">
        <f t="shared" si="37"/>
        <v>196</v>
      </c>
      <c r="Y31" s="209">
        <f t="shared" si="37"/>
        <v>155</v>
      </c>
      <c r="AB31" s="586" t="s">
        <v>37</v>
      </c>
      <c r="AC31" s="15">
        <f t="shared" si="38"/>
        <v>1300</v>
      </c>
      <c r="AD31" s="22">
        <f t="shared" si="39"/>
        <v>3.0058498462392193E-2</v>
      </c>
      <c r="AE31" s="22">
        <f t="shared" si="40"/>
        <v>0.24752475247524752</v>
      </c>
      <c r="AF31" s="15">
        <f t="shared" si="17"/>
        <v>82</v>
      </c>
      <c r="AG31" s="15">
        <f t="shared" si="17"/>
        <v>64</v>
      </c>
      <c r="AH31" s="15">
        <f t="shared" si="17"/>
        <v>1071</v>
      </c>
      <c r="AI31" s="15">
        <f t="shared" si="18"/>
        <v>70</v>
      </c>
      <c r="AJ31" s="15">
        <f t="shared" si="18"/>
        <v>46</v>
      </c>
      <c r="AK31" s="15">
        <f t="shared" si="18"/>
        <v>1731</v>
      </c>
      <c r="AL31" s="22">
        <f t="shared" si="41"/>
        <v>4.7565398988788747E-2</v>
      </c>
      <c r="AM31" s="22">
        <f t="shared" si="56"/>
        <v>0.32958872810357959</v>
      </c>
      <c r="AN31" s="15">
        <f t="shared" si="19"/>
        <v>114</v>
      </c>
      <c r="AO31" s="15">
        <f t="shared" si="19"/>
        <v>91</v>
      </c>
      <c r="AP31" s="15">
        <f t="shared" si="19"/>
        <v>1150</v>
      </c>
      <c r="AQ31" s="15">
        <f t="shared" si="20"/>
        <v>70</v>
      </c>
      <c r="AR31" s="15">
        <f t="shared" si="20"/>
        <v>66</v>
      </c>
      <c r="AS31" s="16">
        <f t="shared" si="20"/>
        <v>5252</v>
      </c>
      <c r="AT31" s="24">
        <f t="shared" si="42"/>
        <v>3.6399171107984671E-2</v>
      </c>
      <c r="AU31" s="16">
        <f t="shared" si="21"/>
        <v>336</v>
      </c>
      <c r="AV31" s="16">
        <f t="shared" si="21"/>
        <v>267</v>
      </c>
      <c r="BF31" s="586" t="s">
        <v>37</v>
      </c>
      <c r="BG31" s="411">
        <f t="shared" si="22"/>
        <v>1300</v>
      </c>
      <c r="BH31" s="411">
        <f t="shared" si="22"/>
        <v>1197</v>
      </c>
      <c r="BI31" s="411">
        <f t="shared" si="22"/>
        <v>82</v>
      </c>
      <c r="BJ31" s="411">
        <f t="shared" si="43"/>
        <v>64</v>
      </c>
      <c r="BK31" s="411">
        <f t="shared" si="44"/>
        <v>1071</v>
      </c>
      <c r="BL31" s="411">
        <f t="shared" si="44"/>
        <v>964</v>
      </c>
      <c r="BM31" s="411">
        <f t="shared" si="44"/>
        <v>70</v>
      </c>
      <c r="BN31" s="411">
        <f t="shared" si="44"/>
        <v>57</v>
      </c>
      <c r="BO31" s="411">
        <f t="shared" si="25"/>
        <v>1731</v>
      </c>
      <c r="BP31" s="411">
        <f t="shared" si="25"/>
        <v>1534</v>
      </c>
      <c r="BQ31" s="411">
        <f t="shared" si="25"/>
        <v>114</v>
      </c>
      <c r="BR31" s="411">
        <f t="shared" si="45"/>
        <v>91</v>
      </c>
      <c r="BS31" s="411">
        <f t="shared" si="46"/>
        <v>1150</v>
      </c>
      <c r="BT31" s="411">
        <f t="shared" si="46"/>
        <v>1072</v>
      </c>
      <c r="BU31" s="411">
        <f t="shared" si="46"/>
        <v>70</v>
      </c>
      <c r="BV31" s="411">
        <f t="shared" si="46"/>
        <v>67</v>
      </c>
      <c r="BW31" s="412">
        <f t="shared" si="47"/>
        <v>5252</v>
      </c>
      <c r="BX31" s="412">
        <f t="shared" si="47"/>
        <v>4767</v>
      </c>
      <c r="BY31" s="412">
        <f t="shared" si="30"/>
        <v>336</v>
      </c>
      <c r="BZ31" s="412">
        <f t="shared" si="48"/>
        <v>267</v>
      </c>
      <c r="CA31" s="411">
        <f t="shared" si="49"/>
        <v>3031</v>
      </c>
      <c r="CB31" s="411">
        <f t="shared" si="49"/>
        <v>2731</v>
      </c>
      <c r="CC31" s="411">
        <f t="shared" si="49"/>
        <v>196</v>
      </c>
      <c r="CD31" s="413">
        <f t="shared" si="49"/>
        <v>155</v>
      </c>
      <c r="CI31" s="586" t="s">
        <v>37</v>
      </c>
      <c r="CJ31" s="15">
        <v>5252</v>
      </c>
      <c r="CK31" s="15">
        <v>4767</v>
      </c>
      <c r="CL31" s="15">
        <v>336</v>
      </c>
      <c r="CM31" s="29">
        <v>309</v>
      </c>
      <c r="CN31" s="595">
        <v>267</v>
      </c>
      <c r="CO31" s="595">
        <f t="shared" si="50"/>
        <v>69</v>
      </c>
      <c r="CQ31" s="586" t="s">
        <v>37</v>
      </c>
      <c r="CR31" s="15">
        <v>1300</v>
      </c>
      <c r="CS31" s="15">
        <v>1197</v>
      </c>
      <c r="CT31" s="15">
        <v>82</v>
      </c>
      <c r="CU31" s="29">
        <v>79</v>
      </c>
      <c r="CV31" s="595">
        <v>64</v>
      </c>
      <c r="CW31" s="20">
        <f t="shared" si="51"/>
        <v>18</v>
      </c>
      <c r="CY31" s="586" t="s">
        <v>37</v>
      </c>
      <c r="CZ31" s="15">
        <v>1731</v>
      </c>
      <c r="DA31" s="15">
        <v>1534</v>
      </c>
      <c r="DB31" s="15">
        <v>114</v>
      </c>
      <c r="DC31" s="29">
        <v>106</v>
      </c>
      <c r="DD31" s="595">
        <v>91</v>
      </c>
      <c r="DE31" s="20">
        <f t="shared" si="52"/>
        <v>23</v>
      </c>
      <c r="DG31" s="586" t="s">
        <v>37</v>
      </c>
      <c r="DH31" s="15">
        <v>1071</v>
      </c>
      <c r="DI31" s="15">
        <v>964</v>
      </c>
      <c r="DJ31" s="15">
        <v>70</v>
      </c>
      <c r="DK31" s="29">
        <v>57</v>
      </c>
      <c r="DL31" s="595">
        <v>46</v>
      </c>
      <c r="DM31" s="20">
        <f t="shared" si="53"/>
        <v>24</v>
      </c>
      <c r="DO31" s="586" t="s">
        <v>37</v>
      </c>
      <c r="DP31" s="15">
        <v>1150</v>
      </c>
      <c r="DQ31" s="15">
        <v>1072</v>
      </c>
      <c r="DR31" s="15">
        <v>70</v>
      </c>
      <c r="DS31" s="29">
        <v>67</v>
      </c>
      <c r="DT31" s="595">
        <v>66</v>
      </c>
      <c r="DU31" s="20">
        <f t="shared" si="54"/>
        <v>4</v>
      </c>
    </row>
    <row r="32" spans="1:135" x14ac:dyDescent="0.2">
      <c r="A32" s="586" t="s">
        <v>38</v>
      </c>
      <c r="B32" s="15">
        <f t="shared" si="3"/>
        <v>1315</v>
      </c>
      <c r="C32" s="15">
        <f t="shared" si="3"/>
        <v>1212</v>
      </c>
      <c r="D32" s="15">
        <f t="shared" si="3"/>
        <v>81</v>
      </c>
      <c r="E32" s="15">
        <f t="shared" si="31"/>
        <v>75</v>
      </c>
      <c r="F32" s="15">
        <f t="shared" si="6"/>
        <v>1127</v>
      </c>
      <c r="G32" s="15">
        <f t="shared" si="6"/>
        <v>1042</v>
      </c>
      <c r="H32" s="15">
        <f t="shared" si="6"/>
        <v>61</v>
      </c>
      <c r="I32" s="15">
        <f t="shared" si="32"/>
        <v>61</v>
      </c>
      <c r="J32" s="15">
        <f t="shared" si="9"/>
        <v>1497</v>
      </c>
      <c r="K32" s="15">
        <f t="shared" si="9"/>
        <v>1360</v>
      </c>
      <c r="L32" s="15">
        <f t="shared" si="9"/>
        <v>90</v>
      </c>
      <c r="M32" s="15">
        <f t="shared" si="33"/>
        <v>83</v>
      </c>
      <c r="N32" s="15">
        <f t="shared" si="12"/>
        <v>1179</v>
      </c>
      <c r="O32" s="15">
        <f t="shared" si="12"/>
        <v>1106</v>
      </c>
      <c r="P32" s="15">
        <f t="shared" si="12"/>
        <v>79</v>
      </c>
      <c r="Q32" s="15">
        <f t="shared" si="34"/>
        <v>79</v>
      </c>
      <c r="R32" s="16">
        <f t="shared" si="35"/>
        <v>5118</v>
      </c>
      <c r="S32" s="16">
        <f t="shared" si="35"/>
        <v>4720</v>
      </c>
      <c r="T32" s="16">
        <f t="shared" si="28"/>
        <v>311</v>
      </c>
      <c r="U32" s="206">
        <f t="shared" si="36"/>
        <v>298</v>
      </c>
      <c r="V32" s="208">
        <f t="shared" si="37"/>
        <v>2812</v>
      </c>
      <c r="W32" s="208">
        <f t="shared" si="37"/>
        <v>2572</v>
      </c>
      <c r="X32" s="15">
        <f t="shared" si="37"/>
        <v>171</v>
      </c>
      <c r="Y32" s="209">
        <f t="shared" si="37"/>
        <v>158</v>
      </c>
      <c r="AB32" s="586" t="s">
        <v>38</v>
      </c>
      <c r="AC32" s="15">
        <f t="shared" si="38"/>
        <v>1315</v>
      </c>
      <c r="AD32" s="22">
        <f t="shared" si="39"/>
        <v>3.0405327290804411E-2</v>
      </c>
      <c r="AE32" s="22">
        <f t="shared" si="40"/>
        <v>0.25693630324345446</v>
      </c>
      <c r="AF32" s="15">
        <f t="shared" si="17"/>
        <v>81</v>
      </c>
      <c r="AG32" s="15">
        <f t="shared" si="17"/>
        <v>75</v>
      </c>
      <c r="AH32" s="15">
        <f t="shared" si="17"/>
        <v>1127</v>
      </c>
      <c r="AI32" s="15">
        <f t="shared" si="18"/>
        <v>61</v>
      </c>
      <c r="AJ32" s="15">
        <f t="shared" si="18"/>
        <v>61</v>
      </c>
      <c r="AK32" s="15">
        <f t="shared" si="18"/>
        <v>1497</v>
      </c>
      <c r="AL32" s="22">
        <f t="shared" si="41"/>
        <v>4.1135414376786104E-2</v>
      </c>
      <c r="AM32" s="22">
        <f t="shared" si="56"/>
        <v>0.29249706916764362</v>
      </c>
      <c r="AN32" s="15">
        <f t="shared" si="19"/>
        <v>90</v>
      </c>
      <c r="AO32" s="15">
        <f t="shared" si="19"/>
        <v>83</v>
      </c>
      <c r="AP32" s="15">
        <f t="shared" si="19"/>
        <v>1179</v>
      </c>
      <c r="AQ32" s="15">
        <f t="shared" si="20"/>
        <v>79</v>
      </c>
      <c r="AR32" s="15">
        <f t="shared" si="20"/>
        <v>79</v>
      </c>
      <c r="AS32" s="16">
        <f t="shared" si="20"/>
        <v>5118</v>
      </c>
      <c r="AT32" s="24">
        <f t="shared" si="42"/>
        <v>3.5470479385122912E-2</v>
      </c>
      <c r="AU32" s="16">
        <f t="shared" si="21"/>
        <v>311</v>
      </c>
      <c r="AV32" s="16">
        <f t="shared" si="21"/>
        <v>298</v>
      </c>
      <c r="BF32" s="586" t="s">
        <v>38</v>
      </c>
      <c r="BG32" s="411">
        <f t="shared" si="22"/>
        <v>1315</v>
      </c>
      <c r="BH32" s="411">
        <f t="shared" si="22"/>
        <v>1212</v>
      </c>
      <c r="BI32" s="411">
        <f t="shared" si="22"/>
        <v>81</v>
      </c>
      <c r="BJ32" s="411">
        <f t="shared" si="43"/>
        <v>75</v>
      </c>
      <c r="BK32" s="411">
        <f t="shared" si="44"/>
        <v>1127</v>
      </c>
      <c r="BL32" s="411">
        <f t="shared" si="44"/>
        <v>1042</v>
      </c>
      <c r="BM32" s="411">
        <f t="shared" si="44"/>
        <v>61</v>
      </c>
      <c r="BN32" s="411">
        <f t="shared" si="44"/>
        <v>70</v>
      </c>
      <c r="BO32" s="411">
        <f t="shared" si="25"/>
        <v>1497</v>
      </c>
      <c r="BP32" s="411">
        <f t="shared" si="25"/>
        <v>1360</v>
      </c>
      <c r="BQ32" s="411">
        <f t="shared" si="25"/>
        <v>90</v>
      </c>
      <c r="BR32" s="411">
        <f t="shared" si="45"/>
        <v>83</v>
      </c>
      <c r="BS32" s="411">
        <f t="shared" si="46"/>
        <v>1179</v>
      </c>
      <c r="BT32" s="411">
        <f t="shared" si="46"/>
        <v>1106</v>
      </c>
      <c r="BU32" s="411">
        <f t="shared" si="46"/>
        <v>79</v>
      </c>
      <c r="BV32" s="411">
        <f t="shared" si="46"/>
        <v>88</v>
      </c>
      <c r="BW32" s="412">
        <f t="shared" si="47"/>
        <v>5118</v>
      </c>
      <c r="BX32" s="412">
        <f t="shared" si="47"/>
        <v>4720</v>
      </c>
      <c r="BY32" s="412">
        <f t="shared" si="30"/>
        <v>311</v>
      </c>
      <c r="BZ32" s="412">
        <f t="shared" si="48"/>
        <v>298</v>
      </c>
      <c r="CA32" s="411">
        <f t="shared" si="49"/>
        <v>2812</v>
      </c>
      <c r="CB32" s="411">
        <f t="shared" si="49"/>
        <v>2572</v>
      </c>
      <c r="CC32" s="411">
        <f t="shared" si="49"/>
        <v>171</v>
      </c>
      <c r="CD32" s="413">
        <f t="shared" si="49"/>
        <v>158</v>
      </c>
      <c r="CI32" s="586" t="s">
        <v>38</v>
      </c>
      <c r="CJ32" s="15">
        <v>5118</v>
      </c>
      <c r="CK32" s="15">
        <v>4720</v>
      </c>
      <c r="CL32" s="15">
        <v>311</v>
      </c>
      <c r="CM32" s="29">
        <v>359</v>
      </c>
      <c r="CN32" s="595">
        <v>298</v>
      </c>
      <c r="CO32" s="595">
        <f t="shared" si="50"/>
        <v>13</v>
      </c>
      <c r="CQ32" s="586" t="s">
        <v>38</v>
      </c>
      <c r="CR32" s="15">
        <v>1315</v>
      </c>
      <c r="CS32" s="15">
        <v>1212</v>
      </c>
      <c r="CT32" s="15">
        <v>81</v>
      </c>
      <c r="CU32" s="29">
        <v>98</v>
      </c>
      <c r="CV32" s="595">
        <v>75</v>
      </c>
      <c r="CW32" s="20">
        <f t="shared" si="51"/>
        <v>6</v>
      </c>
      <c r="CY32" s="586" t="s">
        <v>38</v>
      </c>
      <c r="CZ32" s="15">
        <v>1497</v>
      </c>
      <c r="DA32" s="15">
        <v>1360</v>
      </c>
      <c r="DB32" s="15">
        <v>90</v>
      </c>
      <c r="DC32" s="29">
        <v>103</v>
      </c>
      <c r="DD32" s="595">
        <v>83</v>
      </c>
      <c r="DE32" s="20">
        <f t="shared" si="52"/>
        <v>7</v>
      </c>
      <c r="DG32" s="586" t="s">
        <v>38</v>
      </c>
      <c r="DH32" s="15">
        <v>1127</v>
      </c>
      <c r="DI32" s="15">
        <v>1042</v>
      </c>
      <c r="DJ32" s="15">
        <v>61</v>
      </c>
      <c r="DK32" s="29">
        <v>70</v>
      </c>
      <c r="DL32" s="595">
        <v>61</v>
      </c>
      <c r="DM32" s="20">
        <f t="shared" si="53"/>
        <v>0</v>
      </c>
      <c r="DO32" s="586" t="s">
        <v>38</v>
      </c>
      <c r="DP32" s="15">
        <v>1179</v>
      </c>
      <c r="DQ32" s="15">
        <v>1106</v>
      </c>
      <c r="DR32" s="15">
        <v>79</v>
      </c>
      <c r="DS32" s="29">
        <v>88</v>
      </c>
      <c r="DT32" s="595">
        <v>79</v>
      </c>
      <c r="DU32" s="20">
        <f t="shared" si="54"/>
        <v>0</v>
      </c>
    </row>
    <row r="33" spans="1:125" x14ac:dyDescent="0.2">
      <c r="A33" s="586" t="s">
        <v>39</v>
      </c>
      <c r="B33" s="15">
        <f t="shared" si="3"/>
        <v>0</v>
      </c>
      <c r="C33" s="15">
        <f t="shared" si="3"/>
        <v>0</v>
      </c>
      <c r="D33" s="15">
        <f t="shared" si="3"/>
        <v>0</v>
      </c>
      <c r="E33" s="15">
        <f t="shared" si="31"/>
        <v>0</v>
      </c>
      <c r="F33" s="15">
        <f t="shared" si="6"/>
        <v>1</v>
      </c>
      <c r="G33" s="15">
        <f t="shared" si="6"/>
        <v>1</v>
      </c>
      <c r="H33" s="15">
        <f t="shared" si="6"/>
        <v>0</v>
      </c>
      <c r="I33" s="15">
        <f t="shared" si="32"/>
        <v>0</v>
      </c>
      <c r="J33" s="15">
        <f t="shared" si="9"/>
        <v>0</v>
      </c>
      <c r="K33" s="15">
        <f t="shared" si="9"/>
        <v>0</v>
      </c>
      <c r="L33" s="15">
        <f t="shared" si="9"/>
        <v>0</v>
      </c>
      <c r="M33" s="15">
        <f t="shared" si="33"/>
        <v>0</v>
      </c>
      <c r="N33" s="15">
        <f t="shared" si="12"/>
        <v>1</v>
      </c>
      <c r="O33" s="15">
        <f t="shared" si="12"/>
        <v>0</v>
      </c>
      <c r="P33" s="15">
        <f t="shared" si="12"/>
        <v>0</v>
      </c>
      <c r="Q33" s="15">
        <f t="shared" si="34"/>
        <v>0</v>
      </c>
      <c r="R33" s="16">
        <f t="shared" si="35"/>
        <v>2</v>
      </c>
      <c r="S33" s="16">
        <f t="shared" si="35"/>
        <v>1</v>
      </c>
      <c r="T33" s="16">
        <f t="shared" si="28"/>
        <v>0</v>
      </c>
      <c r="U33" s="206">
        <f t="shared" si="36"/>
        <v>0</v>
      </c>
      <c r="V33" s="208">
        <f t="shared" si="37"/>
        <v>0</v>
      </c>
      <c r="W33" s="208">
        <f t="shared" si="37"/>
        <v>0</v>
      </c>
      <c r="X33" s="15">
        <f t="shared" si="37"/>
        <v>0</v>
      </c>
      <c r="Y33" s="209">
        <f t="shared" si="37"/>
        <v>0</v>
      </c>
      <c r="AB33" s="586" t="s">
        <v>39</v>
      </c>
      <c r="AC33" s="15">
        <f t="shared" si="38"/>
        <v>0</v>
      </c>
      <c r="AD33" s="22">
        <f t="shared" si="39"/>
        <v>0</v>
      </c>
      <c r="AE33" s="22">
        <f t="shared" si="40"/>
        <v>0</v>
      </c>
      <c r="AF33" s="15">
        <f t="shared" si="17"/>
        <v>0</v>
      </c>
      <c r="AG33" s="15">
        <f t="shared" si="17"/>
        <v>0</v>
      </c>
      <c r="AH33" s="15">
        <f t="shared" si="17"/>
        <v>1</v>
      </c>
      <c r="AI33" s="15">
        <f t="shared" si="18"/>
        <v>0</v>
      </c>
      <c r="AJ33" s="15">
        <f t="shared" si="18"/>
        <v>0</v>
      </c>
      <c r="AK33" s="15">
        <f t="shared" si="18"/>
        <v>0</v>
      </c>
      <c r="AL33" s="22">
        <f t="shared" si="41"/>
        <v>0</v>
      </c>
      <c r="AM33" s="22">
        <f t="shared" si="56"/>
        <v>0</v>
      </c>
      <c r="AN33" s="15">
        <f t="shared" si="19"/>
        <v>0</v>
      </c>
      <c r="AO33" s="15">
        <f t="shared" si="19"/>
        <v>0</v>
      </c>
      <c r="AP33" s="15">
        <f t="shared" si="19"/>
        <v>1</v>
      </c>
      <c r="AQ33" s="15">
        <f t="shared" si="20"/>
        <v>0</v>
      </c>
      <c r="AR33" s="15">
        <f t="shared" si="20"/>
        <v>0</v>
      </c>
      <c r="AS33" s="16">
        <f t="shared" si="20"/>
        <v>2</v>
      </c>
      <c r="AT33" s="24">
        <f t="shared" si="42"/>
        <v>1.3861070490473979E-5</v>
      </c>
      <c r="AU33" s="16">
        <f t="shared" si="21"/>
        <v>0</v>
      </c>
      <c r="AV33" s="16">
        <f t="shared" si="21"/>
        <v>0</v>
      </c>
      <c r="BF33" s="586" t="s">
        <v>39</v>
      </c>
      <c r="BG33" s="411">
        <f t="shared" si="22"/>
        <v>0</v>
      </c>
      <c r="BH33" s="411">
        <f t="shared" si="22"/>
        <v>0</v>
      </c>
      <c r="BI33" s="411">
        <f t="shared" si="22"/>
        <v>0</v>
      </c>
      <c r="BJ33" s="411">
        <f t="shared" si="43"/>
        <v>0</v>
      </c>
      <c r="BK33" s="411">
        <f t="shared" si="44"/>
        <v>1</v>
      </c>
      <c r="BL33" s="411">
        <f t="shared" si="44"/>
        <v>1</v>
      </c>
      <c r="BM33" s="411">
        <f t="shared" si="44"/>
        <v>0</v>
      </c>
      <c r="BN33" s="411">
        <f t="shared" si="44"/>
        <v>1</v>
      </c>
      <c r="BO33" s="411">
        <f t="shared" si="25"/>
        <v>0</v>
      </c>
      <c r="BP33" s="411">
        <f t="shared" si="25"/>
        <v>0</v>
      </c>
      <c r="BQ33" s="411">
        <f t="shared" si="25"/>
        <v>0</v>
      </c>
      <c r="BR33" s="411">
        <f t="shared" si="45"/>
        <v>0</v>
      </c>
      <c r="BS33" s="411">
        <f t="shared" si="46"/>
        <v>1</v>
      </c>
      <c r="BT33" s="411">
        <f t="shared" si="46"/>
        <v>0</v>
      </c>
      <c r="BU33" s="411">
        <f t="shared" si="46"/>
        <v>0</v>
      </c>
      <c r="BV33" s="411">
        <f t="shared" si="46"/>
        <v>0</v>
      </c>
      <c r="BW33" s="412">
        <f t="shared" si="47"/>
        <v>2</v>
      </c>
      <c r="BX33" s="412">
        <f t="shared" si="47"/>
        <v>1</v>
      </c>
      <c r="BY33" s="412">
        <f t="shared" si="30"/>
        <v>0</v>
      </c>
      <c r="BZ33" s="412">
        <f t="shared" si="48"/>
        <v>0</v>
      </c>
      <c r="CA33" s="411">
        <f>+BG33+BO33</f>
        <v>0</v>
      </c>
      <c r="CB33" s="411">
        <f t="shared" si="49"/>
        <v>0</v>
      </c>
      <c r="CC33" s="411">
        <f t="shared" si="49"/>
        <v>0</v>
      </c>
      <c r="CD33" s="413">
        <f t="shared" si="49"/>
        <v>0</v>
      </c>
      <c r="CI33" s="586" t="s">
        <v>39</v>
      </c>
      <c r="CJ33" s="15">
        <v>2</v>
      </c>
      <c r="CK33" s="15">
        <v>1</v>
      </c>
      <c r="CL33" s="15">
        <v>0</v>
      </c>
      <c r="CM33" s="29">
        <v>1</v>
      </c>
      <c r="CN33" s="595">
        <v>0</v>
      </c>
      <c r="CO33" s="595">
        <f t="shared" si="50"/>
        <v>0</v>
      </c>
      <c r="CQ33" s="586"/>
      <c r="CR33" s="15"/>
      <c r="CS33" s="15"/>
      <c r="CT33" s="15"/>
      <c r="CU33" s="29"/>
      <c r="CV33" s="595"/>
      <c r="CW33" s="20">
        <f t="shared" si="51"/>
        <v>0</v>
      </c>
      <c r="CY33" s="586"/>
      <c r="CZ33" s="15"/>
      <c r="DA33" s="15"/>
      <c r="DB33" s="15"/>
      <c r="DC33" s="29"/>
      <c r="DD33" s="595"/>
      <c r="DE33" s="20">
        <f t="shared" si="52"/>
        <v>0</v>
      </c>
      <c r="DG33" s="586" t="s">
        <v>39</v>
      </c>
      <c r="DH33" s="15">
        <v>1</v>
      </c>
      <c r="DI33" s="15">
        <v>1</v>
      </c>
      <c r="DJ33" s="15">
        <v>0</v>
      </c>
      <c r="DK33" s="29">
        <v>1</v>
      </c>
      <c r="DL33" s="595">
        <v>0</v>
      </c>
      <c r="DM33" s="20">
        <f t="shared" si="53"/>
        <v>0</v>
      </c>
      <c r="DO33" s="586" t="s">
        <v>39</v>
      </c>
      <c r="DP33" s="15">
        <v>1</v>
      </c>
      <c r="DQ33" s="15">
        <v>0</v>
      </c>
      <c r="DR33" s="15">
        <v>0</v>
      </c>
      <c r="DS33" s="29">
        <v>0</v>
      </c>
      <c r="DT33" s="595">
        <v>0</v>
      </c>
      <c r="DU33" s="20">
        <f t="shared" si="54"/>
        <v>0</v>
      </c>
    </row>
    <row r="34" spans="1:125" x14ac:dyDescent="0.2">
      <c r="A34" s="586" t="s">
        <v>41</v>
      </c>
      <c r="B34" s="15">
        <f t="shared" si="3"/>
        <v>221</v>
      </c>
      <c r="C34" s="15">
        <f t="shared" si="3"/>
        <v>207</v>
      </c>
      <c r="D34" s="15">
        <f t="shared" si="3"/>
        <v>9</v>
      </c>
      <c r="E34" s="15">
        <f t="shared" si="31"/>
        <v>10</v>
      </c>
      <c r="F34" s="15">
        <f t="shared" si="6"/>
        <v>185</v>
      </c>
      <c r="G34" s="15">
        <f t="shared" si="6"/>
        <v>171</v>
      </c>
      <c r="H34" s="15">
        <f t="shared" si="6"/>
        <v>17</v>
      </c>
      <c r="I34" s="15">
        <f t="shared" si="32"/>
        <v>3</v>
      </c>
      <c r="J34" s="15">
        <f t="shared" si="9"/>
        <v>256</v>
      </c>
      <c r="K34" s="15">
        <f t="shared" si="9"/>
        <v>217</v>
      </c>
      <c r="L34" s="15">
        <f t="shared" si="9"/>
        <v>12</v>
      </c>
      <c r="M34" s="15">
        <f t="shared" si="33"/>
        <v>15</v>
      </c>
      <c r="N34" s="15">
        <f t="shared" si="12"/>
        <v>146</v>
      </c>
      <c r="O34" s="15">
        <f t="shared" si="12"/>
        <v>141</v>
      </c>
      <c r="P34" s="15">
        <f t="shared" si="12"/>
        <v>12</v>
      </c>
      <c r="Q34" s="15">
        <f t="shared" si="34"/>
        <v>4</v>
      </c>
      <c r="R34" s="16">
        <f t="shared" si="35"/>
        <v>808</v>
      </c>
      <c r="S34" s="16">
        <f t="shared" si="35"/>
        <v>736</v>
      </c>
      <c r="T34" s="16">
        <f t="shared" si="28"/>
        <v>50</v>
      </c>
      <c r="U34" s="206">
        <f t="shared" si="36"/>
        <v>32</v>
      </c>
      <c r="V34" s="208">
        <f t="shared" si="37"/>
        <v>477</v>
      </c>
      <c r="W34" s="208">
        <f t="shared" si="37"/>
        <v>424</v>
      </c>
      <c r="X34" s="15">
        <f t="shared" si="37"/>
        <v>21</v>
      </c>
      <c r="Y34" s="209">
        <f t="shared" si="37"/>
        <v>25</v>
      </c>
      <c r="AB34" s="586" t="s">
        <v>41</v>
      </c>
      <c r="AC34" s="15">
        <f t="shared" si="38"/>
        <v>221</v>
      </c>
      <c r="AD34" s="22">
        <f t="shared" si="39"/>
        <v>5.1099447386066732E-3</v>
      </c>
      <c r="AE34" s="22">
        <f t="shared" si="40"/>
        <v>0.27351485148514854</v>
      </c>
      <c r="AF34" s="15">
        <f t="shared" si="17"/>
        <v>9</v>
      </c>
      <c r="AG34" s="15">
        <f t="shared" si="17"/>
        <v>10</v>
      </c>
      <c r="AH34" s="15">
        <f t="shared" si="17"/>
        <v>185</v>
      </c>
      <c r="AI34" s="15">
        <f t="shared" si="18"/>
        <v>17</v>
      </c>
      <c r="AJ34" s="15">
        <f t="shared" si="18"/>
        <v>3</v>
      </c>
      <c r="AK34" s="15">
        <f t="shared" si="18"/>
        <v>256</v>
      </c>
      <c r="AL34" s="22">
        <f t="shared" si="41"/>
        <v>7.0345130797977579E-3</v>
      </c>
      <c r="AM34" s="22">
        <f t="shared" si="56"/>
        <v>0.31683168316831684</v>
      </c>
      <c r="AN34" s="15">
        <f t="shared" si="19"/>
        <v>12</v>
      </c>
      <c r="AO34" s="15">
        <f t="shared" si="19"/>
        <v>15</v>
      </c>
      <c r="AP34" s="15">
        <f t="shared" si="19"/>
        <v>146</v>
      </c>
      <c r="AQ34" s="15">
        <f t="shared" si="20"/>
        <v>12</v>
      </c>
      <c r="AR34" s="15">
        <f t="shared" si="20"/>
        <v>4</v>
      </c>
      <c r="AS34" s="16">
        <f t="shared" si="20"/>
        <v>808</v>
      </c>
      <c r="AT34" s="24">
        <f t="shared" si="42"/>
        <v>5.5998724781514877E-3</v>
      </c>
      <c r="AU34" s="16">
        <f t="shared" si="21"/>
        <v>50</v>
      </c>
      <c r="AV34" s="16">
        <f t="shared" si="21"/>
        <v>32</v>
      </c>
      <c r="BF34" s="586" t="s">
        <v>41</v>
      </c>
      <c r="BG34" s="411">
        <f t="shared" si="22"/>
        <v>221</v>
      </c>
      <c r="BH34" s="411">
        <f t="shared" si="22"/>
        <v>207</v>
      </c>
      <c r="BI34" s="411">
        <f t="shared" si="22"/>
        <v>9</v>
      </c>
      <c r="BJ34" s="411">
        <f t="shared" si="43"/>
        <v>10</v>
      </c>
      <c r="BK34" s="411">
        <f t="shared" si="44"/>
        <v>185</v>
      </c>
      <c r="BL34" s="411">
        <f t="shared" si="44"/>
        <v>171</v>
      </c>
      <c r="BM34" s="411">
        <f t="shared" si="44"/>
        <v>17</v>
      </c>
      <c r="BN34" s="411">
        <f t="shared" si="44"/>
        <v>6</v>
      </c>
      <c r="BO34" s="411">
        <f t="shared" si="25"/>
        <v>256</v>
      </c>
      <c r="BP34" s="411">
        <f t="shared" si="25"/>
        <v>217</v>
      </c>
      <c r="BQ34" s="411">
        <f t="shared" si="25"/>
        <v>12</v>
      </c>
      <c r="BR34" s="411">
        <f t="shared" si="45"/>
        <v>15</v>
      </c>
      <c r="BS34" s="411">
        <f t="shared" si="46"/>
        <v>146</v>
      </c>
      <c r="BT34" s="411">
        <f t="shared" si="46"/>
        <v>141</v>
      </c>
      <c r="BU34" s="411">
        <f t="shared" si="46"/>
        <v>12</v>
      </c>
      <c r="BV34" s="411">
        <f t="shared" si="46"/>
        <v>4</v>
      </c>
      <c r="BW34" s="412">
        <f t="shared" si="47"/>
        <v>808</v>
      </c>
      <c r="BX34" s="412">
        <f t="shared" si="47"/>
        <v>736</v>
      </c>
      <c r="BY34" s="412">
        <f t="shared" si="30"/>
        <v>50</v>
      </c>
      <c r="BZ34" s="412">
        <f t="shared" si="48"/>
        <v>32</v>
      </c>
      <c r="CA34" s="411">
        <f>+BG34+BO34</f>
        <v>477</v>
      </c>
      <c r="CB34" s="411">
        <f t="shared" si="49"/>
        <v>424</v>
      </c>
      <c r="CC34" s="411">
        <f t="shared" si="49"/>
        <v>21</v>
      </c>
      <c r="CD34" s="413">
        <f t="shared" si="49"/>
        <v>25</v>
      </c>
      <c r="CI34" s="586" t="s">
        <v>41</v>
      </c>
      <c r="CJ34" s="15">
        <v>808</v>
      </c>
      <c r="CK34" s="15">
        <v>736</v>
      </c>
      <c r="CL34" s="15">
        <v>50</v>
      </c>
      <c r="CM34" s="29">
        <v>36</v>
      </c>
      <c r="CN34" s="595">
        <v>32</v>
      </c>
      <c r="CO34" s="595">
        <f t="shared" si="50"/>
        <v>18</v>
      </c>
      <c r="CQ34" s="586" t="s">
        <v>41</v>
      </c>
      <c r="CR34" s="15">
        <v>221</v>
      </c>
      <c r="CS34" s="15">
        <v>207</v>
      </c>
      <c r="CT34" s="15">
        <v>9</v>
      </c>
      <c r="CU34" s="29">
        <v>11</v>
      </c>
      <c r="CV34" s="595">
        <v>10</v>
      </c>
      <c r="CW34" s="20">
        <f t="shared" si="51"/>
        <v>-1</v>
      </c>
      <c r="CY34" s="586" t="s">
        <v>41</v>
      </c>
      <c r="CZ34" s="15">
        <v>256</v>
      </c>
      <c r="DA34" s="15">
        <v>217</v>
      </c>
      <c r="DB34" s="15">
        <v>12</v>
      </c>
      <c r="DC34" s="29">
        <v>15</v>
      </c>
      <c r="DD34" s="595">
        <v>15</v>
      </c>
      <c r="DE34" s="20">
        <f t="shared" si="52"/>
        <v>-3</v>
      </c>
      <c r="DG34" s="586" t="s">
        <v>41</v>
      </c>
      <c r="DH34" s="15">
        <v>185</v>
      </c>
      <c r="DI34" s="15">
        <v>171</v>
      </c>
      <c r="DJ34" s="15">
        <v>17</v>
      </c>
      <c r="DK34" s="29">
        <v>6</v>
      </c>
      <c r="DL34" s="595">
        <v>3</v>
      </c>
      <c r="DM34" s="20">
        <f t="shared" si="53"/>
        <v>14</v>
      </c>
      <c r="DO34" s="586" t="s">
        <v>41</v>
      </c>
      <c r="DP34" s="15">
        <v>146</v>
      </c>
      <c r="DQ34" s="15">
        <v>141</v>
      </c>
      <c r="DR34" s="15">
        <v>12</v>
      </c>
      <c r="DS34" s="29">
        <v>4</v>
      </c>
      <c r="DT34" s="595">
        <v>4</v>
      </c>
      <c r="DU34" s="20">
        <f t="shared" si="54"/>
        <v>8</v>
      </c>
    </row>
    <row r="35" spans="1:125" x14ac:dyDescent="0.2">
      <c r="A35" s="586" t="s">
        <v>42</v>
      </c>
      <c r="B35" s="15">
        <f t="shared" si="3"/>
        <v>322</v>
      </c>
      <c r="C35" s="15">
        <f t="shared" si="3"/>
        <v>273</v>
      </c>
      <c r="D35" s="15">
        <f t="shared" si="3"/>
        <v>4</v>
      </c>
      <c r="E35" s="15">
        <f t="shared" si="31"/>
        <v>9</v>
      </c>
      <c r="F35" s="15">
        <f t="shared" si="6"/>
        <v>214</v>
      </c>
      <c r="G35" s="15">
        <f t="shared" si="6"/>
        <v>200</v>
      </c>
      <c r="H35" s="15">
        <f t="shared" si="6"/>
        <v>1</v>
      </c>
      <c r="I35" s="15">
        <f t="shared" si="32"/>
        <v>7</v>
      </c>
      <c r="J35" s="15">
        <f t="shared" si="9"/>
        <v>254</v>
      </c>
      <c r="K35" s="15">
        <f t="shared" si="9"/>
        <v>232</v>
      </c>
      <c r="L35" s="15">
        <f t="shared" si="9"/>
        <v>6</v>
      </c>
      <c r="M35" s="15">
        <f t="shared" si="33"/>
        <v>8</v>
      </c>
      <c r="N35" s="15">
        <f t="shared" si="12"/>
        <v>240</v>
      </c>
      <c r="O35" s="15">
        <f t="shared" si="12"/>
        <v>210</v>
      </c>
      <c r="P35" s="15">
        <f t="shared" si="12"/>
        <v>10</v>
      </c>
      <c r="Q35" s="15">
        <f t="shared" si="34"/>
        <v>9</v>
      </c>
      <c r="R35" s="16">
        <f t="shared" si="35"/>
        <v>1030</v>
      </c>
      <c r="S35" s="16">
        <f t="shared" si="35"/>
        <v>915</v>
      </c>
      <c r="T35" s="16">
        <f t="shared" si="28"/>
        <v>21</v>
      </c>
      <c r="U35" s="206">
        <f t="shared" si="36"/>
        <v>33</v>
      </c>
      <c r="V35" s="208">
        <f t="shared" si="37"/>
        <v>576</v>
      </c>
      <c r="W35" s="208">
        <f t="shared" si="37"/>
        <v>505</v>
      </c>
      <c r="X35" s="15">
        <f t="shared" si="37"/>
        <v>10</v>
      </c>
      <c r="Y35" s="209">
        <f t="shared" si="37"/>
        <v>17</v>
      </c>
      <c r="AB35" s="586" t="s">
        <v>42</v>
      </c>
      <c r="AC35" s="15">
        <f t="shared" si="38"/>
        <v>322</v>
      </c>
      <c r="AD35" s="22">
        <f t="shared" si="39"/>
        <v>7.4452588499156046E-3</v>
      </c>
      <c r="AE35" s="22">
        <f t="shared" si="40"/>
        <v>0.31262135922330098</v>
      </c>
      <c r="AF35" s="15">
        <f t="shared" si="17"/>
        <v>4</v>
      </c>
      <c r="AG35" s="15">
        <f t="shared" si="17"/>
        <v>9</v>
      </c>
      <c r="AH35" s="15">
        <f t="shared" si="17"/>
        <v>214</v>
      </c>
      <c r="AI35" s="15">
        <f t="shared" si="18"/>
        <v>1</v>
      </c>
      <c r="AJ35" s="15">
        <f t="shared" si="18"/>
        <v>7</v>
      </c>
      <c r="AK35" s="15">
        <f t="shared" si="18"/>
        <v>254</v>
      </c>
      <c r="AL35" s="22">
        <f t="shared" si="41"/>
        <v>6.979555946361838E-3</v>
      </c>
      <c r="AM35" s="22">
        <f t="shared" si="56"/>
        <v>0.24660194174757283</v>
      </c>
      <c r="AN35" s="15">
        <f t="shared" si="19"/>
        <v>6</v>
      </c>
      <c r="AO35" s="15">
        <f t="shared" si="19"/>
        <v>8</v>
      </c>
      <c r="AP35" s="15">
        <f t="shared" si="19"/>
        <v>240</v>
      </c>
      <c r="AQ35" s="15">
        <f t="shared" si="20"/>
        <v>10</v>
      </c>
      <c r="AR35" s="15">
        <f t="shared" si="20"/>
        <v>9</v>
      </c>
      <c r="AS35" s="16">
        <f t="shared" si="20"/>
        <v>1030</v>
      </c>
      <c r="AT35" s="24">
        <f t="shared" si="42"/>
        <v>7.1384513025940996E-3</v>
      </c>
      <c r="AU35" s="16">
        <f t="shared" si="21"/>
        <v>21</v>
      </c>
      <c r="AV35" s="16">
        <f t="shared" si="21"/>
        <v>33</v>
      </c>
      <c r="BF35" s="586" t="s">
        <v>42</v>
      </c>
      <c r="BG35" s="411">
        <f t="shared" si="22"/>
        <v>322</v>
      </c>
      <c r="BH35" s="411">
        <f t="shared" si="22"/>
        <v>273</v>
      </c>
      <c r="BI35" s="411">
        <f t="shared" si="22"/>
        <v>4</v>
      </c>
      <c r="BJ35" s="411">
        <f t="shared" si="43"/>
        <v>9</v>
      </c>
      <c r="BK35" s="411">
        <f t="shared" si="44"/>
        <v>214</v>
      </c>
      <c r="BL35" s="411">
        <f t="shared" si="44"/>
        <v>200</v>
      </c>
      <c r="BM35" s="411">
        <f t="shared" si="44"/>
        <v>1</v>
      </c>
      <c r="BN35" s="411">
        <f t="shared" si="44"/>
        <v>14</v>
      </c>
      <c r="BO35" s="411">
        <f t="shared" si="25"/>
        <v>254</v>
      </c>
      <c r="BP35" s="411">
        <f t="shared" si="25"/>
        <v>232</v>
      </c>
      <c r="BQ35" s="411">
        <f t="shared" si="25"/>
        <v>6</v>
      </c>
      <c r="BR35" s="411">
        <f t="shared" si="45"/>
        <v>8</v>
      </c>
      <c r="BS35" s="411">
        <f t="shared" si="46"/>
        <v>240</v>
      </c>
      <c r="BT35" s="411">
        <f t="shared" si="46"/>
        <v>210</v>
      </c>
      <c r="BU35" s="411">
        <f t="shared" si="46"/>
        <v>10</v>
      </c>
      <c r="BV35" s="411">
        <f t="shared" si="46"/>
        <v>12</v>
      </c>
      <c r="BW35" s="412">
        <f t="shared" si="47"/>
        <v>1030</v>
      </c>
      <c r="BX35" s="412">
        <f t="shared" si="47"/>
        <v>915</v>
      </c>
      <c r="BY35" s="412">
        <f t="shared" si="30"/>
        <v>21</v>
      </c>
      <c r="BZ35" s="412">
        <f t="shared" si="48"/>
        <v>33</v>
      </c>
      <c r="CA35" s="411">
        <f>+BG35+BO35</f>
        <v>576</v>
      </c>
      <c r="CB35" s="411">
        <f t="shared" si="49"/>
        <v>505</v>
      </c>
      <c r="CC35" s="411">
        <f t="shared" si="49"/>
        <v>10</v>
      </c>
      <c r="CD35" s="413">
        <f t="shared" si="49"/>
        <v>17</v>
      </c>
      <c r="CI35" s="586" t="s">
        <v>42</v>
      </c>
      <c r="CJ35" s="15">
        <v>1030</v>
      </c>
      <c r="CK35" s="15">
        <v>915</v>
      </c>
      <c r="CL35" s="15">
        <v>21</v>
      </c>
      <c r="CM35" s="29">
        <v>58</v>
      </c>
      <c r="CN35" s="595">
        <v>33</v>
      </c>
      <c r="CO35" s="595">
        <f t="shared" si="50"/>
        <v>-12</v>
      </c>
      <c r="CQ35" s="586" t="s">
        <v>42</v>
      </c>
      <c r="CR35" s="15">
        <v>322</v>
      </c>
      <c r="CS35" s="15">
        <v>273</v>
      </c>
      <c r="CT35" s="15">
        <v>4</v>
      </c>
      <c r="CU35" s="29">
        <v>16</v>
      </c>
      <c r="CV35" s="595">
        <v>9</v>
      </c>
      <c r="CW35" s="20">
        <f t="shared" si="51"/>
        <v>-5</v>
      </c>
      <c r="CY35" s="586" t="s">
        <v>42</v>
      </c>
      <c r="CZ35" s="15">
        <v>254</v>
      </c>
      <c r="DA35" s="15">
        <v>232</v>
      </c>
      <c r="DB35" s="15">
        <v>6</v>
      </c>
      <c r="DC35" s="29">
        <v>16</v>
      </c>
      <c r="DD35" s="595">
        <v>8</v>
      </c>
      <c r="DE35" s="20">
        <f t="shared" si="52"/>
        <v>-2</v>
      </c>
      <c r="DG35" s="586" t="s">
        <v>42</v>
      </c>
      <c r="DH35" s="15">
        <v>214</v>
      </c>
      <c r="DI35" s="15">
        <v>200</v>
      </c>
      <c r="DJ35" s="15">
        <v>1</v>
      </c>
      <c r="DK35" s="29">
        <v>14</v>
      </c>
      <c r="DL35" s="595">
        <v>7</v>
      </c>
      <c r="DM35" s="20">
        <f t="shared" si="53"/>
        <v>-6</v>
      </c>
      <c r="DO35" s="586" t="s">
        <v>42</v>
      </c>
      <c r="DP35" s="15">
        <v>240</v>
      </c>
      <c r="DQ35" s="15">
        <v>210</v>
      </c>
      <c r="DR35" s="15">
        <v>10</v>
      </c>
      <c r="DS35" s="29">
        <v>12</v>
      </c>
      <c r="DT35" s="595">
        <v>9</v>
      </c>
      <c r="DU35" s="20">
        <f t="shared" si="54"/>
        <v>1</v>
      </c>
    </row>
    <row r="36" spans="1:125" x14ac:dyDescent="0.2">
      <c r="A36" s="586" t="s">
        <v>43</v>
      </c>
      <c r="B36" s="15">
        <f t="shared" si="3"/>
        <v>644</v>
      </c>
      <c r="C36" s="15">
        <f t="shared" si="3"/>
        <v>597</v>
      </c>
      <c r="D36" s="15">
        <f t="shared" si="3"/>
        <v>25</v>
      </c>
      <c r="E36" s="15">
        <f t="shared" si="31"/>
        <v>26</v>
      </c>
      <c r="F36" s="15">
        <f t="shared" si="6"/>
        <v>421</v>
      </c>
      <c r="G36" s="15">
        <f t="shared" si="6"/>
        <v>362</v>
      </c>
      <c r="H36" s="15">
        <f t="shared" si="6"/>
        <v>7</v>
      </c>
      <c r="I36" s="15">
        <f t="shared" si="32"/>
        <v>11</v>
      </c>
      <c r="J36" s="15">
        <f t="shared" si="9"/>
        <v>716</v>
      </c>
      <c r="K36" s="15">
        <f t="shared" si="9"/>
        <v>652</v>
      </c>
      <c r="L36" s="15">
        <f t="shared" si="9"/>
        <v>26</v>
      </c>
      <c r="M36" s="15">
        <f t="shared" si="33"/>
        <v>29</v>
      </c>
      <c r="N36" s="15">
        <f t="shared" si="12"/>
        <v>740</v>
      </c>
      <c r="O36" s="15">
        <f t="shared" si="12"/>
        <v>668</v>
      </c>
      <c r="P36" s="15">
        <f t="shared" si="12"/>
        <v>15</v>
      </c>
      <c r="Q36" s="15">
        <f t="shared" si="34"/>
        <v>24</v>
      </c>
      <c r="R36" s="16">
        <f t="shared" si="35"/>
        <v>2521</v>
      </c>
      <c r="S36" s="16">
        <f t="shared" si="35"/>
        <v>2279</v>
      </c>
      <c r="T36" s="16">
        <f t="shared" si="28"/>
        <v>73</v>
      </c>
      <c r="U36" s="206">
        <f t="shared" si="36"/>
        <v>90</v>
      </c>
      <c r="V36" s="208">
        <f t="shared" si="37"/>
        <v>1360</v>
      </c>
      <c r="W36" s="208">
        <f t="shared" si="37"/>
        <v>1249</v>
      </c>
      <c r="X36" s="15">
        <f t="shared" si="37"/>
        <v>51</v>
      </c>
      <c r="Y36" s="209">
        <f t="shared" si="37"/>
        <v>55</v>
      </c>
      <c r="AB36" s="586" t="s">
        <v>43</v>
      </c>
      <c r="AC36" s="15">
        <f t="shared" si="38"/>
        <v>644</v>
      </c>
      <c r="AD36" s="22">
        <f t="shared" si="39"/>
        <v>1.4890517699831209E-2</v>
      </c>
      <c r="AE36" s="22">
        <f t="shared" si="40"/>
        <v>0.25545418484728283</v>
      </c>
      <c r="AF36" s="15">
        <f t="shared" si="17"/>
        <v>25</v>
      </c>
      <c r="AG36" s="15">
        <f t="shared" si="17"/>
        <v>26</v>
      </c>
      <c r="AH36" s="15">
        <f t="shared" si="17"/>
        <v>421</v>
      </c>
      <c r="AI36" s="15">
        <f t="shared" si="18"/>
        <v>7</v>
      </c>
      <c r="AJ36" s="15">
        <f t="shared" si="18"/>
        <v>11</v>
      </c>
      <c r="AK36" s="15">
        <f t="shared" si="18"/>
        <v>716</v>
      </c>
      <c r="AL36" s="22">
        <f t="shared" si="41"/>
        <v>1.9674653770059353E-2</v>
      </c>
      <c r="AM36" s="22">
        <f t="shared" si="56"/>
        <v>0.28401428004760015</v>
      </c>
      <c r="AN36" s="15">
        <f t="shared" si="19"/>
        <v>26</v>
      </c>
      <c r="AO36" s="15">
        <f t="shared" si="19"/>
        <v>29</v>
      </c>
      <c r="AP36" s="15">
        <f t="shared" si="19"/>
        <v>740</v>
      </c>
      <c r="AQ36" s="15">
        <f t="shared" si="20"/>
        <v>15</v>
      </c>
      <c r="AR36" s="15">
        <f t="shared" si="20"/>
        <v>24</v>
      </c>
      <c r="AS36" s="16">
        <f t="shared" si="20"/>
        <v>2521</v>
      </c>
      <c r="AT36" s="24">
        <f t="shared" si="42"/>
        <v>1.7471879353242452E-2</v>
      </c>
      <c r="AU36" s="16">
        <f t="shared" si="21"/>
        <v>73</v>
      </c>
      <c r="AV36" s="16">
        <f t="shared" si="21"/>
        <v>90</v>
      </c>
      <c r="BF36" s="586" t="s">
        <v>43</v>
      </c>
      <c r="BG36" s="411">
        <f t="shared" si="22"/>
        <v>644</v>
      </c>
      <c r="BH36" s="411">
        <f t="shared" si="22"/>
        <v>597</v>
      </c>
      <c r="BI36" s="411">
        <f t="shared" si="22"/>
        <v>25</v>
      </c>
      <c r="BJ36" s="411">
        <f t="shared" si="43"/>
        <v>26</v>
      </c>
      <c r="BK36" s="411">
        <f t="shared" si="44"/>
        <v>421</v>
      </c>
      <c r="BL36" s="411">
        <f t="shared" si="44"/>
        <v>362</v>
      </c>
      <c r="BM36" s="411">
        <f t="shared" si="44"/>
        <v>7</v>
      </c>
      <c r="BN36" s="411">
        <f t="shared" si="44"/>
        <v>17</v>
      </c>
      <c r="BO36" s="411">
        <f t="shared" si="25"/>
        <v>716</v>
      </c>
      <c r="BP36" s="411">
        <f t="shared" si="25"/>
        <v>652</v>
      </c>
      <c r="BQ36" s="411">
        <f t="shared" si="25"/>
        <v>26</v>
      </c>
      <c r="BR36" s="411">
        <f t="shared" si="45"/>
        <v>29</v>
      </c>
      <c r="BS36" s="411">
        <f t="shared" si="46"/>
        <v>740</v>
      </c>
      <c r="BT36" s="411">
        <f t="shared" si="46"/>
        <v>668</v>
      </c>
      <c r="BU36" s="411">
        <f t="shared" si="46"/>
        <v>15</v>
      </c>
      <c r="BV36" s="411">
        <f t="shared" si="46"/>
        <v>28</v>
      </c>
      <c r="BW36" s="412">
        <f t="shared" si="47"/>
        <v>2521</v>
      </c>
      <c r="BX36" s="412">
        <f t="shared" si="47"/>
        <v>2279</v>
      </c>
      <c r="BY36" s="412">
        <f t="shared" si="30"/>
        <v>73</v>
      </c>
      <c r="BZ36" s="412">
        <f t="shared" si="48"/>
        <v>90</v>
      </c>
      <c r="CA36" s="411">
        <f>+BG36+BO36</f>
        <v>1360</v>
      </c>
      <c r="CB36" s="411">
        <f t="shared" ref="CB36:CD40" si="57">+BH36+BP36</f>
        <v>1249</v>
      </c>
      <c r="CC36" s="411">
        <f t="shared" si="57"/>
        <v>51</v>
      </c>
      <c r="CD36" s="413">
        <f t="shared" si="57"/>
        <v>55</v>
      </c>
      <c r="CI36" s="586" t="s">
        <v>43</v>
      </c>
      <c r="CJ36" s="15">
        <v>2521</v>
      </c>
      <c r="CK36" s="15">
        <v>2279</v>
      </c>
      <c r="CL36" s="15">
        <v>73</v>
      </c>
      <c r="CM36" s="29">
        <v>119</v>
      </c>
      <c r="CN36" s="595">
        <v>90</v>
      </c>
      <c r="CO36" s="595">
        <f t="shared" si="50"/>
        <v>-17</v>
      </c>
      <c r="CQ36" s="586" t="s">
        <v>43</v>
      </c>
      <c r="CR36" s="15">
        <v>644</v>
      </c>
      <c r="CS36" s="15">
        <v>597</v>
      </c>
      <c r="CT36" s="15">
        <v>25</v>
      </c>
      <c r="CU36" s="29">
        <v>40</v>
      </c>
      <c r="CV36" s="595">
        <v>26</v>
      </c>
      <c r="CW36" s="20">
        <f t="shared" si="51"/>
        <v>-1</v>
      </c>
      <c r="CY36" s="586" t="s">
        <v>43</v>
      </c>
      <c r="CZ36" s="15">
        <v>716</v>
      </c>
      <c r="DA36" s="15">
        <v>652</v>
      </c>
      <c r="DB36" s="15">
        <v>26</v>
      </c>
      <c r="DC36" s="29">
        <v>34</v>
      </c>
      <c r="DD36" s="595">
        <v>29</v>
      </c>
      <c r="DE36" s="20">
        <f t="shared" si="52"/>
        <v>-3</v>
      </c>
      <c r="DG36" s="586" t="s">
        <v>43</v>
      </c>
      <c r="DH36" s="15">
        <v>421</v>
      </c>
      <c r="DI36" s="15">
        <v>362</v>
      </c>
      <c r="DJ36" s="15">
        <v>7</v>
      </c>
      <c r="DK36" s="29">
        <v>17</v>
      </c>
      <c r="DL36" s="595">
        <v>11</v>
      </c>
      <c r="DM36" s="20">
        <f t="shared" si="53"/>
        <v>-4</v>
      </c>
      <c r="DO36" s="586" t="s">
        <v>43</v>
      </c>
      <c r="DP36" s="15">
        <v>740</v>
      </c>
      <c r="DQ36" s="15">
        <v>668</v>
      </c>
      <c r="DR36" s="15">
        <v>15</v>
      </c>
      <c r="DS36" s="29">
        <v>28</v>
      </c>
      <c r="DT36" s="595">
        <v>24</v>
      </c>
      <c r="DU36" s="20">
        <f t="shared" si="54"/>
        <v>-9</v>
      </c>
    </row>
    <row r="37" spans="1:125" x14ac:dyDescent="0.2">
      <c r="A37" s="586" t="s">
        <v>44</v>
      </c>
      <c r="B37" s="15">
        <f t="shared" si="3"/>
        <v>1882</v>
      </c>
      <c r="C37" s="15">
        <f t="shared" si="3"/>
        <v>1819</v>
      </c>
      <c r="D37" s="15">
        <f t="shared" si="3"/>
        <v>56</v>
      </c>
      <c r="E37" s="15">
        <f t="shared" si="31"/>
        <v>84</v>
      </c>
      <c r="F37" s="15">
        <f t="shared" si="6"/>
        <v>1357</v>
      </c>
      <c r="G37" s="15">
        <f t="shared" si="6"/>
        <v>1304</v>
      </c>
      <c r="H37" s="15">
        <f t="shared" si="6"/>
        <v>45</v>
      </c>
      <c r="I37" s="15">
        <f t="shared" si="32"/>
        <v>51</v>
      </c>
      <c r="J37" s="15">
        <f t="shared" si="9"/>
        <v>1862</v>
      </c>
      <c r="K37" s="15">
        <f t="shared" si="9"/>
        <v>1764</v>
      </c>
      <c r="L37" s="15">
        <f t="shared" si="9"/>
        <v>73</v>
      </c>
      <c r="M37" s="15">
        <f t="shared" si="33"/>
        <v>87</v>
      </c>
      <c r="N37" s="15">
        <f t="shared" si="12"/>
        <v>1735</v>
      </c>
      <c r="O37" s="15">
        <f t="shared" si="12"/>
        <v>1668</v>
      </c>
      <c r="P37" s="15">
        <f t="shared" si="12"/>
        <v>67</v>
      </c>
      <c r="Q37" s="15">
        <f t="shared" si="34"/>
        <v>72</v>
      </c>
      <c r="R37" s="16">
        <f t="shared" si="35"/>
        <v>6836</v>
      </c>
      <c r="S37" s="16">
        <f t="shared" si="35"/>
        <v>6555</v>
      </c>
      <c r="T37" s="16">
        <f t="shared" si="28"/>
        <v>241</v>
      </c>
      <c r="U37" s="206">
        <f t="shared" si="36"/>
        <v>294</v>
      </c>
      <c r="V37" s="208">
        <f t="shared" si="37"/>
        <v>3744</v>
      </c>
      <c r="W37" s="208">
        <f t="shared" si="37"/>
        <v>3583</v>
      </c>
      <c r="X37" s="15">
        <f t="shared" si="37"/>
        <v>129</v>
      </c>
      <c r="Y37" s="209">
        <f t="shared" si="37"/>
        <v>171</v>
      </c>
      <c r="AB37" s="586" t="s">
        <v>44</v>
      </c>
      <c r="AC37" s="15">
        <f t="shared" si="38"/>
        <v>1882</v>
      </c>
      <c r="AD37" s="22">
        <f t="shared" si="39"/>
        <v>4.3515457004786241E-2</v>
      </c>
      <c r="AE37" s="22">
        <f t="shared" si="40"/>
        <v>0.27530719719133995</v>
      </c>
      <c r="AF37" s="15">
        <f t="shared" si="17"/>
        <v>56</v>
      </c>
      <c r="AG37" s="15">
        <f t="shared" si="17"/>
        <v>84</v>
      </c>
      <c r="AH37" s="15">
        <f t="shared" si="17"/>
        <v>1357</v>
      </c>
      <c r="AI37" s="15">
        <f t="shared" si="18"/>
        <v>45</v>
      </c>
      <c r="AJ37" s="15">
        <f t="shared" si="18"/>
        <v>51</v>
      </c>
      <c r="AK37" s="15">
        <f t="shared" si="18"/>
        <v>1862</v>
      </c>
      <c r="AL37" s="22">
        <f t="shared" si="41"/>
        <v>5.1165091228841504E-2</v>
      </c>
      <c r="AM37" s="22">
        <f t="shared" si="56"/>
        <v>0.27238150965476887</v>
      </c>
      <c r="AN37" s="15">
        <f t="shared" si="19"/>
        <v>73</v>
      </c>
      <c r="AO37" s="15">
        <f t="shared" si="19"/>
        <v>87</v>
      </c>
      <c r="AP37" s="15">
        <f t="shared" si="19"/>
        <v>1735</v>
      </c>
      <c r="AQ37" s="15">
        <f t="shared" si="20"/>
        <v>67</v>
      </c>
      <c r="AR37" s="15">
        <f t="shared" si="20"/>
        <v>72</v>
      </c>
      <c r="AS37" s="16">
        <f t="shared" si="20"/>
        <v>6836</v>
      </c>
      <c r="AT37" s="24">
        <f t="shared" si="42"/>
        <v>4.7377138936440064E-2</v>
      </c>
      <c r="AU37" s="16">
        <f t="shared" si="21"/>
        <v>241</v>
      </c>
      <c r="AV37" s="16">
        <f t="shared" si="21"/>
        <v>294</v>
      </c>
      <c r="BF37" s="586" t="s">
        <v>44</v>
      </c>
      <c r="BG37" s="411">
        <f t="shared" si="22"/>
        <v>1882</v>
      </c>
      <c r="BH37" s="411">
        <f t="shared" si="22"/>
        <v>1819</v>
      </c>
      <c r="BI37" s="411">
        <f t="shared" si="22"/>
        <v>56</v>
      </c>
      <c r="BJ37" s="411">
        <f t="shared" si="43"/>
        <v>84</v>
      </c>
      <c r="BK37" s="411">
        <f t="shared" si="44"/>
        <v>1357</v>
      </c>
      <c r="BL37" s="411">
        <f t="shared" si="44"/>
        <v>1304</v>
      </c>
      <c r="BM37" s="411">
        <f t="shared" si="44"/>
        <v>45</v>
      </c>
      <c r="BN37" s="411">
        <f t="shared" si="44"/>
        <v>63</v>
      </c>
      <c r="BO37" s="411">
        <f t="shared" si="25"/>
        <v>1862</v>
      </c>
      <c r="BP37" s="411">
        <f t="shared" si="25"/>
        <v>1764</v>
      </c>
      <c r="BQ37" s="411">
        <f t="shared" si="25"/>
        <v>73</v>
      </c>
      <c r="BR37" s="411">
        <f t="shared" si="45"/>
        <v>87</v>
      </c>
      <c r="BS37" s="411">
        <f t="shared" si="46"/>
        <v>1735</v>
      </c>
      <c r="BT37" s="411">
        <f t="shared" si="46"/>
        <v>1668</v>
      </c>
      <c r="BU37" s="411">
        <f t="shared" si="46"/>
        <v>67</v>
      </c>
      <c r="BV37" s="411">
        <f t="shared" si="46"/>
        <v>74</v>
      </c>
      <c r="BW37" s="412">
        <f t="shared" si="47"/>
        <v>6836</v>
      </c>
      <c r="BX37" s="412">
        <f t="shared" si="47"/>
        <v>6555</v>
      </c>
      <c r="BY37" s="412">
        <f t="shared" si="30"/>
        <v>241</v>
      </c>
      <c r="BZ37" s="412">
        <f t="shared" si="48"/>
        <v>294</v>
      </c>
      <c r="CA37" s="411">
        <f>+BG37+BO37</f>
        <v>3744</v>
      </c>
      <c r="CB37" s="411">
        <f t="shared" si="57"/>
        <v>3583</v>
      </c>
      <c r="CC37" s="411">
        <f t="shared" si="57"/>
        <v>129</v>
      </c>
      <c r="CD37" s="413">
        <f t="shared" si="57"/>
        <v>171</v>
      </c>
      <c r="CI37" s="586" t="s">
        <v>44</v>
      </c>
      <c r="CJ37" s="15">
        <v>6836</v>
      </c>
      <c r="CK37" s="15">
        <v>6555</v>
      </c>
      <c r="CL37" s="15">
        <v>241</v>
      </c>
      <c r="CM37" s="29">
        <v>335</v>
      </c>
      <c r="CN37" s="595">
        <v>294</v>
      </c>
      <c r="CO37" s="595">
        <f t="shared" si="50"/>
        <v>-53</v>
      </c>
      <c r="CQ37" s="586" t="s">
        <v>44</v>
      </c>
      <c r="CR37" s="15">
        <v>1882</v>
      </c>
      <c r="CS37" s="15">
        <v>1819</v>
      </c>
      <c r="CT37" s="15">
        <v>56</v>
      </c>
      <c r="CU37" s="29">
        <v>100</v>
      </c>
      <c r="CV37" s="595">
        <v>84</v>
      </c>
      <c r="CW37" s="20">
        <f t="shared" si="51"/>
        <v>-28</v>
      </c>
      <c r="CY37" s="586" t="s">
        <v>44</v>
      </c>
      <c r="CZ37" s="15">
        <v>1862</v>
      </c>
      <c r="DA37" s="15">
        <v>1764</v>
      </c>
      <c r="DB37" s="15">
        <v>73</v>
      </c>
      <c r="DC37" s="29">
        <v>98</v>
      </c>
      <c r="DD37" s="595">
        <v>87</v>
      </c>
      <c r="DE37" s="20">
        <f t="shared" si="52"/>
        <v>-14</v>
      </c>
      <c r="DG37" s="586" t="s">
        <v>44</v>
      </c>
      <c r="DH37" s="15">
        <v>1357</v>
      </c>
      <c r="DI37" s="15">
        <v>1304</v>
      </c>
      <c r="DJ37" s="15">
        <v>45</v>
      </c>
      <c r="DK37" s="29">
        <v>63</v>
      </c>
      <c r="DL37" s="595">
        <v>51</v>
      </c>
      <c r="DM37" s="20">
        <f t="shared" si="53"/>
        <v>-6</v>
      </c>
      <c r="DO37" s="586" t="s">
        <v>44</v>
      </c>
      <c r="DP37" s="15">
        <v>1735</v>
      </c>
      <c r="DQ37" s="15">
        <v>1668</v>
      </c>
      <c r="DR37" s="15">
        <v>67</v>
      </c>
      <c r="DS37" s="29">
        <v>74</v>
      </c>
      <c r="DT37" s="595">
        <v>72</v>
      </c>
      <c r="DU37" s="20">
        <f t="shared" si="54"/>
        <v>-5</v>
      </c>
    </row>
    <row r="38" spans="1:125" x14ac:dyDescent="0.2">
      <c r="A38" s="586" t="s">
        <v>45</v>
      </c>
      <c r="B38" s="15">
        <f t="shared" si="3"/>
        <v>0</v>
      </c>
      <c r="C38" s="15">
        <f t="shared" si="3"/>
        <v>0</v>
      </c>
      <c r="D38" s="15">
        <f t="shared" si="3"/>
        <v>0</v>
      </c>
      <c r="E38" s="15">
        <f t="shared" si="31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32"/>
        <v>0</v>
      </c>
      <c r="J38" s="15">
        <f t="shared" si="9"/>
        <v>1</v>
      </c>
      <c r="K38" s="15">
        <f t="shared" si="9"/>
        <v>1</v>
      </c>
      <c r="L38" s="15">
        <f t="shared" si="9"/>
        <v>0</v>
      </c>
      <c r="M38" s="15">
        <f t="shared" si="33"/>
        <v>0</v>
      </c>
      <c r="N38" s="15">
        <f t="shared" si="12"/>
        <v>0</v>
      </c>
      <c r="O38" s="15">
        <f t="shared" si="12"/>
        <v>0</v>
      </c>
      <c r="P38" s="15">
        <f t="shared" si="12"/>
        <v>0</v>
      </c>
      <c r="Q38" s="15">
        <f t="shared" si="34"/>
        <v>0</v>
      </c>
      <c r="R38" s="16">
        <f t="shared" si="35"/>
        <v>1</v>
      </c>
      <c r="S38" s="16">
        <f t="shared" si="35"/>
        <v>1</v>
      </c>
      <c r="T38" s="16">
        <f t="shared" si="28"/>
        <v>0</v>
      </c>
      <c r="U38" s="206">
        <f t="shared" si="36"/>
        <v>0</v>
      </c>
      <c r="V38" s="208">
        <v>0</v>
      </c>
      <c r="W38" s="208">
        <f t="shared" ref="W38:Y40" si="58">+C38+K38</f>
        <v>1</v>
      </c>
      <c r="X38" s="15">
        <f t="shared" si="58"/>
        <v>0</v>
      </c>
      <c r="Y38" s="209">
        <f t="shared" si="58"/>
        <v>0</v>
      </c>
      <c r="AB38" s="586" t="s">
        <v>45</v>
      </c>
      <c r="AC38" s="15">
        <f t="shared" si="38"/>
        <v>0</v>
      </c>
      <c r="AD38" s="22">
        <f t="shared" si="39"/>
        <v>0</v>
      </c>
      <c r="AE38" s="22">
        <f t="shared" si="40"/>
        <v>0</v>
      </c>
      <c r="AF38" s="15">
        <f t="shared" si="17"/>
        <v>0</v>
      </c>
      <c r="AG38" s="15">
        <f t="shared" si="17"/>
        <v>0</v>
      </c>
      <c r="AH38" s="15">
        <f t="shared" si="17"/>
        <v>0</v>
      </c>
      <c r="AI38" s="15">
        <f t="shared" si="18"/>
        <v>0</v>
      </c>
      <c r="AJ38" s="15">
        <f t="shared" si="18"/>
        <v>0</v>
      </c>
      <c r="AK38" s="15">
        <f t="shared" si="18"/>
        <v>1</v>
      </c>
      <c r="AL38" s="22">
        <f t="shared" si="41"/>
        <v>2.7478566717959992E-5</v>
      </c>
      <c r="AM38" s="22">
        <f t="shared" si="56"/>
        <v>1</v>
      </c>
      <c r="AN38" s="15">
        <f t="shared" si="19"/>
        <v>0</v>
      </c>
      <c r="AO38" s="15">
        <f t="shared" si="19"/>
        <v>0</v>
      </c>
      <c r="AP38" s="15">
        <f t="shared" si="19"/>
        <v>0</v>
      </c>
      <c r="AQ38" s="15">
        <f t="shared" si="20"/>
        <v>0</v>
      </c>
      <c r="AR38" s="15">
        <f t="shared" si="20"/>
        <v>0</v>
      </c>
      <c r="AS38" s="16">
        <f t="shared" si="20"/>
        <v>1</v>
      </c>
      <c r="AT38" s="24">
        <f t="shared" si="42"/>
        <v>6.9305352452369895E-6</v>
      </c>
      <c r="AU38" s="16">
        <f t="shared" si="21"/>
        <v>0</v>
      </c>
      <c r="AV38" s="16">
        <f t="shared" si="21"/>
        <v>0</v>
      </c>
      <c r="BF38" s="586" t="s">
        <v>45</v>
      </c>
      <c r="BG38" s="411">
        <f t="shared" si="22"/>
        <v>0</v>
      </c>
      <c r="BH38" s="411">
        <f t="shared" si="22"/>
        <v>0</v>
      </c>
      <c r="BI38" s="411">
        <f t="shared" si="22"/>
        <v>0</v>
      </c>
      <c r="BJ38" s="411">
        <f t="shared" si="43"/>
        <v>0</v>
      </c>
      <c r="BK38" s="411">
        <f t="shared" si="44"/>
        <v>0</v>
      </c>
      <c r="BL38" s="411">
        <f t="shared" si="44"/>
        <v>0</v>
      </c>
      <c r="BM38" s="411">
        <f t="shared" si="44"/>
        <v>0</v>
      </c>
      <c r="BN38" s="411">
        <f t="shared" si="44"/>
        <v>0</v>
      </c>
      <c r="BO38" s="411">
        <f t="shared" si="25"/>
        <v>1</v>
      </c>
      <c r="BP38" s="411">
        <f t="shared" si="25"/>
        <v>1</v>
      </c>
      <c r="BQ38" s="411">
        <f t="shared" si="25"/>
        <v>0</v>
      </c>
      <c r="BR38" s="411">
        <f t="shared" si="45"/>
        <v>0</v>
      </c>
      <c r="BS38" s="411">
        <f t="shared" si="46"/>
        <v>0</v>
      </c>
      <c r="BT38" s="411">
        <f t="shared" si="46"/>
        <v>0</v>
      </c>
      <c r="BU38" s="411">
        <f t="shared" si="46"/>
        <v>0</v>
      </c>
      <c r="BV38" s="411">
        <f t="shared" si="46"/>
        <v>0</v>
      </c>
      <c r="BW38" s="412">
        <f t="shared" si="47"/>
        <v>1</v>
      </c>
      <c r="BX38" s="412">
        <f t="shared" si="47"/>
        <v>1</v>
      </c>
      <c r="BY38" s="412">
        <f t="shared" si="30"/>
        <v>0</v>
      </c>
      <c r="BZ38" s="412">
        <f t="shared" si="48"/>
        <v>0</v>
      </c>
      <c r="CA38" s="411">
        <v>0</v>
      </c>
      <c r="CB38" s="411">
        <f t="shared" si="57"/>
        <v>1</v>
      </c>
      <c r="CC38" s="411">
        <f t="shared" si="57"/>
        <v>0</v>
      </c>
      <c r="CD38" s="413">
        <f t="shared" si="57"/>
        <v>0</v>
      </c>
      <c r="CI38" s="586" t="s">
        <v>45</v>
      </c>
      <c r="CJ38" s="15">
        <v>1</v>
      </c>
      <c r="CK38" s="15">
        <v>1</v>
      </c>
      <c r="CL38" s="15">
        <v>0</v>
      </c>
      <c r="CM38" s="29">
        <v>0</v>
      </c>
      <c r="CN38" s="595">
        <v>0</v>
      </c>
      <c r="CO38" s="595">
        <f t="shared" si="50"/>
        <v>0</v>
      </c>
      <c r="CQ38" s="586"/>
      <c r="CR38" s="15"/>
      <c r="CS38" s="15"/>
      <c r="CT38" s="15"/>
      <c r="CU38" s="29"/>
      <c r="CV38" s="595"/>
      <c r="CW38" s="20">
        <f t="shared" si="51"/>
        <v>0</v>
      </c>
      <c r="CY38" s="586" t="s">
        <v>45</v>
      </c>
      <c r="CZ38" s="15">
        <v>1</v>
      </c>
      <c r="DA38" s="15">
        <v>1</v>
      </c>
      <c r="DB38" s="15">
        <v>0</v>
      </c>
      <c r="DC38" s="29">
        <v>0</v>
      </c>
      <c r="DD38" s="595">
        <v>0</v>
      </c>
      <c r="DE38" s="20">
        <f t="shared" si="52"/>
        <v>0</v>
      </c>
      <c r="DG38" s="586"/>
      <c r="DH38" s="15"/>
      <c r="DI38" s="15"/>
      <c r="DJ38" s="15"/>
      <c r="DK38" s="29"/>
      <c r="DL38" s="595"/>
      <c r="DM38" s="20">
        <f t="shared" si="53"/>
        <v>0</v>
      </c>
      <c r="DO38" s="586"/>
      <c r="DP38" s="15"/>
      <c r="DQ38" s="15"/>
      <c r="DR38" s="15"/>
      <c r="DS38" s="29"/>
      <c r="DT38" s="595"/>
      <c r="DU38" s="20">
        <f t="shared" si="54"/>
        <v>0</v>
      </c>
    </row>
    <row r="39" spans="1:125" x14ac:dyDescent="0.2">
      <c r="A39" s="586" t="s">
        <v>46</v>
      </c>
      <c r="B39" s="15">
        <f t="shared" si="3"/>
        <v>2545</v>
      </c>
      <c r="C39" s="15">
        <f t="shared" si="3"/>
        <v>10</v>
      </c>
      <c r="D39" s="15">
        <f t="shared" si="3"/>
        <v>705</v>
      </c>
      <c r="E39" s="15">
        <f t="shared" si="31"/>
        <v>122</v>
      </c>
      <c r="F39" s="15">
        <f t="shared" si="6"/>
        <v>2210</v>
      </c>
      <c r="G39" s="15">
        <f t="shared" si="6"/>
        <v>9</v>
      </c>
      <c r="H39" s="15">
        <f t="shared" si="6"/>
        <v>503</v>
      </c>
      <c r="I39" s="15">
        <f t="shared" si="32"/>
        <v>81</v>
      </c>
      <c r="J39" s="15">
        <f t="shared" si="9"/>
        <v>2788</v>
      </c>
      <c r="K39" s="15">
        <f t="shared" si="9"/>
        <v>13</v>
      </c>
      <c r="L39" s="15">
        <f t="shared" si="9"/>
        <v>715</v>
      </c>
      <c r="M39" s="15">
        <f t="shared" si="33"/>
        <v>114</v>
      </c>
      <c r="N39" s="15">
        <f t="shared" si="12"/>
        <v>2168</v>
      </c>
      <c r="O39" s="15">
        <f t="shared" si="12"/>
        <v>11</v>
      </c>
      <c r="P39" s="15">
        <f t="shared" si="12"/>
        <v>603</v>
      </c>
      <c r="Q39" s="15">
        <f t="shared" si="34"/>
        <v>86</v>
      </c>
      <c r="R39" s="16">
        <f t="shared" si="35"/>
        <v>9711</v>
      </c>
      <c r="S39" s="16">
        <f t="shared" si="35"/>
        <v>43</v>
      </c>
      <c r="T39" s="16">
        <f t="shared" si="28"/>
        <v>2526</v>
      </c>
      <c r="U39" s="206">
        <f t="shared" si="36"/>
        <v>403</v>
      </c>
      <c r="V39" s="208">
        <f>+B39+J39</f>
        <v>5333</v>
      </c>
      <c r="W39" s="208">
        <f t="shared" si="58"/>
        <v>23</v>
      </c>
      <c r="X39" s="15">
        <f t="shared" si="58"/>
        <v>1420</v>
      </c>
      <c r="Y39" s="209">
        <f t="shared" si="58"/>
        <v>236</v>
      </c>
      <c r="AB39" s="586" t="s">
        <v>46</v>
      </c>
      <c r="AC39" s="15">
        <f t="shared" si="38"/>
        <v>2545</v>
      </c>
      <c r="AD39" s="22">
        <f t="shared" si="39"/>
        <v>5.8845291220606256E-2</v>
      </c>
      <c r="AE39" s="22">
        <f t="shared" si="40"/>
        <v>0.26207393677273194</v>
      </c>
      <c r="AF39" s="15">
        <f t="shared" si="17"/>
        <v>705</v>
      </c>
      <c r="AG39" s="15">
        <f t="shared" si="17"/>
        <v>122</v>
      </c>
      <c r="AH39" s="15">
        <f t="shared" si="17"/>
        <v>2210</v>
      </c>
      <c r="AI39" s="15">
        <f t="shared" si="18"/>
        <v>503</v>
      </c>
      <c r="AJ39" s="15">
        <f t="shared" si="18"/>
        <v>81</v>
      </c>
      <c r="AK39" s="15">
        <f t="shared" si="18"/>
        <v>2788</v>
      </c>
      <c r="AL39" s="22">
        <f t="shared" si="41"/>
        <v>7.6610244009672451E-2</v>
      </c>
      <c r="AM39" s="22">
        <f t="shared" si="56"/>
        <v>0.28709710637421482</v>
      </c>
      <c r="AN39" s="15">
        <f t="shared" si="19"/>
        <v>715</v>
      </c>
      <c r="AO39" s="15">
        <f t="shared" si="19"/>
        <v>114</v>
      </c>
      <c r="AP39" s="15">
        <f t="shared" si="19"/>
        <v>2168</v>
      </c>
      <c r="AQ39" s="15">
        <f t="shared" si="20"/>
        <v>603</v>
      </c>
      <c r="AR39" s="15">
        <f t="shared" si="20"/>
        <v>86</v>
      </c>
      <c r="AS39" s="16">
        <f t="shared" si="20"/>
        <v>9711</v>
      </c>
      <c r="AT39" s="24">
        <f t="shared" si="42"/>
        <v>6.7302427766496406E-2</v>
      </c>
      <c r="AU39" s="16">
        <f t="shared" si="21"/>
        <v>2526</v>
      </c>
      <c r="AV39" s="16">
        <f t="shared" si="21"/>
        <v>403</v>
      </c>
      <c r="BF39" s="586" t="s">
        <v>46</v>
      </c>
      <c r="BG39" s="411">
        <f t="shared" si="22"/>
        <v>2545</v>
      </c>
      <c r="BH39" s="411">
        <f t="shared" si="22"/>
        <v>10</v>
      </c>
      <c r="BI39" s="411">
        <f t="shared" si="22"/>
        <v>705</v>
      </c>
      <c r="BJ39" s="411">
        <f t="shared" si="43"/>
        <v>122</v>
      </c>
      <c r="BK39" s="411">
        <f t="shared" si="44"/>
        <v>2210</v>
      </c>
      <c r="BL39" s="411">
        <f t="shared" si="44"/>
        <v>9</v>
      </c>
      <c r="BM39" s="411">
        <f t="shared" si="44"/>
        <v>503</v>
      </c>
      <c r="BN39" s="411">
        <f t="shared" si="44"/>
        <v>112</v>
      </c>
      <c r="BO39" s="411">
        <f t="shared" si="25"/>
        <v>2788</v>
      </c>
      <c r="BP39" s="411">
        <f t="shared" si="25"/>
        <v>13</v>
      </c>
      <c r="BQ39" s="411">
        <f t="shared" si="25"/>
        <v>715</v>
      </c>
      <c r="BR39" s="411">
        <f t="shared" si="45"/>
        <v>114</v>
      </c>
      <c r="BS39" s="411">
        <f t="shared" si="46"/>
        <v>2168</v>
      </c>
      <c r="BT39" s="411">
        <f t="shared" si="46"/>
        <v>11</v>
      </c>
      <c r="BU39" s="411">
        <f t="shared" si="46"/>
        <v>603</v>
      </c>
      <c r="BV39" s="411">
        <f t="shared" si="46"/>
        <v>107</v>
      </c>
      <c r="BW39" s="412">
        <f t="shared" si="47"/>
        <v>9711</v>
      </c>
      <c r="BX39" s="412">
        <f t="shared" si="47"/>
        <v>43</v>
      </c>
      <c r="BY39" s="412">
        <f t="shared" si="30"/>
        <v>2526</v>
      </c>
      <c r="BZ39" s="412">
        <f t="shared" si="48"/>
        <v>403</v>
      </c>
      <c r="CA39" s="411">
        <f>+BG39+BO39</f>
        <v>5333</v>
      </c>
      <c r="CB39" s="411">
        <f t="shared" si="57"/>
        <v>23</v>
      </c>
      <c r="CC39" s="411">
        <f t="shared" si="57"/>
        <v>1420</v>
      </c>
      <c r="CD39" s="413">
        <f t="shared" si="57"/>
        <v>236</v>
      </c>
      <c r="CI39" s="586" t="s">
        <v>46</v>
      </c>
      <c r="CJ39" s="15">
        <v>9711</v>
      </c>
      <c r="CK39" s="15">
        <v>43</v>
      </c>
      <c r="CL39" s="15">
        <v>2526</v>
      </c>
      <c r="CM39" s="29">
        <v>607</v>
      </c>
      <c r="CN39" s="595">
        <v>403</v>
      </c>
      <c r="CO39" s="595">
        <f t="shared" si="50"/>
        <v>2123</v>
      </c>
      <c r="CQ39" s="586" t="s">
        <v>46</v>
      </c>
      <c r="CR39" s="15">
        <v>2545</v>
      </c>
      <c r="CS39" s="15">
        <v>10</v>
      </c>
      <c r="CT39" s="15">
        <v>705</v>
      </c>
      <c r="CU39" s="29">
        <v>232</v>
      </c>
      <c r="CV39" s="595">
        <v>122</v>
      </c>
      <c r="CW39" s="20">
        <f t="shared" si="51"/>
        <v>583</v>
      </c>
      <c r="CY39" s="586" t="s">
        <v>46</v>
      </c>
      <c r="CZ39" s="15">
        <v>2788</v>
      </c>
      <c r="DA39" s="15">
        <v>13</v>
      </c>
      <c r="DB39" s="15">
        <v>715</v>
      </c>
      <c r="DC39" s="29">
        <v>156</v>
      </c>
      <c r="DD39" s="595">
        <v>114</v>
      </c>
      <c r="DE39" s="20">
        <f t="shared" si="52"/>
        <v>601</v>
      </c>
      <c r="DG39" s="586" t="s">
        <v>46</v>
      </c>
      <c r="DH39" s="15">
        <v>2210</v>
      </c>
      <c r="DI39" s="15">
        <v>9</v>
      </c>
      <c r="DJ39" s="15">
        <v>503</v>
      </c>
      <c r="DK39" s="29">
        <v>112</v>
      </c>
      <c r="DL39" s="595">
        <v>81</v>
      </c>
      <c r="DM39" s="20">
        <f t="shared" si="53"/>
        <v>422</v>
      </c>
      <c r="DO39" s="586" t="s">
        <v>46</v>
      </c>
      <c r="DP39" s="15">
        <v>2168</v>
      </c>
      <c r="DQ39" s="15">
        <v>11</v>
      </c>
      <c r="DR39" s="15">
        <v>603</v>
      </c>
      <c r="DS39" s="29">
        <v>107</v>
      </c>
      <c r="DT39" s="595">
        <v>86</v>
      </c>
      <c r="DU39" s="20">
        <f t="shared" si="54"/>
        <v>517</v>
      </c>
    </row>
    <row r="40" spans="1:125" ht="25.5" x14ac:dyDescent="0.2">
      <c r="A40" s="587" t="s">
        <v>20</v>
      </c>
      <c r="B40" s="17">
        <f t="shared" si="3"/>
        <v>43249</v>
      </c>
      <c r="C40" s="17">
        <f t="shared" si="3"/>
        <v>37962</v>
      </c>
      <c r="D40" s="17">
        <f t="shared" si="3"/>
        <v>1899</v>
      </c>
      <c r="E40" s="17">
        <f t="shared" si="31"/>
        <v>2092</v>
      </c>
      <c r="F40" s="17">
        <f t="shared" si="6"/>
        <v>29362</v>
      </c>
      <c r="G40" s="17">
        <f t="shared" si="6"/>
        <v>24481</v>
      </c>
      <c r="H40" s="17">
        <f t="shared" si="6"/>
        <v>1345</v>
      </c>
      <c r="I40" s="17">
        <f t="shared" si="32"/>
        <v>1304</v>
      </c>
      <c r="J40" s="17">
        <f t="shared" si="9"/>
        <v>36392</v>
      </c>
      <c r="K40" s="17">
        <f t="shared" si="9"/>
        <v>30335</v>
      </c>
      <c r="L40" s="17">
        <f t="shared" si="9"/>
        <v>1927</v>
      </c>
      <c r="M40" s="17">
        <f t="shared" si="33"/>
        <v>1826</v>
      </c>
      <c r="N40" s="17">
        <f t="shared" si="12"/>
        <v>35286</v>
      </c>
      <c r="O40" s="17">
        <f t="shared" si="12"/>
        <v>30372</v>
      </c>
      <c r="P40" s="17">
        <f t="shared" si="12"/>
        <v>1728</v>
      </c>
      <c r="Q40" s="17">
        <f t="shared" si="34"/>
        <v>1778</v>
      </c>
      <c r="R40" s="16">
        <f t="shared" si="35"/>
        <v>144289</v>
      </c>
      <c r="S40" s="16">
        <f t="shared" si="35"/>
        <v>123150</v>
      </c>
      <c r="T40" s="16">
        <f t="shared" si="28"/>
        <v>6899</v>
      </c>
      <c r="U40" s="206">
        <f t="shared" si="36"/>
        <v>7000</v>
      </c>
      <c r="V40" s="210">
        <f>SUM(V19:V39)</f>
        <v>79640</v>
      </c>
      <c r="W40" s="210">
        <f t="shared" si="58"/>
        <v>68297</v>
      </c>
      <c r="X40" s="5">
        <f>SUM(X19:X39)</f>
        <v>3826</v>
      </c>
      <c r="Y40" s="211">
        <f>SUM(Y19:Y39)</f>
        <v>3918</v>
      </c>
      <c r="AB40" s="587" t="s">
        <v>20</v>
      </c>
      <c r="AC40" s="15">
        <f t="shared" si="38"/>
        <v>43249</v>
      </c>
      <c r="AD40" s="22">
        <f t="shared" si="39"/>
        <v>1</v>
      </c>
      <c r="AE40" s="22">
        <f t="shared" si="40"/>
        <v>0.29973871882125458</v>
      </c>
      <c r="AF40" s="15">
        <f t="shared" si="17"/>
        <v>1899</v>
      </c>
      <c r="AG40" s="15">
        <f t="shared" si="17"/>
        <v>2092</v>
      </c>
      <c r="AH40" s="15">
        <f t="shared" si="17"/>
        <v>29362</v>
      </c>
      <c r="AI40" s="15">
        <f t="shared" si="18"/>
        <v>1345</v>
      </c>
      <c r="AJ40" s="15">
        <f t="shared" si="18"/>
        <v>1304</v>
      </c>
      <c r="AK40" s="15">
        <f t="shared" si="18"/>
        <v>36392</v>
      </c>
      <c r="AL40" s="22">
        <f t="shared" si="41"/>
        <v>1</v>
      </c>
      <c r="AM40" s="22">
        <f t="shared" si="56"/>
        <v>0.25221603864466452</v>
      </c>
      <c r="AN40" s="15">
        <f t="shared" si="19"/>
        <v>1927</v>
      </c>
      <c r="AO40" s="15">
        <f t="shared" si="19"/>
        <v>1826</v>
      </c>
      <c r="AP40" s="15">
        <f t="shared" si="19"/>
        <v>35286</v>
      </c>
      <c r="AQ40" s="15">
        <f t="shared" si="20"/>
        <v>1728</v>
      </c>
      <c r="AR40" s="15">
        <f t="shared" si="20"/>
        <v>1778</v>
      </c>
      <c r="AS40" s="16">
        <f t="shared" si="20"/>
        <v>144289</v>
      </c>
      <c r="AT40" s="23">
        <f t="shared" si="42"/>
        <v>1</v>
      </c>
      <c r="AU40" s="16">
        <f t="shared" si="21"/>
        <v>6899</v>
      </c>
      <c r="AV40" s="16">
        <f t="shared" si="21"/>
        <v>7000</v>
      </c>
      <c r="BF40" s="587" t="s">
        <v>20</v>
      </c>
      <c r="BG40" s="414">
        <f t="shared" si="22"/>
        <v>43249</v>
      </c>
      <c r="BH40" s="414">
        <f t="shared" si="22"/>
        <v>37962</v>
      </c>
      <c r="BI40" s="414">
        <f t="shared" si="22"/>
        <v>1899</v>
      </c>
      <c r="BJ40" s="414">
        <f t="shared" si="43"/>
        <v>2092</v>
      </c>
      <c r="BK40" s="414">
        <f t="shared" si="44"/>
        <v>29362</v>
      </c>
      <c r="BL40" s="414">
        <f t="shared" si="44"/>
        <v>24481</v>
      </c>
      <c r="BM40" s="414">
        <f t="shared" si="44"/>
        <v>1345</v>
      </c>
      <c r="BN40" s="414">
        <f t="shared" si="44"/>
        <v>1490</v>
      </c>
      <c r="BO40" s="414">
        <f t="shared" si="25"/>
        <v>36392</v>
      </c>
      <c r="BP40" s="414">
        <f t="shared" si="25"/>
        <v>30335</v>
      </c>
      <c r="BQ40" s="414">
        <f t="shared" si="25"/>
        <v>1927</v>
      </c>
      <c r="BR40" s="414">
        <f t="shared" si="45"/>
        <v>1826</v>
      </c>
      <c r="BS40" s="414">
        <f t="shared" si="46"/>
        <v>35286</v>
      </c>
      <c r="BT40" s="414">
        <f t="shared" si="46"/>
        <v>30372</v>
      </c>
      <c r="BU40" s="414">
        <f t="shared" si="46"/>
        <v>1728</v>
      </c>
      <c r="BV40" s="414">
        <f t="shared" si="46"/>
        <v>1860</v>
      </c>
      <c r="BW40" s="412">
        <f t="shared" si="47"/>
        <v>144289</v>
      </c>
      <c r="BX40" s="412">
        <f t="shared" si="47"/>
        <v>123150</v>
      </c>
      <c r="BY40" s="412">
        <f t="shared" si="30"/>
        <v>6899</v>
      </c>
      <c r="BZ40" s="412">
        <f t="shared" si="48"/>
        <v>7000</v>
      </c>
      <c r="CA40" s="415">
        <f>SUM(CA19:CA39)</f>
        <v>79640</v>
      </c>
      <c r="CB40" s="415">
        <f t="shared" si="57"/>
        <v>68297</v>
      </c>
      <c r="CC40" s="415">
        <f>SUM(CC19:CC39)</f>
        <v>3826</v>
      </c>
      <c r="CD40" s="416">
        <f>SUM(CD19:CD39)</f>
        <v>3918</v>
      </c>
      <c r="CI40" s="587" t="s">
        <v>20</v>
      </c>
      <c r="CJ40" s="5">
        <v>144289</v>
      </c>
      <c r="CK40" s="17">
        <v>123150</v>
      </c>
      <c r="CL40" s="17">
        <v>6899</v>
      </c>
      <c r="CM40" s="6">
        <v>8000</v>
      </c>
      <c r="CN40" s="596">
        <v>7000</v>
      </c>
      <c r="CO40" s="596">
        <f t="shared" si="50"/>
        <v>-101</v>
      </c>
      <c r="CQ40" s="587" t="s">
        <v>20</v>
      </c>
      <c r="CR40" s="5">
        <v>43249</v>
      </c>
      <c r="CS40" s="17">
        <v>37962</v>
      </c>
      <c r="CT40" s="17">
        <v>1899</v>
      </c>
      <c r="CU40" s="6">
        <v>2559</v>
      </c>
      <c r="CV40" s="596">
        <v>2092</v>
      </c>
      <c r="CW40" s="20">
        <f t="shared" si="51"/>
        <v>-193</v>
      </c>
      <c r="CY40" s="587" t="s">
        <v>20</v>
      </c>
      <c r="CZ40" s="5">
        <v>36392</v>
      </c>
      <c r="DA40" s="17">
        <v>30335</v>
      </c>
      <c r="DB40" s="17">
        <v>1927</v>
      </c>
      <c r="DC40" s="6">
        <v>2091</v>
      </c>
      <c r="DD40" s="596">
        <v>1826</v>
      </c>
      <c r="DE40" s="20">
        <f t="shared" si="52"/>
        <v>101</v>
      </c>
      <c r="DG40" s="587" t="s">
        <v>20</v>
      </c>
      <c r="DH40" s="5">
        <v>29362</v>
      </c>
      <c r="DI40" s="17">
        <v>24481</v>
      </c>
      <c r="DJ40" s="17">
        <v>1345</v>
      </c>
      <c r="DK40" s="6">
        <v>1490</v>
      </c>
      <c r="DL40" s="596">
        <v>1304</v>
      </c>
      <c r="DM40" s="20">
        <f t="shared" si="53"/>
        <v>41</v>
      </c>
      <c r="DO40" s="587" t="s">
        <v>20</v>
      </c>
      <c r="DP40" s="5">
        <v>35286</v>
      </c>
      <c r="DQ40" s="17">
        <v>30372</v>
      </c>
      <c r="DR40" s="17">
        <v>1728</v>
      </c>
      <c r="DS40" s="6">
        <v>1860</v>
      </c>
      <c r="DT40" s="596">
        <v>1778</v>
      </c>
      <c r="DU40" s="20">
        <f t="shared" si="54"/>
        <v>-50</v>
      </c>
    </row>
    <row r="41" spans="1:125" x14ac:dyDescent="0.2">
      <c r="V41" s="18">
        <f>+V40/R40</f>
        <v>0.5519478269306739</v>
      </c>
      <c r="W41" s="18">
        <f>+W40/S40</f>
        <v>0.55458384084449863</v>
      </c>
      <c r="X41" s="18">
        <f>+X40/T40</f>
        <v>0.55457312654007829</v>
      </c>
      <c r="Y41" s="18">
        <f>+Y40/U40</f>
        <v>0.55971428571428572</v>
      </c>
      <c r="CA41" s="172">
        <f>+CA40/BW40</f>
        <v>0.5519478269306739</v>
      </c>
      <c r="CB41" s="172">
        <f>+CB40/BX40</f>
        <v>0.55458384084449863</v>
      </c>
      <c r="CC41" s="172">
        <f>+CC40/BY40</f>
        <v>0.55457312654007829</v>
      </c>
      <c r="CD41" s="172">
        <f>+CD40/BZ40</f>
        <v>0.55971428571428572</v>
      </c>
      <c r="CR41" s="585">
        <v>43249</v>
      </c>
      <c r="CS41" s="585">
        <v>37962</v>
      </c>
      <c r="CT41" s="585">
        <v>1899</v>
      </c>
      <c r="CU41" s="585">
        <v>2559</v>
      </c>
      <c r="CZ41" s="585">
        <v>36392</v>
      </c>
      <c r="DA41" s="585">
        <v>30335</v>
      </c>
      <c r="DB41" s="585">
        <v>1927</v>
      </c>
      <c r="DC41" s="585">
        <v>2091</v>
      </c>
    </row>
    <row r="42" spans="1:125" x14ac:dyDescent="0.2">
      <c r="AC42" s="585" t="str">
        <f>+J49</f>
        <v>Var 2024 /2023</v>
      </c>
      <c r="CR42" s="509"/>
      <c r="CS42" s="510"/>
      <c r="CT42" s="510"/>
      <c r="CU42" s="511"/>
      <c r="CV42" s="593"/>
      <c r="CZ42" s="509"/>
      <c r="DA42" s="510"/>
      <c r="DB42" s="510"/>
      <c r="DC42" s="511"/>
      <c r="DD42" s="593"/>
    </row>
    <row r="43" spans="1:125" x14ac:dyDescent="0.2">
      <c r="J43" s="19" t="s">
        <v>54</v>
      </c>
      <c r="K43" s="19"/>
    </row>
    <row r="44" spans="1:125" x14ac:dyDescent="0.2">
      <c r="B44" s="585">
        <v>47950</v>
      </c>
      <c r="J44" s="585">
        <v>35391</v>
      </c>
      <c r="AB44" s="586" t="s">
        <v>25</v>
      </c>
      <c r="AC44" s="20">
        <f>+AC19-B72</f>
        <v>-334</v>
      </c>
      <c r="AK44" s="20">
        <f>+AK19-J72</f>
        <v>-76</v>
      </c>
      <c r="AS44" s="395">
        <f>+AS19-R72</f>
        <v>-653</v>
      </c>
      <c r="BF44" s="585" t="s">
        <v>0</v>
      </c>
    </row>
    <row r="45" spans="1:125" x14ac:dyDescent="0.2">
      <c r="B45" s="18">
        <f>+(B40-B44)/B44</f>
        <v>-9.8039624608967674E-2</v>
      </c>
      <c r="C45" s="18"/>
      <c r="J45" s="18">
        <f>+(J40-J44)/J44</f>
        <v>2.8284027012517306E-2</v>
      </c>
      <c r="K45" s="18"/>
      <c r="AC45" s="18">
        <f>+AC44/B72</f>
        <v>-2.8827895736233386E-2</v>
      </c>
      <c r="AK45" s="18">
        <f>+AK44/J72</f>
        <v>-1.9235636547709441E-2</v>
      </c>
      <c r="AS45" s="396">
        <f>+AS44/R72</f>
        <v>-2.6178640153944836E-2</v>
      </c>
    </row>
    <row r="46" spans="1:125" x14ac:dyDescent="0.2">
      <c r="B46" s="18"/>
      <c r="C46" s="18"/>
      <c r="J46" s="18"/>
      <c r="K46" s="18"/>
      <c r="AB46" s="586" t="s">
        <v>27</v>
      </c>
      <c r="AC46" s="20">
        <f>+AC21-B74</f>
        <v>-118</v>
      </c>
      <c r="AK46" s="20">
        <f>+AK21-J74</f>
        <v>-65</v>
      </c>
      <c r="AS46" s="395">
        <f>+AS21-R74</f>
        <v>-260</v>
      </c>
    </row>
    <row r="47" spans="1:125" x14ac:dyDescent="0.2">
      <c r="B47" s="18"/>
      <c r="C47" s="18"/>
      <c r="J47" s="18"/>
      <c r="K47" s="18"/>
      <c r="AC47" s="18">
        <f>+AC46/B74</f>
        <v>-3.1694869728713403E-2</v>
      </c>
      <c r="AK47" s="18">
        <f>+AK46/J74</f>
        <v>-2.2831050228310501E-2</v>
      </c>
      <c r="AS47" s="396">
        <f>+AS46/R74</f>
        <v>-2.0385761329778894E-2</v>
      </c>
    </row>
    <row r="48" spans="1:125" x14ac:dyDescent="0.2">
      <c r="AB48" s="586" t="s">
        <v>30</v>
      </c>
      <c r="AC48" s="195">
        <f>+AC24-B77</f>
        <v>-6</v>
      </c>
      <c r="AK48" s="20">
        <f>+AK24-J77</f>
        <v>-16</v>
      </c>
      <c r="AS48" s="395">
        <f>+AS24-R77</f>
        <v>64</v>
      </c>
    </row>
    <row r="49" spans="1:130" x14ac:dyDescent="0.2">
      <c r="J49" s="259" t="s">
        <v>657</v>
      </c>
      <c r="AC49" s="18">
        <f>+AC48/B77</f>
        <v>-1.2121212121212121E-3</v>
      </c>
      <c r="AK49" s="18">
        <f>+AK48/J77</f>
        <v>-3.6281179138321997E-3</v>
      </c>
      <c r="AS49" s="396">
        <f>+AS48/R77</f>
        <v>3.341862043757506E-3</v>
      </c>
    </row>
    <row r="50" spans="1:130" x14ac:dyDescent="0.2">
      <c r="B50" s="325">
        <f>+B40-B93</f>
        <v>-645</v>
      </c>
      <c r="C50" s="325">
        <f>+C40-C93</f>
        <v>-372</v>
      </c>
      <c r="F50" s="20">
        <f>+F40-F93</f>
        <v>-142</v>
      </c>
      <c r="G50" s="20"/>
      <c r="J50" s="325">
        <f>+J40-J93</f>
        <v>-161</v>
      </c>
      <c r="K50" s="325">
        <f>+K40-K93</f>
        <v>-119</v>
      </c>
      <c r="N50" s="20">
        <f>+N40-N93</f>
        <v>-128</v>
      </c>
      <c r="O50" s="20"/>
      <c r="R50" s="325">
        <f>+R40-R93</f>
        <v>-1076</v>
      </c>
      <c r="S50" s="325">
        <f>+S40-S93</f>
        <v>-623</v>
      </c>
      <c r="V50" s="325">
        <f>+V40-V93</f>
        <v>-806</v>
      </c>
      <c r="W50" s="325">
        <f>+W40-W93</f>
        <v>-491</v>
      </c>
      <c r="AB50" s="586" t="s">
        <v>31</v>
      </c>
      <c r="AC50" s="20">
        <f>+AC25-B78</f>
        <v>-149</v>
      </c>
      <c r="AK50" s="20">
        <f>+AK25-J78</f>
        <v>-144</v>
      </c>
      <c r="AS50" s="395">
        <f>+AS25-R78</f>
        <v>-503</v>
      </c>
    </row>
    <row r="51" spans="1:130" x14ac:dyDescent="0.2">
      <c r="B51" s="326">
        <f>+B50/B93</f>
        <v>-1.4694491274433863E-2</v>
      </c>
      <c r="C51" s="326">
        <f>+C50/C93</f>
        <v>-9.7041790577555177E-3</v>
      </c>
      <c r="F51" s="21">
        <f>+F50/F93</f>
        <v>-4.812906724511931E-3</v>
      </c>
      <c r="G51" s="21"/>
      <c r="J51" s="326">
        <f>+J50/J93</f>
        <v>-4.404563236943616E-3</v>
      </c>
      <c r="K51" s="326">
        <f>+K50/K93</f>
        <v>-3.9075326722269651E-3</v>
      </c>
      <c r="N51" s="21">
        <f>+N50/N93</f>
        <v>-3.6143897893488449E-3</v>
      </c>
      <c r="O51" s="21"/>
      <c r="R51" s="326">
        <f>+R50/R93</f>
        <v>-7.40205689127369E-3</v>
      </c>
      <c r="S51" s="326">
        <f>+S50/S93</f>
        <v>-5.0334079322630941E-3</v>
      </c>
      <c r="V51" s="326">
        <f>+V50/V93</f>
        <v>-1.0019143276234989E-2</v>
      </c>
      <c r="W51" s="326">
        <f>+W50/W93</f>
        <v>-7.1378728848054893E-3</v>
      </c>
      <c r="AC51" s="18">
        <f>+AC50/B78</f>
        <v>-1.6851391087989144E-2</v>
      </c>
      <c r="AK51" s="18">
        <f>+AK50/J78</f>
        <v>-1.4823965410747375E-2</v>
      </c>
      <c r="AS51" s="396">
        <f>+AS50/R78</f>
        <v>-1.5498859924816663E-2</v>
      </c>
    </row>
    <row r="52" spans="1:130" x14ac:dyDescent="0.2">
      <c r="AS52" s="397"/>
    </row>
    <row r="53" spans="1:130" x14ac:dyDescent="0.2">
      <c r="AS53" s="397"/>
    </row>
    <row r="54" spans="1:130" x14ac:dyDescent="0.2">
      <c r="AB54" s="586" t="s">
        <v>65</v>
      </c>
      <c r="AC54" s="20">
        <f>SUM(AC20:AC23)</f>
        <v>3837</v>
      </c>
      <c r="AK54" s="20">
        <f>SUM(AK20:AK23)</f>
        <v>2964</v>
      </c>
      <c r="AS54" s="395">
        <f>SUM(AS20:AS23)</f>
        <v>13301</v>
      </c>
    </row>
    <row r="55" spans="1:130" x14ac:dyDescent="0.2">
      <c r="AC55" s="20">
        <f>+AC54-B99</f>
        <v>-115</v>
      </c>
      <c r="AK55" s="20">
        <f>+AK54-J99</f>
        <v>-67</v>
      </c>
      <c r="AS55" s="395">
        <f>+AS54-R99</f>
        <v>-263</v>
      </c>
    </row>
    <row r="56" spans="1:130" x14ac:dyDescent="0.2">
      <c r="A56" s="304" t="s">
        <v>1</v>
      </c>
      <c r="B56" s="305" t="str">
        <f>+CJ56</f>
        <v>Sedi di Impresa anno 2023</v>
      </c>
      <c r="C56" s="305"/>
      <c r="AC56" s="18">
        <f>+AC55/B99</f>
        <v>-2.909919028340081E-2</v>
      </c>
      <c r="AK56" s="18">
        <f>+AK55/J99</f>
        <v>-2.210491586935005E-2</v>
      </c>
      <c r="AS56" s="396">
        <f>+AS55/R99</f>
        <v>-1.938956060159245E-2</v>
      </c>
      <c r="CI56" s="500" t="str">
        <f>+'sedi anno 2023'!CI5</f>
        <v>Nome del report:</v>
      </c>
      <c r="CJ56" s="500" t="str">
        <f>+'sedi anno 2023'!CJ5</f>
        <v>Sedi di Impresa anno 2023</v>
      </c>
      <c r="CQ56" s="500" t="str">
        <f>+'sedi anno 2023'!CP5</f>
        <v>Nome del report:</v>
      </c>
      <c r="CR56" s="500" t="str">
        <f>+'sedi anno 2023'!CQ5</f>
        <v>Sedi di Impresa anno 2023</v>
      </c>
      <c r="CY56" s="500" t="str">
        <f>+'sedi anno 2023'!CW5</f>
        <v>Nome del report:</v>
      </c>
      <c r="CZ56" s="500" t="str">
        <f>+'sedi anno 2023'!CX5</f>
        <v>Sedi di Impresa anno 2023</v>
      </c>
      <c r="DG56" s="500" t="str">
        <f>+'sedi anno 2023'!DD5</f>
        <v>Nome del report:</v>
      </c>
      <c r="DH56" s="500" t="str">
        <f>+'sedi anno 2023'!DE5</f>
        <v>Sedi di Impresa anno 2023</v>
      </c>
      <c r="DO56" s="500" t="str">
        <f>+'sedi anno 2023'!DK5</f>
        <v>Nome del report:</v>
      </c>
      <c r="DP56" s="500" t="str">
        <f>+'sedi anno 2023'!DL5</f>
        <v>Sedi di Impresa anno 2023</v>
      </c>
      <c r="DY56" s="500" t="str">
        <f>+'sedi anno 2023'!DT5</f>
        <v>Nome del report:</v>
      </c>
      <c r="DZ56" s="500" t="str">
        <f>+'sedi anno 2023'!DU5</f>
        <v>Sedi di Impresa anno 2023</v>
      </c>
    </row>
    <row r="57" spans="1:130" x14ac:dyDescent="0.2">
      <c r="A57" s="304" t="s">
        <v>3</v>
      </c>
      <c r="B57" s="305" t="str">
        <f t="shared" ref="B57:B63" si="59">+CJ57</f>
        <v>Sedi di Impresa anno 2023</v>
      </c>
      <c r="C57" s="305"/>
      <c r="AS57" s="397"/>
      <c r="CI57" s="500" t="str">
        <f>+'sedi anno 2023'!CI6</f>
        <v>Descrizione:</v>
      </c>
      <c r="CJ57" s="500" t="str">
        <f>+'sedi anno 2023'!CJ6</f>
        <v>Sedi di Impresa anno 2023</v>
      </c>
      <c r="CQ57" s="500" t="str">
        <f>+'sedi anno 2023'!CP6</f>
        <v>Descrizione:</v>
      </c>
      <c r="CR57" s="500" t="str">
        <f>+'sedi anno 2023'!CQ6</f>
        <v>Sedi di Impresa anno 2023</v>
      </c>
      <c r="CY57" s="500" t="str">
        <f>+'sedi anno 2023'!CW6</f>
        <v>Descrizione:</v>
      </c>
      <c r="CZ57" s="500" t="str">
        <f>+'sedi anno 2023'!CX6</f>
        <v>Sedi di Impresa anno 2023</v>
      </c>
      <c r="DG57" s="500" t="str">
        <f>+'sedi anno 2023'!DD6</f>
        <v>Descrizione:</v>
      </c>
      <c r="DH57" s="500" t="str">
        <f>+'sedi anno 2023'!DE6</f>
        <v>Sedi di Impresa anno 2023</v>
      </c>
      <c r="DO57" s="500" t="str">
        <f>+'sedi anno 2023'!DK6</f>
        <v>Descrizione:</v>
      </c>
      <c r="DP57" s="500" t="str">
        <f>+'sedi anno 2023'!DL6</f>
        <v>Sedi di Impresa anno 2023</v>
      </c>
      <c r="DY57" s="500" t="str">
        <f>+'sedi anno 2023'!DT6</f>
        <v>Descrizione:</v>
      </c>
      <c r="DZ57" s="500" t="str">
        <f>+'sedi anno 2023'!DU6</f>
        <v>Sedi di Impresa anno 2023</v>
      </c>
    </row>
    <row r="58" spans="1:130" x14ac:dyDescent="0.2">
      <c r="A58" s="304" t="s">
        <v>4</v>
      </c>
      <c r="B58" s="305" t="str">
        <f t="shared" si="59"/>
        <v>CCH0005</v>
      </c>
      <c r="C58" s="305"/>
      <c r="AS58" s="397"/>
      <c r="CI58" s="500" t="str">
        <f>+'sedi anno 2023'!CI7</f>
        <v>Creatore del report:</v>
      </c>
      <c r="CJ58" s="500" t="str">
        <f>+'sedi anno 2023'!CJ7</f>
        <v>CCH0005</v>
      </c>
      <c r="CQ58" s="500" t="str">
        <f>+'sedi anno 2023'!CP7</f>
        <v>Creatore del report:</v>
      </c>
      <c r="CR58" s="500" t="str">
        <f>+'sedi anno 2023'!CQ7</f>
        <v>CCH0005</v>
      </c>
      <c r="CY58" s="500" t="str">
        <f>+'sedi anno 2023'!CW7</f>
        <v>Creatore del report:</v>
      </c>
      <c r="CZ58" s="500" t="str">
        <f>+'sedi anno 2023'!CX7</f>
        <v>CCH0005</v>
      </c>
      <c r="DG58" s="500" t="str">
        <f>+'sedi anno 2023'!DD7</f>
        <v>Creatore del report:</v>
      </c>
      <c r="DH58" s="500" t="str">
        <f>+'sedi anno 2023'!DE7</f>
        <v>CCH0005</v>
      </c>
      <c r="DO58" s="500" t="str">
        <f>+'sedi anno 2023'!DK7</f>
        <v>Creatore del report:</v>
      </c>
      <c r="DP58" s="500" t="str">
        <f>+'sedi anno 2023'!DL7</f>
        <v>CCH0005</v>
      </c>
      <c r="DY58" s="500" t="str">
        <f>+'sedi anno 2023'!DT7</f>
        <v>Creatore del report:</v>
      </c>
      <c r="DZ58" s="500" t="str">
        <f>+'sedi anno 2023'!DU7</f>
        <v>CCH0005</v>
      </c>
    </row>
    <row r="59" spans="1:130" x14ac:dyDescent="0.2">
      <c r="A59" s="304" t="s">
        <v>6</v>
      </c>
      <c r="B59" s="305" t="str">
        <f t="shared" si="59"/>
        <v>pentaho_stkv/stkv_sedimp/20230_sa.xanalyzer</v>
      </c>
      <c r="C59" s="305"/>
      <c r="AB59" s="586" t="s">
        <v>33</v>
      </c>
      <c r="AC59" s="20">
        <f>+AC27</f>
        <v>3027</v>
      </c>
      <c r="AK59" s="20">
        <f>+AK27</f>
        <v>2690</v>
      </c>
      <c r="AS59" s="395">
        <f>+AS27</f>
        <v>11629</v>
      </c>
      <c r="CI59" s="500" t="str">
        <f>+'sedi anno 2023'!CI8</f>
        <v>Posizione del report:</v>
      </c>
      <c r="CJ59" s="500" t="str">
        <f>+'sedi anno 2023'!CJ8</f>
        <v>pentaho_stkv/stkv_sedimp/20230_sa.xanalyzer</v>
      </c>
      <c r="CQ59" s="500" t="str">
        <f>+'sedi anno 2023'!CP8</f>
        <v>Posizione del report:</v>
      </c>
      <c r="CR59" s="500" t="str">
        <f>+'sedi anno 2023'!CQ8</f>
        <v>pentaho_stkv/stkv_sedimp/20230_sa.xanalyzer</v>
      </c>
      <c r="CY59" s="500" t="str">
        <f>+'sedi anno 2023'!CW8</f>
        <v>Posizione del report:</v>
      </c>
      <c r="CZ59" s="500" t="str">
        <f>+'sedi anno 2023'!CX8</f>
        <v>pentaho_stkv/stkv_sedimp/20230_sa.xanalyzer</v>
      </c>
      <c r="DG59" s="500" t="str">
        <f>+'sedi anno 2023'!DD8</f>
        <v>Posizione del report:</v>
      </c>
      <c r="DH59" s="500" t="str">
        <f>+'sedi anno 2023'!DE8</f>
        <v>pentaho_stkv/stkv_sedimp/20230_sa.xanalyzer</v>
      </c>
      <c r="DO59" s="500" t="str">
        <f>+'sedi anno 2023'!DK8</f>
        <v>Posizione del report:</v>
      </c>
      <c r="DP59" s="500" t="str">
        <f>+'sedi anno 2023'!DL8</f>
        <v>pentaho_stkv/stkv_sedimp/20230_sa.xanalyzer</v>
      </c>
      <c r="DY59" s="500" t="str">
        <f>+'sedi anno 2023'!DT8</f>
        <v>Posizione del report:</v>
      </c>
      <c r="DZ59" s="500" t="str">
        <f>+'sedi anno 2023'!DU8</f>
        <v>pentaho_stkv/stkv_sedimp/20230_sa.xanalyzer</v>
      </c>
    </row>
    <row r="60" spans="1:130" x14ac:dyDescent="0.2">
      <c r="A60" s="304" t="s">
        <v>8</v>
      </c>
      <c r="B60" s="305" t="str">
        <f t="shared" si="59"/>
        <v>22-gen-2024 11.59.14</v>
      </c>
      <c r="C60" s="305"/>
      <c r="AC60" s="20">
        <f>+AC59-B80</f>
        <v>-2</v>
      </c>
      <c r="AK60" s="20">
        <f>+AK59-J80</f>
        <v>22</v>
      </c>
      <c r="AS60" s="395">
        <f>+AS59-R80</f>
        <v>33</v>
      </c>
      <c r="CI60" s="500" t="str">
        <f>+'sedi anno 2023'!CI9</f>
        <v>Creato il:</v>
      </c>
      <c r="CJ60" s="500" t="str">
        <f>+'sedi anno 2023'!CJ9</f>
        <v>22-gen-2024 11.59.14</v>
      </c>
      <c r="CQ60" s="500" t="str">
        <f>+'sedi anno 2023'!CP9</f>
        <v>Creato il:</v>
      </c>
      <c r="CR60" s="500" t="str">
        <f>+'sedi anno 2023'!CQ9</f>
        <v>22-gen-2024 11.59.31</v>
      </c>
      <c r="CY60" s="500" t="str">
        <f>+'sedi anno 2023'!CW9</f>
        <v>Creato il:</v>
      </c>
      <c r="CZ60" s="500" t="str">
        <f>+'sedi anno 2023'!CX9</f>
        <v>22-gen-2024 12.00.08</v>
      </c>
      <c r="DG60" s="500" t="str">
        <f>+'sedi anno 2023'!DD9</f>
        <v>Creato il:</v>
      </c>
      <c r="DH60" s="500" t="str">
        <f>+'sedi anno 2023'!DE9</f>
        <v>22-gen-2024 11.59.48</v>
      </c>
      <c r="DO60" s="500" t="str">
        <f>+'sedi anno 2023'!DK9</f>
        <v>Creato il:</v>
      </c>
      <c r="DP60" s="500" t="str">
        <f>+'sedi anno 2023'!DL9</f>
        <v>22-gen-2024 12.00.25</v>
      </c>
      <c r="DY60" s="500" t="str">
        <f>+'sedi anno 2023'!DT9</f>
        <v>Creato il:</v>
      </c>
      <c r="DZ60" s="500" t="str">
        <f>+'sedi anno 2023'!DU9</f>
        <v>24-gen-2024 11.25.29</v>
      </c>
    </row>
    <row r="61" spans="1:130" x14ac:dyDescent="0.2">
      <c r="A61" s="304" t="s">
        <v>10</v>
      </c>
      <c r="B61" s="305" t="str">
        <f t="shared" si="59"/>
        <v>20230_sedi_sa</v>
      </c>
      <c r="C61" s="305"/>
      <c r="AC61" s="18">
        <f>+AC60/B80</f>
        <v>-6.6028392208649722E-4</v>
      </c>
      <c r="AK61" s="18">
        <f>+AK60/J80</f>
        <v>8.2458770614692659E-3</v>
      </c>
      <c r="AS61" s="18">
        <f>+AS60/R80</f>
        <v>2.8458088996205586E-3</v>
      </c>
      <c r="CI61" s="500" t="str">
        <f>+'sedi anno 2023'!CI10</f>
        <v>Cubo:</v>
      </c>
      <c r="CJ61" s="500" t="str">
        <f>+'sedi anno 2023'!CJ10</f>
        <v>20230_sedi_sa</v>
      </c>
      <c r="CQ61" s="500" t="str">
        <f>+'sedi anno 2023'!CP10</f>
        <v>Cubo:</v>
      </c>
      <c r="CR61" s="500" t="str">
        <f>+'sedi anno 2023'!CQ10</f>
        <v>20230_sedi_sa</v>
      </c>
      <c r="CY61" s="500" t="str">
        <f>+'sedi anno 2023'!CW10</f>
        <v>Cubo:</v>
      </c>
      <c r="CZ61" s="500" t="str">
        <f>+'sedi anno 2023'!CX10</f>
        <v>20230_sedi_sa</v>
      </c>
      <c r="DG61" s="500" t="str">
        <f>+'sedi anno 2023'!DD10</f>
        <v>Cubo:</v>
      </c>
      <c r="DH61" s="500" t="str">
        <f>+'sedi anno 2023'!DE10</f>
        <v>20230_sedi_sa</v>
      </c>
      <c r="DO61" s="500" t="str">
        <f>+'sedi anno 2023'!DK10</f>
        <v>Cubo:</v>
      </c>
      <c r="DP61" s="500" t="str">
        <f>+'sedi anno 2023'!DL10</f>
        <v>20230_sedi_sa</v>
      </c>
      <c r="DY61" s="500" t="str">
        <f>+'sedi anno 2023'!DT10</f>
        <v>Cubo:</v>
      </c>
      <c r="DZ61" s="500" t="str">
        <f>+'sedi anno 2023'!DU10</f>
        <v>20230_sedi_sa</v>
      </c>
    </row>
    <row r="62" spans="1:130" x14ac:dyDescent="0.2">
      <c r="A62" s="304" t="s">
        <v>12</v>
      </c>
      <c r="B62" s="305" t="str">
        <f t="shared" si="59"/>
        <v>22-gen-2024 11.59.14</v>
      </c>
      <c r="C62" s="305"/>
      <c r="AB62" s="586" t="s">
        <v>594</v>
      </c>
      <c r="AC62" s="20">
        <f>SUM(AC28:AC38)</f>
        <v>8179</v>
      </c>
      <c r="AK62" s="20">
        <f>SUM(AK28:AK38)</f>
        <v>9301</v>
      </c>
      <c r="AS62" s="20">
        <f>SUM(AS28:AS38)</f>
        <v>31509</v>
      </c>
      <c r="CI62" s="500" t="str">
        <f>+'sedi anno 2023'!CI11</f>
        <v>Data di esportazione:</v>
      </c>
      <c r="CJ62" s="500" t="str">
        <f>+'sedi anno 2023'!CJ11</f>
        <v>22-gen-2024 11.59.14</v>
      </c>
      <c r="CQ62" s="500" t="str">
        <f>+'sedi anno 2023'!CP11</f>
        <v>Data di esportazione:</v>
      </c>
      <c r="CR62" s="500" t="str">
        <f>+'sedi anno 2023'!CQ11</f>
        <v>22-gen-2024 11.59.31</v>
      </c>
      <c r="CY62" s="500" t="str">
        <f>+'sedi anno 2023'!CW11</f>
        <v>Data di esportazione:</v>
      </c>
      <c r="CZ62" s="500" t="str">
        <f>+'sedi anno 2023'!CX11</f>
        <v>22-gen-2024 12.00.08</v>
      </c>
      <c r="DG62" s="500" t="str">
        <f>+'sedi anno 2023'!DD11</f>
        <v>Data di esportazione:</v>
      </c>
      <c r="DH62" s="500" t="str">
        <f>+'sedi anno 2023'!DE11</f>
        <v>22-gen-2024 11.59.48</v>
      </c>
      <c r="DO62" s="500" t="str">
        <f>+'sedi anno 2023'!DK11</f>
        <v>Data di esportazione:</v>
      </c>
      <c r="DP62" s="500" t="str">
        <f>+'sedi anno 2023'!DL11</f>
        <v>22-gen-2024 12.00.25</v>
      </c>
      <c r="DY62" s="500" t="str">
        <f>+'sedi anno 2023'!DT11</f>
        <v>Data di esportazione:</v>
      </c>
      <c r="DZ62" s="500" t="str">
        <f>+'sedi anno 2023'!DU11</f>
        <v>24-gen-2024 11.25.29</v>
      </c>
    </row>
    <row r="63" spans="1:130" x14ac:dyDescent="0.2">
      <c r="A63" s="304" t="s">
        <v>13</v>
      </c>
      <c r="B63" s="305" t="str">
        <f t="shared" si="59"/>
        <v>Regione includes ABRUZZO</v>
      </c>
      <c r="C63" s="305"/>
      <c r="AC63" s="20">
        <f>+AC62-B101</f>
        <v>89</v>
      </c>
      <c r="AK63" s="20">
        <f>+AK62-J101</f>
        <v>234</v>
      </c>
      <c r="AS63" s="20">
        <f>+AS62-R101</f>
        <v>557</v>
      </c>
      <c r="CI63" s="500" t="str">
        <f>+'sedi anno 2023'!CI12</f>
        <v>Filtri utilizzati:</v>
      </c>
      <c r="CJ63" s="500" t="str">
        <f>+'sedi anno 2023'!CJ12</f>
        <v>Regione includes ABRUZZO</v>
      </c>
      <c r="CQ63" s="500" t="str">
        <f>+'sedi anno 2023'!CP12</f>
        <v>Filtri utilizzati:</v>
      </c>
      <c r="CR63" s="500" t="str">
        <f>+'sedi anno 2023'!CQ12</f>
        <v>Regione includes ABRUZZO</v>
      </c>
      <c r="CY63" s="500" t="str">
        <f>+'sedi anno 2023'!CW12</f>
        <v>Filtri utilizzati:</v>
      </c>
      <c r="CZ63" s="500" t="str">
        <f>+'sedi anno 2023'!CX12</f>
        <v>Regione includes ABRUZZO</v>
      </c>
      <c r="DG63" s="500" t="str">
        <f>+'sedi anno 2023'!DD12</f>
        <v>Filtri utilizzati:</v>
      </c>
      <c r="DH63" s="500" t="str">
        <f>+'sedi anno 2023'!DE12</f>
        <v>Regione includes ABRUZZO</v>
      </c>
      <c r="DO63" s="500" t="str">
        <f>+'sedi anno 2023'!DK12</f>
        <v>Filtri utilizzati:</v>
      </c>
      <c r="DP63" s="500" t="str">
        <f>+'sedi anno 2023'!DL12</f>
        <v>Regione includes ABRUZZO</v>
      </c>
      <c r="DY63" s="500" t="str">
        <f>+'sedi anno 2023'!DT12</f>
        <v>Filtri utilizzati:</v>
      </c>
      <c r="DZ63" s="500" t="str">
        <f>+'sedi anno 2023'!DU12</f>
        <v>Regione includes ABRUZZO</v>
      </c>
    </row>
    <row r="64" spans="1:130" x14ac:dyDescent="0.2">
      <c r="AC64" s="18">
        <f>+AC63/B101</f>
        <v>1.1001236093943139E-2</v>
      </c>
      <c r="AK64" s="18">
        <f>+AK63/J101</f>
        <v>2.5807874710488586E-2</v>
      </c>
      <c r="AS64" s="18">
        <f>+AS63/R101</f>
        <v>1.7995606099767383E-2</v>
      </c>
      <c r="CR64" s="500" t="str">
        <f>+'sedi anno 2023'!CQ13</f>
        <v>Provincia includes CHIETI</v>
      </c>
      <c r="CY64" s="500"/>
      <c r="CZ64" s="500" t="str">
        <f>+'sedi anno 2023'!CX13</f>
        <v>Provincia includes PESCARA</v>
      </c>
      <c r="DH64" s="500" t="str">
        <f>+'sedi anno 2023'!DE13</f>
        <v>Provincia includes L'AQUILA</v>
      </c>
    </row>
    <row r="65" spans="1:134" x14ac:dyDescent="0.2">
      <c r="A65" s="14" t="s">
        <v>0</v>
      </c>
      <c r="CI65" s="502" t="s">
        <v>0</v>
      </c>
      <c r="CQ65" s="502" t="s">
        <v>0</v>
      </c>
      <c r="CY65" s="502" t="s">
        <v>0</v>
      </c>
      <c r="DG65" s="502" t="s">
        <v>0</v>
      </c>
      <c r="DO65" s="502" t="s">
        <v>0</v>
      </c>
      <c r="DY65" s="502" t="s">
        <v>0</v>
      </c>
    </row>
    <row r="66" spans="1:134" x14ac:dyDescent="0.2">
      <c r="AC66" s="20">
        <f>+AC40-B93</f>
        <v>-645</v>
      </c>
      <c r="AK66" s="20">
        <f>+AK40-J93</f>
        <v>-161</v>
      </c>
      <c r="AS66" s="20">
        <f>+AS40-R93</f>
        <v>-1076</v>
      </c>
    </row>
    <row r="67" spans="1:134" x14ac:dyDescent="0.2">
      <c r="AB67" s="587" t="s">
        <v>20</v>
      </c>
      <c r="AC67" s="18">
        <f>+(AC40-B93)/B93</f>
        <v>-1.4694491274433863E-2</v>
      </c>
      <c r="AK67" s="18">
        <f>+(AK40-J93)/J93</f>
        <v>-4.404563236943616E-3</v>
      </c>
      <c r="AS67" s="18">
        <f>+(AS40-R93)/R93</f>
        <v>-7.40205689127369E-3</v>
      </c>
    </row>
    <row r="69" spans="1:134" x14ac:dyDescent="0.2">
      <c r="A69" s="585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anno 2023'!CI18</f>
        <v>Settore</v>
      </c>
      <c r="CJ69" s="500" t="str">
        <f>+'sedi anno 2023'!CJ18</f>
        <v>Registrate</v>
      </c>
      <c r="CK69" s="500" t="str">
        <f>+'sedi anno 2023'!CK18</f>
        <v>Attive</v>
      </c>
      <c r="CL69" s="500" t="str">
        <f>+'sedi anno 2023'!CL18</f>
        <v>Iscrizioni</v>
      </c>
      <c r="CM69" s="500" t="str">
        <f>+'sedi anno 2023'!CM18</f>
        <v>Cessazioni</v>
      </c>
      <c r="CN69" s="500" t="s">
        <v>691</v>
      </c>
      <c r="CQ69" s="500" t="str">
        <f>+'sedi anno 2023'!CP18</f>
        <v>Settore</v>
      </c>
      <c r="CR69" s="500" t="str">
        <f>+'sedi anno 2023'!CQ18</f>
        <v>Registrate</v>
      </c>
      <c r="CS69" s="500" t="str">
        <f>+'sedi anno 2023'!CR18</f>
        <v>Attive</v>
      </c>
      <c r="CT69" s="500" t="str">
        <f>+'sedi anno 2023'!CS18</f>
        <v>Iscrizioni</v>
      </c>
      <c r="CU69" s="500" t="str">
        <f>+'sedi anno 2023'!CT18</f>
        <v>Cessazioni</v>
      </c>
      <c r="CV69" s="500" t="s">
        <v>691</v>
      </c>
      <c r="CY69" s="500" t="str">
        <f>+'sedi anno 2023'!CW18</f>
        <v>Settore</v>
      </c>
      <c r="CZ69" s="500" t="str">
        <f>+'sedi anno 2023'!CX18</f>
        <v>Registrate</v>
      </c>
      <c r="DA69" s="500" t="str">
        <f>+'sedi anno 2023'!CY18</f>
        <v>Attive</v>
      </c>
      <c r="DB69" s="500" t="str">
        <f>+'sedi anno 2023'!CZ18</f>
        <v>Iscrizioni</v>
      </c>
      <c r="DC69" s="500" t="str">
        <f>+'sedi anno 2023'!DA18</f>
        <v>Cessazioni</v>
      </c>
      <c r="DD69" s="500" t="s">
        <v>691</v>
      </c>
      <c r="DG69" s="500" t="str">
        <f>+'sedi anno 2023'!DD18</f>
        <v>Settore</v>
      </c>
      <c r="DH69" s="500" t="str">
        <f>+'sedi anno 2023'!DE18</f>
        <v>Registrate</v>
      </c>
      <c r="DI69" s="500" t="str">
        <f>+'sedi anno 2023'!DF18</f>
        <v>Attive</v>
      </c>
      <c r="DJ69" s="500" t="str">
        <f>+'sedi anno 2023'!DG18</f>
        <v>Iscrizioni</v>
      </c>
      <c r="DK69" s="500" t="str">
        <f>+'sedi anno 2023'!DH18</f>
        <v>Cessazioni</v>
      </c>
      <c r="DL69" s="500" t="s">
        <v>691</v>
      </c>
      <c r="DO69" s="500" t="str">
        <f>+'sedi anno 2023'!DK18</f>
        <v>Settore</v>
      </c>
      <c r="DP69" s="500" t="str">
        <f>+'sedi anno 2023'!DL18</f>
        <v>Registrate</v>
      </c>
      <c r="DQ69" s="500" t="str">
        <f>+'sedi anno 2023'!DM18</f>
        <v>Attive</v>
      </c>
      <c r="DR69" s="500" t="str">
        <f>+'sedi anno 2023'!DN18</f>
        <v>Iscrizioni</v>
      </c>
      <c r="DS69" s="500" t="str">
        <f>+'sedi anno 2023'!DO18</f>
        <v>Cessazioni</v>
      </c>
      <c r="DT69" s="500" t="s">
        <v>691</v>
      </c>
      <c r="DY69" s="500" t="str">
        <f>+'sedi anno 2023'!DT18</f>
        <v>Provincia</v>
      </c>
      <c r="DZ69" s="500" t="str">
        <f>+'sedi anno 2023'!DU18</f>
        <v>Registrate</v>
      </c>
      <c r="EA69" s="500" t="str">
        <f>+'sedi anno 2023'!DV18</f>
        <v>Attive</v>
      </c>
      <c r="EB69" s="500" t="str">
        <f>+'sedi anno 2023'!DW18</f>
        <v>Iscrizioni</v>
      </c>
      <c r="EC69" s="500" t="str">
        <f>+'sedi anno 2023'!DX18</f>
        <v>Cessazioni</v>
      </c>
      <c r="ED69" s="500"/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81"/>
      <c r="AI70" s="581"/>
      <c r="AJ70" s="581"/>
      <c r="AK70" s="790"/>
      <c r="AL70" s="791"/>
      <c r="AM70" s="792"/>
      <c r="AN70" s="581"/>
      <c r="AO70" s="581"/>
      <c r="AP70" s="581"/>
      <c r="AQ70" s="790"/>
      <c r="AR70" s="791"/>
      <c r="AS70" s="792"/>
      <c r="AT70" s="790"/>
      <c r="AU70" s="791"/>
      <c r="AV70" s="792"/>
      <c r="CI70" s="500" t="str">
        <f>+'sedi anno 2023'!CI19</f>
        <v>A Agricoltura, silvicoltura pesca</v>
      </c>
      <c r="CJ70" s="545">
        <f>+'sedi anno 2023'!CJ19</f>
        <v>24944</v>
      </c>
      <c r="CK70" s="545">
        <f>+'sedi anno 2023'!CK19</f>
        <v>24742</v>
      </c>
      <c r="CL70" s="545">
        <f>+'sedi anno 2023'!CL19</f>
        <v>618</v>
      </c>
      <c r="CM70" s="545">
        <f>+'sedi anno 2023'!CM19</f>
        <v>1893</v>
      </c>
      <c r="CN70" s="545">
        <v>1204</v>
      </c>
      <c r="CQ70" s="500" t="str">
        <f>+'sedi anno 2023'!CP19</f>
        <v>A Agricoltura, silvicoltura pesca</v>
      </c>
      <c r="CR70" s="545">
        <f>+'sedi anno 2023'!CQ19</f>
        <v>11586</v>
      </c>
      <c r="CS70" s="545">
        <f>+'sedi anno 2023'!CR19</f>
        <v>11534</v>
      </c>
      <c r="CT70" s="545">
        <f>+'sedi anno 2023'!CS19</f>
        <v>279</v>
      </c>
      <c r="CU70" s="545">
        <f>+'sedi anno 2023'!CT19</f>
        <v>850</v>
      </c>
      <c r="CV70" s="545">
        <v>573</v>
      </c>
      <c r="CY70" s="500" t="str">
        <f>+'sedi anno 2023'!CW19</f>
        <v>A Agricoltura, silvicoltura pesca</v>
      </c>
      <c r="CZ70" s="545">
        <f>+'sedi anno 2023'!CX19</f>
        <v>3951</v>
      </c>
      <c r="DA70" s="545">
        <f>+'sedi anno 2023'!CY19</f>
        <v>3918</v>
      </c>
      <c r="DB70" s="545">
        <f>+'sedi anno 2023'!CZ19</f>
        <v>101</v>
      </c>
      <c r="DC70" s="545">
        <f>+'sedi anno 2023'!DA19</f>
        <v>291</v>
      </c>
      <c r="DD70" s="545">
        <v>190</v>
      </c>
      <c r="DG70" s="500" t="str">
        <f>+'sedi anno 2023'!DD19</f>
        <v>A Agricoltura, silvicoltura pesca</v>
      </c>
      <c r="DH70" s="545">
        <f>+'sedi anno 2023'!DE19</f>
        <v>3779</v>
      </c>
      <c r="DI70" s="545">
        <f>+'sedi anno 2023'!DF19</f>
        <v>3694</v>
      </c>
      <c r="DJ70" s="545">
        <f>+'sedi anno 2023'!DG19</f>
        <v>105</v>
      </c>
      <c r="DK70" s="545">
        <f>+'sedi anno 2023'!DH19</f>
        <v>300</v>
      </c>
      <c r="DL70" s="545">
        <v>180</v>
      </c>
      <c r="DO70" s="500" t="str">
        <f>+'sedi anno 2023'!DK19</f>
        <v>A Agricoltura, silvicoltura pesca</v>
      </c>
      <c r="DP70" s="545">
        <f>+'sedi anno 2023'!DL19</f>
        <v>5628</v>
      </c>
      <c r="DQ70" s="545">
        <f>+'sedi anno 2023'!DM19</f>
        <v>5596</v>
      </c>
      <c r="DR70" s="545">
        <f>+'sedi anno 2023'!DN19</f>
        <v>133</v>
      </c>
      <c r="DS70" s="545">
        <f>+'sedi anno 2023'!DO19</f>
        <v>452</v>
      </c>
      <c r="DT70" s="545">
        <v>261</v>
      </c>
      <c r="DY70" s="500" t="str">
        <f>+'sedi anno 2023'!DT19</f>
        <v xml:space="preserve">CHIETI              </v>
      </c>
      <c r="DZ70" s="545">
        <f>+'sedi anno 2023'!DU19</f>
        <v>43894</v>
      </c>
      <c r="EA70" s="545">
        <f>+'sedi anno 2023'!DV19</f>
        <v>38334</v>
      </c>
      <c r="EB70" s="545">
        <f>+'sedi anno 2023'!DW19</f>
        <v>1912</v>
      </c>
      <c r="EC70" s="545">
        <f>+'sedi anno 2023'!DX19</f>
        <v>2405</v>
      </c>
      <c r="ED70" s="545"/>
    </row>
    <row r="71" spans="1:134" ht="27.75" customHeight="1" x14ac:dyDescent="0.2">
      <c r="A71" s="580" t="s">
        <v>21</v>
      </c>
      <c r="B71" s="2" t="str">
        <f t="shared" ref="B71:D93" si="60">+CR69</f>
        <v>Registrate</v>
      </c>
      <c r="C71" s="2" t="str">
        <f t="shared" ref="C71" si="61">+CS69</f>
        <v>Attive</v>
      </c>
      <c r="D71" s="2" t="str">
        <f t="shared" ref="D71" si="62">+CT69</f>
        <v>Iscrizioni</v>
      </c>
      <c r="E71" s="2" t="str">
        <f>+CV69</f>
        <v>Cessazioni non d'ufficio</v>
      </c>
      <c r="F71" s="2" t="str">
        <f t="shared" ref="F71:H93" si="63">+DH69</f>
        <v>Registrate</v>
      </c>
      <c r="G71" s="2" t="str">
        <f>+DI69</f>
        <v>Attive</v>
      </c>
      <c r="H71" s="2" t="str">
        <f t="shared" ref="H71" si="64">+DJ69</f>
        <v>Iscrizioni</v>
      </c>
      <c r="I71" s="2" t="str">
        <f>+DL69</f>
        <v>Cessazioni non d'ufficio</v>
      </c>
      <c r="J71" s="2" t="str">
        <f t="shared" ref="J71:L93" si="65">+CZ69</f>
        <v>Registrate</v>
      </c>
      <c r="K71" s="2" t="str">
        <f t="shared" ref="K71" si="66">+DA69</f>
        <v>Attive</v>
      </c>
      <c r="L71" s="2" t="str">
        <f t="shared" ref="L71" si="67">+DB69</f>
        <v>Iscrizioni</v>
      </c>
      <c r="M71" s="2" t="str">
        <f>+DD69</f>
        <v>Cessazioni non d'ufficio</v>
      </c>
      <c r="N71" s="2" t="str">
        <f t="shared" ref="N71:O93" si="68">+DP69</f>
        <v>Registrate</v>
      </c>
      <c r="O71" s="2" t="str">
        <f t="shared" ref="O71" si="69">+DQ69</f>
        <v>Attive</v>
      </c>
      <c r="P71" s="2" t="str">
        <f t="shared" ref="P71" si="70">+DR69</f>
        <v>Iscrizioni</v>
      </c>
      <c r="Q71" s="2" t="str">
        <f>+DT69</f>
        <v>Cessazioni non d'ufficio</v>
      </c>
      <c r="R71" s="2" t="str">
        <f>+CJ69</f>
        <v>Registrate</v>
      </c>
      <c r="S71" s="2" t="str">
        <f t="shared" ref="S71:T71" si="71">+CK69</f>
        <v>Attive</v>
      </c>
      <c r="T71" s="2" t="str">
        <f t="shared" si="71"/>
        <v>Iscrizioni</v>
      </c>
      <c r="U71" s="2" t="str">
        <f>+CN69</f>
        <v>Cessazioni non d'ufficio</v>
      </c>
      <c r="V71" s="2" t="str">
        <f>+R71</f>
        <v>Registrate</v>
      </c>
      <c r="W71" s="2" t="str">
        <f t="shared" ref="W71:Y71" si="72">+S71</f>
        <v>Attive</v>
      </c>
      <c r="X71" s="2" t="str">
        <f t="shared" si="72"/>
        <v>Iscrizioni</v>
      </c>
      <c r="Y71" s="2" t="str">
        <f t="shared" si="72"/>
        <v>Cessazioni non d'ufficio</v>
      </c>
      <c r="AE71" s="584"/>
      <c r="AF71" s="582"/>
      <c r="AG71" s="583"/>
      <c r="AH71" s="581"/>
      <c r="AI71" s="581"/>
      <c r="AJ71" s="581"/>
      <c r="AK71" s="584"/>
      <c r="AL71" s="582"/>
      <c r="AM71" s="583"/>
      <c r="AN71" s="581"/>
      <c r="AO71" s="581"/>
      <c r="AP71" s="581"/>
      <c r="AQ71" s="584"/>
      <c r="AR71" s="582"/>
      <c r="AS71" s="583"/>
      <c r="AT71" s="584"/>
      <c r="AU71" s="582"/>
      <c r="AV71" s="583"/>
      <c r="CI71" s="500" t="str">
        <f>+'sedi anno 2023'!CI20</f>
        <v>B Estrazione di minerali da cave e miniere</v>
      </c>
      <c r="CJ71" s="545">
        <f>+'sedi anno 2023'!CJ20</f>
        <v>105</v>
      </c>
      <c r="CK71" s="545">
        <f>+'sedi anno 2023'!CK20</f>
        <v>82</v>
      </c>
      <c r="CL71" s="545">
        <f>+'sedi anno 2023'!CL20</f>
        <v>0</v>
      </c>
      <c r="CM71" s="545">
        <f>+'sedi anno 2023'!CM20</f>
        <v>5</v>
      </c>
      <c r="CN71" s="545">
        <v>3</v>
      </c>
      <c r="CQ71" s="500" t="str">
        <f>+'sedi anno 2023'!CP20</f>
        <v>B Estrazione di minerali da cave e miniere</v>
      </c>
      <c r="CR71" s="545">
        <f>+'sedi anno 2023'!CQ20</f>
        <v>30</v>
      </c>
      <c r="CS71" s="545">
        <f>+'sedi anno 2023'!CR20</f>
        <v>23</v>
      </c>
      <c r="CT71" s="545">
        <f>+'sedi anno 2023'!CS20</f>
        <v>0</v>
      </c>
      <c r="CU71" s="545">
        <f>+'sedi anno 2023'!CT20</f>
        <v>1</v>
      </c>
      <c r="CV71" s="545">
        <v>1</v>
      </c>
      <c r="CY71" s="500" t="str">
        <f>+'sedi anno 2023'!CW20</f>
        <v>B Estrazione di minerali da cave e miniere</v>
      </c>
      <c r="CZ71" s="545">
        <f>+'sedi anno 2023'!CX20</f>
        <v>25</v>
      </c>
      <c r="DA71" s="545">
        <f>+'sedi anno 2023'!CY20</f>
        <v>17</v>
      </c>
      <c r="DB71" s="545">
        <f>+'sedi anno 2023'!CZ20</f>
        <v>0</v>
      </c>
      <c r="DC71" s="545">
        <f>+'sedi anno 2023'!DA20</f>
        <v>2</v>
      </c>
      <c r="DD71" s="545">
        <v>2</v>
      </c>
      <c r="DG71" s="500" t="str">
        <f>+'sedi anno 2023'!DD20</f>
        <v>B Estrazione di minerali da cave e miniere</v>
      </c>
      <c r="DH71" s="545">
        <f>+'sedi anno 2023'!DE20</f>
        <v>27</v>
      </c>
      <c r="DI71" s="545">
        <f>+'sedi anno 2023'!DF20</f>
        <v>22</v>
      </c>
      <c r="DJ71" s="545">
        <f>+'sedi anno 2023'!DG20</f>
        <v>0</v>
      </c>
      <c r="DK71" s="545">
        <f>+'sedi anno 2023'!DH20</f>
        <v>1</v>
      </c>
      <c r="DL71" s="545">
        <v>0</v>
      </c>
      <c r="DO71" s="500" t="str">
        <f>+'sedi anno 2023'!DK20</f>
        <v>B Estrazione di minerali da cave e miniere</v>
      </c>
      <c r="DP71" s="545">
        <f>+'sedi anno 2023'!DL20</f>
        <v>23</v>
      </c>
      <c r="DQ71" s="545">
        <f>+'sedi anno 2023'!DM20</f>
        <v>20</v>
      </c>
      <c r="DR71" s="545">
        <f>+'sedi anno 2023'!DN20</f>
        <v>0</v>
      </c>
      <c r="DS71" s="545">
        <f>+'sedi anno 2023'!DO20</f>
        <v>1</v>
      </c>
      <c r="DT71" s="545">
        <v>0</v>
      </c>
      <c r="DY71" s="500" t="str">
        <f>+'sedi anno 2023'!DT20</f>
        <v xml:space="preserve">L'AQUILA            </v>
      </c>
      <c r="DZ71" s="545">
        <f>+'sedi anno 2023'!DU20</f>
        <v>29504</v>
      </c>
      <c r="EA71" s="545">
        <f>+'sedi anno 2023'!DV20</f>
        <v>24523</v>
      </c>
      <c r="EB71" s="545">
        <f>+'sedi anno 2023'!DW20</f>
        <v>1411</v>
      </c>
      <c r="EC71" s="545">
        <f>+'sedi anno 2023'!DX20</f>
        <v>2443</v>
      </c>
      <c r="ED71" s="545"/>
    </row>
    <row r="72" spans="1:134" ht="13.5" customHeight="1" x14ac:dyDescent="0.2">
      <c r="A72" s="586" t="s">
        <v>25</v>
      </c>
      <c r="B72" s="15">
        <f t="shared" si="60"/>
        <v>11586</v>
      </c>
      <c r="C72" s="15">
        <f t="shared" si="60"/>
        <v>11534</v>
      </c>
      <c r="D72" s="15">
        <f t="shared" si="60"/>
        <v>279</v>
      </c>
      <c r="E72" s="15">
        <f>+CV70</f>
        <v>573</v>
      </c>
      <c r="F72" s="15">
        <f t="shared" si="63"/>
        <v>3779</v>
      </c>
      <c r="G72" s="15">
        <f t="shared" si="63"/>
        <v>3694</v>
      </c>
      <c r="H72" s="15">
        <f t="shared" si="63"/>
        <v>105</v>
      </c>
      <c r="I72" s="15">
        <f>+DL70</f>
        <v>180</v>
      </c>
      <c r="J72" s="15">
        <f t="shared" si="65"/>
        <v>3951</v>
      </c>
      <c r="K72" s="15">
        <f t="shared" si="65"/>
        <v>3918</v>
      </c>
      <c r="L72" s="15">
        <f t="shared" si="65"/>
        <v>101</v>
      </c>
      <c r="M72" s="15">
        <f>+DD70</f>
        <v>190</v>
      </c>
      <c r="N72" s="15">
        <f t="shared" si="68"/>
        <v>5628</v>
      </c>
      <c r="O72" s="15">
        <f>+DQ70</f>
        <v>5596</v>
      </c>
      <c r="P72" s="15">
        <f t="shared" ref="P72:P93" si="73">+DR70</f>
        <v>133</v>
      </c>
      <c r="Q72" s="15">
        <f>+DT70</f>
        <v>261</v>
      </c>
      <c r="R72" s="16">
        <f>+CJ70</f>
        <v>24944</v>
      </c>
      <c r="S72" s="16">
        <f>+CK70</f>
        <v>24742</v>
      </c>
      <c r="T72" s="16">
        <f t="shared" ref="T72:T93" si="74">+CL70</f>
        <v>618</v>
      </c>
      <c r="U72" s="16">
        <f>+CN70</f>
        <v>1204</v>
      </c>
      <c r="V72" s="15">
        <f>+B72+J72</f>
        <v>15537</v>
      </c>
      <c r="W72" s="15">
        <f>+C72+K72</f>
        <v>15452</v>
      </c>
      <c r="X72" s="15">
        <f>+D72+L72</f>
        <v>380</v>
      </c>
      <c r="Y72" s="15">
        <f>+E72+M72</f>
        <v>763</v>
      </c>
      <c r="AE72" s="790" t="s">
        <v>16</v>
      </c>
      <c r="AF72" s="798" t="s">
        <v>0</v>
      </c>
      <c r="AG72" s="799" t="s">
        <v>0</v>
      </c>
      <c r="AH72" s="581" t="s">
        <v>17</v>
      </c>
      <c r="AI72" s="581" t="s">
        <v>0</v>
      </c>
      <c r="AJ72" s="581" t="s">
        <v>0</v>
      </c>
      <c r="AK72" s="790" t="s">
        <v>18</v>
      </c>
      <c r="AL72" s="798" t="s">
        <v>0</v>
      </c>
      <c r="AM72" s="799" t="s">
        <v>0</v>
      </c>
      <c r="AN72" s="581" t="s">
        <v>19</v>
      </c>
      <c r="AO72" s="581" t="s">
        <v>0</v>
      </c>
      <c r="AP72" s="581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anno 2023'!CI21</f>
        <v>C Attività manifatturiere</v>
      </c>
      <c r="CJ72" s="545">
        <f>+'sedi anno 2023'!CJ21</f>
        <v>12754</v>
      </c>
      <c r="CK72" s="545">
        <f>+'sedi anno 2023'!CK21</f>
        <v>10929</v>
      </c>
      <c r="CL72" s="545">
        <f>+'sedi anno 2023'!CL21</f>
        <v>247</v>
      </c>
      <c r="CM72" s="545">
        <f>+'sedi anno 2023'!CM21</f>
        <v>806</v>
      </c>
      <c r="CN72" s="545">
        <v>497</v>
      </c>
      <c r="CQ72" s="500" t="str">
        <f>+'sedi anno 2023'!CP21</f>
        <v>C Attività manifatturiere</v>
      </c>
      <c r="CR72" s="545">
        <f>+'sedi anno 2023'!CQ21</f>
        <v>3723</v>
      </c>
      <c r="CS72" s="545">
        <f>+'sedi anno 2023'!CR21</f>
        <v>3196</v>
      </c>
      <c r="CT72" s="545">
        <f>+'sedi anno 2023'!CS21</f>
        <v>64</v>
      </c>
      <c r="CU72" s="545">
        <f>+'sedi anno 2023'!CT21</f>
        <v>155</v>
      </c>
      <c r="CV72" s="545">
        <v>124</v>
      </c>
      <c r="CY72" s="500" t="str">
        <f>+'sedi anno 2023'!CW21</f>
        <v>C Attività manifatturiere</v>
      </c>
      <c r="CZ72" s="545">
        <f>+'sedi anno 2023'!CX21</f>
        <v>2847</v>
      </c>
      <c r="DA72" s="545">
        <f>+'sedi anno 2023'!CY21</f>
        <v>2485</v>
      </c>
      <c r="DB72" s="545">
        <f>+'sedi anno 2023'!CZ21</f>
        <v>58</v>
      </c>
      <c r="DC72" s="545">
        <f>+'sedi anno 2023'!DA21</f>
        <v>166</v>
      </c>
      <c r="DD72" s="545">
        <v>130</v>
      </c>
      <c r="DG72" s="500" t="str">
        <f>+'sedi anno 2023'!DD21</f>
        <v>C Attività manifatturiere</v>
      </c>
      <c r="DH72" s="545">
        <f>+'sedi anno 2023'!DE21</f>
        <v>2143</v>
      </c>
      <c r="DI72" s="545">
        <f>+'sedi anno 2023'!DF21</f>
        <v>1809</v>
      </c>
      <c r="DJ72" s="545">
        <f>+'sedi anno 2023'!DG21</f>
        <v>32</v>
      </c>
      <c r="DK72" s="545">
        <f>+'sedi anno 2023'!DH21</f>
        <v>158</v>
      </c>
      <c r="DL72" s="545">
        <v>89</v>
      </c>
      <c r="DO72" s="500" t="str">
        <f>+'sedi anno 2023'!DK21</f>
        <v>C Attività manifatturiere</v>
      </c>
      <c r="DP72" s="545">
        <f>+'sedi anno 2023'!DL21</f>
        <v>4041</v>
      </c>
      <c r="DQ72" s="545">
        <f>+'sedi anno 2023'!DM21</f>
        <v>3439</v>
      </c>
      <c r="DR72" s="545">
        <f>+'sedi anno 2023'!DN21</f>
        <v>93</v>
      </c>
      <c r="DS72" s="545">
        <f>+'sedi anno 2023'!DO21</f>
        <v>327</v>
      </c>
      <c r="DT72" s="545">
        <v>154</v>
      </c>
      <c r="DY72" s="500" t="str">
        <f>+'sedi anno 2023'!DT21</f>
        <v xml:space="preserve">PESCARA             </v>
      </c>
      <c r="DZ72" s="545">
        <f>+'sedi anno 2023'!DU21</f>
        <v>36553</v>
      </c>
      <c r="EA72" s="545">
        <f>+'sedi anno 2023'!DV21</f>
        <v>30454</v>
      </c>
      <c r="EB72" s="545">
        <f>+'sedi anno 2023'!DW21</f>
        <v>1827</v>
      </c>
      <c r="EC72" s="545">
        <f>+'sedi anno 2023'!DX21</f>
        <v>2252</v>
      </c>
      <c r="ED72" s="545"/>
    </row>
    <row r="73" spans="1:134" ht="12" customHeight="1" x14ac:dyDescent="0.2">
      <c r="A73" s="586" t="s">
        <v>26</v>
      </c>
      <c r="B73" s="15">
        <f t="shared" si="60"/>
        <v>30</v>
      </c>
      <c r="C73" s="15">
        <f t="shared" si="60"/>
        <v>23</v>
      </c>
      <c r="D73" s="15">
        <f t="shared" si="60"/>
        <v>0</v>
      </c>
      <c r="E73" s="15">
        <f t="shared" ref="E73:E93" si="75">+CV71</f>
        <v>1</v>
      </c>
      <c r="F73" s="15">
        <f t="shared" si="63"/>
        <v>27</v>
      </c>
      <c r="G73" s="15">
        <f t="shared" si="63"/>
        <v>22</v>
      </c>
      <c r="H73" s="15">
        <f t="shared" si="63"/>
        <v>0</v>
      </c>
      <c r="I73" s="15">
        <f t="shared" ref="I73:I93" si="76">+DL71</f>
        <v>0</v>
      </c>
      <c r="J73" s="15">
        <f t="shared" si="65"/>
        <v>25</v>
      </c>
      <c r="K73" s="15">
        <f t="shared" si="65"/>
        <v>17</v>
      </c>
      <c r="L73" s="15">
        <f t="shared" si="65"/>
        <v>0</v>
      </c>
      <c r="M73" s="15">
        <f t="shared" ref="M73:M93" si="77">+DD71</f>
        <v>2</v>
      </c>
      <c r="N73" s="15">
        <f t="shared" si="68"/>
        <v>23</v>
      </c>
      <c r="O73" s="15">
        <f t="shared" si="68"/>
        <v>20</v>
      </c>
      <c r="P73" s="15">
        <f t="shared" si="73"/>
        <v>0</v>
      </c>
      <c r="Q73" s="15">
        <f t="shared" ref="Q73:Q93" si="78">+DT71</f>
        <v>0</v>
      </c>
      <c r="R73" s="16">
        <f t="shared" ref="R73:S93" si="79">+CJ71</f>
        <v>105</v>
      </c>
      <c r="S73" s="16">
        <f t="shared" si="79"/>
        <v>82</v>
      </c>
      <c r="T73" s="16">
        <f t="shared" si="74"/>
        <v>0</v>
      </c>
      <c r="U73" s="16">
        <f t="shared" ref="U73:U93" si="80">+CN71</f>
        <v>3</v>
      </c>
      <c r="V73" s="15">
        <f t="shared" ref="V73:Y88" si="81">+B73+J73</f>
        <v>55</v>
      </c>
      <c r="W73" s="15">
        <f t="shared" si="81"/>
        <v>40</v>
      </c>
      <c r="X73" s="15">
        <f t="shared" si="81"/>
        <v>0</v>
      </c>
      <c r="Y73" s="15">
        <f t="shared" si="81"/>
        <v>3</v>
      </c>
      <c r="AD73" s="580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anno 2023'!CI22</f>
        <v>D Fornitura di energia elettrica, gas, vapore e aria condiz...</v>
      </c>
      <c r="CJ73" s="545">
        <f>+'sedi anno 2023'!CJ22</f>
        <v>368</v>
      </c>
      <c r="CK73" s="545">
        <f>+'sedi anno 2023'!CK22</f>
        <v>345</v>
      </c>
      <c r="CL73" s="545">
        <f>+'sedi anno 2023'!CL22</f>
        <v>3</v>
      </c>
      <c r="CM73" s="545">
        <f>+'sedi anno 2023'!CM22</f>
        <v>8</v>
      </c>
      <c r="CN73" s="545">
        <v>8</v>
      </c>
      <c r="CQ73" s="500" t="str">
        <f>+'sedi anno 2023'!CP22</f>
        <v>D Fornitura di energia elettrica, gas, vapore e aria condiz...</v>
      </c>
      <c r="CR73" s="545">
        <f>+'sedi anno 2023'!CQ22</f>
        <v>104</v>
      </c>
      <c r="CS73" s="545">
        <f>+'sedi anno 2023'!CR22</f>
        <v>99</v>
      </c>
      <c r="CT73" s="545">
        <f>+'sedi anno 2023'!CS22</f>
        <v>1</v>
      </c>
      <c r="CU73" s="545">
        <f>+'sedi anno 2023'!CT22</f>
        <v>1</v>
      </c>
      <c r="CV73" s="545">
        <v>1</v>
      </c>
      <c r="CY73" s="500" t="str">
        <f>+'sedi anno 2023'!CW22</f>
        <v>D Fornitura di energia elettrica, gas, vapore e aria condiz...</v>
      </c>
      <c r="CZ73" s="545">
        <f>+'sedi anno 2023'!CX22</f>
        <v>78</v>
      </c>
      <c r="DA73" s="545">
        <f>+'sedi anno 2023'!CY22</f>
        <v>72</v>
      </c>
      <c r="DB73" s="545">
        <f>+'sedi anno 2023'!CZ22</f>
        <v>1</v>
      </c>
      <c r="DC73" s="545">
        <f>+'sedi anno 2023'!DA22</f>
        <v>4</v>
      </c>
      <c r="DD73" s="545">
        <v>4</v>
      </c>
      <c r="DG73" s="500" t="str">
        <f>+'sedi anno 2023'!DD22</f>
        <v>D Fornitura di energia elettrica, gas, vapore e aria condiz...</v>
      </c>
      <c r="DH73" s="545">
        <f>+'sedi anno 2023'!DE22</f>
        <v>62</v>
      </c>
      <c r="DI73" s="545">
        <f>+'sedi anno 2023'!DF22</f>
        <v>58</v>
      </c>
      <c r="DJ73" s="545">
        <f>+'sedi anno 2023'!DG22</f>
        <v>1</v>
      </c>
      <c r="DK73" s="545">
        <f>+'sedi anno 2023'!DH22</f>
        <v>3</v>
      </c>
      <c r="DL73" s="545">
        <v>3</v>
      </c>
      <c r="DO73" s="500" t="str">
        <f>+'sedi anno 2023'!DK22</f>
        <v>D Fornitura di energia elettrica, gas, vapore e aria condiz...</v>
      </c>
      <c r="DP73" s="545">
        <f>+'sedi anno 2023'!DL22</f>
        <v>124</v>
      </c>
      <c r="DQ73" s="545">
        <f>+'sedi anno 2023'!DM22</f>
        <v>116</v>
      </c>
      <c r="DR73" s="545">
        <f>+'sedi anno 2023'!DN22</f>
        <v>0</v>
      </c>
      <c r="DS73" s="545">
        <f>+'sedi anno 2023'!DO22</f>
        <v>0</v>
      </c>
      <c r="DT73" s="545">
        <v>0</v>
      </c>
      <c r="DY73" s="500" t="str">
        <f>+'sedi anno 2023'!DT22</f>
        <v xml:space="preserve">TERAMO              </v>
      </c>
      <c r="DZ73" s="545">
        <f>+'sedi anno 2023'!DU22</f>
        <v>35414</v>
      </c>
      <c r="EA73" s="545">
        <f>+'sedi anno 2023'!DV22</f>
        <v>30462</v>
      </c>
      <c r="EB73" s="545">
        <f>+'sedi anno 2023'!DW22</f>
        <v>1609</v>
      </c>
      <c r="EC73" s="545">
        <f>+'sedi anno 2023'!DX22</f>
        <v>2754</v>
      </c>
      <c r="ED73" s="545"/>
    </row>
    <row r="74" spans="1:134" x14ac:dyDescent="0.2">
      <c r="A74" s="586" t="s">
        <v>27</v>
      </c>
      <c r="B74" s="15">
        <f t="shared" si="60"/>
        <v>3723</v>
      </c>
      <c r="C74" s="15">
        <f t="shared" si="60"/>
        <v>3196</v>
      </c>
      <c r="D74" s="15">
        <f t="shared" si="60"/>
        <v>64</v>
      </c>
      <c r="E74" s="15">
        <f t="shared" si="75"/>
        <v>124</v>
      </c>
      <c r="F74" s="15">
        <f t="shared" si="63"/>
        <v>2143</v>
      </c>
      <c r="G74" s="15">
        <f t="shared" si="63"/>
        <v>1809</v>
      </c>
      <c r="H74" s="15">
        <f t="shared" si="63"/>
        <v>32</v>
      </c>
      <c r="I74" s="15">
        <f t="shared" si="76"/>
        <v>89</v>
      </c>
      <c r="J74" s="15">
        <f t="shared" si="65"/>
        <v>2847</v>
      </c>
      <c r="K74" s="15">
        <f t="shared" si="65"/>
        <v>2485</v>
      </c>
      <c r="L74" s="15">
        <f t="shared" si="65"/>
        <v>58</v>
      </c>
      <c r="M74" s="15">
        <f t="shared" si="77"/>
        <v>130</v>
      </c>
      <c r="N74" s="15">
        <f t="shared" si="68"/>
        <v>4041</v>
      </c>
      <c r="O74" s="15">
        <f t="shared" si="68"/>
        <v>3439</v>
      </c>
      <c r="P74" s="15">
        <f t="shared" si="73"/>
        <v>93</v>
      </c>
      <c r="Q74" s="15">
        <f t="shared" si="78"/>
        <v>154</v>
      </c>
      <c r="R74" s="16">
        <f t="shared" si="79"/>
        <v>12754</v>
      </c>
      <c r="S74" s="16">
        <f t="shared" si="79"/>
        <v>10929</v>
      </c>
      <c r="T74" s="16">
        <f t="shared" si="74"/>
        <v>247</v>
      </c>
      <c r="U74" s="16">
        <f t="shared" si="80"/>
        <v>497</v>
      </c>
      <c r="V74" s="15">
        <f t="shared" si="81"/>
        <v>6570</v>
      </c>
      <c r="W74" s="15">
        <f t="shared" si="81"/>
        <v>5681</v>
      </c>
      <c r="X74" s="15">
        <f t="shared" si="81"/>
        <v>122</v>
      </c>
      <c r="Y74" s="15">
        <f t="shared" si="81"/>
        <v>254</v>
      </c>
      <c r="AD74" s="586" t="s">
        <v>25</v>
      </c>
      <c r="AE74" s="25">
        <f t="shared" ref="AE74:AE87" si="82">+BI19/BG19*100</f>
        <v>2.2573764664059723</v>
      </c>
      <c r="AF74" s="25">
        <f t="shared" ref="AF74:AF87" si="83">+BJ19/BG19*100</f>
        <v>5.5190188410949164</v>
      </c>
      <c r="AG74" s="25">
        <f t="shared" ref="AG74:AG95" si="84">+AE74-AF74</f>
        <v>-3.261642374688944</v>
      </c>
      <c r="AH74" s="15">
        <v>3818</v>
      </c>
      <c r="AI74" s="15">
        <v>116</v>
      </c>
      <c r="AJ74" s="15">
        <v>175</v>
      </c>
      <c r="AK74" s="25">
        <f t="shared" ref="AK74:AK95" si="85">+BQ19/BO19*100</f>
        <v>2.8129032258064517</v>
      </c>
      <c r="AL74" s="25">
        <f t="shared" ref="AL74:AL95" si="86">+BR19/BO19*100</f>
        <v>5.0580645161290319</v>
      </c>
      <c r="AM74" s="25">
        <f t="shared" ref="AM74:AM95" si="87">+AK74-AL74</f>
        <v>-2.2451612903225802</v>
      </c>
      <c r="AN74" s="15">
        <v>5924</v>
      </c>
      <c r="AO74" s="15">
        <v>154</v>
      </c>
      <c r="AP74" s="15">
        <v>251</v>
      </c>
      <c r="AQ74" s="25">
        <f t="shared" ref="AQ74:AQ95" si="88">+BY19/BW19*100</f>
        <v>2.3341978510559467</v>
      </c>
      <c r="AR74" s="25">
        <f t="shared" ref="AR74:AR95" si="89">+BZ19/BW19*100</f>
        <v>5.2612078547610226</v>
      </c>
      <c r="AS74" s="25">
        <f t="shared" ref="AS74:AS95" si="90">+AQ74-AR74</f>
        <v>-2.9270100037050759</v>
      </c>
      <c r="AT74" s="25">
        <f t="shared" ref="AT74:AT92" si="91">+CC19/CA19*100</f>
        <v>2.3996826865868974</v>
      </c>
      <c r="AU74" s="25">
        <f t="shared" ref="AU74:AU92" si="92">+CD19/CA19*100</f>
        <v>5.4009387188470948</v>
      </c>
      <c r="AV74" s="25">
        <f t="shared" ref="AV74:AV95" si="93">+AT74-AU74</f>
        <v>-3.0012560322601973</v>
      </c>
      <c r="CI74" s="500" t="str">
        <f>+'sedi anno 2023'!CI23</f>
        <v>E Fornitura di acqua; reti fognarie, attività di gestione d...</v>
      </c>
      <c r="CJ74" s="545">
        <f>+'sedi anno 2023'!CJ23</f>
        <v>337</v>
      </c>
      <c r="CK74" s="545">
        <f>+'sedi anno 2023'!CK23</f>
        <v>294</v>
      </c>
      <c r="CL74" s="545">
        <f>+'sedi anno 2023'!CL23</f>
        <v>1</v>
      </c>
      <c r="CM74" s="545">
        <f>+'sedi anno 2023'!CM23</f>
        <v>11</v>
      </c>
      <c r="CN74" s="545">
        <v>6</v>
      </c>
      <c r="CQ74" s="500" t="str">
        <f>+'sedi anno 2023'!CP23</f>
        <v>E Fornitura di acqua; reti fognarie, attività di gestione d...</v>
      </c>
      <c r="CR74" s="545">
        <f>+'sedi anno 2023'!CQ23</f>
        <v>95</v>
      </c>
      <c r="CS74" s="545">
        <f>+'sedi anno 2023'!CR23</f>
        <v>87</v>
      </c>
      <c r="CT74" s="545">
        <f>+'sedi anno 2023'!CS23</f>
        <v>0</v>
      </c>
      <c r="CU74" s="545">
        <f>+'sedi anno 2023'!CT23</f>
        <v>3</v>
      </c>
      <c r="CV74" s="545">
        <v>2</v>
      </c>
      <c r="CY74" s="500" t="str">
        <f>+'sedi anno 2023'!CW23</f>
        <v>E Fornitura di acqua; reti fognarie, attività di gestione d...</v>
      </c>
      <c r="CZ74" s="545">
        <f>+'sedi anno 2023'!CX23</f>
        <v>81</v>
      </c>
      <c r="DA74" s="545">
        <f>+'sedi anno 2023'!CY23</f>
        <v>63</v>
      </c>
      <c r="DB74" s="545">
        <f>+'sedi anno 2023'!CZ23</f>
        <v>1</v>
      </c>
      <c r="DC74" s="545">
        <f>+'sedi anno 2023'!DA23</f>
        <v>2</v>
      </c>
      <c r="DD74" s="545">
        <v>1</v>
      </c>
      <c r="DG74" s="500" t="str">
        <f>+'sedi anno 2023'!DD23</f>
        <v>E Fornitura di acqua; reti fognarie, attività di gestione d...</v>
      </c>
      <c r="DH74" s="545">
        <f>+'sedi anno 2023'!DE23</f>
        <v>73</v>
      </c>
      <c r="DI74" s="545">
        <f>+'sedi anno 2023'!DF23</f>
        <v>62</v>
      </c>
      <c r="DJ74" s="545">
        <f>+'sedi anno 2023'!DG23</f>
        <v>0</v>
      </c>
      <c r="DK74" s="545">
        <f>+'sedi anno 2023'!DH23</f>
        <v>2</v>
      </c>
      <c r="DL74" s="545">
        <v>0</v>
      </c>
      <c r="DO74" s="500" t="str">
        <f>+'sedi anno 2023'!DK23</f>
        <v>E Fornitura di acqua; reti fognarie, attività di gestione d...</v>
      </c>
      <c r="DP74" s="545">
        <f>+'sedi anno 2023'!DL23</f>
        <v>88</v>
      </c>
      <c r="DQ74" s="545">
        <f>+'sedi anno 2023'!DM23</f>
        <v>82</v>
      </c>
      <c r="DR74" s="545">
        <f>+'sedi anno 2023'!DN23</f>
        <v>0</v>
      </c>
      <c r="DS74" s="545">
        <f>+'sedi anno 2023'!DO23</f>
        <v>4</v>
      </c>
      <c r="DT74" s="545">
        <v>3</v>
      </c>
      <c r="DY74" s="500" t="str">
        <f>+'sedi anno 2023'!DT23</f>
        <v>Grand Total</v>
      </c>
      <c r="DZ74" s="545">
        <f>+'sedi anno 2023'!DU23</f>
        <v>145365</v>
      </c>
      <c r="EA74" s="545">
        <f>+'sedi anno 2023'!DV23</f>
        <v>123773</v>
      </c>
      <c r="EB74" s="545">
        <f>+'sedi anno 2023'!DW23</f>
        <v>6759</v>
      </c>
      <c r="EC74" s="545">
        <f>+'sedi anno 2023'!DX23</f>
        <v>9854</v>
      </c>
      <c r="ED74" s="545"/>
    </row>
    <row r="75" spans="1:134" x14ac:dyDescent="0.2">
      <c r="A75" s="586" t="s">
        <v>28</v>
      </c>
      <c r="B75" s="15">
        <f t="shared" si="60"/>
        <v>104</v>
      </c>
      <c r="C75" s="15">
        <f t="shared" si="60"/>
        <v>99</v>
      </c>
      <c r="D75" s="15">
        <f t="shared" si="60"/>
        <v>1</v>
      </c>
      <c r="E75" s="15">
        <f t="shared" si="75"/>
        <v>1</v>
      </c>
      <c r="F75" s="15">
        <f t="shared" si="63"/>
        <v>62</v>
      </c>
      <c r="G75" s="15">
        <f t="shared" si="63"/>
        <v>58</v>
      </c>
      <c r="H75" s="15">
        <f t="shared" si="63"/>
        <v>1</v>
      </c>
      <c r="I75" s="15">
        <f t="shared" si="76"/>
        <v>3</v>
      </c>
      <c r="J75" s="15">
        <f t="shared" si="65"/>
        <v>78</v>
      </c>
      <c r="K75" s="15">
        <f t="shared" si="65"/>
        <v>72</v>
      </c>
      <c r="L75" s="15">
        <f t="shared" si="65"/>
        <v>1</v>
      </c>
      <c r="M75" s="15">
        <f t="shared" si="77"/>
        <v>4</v>
      </c>
      <c r="N75" s="15">
        <f t="shared" si="68"/>
        <v>124</v>
      </c>
      <c r="O75" s="15">
        <f t="shared" si="68"/>
        <v>116</v>
      </c>
      <c r="P75" s="15">
        <f t="shared" si="73"/>
        <v>0</v>
      </c>
      <c r="Q75" s="15">
        <f t="shared" si="78"/>
        <v>0</v>
      </c>
      <c r="R75" s="16">
        <f t="shared" si="79"/>
        <v>368</v>
      </c>
      <c r="S75" s="16">
        <f t="shared" si="79"/>
        <v>345</v>
      </c>
      <c r="T75" s="16">
        <f t="shared" si="74"/>
        <v>3</v>
      </c>
      <c r="U75" s="16">
        <f t="shared" si="80"/>
        <v>8</v>
      </c>
      <c r="V75" s="15">
        <f t="shared" si="81"/>
        <v>182</v>
      </c>
      <c r="W75" s="15">
        <f t="shared" si="81"/>
        <v>171</v>
      </c>
      <c r="X75" s="15">
        <f t="shared" si="81"/>
        <v>2</v>
      </c>
      <c r="Y75" s="15">
        <f t="shared" si="81"/>
        <v>5</v>
      </c>
      <c r="AD75" s="586" t="s">
        <v>26</v>
      </c>
      <c r="AE75" s="25">
        <f t="shared" si="82"/>
        <v>0</v>
      </c>
      <c r="AF75" s="25">
        <f t="shared" si="83"/>
        <v>0</v>
      </c>
      <c r="AG75" s="25">
        <f t="shared" si="84"/>
        <v>0</v>
      </c>
      <c r="AH75" s="15">
        <v>28</v>
      </c>
      <c r="AI75" s="15">
        <v>0</v>
      </c>
      <c r="AJ75" s="15">
        <v>0</v>
      </c>
      <c r="AK75" s="25">
        <f t="shared" si="85"/>
        <v>0</v>
      </c>
      <c r="AL75" s="25">
        <f t="shared" si="86"/>
        <v>4</v>
      </c>
      <c r="AM75" s="25">
        <f t="shared" si="87"/>
        <v>-4</v>
      </c>
      <c r="AN75" s="15">
        <v>23</v>
      </c>
      <c r="AO75" s="15">
        <v>0</v>
      </c>
      <c r="AP75" s="15">
        <v>3</v>
      </c>
      <c r="AQ75" s="25">
        <f t="shared" si="88"/>
        <v>0</v>
      </c>
      <c r="AR75" s="25">
        <f t="shared" si="89"/>
        <v>0.94339622641509435</v>
      </c>
      <c r="AS75" s="25">
        <f t="shared" si="90"/>
        <v>-0.94339622641509435</v>
      </c>
      <c r="AT75" s="25">
        <f t="shared" si="91"/>
        <v>0</v>
      </c>
      <c r="AU75" s="25">
        <f t="shared" si="92"/>
        <v>1.7543859649122806</v>
      </c>
      <c r="AV75" s="25">
        <f t="shared" si="93"/>
        <v>-1.7543859649122806</v>
      </c>
      <c r="CI75" s="500" t="str">
        <f>+'sedi anno 2023'!CI24</f>
        <v>F Costruzioni</v>
      </c>
      <c r="CJ75" s="545">
        <f>+'sedi anno 2023'!CJ24</f>
        <v>19151</v>
      </c>
      <c r="CK75" s="545">
        <f>+'sedi anno 2023'!CK24</f>
        <v>17051</v>
      </c>
      <c r="CL75" s="545">
        <f>+'sedi anno 2023'!CL24</f>
        <v>705</v>
      </c>
      <c r="CM75" s="545">
        <f>+'sedi anno 2023'!CM24</f>
        <v>1275</v>
      </c>
      <c r="CN75" s="545">
        <v>695</v>
      </c>
      <c r="CQ75" s="500" t="str">
        <f>+'sedi anno 2023'!CP24</f>
        <v>F Costruzioni</v>
      </c>
      <c r="CR75" s="545">
        <f>+'sedi anno 2023'!CQ24</f>
        <v>4950</v>
      </c>
      <c r="CS75" s="545">
        <f>+'sedi anno 2023'!CR24</f>
        <v>4510</v>
      </c>
      <c r="CT75" s="545">
        <f>+'sedi anno 2023'!CS24</f>
        <v>179</v>
      </c>
      <c r="CU75" s="545">
        <f>+'sedi anno 2023'!CT24</f>
        <v>224</v>
      </c>
      <c r="CV75" s="545">
        <v>195</v>
      </c>
      <c r="CY75" s="500" t="str">
        <f>+'sedi anno 2023'!CW24</f>
        <v>F Costruzioni</v>
      </c>
      <c r="CZ75" s="545">
        <f>+'sedi anno 2023'!CX24</f>
        <v>4410</v>
      </c>
      <c r="DA75" s="545">
        <f>+'sedi anno 2023'!CY24</f>
        <v>3870</v>
      </c>
      <c r="DB75" s="545">
        <f>+'sedi anno 2023'!CZ24</f>
        <v>152</v>
      </c>
      <c r="DC75" s="545">
        <f>+'sedi anno 2023'!DA24</f>
        <v>211</v>
      </c>
      <c r="DD75" s="545">
        <v>165</v>
      </c>
      <c r="DG75" s="500" t="str">
        <f>+'sedi anno 2023'!DD24</f>
        <v>F Costruzioni</v>
      </c>
      <c r="DH75" s="545">
        <f>+'sedi anno 2023'!DE24</f>
        <v>5003</v>
      </c>
      <c r="DI75" s="545">
        <f>+'sedi anno 2023'!DF24</f>
        <v>4377</v>
      </c>
      <c r="DJ75" s="545">
        <f>+'sedi anno 2023'!DG24</f>
        <v>186</v>
      </c>
      <c r="DK75" s="545">
        <f>+'sedi anno 2023'!DH24</f>
        <v>445</v>
      </c>
      <c r="DL75" s="545">
        <v>181</v>
      </c>
      <c r="DO75" s="500" t="str">
        <f>+'sedi anno 2023'!DK24</f>
        <v>F Costruzioni</v>
      </c>
      <c r="DP75" s="545">
        <f>+'sedi anno 2023'!DL24</f>
        <v>4788</v>
      </c>
      <c r="DQ75" s="545">
        <f>+'sedi anno 2023'!DM24</f>
        <v>4294</v>
      </c>
      <c r="DR75" s="545">
        <f>+'sedi anno 2023'!DN24</f>
        <v>188</v>
      </c>
      <c r="DS75" s="545">
        <f>+'sedi anno 2023'!DO24</f>
        <v>395</v>
      </c>
      <c r="DT75" s="545">
        <v>154</v>
      </c>
    </row>
    <row r="76" spans="1:134" x14ac:dyDescent="0.2">
      <c r="A76" s="586" t="s">
        <v>29</v>
      </c>
      <c r="B76" s="15">
        <f t="shared" si="60"/>
        <v>95</v>
      </c>
      <c r="C76" s="15">
        <f t="shared" si="60"/>
        <v>87</v>
      </c>
      <c r="D76" s="15">
        <f t="shared" si="60"/>
        <v>0</v>
      </c>
      <c r="E76" s="15">
        <f t="shared" si="75"/>
        <v>2</v>
      </c>
      <c r="F76" s="15">
        <f t="shared" si="63"/>
        <v>73</v>
      </c>
      <c r="G76" s="15">
        <f t="shared" si="63"/>
        <v>62</v>
      </c>
      <c r="H76" s="15">
        <f t="shared" si="63"/>
        <v>0</v>
      </c>
      <c r="I76" s="15">
        <f t="shared" si="76"/>
        <v>0</v>
      </c>
      <c r="J76" s="15">
        <f t="shared" si="65"/>
        <v>81</v>
      </c>
      <c r="K76" s="15">
        <f t="shared" si="65"/>
        <v>63</v>
      </c>
      <c r="L76" s="15">
        <f t="shared" si="65"/>
        <v>1</v>
      </c>
      <c r="M76" s="15">
        <f t="shared" si="77"/>
        <v>1</v>
      </c>
      <c r="N76" s="15">
        <f t="shared" si="68"/>
        <v>88</v>
      </c>
      <c r="O76" s="15">
        <f t="shared" si="68"/>
        <v>82</v>
      </c>
      <c r="P76" s="15">
        <f t="shared" si="73"/>
        <v>0</v>
      </c>
      <c r="Q76" s="15">
        <f t="shared" si="78"/>
        <v>3</v>
      </c>
      <c r="R76" s="16">
        <f t="shared" si="79"/>
        <v>337</v>
      </c>
      <c r="S76" s="16">
        <f t="shared" si="79"/>
        <v>294</v>
      </c>
      <c r="T76" s="16">
        <f t="shared" si="74"/>
        <v>1</v>
      </c>
      <c r="U76" s="16">
        <f t="shared" si="80"/>
        <v>6</v>
      </c>
      <c r="V76" s="15">
        <f t="shared" si="81"/>
        <v>176</v>
      </c>
      <c r="W76" s="15">
        <f t="shared" si="81"/>
        <v>150</v>
      </c>
      <c r="X76" s="15">
        <f t="shared" si="81"/>
        <v>1</v>
      </c>
      <c r="Y76" s="15">
        <f t="shared" si="81"/>
        <v>3</v>
      </c>
      <c r="AD76" s="586" t="s">
        <v>27</v>
      </c>
      <c r="AE76" s="25">
        <f t="shared" si="82"/>
        <v>1.3037447988904298</v>
      </c>
      <c r="AF76" s="25">
        <f t="shared" si="83"/>
        <v>3.6061026352288486</v>
      </c>
      <c r="AG76" s="25">
        <f t="shared" si="84"/>
        <v>-2.3023578363384187</v>
      </c>
      <c r="AH76" s="15">
        <v>2317</v>
      </c>
      <c r="AI76" s="15">
        <v>56</v>
      </c>
      <c r="AJ76" s="15">
        <v>109</v>
      </c>
      <c r="AK76" s="25">
        <f t="shared" si="85"/>
        <v>2.6240115025161752</v>
      </c>
      <c r="AL76" s="25">
        <f t="shared" si="86"/>
        <v>5.2120776419841839</v>
      </c>
      <c r="AM76" s="25">
        <f t="shared" si="87"/>
        <v>-2.5880661394680087</v>
      </c>
      <c r="AN76" s="15">
        <v>4313</v>
      </c>
      <c r="AO76" s="15">
        <v>161</v>
      </c>
      <c r="AP76" s="15">
        <v>292</v>
      </c>
      <c r="AQ76" s="25">
        <f t="shared" si="88"/>
        <v>2.137025772370738</v>
      </c>
      <c r="AR76" s="25">
        <f t="shared" si="89"/>
        <v>4.4901552745317748</v>
      </c>
      <c r="AS76" s="25">
        <f t="shared" si="90"/>
        <v>-2.3531295021610368</v>
      </c>
      <c r="AT76" s="25">
        <f t="shared" si="91"/>
        <v>1.8788163457022076</v>
      </c>
      <c r="AU76" s="25">
        <f t="shared" si="92"/>
        <v>4.305620792234226</v>
      </c>
      <c r="AV76" s="25">
        <f t="shared" si="93"/>
        <v>-2.4268044465320182</v>
      </c>
      <c r="CI76" s="500" t="str">
        <f>+'sedi anno 2023'!CI25</f>
        <v>G Commercio all'ingrosso e al dettaglio; riparazione di aut...</v>
      </c>
      <c r="CJ76" s="545">
        <f>+'sedi anno 2023'!CJ25</f>
        <v>32454</v>
      </c>
      <c r="CK76" s="545">
        <f>+'sedi anno 2023'!CK25</f>
        <v>29494</v>
      </c>
      <c r="CL76" s="545">
        <f>+'sedi anno 2023'!CL25</f>
        <v>897</v>
      </c>
      <c r="CM76" s="545">
        <f>+'sedi anno 2023'!CM25</f>
        <v>2599</v>
      </c>
      <c r="CN76" s="545">
        <v>1694</v>
      </c>
      <c r="CQ76" s="500" t="str">
        <f>+'sedi anno 2023'!CP25</f>
        <v>G Commercio all'ingrosso e al dettaglio; riparazione di aut...</v>
      </c>
      <c r="CR76" s="545">
        <f>+'sedi anno 2023'!CQ25</f>
        <v>8842</v>
      </c>
      <c r="CS76" s="545">
        <f>+'sedi anno 2023'!CR25</f>
        <v>8088</v>
      </c>
      <c r="CT76" s="545">
        <f>+'sedi anno 2023'!CS25</f>
        <v>220</v>
      </c>
      <c r="CU76" s="545">
        <f>+'sedi anno 2023'!CT25</f>
        <v>487</v>
      </c>
      <c r="CV76" s="545">
        <v>436</v>
      </c>
      <c r="CY76" s="500" t="str">
        <f>+'sedi anno 2023'!CW25</f>
        <v>G Commercio all'ingrosso e al dettaglio; riparazione di aut...</v>
      </c>
      <c r="CZ76" s="545">
        <f>+'sedi anno 2023'!CX25</f>
        <v>9714</v>
      </c>
      <c r="DA76" s="545">
        <f>+'sedi anno 2023'!CY25</f>
        <v>8803</v>
      </c>
      <c r="DB76" s="545">
        <f>+'sedi anno 2023'!CZ25</f>
        <v>280</v>
      </c>
      <c r="DC76" s="545">
        <f>+'sedi anno 2023'!DA25</f>
        <v>692</v>
      </c>
      <c r="DD76" s="545">
        <v>529</v>
      </c>
      <c r="DG76" s="500" t="str">
        <f>+'sedi anno 2023'!DD25</f>
        <v>G Commercio all'ingrosso e al dettaglio; riparazione di aut...</v>
      </c>
      <c r="DH76" s="545">
        <f>+'sedi anno 2023'!DE25</f>
        <v>6371</v>
      </c>
      <c r="DI76" s="545">
        <f>+'sedi anno 2023'!DF25</f>
        <v>5700</v>
      </c>
      <c r="DJ76" s="545">
        <f>+'sedi anno 2023'!DG25</f>
        <v>175</v>
      </c>
      <c r="DK76" s="545">
        <f>+'sedi anno 2023'!DH25</f>
        <v>665</v>
      </c>
      <c r="DL76" s="545">
        <v>351</v>
      </c>
      <c r="DO76" s="500" t="str">
        <f>+'sedi anno 2023'!DK25</f>
        <v>G Commercio all'ingrosso e al dettaglio; riparazione di aut...</v>
      </c>
      <c r="DP76" s="545">
        <f>+'sedi anno 2023'!DL25</f>
        <v>7527</v>
      </c>
      <c r="DQ76" s="545">
        <f>+'sedi anno 2023'!DM25</f>
        <v>6903</v>
      </c>
      <c r="DR76" s="545">
        <f>+'sedi anno 2023'!DN25</f>
        <v>222</v>
      </c>
      <c r="DS76" s="545">
        <f>+'sedi anno 2023'!DO25</f>
        <v>755</v>
      </c>
      <c r="DT76" s="545">
        <v>378</v>
      </c>
    </row>
    <row r="77" spans="1:134" x14ac:dyDescent="0.2">
      <c r="A77" s="586" t="s">
        <v>30</v>
      </c>
      <c r="B77" s="15">
        <f t="shared" si="60"/>
        <v>4950</v>
      </c>
      <c r="C77" s="15">
        <f t="shared" si="60"/>
        <v>4510</v>
      </c>
      <c r="D77" s="15">
        <f t="shared" si="60"/>
        <v>179</v>
      </c>
      <c r="E77" s="15">
        <f t="shared" si="75"/>
        <v>195</v>
      </c>
      <c r="F77" s="15">
        <f t="shared" si="63"/>
        <v>5003</v>
      </c>
      <c r="G77" s="15">
        <f t="shared" si="63"/>
        <v>4377</v>
      </c>
      <c r="H77" s="15">
        <f t="shared" si="63"/>
        <v>186</v>
      </c>
      <c r="I77" s="15">
        <f t="shared" si="76"/>
        <v>181</v>
      </c>
      <c r="J77" s="15">
        <f t="shared" si="65"/>
        <v>4410</v>
      </c>
      <c r="K77" s="15">
        <f t="shared" si="65"/>
        <v>3870</v>
      </c>
      <c r="L77" s="15">
        <f t="shared" si="65"/>
        <v>152</v>
      </c>
      <c r="M77" s="15">
        <f t="shared" si="77"/>
        <v>165</v>
      </c>
      <c r="N77" s="15">
        <f t="shared" si="68"/>
        <v>4788</v>
      </c>
      <c r="O77" s="15">
        <f t="shared" si="68"/>
        <v>4294</v>
      </c>
      <c r="P77" s="15">
        <f t="shared" si="73"/>
        <v>188</v>
      </c>
      <c r="Q77" s="15">
        <f t="shared" si="78"/>
        <v>154</v>
      </c>
      <c r="R77" s="16">
        <f t="shared" si="79"/>
        <v>19151</v>
      </c>
      <c r="S77" s="16">
        <f t="shared" si="79"/>
        <v>17051</v>
      </c>
      <c r="T77" s="16">
        <f t="shared" si="74"/>
        <v>705</v>
      </c>
      <c r="U77" s="16">
        <f t="shared" si="80"/>
        <v>695</v>
      </c>
      <c r="V77" s="15">
        <f t="shared" si="81"/>
        <v>9360</v>
      </c>
      <c r="W77" s="15">
        <f t="shared" si="81"/>
        <v>8380</v>
      </c>
      <c r="X77" s="15">
        <f t="shared" si="81"/>
        <v>331</v>
      </c>
      <c r="Y77" s="15">
        <f t="shared" si="81"/>
        <v>360</v>
      </c>
      <c r="AD77" s="586" t="s">
        <v>28</v>
      </c>
      <c r="AE77" s="25">
        <f t="shared" si="82"/>
        <v>2.8571428571428572</v>
      </c>
      <c r="AF77" s="25">
        <f t="shared" si="83"/>
        <v>2.8571428571428572</v>
      </c>
      <c r="AG77" s="25">
        <f t="shared" si="84"/>
        <v>0</v>
      </c>
      <c r="AH77" s="15">
        <v>57</v>
      </c>
      <c r="AI77" s="15">
        <v>0</v>
      </c>
      <c r="AJ77" s="15">
        <v>5</v>
      </c>
      <c r="AK77" s="25">
        <f t="shared" si="85"/>
        <v>0</v>
      </c>
      <c r="AL77" s="25">
        <f t="shared" si="86"/>
        <v>7.59493670886076</v>
      </c>
      <c r="AM77" s="25">
        <f t="shared" si="87"/>
        <v>-7.59493670886076</v>
      </c>
      <c r="AN77" s="15">
        <v>133</v>
      </c>
      <c r="AO77" s="15">
        <v>1</v>
      </c>
      <c r="AP77" s="15">
        <v>3</v>
      </c>
      <c r="AQ77" s="25">
        <f t="shared" si="88"/>
        <v>1.6216216216216217</v>
      </c>
      <c r="AR77" s="25">
        <f t="shared" si="89"/>
        <v>4.0540540540540544</v>
      </c>
      <c r="AS77" s="25">
        <f t="shared" si="90"/>
        <v>-2.4324324324324325</v>
      </c>
      <c r="AT77" s="25">
        <f t="shared" si="91"/>
        <v>1.6304347826086956</v>
      </c>
      <c r="AU77" s="25">
        <f t="shared" si="92"/>
        <v>4.8913043478260869</v>
      </c>
      <c r="AV77" s="25">
        <f t="shared" si="93"/>
        <v>-3.2608695652173916</v>
      </c>
      <c r="CI77" s="500" t="str">
        <f>+'sedi anno 2023'!CI26</f>
        <v xml:space="preserve">H Trasporto e magazzinaggio </v>
      </c>
      <c r="CJ77" s="545">
        <f>+'sedi anno 2023'!CJ26</f>
        <v>2737</v>
      </c>
      <c r="CK77" s="545">
        <f>+'sedi anno 2023'!CK26</f>
        <v>2395</v>
      </c>
      <c r="CL77" s="545">
        <f>+'sedi anno 2023'!CL26</f>
        <v>36</v>
      </c>
      <c r="CM77" s="545">
        <f>+'sedi anno 2023'!CM26</f>
        <v>178</v>
      </c>
      <c r="CN77" s="545">
        <v>117</v>
      </c>
      <c r="CQ77" s="500" t="str">
        <f>+'sedi anno 2023'!CP26</f>
        <v xml:space="preserve">H Trasporto e magazzinaggio </v>
      </c>
      <c r="CR77" s="545">
        <f>+'sedi anno 2023'!CQ26</f>
        <v>778</v>
      </c>
      <c r="CS77" s="545">
        <f>+'sedi anno 2023'!CR26</f>
        <v>683</v>
      </c>
      <c r="CT77" s="545">
        <f>+'sedi anno 2023'!CS26</f>
        <v>6</v>
      </c>
      <c r="CU77" s="545">
        <f>+'sedi anno 2023'!CT26</f>
        <v>34</v>
      </c>
      <c r="CV77" s="545">
        <v>28</v>
      </c>
      <c r="CY77" s="500" t="str">
        <f>+'sedi anno 2023'!CW26</f>
        <v xml:space="preserve">H Trasporto e magazzinaggio </v>
      </c>
      <c r="CZ77" s="545">
        <f>+'sedi anno 2023'!CX26</f>
        <v>845</v>
      </c>
      <c r="DA77" s="545">
        <f>+'sedi anno 2023'!CY26</f>
        <v>755</v>
      </c>
      <c r="DB77" s="545">
        <f>+'sedi anno 2023'!CZ26</f>
        <v>14</v>
      </c>
      <c r="DC77" s="545">
        <f>+'sedi anno 2023'!DA26</f>
        <v>52</v>
      </c>
      <c r="DD77" s="545">
        <v>40</v>
      </c>
      <c r="DG77" s="500" t="str">
        <f>+'sedi anno 2023'!DD26</f>
        <v xml:space="preserve">H Trasporto e magazzinaggio </v>
      </c>
      <c r="DH77" s="545">
        <f>+'sedi anno 2023'!DE26</f>
        <v>510</v>
      </c>
      <c r="DI77" s="545">
        <f>+'sedi anno 2023'!DF26</f>
        <v>433</v>
      </c>
      <c r="DJ77" s="545">
        <f>+'sedi anno 2023'!DG26</f>
        <v>13</v>
      </c>
      <c r="DK77" s="545">
        <f>+'sedi anno 2023'!DH26</f>
        <v>51</v>
      </c>
      <c r="DL77" s="545">
        <v>25</v>
      </c>
      <c r="DO77" s="500" t="str">
        <f>+'sedi anno 2023'!DK26</f>
        <v xml:space="preserve">H Trasporto e magazzinaggio </v>
      </c>
      <c r="DP77" s="545">
        <f>+'sedi anno 2023'!DL26</f>
        <v>604</v>
      </c>
      <c r="DQ77" s="545">
        <f>+'sedi anno 2023'!DM26</f>
        <v>524</v>
      </c>
      <c r="DR77" s="545">
        <f>+'sedi anno 2023'!DN26</f>
        <v>3</v>
      </c>
      <c r="DS77" s="545">
        <f>+'sedi anno 2023'!DO26</f>
        <v>41</v>
      </c>
      <c r="DT77" s="545">
        <v>24</v>
      </c>
    </row>
    <row r="78" spans="1:134" x14ac:dyDescent="0.2">
      <c r="A78" s="586" t="s">
        <v>31</v>
      </c>
      <c r="B78" s="15">
        <f t="shared" si="60"/>
        <v>8842</v>
      </c>
      <c r="C78" s="15">
        <f t="shared" si="60"/>
        <v>8088</v>
      </c>
      <c r="D78" s="15">
        <f t="shared" si="60"/>
        <v>220</v>
      </c>
      <c r="E78" s="15">
        <f t="shared" si="75"/>
        <v>436</v>
      </c>
      <c r="F78" s="15">
        <f t="shared" si="63"/>
        <v>6371</v>
      </c>
      <c r="G78" s="15">
        <f t="shared" si="63"/>
        <v>5700</v>
      </c>
      <c r="H78" s="15">
        <f t="shared" si="63"/>
        <v>175</v>
      </c>
      <c r="I78" s="15">
        <f t="shared" si="76"/>
        <v>351</v>
      </c>
      <c r="J78" s="15">
        <f t="shared" si="65"/>
        <v>9714</v>
      </c>
      <c r="K78" s="15">
        <f t="shared" si="65"/>
        <v>8803</v>
      </c>
      <c r="L78" s="15">
        <f t="shared" si="65"/>
        <v>280</v>
      </c>
      <c r="M78" s="15">
        <f t="shared" si="77"/>
        <v>529</v>
      </c>
      <c r="N78" s="15">
        <f t="shared" si="68"/>
        <v>7527</v>
      </c>
      <c r="O78" s="15">
        <f t="shared" si="68"/>
        <v>6903</v>
      </c>
      <c r="P78" s="15">
        <f t="shared" si="73"/>
        <v>222</v>
      </c>
      <c r="Q78" s="15">
        <f t="shared" si="78"/>
        <v>378</v>
      </c>
      <c r="R78" s="16">
        <f t="shared" si="79"/>
        <v>32454</v>
      </c>
      <c r="S78" s="16">
        <f t="shared" si="79"/>
        <v>29494</v>
      </c>
      <c r="T78" s="16">
        <f t="shared" si="74"/>
        <v>897</v>
      </c>
      <c r="U78" s="16">
        <f t="shared" si="80"/>
        <v>1694</v>
      </c>
      <c r="V78" s="15">
        <f t="shared" si="81"/>
        <v>18556</v>
      </c>
      <c r="W78" s="15">
        <f t="shared" si="81"/>
        <v>16891</v>
      </c>
      <c r="X78" s="15">
        <f t="shared" si="81"/>
        <v>500</v>
      </c>
      <c r="Y78" s="15">
        <f t="shared" si="81"/>
        <v>965</v>
      </c>
      <c r="AD78" s="586" t="s">
        <v>29</v>
      </c>
      <c r="AE78" s="25">
        <f t="shared" si="82"/>
        <v>0</v>
      </c>
      <c r="AF78" s="25">
        <f t="shared" si="83"/>
        <v>2.1052631578947367</v>
      </c>
      <c r="AG78" s="25">
        <f t="shared" si="84"/>
        <v>-2.1052631578947367</v>
      </c>
      <c r="AH78" s="15">
        <v>67</v>
      </c>
      <c r="AI78" s="15">
        <v>0</v>
      </c>
      <c r="AJ78" s="15">
        <v>3</v>
      </c>
      <c r="AK78" s="25">
        <f t="shared" si="85"/>
        <v>0</v>
      </c>
      <c r="AL78" s="25">
        <f t="shared" si="86"/>
        <v>2.5641025641025639</v>
      </c>
      <c r="AM78" s="25">
        <f t="shared" si="87"/>
        <v>-2.5641025641025639</v>
      </c>
      <c r="AN78" s="15">
        <v>93</v>
      </c>
      <c r="AO78" s="15">
        <v>0</v>
      </c>
      <c r="AP78" s="15">
        <v>1</v>
      </c>
      <c r="AQ78" s="25">
        <f t="shared" si="88"/>
        <v>0.30211480362537763</v>
      </c>
      <c r="AR78" s="25">
        <f t="shared" si="89"/>
        <v>1.2084592145015105</v>
      </c>
      <c r="AS78" s="25">
        <f t="shared" si="90"/>
        <v>-0.90634441087613293</v>
      </c>
      <c r="AT78" s="25">
        <f t="shared" si="91"/>
        <v>0</v>
      </c>
      <c r="AU78" s="25">
        <f t="shared" si="92"/>
        <v>2.3121387283236992</v>
      </c>
      <c r="AV78" s="25">
        <f t="shared" si="93"/>
        <v>-2.3121387283236992</v>
      </c>
      <c r="CI78" s="500" t="str">
        <f>+'sedi anno 2023'!CI27</f>
        <v xml:space="preserve">I Attività dei servizi di alloggio e di ristorazione </v>
      </c>
      <c r="CJ78" s="545">
        <f>+'sedi anno 2023'!CJ27</f>
        <v>11596</v>
      </c>
      <c r="CK78" s="545">
        <f>+'sedi anno 2023'!CK27</f>
        <v>9925</v>
      </c>
      <c r="CL78" s="545">
        <f>+'sedi anno 2023'!CL27</f>
        <v>242</v>
      </c>
      <c r="CM78" s="545">
        <f>+'sedi anno 2023'!CM27</f>
        <v>790</v>
      </c>
      <c r="CN78" s="545">
        <v>516</v>
      </c>
      <c r="CQ78" s="500" t="str">
        <f>+'sedi anno 2023'!CP27</f>
        <v xml:space="preserve">I Attività dei servizi di alloggio e di ristorazione </v>
      </c>
      <c r="CR78" s="545">
        <f>+'sedi anno 2023'!CQ27</f>
        <v>3029</v>
      </c>
      <c r="CS78" s="545">
        <f>+'sedi anno 2023'!CR27</f>
        <v>2626</v>
      </c>
      <c r="CT78" s="545">
        <f>+'sedi anno 2023'!CS27</f>
        <v>66</v>
      </c>
      <c r="CU78" s="545">
        <f>+'sedi anno 2023'!CT27</f>
        <v>146</v>
      </c>
      <c r="CV78" s="545">
        <v>131</v>
      </c>
      <c r="CY78" s="500" t="str">
        <f>+'sedi anno 2023'!CW27</f>
        <v xml:space="preserve">I Attività dei servizi di alloggio e di ristorazione </v>
      </c>
      <c r="CZ78" s="545">
        <f>+'sedi anno 2023'!CX27</f>
        <v>2668</v>
      </c>
      <c r="DA78" s="545">
        <f>+'sedi anno 2023'!CY27</f>
        <v>2191</v>
      </c>
      <c r="DB78" s="545">
        <f>+'sedi anno 2023'!CZ27</f>
        <v>57</v>
      </c>
      <c r="DC78" s="545">
        <f>+'sedi anno 2023'!DA27</f>
        <v>177</v>
      </c>
      <c r="DD78" s="545">
        <v>136</v>
      </c>
      <c r="DG78" s="500" t="str">
        <f>+'sedi anno 2023'!DD27</f>
        <v xml:space="preserve">I Attività dei servizi di alloggio e di ristorazione </v>
      </c>
      <c r="DH78" s="545">
        <f>+'sedi anno 2023'!DE27</f>
        <v>2981</v>
      </c>
      <c r="DI78" s="545">
        <f>+'sedi anno 2023'!DF27</f>
        <v>2574</v>
      </c>
      <c r="DJ78" s="545">
        <f>+'sedi anno 2023'!DG27</f>
        <v>70</v>
      </c>
      <c r="DK78" s="545">
        <f>+'sedi anno 2023'!DH27</f>
        <v>241</v>
      </c>
      <c r="DL78" s="545">
        <v>133</v>
      </c>
      <c r="DO78" s="500" t="str">
        <f>+'sedi anno 2023'!DK27</f>
        <v xml:space="preserve">I Attività dei servizi di alloggio e di ristorazione </v>
      </c>
      <c r="DP78" s="545">
        <f>+'sedi anno 2023'!DL27</f>
        <v>2918</v>
      </c>
      <c r="DQ78" s="545">
        <f>+'sedi anno 2023'!DM27</f>
        <v>2534</v>
      </c>
      <c r="DR78" s="545">
        <f>+'sedi anno 2023'!DN27</f>
        <v>49</v>
      </c>
      <c r="DS78" s="545">
        <f>+'sedi anno 2023'!DO27</f>
        <v>226</v>
      </c>
      <c r="DT78" s="545">
        <v>116</v>
      </c>
    </row>
    <row r="79" spans="1:134" x14ac:dyDescent="0.2">
      <c r="A79" s="586" t="s">
        <v>32</v>
      </c>
      <c r="B79" s="15">
        <f t="shared" si="60"/>
        <v>778</v>
      </c>
      <c r="C79" s="15">
        <f t="shared" si="60"/>
        <v>683</v>
      </c>
      <c r="D79" s="15">
        <f t="shared" si="60"/>
        <v>6</v>
      </c>
      <c r="E79" s="15">
        <f t="shared" si="75"/>
        <v>28</v>
      </c>
      <c r="F79" s="15">
        <f t="shared" si="63"/>
        <v>510</v>
      </c>
      <c r="G79" s="15">
        <f t="shared" si="63"/>
        <v>433</v>
      </c>
      <c r="H79" s="15">
        <f t="shared" si="63"/>
        <v>13</v>
      </c>
      <c r="I79" s="15">
        <f t="shared" si="76"/>
        <v>25</v>
      </c>
      <c r="J79" s="15">
        <f t="shared" si="65"/>
        <v>845</v>
      </c>
      <c r="K79" s="15">
        <f t="shared" si="65"/>
        <v>755</v>
      </c>
      <c r="L79" s="15">
        <f t="shared" si="65"/>
        <v>14</v>
      </c>
      <c r="M79" s="15">
        <f t="shared" si="77"/>
        <v>40</v>
      </c>
      <c r="N79" s="15">
        <f t="shared" si="68"/>
        <v>604</v>
      </c>
      <c r="O79" s="15">
        <f t="shared" si="68"/>
        <v>524</v>
      </c>
      <c r="P79" s="15">
        <f t="shared" si="73"/>
        <v>3</v>
      </c>
      <c r="Q79" s="15">
        <f t="shared" si="78"/>
        <v>24</v>
      </c>
      <c r="R79" s="16">
        <f t="shared" si="79"/>
        <v>2737</v>
      </c>
      <c r="S79" s="16">
        <f t="shared" si="79"/>
        <v>2395</v>
      </c>
      <c r="T79" s="16">
        <f t="shared" si="74"/>
        <v>36</v>
      </c>
      <c r="U79" s="16">
        <f t="shared" si="80"/>
        <v>117</v>
      </c>
      <c r="V79" s="15">
        <f t="shared" si="81"/>
        <v>1623</v>
      </c>
      <c r="W79" s="15">
        <f t="shared" si="81"/>
        <v>1438</v>
      </c>
      <c r="X79" s="15">
        <f t="shared" si="81"/>
        <v>20</v>
      </c>
      <c r="Y79" s="15">
        <f t="shared" si="81"/>
        <v>68</v>
      </c>
      <c r="AD79" s="586" t="s">
        <v>30</v>
      </c>
      <c r="AE79" s="25">
        <f t="shared" si="82"/>
        <v>4.2880258899676376</v>
      </c>
      <c r="AF79" s="25">
        <f t="shared" si="83"/>
        <v>4.5509708737864081</v>
      </c>
      <c r="AG79" s="25">
        <f t="shared" si="84"/>
        <v>-0.26294498381877052</v>
      </c>
      <c r="AH79" s="15">
        <v>5075</v>
      </c>
      <c r="AI79" s="15">
        <v>160</v>
      </c>
      <c r="AJ79" s="15">
        <v>256</v>
      </c>
      <c r="AK79" s="25">
        <f t="shared" si="85"/>
        <v>3.5502958579881656</v>
      </c>
      <c r="AL79" s="25">
        <f t="shared" si="86"/>
        <v>4.7564861174328632</v>
      </c>
      <c r="AM79" s="25">
        <f t="shared" si="87"/>
        <v>-1.2061902594446976</v>
      </c>
      <c r="AN79" s="15">
        <v>4732</v>
      </c>
      <c r="AO79" s="15">
        <v>177</v>
      </c>
      <c r="AP79" s="15">
        <v>279</v>
      </c>
      <c r="AQ79" s="25">
        <f t="shared" si="88"/>
        <v>4.1009627894873804</v>
      </c>
      <c r="AR79" s="25">
        <f t="shared" si="89"/>
        <v>4.3091334894613587</v>
      </c>
      <c r="AS79" s="25">
        <f t="shared" si="90"/>
        <v>-0.2081706999739783</v>
      </c>
      <c r="AT79" s="25">
        <f t="shared" si="91"/>
        <v>3.9408866995073892</v>
      </c>
      <c r="AU79" s="25">
        <f t="shared" si="92"/>
        <v>4.6476761619190405</v>
      </c>
      <c r="AV79" s="25">
        <f t="shared" si="93"/>
        <v>-0.7067894624116513</v>
      </c>
      <c r="CI79" s="500" t="str">
        <f>+'sedi anno 2023'!CI28</f>
        <v>J Servizi di informazione e comunicazione</v>
      </c>
      <c r="CJ79" s="545">
        <f>+'sedi anno 2023'!CJ28</f>
        <v>3051</v>
      </c>
      <c r="CK79" s="545">
        <f>+'sedi anno 2023'!CK28</f>
        <v>2721</v>
      </c>
      <c r="CL79" s="545">
        <f>+'sedi anno 2023'!CL28</f>
        <v>162</v>
      </c>
      <c r="CM79" s="545">
        <f>+'sedi anno 2023'!CM28</f>
        <v>192</v>
      </c>
      <c r="CN79" s="545">
        <v>139</v>
      </c>
      <c r="CQ79" s="500" t="str">
        <f>+'sedi anno 2023'!CP28</f>
        <v>J Servizi di informazione e comunicazione</v>
      </c>
      <c r="CR79" s="545">
        <f>+'sedi anno 2023'!CQ28</f>
        <v>763</v>
      </c>
      <c r="CS79" s="545">
        <f>+'sedi anno 2023'!CR28</f>
        <v>701</v>
      </c>
      <c r="CT79" s="545">
        <f>+'sedi anno 2023'!CS28</f>
        <v>38</v>
      </c>
      <c r="CU79" s="545">
        <f>+'sedi anno 2023'!CT28</f>
        <v>39</v>
      </c>
      <c r="CV79" s="545">
        <v>38</v>
      </c>
      <c r="CY79" s="500" t="str">
        <f>+'sedi anno 2023'!CW28</f>
        <v>J Servizi di informazione e comunicazione</v>
      </c>
      <c r="CZ79" s="545">
        <f>+'sedi anno 2023'!CX28</f>
        <v>889</v>
      </c>
      <c r="DA79" s="545">
        <f>+'sedi anno 2023'!CY28</f>
        <v>798</v>
      </c>
      <c r="DB79" s="545">
        <f>+'sedi anno 2023'!CZ28</f>
        <v>55</v>
      </c>
      <c r="DC79" s="545">
        <f>+'sedi anno 2023'!DA28</f>
        <v>52</v>
      </c>
      <c r="DD79" s="545">
        <v>41</v>
      </c>
      <c r="DG79" s="500" t="str">
        <f>+'sedi anno 2023'!DD28</f>
        <v>J Servizi di informazione e comunicazione</v>
      </c>
      <c r="DH79" s="545">
        <f>+'sedi anno 2023'!DE28</f>
        <v>722</v>
      </c>
      <c r="DI79" s="545">
        <f>+'sedi anno 2023'!DF28</f>
        <v>628</v>
      </c>
      <c r="DJ79" s="545">
        <f>+'sedi anno 2023'!DG28</f>
        <v>28</v>
      </c>
      <c r="DK79" s="545">
        <f>+'sedi anno 2023'!DH28</f>
        <v>55</v>
      </c>
      <c r="DL79" s="545">
        <v>30</v>
      </c>
      <c r="DO79" s="500" t="str">
        <f>+'sedi anno 2023'!DK28</f>
        <v>J Servizi di informazione e comunicazione</v>
      </c>
      <c r="DP79" s="545">
        <f>+'sedi anno 2023'!DL28</f>
        <v>677</v>
      </c>
      <c r="DQ79" s="545">
        <f>+'sedi anno 2023'!DM28</f>
        <v>594</v>
      </c>
      <c r="DR79" s="545">
        <f>+'sedi anno 2023'!DN28</f>
        <v>41</v>
      </c>
      <c r="DS79" s="545">
        <f>+'sedi anno 2023'!DO28</f>
        <v>46</v>
      </c>
      <c r="DT79" s="545">
        <v>30</v>
      </c>
    </row>
    <row r="80" spans="1:134" x14ac:dyDescent="0.2">
      <c r="A80" s="586" t="s">
        <v>33</v>
      </c>
      <c r="B80" s="15">
        <f t="shared" si="60"/>
        <v>3029</v>
      </c>
      <c r="C80" s="15">
        <f t="shared" si="60"/>
        <v>2626</v>
      </c>
      <c r="D80" s="15">
        <f t="shared" si="60"/>
        <v>66</v>
      </c>
      <c r="E80" s="15">
        <f t="shared" si="75"/>
        <v>131</v>
      </c>
      <c r="F80" s="15">
        <f t="shared" si="63"/>
        <v>2981</v>
      </c>
      <c r="G80" s="15">
        <f t="shared" si="63"/>
        <v>2574</v>
      </c>
      <c r="H80" s="15">
        <f t="shared" si="63"/>
        <v>70</v>
      </c>
      <c r="I80" s="15">
        <f t="shared" si="76"/>
        <v>133</v>
      </c>
      <c r="J80" s="15">
        <f t="shared" si="65"/>
        <v>2668</v>
      </c>
      <c r="K80" s="15">
        <f t="shared" si="65"/>
        <v>2191</v>
      </c>
      <c r="L80" s="15">
        <f t="shared" si="65"/>
        <v>57</v>
      </c>
      <c r="M80" s="15">
        <f t="shared" si="77"/>
        <v>136</v>
      </c>
      <c r="N80" s="15">
        <f t="shared" si="68"/>
        <v>2918</v>
      </c>
      <c r="O80" s="15">
        <f t="shared" si="68"/>
        <v>2534</v>
      </c>
      <c r="P80" s="15">
        <f t="shared" si="73"/>
        <v>49</v>
      </c>
      <c r="Q80" s="15">
        <f t="shared" si="78"/>
        <v>116</v>
      </c>
      <c r="R80" s="16">
        <f t="shared" si="79"/>
        <v>11596</v>
      </c>
      <c r="S80" s="16">
        <f t="shared" si="79"/>
        <v>9925</v>
      </c>
      <c r="T80" s="16">
        <f t="shared" si="74"/>
        <v>242</v>
      </c>
      <c r="U80" s="16">
        <f t="shared" si="80"/>
        <v>516</v>
      </c>
      <c r="V80" s="15">
        <f t="shared" si="81"/>
        <v>5697</v>
      </c>
      <c r="W80" s="15">
        <f t="shared" si="81"/>
        <v>4817</v>
      </c>
      <c r="X80" s="15">
        <f t="shared" si="81"/>
        <v>123</v>
      </c>
      <c r="Y80" s="15">
        <f t="shared" si="81"/>
        <v>267</v>
      </c>
      <c r="AD80" s="586" t="s">
        <v>31</v>
      </c>
      <c r="AE80" s="25">
        <f t="shared" si="82"/>
        <v>2.4157367997239159</v>
      </c>
      <c r="AF80" s="25">
        <f t="shared" si="83"/>
        <v>5.0615437708501094</v>
      </c>
      <c r="AG80" s="25">
        <f t="shared" si="84"/>
        <v>-2.6458069711261936</v>
      </c>
      <c r="AH80" s="15">
        <v>6883</v>
      </c>
      <c r="AI80" s="15">
        <v>232</v>
      </c>
      <c r="AJ80" s="15">
        <v>486</v>
      </c>
      <c r="AK80" s="25">
        <f t="shared" si="85"/>
        <v>3.3542319749216301</v>
      </c>
      <c r="AL80" s="25">
        <f t="shared" si="86"/>
        <v>5.6844305120167187</v>
      </c>
      <c r="AM80" s="25">
        <f t="shared" si="87"/>
        <v>-2.3301985370950886</v>
      </c>
      <c r="AN80" s="15">
        <v>8057</v>
      </c>
      <c r="AO80" s="15">
        <v>381</v>
      </c>
      <c r="AP80" s="15">
        <v>555</v>
      </c>
      <c r="AQ80" s="25">
        <f t="shared" si="88"/>
        <v>2.9232261901035961</v>
      </c>
      <c r="AR80" s="25">
        <f t="shared" si="89"/>
        <v>5.5240837532471598</v>
      </c>
      <c r="AS80" s="25">
        <f t="shared" si="90"/>
        <v>-2.6008575631435638</v>
      </c>
      <c r="AT80" s="25">
        <f t="shared" si="91"/>
        <v>2.9075179324316922</v>
      </c>
      <c r="AU80" s="25">
        <f t="shared" si="92"/>
        <v>5.3879428352406507</v>
      </c>
      <c r="AV80" s="25">
        <f t="shared" si="93"/>
        <v>-2.4804249028089584</v>
      </c>
      <c r="CI80" s="500" t="str">
        <f>+'sedi anno 2023'!CI29</f>
        <v>K Attività finanziarie e assicurative</v>
      </c>
      <c r="CJ80" s="545">
        <f>+'sedi anno 2023'!CJ29</f>
        <v>2632</v>
      </c>
      <c r="CK80" s="545">
        <f>+'sedi anno 2023'!CK29</f>
        <v>2503</v>
      </c>
      <c r="CL80" s="545">
        <f>+'sedi anno 2023'!CL29</f>
        <v>136</v>
      </c>
      <c r="CM80" s="545">
        <f>+'sedi anno 2023'!CM29</f>
        <v>189</v>
      </c>
      <c r="CN80" s="545">
        <v>161</v>
      </c>
      <c r="CQ80" s="500" t="str">
        <f>+'sedi anno 2023'!CP29</f>
        <v>K Attività finanziarie e assicurative</v>
      </c>
      <c r="CR80" s="545">
        <f>+'sedi anno 2023'!CQ29</f>
        <v>755</v>
      </c>
      <c r="CS80" s="545">
        <f>+'sedi anno 2023'!CR29</f>
        <v>715</v>
      </c>
      <c r="CT80" s="545">
        <f>+'sedi anno 2023'!CS29</f>
        <v>33</v>
      </c>
      <c r="CU80" s="545">
        <f>+'sedi anno 2023'!CT29</f>
        <v>43</v>
      </c>
      <c r="CV80" s="545">
        <v>41</v>
      </c>
      <c r="CY80" s="500" t="str">
        <f>+'sedi anno 2023'!CW29</f>
        <v>K Attività finanziarie e assicurative</v>
      </c>
      <c r="CZ80" s="545">
        <f>+'sedi anno 2023'!CX29</f>
        <v>796</v>
      </c>
      <c r="DA80" s="545">
        <f>+'sedi anno 2023'!CY29</f>
        <v>747</v>
      </c>
      <c r="DB80" s="545">
        <f>+'sedi anno 2023'!CZ29</f>
        <v>44</v>
      </c>
      <c r="DC80" s="545">
        <f>+'sedi anno 2023'!DA29</f>
        <v>54</v>
      </c>
      <c r="DD80" s="545">
        <v>49</v>
      </c>
      <c r="DG80" s="500" t="str">
        <f>+'sedi anno 2023'!DD29</f>
        <v>K Attività finanziarie e assicurative</v>
      </c>
      <c r="DH80" s="545">
        <f>+'sedi anno 2023'!DE29</f>
        <v>520</v>
      </c>
      <c r="DI80" s="545">
        <f>+'sedi anno 2023'!DF29</f>
        <v>493</v>
      </c>
      <c r="DJ80" s="545">
        <f>+'sedi anno 2023'!DG29</f>
        <v>28</v>
      </c>
      <c r="DK80" s="545">
        <f>+'sedi anno 2023'!DH29</f>
        <v>54</v>
      </c>
      <c r="DL80" s="545">
        <v>37</v>
      </c>
      <c r="DO80" s="500" t="str">
        <f>+'sedi anno 2023'!DK29</f>
        <v>K Attività finanziarie e assicurative</v>
      </c>
      <c r="DP80" s="545">
        <f>+'sedi anno 2023'!DL29</f>
        <v>561</v>
      </c>
      <c r="DQ80" s="545">
        <f>+'sedi anno 2023'!DM29</f>
        <v>548</v>
      </c>
      <c r="DR80" s="545">
        <f>+'sedi anno 2023'!DN29</f>
        <v>31</v>
      </c>
      <c r="DS80" s="545">
        <f>+'sedi anno 2023'!DO29</f>
        <v>38</v>
      </c>
      <c r="DT80" s="545">
        <v>34</v>
      </c>
    </row>
    <row r="81" spans="1:124" x14ac:dyDescent="0.2">
      <c r="A81" s="586" t="s">
        <v>34</v>
      </c>
      <c r="B81" s="15">
        <f t="shared" si="60"/>
        <v>763</v>
      </c>
      <c r="C81" s="15">
        <f t="shared" si="60"/>
        <v>701</v>
      </c>
      <c r="D81" s="15">
        <f t="shared" si="60"/>
        <v>38</v>
      </c>
      <c r="E81" s="15">
        <f t="shared" si="75"/>
        <v>38</v>
      </c>
      <c r="F81" s="15">
        <f t="shared" si="63"/>
        <v>722</v>
      </c>
      <c r="G81" s="15">
        <f t="shared" si="63"/>
        <v>628</v>
      </c>
      <c r="H81" s="15">
        <f t="shared" si="63"/>
        <v>28</v>
      </c>
      <c r="I81" s="15">
        <f t="shared" si="76"/>
        <v>30</v>
      </c>
      <c r="J81" s="15">
        <f t="shared" si="65"/>
        <v>889</v>
      </c>
      <c r="K81" s="15">
        <f t="shared" si="65"/>
        <v>798</v>
      </c>
      <c r="L81" s="15">
        <f t="shared" si="65"/>
        <v>55</v>
      </c>
      <c r="M81" s="15">
        <f t="shared" si="77"/>
        <v>41</v>
      </c>
      <c r="N81" s="15">
        <f t="shared" si="68"/>
        <v>677</v>
      </c>
      <c r="O81" s="15">
        <f t="shared" si="68"/>
        <v>594</v>
      </c>
      <c r="P81" s="15">
        <f t="shared" si="73"/>
        <v>41</v>
      </c>
      <c r="Q81" s="15">
        <f t="shared" si="78"/>
        <v>30</v>
      </c>
      <c r="R81" s="16">
        <f t="shared" si="79"/>
        <v>3051</v>
      </c>
      <c r="S81" s="16">
        <f t="shared" si="79"/>
        <v>2721</v>
      </c>
      <c r="T81" s="16">
        <f t="shared" si="74"/>
        <v>162</v>
      </c>
      <c r="U81" s="16">
        <f t="shared" si="80"/>
        <v>139</v>
      </c>
      <c r="V81" s="15">
        <f t="shared" si="81"/>
        <v>1652</v>
      </c>
      <c r="W81" s="15">
        <f t="shared" si="81"/>
        <v>1499</v>
      </c>
      <c r="X81" s="15">
        <f t="shared" si="81"/>
        <v>93</v>
      </c>
      <c r="Y81" s="15">
        <f t="shared" si="81"/>
        <v>79</v>
      </c>
      <c r="AD81" s="586" t="s">
        <v>32</v>
      </c>
      <c r="AE81" s="25">
        <f t="shared" si="82"/>
        <v>1.6839378238341969</v>
      </c>
      <c r="AF81" s="25">
        <f t="shared" si="83"/>
        <v>3.4974093264248705</v>
      </c>
      <c r="AG81" s="25">
        <f t="shared" si="84"/>
        <v>-1.8134715025906736</v>
      </c>
      <c r="AH81" s="15">
        <v>556</v>
      </c>
      <c r="AI81" s="15">
        <v>6</v>
      </c>
      <c r="AJ81" s="15">
        <v>32</v>
      </c>
      <c r="AK81" s="25">
        <f t="shared" si="85"/>
        <v>1.9753086419753085</v>
      </c>
      <c r="AL81" s="25">
        <f t="shared" si="86"/>
        <v>6.7901234567901234</v>
      </c>
      <c r="AM81" s="25">
        <f t="shared" si="87"/>
        <v>-4.8148148148148149</v>
      </c>
      <c r="AN81" s="15">
        <v>661</v>
      </c>
      <c r="AO81" s="15">
        <v>7</v>
      </c>
      <c r="AP81" s="15">
        <v>36</v>
      </c>
      <c r="AQ81" s="25">
        <f t="shared" si="88"/>
        <v>1.6778523489932886</v>
      </c>
      <c r="AR81" s="25">
        <f t="shared" si="89"/>
        <v>4.7352721849366146</v>
      </c>
      <c r="AS81" s="25">
        <f t="shared" si="90"/>
        <v>-3.057419835943326</v>
      </c>
      <c r="AT81" s="25">
        <f t="shared" si="91"/>
        <v>1.8331226295828067</v>
      </c>
      <c r="AU81" s="25">
        <f t="shared" si="92"/>
        <v>5.1833122629582808</v>
      </c>
      <c r="AV81" s="25">
        <f t="shared" si="93"/>
        <v>-3.3501896333754742</v>
      </c>
      <c r="CI81" s="500" t="str">
        <f>+'sedi anno 2023'!CI30</f>
        <v>L Attività immobiliari</v>
      </c>
      <c r="CJ81" s="545">
        <f>+'sedi anno 2023'!CJ30</f>
        <v>4027</v>
      </c>
      <c r="CK81" s="545">
        <f>+'sedi anno 2023'!CK30</f>
        <v>3637</v>
      </c>
      <c r="CL81" s="545">
        <f>+'sedi anno 2023'!CL30</f>
        <v>97</v>
      </c>
      <c r="CM81" s="545">
        <f>+'sedi anno 2023'!CM30</f>
        <v>132</v>
      </c>
      <c r="CN81" s="545">
        <v>116</v>
      </c>
      <c r="CQ81" s="500" t="str">
        <f>+'sedi anno 2023'!CP30</f>
        <v>L Attività immobiliari</v>
      </c>
      <c r="CR81" s="545">
        <f>+'sedi anno 2023'!CQ30</f>
        <v>904</v>
      </c>
      <c r="CS81" s="545">
        <f>+'sedi anno 2023'!CR30</f>
        <v>815</v>
      </c>
      <c r="CT81" s="545">
        <f>+'sedi anno 2023'!CS30</f>
        <v>26</v>
      </c>
      <c r="CU81" s="545">
        <f>+'sedi anno 2023'!CT30</f>
        <v>31</v>
      </c>
      <c r="CV81" s="545">
        <v>28</v>
      </c>
      <c r="CY81" s="500" t="str">
        <f>+'sedi anno 2023'!CW30</f>
        <v>L Attività immobiliari</v>
      </c>
      <c r="CZ81" s="545">
        <f>+'sedi anno 2023'!CX30</f>
        <v>1208</v>
      </c>
      <c r="DA81" s="545">
        <f>+'sedi anno 2023'!CY30</f>
        <v>1087</v>
      </c>
      <c r="DB81" s="545">
        <f>+'sedi anno 2023'!CZ30</f>
        <v>26</v>
      </c>
      <c r="DC81" s="545">
        <f>+'sedi anno 2023'!DA30</f>
        <v>38</v>
      </c>
      <c r="DD81" s="545">
        <v>35</v>
      </c>
      <c r="DG81" s="500" t="str">
        <f>+'sedi anno 2023'!DD30</f>
        <v>L Attività immobiliari</v>
      </c>
      <c r="DH81" s="545">
        <f>+'sedi anno 2023'!DE30</f>
        <v>788</v>
      </c>
      <c r="DI81" s="545">
        <f>+'sedi anno 2023'!DF30</f>
        <v>713</v>
      </c>
      <c r="DJ81" s="545">
        <f>+'sedi anno 2023'!DG30</f>
        <v>17</v>
      </c>
      <c r="DK81" s="545">
        <f>+'sedi anno 2023'!DH30</f>
        <v>26</v>
      </c>
      <c r="DL81" s="545">
        <v>23</v>
      </c>
      <c r="DO81" s="500" t="str">
        <f>+'sedi anno 2023'!DK30</f>
        <v>L Attività immobiliari</v>
      </c>
      <c r="DP81" s="545">
        <f>+'sedi anno 2023'!DL30</f>
        <v>1127</v>
      </c>
      <c r="DQ81" s="545">
        <f>+'sedi anno 2023'!DM30</f>
        <v>1022</v>
      </c>
      <c r="DR81" s="545">
        <f>+'sedi anno 2023'!DN30</f>
        <v>28</v>
      </c>
      <c r="DS81" s="545">
        <f>+'sedi anno 2023'!DO30</f>
        <v>37</v>
      </c>
      <c r="DT81" s="545">
        <v>30</v>
      </c>
    </row>
    <row r="82" spans="1:124" x14ac:dyDescent="0.2">
      <c r="A82" s="586" t="s">
        <v>35</v>
      </c>
      <c r="B82" s="15">
        <f t="shared" si="60"/>
        <v>755</v>
      </c>
      <c r="C82" s="15">
        <f t="shared" si="60"/>
        <v>715</v>
      </c>
      <c r="D82" s="15">
        <f t="shared" si="60"/>
        <v>33</v>
      </c>
      <c r="E82" s="15">
        <f t="shared" si="75"/>
        <v>41</v>
      </c>
      <c r="F82" s="15">
        <f t="shared" si="63"/>
        <v>520</v>
      </c>
      <c r="G82" s="15">
        <f t="shared" si="63"/>
        <v>493</v>
      </c>
      <c r="H82" s="15">
        <f t="shared" si="63"/>
        <v>28</v>
      </c>
      <c r="I82" s="15">
        <f t="shared" si="76"/>
        <v>37</v>
      </c>
      <c r="J82" s="15">
        <f t="shared" si="65"/>
        <v>796</v>
      </c>
      <c r="K82" s="15">
        <f t="shared" si="65"/>
        <v>747</v>
      </c>
      <c r="L82" s="15">
        <f t="shared" si="65"/>
        <v>44</v>
      </c>
      <c r="M82" s="15">
        <f t="shared" si="77"/>
        <v>49</v>
      </c>
      <c r="N82" s="15">
        <f t="shared" si="68"/>
        <v>561</v>
      </c>
      <c r="O82" s="15">
        <f t="shared" si="68"/>
        <v>548</v>
      </c>
      <c r="P82" s="15">
        <f t="shared" si="73"/>
        <v>31</v>
      </c>
      <c r="Q82" s="15">
        <f t="shared" si="78"/>
        <v>34</v>
      </c>
      <c r="R82" s="16">
        <f t="shared" si="79"/>
        <v>2632</v>
      </c>
      <c r="S82" s="16">
        <f t="shared" si="79"/>
        <v>2503</v>
      </c>
      <c r="T82" s="16">
        <f t="shared" si="74"/>
        <v>136</v>
      </c>
      <c r="U82" s="16">
        <f t="shared" si="80"/>
        <v>161</v>
      </c>
      <c r="V82" s="15">
        <f t="shared" si="81"/>
        <v>1551</v>
      </c>
      <c r="W82" s="15">
        <f t="shared" si="81"/>
        <v>1462</v>
      </c>
      <c r="X82" s="15">
        <f t="shared" si="81"/>
        <v>77</v>
      </c>
      <c r="Y82" s="15">
        <f t="shared" si="81"/>
        <v>90</v>
      </c>
      <c r="AD82" s="586" t="s">
        <v>33</v>
      </c>
      <c r="AE82" s="25">
        <f t="shared" si="82"/>
        <v>2.6098447307565245</v>
      </c>
      <c r="AF82" s="25">
        <f t="shared" si="83"/>
        <v>4.7902213412619759</v>
      </c>
      <c r="AG82" s="25">
        <f t="shared" si="84"/>
        <v>-2.1803766105054514</v>
      </c>
      <c r="AH82" s="15">
        <v>2976</v>
      </c>
      <c r="AI82" s="15">
        <v>94</v>
      </c>
      <c r="AJ82" s="15">
        <v>195</v>
      </c>
      <c r="AK82" s="25">
        <f t="shared" si="85"/>
        <v>2.8624535315985131</v>
      </c>
      <c r="AL82" s="25">
        <f t="shared" si="86"/>
        <v>4.5724907063197024</v>
      </c>
      <c r="AM82" s="25">
        <f t="shared" si="87"/>
        <v>-1.7100371747211893</v>
      </c>
      <c r="AN82" s="15">
        <v>2922</v>
      </c>
      <c r="AO82" s="15">
        <v>95</v>
      </c>
      <c r="AP82" s="15">
        <v>177</v>
      </c>
      <c r="AQ82" s="25">
        <f t="shared" si="88"/>
        <v>2.6399518445266144</v>
      </c>
      <c r="AR82" s="25">
        <f t="shared" si="89"/>
        <v>4.9101384469859832</v>
      </c>
      <c r="AS82" s="25">
        <f t="shared" si="90"/>
        <v>-2.2701866024593689</v>
      </c>
      <c r="AT82" s="25">
        <f t="shared" si="91"/>
        <v>2.7287038656638098</v>
      </c>
      <c r="AU82" s="25">
        <f t="shared" si="92"/>
        <v>4.6877733076788521</v>
      </c>
      <c r="AV82" s="25">
        <f t="shared" si="93"/>
        <v>-1.9590694420150423</v>
      </c>
      <c r="CI82" s="500" t="str">
        <f>+'sedi anno 2023'!CI31</f>
        <v>M Attività professionali, scientifiche e tecniche</v>
      </c>
      <c r="CJ82" s="545">
        <f>+'sedi anno 2023'!CJ31</f>
        <v>5086</v>
      </c>
      <c r="CK82" s="545">
        <f>+'sedi anno 2023'!CK31</f>
        <v>4594</v>
      </c>
      <c r="CL82" s="545">
        <f>+'sedi anno 2023'!CL31</f>
        <v>302</v>
      </c>
      <c r="CM82" s="545">
        <f>+'sedi anno 2023'!CM31</f>
        <v>278</v>
      </c>
      <c r="CN82" s="545">
        <v>221</v>
      </c>
      <c r="CQ82" s="500" t="str">
        <f>+'sedi anno 2023'!CP31</f>
        <v>M Attività professionali, scientifiche e tecniche</v>
      </c>
      <c r="CR82" s="545">
        <f>+'sedi anno 2023'!CQ31</f>
        <v>1282</v>
      </c>
      <c r="CS82" s="545">
        <f>+'sedi anno 2023'!CR31</f>
        <v>1168</v>
      </c>
      <c r="CT82" s="545">
        <f>+'sedi anno 2023'!CS31</f>
        <v>73</v>
      </c>
      <c r="CU82" s="545">
        <f>+'sedi anno 2023'!CT31</f>
        <v>54</v>
      </c>
      <c r="CV82" s="545">
        <v>49</v>
      </c>
      <c r="CY82" s="500" t="str">
        <f>+'sedi anno 2023'!CW31</f>
        <v>M Attività professionali, scientifiche e tecniche</v>
      </c>
      <c r="CZ82" s="545">
        <f>+'sedi anno 2023'!CX31</f>
        <v>1650</v>
      </c>
      <c r="DA82" s="545">
        <f>+'sedi anno 2023'!CY31</f>
        <v>1458</v>
      </c>
      <c r="DB82" s="545">
        <f>+'sedi anno 2023'!CZ31</f>
        <v>100</v>
      </c>
      <c r="DC82" s="545">
        <f>+'sedi anno 2023'!DA31</f>
        <v>95</v>
      </c>
      <c r="DD82" s="545">
        <v>87</v>
      </c>
      <c r="DG82" s="500" t="str">
        <f>+'sedi anno 2023'!DD31</f>
        <v>M Attività professionali, scientifiche e tecniche</v>
      </c>
      <c r="DH82" s="545">
        <f>+'sedi anno 2023'!DE31</f>
        <v>1034</v>
      </c>
      <c r="DI82" s="545">
        <f>+'sedi anno 2023'!DF31</f>
        <v>925</v>
      </c>
      <c r="DJ82" s="545">
        <f>+'sedi anno 2023'!DG31</f>
        <v>54</v>
      </c>
      <c r="DK82" s="545">
        <f>+'sedi anno 2023'!DH31</f>
        <v>56</v>
      </c>
      <c r="DL82" s="545">
        <v>32</v>
      </c>
      <c r="DO82" s="500" t="str">
        <f>+'sedi anno 2023'!DK31</f>
        <v>M Attività professionali, scientifiche e tecniche</v>
      </c>
      <c r="DP82" s="545">
        <f>+'sedi anno 2023'!DL31</f>
        <v>1120</v>
      </c>
      <c r="DQ82" s="545">
        <f>+'sedi anno 2023'!DM31</f>
        <v>1043</v>
      </c>
      <c r="DR82" s="545">
        <f>+'sedi anno 2023'!DN31</f>
        <v>75</v>
      </c>
      <c r="DS82" s="545">
        <f>+'sedi anno 2023'!DO31</f>
        <v>73</v>
      </c>
      <c r="DT82" s="545">
        <v>53</v>
      </c>
    </row>
    <row r="83" spans="1:124" x14ac:dyDescent="0.2">
      <c r="A83" s="586" t="s">
        <v>36</v>
      </c>
      <c r="B83" s="15">
        <f t="shared" si="60"/>
        <v>904</v>
      </c>
      <c r="C83" s="15">
        <f t="shared" si="60"/>
        <v>815</v>
      </c>
      <c r="D83" s="15">
        <f t="shared" si="60"/>
        <v>26</v>
      </c>
      <c r="E83" s="15">
        <f t="shared" si="75"/>
        <v>28</v>
      </c>
      <c r="F83" s="15">
        <f t="shared" si="63"/>
        <v>788</v>
      </c>
      <c r="G83" s="15">
        <f t="shared" si="63"/>
        <v>713</v>
      </c>
      <c r="H83" s="15">
        <f t="shared" si="63"/>
        <v>17</v>
      </c>
      <c r="I83" s="15">
        <f t="shared" si="76"/>
        <v>23</v>
      </c>
      <c r="J83" s="15">
        <f t="shared" si="65"/>
        <v>1208</v>
      </c>
      <c r="K83" s="15">
        <f t="shared" si="65"/>
        <v>1087</v>
      </c>
      <c r="L83" s="15">
        <f t="shared" si="65"/>
        <v>26</v>
      </c>
      <c r="M83" s="15">
        <f t="shared" si="77"/>
        <v>35</v>
      </c>
      <c r="N83" s="15">
        <f t="shared" si="68"/>
        <v>1127</v>
      </c>
      <c r="O83" s="15">
        <f t="shared" si="68"/>
        <v>1022</v>
      </c>
      <c r="P83" s="15">
        <f t="shared" si="73"/>
        <v>28</v>
      </c>
      <c r="Q83" s="15">
        <f t="shared" si="78"/>
        <v>30</v>
      </c>
      <c r="R83" s="16">
        <f t="shared" si="79"/>
        <v>4027</v>
      </c>
      <c r="S83" s="16">
        <f t="shared" si="79"/>
        <v>3637</v>
      </c>
      <c r="T83" s="16">
        <f t="shared" si="74"/>
        <v>97</v>
      </c>
      <c r="U83" s="16">
        <f t="shared" si="80"/>
        <v>116</v>
      </c>
      <c r="V83" s="15">
        <f t="shared" si="81"/>
        <v>2112</v>
      </c>
      <c r="W83" s="15">
        <f t="shared" si="81"/>
        <v>1902</v>
      </c>
      <c r="X83" s="15">
        <f t="shared" si="81"/>
        <v>52</v>
      </c>
      <c r="Y83" s="15">
        <f t="shared" si="81"/>
        <v>63</v>
      </c>
      <c r="AD83" s="586" t="s">
        <v>34</v>
      </c>
      <c r="AE83" s="25">
        <f t="shared" si="82"/>
        <v>4.3478260869565215</v>
      </c>
      <c r="AF83" s="25">
        <f t="shared" si="83"/>
        <v>4.0843214756258233</v>
      </c>
      <c r="AG83" s="25">
        <f t="shared" si="84"/>
        <v>0.26350461133069825</v>
      </c>
      <c r="AH83" s="15">
        <v>714</v>
      </c>
      <c r="AI83" s="15">
        <v>29</v>
      </c>
      <c r="AJ83" s="15">
        <v>47</v>
      </c>
      <c r="AK83" s="25">
        <f t="shared" si="85"/>
        <v>4.6015712682379348</v>
      </c>
      <c r="AL83" s="25">
        <f t="shared" si="86"/>
        <v>3.8159371492704826</v>
      </c>
      <c r="AM83" s="25">
        <f t="shared" si="87"/>
        <v>0.78563411896745228</v>
      </c>
      <c r="AN83" s="15">
        <v>628</v>
      </c>
      <c r="AO83" s="15">
        <v>34</v>
      </c>
      <c r="AP83" s="15">
        <v>40</v>
      </c>
      <c r="AQ83" s="25">
        <f t="shared" si="88"/>
        <v>4.4451761606848859</v>
      </c>
      <c r="AR83" s="25">
        <f t="shared" si="89"/>
        <v>4.906157392163319</v>
      </c>
      <c r="AS83" s="25">
        <f t="shared" si="90"/>
        <v>-0.46098123147843317</v>
      </c>
      <c r="AT83" s="25">
        <f t="shared" si="91"/>
        <v>4.4848484848484844</v>
      </c>
      <c r="AU83" s="25">
        <f t="shared" si="92"/>
        <v>3.939393939393939</v>
      </c>
      <c r="AV83" s="25">
        <f t="shared" si="93"/>
        <v>0.54545454545454541</v>
      </c>
      <c r="CI83" s="500" t="str">
        <f>+'sedi anno 2023'!CI32</f>
        <v>N Noleggio, agenzie di viaggio, servizi di supporto alle imp...</v>
      </c>
      <c r="CJ83" s="545">
        <f>+'sedi anno 2023'!CJ32</f>
        <v>5056</v>
      </c>
      <c r="CK83" s="545">
        <f>+'sedi anno 2023'!CK32</f>
        <v>4646</v>
      </c>
      <c r="CL83" s="545">
        <f>+'sedi anno 2023'!CL32</f>
        <v>276</v>
      </c>
      <c r="CM83" s="545">
        <f>+'sedi anno 2023'!CM32</f>
        <v>369</v>
      </c>
      <c r="CN83" s="545">
        <v>265</v>
      </c>
      <c r="CQ83" s="500" t="str">
        <f>+'sedi anno 2023'!CP32</f>
        <v>N Noleggio, agenzie di viaggio, servizi di supporto alle imp...</v>
      </c>
      <c r="CR83" s="545">
        <f>+'sedi anno 2023'!CQ32</f>
        <v>1313</v>
      </c>
      <c r="CS83" s="545">
        <f>+'sedi anno 2023'!CR32</f>
        <v>1202</v>
      </c>
      <c r="CT83" s="545">
        <f>+'sedi anno 2023'!CS32</f>
        <v>66</v>
      </c>
      <c r="CU83" s="545">
        <f>+'sedi anno 2023'!CT32</f>
        <v>84</v>
      </c>
      <c r="CV83" s="545">
        <v>69</v>
      </c>
      <c r="CY83" s="500" t="str">
        <f>+'sedi anno 2023'!CW32</f>
        <v>N Noleggio, agenzie di viaggio, servizi di supporto alle imp...</v>
      </c>
      <c r="CZ83" s="545">
        <f>+'sedi anno 2023'!CX32</f>
        <v>1474</v>
      </c>
      <c r="DA83" s="545">
        <f>+'sedi anno 2023'!CY32</f>
        <v>1339</v>
      </c>
      <c r="DB83" s="545">
        <f>+'sedi anno 2023'!CZ32</f>
        <v>71</v>
      </c>
      <c r="DC83" s="545">
        <f>+'sedi anno 2023'!DA32</f>
        <v>94</v>
      </c>
      <c r="DD83" s="545">
        <v>78</v>
      </c>
      <c r="DG83" s="500" t="str">
        <f>+'sedi anno 2023'!DD32</f>
        <v>N Noleggio, agenzie di viaggio, servizi di supporto alle imp...</v>
      </c>
      <c r="DH83" s="545">
        <f>+'sedi anno 2023'!DE32</f>
        <v>1108</v>
      </c>
      <c r="DI83" s="545">
        <f>+'sedi anno 2023'!DF32</f>
        <v>1016</v>
      </c>
      <c r="DJ83" s="545">
        <f>+'sedi anno 2023'!DG32</f>
        <v>57</v>
      </c>
      <c r="DK83" s="545">
        <f>+'sedi anno 2023'!DH32</f>
        <v>95</v>
      </c>
      <c r="DL83" s="545">
        <v>57</v>
      </c>
      <c r="DO83" s="500" t="str">
        <f>+'sedi anno 2023'!DK32</f>
        <v>N Noleggio, agenzie di viaggio, servizi di supporto alle imp...</v>
      </c>
      <c r="DP83" s="545">
        <f>+'sedi anno 2023'!DL32</f>
        <v>1161</v>
      </c>
      <c r="DQ83" s="545">
        <f>+'sedi anno 2023'!DM32</f>
        <v>1089</v>
      </c>
      <c r="DR83" s="545">
        <f>+'sedi anno 2023'!DN32</f>
        <v>82</v>
      </c>
      <c r="DS83" s="545">
        <f>+'sedi anno 2023'!DO32</f>
        <v>96</v>
      </c>
      <c r="DT83" s="545">
        <v>61</v>
      </c>
    </row>
    <row r="84" spans="1:124" x14ac:dyDescent="0.2">
      <c r="A84" s="586" t="s">
        <v>37</v>
      </c>
      <c r="B84" s="15">
        <f t="shared" si="60"/>
        <v>1282</v>
      </c>
      <c r="C84" s="15">
        <f t="shared" si="60"/>
        <v>1168</v>
      </c>
      <c r="D84" s="15">
        <f t="shared" si="60"/>
        <v>73</v>
      </c>
      <c r="E84" s="15">
        <f t="shared" si="75"/>
        <v>49</v>
      </c>
      <c r="F84" s="15">
        <f t="shared" si="63"/>
        <v>1034</v>
      </c>
      <c r="G84" s="15">
        <f t="shared" si="63"/>
        <v>925</v>
      </c>
      <c r="H84" s="15">
        <f t="shared" si="63"/>
        <v>54</v>
      </c>
      <c r="I84" s="15">
        <f t="shared" si="76"/>
        <v>32</v>
      </c>
      <c r="J84" s="15">
        <f t="shared" si="65"/>
        <v>1650</v>
      </c>
      <c r="K84" s="15">
        <f t="shared" si="65"/>
        <v>1458</v>
      </c>
      <c r="L84" s="15">
        <f t="shared" si="65"/>
        <v>100</v>
      </c>
      <c r="M84" s="15">
        <f t="shared" si="77"/>
        <v>87</v>
      </c>
      <c r="N84" s="15">
        <f t="shared" si="68"/>
        <v>1120</v>
      </c>
      <c r="O84" s="15">
        <f t="shared" si="68"/>
        <v>1043</v>
      </c>
      <c r="P84" s="15">
        <f t="shared" si="73"/>
        <v>75</v>
      </c>
      <c r="Q84" s="15">
        <f t="shared" si="78"/>
        <v>53</v>
      </c>
      <c r="R84" s="16">
        <f t="shared" si="79"/>
        <v>5086</v>
      </c>
      <c r="S84" s="16">
        <f t="shared" si="79"/>
        <v>4594</v>
      </c>
      <c r="T84" s="16">
        <f t="shared" si="74"/>
        <v>302</v>
      </c>
      <c r="U84" s="16">
        <f t="shared" si="80"/>
        <v>221</v>
      </c>
      <c r="V84" s="15">
        <f t="shared" si="81"/>
        <v>2932</v>
      </c>
      <c r="W84" s="15">
        <f t="shared" si="81"/>
        <v>2626</v>
      </c>
      <c r="X84" s="15">
        <f t="shared" si="81"/>
        <v>173</v>
      </c>
      <c r="Y84" s="15">
        <f t="shared" si="81"/>
        <v>136</v>
      </c>
      <c r="AD84" s="586" t="s">
        <v>35</v>
      </c>
      <c r="AE84" s="25">
        <f t="shared" si="82"/>
        <v>6.1357702349869454</v>
      </c>
      <c r="AF84" s="25">
        <f t="shared" si="83"/>
        <v>6.657963446475196</v>
      </c>
      <c r="AG84" s="25">
        <f t="shared" si="84"/>
        <v>-0.5221932114882506</v>
      </c>
      <c r="AH84" s="15">
        <v>503</v>
      </c>
      <c r="AI84" s="15">
        <v>33</v>
      </c>
      <c r="AJ84" s="15">
        <v>49</v>
      </c>
      <c r="AK84" s="25">
        <f t="shared" si="85"/>
        <v>7.8947368421052628</v>
      </c>
      <c r="AL84" s="25">
        <f t="shared" si="86"/>
        <v>5.5023923444976077</v>
      </c>
      <c r="AM84" s="25">
        <f t="shared" si="87"/>
        <v>2.3923444976076551</v>
      </c>
      <c r="AN84" s="15">
        <v>532</v>
      </c>
      <c r="AO84" s="15">
        <v>40</v>
      </c>
      <c r="AP84" s="15">
        <v>42</v>
      </c>
      <c r="AQ84" s="25">
        <f t="shared" si="88"/>
        <v>7.0453707119144227</v>
      </c>
      <c r="AR84" s="25">
        <f t="shared" si="89"/>
        <v>6.4182958317963852</v>
      </c>
      <c r="AS84" s="25">
        <f t="shared" si="90"/>
        <v>0.62707488011803747</v>
      </c>
      <c r="AT84" s="25">
        <f t="shared" si="91"/>
        <v>7.0536828963795264</v>
      </c>
      <c r="AU84" s="25">
        <f t="shared" si="92"/>
        <v>6.0549313358302124</v>
      </c>
      <c r="AV84" s="25">
        <f t="shared" si="93"/>
        <v>0.99875156054931402</v>
      </c>
      <c r="CI84" s="500" t="str">
        <f>+'sedi anno 2023'!CI33</f>
        <v>O Amministrazione pubblica e difesa; assicurazione sociale...</v>
      </c>
      <c r="CJ84" s="545">
        <f>+'sedi anno 2023'!CJ33</f>
        <v>3</v>
      </c>
      <c r="CK84" s="545">
        <f>+'sedi anno 2023'!CK33</f>
        <v>1</v>
      </c>
      <c r="CL84" s="545">
        <f>+'sedi anno 2023'!CL33</f>
        <v>0</v>
      </c>
      <c r="CM84" s="545">
        <f>+'sedi anno 2023'!CM33</f>
        <v>1</v>
      </c>
      <c r="CN84" s="545">
        <v>1</v>
      </c>
      <c r="CQ84" s="500">
        <f>+'sedi anno 2023'!CP33</f>
        <v>0</v>
      </c>
      <c r="CR84" s="545">
        <f>+'sedi anno 2023'!CQ33</f>
        <v>0</v>
      </c>
      <c r="CS84" s="545">
        <f>+'sedi anno 2023'!CR33</f>
        <v>0</v>
      </c>
      <c r="CT84" s="545">
        <f>+'sedi anno 2023'!CS33</f>
        <v>0</v>
      </c>
      <c r="CU84" s="545">
        <f>+'sedi anno 2023'!CT33</f>
        <v>0</v>
      </c>
      <c r="CV84" s="545"/>
      <c r="CY84" s="500" t="str">
        <f>+'sedi anno 2023'!CW33</f>
        <v>O Amministrazione pubblica e difesa; assicurazione sociale...</v>
      </c>
      <c r="CZ84" s="545">
        <f>+'sedi anno 2023'!CX33</f>
        <v>0</v>
      </c>
      <c r="DA84" s="545">
        <f>+'sedi anno 2023'!CY33</f>
        <v>0</v>
      </c>
      <c r="DB84" s="545">
        <f>+'sedi anno 2023'!CZ33</f>
        <v>0</v>
      </c>
      <c r="DC84" s="545">
        <f>+'sedi anno 2023'!DA33</f>
        <v>1</v>
      </c>
      <c r="DD84" s="545">
        <v>1</v>
      </c>
      <c r="DG84" s="500" t="str">
        <f>+'sedi anno 2023'!DD33</f>
        <v>O Amministrazione pubblica e difesa; assicurazione sociale...</v>
      </c>
      <c r="DH84" s="545">
        <f>+'sedi anno 2023'!DE33</f>
        <v>2</v>
      </c>
      <c r="DI84" s="545">
        <f>+'sedi anno 2023'!DF33</f>
        <v>1</v>
      </c>
      <c r="DJ84" s="545">
        <f>+'sedi anno 2023'!DG33</f>
        <v>0</v>
      </c>
      <c r="DK84" s="545">
        <f>+'sedi anno 2023'!DH33</f>
        <v>0</v>
      </c>
      <c r="DL84" s="545">
        <v>0</v>
      </c>
      <c r="DO84" s="500" t="str">
        <f>+'sedi anno 2023'!DK33</f>
        <v>O Amministrazione pubblica e difesa; assicurazione sociale...</v>
      </c>
      <c r="DP84" s="545">
        <f>+'sedi anno 2023'!DL33</f>
        <v>1</v>
      </c>
      <c r="DQ84" s="545">
        <f>+'sedi anno 2023'!DM33</f>
        <v>0</v>
      </c>
      <c r="DR84" s="545">
        <f>+'sedi anno 2023'!DN33</f>
        <v>0</v>
      </c>
      <c r="DS84" s="545">
        <f>+'sedi anno 2023'!DO33</f>
        <v>0</v>
      </c>
      <c r="DT84" s="545">
        <v>0</v>
      </c>
    </row>
    <row r="85" spans="1:124" x14ac:dyDescent="0.2">
      <c r="A85" s="586" t="s">
        <v>38</v>
      </c>
      <c r="B85" s="15">
        <f t="shared" si="60"/>
        <v>1313</v>
      </c>
      <c r="C85" s="15">
        <f t="shared" si="60"/>
        <v>1202</v>
      </c>
      <c r="D85" s="15">
        <f t="shared" si="60"/>
        <v>66</v>
      </c>
      <c r="E85" s="15">
        <f t="shared" si="75"/>
        <v>69</v>
      </c>
      <c r="F85" s="15">
        <f t="shared" si="63"/>
        <v>1108</v>
      </c>
      <c r="G85" s="15">
        <f t="shared" si="63"/>
        <v>1016</v>
      </c>
      <c r="H85" s="15">
        <f t="shared" si="63"/>
        <v>57</v>
      </c>
      <c r="I85" s="15">
        <f t="shared" si="76"/>
        <v>57</v>
      </c>
      <c r="J85" s="15">
        <f t="shared" si="65"/>
        <v>1474</v>
      </c>
      <c r="K85" s="15">
        <f t="shared" si="65"/>
        <v>1339</v>
      </c>
      <c r="L85" s="15">
        <f t="shared" si="65"/>
        <v>71</v>
      </c>
      <c r="M85" s="15">
        <f t="shared" si="77"/>
        <v>78</v>
      </c>
      <c r="N85" s="15">
        <f t="shared" si="68"/>
        <v>1161</v>
      </c>
      <c r="O85" s="15">
        <f t="shared" si="68"/>
        <v>1089</v>
      </c>
      <c r="P85" s="15">
        <f t="shared" si="73"/>
        <v>82</v>
      </c>
      <c r="Q85" s="15">
        <f t="shared" si="78"/>
        <v>61</v>
      </c>
      <c r="R85" s="16">
        <f t="shared" si="79"/>
        <v>5056</v>
      </c>
      <c r="S85" s="16">
        <f t="shared" si="79"/>
        <v>4646</v>
      </c>
      <c r="T85" s="16">
        <f t="shared" si="74"/>
        <v>276</v>
      </c>
      <c r="U85" s="16">
        <f t="shared" si="80"/>
        <v>265</v>
      </c>
      <c r="V85" s="15">
        <f t="shared" si="81"/>
        <v>2787</v>
      </c>
      <c r="W85" s="15">
        <f t="shared" si="81"/>
        <v>2541</v>
      </c>
      <c r="X85" s="15">
        <f t="shared" si="81"/>
        <v>137</v>
      </c>
      <c r="Y85" s="15">
        <f t="shared" si="81"/>
        <v>147</v>
      </c>
      <c r="AD85" s="586" t="s">
        <v>36</v>
      </c>
      <c r="AE85" s="25">
        <f t="shared" si="82"/>
        <v>4.0206185567010309</v>
      </c>
      <c r="AF85" s="25">
        <f t="shared" si="83"/>
        <v>2.7835051546391756</v>
      </c>
      <c r="AG85" s="25">
        <f t="shared" si="84"/>
        <v>1.2371134020618553</v>
      </c>
      <c r="AH85" s="15">
        <v>671</v>
      </c>
      <c r="AI85" s="15">
        <v>11</v>
      </c>
      <c r="AJ85" s="15">
        <v>16</v>
      </c>
      <c r="AK85" s="25">
        <f t="shared" si="85"/>
        <v>2.5457438345266508</v>
      </c>
      <c r="AL85" s="25">
        <f t="shared" si="86"/>
        <v>3.0230708035003979</v>
      </c>
      <c r="AM85" s="25">
        <f t="shared" si="87"/>
        <v>-0.47732696897374716</v>
      </c>
      <c r="AN85" s="15">
        <v>993</v>
      </c>
      <c r="AO85" s="15">
        <v>19</v>
      </c>
      <c r="AP85" s="15">
        <v>31</v>
      </c>
      <c r="AQ85" s="25">
        <f t="shared" si="88"/>
        <v>2.3849272597185784</v>
      </c>
      <c r="AR85" s="25">
        <f t="shared" si="89"/>
        <v>2.6234199856904361</v>
      </c>
      <c r="AS85" s="25">
        <f t="shared" si="90"/>
        <v>-0.23849272597185767</v>
      </c>
      <c r="AT85" s="25">
        <f t="shared" si="91"/>
        <v>3.1881454872025143</v>
      </c>
      <c r="AU85" s="25">
        <f t="shared" si="92"/>
        <v>2.9187247418051192</v>
      </c>
      <c r="AV85" s="25">
        <f t="shared" si="93"/>
        <v>0.26942074539739513</v>
      </c>
      <c r="CI85" s="500" t="str">
        <f>+'sedi anno 2023'!CI34</f>
        <v>P Istruzione</v>
      </c>
      <c r="CJ85" s="545">
        <f>+'sedi anno 2023'!CJ34</f>
        <v>765</v>
      </c>
      <c r="CK85" s="545">
        <f>+'sedi anno 2023'!CK34</f>
        <v>696</v>
      </c>
      <c r="CL85" s="545">
        <f>+'sedi anno 2023'!CL34</f>
        <v>49</v>
      </c>
      <c r="CM85" s="545">
        <f>+'sedi anno 2023'!CM34</f>
        <v>41</v>
      </c>
      <c r="CN85" s="545">
        <v>34</v>
      </c>
      <c r="CQ85" s="500" t="str">
        <f>+'sedi anno 2023'!CP34</f>
        <v>P Istruzione</v>
      </c>
      <c r="CR85" s="545">
        <f>+'sedi anno 2023'!CQ34</f>
        <v>213</v>
      </c>
      <c r="CS85" s="545">
        <f>+'sedi anno 2023'!CR34</f>
        <v>199</v>
      </c>
      <c r="CT85" s="545">
        <f>+'sedi anno 2023'!CS34</f>
        <v>12</v>
      </c>
      <c r="CU85" s="545">
        <f>+'sedi anno 2023'!CT34</f>
        <v>11</v>
      </c>
      <c r="CV85" s="545">
        <v>10</v>
      </c>
      <c r="CY85" s="500" t="str">
        <f>+'sedi anno 2023'!CW34</f>
        <v>P Istruzione</v>
      </c>
      <c r="CZ85" s="545">
        <f>+'sedi anno 2023'!CX34</f>
        <v>253</v>
      </c>
      <c r="DA85" s="545">
        <f>+'sedi anno 2023'!CY34</f>
        <v>220</v>
      </c>
      <c r="DB85" s="545">
        <f>+'sedi anno 2023'!CZ34</f>
        <v>12</v>
      </c>
      <c r="DC85" s="545">
        <f>+'sedi anno 2023'!DA34</f>
        <v>17</v>
      </c>
      <c r="DD85" s="545">
        <v>15</v>
      </c>
      <c r="DG85" s="500" t="str">
        <f>+'sedi anno 2023'!DD34</f>
        <v>P Istruzione</v>
      </c>
      <c r="DH85" s="545">
        <f>+'sedi anno 2023'!DE34</f>
        <v>167</v>
      </c>
      <c r="DI85" s="545">
        <f>+'sedi anno 2023'!DF34</f>
        <v>152</v>
      </c>
      <c r="DJ85" s="545">
        <f>+'sedi anno 2023'!DG34</f>
        <v>13</v>
      </c>
      <c r="DK85" s="545">
        <f>+'sedi anno 2023'!DH34</f>
        <v>10</v>
      </c>
      <c r="DL85" s="545">
        <v>6</v>
      </c>
      <c r="DO85" s="500" t="str">
        <f>+'sedi anno 2023'!DK34</f>
        <v>P Istruzione</v>
      </c>
      <c r="DP85" s="545">
        <f>+'sedi anno 2023'!DL34</f>
        <v>132</v>
      </c>
      <c r="DQ85" s="545">
        <f>+'sedi anno 2023'!DM34</f>
        <v>125</v>
      </c>
      <c r="DR85" s="545">
        <f>+'sedi anno 2023'!DN34</f>
        <v>12</v>
      </c>
      <c r="DS85" s="545">
        <f>+'sedi anno 2023'!DO34</f>
        <v>3</v>
      </c>
      <c r="DT85" s="545">
        <v>3</v>
      </c>
    </row>
    <row r="86" spans="1:124" x14ac:dyDescent="0.2">
      <c r="A86" s="586" t="s">
        <v>39</v>
      </c>
      <c r="B86" s="15">
        <f t="shared" si="60"/>
        <v>0</v>
      </c>
      <c r="C86" s="15">
        <f t="shared" si="60"/>
        <v>0</v>
      </c>
      <c r="D86" s="15">
        <f t="shared" si="60"/>
        <v>0</v>
      </c>
      <c r="E86" s="15">
        <f t="shared" si="75"/>
        <v>0</v>
      </c>
      <c r="F86" s="15">
        <f t="shared" si="63"/>
        <v>2</v>
      </c>
      <c r="G86" s="15">
        <f t="shared" si="63"/>
        <v>1</v>
      </c>
      <c r="H86" s="15">
        <f t="shared" si="63"/>
        <v>0</v>
      </c>
      <c r="I86" s="15">
        <f t="shared" si="76"/>
        <v>0</v>
      </c>
      <c r="J86" s="15">
        <f t="shared" si="65"/>
        <v>0</v>
      </c>
      <c r="K86" s="15">
        <f t="shared" si="65"/>
        <v>0</v>
      </c>
      <c r="L86" s="15">
        <f t="shared" si="65"/>
        <v>0</v>
      </c>
      <c r="M86" s="15">
        <f t="shared" si="77"/>
        <v>1</v>
      </c>
      <c r="N86" s="15">
        <f t="shared" si="68"/>
        <v>1</v>
      </c>
      <c r="O86" s="15">
        <f t="shared" si="68"/>
        <v>0</v>
      </c>
      <c r="P86" s="15">
        <f t="shared" si="73"/>
        <v>0</v>
      </c>
      <c r="Q86" s="15">
        <f t="shared" si="78"/>
        <v>0</v>
      </c>
      <c r="R86" s="16">
        <f t="shared" si="79"/>
        <v>3</v>
      </c>
      <c r="S86" s="16">
        <f t="shared" si="79"/>
        <v>1</v>
      </c>
      <c r="T86" s="16">
        <f t="shared" si="74"/>
        <v>0</v>
      </c>
      <c r="U86" s="16">
        <f t="shared" si="80"/>
        <v>1</v>
      </c>
      <c r="V86" s="15">
        <f>+B86+J86</f>
        <v>0</v>
      </c>
      <c r="W86" s="15">
        <f t="shared" si="81"/>
        <v>0</v>
      </c>
      <c r="X86" s="15">
        <f t="shared" si="81"/>
        <v>0</v>
      </c>
      <c r="Y86" s="15">
        <f t="shared" si="81"/>
        <v>1</v>
      </c>
      <c r="AD86" s="586" t="s">
        <v>37</v>
      </c>
      <c r="AE86" s="25">
        <f t="shared" si="82"/>
        <v>6.3076923076923075</v>
      </c>
      <c r="AF86" s="25">
        <f t="shared" si="83"/>
        <v>4.9230769230769234</v>
      </c>
      <c r="AG86" s="25">
        <f t="shared" si="84"/>
        <v>1.3846153846153841</v>
      </c>
      <c r="AH86" s="15">
        <v>886</v>
      </c>
      <c r="AI86" s="15">
        <v>61</v>
      </c>
      <c r="AJ86" s="15">
        <v>59</v>
      </c>
      <c r="AK86" s="25">
        <f t="shared" si="85"/>
        <v>6.5857885615251295</v>
      </c>
      <c r="AL86" s="25">
        <f t="shared" si="86"/>
        <v>5.2570768341998839</v>
      </c>
      <c r="AM86" s="25">
        <f t="shared" si="87"/>
        <v>1.3287117273252456</v>
      </c>
      <c r="AN86" s="15">
        <v>984</v>
      </c>
      <c r="AO86" s="15">
        <v>74</v>
      </c>
      <c r="AP86" s="15">
        <v>76</v>
      </c>
      <c r="AQ86" s="25">
        <f t="shared" si="88"/>
        <v>6.3975628332063978</v>
      </c>
      <c r="AR86" s="25">
        <f t="shared" si="89"/>
        <v>5.0837776085300836</v>
      </c>
      <c r="AS86" s="25">
        <f t="shared" si="90"/>
        <v>1.3137852246763142</v>
      </c>
      <c r="AT86" s="25">
        <f t="shared" si="91"/>
        <v>6.4665127020785222</v>
      </c>
      <c r="AU86" s="25">
        <f t="shared" si="92"/>
        <v>5.1138238205212803</v>
      </c>
      <c r="AV86" s="25">
        <f t="shared" si="93"/>
        <v>1.352688881557242</v>
      </c>
      <c r="CI86" s="500" t="str">
        <f>+'sedi anno 2023'!CI35</f>
        <v xml:space="preserve">Q Sanità e assistenza sociale  </v>
      </c>
      <c r="CJ86" s="545">
        <f>+'sedi anno 2023'!CJ35</f>
        <v>1035</v>
      </c>
      <c r="CK86" s="545">
        <f>+'sedi anno 2023'!CK35</f>
        <v>904</v>
      </c>
      <c r="CL86" s="545">
        <f>+'sedi anno 2023'!CL35</f>
        <v>18</v>
      </c>
      <c r="CM86" s="545">
        <f>+'sedi anno 2023'!CM35</f>
        <v>53</v>
      </c>
      <c r="CN86" s="545">
        <v>30</v>
      </c>
      <c r="CQ86" s="500" t="str">
        <f>+'sedi anno 2023'!CP35</f>
        <v xml:space="preserve">Q Sanità e assistenza sociale  </v>
      </c>
      <c r="CR86" s="545">
        <f>+'sedi anno 2023'!CQ35</f>
        <v>325</v>
      </c>
      <c r="CS86" s="545">
        <f>+'sedi anno 2023'!CR35</f>
        <v>274</v>
      </c>
      <c r="CT86" s="545">
        <f>+'sedi anno 2023'!CS35</f>
        <v>5</v>
      </c>
      <c r="CU86" s="545">
        <f>+'sedi anno 2023'!CT35</f>
        <v>16</v>
      </c>
      <c r="CV86" s="545">
        <v>11</v>
      </c>
      <c r="CY86" s="500" t="str">
        <f>+'sedi anno 2023'!CW35</f>
        <v xml:space="preserve">Q Sanità e assistenza sociale  </v>
      </c>
      <c r="CZ86" s="545">
        <f>+'sedi anno 2023'!CX35</f>
        <v>259</v>
      </c>
      <c r="DA86" s="545">
        <f>+'sedi anno 2023'!CY35</f>
        <v>227</v>
      </c>
      <c r="DB86" s="545">
        <f>+'sedi anno 2023'!CZ35</f>
        <v>7</v>
      </c>
      <c r="DC86" s="545">
        <f>+'sedi anno 2023'!DA35</f>
        <v>14</v>
      </c>
      <c r="DD86" s="545">
        <v>10</v>
      </c>
      <c r="DG86" s="500" t="str">
        <f>+'sedi anno 2023'!DD35</f>
        <v xml:space="preserve">Q Sanità e assistenza sociale  </v>
      </c>
      <c r="DH86" s="545">
        <f>+'sedi anno 2023'!DE35</f>
        <v>218</v>
      </c>
      <c r="DI86" s="545">
        <f>+'sedi anno 2023'!DF35</f>
        <v>199</v>
      </c>
      <c r="DJ86" s="545">
        <f>+'sedi anno 2023'!DG35</f>
        <v>3</v>
      </c>
      <c r="DK86" s="545">
        <f>+'sedi anno 2023'!DH35</f>
        <v>11</v>
      </c>
      <c r="DL86" s="545">
        <v>5</v>
      </c>
      <c r="DO86" s="500" t="str">
        <f>+'sedi anno 2023'!DK35</f>
        <v xml:space="preserve">Q Sanità e assistenza sociale  </v>
      </c>
      <c r="DP86" s="545">
        <f>+'sedi anno 2023'!DL35</f>
        <v>233</v>
      </c>
      <c r="DQ86" s="545">
        <f>+'sedi anno 2023'!DM35</f>
        <v>204</v>
      </c>
      <c r="DR86" s="545">
        <f>+'sedi anno 2023'!DN35</f>
        <v>3</v>
      </c>
      <c r="DS86" s="545">
        <f>+'sedi anno 2023'!DO35</f>
        <v>12</v>
      </c>
      <c r="DT86" s="545">
        <v>4</v>
      </c>
    </row>
    <row r="87" spans="1:124" x14ac:dyDescent="0.2">
      <c r="A87" s="586" t="s">
        <v>41</v>
      </c>
      <c r="B87" s="15">
        <f t="shared" si="60"/>
        <v>213</v>
      </c>
      <c r="C87" s="15">
        <f t="shared" si="60"/>
        <v>199</v>
      </c>
      <c r="D87" s="15">
        <f t="shared" si="60"/>
        <v>12</v>
      </c>
      <c r="E87" s="15">
        <f t="shared" si="75"/>
        <v>10</v>
      </c>
      <c r="F87" s="15">
        <f t="shared" si="63"/>
        <v>167</v>
      </c>
      <c r="G87" s="15">
        <f t="shared" si="63"/>
        <v>152</v>
      </c>
      <c r="H87" s="15">
        <f t="shared" si="63"/>
        <v>13</v>
      </c>
      <c r="I87" s="15">
        <f t="shared" si="76"/>
        <v>6</v>
      </c>
      <c r="J87" s="15">
        <f t="shared" si="65"/>
        <v>253</v>
      </c>
      <c r="K87" s="15">
        <f t="shared" si="65"/>
        <v>220</v>
      </c>
      <c r="L87" s="15">
        <f t="shared" si="65"/>
        <v>12</v>
      </c>
      <c r="M87" s="15">
        <f t="shared" si="77"/>
        <v>15</v>
      </c>
      <c r="N87" s="15">
        <f t="shared" si="68"/>
        <v>132</v>
      </c>
      <c r="O87" s="15">
        <f t="shared" si="68"/>
        <v>125</v>
      </c>
      <c r="P87" s="15">
        <f t="shared" si="73"/>
        <v>12</v>
      </c>
      <c r="Q87" s="15">
        <f t="shared" si="78"/>
        <v>3</v>
      </c>
      <c r="R87" s="16">
        <f t="shared" si="79"/>
        <v>765</v>
      </c>
      <c r="S87" s="16">
        <f t="shared" si="79"/>
        <v>696</v>
      </c>
      <c r="T87" s="16">
        <f t="shared" si="74"/>
        <v>49</v>
      </c>
      <c r="U87" s="16">
        <f t="shared" si="80"/>
        <v>34</v>
      </c>
      <c r="V87" s="15">
        <f>+B87+J87</f>
        <v>466</v>
      </c>
      <c r="W87" s="15">
        <f t="shared" si="81"/>
        <v>419</v>
      </c>
      <c r="X87" s="15">
        <f t="shared" si="81"/>
        <v>24</v>
      </c>
      <c r="Y87" s="15">
        <f t="shared" si="81"/>
        <v>25</v>
      </c>
      <c r="AD87" s="586" t="s">
        <v>38</v>
      </c>
      <c r="AE87" s="25">
        <f t="shared" si="82"/>
        <v>6.1596958174904941</v>
      </c>
      <c r="AF87" s="25">
        <f t="shared" si="83"/>
        <v>5.7034220532319395</v>
      </c>
      <c r="AG87" s="25">
        <f t="shared" si="84"/>
        <v>0.45627376425855459</v>
      </c>
      <c r="AH87" s="15">
        <v>1072</v>
      </c>
      <c r="AI87" s="15">
        <v>89</v>
      </c>
      <c r="AJ87" s="15">
        <v>70</v>
      </c>
      <c r="AK87" s="25">
        <f t="shared" si="85"/>
        <v>6.0120240480961922</v>
      </c>
      <c r="AL87" s="25">
        <f t="shared" si="86"/>
        <v>5.5444221776887108</v>
      </c>
      <c r="AM87" s="25">
        <f t="shared" si="87"/>
        <v>0.46760187040748136</v>
      </c>
      <c r="AN87" s="15">
        <v>1059</v>
      </c>
      <c r="AO87" s="15">
        <v>81</v>
      </c>
      <c r="AP87" s="15">
        <v>71</v>
      </c>
      <c r="AQ87" s="25">
        <f t="shared" si="88"/>
        <v>6.0765924189136378</v>
      </c>
      <c r="AR87" s="25">
        <f t="shared" si="89"/>
        <v>5.8225869480265731</v>
      </c>
      <c r="AS87" s="25">
        <f t="shared" si="90"/>
        <v>0.25400547088706471</v>
      </c>
      <c r="AT87" s="25">
        <f t="shared" si="91"/>
        <v>6.0810810810810816</v>
      </c>
      <c r="AU87" s="25">
        <f t="shared" si="92"/>
        <v>5.6187766714082503</v>
      </c>
      <c r="AV87" s="25">
        <f t="shared" si="93"/>
        <v>0.46230440967283126</v>
      </c>
      <c r="CI87" s="500" t="str">
        <f>+'sedi anno 2023'!CI36</f>
        <v>R Attività artistiche, sportive, di intrattenimento e diver...</v>
      </c>
      <c r="CJ87" s="545">
        <f>+'sedi anno 2023'!CJ36</f>
        <v>2486</v>
      </c>
      <c r="CK87" s="545">
        <f>+'sedi anno 2023'!CK36</f>
        <v>2241</v>
      </c>
      <c r="CL87" s="545">
        <f>+'sedi anno 2023'!CL36</f>
        <v>62</v>
      </c>
      <c r="CM87" s="545">
        <f>+'sedi anno 2023'!CM36</f>
        <v>125</v>
      </c>
      <c r="CN87" s="545">
        <v>89</v>
      </c>
      <c r="CQ87" s="500" t="str">
        <f>+'sedi anno 2023'!CP36</f>
        <v>R Attività artistiche, sportive, di intrattenimento e diver...</v>
      </c>
      <c r="CR87" s="545">
        <f>+'sedi anno 2023'!CQ36</f>
        <v>641</v>
      </c>
      <c r="CS87" s="545">
        <f>+'sedi anno 2023'!CR36</f>
        <v>582</v>
      </c>
      <c r="CT87" s="545">
        <f>+'sedi anno 2023'!CS36</f>
        <v>19</v>
      </c>
      <c r="CU87" s="545">
        <f>+'sedi anno 2023'!CT36</f>
        <v>29</v>
      </c>
      <c r="CV87" s="545">
        <v>24</v>
      </c>
      <c r="CY87" s="500" t="str">
        <f>+'sedi anno 2023'!CW36</f>
        <v>R Attività artistiche, sportive, di intrattenimento e diver...</v>
      </c>
      <c r="CZ87" s="545">
        <f>+'sedi anno 2023'!CX36</f>
        <v>691</v>
      </c>
      <c r="DA87" s="545">
        <f>+'sedi anno 2023'!CY36</f>
        <v>630</v>
      </c>
      <c r="DB87" s="545">
        <f>+'sedi anno 2023'!CZ36</f>
        <v>18</v>
      </c>
      <c r="DC87" s="545">
        <f>+'sedi anno 2023'!DA36</f>
        <v>25</v>
      </c>
      <c r="DD87" s="545">
        <v>19</v>
      </c>
      <c r="DG87" s="500" t="str">
        <f>+'sedi anno 2023'!DD36</f>
        <v>R Attività artistiche, sportive, di intrattenimento e diver...</v>
      </c>
      <c r="DH87" s="545">
        <f>+'sedi anno 2023'!DE36</f>
        <v>422</v>
      </c>
      <c r="DI87" s="545">
        <f>+'sedi anno 2023'!DF36</f>
        <v>362</v>
      </c>
      <c r="DJ87" s="545">
        <f>+'sedi anno 2023'!DG36</f>
        <v>9</v>
      </c>
      <c r="DK87" s="545">
        <f>+'sedi anno 2023'!DH36</f>
        <v>40</v>
      </c>
      <c r="DL87" s="545">
        <v>26</v>
      </c>
      <c r="DO87" s="500" t="str">
        <f>+'sedi anno 2023'!DK36</f>
        <v>R Attività artistiche, sportive, di intrattenimento e diver...</v>
      </c>
      <c r="DP87" s="545">
        <f>+'sedi anno 2023'!DL36</f>
        <v>732</v>
      </c>
      <c r="DQ87" s="545">
        <f>+'sedi anno 2023'!DM36</f>
        <v>667</v>
      </c>
      <c r="DR87" s="545">
        <f>+'sedi anno 2023'!DN36</f>
        <v>16</v>
      </c>
      <c r="DS87" s="545">
        <f>+'sedi anno 2023'!DO36</f>
        <v>31</v>
      </c>
      <c r="DT87" s="545">
        <v>20</v>
      </c>
    </row>
    <row r="88" spans="1:124" x14ac:dyDescent="0.2">
      <c r="A88" s="586" t="s">
        <v>42</v>
      </c>
      <c r="B88" s="15">
        <f t="shared" si="60"/>
        <v>325</v>
      </c>
      <c r="C88" s="15">
        <f t="shared" si="60"/>
        <v>274</v>
      </c>
      <c r="D88" s="15">
        <f t="shared" si="60"/>
        <v>5</v>
      </c>
      <c r="E88" s="15">
        <f t="shared" si="75"/>
        <v>11</v>
      </c>
      <c r="F88" s="15">
        <f t="shared" si="63"/>
        <v>218</v>
      </c>
      <c r="G88" s="15">
        <f t="shared" si="63"/>
        <v>199</v>
      </c>
      <c r="H88" s="15">
        <f t="shared" si="63"/>
        <v>3</v>
      </c>
      <c r="I88" s="15">
        <f t="shared" si="76"/>
        <v>5</v>
      </c>
      <c r="J88" s="15">
        <f t="shared" si="65"/>
        <v>259</v>
      </c>
      <c r="K88" s="15">
        <f t="shared" si="65"/>
        <v>227</v>
      </c>
      <c r="L88" s="15">
        <f t="shared" si="65"/>
        <v>7</v>
      </c>
      <c r="M88" s="15">
        <f t="shared" si="77"/>
        <v>10</v>
      </c>
      <c r="N88" s="15">
        <f t="shared" si="68"/>
        <v>233</v>
      </c>
      <c r="O88" s="15">
        <f t="shared" si="68"/>
        <v>204</v>
      </c>
      <c r="P88" s="15">
        <f t="shared" si="73"/>
        <v>3</v>
      </c>
      <c r="Q88" s="15">
        <f t="shared" si="78"/>
        <v>4</v>
      </c>
      <c r="R88" s="16">
        <f t="shared" si="79"/>
        <v>1035</v>
      </c>
      <c r="S88" s="16">
        <f t="shared" si="79"/>
        <v>904</v>
      </c>
      <c r="T88" s="16">
        <f t="shared" si="74"/>
        <v>18</v>
      </c>
      <c r="U88" s="16">
        <f t="shared" si="80"/>
        <v>30</v>
      </c>
      <c r="V88" s="15">
        <f>+B88+J88</f>
        <v>584</v>
      </c>
      <c r="W88" s="15">
        <f t="shared" si="81"/>
        <v>501</v>
      </c>
      <c r="X88" s="15">
        <f t="shared" si="81"/>
        <v>12</v>
      </c>
      <c r="Y88" s="15">
        <f t="shared" si="81"/>
        <v>21</v>
      </c>
      <c r="AD88" s="586" t="s">
        <v>39</v>
      </c>
      <c r="AE88" s="25">
        <v>0</v>
      </c>
      <c r="AF88" s="25">
        <v>0</v>
      </c>
      <c r="AG88" s="25">
        <f t="shared" si="84"/>
        <v>0</v>
      </c>
      <c r="AH88" s="15">
        <v>3</v>
      </c>
      <c r="AI88" s="15">
        <v>0</v>
      </c>
      <c r="AJ88" s="15">
        <v>0</v>
      </c>
      <c r="AK88" s="25" t="e">
        <f t="shared" si="85"/>
        <v>#DIV/0!</v>
      </c>
      <c r="AL88" s="25" t="e">
        <f t="shared" si="86"/>
        <v>#DIV/0!</v>
      </c>
      <c r="AM88" s="25" t="e">
        <f t="shared" si="87"/>
        <v>#DIV/0!</v>
      </c>
      <c r="AN88" s="15">
        <v>1</v>
      </c>
      <c r="AO88" s="15">
        <v>0</v>
      </c>
      <c r="AP88" s="15">
        <v>0</v>
      </c>
      <c r="AQ88" s="25">
        <f t="shared" si="88"/>
        <v>0</v>
      </c>
      <c r="AR88" s="25">
        <f t="shared" si="89"/>
        <v>0</v>
      </c>
      <c r="AS88" s="25">
        <f t="shared" si="90"/>
        <v>0</v>
      </c>
      <c r="AT88" s="25" t="e">
        <f t="shared" si="91"/>
        <v>#DIV/0!</v>
      </c>
      <c r="AU88" s="25" t="e">
        <f t="shared" si="92"/>
        <v>#DIV/0!</v>
      </c>
      <c r="AV88" s="25" t="e">
        <f t="shared" si="93"/>
        <v>#DIV/0!</v>
      </c>
      <c r="CI88" s="500" t="str">
        <f>+'sedi anno 2023'!CI37</f>
        <v>S Altre attività di servizi</v>
      </c>
      <c r="CJ88" s="545">
        <f>+'sedi anno 2023'!CJ37</f>
        <v>6810</v>
      </c>
      <c r="CK88" s="545">
        <f>+'sedi anno 2023'!CK37</f>
        <v>6511</v>
      </c>
      <c r="CL88" s="545">
        <f>+'sedi anno 2023'!CL37</f>
        <v>260</v>
      </c>
      <c r="CM88" s="545">
        <f>+'sedi anno 2023'!CM37</f>
        <v>341</v>
      </c>
      <c r="CN88" s="545">
        <v>270</v>
      </c>
      <c r="CQ88" s="500" t="str">
        <f>+'sedi anno 2023'!CP37</f>
        <v>S Altre attività di servizi</v>
      </c>
      <c r="CR88" s="545">
        <f>+'sedi anno 2023'!CQ37</f>
        <v>1894</v>
      </c>
      <c r="CS88" s="545">
        <f>+'sedi anno 2023'!CR37</f>
        <v>1819</v>
      </c>
      <c r="CT88" s="545">
        <f>+'sedi anno 2023'!CS37</f>
        <v>69</v>
      </c>
      <c r="CU88" s="545">
        <f>+'sedi anno 2023'!CT37</f>
        <v>65</v>
      </c>
      <c r="CV88" s="545">
        <v>60</v>
      </c>
      <c r="CY88" s="500" t="str">
        <f>+'sedi anno 2023'!CW37</f>
        <v>S Altre attività di servizi</v>
      </c>
      <c r="CZ88" s="545">
        <f>+'sedi anno 2023'!CX37</f>
        <v>1846</v>
      </c>
      <c r="DA88" s="545">
        <f>+'sedi anno 2023'!CY37</f>
        <v>1752</v>
      </c>
      <c r="DB88" s="545">
        <f>+'sedi anno 2023'!CZ37</f>
        <v>72</v>
      </c>
      <c r="DC88" s="545">
        <f>+'sedi anno 2023'!DA37</f>
        <v>100</v>
      </c>
      <c r="DD88" s="545">
        <v>94</v>
      </c>
      <c r="DG88" s="500" t="str">
        <f>+'sedi anno 2023'!DD37</f>
        <v>S Altre attività di servizi</v>
      </c>
      <c r="DH88" s="545">
        <f>+'sedi anno 2023'!DE37</f>
        <v>1353</v>
      </c>
      <c r="DI88" s="545">
        <f>+'sedi anno 2023'!DF37</f>
        <v>1289</v>
      </c>
      <c r="DJ88" s="545">
        <f>+'sedi anno 2023'!DG37</f>
        <v>59</v>
      </c>
      <c r="DK88" s="545">
        <f>+'sedi anno 2023'!DH37</f>
        <v>87</v>
      </c>
      <c r="DL88" s="545">
        <v>52</v>
      </c>
      <c r="DO88" s="500" t="str">
        <f>+'sedi anno 2023'!DK37</f>
        <v>S Altre attività di servizi</v>
      </c>
      <c r="DP88" s="545">
        <f>+'sedi anno 2023'!DL37</f>
        <v>1717</v>
      </c>
      <c r="DQ88" s="545">
        <f>+'sedi anno 2023'!DM37</f>
        <v>1651</v>
      </c>
      <c r="DR88" s="545">
        <f>+'sedi anno 2023'!DN37</f>
        <v>60</v>
      </c>
      <c r="DS88" s="545">
        <f>+'sedi anno 2023'!DO37</f>
        <v>89</v>
      </c>
      <c r="DT88" s="545">
        <v>64</v>
      </c>
    </row>
    <row r="89" spans="1:124" x14ac:dyDescent="0.2">
      <c r="A89" s="586" t="s">
        <v>43</v>
      </c>
      <c r="B89" s="15">
        <f t="shared" si="60"/>
        <v>641</v>
      </c>
      <c r="C89" s="15">
        <f t="shared" si="60"/>
        <v>582</v>
      </c>
      <c r="D89" s="15">
        <f t="shared" si="60"/>
        <v>19</v>
      </c>
      <c r="E89" s="15">
        <f t="shared" si="75"/>
        <v>24</v>
      </c>
      <c r="F89" s="15">
        <f t="shared" si="63"/>
        <v>422</v>
      </c>
      <c r="G89" s="15">
        <f t="shared" si="63"/>
        <v>362</v>
      </c>
      <c r="H89" s="15">
        <f t="shared" si="63"/>
        <v>9</v>
      </c>
      <c r="I89" s="15">
        <f t="shared" si="76"/>
        <v>26</v>
      </c>
      <c r="J89" s="15">
        <f t="shared" si="65"/>
        <v>691</v>
      </c>
      <c r="K89" s="15">
        <f t="shared" si="65"/>
        <v>630</v>
      </c>
      <c r="L89" s="15">
        <f t="shared" si="65"/>
        <v>18</v>
      </c>
      <c r="M89" s="15">
        <f t="shared" si="77"/>
        <v>19</v>
      </c>
      <c r="N89" s="15">
        <f t="shared" si="68"/>
        <v>732</v>
      </c>
      <c r="O89" s="15">
        <f t="shared" si="68"/>
        <v>667</v>
      </c>
      <c r="P89" s="15">
        <f t="shared" si="73"/>
        <v>16</v>
      </c>
      <c r="Q89" s="15">
        <f t="shared" si="78"/>
        <v>20</v>
      </c>
      <c r="R89" s="16">
        <f t="shared" si="79"/>
        <v>2486</v>
      </c>
      <c r="S89" s="16">
        <f t="shared" si="79"/>
        <v>2241</v>
      </c>
      <c r="T89" s="16">
        <f t="shared" si="74"/>
        <v>62</v>
      </c>
      <c r="U89" s="16">
        <f t="shared" si="80"/>
        <v>89</v>
      </c>
      <c r="V89" s="15">
        <f>+B89+J89</f>
        <v>1332</v>
      </c>
      <c r="W89" s="15">
        <f t="shared" ref="W89:Y93" si="94">+C89+K89</f>
        <v>1212</v>
      </c>
      <c r="X89" s="15">
        <f t="shared" si="94"/>
        <v>37</v>
      </c>
      <c r="Y89" s="15">
        <f t="shared" si="94"/>
        <v>43</v>
      </c>
      <c r="AD89" s="586" t="s">
        <v>41</v>
      </c>
      <c r="AE89" s="25">
        <f>+BI34/BG34*100</f>
        <v>4.0723981900452486</v>
      </c>
      <c r="AF89" s="25">
        <f>+BJ34/BG34*100</f>
        <v>4.5248868778280542</v>
      </c>
      <c r="AG89" s="25">
        <f t="shared" si="84"/>
        <v>-0.4524886877828056</v>
      </c>
      <c r="AH89" s="15">
        <v>154</v>
      </c>
      <c r="AI89" s="15">
        <v>8</v>
      </c>
      <c r="AJ89" s="15">
        <v>7</v>
      </c>
      <c r="AK89" s="25">
        <f t="shared" si="85"/>
        <v>4.6875</v>
      </c>
      <c r="AL89" s="25">
        <f t="shared" si="86"/>
        <v>5.859375</v>
      </c>
      <c r="AM89" s="25">
        <f t="shared" si="87"/>
        <v>-1.171875</v>
      </c>
      <c r="AN89" s="15">
        <v>114</v>
      </c>
      <c r="AO89" s="15">
        <v>9</v>
      </c>
      <c r="AP89" s="15">
        <v>10</v>
      </c>
      <c r="AQ89" s="25">
        <f t="shared" si="88"/>
        <v>6.1881188118811883</v>
      </c>
      <c r="AR89" s="25">
        <f t="shared" si="89"/>
        <v>3.9603960396039604</v>
      </c>
      <c r="AS89" s="25">
        <f t="shared" si="90"/>
        <v>2.2277227722772279</v>
      </c>
      <c r="AT89" s="25">
        <f t="shared" si="91"/>
        <v>4.4025157232704402</v>
      </c>
      <c r="AU89" s="25">
        <f t="shared" si="92"/>
        <v>5.2410901467505235</v>
      </c>
      <c r="AV89" s="25">
        <f t="shared" si="93"/>
        <v>-0.83857442348008338</v>
      </c>
      <c r="CI89" s="500" t="str">
        <f>+'sedi anno 2023'!CI38</f>
        <v>T Attività di famiglie e convivenze come datori di lavoro p...</v>
      </c>
      <c r="CJ89" s="545">
        <f>+'sedi anno 2023'!CJ38</f>
        <v>1</v>
      </c>
      <c r="CK89" s="545">
        <f>+'sedi anno 2023'!CK38</f>
        <v>1</v>
      </c>
      <c r="CL89" s="545">
        <f>+'sedi anno 2023'!CL38</f>
        <v>0</v>
      </c>
      <c r="CM89" s="545">
        <f>+'sedi anno 2023'!CM38</f>
        <v>0</v>
      </c>
      <c r="CN89" s="545">
        <v>0</v>
      </c>
      <c r="CQ89" s="500">
        <f>+'sedi anno 2023'!CP38</f>
        <v>0</v>
      </c>
      <c r="CR89" s="545">
        <f>+'sedi anno 2023'!CQ38</f>
        <v>0</v>
      </c>
      <c r="CS89" s="545">
        <f>+'sedi anno 2023'!CR38</f>
        <v>0</v>
      </c>
      <c r="CT89" s="545">
        <f>+'sedi anno 2023'!CS38</f>
        <v>0</v>
      </c>
      <c r="CU89" s="545">
        <f>+'sedi anno 2023'!CT38</f>
        <v>0</v>
      </c>
      <c r="CV89" s="545"/>
      <c r="CY89" s="500" t="str">
        <f>+'sedi anno 2023'!CW38</f>
        <v>T Attività di famiglie e convivenze come datori di lavoro p...</v>
      </c>
      <c r="CZ89" s="545">
        <f>+'sedi anno 2023'!CX38</f>
        <v>1</v>
      </c>
      <c r="DA89" s="545">
        <f>+'sedi anno 2023'!CY38</f>
        <v>1</v>
      </c>
      <c r="DB89" s="545">
        <f>+'sedi anno 2023'!CZ38</f>
        <v>0</v>
      </c>
      <c r="DC89" s="545">
        <f>+'sedi anno 2023'!DA38</f>
        <v>0</v>
      </c>
      <c r="DD89" s="545">
        <v>0</v>
      </c>
      <c r="DG89" s="500">
        <f>+'sedi anno 2023'!DD38</f>
        <v>0</v>
      </c>
      <c r="DH89" s="545">
        <f>+'sedi anno 2023'!DE38</f>
        <v>0</v>
      </c>
      <c r="DI89" s="545">
        <f>+'sedi anno 2023'!DF38</f>
        <v>0</v>
      </c>
      <c r="DJ89" s="545">
        <f>+'sedi anno 2023'!DG38</f>
        <v>0</v>
      </c>
      <c r="DK89" s="545">
        <f>+'sedi anno 2023'!DH38</f>
        <v>0</v>
      </c>
      <c r="DL89" s="545"/>
      <c r="DO89" s="500">
        <f>+'sedi anno 2023'!DK38</f>
        <v>0</v>
      </c>
      <c r="DP89" s="545">
        <f>+'sedi anno 2023'!DL38</f>
        <v>0</v>
      </c>
      <c r="DQ89" s="545">
        <f>+'sedi anno 2023'!DM38</f>
        <v>0</v>
      </c>
      <c r="DR89" s="545">
        <f>+'sedi anno 2023'!DN38</f>
        <v>0</v>
      </c>
      <c r="DS89" s="545">
        <f>+'sedi anno 2023'!DO38</f>
        <v>0</v>
      </c>
      <c r="DT89" s="545"/>
    </row>
    <row r="90" spans="1:124" x14ac:dyDescent="0.2">
      <c r="A90" s="586" t="s">
        <v>44</v>
      </c>
      <c r="B90" s="15">
        <f t="shared" si="60"/>
        <v>1894</v>
      </c>
      <c r="C90" s="15">
        <f t="shared" si="60"/>
        <v>1819</v>
      </c>
      <c r="D90" s="15">
        <f t="shared" si="60"/>
        <v>69</v>
      </c>
      <c r="E90" s="15">
        <f t="shared" si="75"/>
        <v>60</v>
      </c>
      <c r="F90" s="15">
        <f t="shared" si="63"/>
        <v>1353</v>
      </c>
      <c r="G90" s="15">
        <f t="shared" si="63"/>
        <v>1289</v>
      </c>
      <c r="H90" s="15">
        <f t="shared" si="63"/>
        <v>59</v>
      </c>
      <c r="I90" s="15">
        <f t="shared" si="76"/>
        <v>52</v>
      </c>
      <c r="J90" s="15">
        <f t="shared" si="65"/>
        <v>1846</v>
      </c>
      <c r="K90" s="15">
        <f t="shared" si="65"/>
        <v>1752</v>
      </c>
      <c r="L90" s="15">
        <f t="shared" si="65"/>
        <v>72</v>
      </c>
      <c r="M90" s="15">
        <f t="shared" si="77"/>
        <v>94</v>
      </c>
      <c r="N90" s="15">
        <f t="shared" si="68"/>
        <v>1717</v>
      </c>
      <c r="O90" s="15">
        <f t="shared" si="68"/>
        <v>1651</v>
      </c>
      <c r="P90" s="15">
        <f t="shared" si="73"/>
        <v>60</v>
      </c>
      <c r="Q90" s="15">
        <f t="shared" si="78"/>
        <v>64</v>
      </c>
      <c r="R90" s="16">
        <f t="shared" si="79"/>
        <v>6810</v>
      </c>
      <c r="S90" s="16">
        <f t="shared" si="79"/>
        <v>6511</v>
      </c>
      <c r="T90" s="16">
        <f t="shared" si="74"/>
        <v>260</v>
      </c>
      <c r="U90" s="16">
        <f t="shared" si="80"/>
        <v>270</v>
      </c>
      <c r="V90" s="15">
        <f>+B90+J90</f>
        <v>3740</v>
      </c>
      <c r="W90" s="15">
        <f t="shared" si="94"/>
        <v>3571</v>
      </c>
      <c r="X90" s="15">
        <f t="shared" si="94"/>
        <v>141</v>
      </c>
      <c r="Y90" s="15">
        <f t="shared" si="94"/>
        <v>154</v>
      </c>
      <c r="AD90" s="586" t="s">
        <v>42</v>
      </c>
      <c r="AE90" s="25">
        <f>+BI35/BG35*100</f>
        <v>1.2422360248447204</v>
      </c>
      <c r="AF90" s="25">
        <f>+BJ35/BG35*100</f>
        <v>2.7950310559006213</v>
      </c>
      <c r="AG90" s="25">
        <f t="shared" si="84"/>
        <v>-1.5527950310559009</v>
      </c>
      <c r="AH90" s="15">
        <v>213</v>
      </c>
      <c r="AI90" s="15">
        <v>1</v>
      </c>
      <c r="AJ90" s="15">
        <v>6</v>
      </c>
      <c r="AK90" s="25">
        <f t="shared" si="85"/>
        <v>2.3622047244094486</v>
      </c>
      <c r="AL90" s="25">
        <f t="shared" si="86"/>
        <v>3.1496062992125982</v>
      </c>
      <c r="AM90" s="25">
        <f t="shared" si="87"/>
        <v>-0.78740157480314954</v>
      </c>
      <c r="AN90" s="15">
        <v>223</v>
      </c>
      <c r="AO90" s="15">
        <v>7</v>
      </c>
      <c r="AP90" s="15">
        <v>12</v>
      </c>
      <c r="AQ90" s="25">
        <f t="shared" si="88"/>
        <v>2.0388349514563107</v>
      </c>
      <c r="AR90" s="25">
        <f t="shared" si="89"/>
        <v>3.203883495145631</v>
      </c>
      <c r="AS90" s="25">
        <f t="shared" si="90"/>
        <v>-1.1650485436893203</v>
      </c>
      <c r="AT90" s="25">
        <f t="shared" si="91"/>
        <v>1.7361111111111112</v>
      </c>
      <c r="AU90" s="25">
        <f t="shared" si="92"/>
        <v>2.9513888888888888</v>
      </c>
      <c r="AV90" s="25">
        <f t="shared" si="93"/>
        <v>-1.2152777777777777</v>
      </c>
      <c r="CI90" s="500" t="str">
        <f>+'sedi anno 2023'!CI39</f>
        <v>X Imprese non classificate</v>
      </c>
      <c r="CJ90" s="545">
        <f>+'sedi anno 2023'!CJ39</f>
        <v>9967</v>
      </c>
      <c r="CK90" s="545">
        <f>+'sedi anno 2023'!CK39</f>
        <v>61</v>
      </c>
      <c r="CL90" s="545">
        <f>+'sedi anno 2023'!CL39</f>
        <v>2648</v>
      </c>
      <c r="CM90" s="545">
        <f>+'sedi anno 2023'!CM39</f>
        <v>568</v>
      </c>
      <c r="CN90" s="545">
        <v>355</v>
      </c>
      <c r="CQ90" s="500" t="str">
        <f>+'sedi anno 2023'!CP39</f>
        <v>X Imprese non classificate</v>
      </c>
      <c r="CR90" s="545">
        <f>+'sedi anno 2023'!CQ39</f>
        <v>2667</v>
      </c>
      <c r="CS90" s="545">
        <f>+'sedi anno 2023'!CR39</f>
        <v>13</v>
      </c>
      <c r="CT90" s="545">
        <f>+'sedi anno 2023'!CS39</f>
        <v>756</v>
      </c>
      <c r="CU90" s="545">
        <f>+'sedi anno 2023'!CT39</f>
        <v>132</v>
      </c>
      <c r="CV90" s="545">
        <v>98</v>
      </c>
      <c r="CY90" s="500" t="str">
        <f>+'sedi anno 2023'!CW39</f>
        <v>X Imprese non classificate</v>
      </c>
      <c r="CZ90" s="545">
        <f>+'sedi anno 2023'!CX39</f>
        <v>2867</v>
      </c>
      <c r="DA90" s="545">
        <f>+'sedi anno 2023'!CY39</f>
        <v>21</v>
      </c>
      <c r="DB90" s="545">
        <f>+'sedi anno 2023'!CZ39</f>
        <v>758</v>
      </c>
      <c r="DC90" s="545">
        <f>+'sedi anno 2023'!DA39</f>
        <v>165</v>
      </c>
      <c r="DD90" s="545">
        <v>106</v>
      </c>
      <c r="DG90" s="500" t="str">
        <f>+'sedi anno 2023'!DD39</f>
        <v>X Imprese non classificate</v>
      </c>
      <c r="DH90" s="545">
        <f>+'sedi anno 2023'!DE39</f>
        <v>2221</v>
      </c>
      <c r="DI90" s="545">
        <f>+'sedi anno 2023'!DF39</f>
        <v>16</v>
      </c>
      <c r="DJ90" s="545">
        <f>+'sedi anno 2023'!DG39</f>
        <v>561</v>
      </c>
      <c r="DK90" s="545">
        <f>+'sedi anno 2023'!DH39</f>
        <v>143</v>
      </c>
      <c r="DL90" s="545">
        <v>82</v>
      </c>
      <c r="DO90" s="500" t="str">
        <f>+'sedi anno 2023'!DK39</f>
        <v>X Imprese non classificate</v>
      </c>
      <c r="DP90" s="545">
        <f>+'sedi anno 2023'!DL39</f>
        <v>2212</v>
      </c>
      <c r="DQ90" s="545">
        <f>+'sedi anno 2023'!DM39</f>
        <v>11</v>
      </c>
      <c r="DR90" s="545">
        <f>+'sedi anno 2023'!DN39</f>
        <v>573</v>
      </c>
      <c r="DS90" s="545">
        <f>+'sedi anno 2023'!DO39</f>
        <v>128</v>
      </c>
      <c r="DT90" s="545">
        <v>69</v>
      </c>
    </row>
    <row r="91" spans="1:124" x14ac:dyDescent="0.2">
      <c r="A91" s="586" t="s">
        <v>45</v>
      </c>
      <c r="B91" s="15">
        <f t="shared" si="60"/>
        <v>0</v>
      </c>
      <c r="C91" s="15">
        <f t="shared" si="60"/>
        <v>0</v>
      </c>
      <c r="D91" s="15">
        <f t="shared" si="60"/>
        <v>0</v>
      </c>
      <c r="E91" s="15">
        <f t="shared" si="75"/>
        <v>0</v>
      </c>
      <c r="F91" s="15">
        <f t="shared" si="63"/>
        <v>0</v>
      </c>
      <c r="G91" s="15">
        <f t="shared" si="63"/>
        <v>0</v>
      </c>
      <c r="H91" s="15">
        <f t="shared" si="63"/>
        <v>0</v>
      </c>
      <c r="I91" s="15">
        <f t="shared" si="76"/>
        <v>0</v>
      </c>
      <c r="J91" s="15">
        <f t="shared" si="65"/>
        <v>1</v>
      </c>
      <c r="K91" s="15">
        <f t="shared" si="65"/>
        <v>1</v>
      </c>
      <c r="L91" s="15">
        <f t="shared" si="65"/>
        <v>0</v>
      </c>
      <c r="M91" s="15">
        <f t="shared" si="77"/>
        <v>0</v>
      </c>
      <c r="N91" s="15">
        <f t="shared" si="68"/>
        <v>0</v>
      </c>
      <c r="O91" s="15">
        <f t="shared" si="68"/>
        <v>0</v>
      </c>
      <c r="P91" s="15">
        <f t="shared" si="73"/>
        <v>0</v>
      </c>
      <c r="Q91" s="15">
        <f t="shared" si="78"/>
        <v>0</v>
      </c>
      <c r="R91" s="16">
        <f t="shared" si="79"/>
        <v>1</v>
      </c>
      <c r="S91" s="16">
        <f t="shared" si="79"/>
        <v>1</v>
      </c>
      <c r="T91" s="16">
        <f t="shared" si="74"/>
        <v>0</v>
      </c>
      <c r="U91" s="16">
        <f t="shared" si="80"/>
        <v>0</v>
      </c>
      <c r="V91" s="15">
        <v>0</v>
      </c>
      <c r="W91" s="15">
        <f t="shared" si="94"/>
        <v>1</v>
      </c>
      <c r="X91" s="15">
        <f t="shared" si="94"/>
        <v>0</v>
      </c>
      <c r="Y91" s="15">
        <f t="shared" si="94"/>
        <v>0</v>
      </c>
      <c r="AD91" s="586" t="s">
        <v>43</v>
      </c>
      <c r="AE91" s="25">
        <f>+BI36/BG36*100</f>
        <v>3.8819875776397512</v>
      </c>
      <c r="AF91" s="25">
        <f>+BJ36/BG36*100</f>
        <v>4.0372670807453419</v>
      </c>
      <c r="AG91" s="25">
        <f t="shared" si="84"/>
        <v>-0.15527950310559069</v>
      </c>
      <c r="AH91" s="15">
        <v>414</v>
      </c>
      <c r="AI91" s="15">
        <v>16</v>
      </c>
      <c r="AJ91" s="15">
        <v>18</v>
      </c>
      <c r="AK91" s="25">
        <f t="shared" si="85"/>
        <v>3.6312849162011176</v>
      </c>
      <c r="AL91" s="25">
        <f t="shared" si="86"/>
        <v>4.0502793296089381</v>
      </c>
      <c r="AM91" s="25">
        <f t="shared" si="87"/>
        <v>-0.41899441340782051</v>
      </c>
      <c r="AN91" s="15">
        <v>656</v>
      </c>
      <c r="AO91" s="15">
        <v>21</v>
      </c>
      <c r="AP91" s="15">
        <v>29</v>
      </c>
      <c r="AQ91" s="25">
        <f t="shared" si="88"/>
        <v>2.8956763189210628</v>
      </c>
      <c r="AR91" s="25">
        <f t="shared" si="89"/>
        <v>3.5700119000396673</v>
      </c>
      <c r="AS91" s="25">
        <f t="shared" si="90"/>
        <v>-0.67433558111860448</v>
      </c>
      <c r="AT91" s="25">
        <f t="shared" si="91"/>
        <v>3.75</v>
      </c>
      <c r="AU91" s="25">
        <f t="shared" si="92"/>
        <v>4.0441176470588234</v>
      </c>
      <c r="AV91" s="25">
        <f t="shared" si="93"/>
        <v>-0.29411764705882337</v>
      </c>
      <c r="CI91" s="500" t="str">
        <f>+'sedi anno 2023'!CI40</f>
        <v>Grand Total</v>
      </c>
      <c r="CJ91" s="545">
        <f>+'sedi anno 2023'!CJ40</f>
        <v>145365</v>
      </c>
      <c r="CK91" s="545">
        <f>+'sedi anno 2023'!CK40</f>
        <v>123773</v>
      </c>
      <c r="CL91" s="545">
        <f>+'sedi anno 2023'!CL40</f>
        <v>6759</v>
      </c>
      <c r="CM91" s="545">
        <f>+'sedi anno 2023'!CM40</f>
        <v>9854</v>
      </c>
      <c r="CN91" s="545">
        <v>6421</v>
      </c>
      <c r="CQ91" s="500" t="str">
        <f>+'sedi anno 2023'!CP40</f>
        <v>Grand Total</v>
      </c>
      <c r="CR91" s="545">
        <f>+'sedi anno 2023'!CQ40</f>
        <v>43894</v>
      </c>
      <c r="CS91" s="545">
        <f>+'sedi anno 2023'!CR40</f>
        <v>38334</v>
      </c>
      <c r="CT91" s="545">
        <f>+'sedi anno 2023'!CS40</f>
        <v>1912</v>
      </c>
      <c r="CU91" s="545">
        <f>+'sedi anno 2023'!CT40</f>
        <v>2405</v>
      </c>
      <c r="CV91" s="545">
        <v>1919</v>
      </c>
      <c r="CY91" s="500" t="str">
        <f>+'sedi anno 2023'!CW40</f>
        <v>Grand Total</v>
      </c>
      <c r="CZ91" s="545">
        <f>+'sedi anno 2023'!CX40</f>
        <v>36553</v>
      </c>
      <c r="DA91" s="545">
        <f>+'sedi anno 2023'!CY40</f>
        <v>30454</v>
      </c>
      <c r="DB91" s="545">
        <f>+'sedi anno 2023'!CZ40</f>
        <v>1827</v>
      </c>
      <c r="DC91" s="545">
        <f>+'sedi anno 2023'!DA40</f>
        <v>2252</v>
      </c>
      <c r="DD91" s="545">
        <v>1732</v>
      </c>
      <c r="DG91" s="500" t="str">
        <f>+'sedi anno 2023'!DD40</f>
        <v>Grand Total</v>
      </c>
      <c r="DH91" s="545">
        <f>+'sedi anno 2023'!DE40</f>
        <v>29504</v>
      </c>
      <c r="DI91" s="545">
        <f>+'sedi anno 2023'!DF40</f>
        <v>24523</v>
      </c>
      <c r="DJ91" s="545">
        <f>+'sedi anno 2023'!DG40</f>
        <v>1411</v>
      </c>
      <c r="DK91" s="545">
        <f>+'sedi anno 2023'!DH40</f>
        <v>2443</v>
      </c>
      <c r="DL91" s="545">
        <v>1312</v>
      </c>
      <c r="DO91" s="500" t="str">
        <f>+'sedi anno 2023'!DK40</f>
        <v>Grand Total</v>
      </c>
      <c r="DP91" s="545">
        <f>+'sedi anno 2023'!DL40</f>
        <v>35414</v>
      </c>
      <c r="DQ91" s="545">
        <f>+'sedi anno 2023'!DM40</f>
        <v>30462</v>
      </c>
      <c r="DR91" s="545">
        <f>+'sedi anno 2023'!DN40</f>
        <v>1609</v>
      </c>
      <c r="DS91" s="545">
        <f>+'sedi anno 2023'!DO40</f>
        <v>2754</v>
      </c>
      <c r="DT91" s="545">
        <v>1458</v>
      </c>
    </row>
    <row r="92" spans="1:124" x14ac:dyDescent="0.2">
      <c r="A92" s="586" t="s">
        <v>46</v>
      </c>
      <c r="B92" s="15">
        <f t="shared" si="60"/>
        <v>2667</v>
      </c>
      <c r="C92" s="15">
        <f t="shared" si="60"/>
        <v>13</v>
      </c>
      <c r="D92" s="15">
        <f t="shared" si="60"/>
        <v>756</v>
      </c>
      <c r="E92" s="15">
        <f t="shared" si="75"/>
        <v>98</v>
      </c>
      <c r="F92" s="15">
        <f t="shared" si="63"/>
        <v>2221</v>
      </c>
      <c r="G92" s="15">
        <f t="shared" si="63"/>
        <v>16</v>
      </c>
      <c r="H92" s="15">
        <f t="shared" si="63"/>
        <v>561</v>
      </c>
      <c r="I92" s="15">
        <f t="shared" si="76"/>
        <v>82</v>
      </c>
      <c r="J92" s="15">
        <f t="shared" si="65"/>
        <v>2867</v>
      </c>
      <c r="K92" s="15">
        <f t="shared" si="65"/>
        <v>21</v>
      </c>
      <c r="L92" s="15">
        <f t="shared" si="65"/>
        <v>758</v>
      </c>
      <c r="M92" s="15">
        <f t="shared" si="77"/>
        <v>106</v>
      </c>
      <c r="N92" s="15">
        <f t="shared" si="68"/>
        <v>2212</v>
      </c>
      <c r="O92" s="15">
        <f t="shared" si="68"/>
        <v>11</v>
      </c>
      <c r="P92" s="15">
        <f t="shared" si="73"/>
        <v>573</v>
      </c>
      <c r="Q92" s="15">
        <f t="shared" si="78"/>
        <v>69</v>
      </c>
      <c r="R92" s="16">
        <f t="shared" si="79"/>
        <v>9967</v>
      </c>
      <c r="S92" s="16">
        <f t="shared" si="79"/>
        <v>61</v>
      </c>
      <c r="T92" s="16">
        <f t="shared" si="74"/>
        <v>2648</v>
      </c>
      <c r="U92" s="16">
        <f t="shared" si="80"/>
        <v>355</v>
      </c>
      <c r="V92" s="15">
        <f>+B92+J92</f>
        <v>5534</v>
      </c>
      <c r="W92" s="15">
        <f t="shared" si="94"/>
        <v>34</v>
      </c>
      <c r="X92" s="15">
        <f t="shared" si="94"/>
        <v>1514</v>
      </c>
      <c r="Y92" s="15">
        <f t="shared" si="94"/>
        <v>204</v>
      </c>
      <c r="AD92" s="586" t="s">
        <v>44</v>
      </c>
      <c r="AE92" s="25">
        <f>+BI37/BG37*100</f>
        <v>2.9755579171094579</v>
      </c>
      <c r="AF92" s="25">
        <f>+BJ37/BG37*100</f>
        <v>4.4633368756641874</v>
      </c>
      <c r="AG92" s="25">
        <f t="shared" si="84"/>
        <v>-1.4877789585547294</v>
      </c>
      <c r="AH92" s="15">
        <v>1371</v>
      </c>
      <c r="AI92" s="15">
        <v>57</v>
      </c>
      <c r="AJ92" s="15">
        <v>81</v>
      </c>
      <c r="AK92" s="25">
        <f t="shared" si="85"/>
        <v>3.920515574650913</v>
      </c>
      <c r="AL92" s="25">
        <f t="shared" si="86"/>
        <v>4.6723952738990331</v>
      </c>
      <c r="AM92" s="25">
        <f t="shared" si="87"/>
        <v>-0.75187969924812004</v>
      </c>
      <c r="AN92" s="15">
        <v>1713</v>
      </c>
      <c r="AO92" s="15">
        <v>78</v>
      </c>
      <c r="AP92" s="15">
        <v>86</v>
      </c>
      <c r="AQ92" s="25">
        <f t="shared" si="88"/>
        <v>3.5254534815681686</v>
      </c>
      <c r="AR92" s="25">
        <f t="shared" si="89"/>
        <v>4.3007606787595085</v>
      </c>
      <c r="AS92" s="25">
        <f t="shared" si="90"/>
        <v>-0.77530719719133989</v>
      </c>
      <c r="AT92" s="25">
        <f t="shared" si="91"/>
        <v>3.4455128205128207</v>
      </c>
      <c r="AU92" s="25">
        <f t="shared" si="92"/>
        <v>4.5673076923076916</v>
      </c>
      <c r="AV92" s="25">
        <f t="shared" si="93"/>
        <v>-1.1217948717948709</v>
      </c>
    </row>
    <row r="93" spans="1:124" x14ac:dyDescent="0.2">
      <c r="A93" s="587" t="s">
        <v>20</v>
      </c>
      <c r="B93" s="16">
        <f t="shared" si="60"/>
        <v>43894</v>
      </c>
      <c r="C93" s="16">
        <f t="shared" si="60"/>
        <v>38334</v>
      </c>
      <c r="D93" s="16">
        <f t="shared" si="60"/>
        <v>1912</v>
      </c>
      <c r="E93" s="16">
        <f t="shared" si="75"/>
        <v>1919</v>
      </c>
      <c r="F93" s="16">
        <f t="shared" si="63"/>
        <v>29504</v>
      </c>
      <c r="G93" s="16">
        <f t="shared" si="63"/>
        <v>24523</v>
      </c>
      <c r="H93" s="16">
        <f t="shared" si="63"/>
        <v>1411</v>
      </c>
      <c r="I93" s="16">
        <f t="shared" si="76"/>
        <v>1312</v>
      </c>
      <c r="J93" s="16">
        <f t="shared" si="65"/>
        <v>36553</v>
      </c>
      <c r="K93" s="16">
        <f t="shared" si="65"/>
        <v>30454</v>
      </c>
      <c r="L93" s="16">
        <f t="shared" si="65"/>
        <v>1827</v>
      </c>
      <c r="M93" s="16">
        <f t="shared" si="77"/>
        <v>1732</v>
      </c>
      <c r="N93" s="16">
        <f t="shared" si="68"/>
        <v>35414</v>
      </c>
      <c r="O93" s="16">
        <f t="shared" si="68"/>
        <v>30462</v>
      </c>
      <c r="P93" s="16">
        <f t="shared" si="73"/>
        <v>1609</v>
      </c>
      <c r="Q93" s="16">
        <f t="shared" si="78"/>
        <v>1458</v>
      </c>
      <c r="R93" s="16">
        <f t="shared" si="79"/>
        <v>145365</v>
      </c>
      <c r="S93" s="16">
        <f t="shared" si="79"/>
        <v>123773</v>
      </c>
      <c r="T93" s="16">
        <f t="shared" si="74"/>
        <v>6759</v>
      </c>
      <c r="U93" s="16">
        <f t="shared" si="80"/>
        <v>6421</v>
      </c>
      <c r="V93" s="5">
        <f>SUM(V72:V92)</f>
        <v>80446</v>
      </c>
      <c r="W93" s="5">
        <f t="shared" si="94"/>
        <v>68788</v>
      </c>
      <c r="X93" s="5">
        <f>SUM(X72:X92)</f>
        <v>3739</v>
      </c>
      <c r="Y93" s="5">
        <f>SUM(Y72:Y92)</f>
        <v>3651</v>
      </c>
      <c r="AD93" s="586" t="s">
        <v>45</v>
      </c>
      <c r="AE93" s="25">
        <v>0</v>
      </c>
      <c r="AF93" s="25">
        <v>0</v>
      </c>
      <c r="AG93" s="25">
        <f t="shared" si="84"/>
        <v>0</v>
      </c>
      <c r="AH93" s="15" t="s">
        <v>40</v>
      </c>
      <c r="AI93" s="15" t="s">
        <v>40</v>
      </c>
      <c r="AJ93" s="15" t="s">
        <v>40</v>
      </c>
      <c r="AK93" s="25">
        <f t="shared" si="85"/>
        <v>0</v>
      </c>
      <c r="AL93" s="25">
        <f t="shared" si="86"/>
        <v>0</v>
      </c>
      <c r="AM93" s="25">
        <f t="shared" si="87"/>
        <v>0</v>
      </c>
      <c r="AN93" s="15" t="s">
        <v>40</v>
      </c>
      <c r="AO93" s="15" t="s">
        <v>40</v>
      </c>
      <c r="AP93" s="15" t="s">
        <v>40</v>
      </c>
      <c r="AQ93" s="25">
        <f t="shared" si="88"/>
        <v>0</v>
      </c>
      <c r="AR93" s="25">
        <f t="shared" si="89"/>
        <v>0</v>
      </c>
      <c r="AS93" s="25">
        <f t="shared" si="90"/>
        <v>0</v>
      </c>
      <c r="AT93" s="25">
        <v>0</v>
      </c>
      <c r="AU93" s="25">
        <v>0</v>
      </c>
      <c r="AV93" s="25">
        <f t="shared" si="93"/>
        <v>0</v>
      </c>
    </row>
    <row r="94" spans="1:124" x14ac:dyDescent="0.2">
      <c r="V94" s="18">
        <f>+V93/R93</f>
        <v>0.55340694114814437</v>
      </c>
      <c r="W94" s="18">
        <f>+W93/S93</f>
        <v>0.55575933361880214</v>
      </c>
      <c r="X94" s="18">
        <f>+X93/T93</f>
        <v>0.55318834147063178</v>
      </c>
      <c r="Y94" s="18">
        <f>+Y93/U93</f>
        <v>0.56860302133624041</v>
      </c>
      <c r="AD94" s="586" t="s">
        <v>46</v>
      </c>
      <c r="AE94" s="25">
        <f>+BI39/BG39*100</f>
        <v>27.70137524557957</v>
      </c>
      <c r="AF94" s="25">
        <f>+BJ39/BG39*100</f>
        <v>4.7937131630648331</v>
      </c>
      <c r="AG94" s="25">
        <f t="shared" si="84"/>
        <v>22.907662082514737</v>
      </c>
      <c r="AH94" s="15">
        <v>2317</v>
      </c>
      <c r="AI94" s="15">
        <v>645</v>
      </c>
      <c r="AJ94" s="15">
        <v>129</v>
      </c>
      <c r="AK94" s="25">
        <f t="shared" si="85"/>
        <v>25.645624103299859</v>
      </c>
      <c r="AL94" s="25">
        <f t="shared" si="86"/>
        <v>4.0889526542324246</v>
      </c>
      <c r="AM94" s="25">
        <f t="shared" si="87"/>
        <v>21.556671449067434</v>
      </c>
      <c r="AN94" s="15">
        <v>2306</v>
      </c>
      <c r="AO94" s="15">
        <v>658</v>
      </c>
      <c r="AP94" s="15">
        <v>124</v>
      </c>
      <c r="AQ94" s="25">
        <f t="shared" si="88"/>
        <v>26.011739264751316</v>
      </c>
      <c r="AR94" s="25">
        <f t="shared" si="89"/>
        <v>4.1499330655957163</v>
      </c>
      <c r="AS94" s="25">
        <f t="shared" si="90"/>
        <v>21.861806199155602</v>
      </c>
      <c r="AT94" s="25">
        <f>+CC39/CA39*100</f>
        <v>26.626664166510405</v>
      </c>
      <c r="AU94" s="25">
        <f>+CD39/CA39*100</f>
        <v>4.425276579786237</v>
      </c>
      <c r="AV94" s="25">
        <f t="shared" si="93"/>
        <v>22.201387586724167</v>
      </c>
    </row>
    <row r="95" spans="1:124" ht="25.5" x14ac:dyDescent="0.2">
      <c r="AD95" s="587" t="s">
        <v>20</v>
      </c>
      <c r="AE95" s="25">
        <f>+BI40/BG40*100</f>
        <v>4.3908529676986756</v>
      </c>
      <c r="AF95" s="25">
        <f>+BJ40/BG40*100</f>
        <v>4.8371060602557279</v>
      </c>
      <c r="AG95" s="25">
        <f t="shared" si="84"/>
        <v>-0.44625309255705226</v>
      </c>
      <c r="AH95" s="17">
        <v>30095</v>
      </c>
      <c r="AI95" s="17">
        <v>1614</v>
      </c>
      <c r="AJ95" s="17">
        <v>1743</v>
      </c>
      <c r="AK95" s="25">
        <f t="shared" si="85"/>
        <v>5.2951198065508898</v>
      </c>
      <c r="AL95" s="25">
        <f t="shared" si="86"/>
        <v>5.0175862826994946</v>
      </c>
      <c r="AM95" s="25">
        <f t="shared" si="87"/>
        <v>0.27753352385139518</v>
      </c>
      <c r="AN95" s="17">
        <v>36067</v>
      </c>
      <c r="AO95" s="17">
        <v>1997</v>
      </c>
      <c r="AP95" s="17">
        <v>2118</v>
      </c>
      <c r="AQ95" s="25">
        <f t="shared" si="88"/>
        <v>4.7813762656889987</v>
      </c>
      <c r="AR95" s="25">
        <f t="shared" si="89"/>
        <v>4.8513746716658934</v>
      </c>
      <c r="AS95" s="25">
        <f t="shared" si="90"/>
        <v>-6.9998405976894773E-2</v>
      </c>
      <c r="AT95" s="25">
        <f>+CC40/CA40*100</f>
        <v>4.8041185334003016</v>
      </c>
      <c r="AU95" s="25">
        <f>+CD40/CA40*100</f>
        <v>4.9196383726770465</v>
      </c>
      <c r="AV95" s="25">
        <f t="shared" si="93"/>
        <v>-0.11551983927674492</v>
      </c>
    </row>
    <row r="99" spans="1:52" x14ac:dyDescent="0.2">
      <c r="A99" s="586" t="s">
        <v>65</v>
      </c>
      <c r="B99" s="20">
        <f>SUM(B73:B76)</f>
        <v>3952</v>
      </c>
      <c r="C99" s="20"/>
      <c r="J99" s="20">
        <f>SUM(J73:J76)</f>
        <v>3031</v>
      </c>
      <c r="K99" s="20"/>
      <c r="R99" s="20">
        <f>SUM(R73:R76)</f>
        <v>13564</v>
      </c>
      <c r="S99" s="20"/>
    </row>
    <row r="101" spans="1:52" x14ac:dyDescent="0.2">
      <c r="A101" s="586" t="s">
        <v>594</v>
      </c>
      <c r="B101" s="20">
        <f>SUM(B81:B91)</f>
        <v>8090</v>
      </c>
      <c r="J101" s="20">
        <f>SUM(J81:J91)</f>
        <v>9067</v>
      </c>
      <c r="R101" s="20">
        <f>SUM(R81:R91)</f>
        <v>30952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95">+AI109</f>
        <v>Sedi di Impresa anno 2024</v>
      </c>
      <c r="C107" s="11"/>
    </row>
    <row r="108" spans="1:52" x14ac:dyDescent="0.2">
      <c r="A108" s="10" t="s">
        <v>3</v>
      </c>
      <c r="B108" s="11" t="str">
        <f t="shared" si="95"/>
        <v>Sedi di Impresa anno 2024</v>
      </c>
      <c r="C108" s="11"/>
    </row>
    <row r="109" spans="1:52" x14ac:dyDescent="0.2">
      <c r="A109" s="10" t="s">
        <v>4</v>
      </c>
      <c r="B109" s="11" t="str">
        <f t="shared" si="95"/>
        <v>CCH0005</v>
      </c>
      <c r="C109" s="11"/>
      <c r="AB109" s="10" t="s">
        <v>1</v>
      </c>
      <c r="AC109" s="11" t="str">
        <f>+CJ5</f>
        <v>Sedi di Impresa anno 2024</v>
      </c>
      <c r="AH109" s="10" t="s">
        <v>1</v>
      </c>
      <c r="AI109" s="11" t="str">
        <f>+CR5</f>
        <v>Sedi di Impresa anno 2024</v>
      </c>
      <c r="AN109" s="10" t="s">
        <v>1</v>
      </c>
      <c r="AO109" s="11" t="str">
        <f>+CZ5</f>
        <v>Sedi di Impresa anno 2024</v>
      </c>
      <c r="AT109" s="244" t="s">
        <v>1</v>
      </c>
      <c r="AU109" s="245" t="str">
        <f>+DH5</f>
        <v>Sedi di Impresa anno 2024</v>
      </c>
      <c r="AY109" s="244" t="s">
        <v>1</v>
      </c>
      <c r="AZ109" s="245" t="str">
        <f>+DP5</f>
        <v>Sedi di Impresa anno 2024</v>
      </c>
    </row>
    <row r="110" spans="1:52" x14ac:dyDescent="0.2">
      <c r="A110" s="10" t="s">
        <v>6</v>
      </c>
      <c r="B110" s="11" t="str">
        <f t="shared" si="95"/>
        <v>pentaho_stkv/stkv_sedimp/20240_sa.xanalyzer</v>
      </c>
      <c r="C110" s="11"/>
      <c r="AB110" s="10" t="s">
        <v>3</v>
      </c>
      <c r="AC110" s="11" t="str">
        <f t="shared" ref="AC110:AC116" si="96">+CJ6</f>
        <v>Sedi di Impresa anno 2024</v>
      </c>
      <c r="AH110" s="10" t="s">
        <v>3</v>
      </c>
      <c r="AI110" s="11" t="str">
        <f t="shared" ref="AI110:AI117" si="97">+CR6</f>
        <v>Sedi di Impresa anno 2024</v>
      </c>
      <c r="AN110" s="10" t="s">
        <v>3</v>
      </c>
      <c r="AO110" s="11" t="str">
        <f t="shared" ref="AO110:AO117" si="98">+CZ6</f>
        <v>Sedi di Impresa anno 2024</v>
      </c>
      <c r="AT110" s="244" t="s">
        <v>3</v>
      </c>
      <c r="AU110" s="245" t="str">
        <f t="shared" ref="AU110:AU117" si="99">+DH6</f>
        <v>Sedi di Impresa anno 2024</v>
      </c>
      <c r="AY110" s="244" t="s">
        <v>3</v>
      </c>
      <c r="AZ110" s="245" t="str">
        <f t="shared" ref="AZ110:AZ117" si="100">+DP6</f>
        <v>Sedi di Impresa anno 2024</v>
      </c>
    </row>
    <row r="111" spans="1:52" x14ac:dyDescent="0.2">
      <c r="A111" s="10" t="s">
        <v>8</v>
      </c>
      <c r="B111" s="11" t="str">
        <f t="shared" si="95"/>
        <v>23-gen-2025 11.03.40</v>
      </c>
      <c r="C111" s="11"/>
      <c r="AB111" s="10" t="s">
        <v>4</v>
      </c>
      <c r="AC111" s="11" t="str">
        <f t="shared" si="96"/>
        <v>CCH0005</v>
      </c>
      <c r="AH111" s="10" t="s">
        <v>4</v>
      </c>
      <c r="AI111" s="11" t="str">
        <f t="shared" si="97"/>
        <v>CCH0005</v>
      </c>
      <c r="AN111" s="10" t="s">
        <v>4</v>
      </c>
      <c r="AO111" s="11" t="str">
        <f t="shared" si="98"/>
        <v>CCH0005</v>
      </c>
      <c r="AT111" s="244" t="s">
        <v>4</v>
      </c>
      <c r="AU111" s="245" t="str">
        <f t="shared" si="99"/>
        <v>CCH0005</v>
      </c>
      <c r="AY111" s="244" t="s">
        <v>4</v>
      </c>
      <c r="AZ111" s="245" t="str">
        <f t="shared" si="100"/>
        <v>CCH0005</v>
      </c>
    </row>
    <row r="112" spans="1:52" x14ac:dyDescent="0.2">
      <c r="A112" s="10" t="s">
        <v>10</v>
      </c>
      <c r="B112" s="11" t="str">
        <f t="shared" si="95"/>
        <v>20240_sedi_sa</v>
      </c>
      <c r="C112" s="11"/>
      <c r="AB112" s="10" t="s">
        <v>6</v>
      </c>
      <c r="AC112" s="11" t="str">
        <f t="shared" si="96"/>
        <v>pentaho_stkv/stkv_sedimp/20240_sa.xanalyzer</v>
      </c>
      <c r="AH112" s="10" t="s">
        <v>6</v>
      </c>
      <c r="AI112" s="11" t="str">
        <f t="shared" si="97"/>
        <v>pentaho_stkv/stkv_sedimp/20240_sa.xanalyzer</v>
      </c>
      <c r="AN112" s="10" t="s">
        <v>6</v>
      </c>
      <c r="AO112" s="11" t="str">
        <f t="shared" si="98"/>
        <v>pentaho_stkv/stkv_sedimp/20240_sa.xanalyzer</v>
      </c>
      <c r="AT112" s="244" t="s">
        <v>6</v>
      </c>
      <c r="AU112" s="245" t="str">
        <f t="shared" si="99"/>
        <v>pentaho_stkv/stkv_sedimp/20240_sa.xanalyzer</v>
      </c>
      <c r="AY112" s="244" t="s">
        <v>6</v>
      </c>
      <c r="AZ112" s="245" t="str">
        <f t="shared" si="100"/>
        <v>pentaho_stkv/stkv_sedimp/20240_sa.xanalyzer</v>
      </c>
    </row>
    <row r="113" spans="1:54" x14ac:dyDescent="0.2">
      <c r="A113" s="10" t="s">
        <v>12</v>
      </c>
      <c r="B113" s="11" t="str">
        <f>+AI115</f>
        <v>23-gen-2025 11.03.40</v>
      </c>
      <c r="C113" s="11"/>
      <c r="AB113" s="10" t="s">
        <v>8</v>
      </c>
      <c r="AC113" s="11" t="str">
        <f t="shared" si="96"/>
        <v>23-gen-2025 11.02.40</v>
      </c>
      <c r="AH113" s="10" t="s">
        <v>8</v>
      </c>
      <c r="AI113" s="11" t="str">
        <f t="shared" si="97"/>
        <v>23-gen-2025 11.03.40</v>
      </c>
      <c r="AN113" s="10" t="s">
        <v>8</v>
      </c>
      <c r="AO113" s="11" t="str">
        <f t="shared" si="98"/>
        <v>23-gen-2025 11.07.26</v>
      </c>
      <c r="AT113" s="244" t="s">
        <v>8</v>
      </c>
      <c r="AU113" s="245" t="str">
        <f t="shared" si="99"/>
        <v>23-gen-2025 11.09.12</v>
      </c>
      <c r="AY113" s="244" t="s">
        <v>8</v>
      </c>
      <c r="AZ113" s="245" t="str">
        <f t="shared" si="100"/>
        <v>23-gen-2025 11.10.11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96"/>
        <v>20240_sedi_sa</v>
      </c>
      <c r="AH114" s="10" t="s">
        <v>10</v>
      </c>
      <c r="AI114" s="11" t="str">
        <f t="shared" si="97"/>
        <v>20240_sedi_sa</v>
      </c>
      <c r="AN114" s="10" t="s">
        <v>10</v>
      </c>
      <c r="AO114" s="11" t="str">
        <f t="shared" si="98"/>
        <v>20240_sedi_sa</v>
      </c>
      <c r="AT114" s="244" t="s">
        <v>10</v>
      </c>
      <c r="AU114" s="245" t="str">
        <f t="shared" si="99"/>
        <v>20240_sedi_sa</v>
      </c>
      <c r="AY114" s="244" t="s">
        <v>10</v>
      </c>
      <c r="AZ114" s="245" t="str">
        <f t="shared" si="100"/>
        <v>20240_sedi_sa</v>
      </c>
    </row>
    <row r="115" spans="1:54" x14ac:dyDescent="0.2">
      <c r="AB115" s="10" t="s">
        <v>12</v>
      </c>
      <c r="AC115" s="11" t="str">
        <f t="shared" si="96"/>
        <v>23-gen-2025 11.02.40</v>
      </c>
      <c r="AH115" s="10" t="s">
        <v>12</v>
      </c>
      <c r="AI115" s="11" t="str">
        <f t="shared" si="97"/>
        <v>23-gen-2025 11.03.40</v>
      </c>
      <c r="AN115" s="10" t="s">
        <v>12</v>
      </c>
      <c r="AO115" s="11" t="str">
        <f t="shared" si="98"/>
        <v>23-gen-2025 11.07.26</v>
      </c>
      <c r="AT115" s="244" t="s">
        <v>12</v>
      </c>
      <c r="AU115" s="245" t="str">
        <f t="shared" si="99"/>
        <v>23-gen-2025 11.09.12</v>
      </c>
      <c r="AY115" s="244" t="s">
        <v>12</v>
      </c>
      <c r="AZ115" s="245" t="str">
        <f t="shared" si="100"/>
        <v>23-gen-2025 11.10.11</v>
      </c>
    </row>
    <row r="116" spans="1:54" x14ac:dyDescent="0.2">
      <c r="A116" s="14" t="s">
        <v>0</v>
      </c>
      <c r="AB116" s="10" t="s">
        <v>13</v>
      </c>
      <c r="AC116" s="11" t="str">
        <f t="shared" si="96"/>
        <v>Regione includes ABRUZZO</v>
      </c>
      <c r="AH116" s="10" t="s">
        <v>13</v>
      </c>
      <c r="AI116" s="11" t="str">
        <f t="shared" si="97"/>
        <v>Regione includes ABRUZZO</v>
      </c>
      <c r="AN116" s="10" t="s">
        <v>13</v>
      </c>
      <c r="AO116" s="11" t="str">
        <f t="shared" si="98"/>
        <v>Regione includes ABRUZZO</v>
      </c>
      <c r="AT116" s="244" t="s">
        <v>13</v>
      </c>
      <c r="AU116" s="245" t="str">
        <f t="shared" si="99"/>
        <v>Regione includes ABRUZZO</v>
      </c>
      <c r="AY116" s="244" t="s">
        <v>13</v>
      </c>
      <c r="AZ116" s="245" t="str">
        <f t="shared" si="100"/>
        <v>Regione includes ABRUZZO</v>
      </c>
    </row>
    <row r="117" spans="1:54" x14ac:dyDescent="0.2">
      <c r="AI117" s="11" t="str">
        <f t="shared" si="97"/>
        <v>Provincia includes CHIETI</v>
      </c>
      <c r="AO117" s="11" t="str">
        <f t="shared" si="98"/>
        <v>Provincia includes PESCARA</v>
      </c>
      <c r="AU117" s="245" t="str">
        <f t="shared" si="99"/>
        <v>Provincia includes L'AQUILA</v>
      </c>
      <c r="AZ117" s="245" t="str">
        <f t="shared" si="100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85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A121" s="580" t="str">
        <f t="shared" ref="A121:B123" si="101">+A17</f>
        <v>Sedi di Impresa anno 2024</v>
      </c>
      <c r="B121" s="782" t="str">
        <f t="shared" si="101"/>
        <v xml:space="preserve">CHIETI              </v>
      </c>
      <c r="C121" s="782"/>
      <c r="D121" s="782" t="s">
        <v>0</v>
      </c>
      <c r="E121" s="782" t="s">
        <v>0</v>
      </c>
      <c r="F121" s="782" t="str">
        <f>+F17</f>
        <v xml:space="preserve">L'AQUILA            </v>
      </c>
      <c r="G121" s="782"/>
      <c r="H121" s="782" t="s">
        <v>0</v>
      </c>
      <c r="I121" s="782" t="s">
        <v>0</v>
      </c>
      <c r="J121" s="782" t="str">
        <f t="shared" ref="J121" si="102">+J17</f>
        <v xml:space="preserve">PESCARA             </v>
      </c>
      <c r="K121" s="782"/>
      <c r="L121" s="782" t="s">
        <v>0</v>
      </c>
      <c r="M121" s="782" t="s">
        <v>0</v>
      </c>
      <c r="N121" s="782" t="str">
        <f t="shared" ref="N121" si="103">+N17</f>
        <v xml:space="preserve">TERAMO              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38.25" x14ac:dyDescent="0.2">
      <c r="A122" s="580" t="str">
        <f t="shared" si="101"/>
        <v>Settore</v>
      </c>
      <c r="B122" s="2" t="str">
        <f t="shared" si="101"/>
        <v>Registrate</v>
      </c>
      <c r="C122" s="2" t="str">
        <f t="shared" ref="C122:E122" si="104">+C18</f>
        <v>Attive</v>
      </c>
      <c r="D122" s="2" t="str">
        <f t="shared" si="104"/>
        <v>Iscrizioni</v>
      </c>
      <c r="E122" s="2" t="str">
        <f t="shared" si="104"/>
        <v>Cessazioni non d'ufficio</v>
      </c>
      <c r="F122" s="2" t="str">
        <f t="shared" ref="F122:P122" si="105">+F18</f>
        <v>Registrate</v>
      </c>
      <c r="G122" s="2" t="str">
        <f t="shared" si="105"/>
        <v>Attive</v>
      </c>
      <c r="H122" s="2" t="str">
        <f t="shared" si="105"/>
        <v>Iscrizioni</v>
      </c>
      <c r="I122" s="2" t="str">
        <f t="shared" si="105"/>
        <v>Cessazioni non d'ufficio</v>
      </c>
      <c r="J122" s="2" t="str">
        <f t="shared" si="105"/>
        <v>Registrate</v>
      </c>
      <c r="K122" s="2" t="str">
        <f t="shared" si="105"/>
        <v>Attive</v>
      </c>
      <c r="L122" s="2" t="str">
        <f t="shared" si="105"/>
        <v>Iscrizioni</v>
      </c>
      <c r="M122" s="2" t="str">
        <f t="shared" si="105"/>
        <v>Cessazioni non d'ufficio</v>
      </c>
      <c r="N122" s="2" t="str">
        <f t="shared" si="105"/>
        <v>Registrate</v>
      </c>
      <c r="O122" s="2" t="str">
        <f t="shared" si="105"/>
        <v>Attive</v>
      </c>
      <c r="P122" s="2" t="str">
        <f t="shared" si="105"/>
        <v>Iscrizioni</v>
      </c>
      <c r="Q122" s="2" t="str">
        <f t="shared" ref="Q122" si="106">+Q18</f>
        <v>Cessazioni non d'ufficio</v>
      </c>
      <c r="R122" s="2" t="str">
        <f t="shared" ref="R122:U122" si="107">+R18</f>
        <v>Registrate</v>
      </c>
      <c r="S122" s="2" t="str">
        <f t="shared" si="107"/>
        <v>Attive</v>
      </c>
      <c r="T122" s="2" t="str">
        <f t="shared" si="107"/>
        <v>Iscrizioni</v>
      </c>
      <c r="U122" s="2" t="str">
        <f t="shared" si="107"/>
        <v>Cessazioni non d'ufficio</v>
      </c>
      <c r="V122" s="2" t="str">
        <f>+R122</f>
        <v>Registrate</v>
      </c>
      <c r="W122" s="2" t="str">
        <f t="shared" ref="W122:Y122" si="108">+S122</f>
        <v>Attive</v>
      </c>
      <c r="X122" s="2" t="str">
        <f t="shared" si="108"/>
        <v>Iscrizioni</v>
      </c>
      <c r="Y122" s="2" t="str">
        <f t="shared" si="108"/>
        <v>Cessazioni non d'ufficio</v>
      </c>
      <c r="AB122" s="580" t="s">
        <v>21</v>
      </c>
      <c r="AC122" s="2" t="str">
        <f>+BW18</f>
        <v>Registrate</v>
      </c>
      <c r="AD122" s="2" t="str">
        <f t="shared" ref="AD122:AE144" si="109">+BY18</f>
        <v>Iscrizioni</v>
      </c>
      <c r="AE122" s="2" t="str">
        <f t="shared" si="109"/>
        <v>Cessazioni non d'ufficio</v>
      </c>
      <c r="AF122" s="197" t="s">
        <v>82</v>
      </c>
      <c r="AH122" s="580" t="s">
        <v>21</v>
      </c>
      <c r="AI122" s="2" t="str">
        <f>+BG18</f>
        <v>Registrate</v>
      </c>
      <c r="AJ122" s="2" t="str">
        <f t="shared" ref="AJ122:AK144" si="110">+BI18</f>
        <v>Iscrizioni</v>
      </c>
      <c r="AK122" s="2" t="str">
        <f t="shared" si="110"/>
        <v>Cessazioni non d'ufficio</v>
      </c>
      <c r="AL122" s="197" t="s">
        <v>82</v>
      </c>
      <c r="AN122" s="580" t="s">
        <v>21</v>
      </c>
      <c r="AO122" s="2" t="str">
        <f>+BO18</f>
        <v>Registrate</v>
      </c>
      <c r="AP122" s="2" t="str">
        <f t="shared" ref="AP122:AQ144" si="111">+BQ18</f>
        <v>Iscrizioni</v>
      </c>
      <c r="AQ122" s="2" t="str">
        <f t="shared" si="111"/>
        <v>Cessazioni non d'ufficio</v>
      </c>
      <c r="AR122" s="197" t="s">
        <v>82</v>
      </c>
      <c r="AT122" s="294" t="s">
        <v>21</v>
      </c>
      <c r="AU122" s="248" t="str">
        <f>+DH18</f>
        <v>Registrate</v>
      </c>
      <c r="AV122" s="248" t="str">
        <f t="shared" ref="AV122:AV144" si="112">+DJ18</f>
        <v>Iscrizioni</v>
      </c>
      <c r="AW122" s="248" t="str">
        <f>+DL18</f>
        <v>Cessazioni non d'ufficio</v>
      </c>
      <c r="AY122" s="294" t="s">
        <v>21</v>
      </c>
      <c r="AZ122" s="248" t="str">
        <f>+DP18</f>
        <v>Registrate</v>
      </c>
      <c r="BA122" s="248" t="str">
        <f t="shared" ref="BA122:BA144" si="113">+DR18</f>
        <v>Iscrizioni</v>
      </c>
      <c r="BB122" s="248" t="str">
        <f>+DT18</f>
        <v>Cessazioni non d'ufficio</v>
      </c>
    </row>
    <row r="123" spans="1:54" x14ac:dyDescent="0.2">
      <c r="A123" s="586" t="str">
        <f t="shared" si="101"/>
        <v>A Agricoltura, silvicoltura pesca</v>
      </c>
      <c r="B123" s="15">
        <f t="shared" si="101"/>
        <v>11252</v>
      </c>
      <c r="C123" s="15">
        <f t="shared" ref="C123:E123" si="114">+C19</f>
        <v>11202</v>
      </c>
      <c r="D123" s="15">
        <f t="shared" si="114"/>
        <v>254</v>
      </c>
      <c r="E123" s="15">
        <f t="shared" si="114"/>
        <v>621</v>
      </c>
      <c r="F123" s="15">
        <f t="shared" ref="F123:P123" si="115">+F19</f>
        <v>3717</v>
      </c>
      <c r="G123" s="15">
        <f t="shared" si="115"/>
        <v>3646</v>
      </c>
      <c r="H123" s="15">
        <f t="shared" si="115"/>
        <v>108</v>
      </c>
      <c r="I123" s="15">
        <f t="shared" si="115"/>
        <v>162</v>
      </c>
      <c r="J123" s="15">
        <f t="shared" si="115"/>
        <v>3875</v>
      </c>
      <c r="K123" s="15">
        <f t="shared" si="115"/>
        <v>3841</v>
      </c>
      <c r="L123" s="15">
        <f t="shared" si="115"/>
        <v>109</v>
      </c>
      <c r="M123" s="15">
        <f t="shared" si="115"/>
        <v>196</v>
      </c>
      <c r="N123" s="15">
        <f t="shared" si="115"/>
        <v>5447</v>
      </c>
      <c r="O123" s="15">
        <f t="shared" si="115"/>
        <v>5411</v>
      </c>
      <c r="P123" s="15">
        <f t="shared" si="115"/>
        <v>96</v>
      </c>
      <c r="Q123" s="15">
        <f t="shared" ref="Q123" si="116">+Q19</f>
        <v>299</v>
      </c>
      <c r="R123" s="16">
        <f t="shared" ref="R123:U123" si="117">+R19</f>
        <v>24291</v>
      </c>
      <c r="S123" s="16">
        <f t="shared" si="117"/>
        <v>24100</v>
      </c>
      <c r="T123" s="16">
        <f t="shared" si="117"/>
        <v>567</v>
      </c>
      <c r="U123" s="16">
        <f t="shared" si="117"/>
        <v>1278</v>
      </c>
      <c r="V123" s="15">
        <f t="shared" ref="V123:V141" si="118">+B123+J123</f>
        <v>15127</v>
      </c>
      <c r="W123" s="15">
        <f>+W19</f>
        <v>15043</v>
      </c>
      <c r="X123" s="15">
        <f t="shared" ref="X123:Y143" si="119">+D123+L123</f>
        <v>363</v>
      </c>
      <c r="Y123" s="15">
        <f>+E123+M123</f>
        <v>817</v>
      </c>
      <c r="AB123" s="586" t="s">
        <v>25</v>
      </c>
      <c r="AC123" s="15">
        <f>+BW19</f>
        <v>24291</v>
      </c>
      <c r="AD123" s="15">
        <f t="shared" si="109"/>
        <v>567</v>
      </c>
      <c r="AE123" s="15">
        <f t="shared" si="109"/>
        <v>1278</v>
      </c>
      <c r="AF123" s="20">
        <f>+AD123-AE123</f>
        <v>-711</v>
      </c>
      <c r="AH123" s="586" t="s">
        <v>25</v>
      </c>
      <c r="AI123" s="15">
        <f>+BG19</f>
        <v>11252</v>
      </c>
      <c r="AJ123" s="15">
        <f t="shared" si="110"/>
        <v>254</v>
      </c>
      <c r="AK123" s="15">
        <f t="shared" si="110"/>
        <v>621</v>
      </c>
      <c r="AL123" s="20">
        <f>+AJ123-AK123</f>
        <v>-367</v>
      </c>
      <c r="AN123" s="586" t="s">
        <v>25</v>
      </c>
      <c r="AO123" s="15">
        <f>+BO19</f>
        <v>3875</v>
      </c>
      <c r="AP123" s="15">
        <f t="shared" si="111"/>
        <v>109</v>
      </c>
      <c r="AQ123" s="15">
        <f t="shared" si="111"/>
        <v>196</v>
      </c>
      <c r="AR123" s="20">
        <f>+AP123-AQ123</f>
        <v>-87</v>
      </c>
      <c r="AT123" s="249" t="s">
        <v>25</v>
      </c>
      <c r="AU123" s="250">
        <f>+DH19</f>
        <v>3717</v>
      </c>
      <c r="AV123" s="250">
        <f t="shared" si="112"/>
        <v>108</v>
      </c>
      <c r="AW123" s="250">
        <f>+DL19</f>
        <v>162</v>
      </c>
      <c r="AY123" s="249" t="s">
        <v>25</v>
      </c>
      <c r="AZ123" s="250">
        <f>+DP19</f>
        <v>5447</v>
      </c>
      <c r="BA123" s="250">
        <f t="shared" si="113"/>
        <v>96</v>
      </c>
      <c r="BB123" s="250">
        <f>+DT19</f>
        <v>299</v>
      </c>
    </row>
    <row r="124" spans="1:54" x14ac:dyDescent="0.2">
      <c r="A124" s="586" t="str">
        <f t="shared" ref="A124:B144" si="120">+A20</f>
        <v>B Estrazione di minerali da cave e miniere</v>
      </c>
      <c r="B124" s="15">
        <f t="shared" si="120"/>
        <v>32</v>
      </c>
      <c r="C124" s="15">
        <f t="shared" ref="C124:E124" si="121">+C20</f>
        <v>27</v>
      </c>
      <c r="D124" s="15">
        <f t="shared" si="121"/>
        <v>0</v>
      </c>
      <c r="E124" s="15">
        <f t="shared" si="121"/>
        <v>0</v>
      </c>
      <c r="F124" s="15">
        <f t="shared" ref="F124:P124" si="122">+F20</f>
        <v>27</v>
      </c>
      <c r="G124" s="15">
        <f t="shared" si="122"/>
        <v>22</v>
      </c>
      <c r="H124" s="15">
        <f t="shared" si="122"/>
        <v>0</v>
      </c>
      <c r="I124" s="15">
        <f t="shared" si="122"/>
        <v>0</v>
      </c>
      <c r="J124" s="15">
        <f t="shared" si="122"/>
        <v>25</v>
      </c>
      <c r="K124" s="15">
        <f t="shared" si="122"/>
        <v>18</v>
      </c>
      <c r="L124" s="15">
        <f t="shared" si="122"/>
        <v>0</v>
      </c>
      <c r="M124" s="15">
        <f t="shared" si="122"/>
        <v>1</v>
      </c>
      <c r="N124" s="15">
        <f t="shared" si="122"/>
        <v>22</v>
      </c>
      <c r="O124" s="15">
        <f t="shared" si="122"/>
        <v>19</v>
      </c>
      <c r="P124" s="15">
        <f t="shared" si="122"/>
        <v>0</v>
      </c>
      <c r="Q124" s="15">
        <f t="shared" ref="Q124" si="123">+Q20</f>
        <v>0</v>
      </c>
      <c r="R124" s="16">
        <f t="shared" ref="R124:U124" si="124">+R20</f>
        <v>106</v>
      </c>
      <c r="S124" s="16">
        <f t="shared" si="124"/>
        <v>86</v>
      </c>
      <c r="T124" s="16">
        <f t="shared" si="124"/>
        <v>0</v>
      </c>
      <c r="U124" s="16">
        <f t="shared" si="124"/>
        <v>1</v>
      </c>
      <c r="V124" s="15">
        <f t="shared" si="118"/>
        <v>57</v>
      </c>
      <c r="W124" s="15">
        <f t="shared" ref="W124:W144" si="125">+W20</f>
        <v>45</v>
      </c>
      <c r="X124" s="15">
        <f t="shared" si="119"/>
        <v>0</v>
      </c>
      <c r="Y124" s="15">
        <f t="shared" si="119"/>
        <v>1</v>
      </c>
      <c r="AB124" s="586" t="s">
        <v>26</v>
      </c>
      <c r="AC124" s="15">
        <f t="shared" ref="AC124:AC144" si="126">+BW20</f>
        <v>106</v>
      </c>
      <c r="AD124" s="15">
        <f t="shared" si="109"/>
        <v>0</v>
      </c>
      <c r="AE124" s="15">
        <f t="shared" si="109"/>
        <v>1</v>
      </c>
      <c r="AF124" s="20">
        <f t="shared" ref="AF124:AF144" si="127">+AD124-AE124</f>
        <v>-1</v>
      </c>
      <c r="AH124" s="586" t="s">
        <v>26</v>
      </c>
      <c r="AI124" s="15">
        <f t="shared" ref="AI124:AI144" si="128">+BG20</f>
        <v>32</v>
      </c>
      <c r="AJ124" s="15">
        <f t="shared" si="110"/>
        <v>0</v>
      </c>
      <c r="AK124" s="15">
        <f t="shared" si="110"/>
        <v>0</v>
      </c>
      <c r="AL124" s="20">
        <f t="shared" ref="AL124:AL144" si="129">+AJ124-AK124</f>
        <v>0</v>
      </c>
      <c r="AN124" s="586" t="s">
        <v>26</v>
      </c>
      <c r="AO124" s="15">
        <f t="shared" ref="AO124:AO144" si="130">+BO20</f>
        <v>25</v>
      </c>
      <c r="AP124" s="15">
        <f t="shared" si="111"/>
        <v>0</v>
      </c>
      <c r="AQ124" s="15">
        <f t="shared" si="111"/>
        <v>1</v>
      </c>
      <c r="AR124" s="20">
        <f t="shared" ref="AR124:AR144" si="131">+AP124-AQ124</f>
        <v>-1</v>
      </c>
      <c r="AT124" s="249" t="s">
        <v>26</v>
      </c>
      <c r="AU124" s="250">
        <f t="shared" ref="AU124:AU144" si="132">+DH20</f>
        <v>27</v>
      </c>
      <c r="AV124" s="250">
        <f t="shared" si="112"/>
        <v>0</v>
      </c>
      <c r="AW124" s="250">
        <f t="shared" ref="AW124:AW144" si="133">+DL20</f>
        <v>0</v>
      </c>
      <c r="AY124" s="249" t="s">
        <v>26</v>
      </c>
      <c r="AZ124" s="250">
        <f t="shared" ref="AZ124:AZ144" si="134">+DP20</f>
        <v>22</v>
      </c>
      <c r="BA124" s="250">
        <f t="shared" si="113"/>
        <v>0</v>
      </c>
      <c r="BB124" s="250">
        <f t="shared" ref="BB124:BB144" si="135">+DT20</f>
        <v>0</v>
      </c>
    </row>
    <row r="125" spans="1:54" x14ac:dyDescent="0.2">
      <c r="A125" s="586" t="str">
        <f t="shared" si="120"/>
        <v>C Attività manifatturiere</v>
      </c>
      <c r="B125" s="15">
        <f t="shared" si="120"/>
        <v>3605</v>
      </c>
      <c r="C125" s="15">
        <f t="shared" ref="C125:E125" si="136">+C21</f>
        <v>3125</v>
      </c>
      <c r="D125" s="15">
        <f t="shared" si="136"/>
        <v>47</v>
      </c>
      <c r="E125" s="15">
        <f t="shared" si="136"/>
        <v>130</v>
      </c>
      <c r="F125" s="15">
        <f t="shared" ref="F125:P125" si="137">+F21</f>
        <v>2124</v>
      </c>
      <c r="G125" s="15">
        <f t="shared" si="137"/>
        <v>1803</v>
      </c>
      <c r="H125" s="15">
        <f t="shared" si="137"/>
        <v>28</v>
      </c>
      <c r="I125" s="15">
        <f t="shared" si="137"/>
        <v>69</v>
      </c>
      <c r="J125" s="15">
        <f t="shared" si="137"/>
        <v>2782</v>
      </c>
      <c r="K125" s="15">
        <f t="shared" si="137"/>
        <v>2414</v>
      </c>
      <c r="L125" s="15">
        <f t="shared" si="137"/>
        <v>73</v>
      </c>
      <c r="M125" s="15">
        <f t="shared" si="137"/>
        <v>145</v>
      </c>
      <c r="N125" s="15">
        <f t="shared" si="137"/>
        <v>3983</v>
      </c>
      <c r="O125" s="15">
        <f t="shared" si="137"/>
        <v>3406</v>
      </c>
      <c r="P125" s="15">
        <f t="shared" si="137"/>
        <v>119</v>
      </c>
      <c r="Q125" s="15">
        <f t="shared" ref="Q125" si="138">+Q21</f>
        <v>217</v>
      </c>
      <c r="R125" s="16">
        <f t="shared" ref="R125:U125" si="139">+R21</f>
        <v>12494</v>
      </c>
      <c r="S125" s="16">
        <f t="shared" si="139"/>
        <v>10748</v>
      </c>
      <c r="T125" s="16">
        <f t="shared" si="139"/>
        <v>267</v>
      </c>
      <c r="U125" s="16">
        <f t="shared" si="139"/>
        <v>561</v>
      </c>
      <c r="V125" s="15">
        <f t="shared" si="118"/>
        <v>6387</v>
      </c>
      <c r="W125" s="15">
        <f t="shared" si="125"/>
        <v>5539</v>
      </c>
      <c r="X125" s="15">
        <f t="shared" si="119"/>
        <v>120</v>
      </c>
      <c r="Y125" s="15">
        <f t="shared" si="119"/>
        <v>275</v>
      </c>
      <c r="AB125" s="586" t="s">
        <v>27</v>
      </c>
      <c r="AC125" s="15">
        <f t="shared" si="126"/>
        <v>12494</v>
      </c>
      <c r="AD125" s="15">
        <f t="shared" si="109"/>
        <v>267</v>
      </c>
      <c r="AE125" s="15">
        <f t="shared" si="109"/>
        <v>561</v>
      </c>
      <c r="AF125" s="20">
        <f t="shared" si="127"/>
        <v>-294</v>
      </c>
      <c r="AH125" s="586" t="s">
        <v>27</v>
      </c>
      <c r="AI125" s="15">
        <f t="shared" si="128"/>
        <v>3605</v>
      </c>
      <c r="AJ125" s="15">
        <f t="shared" si="110"/>
        <v>47</v>
      </c>
      <c r="AK125" s="15">
        <f t="shared" si="110"/>
        <v>130</v>
      </c>
      <c r="AL125" s="20">
        <f t="shared" si="129"/>
        <v>-83</v>
      </c>
      <c r="AN125" s="586" t="s">
        <v>27</v>
      </c>
      <c r="AO125" s="15">
        <f t="shared" si="130"/>
        <v>2782</v>
      </c>
      <c r="AP125" s="15">
        <f t="shared" si="111"/>
        <v>73</v>
      </c>
      <c r="AQ125" s="15">
        <f t="shared" si="111"/>
        <v>145</v>
      </c>
      <c r="AR125" s="20">
        <f t="shared" si="131"/>
        <v>-72</v>
      </c>
      <c r="AT125" s="249" t="s">
        <v>27</v>
      </c>
      <c r="AU125" s="250">
        <f t="shared" si="132"/>
        <v>2124</v>
      </c>
      <c r="AV125" s="250">
        <f t="shared" si="112"/>
        <v>28</v>
      </c>
      <c r="AW125" s="250">
        <f t="shared" si="133"/>
        <v>69</v>
      </c>
      <c r="AY125" s="249" t="s">
        <v>27</v>
      </c>
      <c r="AZ125" s="250">
        <f t="shared" si="134"/>
        <v>3983</v>
      </c>
      <c r="BA125" s="250">
        <f t="shared" si="113"/>
        <v>119</v>
      </c>
      <c r="BB125" s="250">
        <f t="shared" si="135"/>
        <v>217</v>
      </c>
    </row>
    <row r="126" spans="1:54" x14ac:dyDescent="0.2">
      <c r="A126" s="586" t="str">
        <f t="shared" si="120"/>
        <v>D Fornitura di energia elettrica, gas, vapore e aria condiz...</v>
      </c>
      <c r="B126" s="15">
        <f t="shared" si="120"/>
        <v>105</v>
      </c>
      <c r="C126" s="15">
        <f t="shared" ref="C126:E126" si="140">+C22</f>
        <v>101</v>
      </c>
      <c r="D126" s="15">
        <f t="shared" si="140"/>
        <v>3</v>
      </c>
      <c r="E126" s="15">
        <f t="shared" si="140"/>
        <v>3</v>
      </c>
      <c r="F126" s="15">
        <f t="shared" ref="F126:P126" si="141">+F22</f>
        <v>64</v>
      </c>
      <c r="G126" s="15">
        <f t="shared" si="141"/>
        <v>59</v>
      </c>
      <c r="H126" s="15">
        <f t="shared" si="141"/>
        <v>3</v>
      </c>
      <c r="I126" s="15">
        <f t="shared" si="141"/>
        <v>3</v>
      </c>
      <c r="J126" s="15">
        <f t="shared" si="141"/>
        <v>79</v>
      </c>
      <c r="K126" s="15">
        <f t="shared" si="141"/>
        <v>73</v>
      </c>
      <c r="L126" s="15">
        <f t="shared" si="141"/>
        <v>0</v>
      </c>
      <c r="M126" s="15">
        <f t="shared" si="141"/>
        <v>6</v>
      </c>
      <c r="N126" s="15">
        <f t="shared" si="141"/>
        <v>122</v>
      </c>
      <c r="O126" s="15">
        <f t="shared" si="141"/>
        <v>115</v>
      </c>
      <c r="P126" s="15">
        <f t="shared" si="141"/>
        <v>0</v>
      </c>
      <c r="Q126" s="15">
        <f t="shared" ref="Q126" si="142">+Q22</f>
        <v>3</v>
      </c>
      <c r="R126" s="16">
        <f t="shared" ref="R126:U126" si="143">+R22</f>
        <v>370</v>
      </c>
      <c r="S126" s="16">
        <f t="shared" si="143"/>
        <v>348</v>
      </c>
      <c r="T126" s="16">
        <f t="shared" si="143"/>
        <v>6</v>
      </c>
      <c r="U126" s="16">
        <f t="shared" si="143"/>
        <v>15</v>
      </c>
      <c r="V126" s="15">
        <f t="shared" si="118"/>
        <v>184</v>
      </c>
      <c r="W126" s="15">
        <f t="shared" si="125"/>
        <v>174</v>
      </c>
      <c r="X126" s="15">
        <f t="shared" si="119"/>
        <v>3</v>
      </c>
      <c r="Y126" s="15">
        <f t="shared" si="119"/>
        <v>9</v>
      </c>
      <c r="AB126" s="586" t="s">
        <v>28</v>
      </c>
      <c r="AC126" s="15">
        <f t="shared" si="126"/>
        <v>370</v>
      </c>
      <c r="AD126" s="15">
        <f t="shared" si="109"/>
        <v>6</v>
      </c>
      <c r="AE126" s="15">
        <f t="shared" si="109"/>
        <v>15</v>
      </c>
      <c r="AF126" s="20">
        <f t="shared" si="127"/>
        <v>-9</v>
      </c>
      <c r="AH126" s="586" t="s">
        <v>28</v>
      </c>
      <c r="AI126" s="15">
        <f t="shared" si="128"/>
        <v>105</v>
      </c>
      <c r="AJ126" s="15">
        <f t="shared" si="110"/>
        <v>3</v>
      </c>
      <c r="AK126" s="15">
        <f t="shared" si="110"/>
        <v>3</v>
      </c>
      <c r="AL126" s="20">
        <f t="shared" si="129"/>
        <v>0</v>
      </c>
      <c r="AN126" s="586" t="s">
        <v>28</v>
      </c>
      <c r="AO126" s="15">
        <f t="shared" si="130"/>
        <v>79</v>
      </c>
      <c r="AP126" s="15">
        <f t="shared" si="111"/>
        <v>0</v>
      </c>
      <c r="AQ126" s="15">
        <f t="shared" si="111"/>
        <v>6</v>
      </c>
      <c r="AR126" s="20">
        <f t="shared" si="131"/>
        <v>-6</v>
      </c>
      <c r="AT126" s="249" t="s">
        <v>28</v>
      </c>
      <c r="AU126" s="250">
        <f t="shared" si="132"/>
        <v>64</v>
      </c>
      <c r="AV126" s="250">
        <f t="shared" si="112"/>
        <v>3</v>
      </c>
      <c r="AW126" s="250">
        <f t="shared" si="133"/>
        <v>3</v>
      </c>
      <c r="AY126" s="249" t="s">
        <v>28</v>
      </c>
      <c r="AZ126" s="250">
        <f t="shared" si="134"/>
        <v>122</v>
      </c>
      <c r="BA126" s="250">
        <f t="shared" si="113"/>
        <v>0</v>
      </c>
      <c r="BB126" s="250">
        <f t="shared" si="135"/>
        <v>3</v>
      </c>
    </row>
    <row r="127" spans="1:54" x14ac:dyDescent="0.2">
      <c r="A127" s="586" t="str">
        <f t="shared" si="120"/>
        <v>E Fornitura di acqua; reti fognarie, attività di gestione d...</v>
      </c>
      <c r="B127" s="15">
        <f t="shared" si="120"/>
        <v>95</v>
      </c>
      <c r="C127" s="15">
        <f t="shared" ref="C127:E127" si="144">+C23</f>
        <v>90</v>
      </c>
      <c r="D127" s="15">
        <f t="shared" si="144"/>
        <v>0</v>
      </c>
      <c r="E127" s="15">
        <f t="shared" si="144"/>
        <v>2</v>
      </c>
      <c r="F127" s="15">
        <f t="shared" ref="F127:P127" si="145">+F23</f>
        <v>72</v>
      </c>
      <c r="G127" s="15">
        <f t="shared" si="145"/>
        <v>61</v>
      </c>
      <c r="H127" s="15">
        <f t="shared" si="145"/>
        <v>1</v>
      </c>
      <c r="I127" s="15">
        <f t="shared" si="145"/>
        <v>0</v>
      </c>
      <c r="J127" s="15">
        <f t="shared" si="145"/>
        <v>78</v>
      </c>
      <c r="K127" s="15">
        <f t="shared" si="145"/>
        <v>64</v>
      </c>
      <c r="L127" s="15">
        <f t="shared" si="145"/>
        <v>0</v>
      </c>
      <c r="M127" s="15">
        <f t="shared" si="145"/>
        <v>2</v>
      </c>
      <c r="N127" s="15">
        <f t="shared" si="145"/>
        <v>86</v>
      </c>
      <c r="O127" s="15">
        <f t="shared" si="145"/>
        <v>79</v>
      </c>
      <c r="P127" s="15">
        <f t="shared" si="145"/>
        <v>0</v>
      </c>
      <c r="Q127" s="15">
        <f t="shared" ref="Q127" si="146">+Q23</f>
        <v>0</v>
      </c>
      <c r="R127" s="16">
        <f t="shared" ref="R127:U127" si="147">+R23</f>
        <v>331</v>
      </c>
      <c r="S127" s="16">
        <f t="shared" si="147"/>
        <v>294</v>
      </c>
      <c r="T127" s="16">
        <f t="shared" si="147"/>
        <v>1</v>
      </c>
      <c r="U127" s="16">
        <f t="shared" si="147"/>
        <v>4</v>
      </c>
      <c r="V127" s="15">
        <f t="shared" si="118"/>
        <v>173</v>
      </c>
      <c r="W127" s="15">
        <f t="shared" si="125"/>
        <v>154</v>
      </c>
      <c r="X127" s="15">
        <f t="shared" si="119"/>
        <v>0</v>
      </c>
      <c r="Y127" s="15">
        <f t="shared" si="119"/>
        <v>4</v>
      </c>
      <c r="AB127" s="586" t="s">
        <v>29</v>
      </c>
      <c r="AC127" s="15">
        <f t="shared" si="126"/>
        <v>331</v>
      </c>
      <c r="AD127" s="15">
        <f t="shared" si="109"/>
        <v>1</v>
      </c>
      <c r="AE127" s="15">
        <f t="shared" si="109"/>
        <v>4</v>
      </c>
      <c r="AF127" s="20">
        <f t="shared" si="127"/>
        <v>-3</v>
      </c>
      <c r="AH127" s="586" t="s">
        <v>29</v>
      </c>
      <c r="AI127" s="15">
        <f t="shared" si="128"/>
        <v>95</v>
      </c>
      <c r="AJ127" s="15">
        <f t="shared" si="110"/>
        <v>0</v>
      </c>
      <c r="AK127" s="15">
        <f t="shared" si="110"/>
        <v>2</v>
      </c>
      <c r="AL127" s="20">
        <f t="shared" si="129"/>
        <v>-2</v>
      </c>
      <c r="AN127" s="586" t="s">
        <v>29</v>
      </c>
      <c r="AO127" s="15">
        <f t="shared" si="130"/>
        <v>78</v>
      </c>
      <c r="AP127" s="15">
        <f t="shared" si="111"/>
        <v>0</v>
      </c>
      <c r="AQ127" s="15">
        <f t="shared" si="111"/>
        <v>2</v>
      </c>
      <c r="AR127" s="20">
        <f t="shared" si="131"/>
        <v>-2</v>
      </c>
      <c r="AT127" s="249" t="s">
        <v>29</v>
      </c>
      <c r="AU127" s="250">
        <f t="shared" si="132"/>
        <v>72</v>
      </c>
      <c r="AV127" s="250">
        <f t="shared" si="112"/>
        <v>1</v>
      </c>
      <c r="AW127" s="250">
        <f t="shared" si="133"/>
        <v>0</v>
      </c>
      <c r="AY127" s="249" t="s">
        <v>29</v>
      </c>
      <c r="AZ127" s="250">
        <f t="shared" si="134"/>
        <v>86</v>
      </c>
      <c r="BA127" s="250">
        <f t="shared" si="113"/>
        <v>0</v>
      </c>
      <c r="BB127" s="250">
        <f t="shared" si="135"/>
        <v>0</v>
      </c>
    </row>
    <row r="128" spans="1:54" x14ac:dyDescent="0.2">
      <c r="A128" s="586" t="str">
        <f t="shared" si="120"/>
        <v>F Costruzioni</v>
      </c>
      <c r="B128" s="15">
        <f t="shared" si="120"/>
        <v>4944</v>
      </c>
      <c r="C128" s="15">
        <f t="shared" ref="C128:E128" si="148">+C24</f>
        <v>4557</v>
      </c>
      <c r="D128" s="15">
        <f t="shared" si="148"/>
        <v>212</v>
      </c>
      <c r="E128" s="15">
        <f t="shared" si="148"/>
        <v>225</v>
      </c>
      <c r="F128" s="15">
        <f t="shared" ref="F128:P128" si="149">+F24</f>
        <v>4999</v>
      </c>
      <c r="G128" s="15">
        <f t="shared" si="149"/>
        <v>4397</v>
      </c>
      <c r="H128" s="15">
        <f t="shared" si="149"/>
        <v>202</v>
      </c>
      <c r="I128" s="15">
        <f t="shared" si="149"/>
        <v>208</v>
      </c>
      <c r="J128" s="15">
        <f t="shared" si="149"/>
        <v>4394</v>
      </c>
      <c r="K128" s="15">
        <f t="shared" si="149"/>
        <v>3856</v>
      </c>
      <c r="L128" s="15">
        <f t="shared" si="149"/>
        <v>156</v>
      </c>
      <c r="M128" s="15">
        <f t="shared" si="149"/>
        <v>209</v>
      </c>
      <c r="N128" s="15">
        <f t="shared" si="149"/>
        <v>4878</v>
      </c>
      <c r="O128" s="15">
        <f t="shared" si="149"/>
        <v>4390</v>
      </c>
      <c r="P128" s="15">
        <f t="shared" si="149"/>
        <v>218</v>
      </c>
      <c r="Q128" s="15">
        <f t="shared" ref="Q128" si="150">+Q24</f>
        <v>186</v>
      </c>
      <c r="R128" s="16">
        <f t="shared" ref="R128:U128" si="151">+R24</f>
        <v>19215</v>
      </c>
      <c r="S128" s="16">
        <f t="shared" si="151"/>
        <v>17200</v>
      </c>
      <c r="T128" s="16">
        <f t="shared" si="151"/>
        <v>788</v>
      </c>
      <c r="U128" s="16">
        <f t="shared" si="151"/>
        <v>828</v>
      </c>
      <c r="V128" s="15">
        <f t="shared" si="118"/>
        <v>9338</v>
      </c>
      <c r="W128" s="15">
        <f t="shared" si="125"/>
        <v>8413</v>
      </c>
      <c r="X128" s="15">
        <f t="shared" si="119"/>
        <v>368</v>
      </c>
      <c r="Y128" s="15">
        <f t="shared" si="119"/>
        <v>434</v>
      </c>
      <c r="AB128" s="586" t="s">
        <v>30</v>
      </c>
      <c r="AC128" s="15">
        <f t="shared" si="126"/>
        <v>19215</v>
      </c>
      <c r="AD128" s="15">
        <f t="shared" si="109"/>
        <v>788</v>
      </c>
      <c r="AE128" s="15">
        <f t="shared" si="109"/>
        <v>828</v>
      </c>
      <c r="AF128" s="20">
        <f t="shared" si="127"/>
        <v>-40</v>
      </c>
      <c r="AH128" s="586" t="s">
        <v>30</v>
      </c>
      <c r="AI128" s="15">
        <f t="shared" si="128"/>
        <v>4944</v>
      </c>
      <c r="AJ128" s="15">
        <f t="shared" si="110"/>
        <v>212</v>
      </c>
      <c r="AK128" s="15">
        <f t="shared" si="110"/>
        <v>225</v>
      </c>
      <c r="AL128" s="20">
        <f t="shared" si="129"/>
        <v>-13</v>
      </c>
      <c r="AN128" s="586" t="s">
        <v>30</v>
      </c>
      <c r="AO128" s="15">
        <f t="shared" si="130"/>
        <v>4394</v>
      </c>
      <c r="AP128" s="15">
        <f t="shared" si="111"/>
        <v>156</v>
      </c>
      <c r="AQ128" s="15">
        <f t="shared" si="111"/>
        <v>209</v>
      </c>
      <c r="AR128" s="20">
        <f t="shared" si="131"/>
        <v>-53</v>
      </c>
      <c r="AT128" s="249" t="s">
        <v>30</v>
      </c>
      <c r="AU128" s="250">
        <f t="shared" si="132"/>
        <v>4999</v>
      </c>
      <c r="AV128" s="250">
        <f t="shared" si="112"/>
        <v>202</v>
      </c>
      <c r="AW128" s="250">
        <f t="shared" si="133"/>
        <v>208</v>
      </c>
      <c r="AY128" s="249" t="s">
        <v>30</v>
      </c>
      <c r="AZ128" s="250">
        <f t="shared" si="134"/>
        <v>4878</v>
      </c>
      <c r="BA128" s="250">
        <f t="shared" si="113"/>
        <v>218</v>
      </c>
      <c r="BB128" s="250">
        <f t="shared" si="135"/>
        <v>186</v>
      </c>
    </row>
    <row r="129" spans="1:54" x14ac:dyDescent="0.2">
      <c r="A129" s="586" t="str">
        <f t="shared" si="120"/>
        <v>G Commercio all'ingrosso e al dettaglio; riparazione di aut...</v>
      </c>
      <c r="B129" s="15">
        <f t="shared" si="120"/>
        <v>8693</v>
      </c>
      <c r="C129" s="15">
        <f t="shared" ref="C129:E129" si="152">+C25</f>
        <v>7932</v>
      </c>
      <c r="D129" s="15">
        <f t="shared" si="152"/>
        <v>210</v>
      </c>
      <c r="E129" s="15">
        <f t="shared" si="152"/>
        <v>440</v>
      </c>
      <c r="F129" s="15">
        <f t="shared" ref="F129:P129" si="153">+F25</f>
        <v>6261</v>
      </c>
      <c r="G129" s="15">
        <f t="shared" si="153"/>
        <v>5591</v>
      </c>
      <c r="H129" s="15">
        <f t="shared" si="153"/>
        <v>148</v>
      </c>
      <c r="I129" s="15">
        <f t="shared" si="153"/>
        <v>323</v>
      </c>
      <c r="J129" s="15">
        <f t="shared" si="153"/>
        <v>9570</v>
      </c>
      <c r="K129" s="15">
        <f t="shared" si="153"/>
        <v>8636</v>
      </c>
      <c r="L129" s="15">
        <f t="shared" si="153"/>
        <v>321</v>
      </c>
      <c r="M129" s="15">
        <f t="shared" si="153"/>
        <v>544</v>
      </c>
      <c r="N129" s="15">
        <f t="shared" si="153"/>
        <v>7427</v>
      </c>
      <c r="O129" s="15">
        <f t="shared" si="153"/>
        <v>6811</v>
      </c>
      <c r="P129" s="15">
        <f t="shared" si="153"/>
        <v>255</v>
      </c>
      <c r="Q129" s="15">
        <f t="shared" ref="Q129" si="154">+Q25</f>
        <v>458</v>
      </c>
      <c r="R129" s="16">
        <f t="shared" ref="R129:U129" si="155">+R25</f>
        <v>31951</v>
      </c>
      <c r="S129" s="16">
        <f t="shared" si="155"/>
        <v>28970</v>
      </c>
      <c r="T129" s="16">
        <f t="shared" si="155"/>
        <v>934</v>
      </c>
      <c r="U129" s="16">
        <f t="shared" si="155"/>
        <v>1765</v>
      </c>
      <c r="V129" s="15">
        <f t="shared" si="118"/>
        <v>18263</v>
      </c>
      <c r="W129" s="15">
        <f t="shared" si="125"/>
        <v>16568</v>
      </c>
      <c r="X129" s="15">
        <f t="shared" si="119"/>
        <v>531</v>
      </c>
      <c r="Y129" s="15">
        <f t="shared" si="119"/>
        <v>984</v>
      </c>
      <c r="AB129" s="586" t="s">
        <v>31</v>
      </c>
      <c r="AC129" s="15">
        <f t="shared" si="126"/>
        <v>31951</v>
      </c>
      <c r="AD129" s="15">
        <f t="shared" si="109"/>
        <v>934</v>
      </c>
      <c r="AE129" s="15">
        <f t="shared" si="109"/>
        <v>1765</v>
      </c>
      <c r="AF129" s="20">
        <f t="shared" si="127"/>
        <v>-831</v>
      </c>
      <c r="AH129" s="586" t="s">
        <v>31</v>
      </c>
      <c r="AI129" s="15">
        <f t="shared" si="128"/>
        <v>8693</v>
      </c>
      <c r="AJ129" s="15">
        <f t="shared" si="110"/>
        <v>210</v>
      </c>
      <c r="AK129" s="15">
        <f t="shared" si="110"/>
        <v>440</v>
      </c>
      <c r="AL129" s="20">
        <f t="shared" si="129"/>
        <v>-230</v>
      </c>
      <c r="AN129" s="586" t="s">
        <v>31</v>
      </c>
      <c r="AO129" s="15">
        <f t="shared" si="130"/>
        <v>9570</v>
      </c>
      <c r="AP129" s="15">
        <f t="shared" si="111"/>
        <v>321</v>
      </c>
      <c r="AQ129" s="15">
        <f t="shared" si="111"/>
        <v>544</v>
      </c>
      <c r="AR129" s="20">
        <f t="shared" si="131"/>
        <v>-223</v>
      </c>
      <c r="AT129" s="249" t="s">
        <v>31</v>
      </c>
      <c r="AU129" s="250">
        <f t="shared" si="132"/>
        <v>6261</v>
      </c>
      <c r="AV129" s="250">
        <f t="shared" si="112"/>
        <v>148</v>
      </c>
      <c r="AW129" s="250">
        <f t="shared" si="133"/>
        <v>323</v>
      </c>
      <c r="AY129" s="249" t="s">
        <v>31</v>
      </c>
      <c r="AZ129" s="250">
        <f t="shared" si="134"/>
        <v>7427</v>
      </c>
      <c r="BA129" s="250">
        <f t="shared" si="113"/>
        <v>255</v>
      </c>
      <c r="BB129" s="250">
        <f t="shared" si="135"/>
        <v>458</v>
      </c>
    </row>
    <row r="130" spans="1:54" x14ac:dyDescent="0.2">
      <c r="A130" s="586" t="str">
        <f t="shared" si="120"/>
        <v xml:space="preserve">H Trasporto e magazzinaggio </v>
      </c>
      <c r="B130" s="15">
        <f t="shared" si="120"/>
        <v>772</v>
      </c>
      <c r="C130" s="15">
        <f t="shared" ref="C130:E130" si="156">+C26</f>
        <v>684</v>
      </c>
      <c r="D130" s="15">
        <f t="shared" si="156"/>
        <v>13</v>
      </c>
      <c r="E130" s="15">
        <f t="shared" si="156"/>
        <v>27</v>
      </c>
      <c r="F130" s="15">
        <f t="shared" ref="F130:P130" si="157">+F26</f>
        <v>514</v>
      </c>
      <c r="G130" s="15">
        <f t="shared" si="157"/>
        <v>439</v>
      </c>
      <c r="H130" s="15">
        <f t="shared" si="157"/>
        <v>11</v>
      </c>
      <c r="I130" s="15">
        <f t="shared" si="157"/>
        <v>16</v>
      </c>
      <c r="J130" s="15">
        <f t="shared" si="157"/>
        <v>810</v>
      </c>
      <c r="K130" s="15">
        <f t="shared" si="157"/>
        <v>732</v>
      </c>
      <c r="L130" s="15">
        <f t="shared" si="157"/>
        <v>16</v>
      </c>
      <c r="M130" s="15">
        <f t="shared" si="157"/>
        <v>55</v>
      </c>
      <c r="N130" s="15">
        <f t="shared" si="157"/>
        <v>586</v>
      </c>
      <c r="O130" s="15">
        <f t="shared" si="157"/>
        <v>519</v>
      </c>
      <c r="P130" s="15">
        <f t="shared" si="157"/>
        <v>5</v>
      </c>
      <c r="Q130" s="15">
        <f t="shared" ref="Q130" si="158">+Q26</f>
        <v>29</v>
      </c>
      <c r="R130" s="16">
        <f t="shared" ref="R130:U130" si="159">+R26</f>
        <v>2682</v>
      </c>
      <c r="S130" s="16">
        <f t="shared" si="159"/>
        <v>2374</v>
      </c>
      <c r="T130" s="16">
        <f t="shared" si="159"/>
        <v>45</v>
      </c>
      <c r="U130" s="16">
        <f t="shared" si="159"/>
        <v>127</v>
      </c>
      <c r="V130" s="15">
        <f t="shared" si="118"/>
        <v>1582</v>
      </c>
      <c r="W130" s="15">
        <f t="shared" si="125"/>
        <v>1416</v>
      </c>
      <c r="X130" s="15">
        <f t="shared" si="119"/>
        <v>29</v>
      </c>
      <c r="Y130" s="15">
        <f t="shared" si="119"/>
        <v>82</v>
      </c>
      <c r="AB130" s="586" t="s">
        <v>32</v>
      </c>
      <c r="AC130" s="15">
        <f t="shared" si="126"/>
        <v>2682</v>
      </c>
      <c r="AD130" s="15">
        <f t="shared" si="109"/>
        <v>45</v>
      </c>
      <c r="AE130" s="15">
        <f t="shared" si="109"/>
        <v>127</v>
      </c>
      <c r="AF130" s="20">
        <f t="shared" si="127"/>
        <v>-82</v>
      </c>
      <c r="AH130" s="586" t="s">
        <v>32</v>
      </c>
      <c r="AI130" s="15">
        <f t="shared" si="128"/>
        <v>772</v>
      </c>
      <c r="AJ130" s="15">
        <f t="shared" si="110"/>
        <v>13</v>
      </c>
      <c r="AK130" s="15">
        <f t="shared" si="110"/>
        <v>27</v>
      </c>
      <c r="AL130" s="20">
        <f t="shared" si="129"/>
        <v>-14</v>
      </c>
      <c r="AN130" s="586" t="s">
        <v>32</v>
      </c>
      <c r="AO130" s="15">
        <f t="shared" si="130"/>
        <v>810</v>
      </c>
      <c r="AP130" s="15">
        <f t="shared" si="111"/>
        <v>16</v>
      </c>
      <c r="AQ130" s="15">
        <f t="shared" si="111"/>
        <v>55</v>
      </c>
      <c r="AR130" s="20">
        <f t="shared" si="131"/>
        <v>-39</v>
      </c>
      <c r="AT130" s="249" t="s">
        <v>32</v>
      </c>
      <c r="AU130" s="250">
        <f t="shared" si="132"/>
        <v>514</v>
      </c>
      <c r="AV130" s="250">
        <f t="shared" si="112"/>
        <v>11</v>
      </c>
      <c r="AW130" s="250">
        <f t="shared" si="133"/>
        <v>16</v>
      </c>
      <c r="AY130" s="249" t="s">
        <v>32</v>
      </c>
      <c r="AZ130" s="250">
        <f t="shared" si="134"/>
        <v>586</v>
      </c>
      <c r="BA130" s="250">
        <f t="shared" si="113"/>
        <v>5</v>
      </c>
      <c r="BB130" s="250">
        <f t="shared" si="135"/>
        <v>29</v>
      </c>
    </row>
    <row r="131" spans="1:54" x14ac:dyDescent="0.2">
      <c r="A131" s="586" t="str">
        <f t="shared" si="120"/>
        <v xml:space="preserve">I Attività dei servizi di alloggio e di ristorazione </v>
      </c>
      <c r="B131" s="15">
        <f t="shared" si="120"/>
        <v>3027</v>
      </c>
      <c r="C131" s="15">
        <f t="shared" ref="C131:E131" si="160">+C27</f>
        <v>2616</v>
      </c>
      <c r="D131" s="15">
        <f t="shared" si="160"/>
        <v>79</v>
      </c>
      <c r="E131" s="15">
        <f t="shared" si="160"/>
        <v>145</v>
      </c>
      <c r="F131" s="15">
        <f t="shared" ref="F131:P131" si="161">+F27</f>
        <v>2972</v>
      </c>
      <c r="G131" s="15">
        <f t="shared" si="161"/>
        <v>2567</v>
      </c>
      <c r="H131" s="15">
        <f t="shared" si="161"/>
        <v>72</v>
      </c>
      <c r="I131" s="15">
        <f t="shared" si="161"/>
        <v>158</v>
      </c>
      <c r="J131" s="15">
        <f t="shared" si="161"/>
        <v>2690</v>
      </c>
      <c r="K131" s="15">
        <f t="shared" si="161"/>
        <v>2211</v>
      </c>
      <c r="L131" s="15">
        <f t="shared" si="161"/>
        <v>77</v>
      </c>
      <c r="M131" s="15">
        <f t="shared" si="161"/>
        <v>123</v>
      </c>
      <c r="N131" s="15">
        <f t="shared" si="161"/>
        <v>2940</v>
      </c>
      <c r="O131" s="15">
        <f t="shared" si="161"/>
        <v>2518</v>
      </c>
      <c r="P131" s="15">
        <f t="shared" si="161"/>
        <v>79</v>
      </c>
      <c r="Q131" s="15">
        <f t="shared" ref="Q131" si="162">+Q27</f>
        <v>145</v>
      </c>
      <c r="R131" s="16">
        <f t="shared" ref="R131:U131" si="163">+R27</f>
        <v>11629</v>
      </c>
      <c r="S131" s="16">
        <f t="shared" si="163"/>
        <v>9912</v>
      </c>
      <c r="T131" s="16">
        <f t="shared" si="163"/>
        <v>307</v>
      </c>
      <c r="U131" s="16">
        <f t="shared" si="163"/>
        <v>571</v>
      </c>
      <c r="V131" s="15">
        <f t="shared" si="118"/>
        <v>5717</v>
      </c>
      <c r="W131" s="15">
        <f t="shared" si="125"/>
        <v>4827</v>
      </c>
      <c r="X131" s="15">
        <f t="shared" si="119"/>
        <v>156</v>
      </c>
      <c r="Y131" s="15">
        <f t="shared" si="119"/>
        <v>268</v>
      </c>
      <c r="AB131" s="586" t="s">
        <v>33</v>
      </c>
      <c r="AC131" s="15">
        <f t="shared" si="126"/>
        <v>11629</v>
      </c>
      <c r="AD131" s="15">
        <f t="shared" si="109"/>
        <v>307</v>
      </c>
      <c r="AE131" s="15">
        <f t="shared" si="109"/>
        <v>571</v>
      </c>
      <c r="AF131" s="20">
        <f t="shared" si="127"/>
        <v>-264</v>
      </c>
      <c r="AH131" s="586" t="s">
        <v>33</v>
      </c>
      <c r="AI131" s="15">
        <f t="shared" si="128"/>
        <v>3027</v>
      </c>
      <c r="AJ131" s="15">
        <f t="shared" si="110"/>
        <v>79</v>
      </c>
      <c r="AK131" s="15">
        <f t="shared" si="110"/>
        <v>145</v>
      </c>
      <c r="AL131" s="20">
        <f t="shared" si="129"/>
        <v>-66</v>
      </c>
      <c r="AN131" s="586" t="s">
        <v>33</v>
      </c>
      <c r="AO131" s="15">
        <f t="shared" si="130"/>
        <v>2690</v>
      </c>
      <c r="AP131" s="15">
        <f t="shared" si="111"/>
        <v>77</v>
      </c>
      <c r="AQ131" s="15">
        <f t="shared" si="111"/>
        <v>123</v>
      </c>
      <c r="AR131" s="20">
        <f t="shared" si="131"/>
        <v>-46</v>
      </c>
      <c r="AT131" s="249" t="s">
        <v>33</v>
      </c>
      <c r="AU131" s="250">
        <f t="shared" si="132"/>
        <v>2972</v>
      </c>
      <c r="AV131" s="250">
        <f t="shared" si="112"/>
        <v>72</v>
      </c>
      <c r="AW131" s="250">
        <f t="shared" si="133"/>
        <v>158</v>
      </c>
      <c r="AY131" s="249" t="s">
        <v>33</v>
      </c>
      <c r="AZ131" s="250">
        <f t="shared" si="134"/>
        <v>2940</v>
      </c>
      <c r="BA131" s="250">
        <f t="shared" si="113"/>
        <v>79</v>
      </c>
      <c r="BB131" s="250">
        <f t="shared" si="135"/>
        <v>145</v>
      </c>
    </row>
    <row r="132" spans="1:54" x14ac:dyDescent="0.2">
      <c r="A132" s="586" t="str">
        <f t="shared" si="120"/>
        <v>J Servizi di informazione e comunicazione</v>
      </c>
      <c r="B132" s="15">
        <f t="shared" si="120"/>
        <v>759</v>
      </c>
      <c r="C132" s="15">
        <f t="shared" ref="C132:E132" si="164">+C28</f>
        <v>698</v>
      </c>
      <c r="D132" s="15">
        <f t="shared" si="164"/>
        <v>33</v>
      </c>
      <c r="E132" s="15">
        <f t="shared" si="164"/>
        <v>31</v>
      </c>
      <c r="F132" s="15">
        <f t="shared" ref="F132:P132" si="165">+F28</f>
        <v>697</v>
      </c>
      <c r="G132" s="15">
        <f t="shared" si="165"/>
        <v>614</v>
      </c>
      <c r="H132" s="15">
        <f t="shared" si="165"/>
        <v>24</v>
      </c>
      <c r="I132" s="15">
        <f t="shared" si="165"/>
        <v>46</v>
      </c>
      <c r="J132" s="15">
        <f t="shared" si="165"/>
        <v>891</v>
      </c>
      <c r="K132" s="15">
        <f t="shared" si="165"/>
        <v>797</v>
      </c>
      <c r="L132" s="15">
        <f t="shared" si="165"/>
        <v>41</v>
      </c>
      <c r="M132" s="15">
        <f t="shared" si="165"/>
        <v>34</v>
      </c>
      <c r="N132" s="15">
        <f t="shared" si="165"/>
        <v>690</v>
      </c>
      <c r="O132" s="15">
        <f t="shared" si="165"/>
        <v>610</v>
      </c>
      <c r="P132" s="15">
        <f t="shared" si="165"/>
        <v>37</v>
      </c>
      <c r="Q132" s="15">
        <f t="shared" ref="Q132" si="166">+Q28</f>
        <v>38</v>
      </c>
      <c r="R132" s="16">
        <f t="shared" ref="R132:U132" si="167">+R28</f>
        <v>3037</v>
      </c>
      <c r="S132" s="16">
        <f t="shared" si="167"/>
        <v>2719</v>
      </c>
      <c r="T132" s="16">
        <f t="shared" si="167"/>
        <v>135</v>
      </c>
      <c r="U132" s="16">
        <f t="shared" si="167"/>
        <v>149</v>
      </c>
      <c r="V132" s="15">
        <f t="shared" si="118"/>
        <v>1650</v>
      </c>
      <c r="W132" s="15">
        <f t="shared" si="125"/>
        <v>1495</v>
      </c>
      <c r="X132" s="15">
        <f t="shared" si="119"/>
        <v>74</v>
      </c>
      <c r="Y132" s="15">
        <f t="shared" si="119"/>
        <v>65</v>
      </c>
      <c r="AB132" s="586" t="s">
        <v>34</v>
      </c>
      <c r="AC132" s="15">
        <f t="shared" si="126"/>
        <v>3037</v>
      </c>
      <c r="AD132" s="15">
        <f t="shared" si="109"/>
        <v>135</v>
      </c>
      <c r="AE132" s="15">
        <f t="shared" si="109"/>
        <v>149</v>
      </c>
      <c r="AF132" s="20">
        <f t="shared" si="127"/>
        <v>-14</v>
      </c>
      <c r="AH132" s="586" t="s">
        <v>34</v>
      </c>
      <c r="AI132" s="15">
        <f t="shared" si="128"/>
        <v>759</v>
      </c>
      <c r="AJ132" s="15">
        <f t="shared" si="110"/>
        <v>33</v>
      </c>
      <c r="AK132" s="15">
        <f t="shared" si="110"/>
        <v>31</v>
      </c>
      <c r="AL132" s="20">
        <f t="shared" si="129"/>
        <v>2</v>
      </c>
      <c r="AN132" s="586" t="s">
        <v>34</v>
      </c>
      <c r="AO132" s="15">
        <f t="shared" si="130"/>
        <v>891</v>
      </c>
      <c r="AP132" s="15">
        <f t="shared" si="111"/>
        <v>41</v>
      </c>
      <c r="AQ132" s="15">
        <f t="shared" si="111"/>
        <v>34</v>
      </c>
      <c r="AR132" s="20">
        <f t="shared" si="131"/>
        <v>7</v>
      </c>
      <c r="AT132" s="249" t="s">
        <v>34</v>
      </c>
      <c r="AU132" s="250">
        <f t="shared" si="132"/>
        <v>697</v>
      </c>
      <c r="AV132" s="250">
        <f t="shared" si="112"/>
        <v>24</v>
      </c>
      <c r="AW132" s="250">
        <f t="shared" si="133"/>
        <v>46</v>
      </c>
      <c r="AY132" s="249" t="s">
        <v>34</v>
      </c>
      <c r="AZ132" s="250">
        <f t="shared" si="134"/>
        <v>690</v>
      </c>
      <c r="BA132" s="250">
        <f t="shared" si="113"/>
        <v>37</v>
      </c>
      <c r="BB132" s="250">
        <f t="shared" si="135"/>
        <v>38</v>
      </c>
    </row>
    <row r="133" spans="1:54" x14ac:dyDescent="0.2">
      <c r="A133" s="586" t="str">
        <f t="shared" si="120"/>
        <v>K Attività finanziarie e assicurative</v>
      </c>
      <c r="B133" s="15">
        <f t="shared" si="120"/>
        <v>766</v>
      </c>
      <c r="C133" s="15">
        <f t="shared" ref="C133:E133" si="168">+C29</f>
        <v>735</v>
      </c>
      <c r="D133" s="15">
        <f t="shared" si="168"/>
        <v>47</v>
      </c>
      <c r="E133" s="15">
        <f t="shared" si="168"/>
        <v>51</v>
      </c>
      <c r="F133" s="15">
        <f t="shared" ref="F133:P133" si="169">+F29</f>
        <v>532</v>
      </c>
      <c r="G133" s="15">
        <f t="shared" si="169"/>
        <v>505</v>
      </c>
      <c r="H133" s="15">
        <f t="shared" si="169"/>
        <v>34</v>
      </c>
      <c r="I133" s="15">
        <f t="shared" si="169"/>
        <v>39</v>
      </c>
      <c r="J133" s="15">
        <f t="shared" si="169"/>
        <v>836</v>
      </c>
      <c r="K133" s="15">
        <f t="shared" si="169"/>
        <v>787</v>
      </c>
      <c r="L133" s="15">
        <f t="shared" si="169"/>
        <v>66</v>
      </c>
      <c r="M133" s="15">
        <f t="shared" si="169"/>
        <v>46</v>
      </c>
      <c r="N133" s="15">
        <f t="shared" si="169"/>
        <v>577</v>
      </c>
      <c r="O133" s="15">
        <f t="shared" si="169"/>
        <v>562</v>
      </c>
      <c r="P133" s="15">
        <f t="shared" si="169"/>
        <v>44</v>
      </c>
      <c r="Q133" s="15">
        <f t="shared" ref="Q133" si="170">+Q29</f>
        <v>38</v>
      </c>
      <c r="R133" s="16">
        <f t="shared" ref="R133:U133" si="171">+R29</f>
        <v>2711</v>
      </c>
      <c r="S133" s="16">
        <f t="shared" si="171"/>
        <v>2589</v>
      </c>
      <c r="T133" s="16">
        <f t="shared" si="171"/>
        <v>191</v>
      </c>
      <c r="U133" s="16">
        <f t="shared" si="171"/>
        <v>174</v>
      </c>
      <c r="V133" s="15">
        <f t="shared" si="118"/>
        <v>1602</v>
      </c>
      <c r="W133" s="15">
        <f t="shared" si="125"/>
        <v>1522</v>
      </c>
      <c r="X133" s="15">
        <f t="shared" si="119"/>
        <v>113</v>
      </c>
      <c r="Y133" s="15">
        <f t="shared" si="119"/>
        <v>97</v>
      </c>
      <c r="AB133" s="586" t="s">
        <v>35</v>
      </c>
      <c r="AC133" s="15">
        <f t="shared" si="126"/>
        <v>2711</v>
      </c>
      <c r="AD133" s="15">
        <f t="shared" si="109"/>
        <v>191</v>
      </c>
      <c r="AE133" s="15">
        <f t="shared" si="109"/>
        <v>174</v>
      </c>
      <c r="AF133" s="20">
        <f t="shared" si="127"/>
        <v>17</v>
      </c>
      <c r="AH133" s="586" t="s">
        <v>35</v>
      </c>
      <c r="AI133" s="15">
        <f t="shared" si="128"/>
        <v>766</v>
      </c>
      <c r="AJ133" s="15">
        <f t="shared" si="110"/>
        <v>47</v>
      </c>
      <c r="AK133" s="15">
        <f t="shared" si="110"/>
        <v>51</v>
      </c>
      <c r="AL133" s="20">
        <f t="shared" si="129"/>
        <v>-4</v>
      </c>
      <c r="AN133" s="586" t="s">
        <v>35</v>
      </c>
      <c r="AO133" s="15">
        <f t="shared" si="130"/>
        <v>836</v>
      </c>
      <c r="AP133" s="15">
        <f t="shared" si="111"/>
        <v>66</v>
      </c>
      <c r="AQ133" s="15">
        <f t="shared" si="111"/>
        <v>46</v>
      </c>
      <c r="AR133" s="20">
        <f t="shared" si="131"/>
        <v>20</v>
      </c>
      <c r="AT133" s="249" t="s">
        <v>35</v>
      </c>
      <c r="AU133" s="250">
        <f t="shared" si="132"/>
        <v>532</v>
      </c>
      <c r="AV133" s="250">
        <f t="shared" si="112"/>
        <v>34</v>
      </c>
      <c r="AW133" s="250">
        <f t="shared" si="133"/>
        <v>39</v>
      </c>
      <c r="AY133" s="249" t="s">
        <v>35</v>
      </c>
      <c r="AZ133" s="250">
        <f t="shared" si="134"/>
        <v>577</v>
      </c>
      <c r="BA133" s="250">
        <f t="shared" si="113"/>
        <v>44</v>
      </c>
      <c r="BB133" s="250">
        <f t="shared" si="135"/>
        <v>38</v>
      </c>
    </row>
    <row r="134" spans="1:54" x14ac:dyDescent="0.2">
      <c r="A134" s="586" t="str">
        <f t="shared" si="120"/>
        <v>L Attività immobiliari</v>
      </c>
      <c r="B134" s="15">
        <f t="shared" si="120"/>
        <v>970</v>
      </c>
      <c r="C134" s="15">
        <f t="shared" ref="C134:E134" si="172">+C30</f>
        <v>880</v>
      </c>
      <c r="D134" s="15">
        <f t="shared" si="172"/>
        <v>39</v>
      </c>
      <c r="E134" s="15">
        <f t="shared" si="172"/>
        <v>27</v>
      </c>
      <c r="F134" s="15">
        <f t="shared" ref="F134:P134" si="173">+F30</f>
        <v>797</v>
      </c>
      <c r="G134" s="15">
        <f t="shared" si="173"/>
        <v>724</v>
      </c>
      <c r="H134" s="15">
        <f t="shared" si="173"/>
        <v>10</v>
      </c>
      <c r="I134" s="15">
        <f t="shared" si="173"/>
        <v>20</v>
      </c>
      <c r="J134" s="15">
        <f t="shared" si="173"/>
        <v>1257</v>
      </c>
      <c r="K134" s="15">
        <f t="shared" si="173"/>
        <v>1133</v>
      </c>
      <c r="L134" s="15">
        <f t="shared" si="173"/>
        <v>32</v>
      </c>
      <c r="M134" s="15">
        <f t="shared" si="173"/>
        <v>38</v>
      </c>
      <c r="N134" s="15">
        <f t="shared" si="173"/>
        <v>1169</v>
      </c>
      <c r="O134" s="15">
        <f t="shared" si="173"/>
        <v>1056</v>
      </c>
      <c r="P134" s="15">
        <f t="shared" si="173"/>
        <v>19</v>
      </c>
      <c r="Q134" s="15">
        <f t="shared" ref="Q134" si="174">+Q30</f>
        <v>25</v>
      </c>
      <c r="R134" s="16">
        <f t="shared" ref="R134:U134" si="175">+R30</f>
        <v>4193</v>
      </c>
      <c r="S134" s="16">
        <f t="shared" si="175"/>
        <v>3793</v>
      </c>
      <c r="T134" s="16">
        <f t="shared" si="175"/>
        <v>100</v>
      </c>
      <c r="U134" s="16">
        <f t="shared" si="175"/>
        <v>110</v>
      </c>
      <c r="V134" s="15">
        <f t="shared" si="118"/>
        <v>2227</v>
      </c>
      <c r="W134" s="15">
        <f t="shared" si="125"/>
        <v>2013</v>
      </c>
      <c r="X134" s="15">
        <f t="shared" si="119"/>
        <v>71</v>
      </c>
      <c r="Y134" s="15">
        <f t="shared" si="119"/>
        <v>65</v>
      </c>
      <c r="AB134" s="586" t="s">
        <v>36</v>
      </c>
      <c r="AC134" s="15">
        <f t="shared" si="126"/>
        <v>4193</v>
      </c>
      <c r="AD134" s="15">
        <f t="shared" si="109"/>
        <v>100</v>
      </c>
      <c r="AE134" s="15">
        <f t="shared" si="109"/>
        <v>110</v>
      </c>
      <c r="AF134" s="20">
        <f t="shared" si="127"/>
        <v>-10</v>
      </c>
      <c r="AH134" s="586" t="s">
        <v>36</v>
      </c>
      <c r="AI134" s="15">
        <f t="shared" si="128"/>
        <v>970</v>
      </c>
      <c r="AJ134" s="15">
        <f t="shared" si="110"/>
        <v>39</v>
      </c>
      <c r="AK134" s="15">
        <f t="shared" si="110"/>
        <v>27</v>
      </c>
      <c r="AL134" s="20">
        <f t="shared" si="129"/>
        <v>12</v>
      </c>
      <c r="AN134" s="586" t="s">
        <v>36</v>
      </c>
      <c r="AO134" s="15">
        <f t="shared" si="130"/>
        <v>1257</v>
      </c>
      <c r="AP134" s="15">
        <f t="shared" si="111"/>
        <v>32</v>
      </c>
      <c r="AQ134" s="15">
        <f t="shared" si="111"/>
        <v>38</v>
      </c>
      <c r="AR134" s="20">
        <f t="shared" si="131"/>
        <v>-6</v>
      </c>
      <c r="AT134" s="249" t="s">
        <v>36</v>
      </c>
      <c r="AU134" s="250">
        <f t="shared" si="132"/>
        <v>797</v>
      </c>
      <c r="AV134" s="250">
        <f t="shared" si="112"/>
        <v>10</v>
      </c>
      <c r="AW134" s="250">
        <f t="shared" si="133"/>
        <v>20</v>
      </c>
      <c r="AY134" s="249" t="s">
        <v>36</v>
      </c>
      <c r="AZ134" s="250">
        <f t="shared" si="134"/>
        <v>1169</v>
      </c>
      <c r="BA134" s="250">
        <f t="shared" si="113"/>
        <v>19</v>
      </c>
      <c r="BB134" s="250">
        <f t="shared" si="135"/>
        <v>25</v>
      </c>
    </row>
    <row r="135" spans="1:54" x14ac:dyDescent="0.2">
      <c r="A135" s="586" t="str">
        <f t="shared" si="120"/>
        <v>M Attività professionali, scientifiche e tecniche</v>
      </c>
      <c r="B135" s="15">
        <f t="shared" si="120"/>
        <v>1300</v>
      </c>
      <c r="C135" s="15">
        <f t="shared" ref="C135:E135" si="176">+C31</f>
        <v>1197</v>
      </c>
      <c r="D135" s="15">
        <f t="shared" si="176"/>
        <v>82</v>
      </c>
      <c r="E135" s="15">
        <f t="shared" si="176"/>
        <v>64</v>
      </c>
      <c r="F135" s="15">
        <f t="shared" ref="F135:P135" si="177">+F31</f>
        <v>1071</v>
      </c>
      <c r="G135" s="15">
        <f t="shared" si="177"/>
        <v>964</v>
      </c>
      <c r="H135" s="15">
        <f t="shared" si="177"/>
        <v>70</v>
      </c>
      <c r="I135" s="15">
        <f t="shared" si="177"/>
        <v>46</v>
      </c>
      <c r="J135" s="15">
        <f t="shared" si="177"/>
        <v>1731</v>
      </c>
      <c r="K135" s="15">
        <f t="shared" si="177"/>
        <v>1534</v>
      </c>
      <c r="L135" s="15">
        <f t="shared" si="177"/>
        <v>114</v>
      </c>
      <c r="M135" s="15">
        <f t="shared" si="177"/>
        <v>91</v>
      </c>
      <c r="N135" s="15">
        <f t="shared" si="177"/>
        <v>1150</v>
      </c>
      <c r="O135" s="15">
        <f t="shared" si="177"/>
        <v>1072</v>
      </c>
      <c r="P135" s="15">
        <f t="shared" si="177"/>
        <v>70</v>
      </c>
      <c r="Q135" s="15">
        <f t="shared" ref="Q135" si="178">+Q31</f>
        <v>66</v>
      </c>
      <c r="R135" s="16">
        <f t="shared" ref="R135:U135" si="179">+R31</f>
        <v>5252</v>
      </c>
      <c r="S135" s="16">
        <f t="shared" si="179"/>
        <v>4767</v>
      </c>
      <c r="T135" s="16">
        <f t="shared" si="179"/>
        <v>336</v>
      </c>
      <c r="U135" s="16">
        <f t="shared" si="179"/>
        <v>267</v>
      </c>
      <c r="V135" s="15">
        <f t="shared" si="118"/>
        <v>3031</v>
      </c>
      <c r="W135" s="15">
        <f t="shared" si="125"/>
        <v>2731</v>
      </c>
      <c r="X135" s="15">
        <f t="shared" si="119"/>
        <v>196</v>
      </c>
      <c r="Y135" s="15">
        <f t="shared" si="119"/>
        <v>155</v>
      </c>
      <c r="AB135" s="586" t="s">
        <v>37</v>
      </c>
      <c r="AC135" s="15">
        <f t="shared" si="126"/>
        <v>5252</v>
      </c>
      <c r="AD135" s="15">
        <f t="shared" si="109"/>
        <v>336</v>
      </c>
      <c r="AE135" s="15">
        <f t="shared" si="109"/>
        <v>267</v>
      </c>
      <c r="AF135" s="20">
        <f t="shared" si="127"/>
        <v>69</v>
      </c>
      <c r="AH135" s="586" t="s">
        <v>37</v>
      </c>
      <c r="AI135" s="15">
        <f t="shared" si="128"/>
        <v>1300</v>
      </c>
      <c r="AJ135" s="15">
        <f t="shared" si="110"/>
        <v>82</v>
      </c>
      <c r="AK135" s="15">
        <f t="shared" si="110"/>
        <v>64</v>
      </c>
      <c r="AL135" s="20">
        <f t="shared" si="129"/>
        <v>18</v>
      </c>
      <c r="AN135" s="586" t="s">
        <v>37</v>
      </c>
      <c r="AO135" s="15">
        <f t="shared" si="130"/>
        <v>1731</v>
      </c>
      <c r="AP135" s="15">
        <f t="shared" si="111"/>
        <v>114</v>
      </c>
      <c r="AQ135" s="15">
        <f t="shared" si="111"/>
        <v>91</v>
      </c>
      <c r="AR135" s="20">
        <f t="shared" si="131"/>
        <v>23</v>
      </c>
      <c r="AT135" s="249" t="s">
        <v>37</v>
      </c>
      <c r="AU135" s="250">
        <f t="shared" si="132"/>
        <v>1071</v>
      </c>
      <c r="AV135" s="250">
        <f t="shared" si="112"/>
        <v>70</v>
      </c>
      <c r="AW135" s="250">
        <f t="shared" si="133"/>
        <v>46</v>
      </c>
      <c r="AY135" s="249" t="s">
        <v>37</v>
      </c>
      <c r="AZ135" s="250">
        <f t="shared" si="134"/>
        <v>1150</v>
      </c>
      <c r="BA135" s="250">
        <f t="shared" si="113"/>
        <v>70</v>
      </c>
      <c r="BB135" s="250">
        <f t="shared" si="135"/>
        <v>66</v>
      </c>
    </row>
    <row r="136" spans="1:54" x14ac:dyDescent="0.2">
      <c r="A136" s="586" t="str">
        <f t="shared" si="120"/>
        <v>N Noleggio, agenzie di viaggio, servizi di supporto alle imp...</v>
      </c>
      <c r="B136" s="15">
        <f t="shared" si="120"/>
        <v>1315</v>
      </c>
      <c r="C136" s="15">
        <f t="shared" ref="C136:E136" si="180">+C32</f>
        <v>1212</v>
      </c>
      <c r="D136" s="15">
        <f t="shared" si="180"/>
        <v>81</v>
      </c>
      <c r="E136" s="15">
        <f t="shared" si="180"/>
        <v>75</v>
      </c>
      <c r="F136" s="15">
        <f t="shared" ref="F136:P136" si="181">+F32</f>
        <v>1127</v>
      </c>
      <c r="G136" s="15">
        <f t="shared" si="181"/>
        <v>1042</v>
      </c>
      <c r="H136" s="15">
        <f t="shared" si="181"/>
        <v>61</v>
      </c>
      <c r="I136" s="15">
        <f t="shared" si="181"/>
        <v>61</v>
      </c>
      <c r="J136" s="15">
        <f t="shared" si="181"/>
        <v>1497</v>
      </c>
      <c r="K136" s="15">
        <f t="shared" si="181"/>
        <v>1360</v>
      </c>
      <c r="L136" s="15">
        <f t="shared" si="181"/>
        <v>90</v>
      </c>
      <c r="M136" s="15">
        <f t="shared" si="181"/>
        <v>83</v>
      </c>
      <c r="N136" s="15">
        <f t="shared" si="181"/>
        <v>1179</v>
      </c>
      <c r="O136" s="15">
        <f t="shared" si="181"/>
        <v>1106</v>
      </c>
      <c r="P136" s="15">
        <f t="shared" si="181"/>
        <v>79</v>
      </c>
      <c r="Q136" s="15">
        <f t="shared" ref="Q136" si="182">+Q32</f>
        <v>79</v>
      </c>
      <c r="R136" s="16">
        <f t="shared" ref="R136:U136" si="183">+R32</f>
        <v>5118</v>
      </c>
      <c r="S136" s="16">
        <f t="shared" si="183"/>
        <v>4720</v>
      </c>
      <c r="T136" s="16">
        <f t="shared" si="183"/>
        <v>311</v>
      </c>
      <c r="U136" s="16">
        <f t="shared" si="183"/>
        <v>298</v>
      </c>
      <c r="V136" s="15">
        <f t="shared" si="118"/>
        <v>2812</v>
      </c>
      <c r="W136" s="15">
        <f t="shared" si="125"/>
        <v>2572</v>
      </c>
      <c r="X136" s="15">
        <f t="shared" si="119"/>
        <v>171</v>
      </c>
      <c r="Y136" s="15">
        <f t="shared" si="119"/>
        <v>158</v>
      </c>
      <c r="AB136" s="586" t="s">
        <v>38</v>
      </c>
      <c r="AC136" s="15">
        <f t="shared" si="126"/>
        <v>5118</v>
      </c>
      <c r="AD136" s="15">
        <f t="shared" si="109"/>
        <v>311</v>
      </c>
      <c r="AE136" s="15">
        <f t="shared" si="109"/>
        <v>298</v>
      </c>
      <c r="AF136" s="20">
        <f t="shared" si="127"/>
        <v>13</v>
      </c>
      <c r="AH136" s="586" t="s">
        <v>38</v>
      </c>
      <c r="AI136" s="15">
        <f t="shared" si="128"/>
        <v>1315</v>
      </c>
      <c r="AJ136" s="15">
        <f t="shared" si="110"/>
        <v>81</v>
      </c>
      <c r="AK136" s="15">
        <f t="shared" si="110"/>
        <v>75</v>
      </c>
      <c r="AL136" s="20">
        <f t="shared" si="129"/>
        <v>6</v>
      </c>
      <c r="AN136" s="586" t="s">
        <v>38</v>
      </c>
      <c r="AO136" s="15">
        <f t="shared" si="130"/>
        <v>1497</v>
      </c>
      <c r="AP136" s="15">
        <f t="shared" si="111"/>
        <v>90</v>
      </c>
      <c r="AQ136" s="15">
        <f t="shared" si="111"/>
        <v>83</v>
      </c>
      <c r="AR136" s="20">
        <f t="shared" si="131"/>
        <v>7</v>
      </c>
      <c r="AT136" s="249" t="s">
        <v>38</v>
      </c>
      <c r="AU136" s="250">
        <f t="shared" si="132"/>
        <v>1127</v>
      </c>
      <c r="AV136" s="250">
        <f t="shared" si="112"/>
        <v>61</v>
      </c>
      <c r="AW136" s="250">
        <f t="shared" si="133"/>
        <v>61</v>
      </c>
      <c r="AY136" s="249" t="s">
        <v>38</v>
      </c>
      <c r="AZ136" s="250">
        <f t="shared" si="134"/>
        <v>1179</v>
      </c>
      <c r="BA136" s="250">
        <f t="shared" si="113"/>
        <v>79</v>
      </c>
      <c r="BB136" s="250">
        <f t="shared" si="135"/>
        <v>79</v>
      </c>
    </row>
    <row r="137" spans="1:54" x14ac:dyDescent="0.2">
      <c r="A137" s="586" t="str">
        <f t="shared" si="120"/>
        <v>O Amministrazione pubblica e difesa; assicurazione sociale...</v>
      </c>
      <c r="B137" s="15">
        <f t="shared" si="120"/>
        <v>0</v>
      </c>
      <c r="C137" s="15">
        <f t="shared" ref="C137:E137" si="184">+C33</f>
        <v>0</v>
      </c>
      <c r="D137" s="15">
        <f t="shared" si="184"/>
        <v>0</v>
      </c>
      <c r="E137" s="15">
        <f t="shared" si="184"/>
        <v>0</v>
      </c>
      <c r="F137" s="15">
        <f t="shared" ref="F137:P137" si="185">+F33</f>
        <v>1</v>
      </c>
      <c r="G137" s="15">
        <f t="shared" si="185"/>
        <v>1</v>
      </c>
      <c r="H137" s="15">
        <f t="shared" si="185"/>
        <v>0</v>
      </c>
      <c r="I137" s="15">
        <f t="shared" si="185"/>
        <v>0</v>
      </c>
      <c r="J137" s="15">
        <f t="shared" si="185"/>
        <v>0</v>
      </c>
      <c r="K137" s="15">
        <f t="shared" si="185"/>
        <v>0</v>
      </c>
      <c r="L137" s="15">
        <f t="shared" si="185"/>
        <v>0</v>
      </c>
      <c r="M137" s="15">
        <f t="shared" si="185"/>
        <v>0</v>
      </c>
      <c r="N137" s="15">
        <f t="shared" si="185"/>
        <v>1</v>
      </c>
      <c r="O137" s="15">
        <f t="shared" si="185"/>
        <v>0</v>
      </c>
      <c r="P137" s="15">
        <f t="shared" si="185"/>
        <v>0</v>
      </c>
      <c r="Q137" s="15">
        <f t="shared" ref="Q137" si="186">+Q33</f>
        <v>0</v>
      </c>
      <c r="R137" s="16">
        <f t="shared" ref="R137:U137" si="187">+R33</f>
        <v>2</v>
      </c>
      <c r="S137" s="16">
        <f t="shared" si="187"/>
        <v>1</v>
      </c>
      <c r="T137" s="16">
        <f t="shared" si="187"/>
        <v>0</v>
      </c>
      <c r="U137" s="16">
        <f t="shared" si="187"/>
        <v>0</v>
      </c>
      <c r="V137" s="15">
        <f t="shared" si="118"/>
        <v>0</v>
      </c>
      <c r="W137" s="15">
        <f t="shared" si="125"/>
        <v>0</v>
      </c>
      <c r="X137" s="15">
        <f t="shared" si="119"/>
        <v>0</v>
      </c>
      <c r="Y137" s="15">
        <f t="shared" si="119"/>
        <v>0</v>
      </c>
      <c r="AB137" s="586" t="s">
        <v>39</v>
      </c>
      <c r="AC137" s="15">
        <f t="shared" si="126"/>
        <v>2</v>
      </c>
      <c r="AD137" s="15">
        <f t="shared" si="109"/>
        <v>0</v>
      </c>
      <c r="AE137" s="15">
        <f t="shared" si="109"/>
        <v>0</v>
      </c>
      <c r="AF137" s="20">
        <f t="shared" si="127"/>
        <v>0</v>
      </c>
      <c r="AH137" s="586" t="s">
        <v>39</v>
      </c>
      <c r="AI137" s="15">
        <f t="shared" si="128"/>
        <v>0</v>
      </c>
      <c r="AJ137" s="15">
        <f t="shared" si="110"/>
        <v>0</v>
      </c>
      <c r="AK137" s="15">
        <f t="shared" si="110"/>
        <v>0</v>
      </c>
      <c r="AL137" s="20">
        <f t="shared" si="129"/>
        <v>0</v>
      </c>
      <c r="AN137" s="586" t="s">
        <v>39</v>
      </c>
      <c r="AO137" s="15">
        <f t="shared" si="130"/>
        <v>0</v>
      </c>
      <c r="AP137" s="15">
        <f t="shared" si="111"/>
        <v>0</v>
      </c>
      <c r="AQ137" s="15">
        <f t="shared" si="111"/>
        <v>0</v>
      </c>
      <c r="AR137" s="20">
        <f t="shared" si="131"/>
        <v>0</v>
      </c>
      <c r="AT137" s="249" t="s">
        <v>39</v>
      </c>
      <c r="AU137" s="250">
        <f t="shared" si="132"/>
        <v>1</v>
      </c>
      <c r="AV137" s="250">
        <f t="shared" si="112"/>
        <v>0</v>
      </c>
      <c r="AW137" s="250">
        <f t="shared" si="133"/>
        <v>0</v>
      </c>
      <c r="AY137" s="249" t="s">
        <v>39</v>
      </c>
      <c r="AZ137" s="250">
        <f t="shared" si="134"/>
        <v>1</v>
      </c>
      <c r="BA137" s="250">
        <f t="shared" si="113"/>
        <v>0</v>
      </c>
      <c r="BB137" s="250">
        <f t="shared" si="135"/>
        <v>0</v>
      </c>
    </row>
    <row r="138" spans="1:54" x14ac:dyDescent="0.2">
      <c r="A138" s="586" t="str">
        <f t="shared" si="120"/>
        <v>P Istruzione</v>
      </c>
      <c r="B138" s="15">
        <f t="shared" si="120"/>
        <v>221</v>
      </c>
      <c r="C138" s="15">
        <f t="shared" ref="C138:E138" si="188">+C34</f>
        <v>207</v>
      </c>
      <c r="D138" s="15">
        <f t="shared" si="188"/>
        <v>9</v>
      </c>
      <c r="E138" s="15">
        <f t="shared" si="188"/>
        <v>10</v>
      </c>
      <c r="F138" s="15">
        <f t="shared" ref="F138:P138" si="189">+F34</f>
        <v>185</v>
      </c>
      <c r="G138" s="15">
        <f t="shared" si="189"/>
        <v>171</v>
      </c>
      <c r="H138" s="15">
        <f t="shared" si="189"/>
        <v>17</v>
      </c>
      <c r="I138" s="15">
        <f t="shared" si="189"/>
        <v>3</v>
      </c>
      <c r="J138" s="15">
        <f t="shared" si="189"/>
        <v>256</v>
      </c>
      <c r="K138" s="15">
        <f t="shared" si="189"/>
        <v>217</v>
      </c>
      <c r="L138" s="15">
        <f t="shared" si="189"/>
        <v>12</v>
      </c>
      <c r="M138" s="15">
        <f t="shared" si="189"/>
        <v>15</v>
      </c>
      <c r="N138" s="15">
        <f t="shared" si="189"/>
        <v>146</v>
      </c>
      <c r="O138" s="15">
        <f t="shared" si="189"/>
        <v>141</v>
      </c>
      <c r="P138" s="15">
        <f t="shared" si="189"/>
        <v>12</v>
      </c>
      <c r="Q138" s="15">
        <f t="shared" ref="Q138" si="190">+Q34</f>
        <v>4</v>
      </c>
      <c r="R138" s="16">
        <f t="shared" ref="R138:U138" si="191">+R34</f>
        <v>808</v>
      </c>
      <c r="S138" s="16">
        <f t="shared" si="191"/>
        <v>736</v>
      </c>
      <c r="T138" s="16">
        <f t="shared" si="191"/>
        <v>50</v>
      </c>
      <c r="U138" s="16">
        <f t="shared" si="191"/>
        <v>32</v>
      </c>
      <c r="V138" s="15">
        <f t="shared" si="118"/>
        <v>477</v>
      </c>
      <c r="W138" s="15">
        <f t="shared" si="125"/>
        <v>424</v>
      </c>
      <c r="X138" s="15">
        <f t="shared" si="119"/>
        <v>21</v>
      </c>
      <c r="Y138" s="15">
        <f t="shared" si="119"/>
        <v>25</v>
      </c>
      <c r="AB138" s="586" t="s">
        <v>41</v>
      </c>
      <c r="AC138" s="15">
        <f t="shared" si="126"/>
        <v>808</v>
      </c>
      <c r="AD138" s="15">
        <f t="shared" si="109"/>
        <v>50</v>
      </c>
      <c r="AE138" s="15">
        <f t="shared" si="109"/>
        <v>32</v>
      </c>
      <c r="AF138" s="20">
        <f t="shared" si="127"/>
        <v>18</v>
      </c>
      <c r="AH138" s="586" t="s">
        <v>41</v>
      </c>
      <c r="AI138" s="15">
        <f t="shared" si="128"/>
        <v>221</v>
      </c>
      <c r="AJ138" s="15">
        <f t="shared" si="110"/>
        <v>9</v>
      </c>
      <c r="AK138" s="15">
        <f t="shared" si="110"/>
        <v>10</v>
      </c>
      <c r="AL138" s="20">
        <f t="shared" si="129"/>
        <v>-1</v>
      </c>
      <c r="AN138" s="586" t="s">
        <v>41</v>
      </c>
      <c r="AO138" s="15">
        <f t="shared" si="130"/>
        <v>256</v>
      </c>
      <c r="AP138" s="15">
        <f t="shared" si="111"/>
        <v>12</v>
      </c>
      <c r="AQ138" s="15">
        <f t="shared" si="111"/>
        <v>15</v>
      </c>
      <c r="AR138" s="20">
        <f t="shared" si="131"/>
        <v>-3</v>
      </c>
      <c r="AT138" s="249" t="s">
        <v>41</v>
      </c>
      <c r="AU138" s="250">
        <f t="shared" si="132"/>
        <v>185</v>
      </c>
      <c r="AV138" s="250">
        <f t="shared" si="112"/>
        <v>17</v>
      </c>
      <c r="AW138" s="250">
        <f t="shared" si="133"/>
        <v>3</v>
      </c>
      <c r="AY138" s="249" t="s">
        <v>41</v>
      </c>
      <c r="AZ138" s="250">
        <f t="shared" si="134"/>
        <v>146</v>
      </c>
      <c r="BA138" s="250">
        <f t="shared" si="113"/>
        <v>12</v>
      </c>
      <c r="BB138" s="250">
        <f t="shared" si="135"/>
        <v>4</v>
      </c>
    </row>
    <row r="139" spans="1:54" x14ac:dyDescent="0.2">
      <c r="A139" s="586" t="str">
        <f t="shared" si="120"/>
        <v xml:space="preserve">Q Sanità e assistenza sociale  </v>
      </c>
      <c r="B139" s="15">
        <f t="shared" si="120"/>
        <v>322</v>
      </c>
      <c r="C139" s="15">
        <f t="shared" ref="C139:E139" si="192">+C35</f>
        <v>273</v>
      </c>
      <c r="D139" s="15">
        <f t="shared" si="192"/>
        <v>4</v>
      </c>
      <c r="E139" s="15">
        <f t="shared" si="192"/>
        <v>9</v>
      </c>
      <c r="F139" s="15">
        <f t="shared" ref="F139:P139" si="193">+F35</f>
        <v>214</v>
      </c>
      <c r="G139" s="15">
        <f t="shared" si="193"/>
        <v>200</v>
      </c>
      <c r="H139" s="15">
        <f t="shared" si="193"/>
        <v>1</v>
      </c>
      <c r="I139" s="15">
        <f t="shared" si="193"/>
        <v>7</v>
      </c>
      <c r="J139" s="15">
        <f t="shared" si="193"/>
        <v>254</v>
      </c>
      <c r="K139" s="15">
        <f t="shared" si="193"/>
        <v>232</v>
      </c>
      <c r="L139" s="15">
        <f t="shared" si="193"/>
        <v>6</v>
      </c>
      <c r="M139" s="15">
        <f t="shared" si="193"/>
        <v>8</v>
      </c>
      <c r="N139" s="15">
        <f t="shared" si="193"/>
        <v>240</v>
      </c>
      <c r="O139" s="15">
        <f t="shared" si="193"/>
        <v>210</v>
      </c>
      <c r="P139" s="15">
        <f t="shared" si="193"/>
        <v>10</v>
      </c>
      <c r="Q139" s="15">
        <f t="shared" ref="Q139" si="194">+Q35</f>
        <v>9</v>
      </c>
      <c r="R139" s="16">
        <f t="shared" ref="R139:U139" si="195">+R35</f>
        <v>1030</v>
      </c>
      <c r="S139" s="16">
        <f t="shared" si="195"/>
        <v>915</v>
      </c>
      <c r="T139" s="16">
        <f t="shared" si="195"/>
        <v>21</v>
      </c>
      <c r="U139" s="16">
        <f t="shared" si="195"/>
        <v>33</v>
      </c>
      <c r="V139" s="15">
        <f t="shared" si="118"/>
        <v>576</v>
      </c>
      <c r="W139" s="15">
        <f t="shared" si="125"/>
        <v>505</v>
      </c>
      <c r="X139" s="15">
        <f t="shared" si="119"/>
        <v>10</v>
      </c>
      <c r="Y139" s="15">
        <f t="shared" si="119"/>
        <v>17</v>
      </c>
      <c r="AB139" s="586" t="s">
        <v>42</v>
      </c>
      <c r="AC139" s="15">
        <f t="shared" si="126"/>
        <v>1030</v>
      </c>
      <c r="AD139" s="15">
        <f t="shared" si="109"/>
        <v>21</v>
      </c>
      <c r="AE139" s="15">
        <f t="shared" si="109"/>
        <v>33</v>
      </c>
      <c r="AF139" s="20">
        <f t="shared" si="127"/>
        <v>-12</v>
      </c>
      <c r="AH139" s="586" t="s">
        <v>42</v>
      </c>
      <c r="AI139" s="15">
        <f t="shared" si="128"/>
        <v>322</v>
      </c>
      <c r="AJ139" s="15">
        <f t="shared" si="110"/>
        <v>4</v>
      </c>
      <c r="AK139" s="15">
        <f t="shared" si="110"/>
        <v>9</v>
      </c>
      <c r="AL139" s="20">
        <f t="shared" si="129"/>
        <v>-5</v>
      </c>
      <c r="AN139" s="586" t="s">
        <v>42</v>
      </c>
      <c r="AO139" s="15">
        <f t="shared" si="130"/>
        <v>254</v>
      </c>
      <c r="AP139" s="15">
        <f t="shared" si="111"/>
        <v>6</v>
      </c>
      <c r="AQ139" s="15">
        <f t="shared" si="111"/>
        <v>8</v>
      </c>
      <c r="AR139" s="20">
        <f t="shared" si="131"/>
        <v>-2</v>
      </c>
      <c r="AT139" s="249" t="s">
        <v>42</v>
      </c>
      <c r="AU139" s="250">
        <f t="shared" si="132"/>
        <v>214</v>
      </c>
      <c r="AV139" s="250">
        <f t="shared" si="112"/>
        <v>1</v>
      </c>
      <c r="AW139" s="250">
        <f t="shared" si="133"/>
        <v>7</v>
      </c>
      <c r="AY139" s="249" t="s">
        <v>42</v>
      </c>
      <c r="AZ139" s="250">
        <f t="shared" si="134"/>
        <v>240</v>
      </c>
      <c r="BA139" s="250">
        <f t="shared" si="113"/>
        <v>10</v>
      </c>
      <c r="BB139" s="250">
        <f t="shared" si="135"/>
        <v>9</v>
      </c>
    </row>
    <row r="140" spans="1:54" x14ac:dyDescent="0.2">
      <c r="A140" s="586" t="str">
        <f t="shared" si="120"/>
        <v>R Attività artistiche, sportive, di intrattenimento e diver...</v>
      </c>
      <c r="B140" s="15">
        <f t="shared" si="120"/>
        <v>644</v>
      </c>
      <c r="C140" s="15">
        <f t="shared" ref="C140:E140" si="196">+C36</f>
        <v>597</v>
      </c>
      <c r="D140" s="15">
        <f t="shared" si="196"/>
        <v>25</v>
      </c>
      <c r="E140" s="15">
        <f t="shared" si="196"/>
        <v>26</v>
      </c>
      <c r="F140" s="15">
        <f t="shared" ref="F140:P140" si="197">+F36</f>
        <v>421</v>
      </c>
      <c r="G140" s="15">
        <f t="shared" si="197"/>
        <v>362</v>
      </c>
      <c r="H140" s="15">
        <f t="shared" si="197"/>
        <v>7</v>
      </c>
      <c r="I140" s="15">
        <f t="shared" si="197"/>
        <v>11</v>
      </c>
      <c r="J140" s="15">
        <f t="shared" si="197"/>
        <v>716</v>
      </c>
      <c r="K140" s="15">
        <f t="shared" si="197"/>
        <v>652</v>
      </c>
      <c r="L140" s="15">
        <f t="shared" si="197"/>
        <v>26</v>
      </c>
      <c r="M140" s="15">
        <f t="shared" si="197"/>
        <v>29</v>
      </c>
      <c r="N140" s="15">
        <f t="shared" si="197"/>
        <v>740</v>
      </c>
      <c r="O140" s="15">
        <f t="shared" si="197"/>
        <v>668</v>
      </c>
      <c r="P140" s="15">
        <f t="shared" si="197"/>
        <v>15</v>
      </c>
      <c r="Q140" s="15">
        <f t="shared" ref="Q140" si="198">+Q36</f>
        <v>24</v>
      </c>
      <c r="R140" s="16">
        <f t="shared" ref="R140:U140" si="199">+R36</f>
        <v>2521</v>
      </c>
      <c r="S140" s="16">
        <f t="shared" si="199"/>
        <v>2279</v>
      </c>
      <c r="T140" s="16">
        <f t="shared" si="199"/>
        <v>73</v>
      </c>
      <c r="U140" s="16">
        <f t="shared" si="199"/>
        <v>90</v>
      </c>
      <c r="V140" s="15">
        <f t="shared" si="118"/>
        <v>1360</v>
      </c>
      <c r="W140" s="15">
        <f t="shared" si="125"/>
        <v>1249</v>
      </c>
      <c r="X140" s="15">
        <f t="shared" si="119"/>
        <v>51</v>
      </c>
      <c r="Y140" s="15">
        <f t="shared" si="119"/>
        <v>55</v>
      </c>
      <c r="AB140" s="586" t="s">
        <v>43</v>
      </c>
      <c r="AC140" s="15">
        <f t="shared" si="126"/>
        <v>2521</v>
      </c>
      <c r="AD140" s="15">
        <f t="shared" si="109"/>
        <v>73</v>
      </c>
      <c r="AE140" s="15">
        <f t="shared" si="109"/>
        <v>90</v>
      </c>
      <c r="AF140" s="20">
        <f t="shared" si="127"/>
        <v>-17</v>
      </c>
      <c r="AH140" s="586" t="s">
        <v>43</v>
      </c>
      <c r="AI140" s="15">
        <f t="shared" si="128"/>
        <v>644</v>
      </c>
      <c r="AJ140" s="15">
        <f t="shared" si="110"/>
        <v>25</v>
      </c>
      <c r="AK140" s="15">
        <f t="shared" si="110"/>
        <v>26</v>
      </c>
      <c r="AL140" s="20">
        <f t="shared" si="129"/>
        <v>-1</v>
      </c>
      <c r="AN140" s="586" t="s">
        <v>43</v>
      </c>
      <c r="AO140" s="15">
        <f t="shared" si="130"/>
        <v>716</v>
      </c>
      <c r="AP140" s="15">
        <f t="shared" si="111"/>
        <v>26</v>
      </c>
      <c r="AQ140" s="15">
        <f t="shared" si="111"/>
        <v>29</v>
      </c>
      <c r="AR140" s="20">
        <f t="shared" si="131"/>
        <v>-3</v>
      </c>
      <c r="AT140" s="249" t="s">
        <v>43</v>
      </c>
      <c r="AU140" s="250">
        <f t="shared" si="132"/>
        <v>421</v>
      </c>
      <c r="AV140" s="250">
        <f t="shared" si="112"/>
        <v>7</v>
      </c>
      <c r="AW140" s="250">
        <f t="shared" si="133"/>
        <v>11</v>
      </c>
      <c r="AY140" s="249" t="s">
        <v>43</v>
      </c>
      <c r="AZ140" s="250">
        <f t="shared" si="134"/>
        <v>740</v>
      </c>
      <c r="BA140" s="250">
        <f t="shared" si="113"/>
        <v>15</v>
      </c>
      <c r="BB140" s="250">
        <f t="shared" si="135"/>
        <v>24</v>
      </c>
    </row>
    <row r="141" spans="1:54" x14ac:dyDescent="0.2">
      <c r="A141" s="586" t="str">
        <f t="shared" si="120"/>
        <v>S Altre attività di servizi</v>
      </c>
      <c r="B141" s="15">
        <f t="shared" si="120"/>
        <v>1882</v>
      </c>
      <c r="C141" s="15">
        <f t="shared" ref="C141:E141" si="200">+C37</f>
        <v>1819</v>
      </c>
      <c r="D141" s="15">
        <f t="shared" si="200"/>
        <v>56</v>
      </c>
      <c r="E141" s="15">
        <f t="shared" si="200"/>
        <v>84</v>
      </c>
      <c r="F141" s="15">
        <f t="shared" ref="F141:P141" si="201">+F37</f>
        <v>1357</v>
      </c>
      <c r="G141" s="15">
        <f t="shared" si="201"/>
        <v>1304</v>
      </c>
      <c r="H141" s="15">
        <f t="shared" si="201"/>
        <v>45</v>
      </c>
      <c r="I141" s="15">
        <f t="shared" si="201"/>
        <v>51</v>
      </c>
      <c r="J141" s="15">
        <f t="shared" si="201"/>
        <v>1862</v>
      </c>
      <c r="K141" s="15">
        <f t="shared" si="201"/>
        <v>1764</v>
      </c>
      <c r="L141" s="15">
        <f t="shared" si="201"/>
        <v>73</v>
      </c>
      <c r="M141" s="15">
        <f t="shared" si="201"/>
        <v>87</v>
      </c>
      <c r="N141" s="15">
        <f t="shared" si="201"/>
        <v>1735</v>
      </c>
      <c r="O141" s="15">
        <f t="shared" si="201"/>
        <v>1668</v>
      </c>
      <c r="P141" s="15">
        <f t="shared" si="201"/>
        <v>67</v>
      </c>
      <c r="Q141" s="15">
        <f t="shared" ref="Q141" si="202">+Q37</f>
        <v>72</v>
      </c>
      <c r="R141" s="16">
        <f t="shared" ref="R141:U141" si="203">+R37</f>
        <v>6836</v>
      </c>
      <c r="S141" s="16">
        <f t="shared" si="203"/>
        <v>6555</v>
      </c>
      <c r="T141" s="16">
        <f t="shared" si="203"/>
        <v>241</v>
      </c>
      <c r="U141" s="16">
        <f t="shared" si="203"/>
        <v>294</v>
      </c>
      <c r="V141" s="15">
        <f t="shared" si="118"/>
        <v>3744</v>
      </c>
      <c r="W141" s="15">
        <f t="shared" si="125"/>
        <v>3583</v>
      </c>
      <c r="X141" s="15">
        <f t="shared" si="119"/>
        <v>129</v>
      </c>
      <c r="Y141" s="15">
        <f t="shared" si="119"/>
        <v>171</v>
      </c>
      <c r="AB141" s="586" t="s">
        <v>44</v>
      </c>
      <c r="AC141" s="15">
        <f t="shared" si="126"/>
        <v>6836</v>
      </c>
      <c r="AD141" s="15">
        <f t="shared" si="109"/>
        <v>241</v>
      </c>
      <c r="AE141" s="15">
        <f t="shared" si="109"/>
        <v>294</v>
      </c>
      <c r="AF141" s="20">
        <f t="shared" si="127"/>
        <v>-53</v>
      </c>
      <c r="AH141" s="586" t="s">
        <v>44</v>
      </c>
      <c r="AI141" s="15">
        <f t="shared" si="128"/>
        <v>1882</v>
      </c>
      <c r="AJ141" s="15">
        <f t="shared" si="110"/>
        <v>56</v>
      </c>
      <c r="AK141" s="15">
        <f t="shared" si="110"/>
        <v>84</v>
      </c>
      <c r="AL141" s="20">
        <f t="shared" si="129"/>
        <v>-28</v>
      </c>
      <c r="AN141" s="586" t="s">
        <v>44</v>
      </c>
      <c r="AO141" s="15">
        <f t="shared" si="130"/>
        <v>1862</v>
      </c>
      <c r="AP141" s="15">
        <f t="shared" si="111"/>
        <v>73</v>
      </c>
      <c r="AQ141" s="15">
        <f t="shared" si="111"/>
        <v>87</v>
      </c>
      <c r="AR141" s="20">
        <f t="shared" si="131"/>
        <v>-14</v>
      </c>
      <c r="AT141" s="249" t="s">
        <v>44</v>
      </c>
      <c r="AU141" s="250">
        <f t="shared" si="132"/>
        <v>1357</v>
      </c>
      <c r="AV141" s="250">
        <f t="shared" si="112"/>
        <v>45</v>
      </c>
      <c r="AW141" s="250">
        <f t="shared" si="133"/>
        <v>51</v>
      </c>
      <c r="AY141" s="249" t="s">
        <v>44</v>
      </c>
      <c r="AZ141" s="250">
        <f t="shared" si="134"/>
        <v>1735</v>
      </c>
      <c r="BA141" s="250">
        <f t="shared" si="113"/>
        <v>67</v>
      </c>
      <c r="BB141" s="250">
        <f t="shared" si="135"/>
        <v>72</v>
      </c>
    </row>
    <row r="142" spans="1:54" x14ac:dyDescent="0.2">
      <c r="A142" s="586" t="str">
        <f t="shared" si="120"/>
        <v>T Attività di famiglie e convivenze come datori di lavoro p...</v>
      </c>
      <c r="B142" s="15">
        <f t="shared" si="120"/>
        <v>0</v>
      </c>
      <c r="C142" s="15">
        <f t="shared" ref="C142:E142" si="204">+C38</f>
        <v>0</v>
      </c>
      <c r="D142" s="15">
        <f t="shared" si="204"/>
        <v>0</v>
      </c>
      <c r="E142" s="15">
        <f t="shared" si="204"/>
        <v>0</v>
      </c>
      <c r="F142" s="15">
        <f t="shared" ref="F142:P142" si="205">+F38</f>
        <v>0</v>
      </c>
      <c r="G142" s="15">
        <f t="shared" si="205"/>
        <v>0</v>
      </c>
      <c r="H142" s="15">
        <f t="shared" si="205"/>
        <v>0</v>
      </c>
      <c r="I142" s="15">
        <f t="shared" si="205"/>
        <v>0</v>
      </c>
      <c r="J142" s="15">
        <f t="shared" si="205"/>
        <v>1</v>
      </c>
      <c r="K142" s="15">
        <f t="shared" si="205"/>
        <v>1</v>
      </c>
      <c r="L142" s="15">
        <f t="shared" si="205"/>
        <v>0</v>
      </c>
      <c r="M142" s="15">
        <f t="shared" si="205"/>
        <v>0</v>
      </c>
      <c r="N142" s="15">
        <f t="shared" si="205"/>
        <v>0</v>
      </c>
      <c r="O142" s="15">
        <f t="shared" si="205"/>
        <v>0</v>
      </c>
      <c r="P142" s="15">
        <f t="shared" si="205"/>
        <v>0</v>
      </c>
      <c r="Q142" s="15">
        <f t="shared" ref="Q142" si="206">+Q38</f>
        <v>0</v>
      </c>
      <c r="R142" s="16">
        <f t="shared" ref="R142:U142" si="207">+R38</f>
        <v>1</v>
      </c>
      <c r="S142" s="16">
        <f t="shared" si="207"/>
        <v>1</v>
      </c>
      <c r="T142" s="16">
        <f t="shared" si="207"/>
        <v>0</v>
      </c>
      <c r="U142" s="16">
        <f t="shared" si="207"/>
        <v>0</v>
      </c>
      <c r="V142" s="15">
        <v>0</v>
      </c>
      <c r="W142" s="15">
        <f t="shared" si="125"/>
        <v>1</v>
      </c>
      <c r="X142" s="15">
        <f t="shared" si="119"/>
        <v>0</v>
      </c>
      <c r="Y142" s="15">
        <f t="shared" si="119"/>
        <v>0</v>
      </c>
      <c r="AB142" s="586" t="s">
        <v>45</v>
      </c>
      <c r="AC142" s="15">
        <f t="shared" si="126"/>
        <v>1</v>
      </c>
      <c r="AD142" s="15">
        <f t="shared" si="109"/>
        <v>0</v>
      </c>
      <c r="AE142" s="15">
        <f t="shared" si="109"/>
        <v>0</v>
      </c>
      <c r="AF142" s="20">
        <f t="shared" si="127"/>
        <v>0</v>
      </c>
      <c r="AH142" s="586" t="s">
        <v>45</v>
      </c>
      <c r="AI142" s="15">
        <f t="shared" si="128"/>
        <v>0</v>
      </c>
      <c r="AJ142" s="15">
        <f t="shared" si="110"/>
        <v>0</v>
      </c>
      <c r="AK142" s="15">
        <f t="shared" si="110"/>
        <v>0</v>
      </c>
      <c r="AL142" s="20">
        <f t="shared" si="129"/>
        <v>0</v>
      </c>
      <c r="AN142" s="586" t="s">
        <v>45</v>
      </c>
      <c r="AO142" s="15">
        <f t="shared" si="130"/>
        <v>1</v>
      </c>
      <c r="AP142" s="15">
        <f t="shared" si="111"/>
        <v>0</v>
      </c>
      <c r="AQ142" s="15">
        <f t="shared" si="111"/>
        <v>0</v>
      </c>
      <c r="AR142" s="20">
        <f t="shared" si="131"/>
        <v>0</v>
      </c>
      <c r="AT142" s="586" t="s">
        <v>45</v>
      </c>
      <c r="AU142" s="250">
        <f t="shared" si="132"/>
        <v>0</v>
      </c>
      <c r="AV142" s="250">
        <f t="shared" si="112"/>
        <v>0</v>
      </c>
      <c r="AW142" s="250">
        <f t="shared" si="133"/>
        <v>0</v>
      </c>
      <c r="AY142" s="586" t="s">
        <v>45</v>
      </c>
      <c r="AZ142" s="250">
        <f t="shared" si="134"/>
        <v>0</v>
      </c>
      <c r="BA142" s="250">
        <f t="shared" si="113"/>
        <v>0</v>
      </c>
      <c r="BB142" s="250">
        <f t="shared" si="135"/>
        <v>0</v>
      </c>
    </row>
    <row r="143" spans="1:54" x14ac:dyDescent="0.2">
      <c r="A143" s="586" t="str">
        <f t="shared" si="120"/>
        <v>X Imprese non classificate</v>
      </c>
      <c r="B143" s="15">
        <f t="shared" si="120"/>
        <v>2545</v>
      </c>
      <c r="C143" s="15">
        <f t="shared" ref="C143:E143" si="208">+C39</f>
        <v>10</v>
      </c>
      <c r="D143" s="15">
        <f t="shared" si="208"/>
        <v>705</v>
      </c>
      <c r="E143" s="15">
        <f t="shared" si="208"/>
        <v>122</v>
      </c>
      <c r="F143" s="15">
        <f t="shared" ref="F143:P143" si="209">+F39</f>
        <v>2210</v>
      </c>
      <c r="G143" s="15">
        <f t="shared" si="209"/>
        <v>9</v>
      </c>
      <c r="H143" s="15">
        <f t="shared" si="209"/>
        <v>503</v>
      </c>
      <c r="I143" s="15">
        <f t="shared" si="209"/>
        <v>81</v>
      </c>
      <c r="J143" s="15">
        <f t="shared" si="209"/>
        <v>2788</v>
      </c>
      <c r="K143" s="15">
        <f t="shared" si="209"/>
        <v>13</v>
      </c>
      <c r="L143" s="15">
        <f t="shared" si="209"/>
        <v>715</v>
      </c>
      <c r="M143" s="15">
        <f t="shared" si="209"/>
        <v>114</v>
      </c>
      <c r="N143" s="15">
        <f t="shared" si="209"/>
        <v>2168</v>
      </c>
      <c r="O143" s="15">
        <f t="shared" si="209"/>
        <v>11</v>
      </c>
      <c r="P143" s="15">
        <f t="shared" si="209"/>
        <v>603</v>
      </c>
      <c r="Q143" s="15">
        <f t="shared" ref="Q143" si="210">+Q39</f>
        <v>86</v>
      </c>
      <c r="R143" s="16">
        <f t="shared" ref="R143:U143" si="211">+R39</f>
        <v>9711</v>
      </c>
      <c r="S143" s="16">
        <f t="shared" si="211"/>
        <v>43</v>
      </c>
      <c r="T143" s="16">
        <f t="shared" si="211"/>
        <v>2526</v>
      </c>
      <c r="U143" s="16">
        <f t="shared" si="211"/>
        <v>403</v>
      </c>
      <c r="V143" s="15">
        <f>+B143+J143</f>
        <v>5333</v>
      </c>
      <c r="W143" s="15">
        <f t="shared" si="125"/>
        <v>23</v>
      </c>
      <c r="X143" s="15">
        <f t="shared" si="119"/>
        <v>1420</v>
      </c>
      <c r="Y143" s="15">
        <f t="shared" si="119"/>
        <v>236</v>
      </c>
      <c r="AB143" s="586" t="s">
        <v>46</v>
      </c>
      <c r="AC143" s="15">
        <f t="shared" si="126"/>
        <v>9711</v>
      </c>
      <c r="AD143" s="15">
        <f t="shared" si="109"/>
        <v>2526</v>
      </c>
      <c r="AE143" s="15">
        <f t="shared" si="109"/>
        <v>403</v>
      </c>
      <c r="AF143" s="20">
        <f t="shared" si="127"/>
        <v>2123</v>
      </c>
      <c r="AH143" s="586" t="s">
        <v>46</v>
      </c>
      <c r="AI143" s="15">
        <f t="shared" si="128"/>
        <v>2545</v>
      </c>
      <c r="AJ143" s="15">
        <f t="shared" si="110"/>
        <v>705</v>
      </c>
      <c r="AK143" s="15">
        <f t="shared" si="110"/>
        <v>122</v>
      </c>
      <c r="AL143" s="20">
        <f t="shared" si="129"/>
        <v>583</v>
      </c>
      <c r="AN143" s="586" t="s">
        <v>46</v>
      </c>
      <c r="AO143" s="15">
        <f t="shared" si="130"/>
        <v>2788</v>
      </c>
      <c r="AP143" s="15">
        <f t="shared" si="111"/>
        <v>715</v>
      </c>
      <c r="AQ143" s="15">
        <f t="shared" si="111"/>
        <v>114</v>
      </c>
      <c r="AR143" s="20">
        <f t="shared" si="131"/>
        <v>601</v>
      </c>
      <c r="AT143" s="249" t="s">
        <v>46</v>
      </c>
      <c r="AU143" s="250">
        <f t="shared" si="132"/>
        <v>2210</v>
      </c>
      <c r="AV143" s="250">
        <f t="shared" si="112"/>
        <v>503</v>
      </c>
      <c r="AW143" s="250">
        <f t="shared" si="133"/>
        <v>81</v>
      </c>
      <c r="AY143" s="249" t="s">
        <v>46</v>
      </c>
      <c r="AZ143" s="250">
        <f t="shared" si="134"/>
        <v>2168</v>
      </c>
      <c r="BA143" s="250">
        <f t="shared" si="113"/>
        <v>603</v>
      </c>
      <c r="BB143" s="250">
        <f t="shared" si="135"/>
        <v>86</v>
      </c>
    </row>
    <row r="144" spans="1:54" ht="25.5" x14ac:dyDescent="0.2">
      <c r="A144" s="597" t="str">
        <f t="shared" si="120"/>
        <v>Grand Total</v>
      </c>
      <c r="B144" s="17">
        <f>+B40</f>
        <v>43249</v>
      </c>
      <c r="C144" s="17">
        <f t="shared" ref="C144:E144" si="212">+C40</f>
        <v>37962</v>
      </c>
      <c r="D144" s="17">
        <f t="shared" si="212"/>
        <v>1899</v>
      </c>
      <c r="E144" s="17">
        <f t="shared" si="212"/>
        <v>2092</v>
      </c>
      <c r="F144" s="17">
        <f t="shared" ref="F144:P144" si="213">+F40</f>
        <v>29362</v>
      </c>
      <c r="G144" s="17">
        <f t="shared" si="213"/>
        <v>24481</v>
      </c>
      <c r="H144" s="17">
        <f t="shared" si="213"/>
        <v>1345</v>
      </c>
      <c r="I144" s="17">
        <f t="shared" si="213"/>
        <v>1304</v>
      </c>
      <c r="J144" s="17">
        <f t="shared" si="213"/>
        <v>36392</v>
      </c>
      <c r="K144" s="17">
        <f t="shared" si="213"/>
        <v>30335</v>
      </c>
      <c r="L144" s="17">
        <f t="shared" si="213"/>
        <v>1927</v>
      </c>
      <c r="M144" s="17">
        <f t="shared" si="213"/>
        <v>1826</v>
      </c>
      <c r="N144" s="17">
        <f t="shared" si="213"/>
        <v>35286</v>
      </c>
      <c r="O144" s="17">
        <f t="shared" si="213"/>
        <v>30372</v>
      </c>
      <c r="P144" s="17">
        <f t="shared" si="213"/>
        <v>1728</v>
      </c>
      <c r="Q144" s="17">
        <f t="shared" ref="Q144" si="214">+Q40</f>
        <v>1778</v>
      </c>
      <c r="R144" s="16">
        <f t="shared" ref="R144:U144" si="215">+R40</f>
        <v>144289</v>
      </c>
      <c r="S144" s="16">
        <f t="shared" si="215"/>
        <v>123150</v>
      </c>
      <c r="T144" s="16">
        <f t="shared" si="215"/>
        <v>6899</v>
      </c>
      <c r="U144" s="16">
        <f t="shared" si="215"/>
        <v>7000</v>
      </c>
      <c r="V144" s="5">
        <f>SUM(V123:V143)</f>
        <v>79640</v>
      </c>
      <c r="W144" s="5">
        <f t="shared" si="125"/>
        <v>68297</v>
      </c>
      <c r="X144" s="5">
        <f>SUM(X123:X143)</f>
        <v>3826</v>
      </c>
      <c r="Y144" s="5">
        <f>SUM(Y123:Y143)</f>
        <v>3918</v>
      </c>
      <c r="AB144" s="587" t="s">
        <v>20</v>
      </c>
      <c r="AC144" s="5">
        <f t="shared" si="126"/>
        <v>144289</v>
      </c>
      <c r="AD144" s="17">
        <f t="shared" si="109"/>
        <v>6899</v>
      </c>
      <c r="AE144" s="17">
        <f t="shared" si="109"/>
        <v>7000</v>
      </c>
      <c r="AF144" s="17">
        <f t="shared" si="127"/>
        <v>-101</v>
      </c>
      <c r="AH144" s="587" t="s">
        <v>20</v>
      </c>
      <c r="AI144" s="5">
        <f t="shared" si="128"/>
        <v>43249</v>
      </c>
      <c r="AJ144" s="17">
        <f t="shared" si="110"/>
        <v>1899</v>
      </c>
      <c r="AK144" s="17">
        <f t="shared" si="110"/>
        <v>2092</v>
      </c>
      <c r="AL144" s="17">
        <f t="shared" si="129"/>
        <v>-193</v>
      </c>
      <c r="AN144" s="587" t="s">
        <v>20</v>
      </c>
      <c r="AO144" s="253">
        <f t="shared" si="130"/>
        <v>36392</v>
      </c>
      <c r="AP144" s="254">
        <f t="shared" si="111"/>
        <v>1927</v>
      </c>
      <c r="AQ144" s="255">
        <f t="shared" si="111"/>
        <v>1826</v>
      </c>
      <c r="AR144" s="17">
        <f t="shared" si="131"/>
        <v>101</v>
      </c>
      <c r="AT144" s="252" t="s">
        <v>20</v>
      </c>
      <c r="AU144" s="253">
        <f t="shared" si="132"/>
        <v>29362</v>
      </c>
      <c r="AV144" s="254">
        <f t="shared" si="112"/>
        <v>1345</v>
      </c>
      <c r="AW144" s="254">
        <f t="shared" si="133"/>
        <v>1304</v>
      </c>
      <c r="AY144" s="252" t="s">
        <v>20</v>
      </c>
      <c r="AZ144" s="253">
        <f t="shared" si="134"/>
        <v>35286</v>
      </c>
      <c r="BA144" s="254">
        <f t="shared" si="113"/>
        <v>1728</v>
      </c>
      <c r="BB144" s="254">
        <f t="shared" si="135"/>
        <v>1778</v>
      </c>
    </row>
    <row r="145" spans="2:62" x14ac:dyDescent="0.2">
      <c r="R145" s="16"/>
      <c r="V145" s="18">
        <f>+V144/R144</f>
        <v>0.5519478269306739</v>
      </c>
      <c r="W145" s="18">
        <f>+W144/S144</f>
        <v>0.55458384084449863</v>
      </c>
      <c r="X145" s="18">
        <f>+X144/T144</f>
        <v>0.55457312654007829</v>
      </c>
      <c r="Y145" s="18">
        <f>+Y144/U144</f>
        <v>0.55971428571428572</v>
      </c>
    </row>
    <row r="146" spans="2:62" x14ac:dyDescent="0.2">
      <c r="AV146" s="809" t="s">
        <v>690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80" t="s">
        <v>21</v>
      </c>
      <c r="AC148" s="790" t="s">
        <v>66</v>
      </c>
      <c r="AD148" s="791" t="s">
        <v>0</v>
      </c>
      <c r="AE148" s="792" t="s">
        <v>0</v>
      </c>
      <c r="AH148" s="580" t="s">
        <v>21</v>
      </c>
      <c r="AI148" s="790" t="s">
        <v>414</v>
      </c>
      <c r="AJ148" s="791" t="s">
        <v>0</v>
      </c>
      <c r="AK148" s="792" t="s">
        <v>0</v>
      </c>
      <c r="AN148" s="580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216">+AI148</f>
        <v xml:space="preserve">Chieti            </v>
      </c>
      <c r="BA148" s="798"/>
      <c r="BB148" s="799"/>
      <c r="BC148" s="790" t="str">
        <f t="shared" ref="BC148:BE171" si="217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85"/>
    </row>
    <row r="149" spans="2:62" ht="63.75" x14ac:dyDescent="0.2">
      <c r="B149" s="585" t="str">
        <f>+J49</f>
        <v>Var 2024 /2023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218">+AC149</f>
        <v>tasso natalità</v>
      </c>
      <c r="AX149" s="26" t="str">
        <f t="shared" si="218"/>
        <v>tasso mortalità</v>
      </c>
      <c r="AY149" s="26" t="str">
        <f t="shared" si="218"/>
        <v>tasso sviluppo</v>
      </c>
      <c r="AZ149" s="26" t="str">
        <f t="shared" si="216"/>
        <v>tasso natalità</v>
      </c>
      <c r="BA149" s="26" t="str">
        <f t="shared" si="216"/>
        <v>tasso mortalità</v>
      </c>
      <c r="BB149" s="26" t="str">
        <f t="shared" si="216"/>
        <v>tasso sviluppo</v>
      </c>
      <c r="BC149" s="26" t="str">
        <f t="shared" si="217"/>
        <v>tasso natalità</v>
      </c>
      <c r="BD149" s="26" t="str">
        <f t="shared" si="217"/>
        <v>tasso mortalità</v>
      </c>
      <c r="BE149" s="26" t="str">
        <f t="shared" si="217"/>
        <v>tasso sviluppo</v>
      </c>
      <c r="BG149" s="2" t="str">
        <f t="shared" ref="BG149:BJ171" si="219">+V18</f>
        <v>Registrate</v>
      </c>
      <c r="BH149" s="2" t="str">
        <f t="shared" si="219"/>
        <v>Attive</v>
      </c>
      <c r="BI149" s="2" t="str">
        <f t="shared" si="219"/>
        <v>Iscrizioni</v>
      </c>
      <c r="BJ149" s="2" t="str">
        <f t="shared" si="219"/>
        <v>Cessazioni non d'ufficio</v>
      </c>
    </row>
    <row r="150" spans="2:62" x14ac:dyDescent="0.2">
      <c r="AB150" s="586" t="s">
        <v>25</v>
      </c>
      <c r="AC150" s="25">
        <f>+AD123/AC123*100</f>
        <v>2.3341978510559467</v>
      </c>
      <c r="AD150" s="25">
        <f t="shared" ref="AD150:AD171" si="220">+AE123/AC123*100</f>
        <v>5.2612078547610226</v>
      </c>
      <c r="AE150" s="25">
        <f>+AC150-AD150</f>
        <v>-2.9270100037050759</v>
      </c>
      <c r="AH150" s="586" t="s">
        <v>25</v>
      </c>
      <c r="AI150" s="25">
        <f t="shared" ref="AI150:AI171" si="221">+AJ123/AI123*100</f>
        <v>2.2573764664059723</v>
      </c>
      <c r="AJ150" s="25">
        <f t="shared" ref="AJ150:AJ171" si="222">+AK123/AI123*100</f>
        <v>5.5190188410949164</v>
      </c>
      <c r="AK150" s="25">
        <f>+AI150-AJ150</f>
        <v>-3.261642374688944</v>
      </c>
      <c r="AN150" s="586" t="s">
        <v>25</v>
      </c>
      <c r="AO150" s="25">
        <f t="shared" ref="AO150:AO171" si="223">+AP123/AO123*100</f>
        <v>2.8129032258064517</v>
      </c>
      <c r="AP150" s="25">
        <f t="shared" ref="AP150:AP171" si="224">+AQ123/AO123*100</f>
        <v>5.0580645161290319</v>
      </c>
      <c r="AQ150" s="25">
        <f>+AO150-AP150</f>
        <v>-2.2451612903225802</v>
      </c>
      <c r="AV150" s="586" t="str">
        <f t="shared" ref="AV150:AV171" si="225">+AB150</f>
        <v>A Agricoltura, silvicoltura pesca</v>
      </c>
      <c r="AW150" s="25">
        <f>+AC150</f>
        <v>2.3341978510559467</v>
      </c>
      <c r="AX150" s="25">
        <f t="shared" si="218"/>
        <v>5.2612078547610226</v>
      </c>
      <c r="AY150" s="25">
        <f t="shared" si="218"/>
        <v>-2.9270100037050759</v>
      </c>
      <c r="AZ150" s="25">
        <f t="shared" si="216"/>
        <v>2.2573764664059723</v>
      </c>
      <c r="BA150" s="25">
        <f t="shared" si="216"/>
        <v>5.5190188410949164</v>
      </c>
      <c r="BB150" s="25">
        <f t="shared" si="216"/>
        <v>-3.261642374688944</v>
      </c>
      <c r="BC150" s="25">
        <f t="shared" si="217"/>
        <v>2.8129032258064517</v>
      </c>
      <c r="BD150" s="25">
        <f t="shared" si="217"/>
        <v>5.0580645161290319</v>
      </c>
      <c r="BE150" s="261">
        <f t="shared" si="217"/>
        <v>-2.2451612903225802</v>
      </c>
      <c r="BF150" s="585" t="str">
        <f t="shared" ref="BF150:BF170" si="226">+AB19</f>
        <v>A Agricoltura, silvicoltura pesca</v>
      </c>
      <c r="BG150" s="15">
        <f t="shared" si="219"/>
        <v>15127</v>
      </c>
      <c r="BH150" s="15">
        <f t="shared" si="219"/>
        <v>15043</v>
      </c>
      <c r="BI150" s="15">
        <f t="shared" si="219"/>
        <v>363</v>
      </c>
      <c r="BJ150" s="15">
        <f t="shared" si="219"/>
        <v>817</v>
      </c>
    </row>
    <row r="151" spans="2:62" x14ac:dyDescent="0.2">
      <c r="B151" s="20">
        <f>+B144-B93</f>
        <v>-645</v>
      </c>
      <c r="C151" s="20"/>
      <c r="J151" s="20">
        <f>+J144-J93</f>
        <v>-161</v>
      </c>
      <c r="K151" s="20"/>
      <c r="R151" s="20">
        <f>+R144-R93</f>
        <v>-1076</v>
      </c>
      <c r="S151" s="20"/>
      <c r="AB151" s="586" t="s">
        <v>26</v>
      </c>
      <c r="AC151" s="25">
        <f t="shared" ref="AC151:AC171" si="227">+AD124/AC124*100</f>
        <v>0</v>
      </c>
      <c r="AD151" s="25">
        <f t="shared" si="220"/>
        <v>0.94339622641509435</v>
      </c>
      <c r="AE151" s="25">
        <f t="shared" ref="AE151:AE171" si="228">+AC151-AD151</f>
        <v>-0.94339622641509435</v>
      </c>
      <c r="AH151" s="586" t="s">
        <v>26</v>
      </c>
      <c r="AI151" s="25">
        <f t="shared" si="221"/>
        <v>0</v>
      </c>
      <c r="AJ151" s="25">
        <f t="shared" si="222"/>
        <v>0</v>
      </c>
      <c r="AK151" s="25">
        <f t="shared" ref="AK151:AK171" si="229">+AI151-AJ151</f>
        <v>0</v>
      </c>
      <c r="AN151" s="586" t="s">
        <v>26</v>
      </c>
      <c r="AO151" s="25">
        <f t="shared" si="223"/>
        <v>0</v>
      </c>
      <c r="AP151" s="25">
        <f t="shared" si="224"/>
        <v>4</v>
      </c>
      <c r="AQ151" s="25">
        <f t="shared" ref="AQ151:AQ171" si="230">+AO151-AP151</f>
        <v>-4</v>
      </c>
      <c r="AV151" s="586" t="str">
        <f t="shared" si="225"/>
        <v>B Estrazione di minerali da cave e miniere</v>
      </c>
      <c r="AW151" s="25">
        <f t="shared" si="218"/>
        <v>0</v>
      </c>
      <c r="AX151" s="25">
        <f t="shared" si="218"/>
        <v>0.94339622641509435</v>
      </c>
      <c r="AY151" s="25">
        <f t="shared" si="218"/>
        <v>-0.94339622641509435</v>
      </c>
      <c r="AZ151" s="25">
        <f t="shared" si="216"/>
        <v>0</v>
      </c>
      <c r="BA151" s="25">
        <f t="shared" si="216"/>
        <v>0</v>
      </c>
      <c r="BB151" s="25">
        <f t="shared" si="216"/>
        <v>0</v>
      </c>
      <c r="BC151" s="25">
        <f t="shared" si="217"/>
        <v>0</v>
      </c>
      <c r="BD151" s="25">
        <f t="shared" si="217"/>
        <v>4</v>
      </c>
      <c r="BE151" s="261">
        <f t="shared" si="217"/>
        <v>-4</v>
      </c>
      <c r="BF151" s="585" t="str">
        <f t="shared" si="226"/>
        <v>B Estrazione di minerali da cave e miniere</v>
      </c>
      <c r="BG151" s="15">
        <f t="shared" si="219"/>
        <v>57</v>
      </c>
      <c r="BH151" s="15">
        <f t="shared" si="219"/>
        <v>45</v>
      </c>
      <c r="BI151" s="15">
        <f t="shared" si="219"/>
        <v>0</v>
      </c>
      <c r="BJ151" s="15">
        <f t="shared" si="219"/>
        <v>1</v>
      </c>
    </row>
    <row r="152" spans="2:62" x14ac:dyDescent="0.2">
      <c r="B152" s="21">
        <f>+B151/B93</f>
        <v>-1.4694491274433863E-2</v>
      </c>
      <c r="C152" s="21"/>
      <c r="J152" s="21">
        <f>+J151/J93</f>
        <v>-4.404563236943616E-3</v>
      </c>
      <c r="K152" s="21"/>
      <c r="R152" s="21">
        <f>+R151/R93</f>
        <v>-7.40205689127369E-3</v>
      </c>
      <c r="S152" s="21"/>
      <c r="AB152" s="586" t="s">
        <v>27</v>
      </c>
      <c r="AC152" s="25">
        <f t="shared" si="227"/>
        <v>2.137025772370738</v>
      </c>
      <c r="AD152" s="25">
        <f t="shared" si="220"/>
        <v>4.4901552745317748</v>
      </c>
      <c r="AE152" s="25">
        <f t="shared" si="228"/>
        <v>-2.3531295021610368</v>
      </c>
      <c r="AH152" s="586" t="s">
        <v>27</v>
      </c>
      <c r="AI152" s="25">
        <f t="shared" si="221"/>
        <v>1.3037447988904298</v>
      </c>
      <c r="AJ152" s="25">
        <f t="shared" si="222"/>
        <v>3.6061026352288486</v>
      </c>
      <c r="AK152" s="25">
        <f t="shared" si="229"/>
        <v>-2.3023578363384187</v>
      </c>
      <c r="AN152" s="586" t="s">
        <v>27</v>
      </c>
      <c r="AO152" s="25">
        <f t="shared" si="223"/>
        <v>2.6240115025161752</v>
      </c>
      <c r="AP152" s="25">
        <f t="shared" si="224"/>
        <v>5.2120776419841839</v>
      </c>
      <c r="AQ152" s="25">
        <f t="shared" si="230"/>
        <v>-2.5880661394680087</v>
      </c>
      <c r="AV152" s="586" t="str">
        <f t="shared" si="225"/>
        <v>C Attività manifatturiere</v>
      </c>
      <c r="AW152" s="25">
        <f t="shared" si="218"/>
        <v>2.137025772370738</v>
      </c>
      <c r="AX152" s="25">
        <f t="shared" si="218"/>
        <v>4.4901552745317748</v>
      </c>
      <c r="AY152" s="25">
        <f t="shared" si="218"/>
        <v>-2.3531295021610368</v>
      </c>
      <c r="AZ152" s="25">
        <f t="shared" si="216"/>
        <v>1.3037447988904298</v>
      </c>
      <c r="BA152" s="25">
        <f t="shared" si="216"/>
        <v>3.6061026352288486</v>
      </c>
      <c r="BB152" s="25">
        <f t="shared" si="216"/>
        <v>-2.3023578363384187</v>
      </c>
      <c r="BC152" s="25">
        <f t="shared" si="217"/>
        <v>2.6240115025161752</v>
      </c>
      <c r="BD152" s="25">
        <f t="shared" si="217"/>
        <v>5.2120776419841839</v>
      </c>
      <c r="BE152" s="261">
        <f t="shared" si="217"/>
        <v>-2.5880661394680087</v>
      </c>
      <c r="BF152" s="585" t="str">
        <f t="shared" si="226"/>
        <v>C Attività manifatturiere</v>
      </c>
      <c r="BG152" s="15">
        <f t="shared" si="219"/>
        <v>6387</v>
      </c>
      <c r="BH152" s="15">
        <f t="shared" si="219"/>
        <v>5539</v>
      </c>
      <c r="BI152" s="15">
        <f t="shared" si="219"/>
        <v>120</v>
      </c>
      <c r="BJ152" s="15">
        <f t="shared" si="219"/>
        <v>275</v>
      </c>
    </row>
    <row r="153" spans="2:62" x14ac:dyDescent="0.2">
      <c r="AB153" s="586" t="s">
        <v>28</v>
      </c>
      <c r="AC153" s="25">
        <f t="shared" si="227"/>
        <v>1.6216216216216217</v>
      </c>
      <c r="AD153" s="25">
        <f t="shared" si="220"/>
        <v>4.0540540540540544</v>
      </c>
      <c r="AE153" s="25">
        <f t="shared" si="228"/>
        <v>-2.4324324324324325</v>
      </c>
      <c r="AH153" s="586" t="s">
        <v>28</v>
      </c>
      <c r="AI153" s="25">
        <f t="shared" si="221"/>
        <v>2.8571428571428572</v>
      </c>
      <c r="AJ153" s="25">
        <f t="shared" si="222"/>
        <v>2.8571428571428572</v>
      </c>
      <c r="AK153" s="25">
        <f t="shared" si="229"/>
        <v>0</v>
      </c>
      <c r="AN153" s="586" t="s">
        <v>28</v>
      </c>
      <c r="AO153" s="25">
        <f t="shared" si="223"/>
        <v>0</v>
      </c>
      <c r="AP153" s="25">
        <f t="shared" si="224"/>
        <v>7.59493670886076</v>
      </c>
      <c r="AQ153" s="25">
        <f t="shared" si="230"/>
        <v>-7.59493670886076</v>
      </c>
      <c r="AV153" s="586" t="str">
        <f t="shared" si="225"/>
        <v>D Fornitura di energia elettrica, gas, vapore e aria condiz...</v>
      </c>
      <c r="AW153" s="25">
        <f t="shared" si="218"/>
        <v>1.6216216216216217</v>
      </c>
      <c r="AX153" s="25">
        <f t="shared" si="218"/>
        <v>4.0540540540540544</v>
      </c>
      <c r="AY153" s="25">
        <f t="shared" si="218"/>
        <v>-2.4324324324324325</v>
      </c>
      <c r="AZ153" s="25">
        <f t="shared" si="216"/>
        <v>2.8571428571428572</v>
      </c>
      <c r="BA153" s="25">
        <f t="shared" si="216"/>
        <v>2.8571428571428572</v>
      </c>
      <c r="BB153" s="25">
        <f t="shared" si="216"/>
        <v>0</v>
      </c>
      <c r="BC153" s="25">
        <f t="shared" si="217"/>
        <v>0</v>
      </c>
      <c r="BD153" s="25">
        <f t="shared" si="217"/>
        <v>7.59493670886076</v>
      </c>
      <c r="BE153" s="261">
        <f t="shared" si="217"/>
        <v>-7.59493670886076</v>
      </c>
      <c r="BF153" s="585" t="str">
        <f t="shared" si="226"/>
        <v>D Fornitura di energia elettrica, gas, vapore e aria condiz...</v>
      </c>
      <c r="BG153" s="15">
        <f t="shared" si="219"/>
        <v>184</v>
      </c>
      <c r="BH153" s="15">
        <f t="shared" si="219"/>
        <v>174</v>
      </c>
      <c r="BI153" s="15">
        <f t="shared" si="219"/>
        <v>3</v>
      </c>
      <c r="BJ153" s="15">
        <f t="shared" si="219"/>
        <v>9</v>
      </c>
    </row>
    <row r="154" spans="2:62" x14ac:dyDescent="0.2">
      <c r="AB154" s="586" t="s">
        <v>29</v>
      </c>
      <c r="AC154" s="25">
        <f t="shared" si="227"/>
        <v>0.30211480362537763</v>
      </c>
      <c r="AD154" s="25">
        <f t="shared" si="220"/>
        <v>1.2084592145015105</v>
      </c>
      <c r="AE154" s="25">
        <f t="shared" si="228"/>
        <v>-0.90634441087613293</v>
      </c>
      <c r="AH154" s="586" t="s">
        <v>29</v>
      </c>
      <c r="AI154" s="25">
        <f t="shared" si="221"/>
        <v>0</v>
      </c>
      <c r="AJ154" s="25">
        <f t="shared" si="222"/>
        <v>2.1052631578947367</v>
      </c>
      <c r="AK154" s="25">
        <f t="shared" si="229"/>
        <v>-2.1052631578947367</v>
      </c>
      <c r="AN154" s="586" t="s">
        <v>29</v>
      </c>
      <c r="AO154" s="25">
        <f t="shared" si="223"/>
        <v>0</v>
      </c>
      <c r="AP154" s="25">
        <f t="shared" si="224"/>
        <v>2.5641025641025639</v>
      </c>
      <c r="AQ154" s="25">
        <f t="shared" si="230"/>
        <v>-2.5641025641025639</v>
      </c>
      <c r="AV154" s="586" t="str">
        <f t="shared" si="225"/>
        <v>E Fornitura di acqua; reti fognarie, attività di gestione d...</v>
      </c>
      <c r="AW154" s="25">
        <f t="shared" si="218"/>
        <v>0.30211480362537763</v>
      </c>
      <c r="AX154" s="25">
        <f t="shared" si="218"/>
        <v>1.2084592145015105</v>
      </c>
      <c r="AY154" s="25">
        <f t="shared" si="218"/>
        <v>-0.90634441087613293</v>
      </c>
      <c r="AZ154" s="25">
        <f t="shared" si="216"/>
        <v>0</v>
      </c>
      <c r="BA154" s="25">
        <f t="shared" si="216"/>
        <v>2.1052631578947367</v>
      </c>
      <c r="BB154" s="25">
        <f t="shared" si="216"/>
        <v>-2.1052631578947367</v>
      </c>
      <c r="BC154" s="25">
        <f t="shared" si="217"/>
        <v>0</v>
      </c>
      <c r="BD154" s="25">
        <f t="shared" si="217"/>
        <v>2.5641025641025639</v>
      </c>
      <c r="BE154" s="261">
        <f t="shared" si="217"/>
        <v>-2.5641025641025639</v>
      </c>
      <c r="BF154" s="585" t="str">
        <f t="shared" si="226"/>
        <v>E Fornitura di acqua; reti fognarie, attività di gestione d...</v>
      </c>
      <c r="BG154" s="15">
        <f t="shared" si="219"/>
        <v>173</v>
      </c>
      <c r="BH154" s="15">
        <f t="shared" si="219"/>
        <v>154</v>
      </c>
      <c r="BI154" s="15">
        <f t="shared" si="219"/>
        <v>0</v>
      </c>
      <c r="BJ154" s="15">
        <f t="shared" si="219"/>
        <v>4</v>
      </c>
    </row>
    <row r="155" spans="2:62" x14ac:dyDescent="0.2">
      <c r="AB155" s="586" t="s">
        <v>30</v>
      </c>
      <c r="AC155" s="25">
        <f t="shared" si="227"/>
        <v>4.1009627894873804</v>
      </c>
      <c r="AD155" s="25">
        <f t="shared" si="220"/>
        <v>4.3091334894613587</v>
      </c>
      <c r="AE155" s="25">
        <f t="shared" si="228"/>
        <v>-0.2081706999739783</v>
      </c>
      <c r="AH155" s="586" t="s">
        <v>30</v>
      </c>
      <c r="AI155" s="25">
        <f t="shared" si="221"/>
        <v>4.2880258899676376</v>
      </c>
      <c r="AJ155" s="25">
        <f t="shared" si="222"/>
        <v>4.5509708737864081</v>
      </c>
      <c r="AK155" s="25">
        <f t="shared" si="229"/>
        <v>-0.26294498381877052</v>
      </c>
      <c r="AN155" s="586" t="s">
        <v>30</v>
      </c>
      <c r="AO155" s="25">
        <f t="shared" si="223"/>
        <v>3.5502958579881656</v>
      </c>
      <c r="AP155" s="25">
        <f t="shared" si="224"/>
        <v>4.7564861174328632</v>
      </c>
      <c r="AQ155" s="25">
        <f t="shared" si="230"/>
        <v>-1.2061902594446976</v>
      </c>
      <c r="AV155" s="586" t="str">
        <f t="shared" si="225"/>
        <v>F Costruzioni</v>
      </c>
      <c r="AW155" s="25">
        <f t="shared" si="218"/>
        <v>4.1009627894873804</v>
      </c>
      <c r="AX155" s="25">
        <f t="shared" si="218"/>
        <v>4.3091334894613587</v>
      </c>
      <c r="AY155" s="25">
        <f t="shared" si="218"/>
        <v>-0.2081706999739783</v>
      </c>
      <c r="AZ155" s="25">
        <f t="shared" si="216"/>
        <v>4.2880258899676376</v>
      </c>
      <c r="BA155" s="25">
        <f t="shared" si="216"/>
        <v>4.5509708737864081</v>
      </c>
      <c r="BB155" s="25">
        <f t="shared" si="216"/>
        <v>-0.26294498381877052</v>
      </c>
      <c r="BC155" s="25">
        <f t="shared" si="217"/>
        <v>3.5502958579881656</v>
      </c>
      <c r="BD155" s="25">
        <f t="shared" si="217"/>
        <v>4.7564861174328632</v>
      </c>
      <c r="BE155" s="261">
        <f t="shared" si="217"/>
        <v>-1.2061902594446976</v>
      </c>
      <c r="BF155" s="585" t="str">
        <f t="shared" si="226"/>
        <v>F Costruzioni</v>
      </c>
      <c r="BG155" s="15">
        <f t="shared" si="219"/>
        <v>9338</v>
      </c>
      <c r="BH155" s="15">
        <f t="shared" si="219"/>
        <v>8413</v>
      </c>
      <c r="BI155" s="15">
        <f t="shared" si="219"/>
        <v>368</v>
      </c>
      <c r="BJ155" s="15">
        <f t="shared" si="219"/>
        <v>434</v>
      </c>
    </row>
    <row r="156" spans="2:62" x14ac:dyDescent="0.2">
      <c r="AB156" s="586" t="s">
        <v>31</v>
      </c>
      <c r="AC156" s="25">
        <f t="shared" si="227"/>
        <v>2.9232261901035961</v>
      </c>
      <c r="AD156" s="25">
        <f t="shared" si="220"/>
        <v>5.5240837532471598</v>
      </c>
      <c r="AE156" s="25">
        <f t="shared" si="228"/>
        <v>-2.6008575631435638</v>
      </c>
      <c r="AH156" s="586" t="s">
        <v>31</v>
      </c>
      <c r="AI156" s="25">
        <f t="shared" si="221"/>
        <v>2.4157367997239159</v>
      </c>
      <c r="AJ156" s="25">
        <f t="shared" si="222"/>
        <v>5.0615437708501094</v>
      </c>
      <c r="AK156" s="25">
        <f t="shared" si="229"/>
        <v>-2.6458069711261936</v>
      </c>
      <c r="AN156" s="586" t="s">
        <v>31</v>
      </c>
      <c r="AO156" s="25">
        <f t="shared" si="223"/>
        <v>3.3542319749216301</v>
      </c>
      <c r="AP156" s="25">
        <f t="shared" si="224"/>
        <v>5.6844305120167187</v>
      </c>
      <c r="AQ156" s="25">
        <f t="shared" si="230"/>
        <v>-2.3301985370950886</v>
      </c>
      <c r="AV156" s="586" t="str">
        <f t="shared" si="225"/>
        <v>G Commercio all'ingrosso e al dettaglio; riparazione di aut...</v>
      </c>
      <c r="AW156" s="25">
        <f t="shared" si="218"/>
        <v>2.9232261901035961</v>
      </c>
      <c r="AX156" s="25">
        <f t="shared" si="218"/>
        <v>5.5240837532471598</v>
      </c>
      <c r="AY156" s="25">
        <f t="shared" si="218"/>
        <v>-2.6008575631435638</v>
      </c>
      <c r="AZ156" s="25">
        <f t="shared" si="216"/>
        <v>2.4157367997239159</v>
      </c>
      <c r="BA156" s="25">
        <f t="shared" si="216"/>
        <v>5.0615437708501094</v>
      </c>
      <c r="BB156" s="25">
        <f t="shared" si="216"/>
        <v>-2.6458069711261936</v>
      </c>
      <c r="BC156" s="25">
        <f t="shared" si="217"/>
        <v>3.3542319749216301</v>
      </c>
      <c r="BD156" s="25">
        <f t="shared" si="217"/>
        <v>5.6844305120167187</v>
      </c>
      <c r="BE156" s="261">
        <f t="shared" si="217"/>
        <v>-2.3301985370950886</v>
      </c>
      <c r="BF156" s="585" t="str">
        <f t="shared" si="226"/>
        <v>G Commercio all'ingrosso e al dettaglio; riparazione di aut...</v>
      </c>
      <c r="BG156" s="15">
        <f t="shared" si="219"/>
        <v>18263</v>
      </c>
      <c r="BH156" s="15">
        <f t="shared" si="219"/>
        <v>16568</v>
      </c>
      <c r="BI156" s="15">
        <f t="shared" si="219"/>
        <v>531</v>
      </c>
      <c r="BJ156" s="15">
        <f t="shared" si="219"/>
        <v>984</v>
      </c>
    </row>
    <row r="157" spans="2:62" x14ac:dyDescent="0.2">
      <c r="AB157" s="586" t="s">
        <v>32</v>
      </c>
      <c r="AC157" s="25">
        <f t="shared" si="227"/>
        <v>1.6778523489932886</v>
      </c>
      <c r="AD157" s="25">
        <f t="shared" si="220"/>
        <v>4.7352721849366146</v>
      </c>
      <c r="AE157" s="25">
        <f t="shared" si="228"/>
        <v>-3.057419835943326</v>
      </c>
      <c r="AH157" s="586" t="s">
        <v>32</v>
      </c>
      <c r="AI157" s="25">
        <f t="shared" si="221"/>
        <v>1.6839378238341969</v>
      </c>
      <c r="AJ157" s="25">
        <f t="shared" si="222"/>
        <v>3.4974093264248705</v>
      </c>
      <c r="AK157" s="25">
        <f t="shared" si="229"/>
        <v>-1.8134715025906736</v>
      </c>
      <c r="AN157" s="586" t="s">
        <v>32</v>
      </c>
      <c r="AO157" s="25">
        <f t="shared" si="223"/>
        <v>1.9753086419753085</v>
      </c>
      <c r="AP157" s="25">
        <f t="shared" si="224"/>
        <v>6.7901234567901234</v>
      </c>
      <c r="AQ157" s="25">
        <f t="shared" si="230"/>
        <v>-4.8148148148148149</v>
      </c>
      <c r="AV157" s="586" t="str">
        <f t="shared" si="225"/>
        <v xml:space="preserve">H Trasporto e magazzinaggio </v>
      </c>
      <c r="AW157" s="25">
        <f t="shared" si="218"/>
        <v>1.6778523489932886</v>
      </c>
      <c r="AX157" s="25">
        <f t="shared" si="218"/>
        <v>4.7352721849366146</v>
      </c>
      <c r="AY157" s="25">
        <f t="shared" si="218"/>
        <v>-3.057419835943326</v>
      </c>
      <c r="AZ157" s="25">
        <f t="shared" si="216"/>
        <v>1.6839378238341969</v>
      </c>
      <c r="BA157" s="25">
        <f t="shared" si="216"/>
        <v>3.4974093264248705</v>
      </c>
      <c r="BB157" s="25">
        <f t="shared" si="216"/>
        <v>-1.8134715025906736</v>
      </c>
      <c r="BC157" s="25">
        <f t="shared" si="217"/>
        <v>1.9753086419753085</v>
      </c>
      <c r="BD157" s="25">
        <f t="shared" si="217"/>
        <v>6.7901234567901234</v>
      </c>
      <c r="BE157" s="261">
        <f t="shared" si="217"/>
        <v>-4.8148148148148149</v>
      </c>
      <c r="BF157" s="585" t="str">
        <f t="shared" si="226"/>
        <v xml:space="preserve">H Trasporto e magazzinaggio </v>
      </c>
      <c r="BG157" s="15">
        <f t="shared" si="219"/>
        <v>1582</v>
      </c>
      <c r="BH157" s="15">
        <f t="shared" si="219"/>
        <v>1416</v>
      </c>
      <c r="BI157" s="15">
        <f t="shared" si="219"/>
        <v>29</v>
      </c>
      <c r="BJ157" s="15">
        <f t="shared" si="219"/>
        <v>82</v>
      </c>
    </row>
    <row r="158" spans="2:62" x14ac:dyDescent="0.2">
      <c r="AB158" s="586" t="s">
        <v>33</v>
      </c>
      <c r="AC158" s="25">
        <f t="shared" si="227"/>
        <v>2.6399518445266144</v>
      </c>
      <c r="AD158" s="25">
        <f t="shared" si="220"/>
        <v>4.9101384469859832</v>
      </c>
      <c r="AE158" s="25">
        <f t="shared" si="228"/>
        <v>-2.2701866024593689</v>
      </c>
      <c r="AH158" s="586" t="s">
        <v>33</v>
      </c>
      <c r="AI158" s="25">
        <f t="shared" si="221"/>
        <v>2.6098447307565245</v>
      </c>
      <c r="AJ158" s="25">
        <f t="shared" si="222"/>
        <v>4.7902213412619759</v>
      </c>
      <c r="AK158" s="25">
        <f t="shared" si="229"/>
        <v>-2.1803766105054514</v>
      </c>
      <c r="AN158" s="586" t="s">
        <v>33</v>
      </c>
      <c r="AO158" s="25">
        <f t="shared" si="223"/>
        <v>2.8624535315985131</v>
      </c>
      <c r="AP158" s="25">
        <f t="shared" si="224"/>
        <v>4.5724907063197024</v>
      </c>
      <c r="AQ158" s="25">
        <f t="shared" si="230"/>
        <v>-1.7100371747211893</v>
      </c>
      <c r="AV158" s="586" t="str">
        <f t="shared" si="225"/>
        <v xml:space="preserve">I Attività dei servizi di alloggio e di ristorazione </v>
      </c>
      <c r="AW158" s="25">
        <f t="shared" si="218"/>
        <v>2.6399518445266144</v>
      </c>
      <c r="AX158" s="25">
        <f t="shared" si="218"/>
        <v>4.9101384469859832</v>
      </c>
      <c r="AY158" s="25">
        <f t="shared" si="218"/>
        <v>-2.2701866024593689</v>
      </c>
      <c r="AZ158" s="25">
        <f t="shared" si="216"/>
        <v>2.6098447307565245</v>
      </c>
      <c r="BA158" s="25">
        <f t="shared" si="216"/>
        <v>4.7902213412619759</v>
      </c>
      <c r="BB158" s="25">
        <f t="shared" si="216"/>
        <v>-2.1803766105054514</v>
      </c>
      <c r="BC158" s="25">
        <f t="shared" si="217"/>
        <v>2.8624535315985131</v>
      </c>
      <c r="BD158" s="25">
        <f t="shared" si="217"/>
        <v>4.5724907063197024</v>
      </c>
      <c r="BE158" s="261">
        <f t="shared" si="217"/>
        <v>-1.7100371747211893</v>
      </c>
      <c r="BF158" s="585" t="str">
        <f t="shared" si="226"/>
        <v xml:space="preserve">I Attività dei servizi di alloggio e di ristorazione </v>
      </c>
      <c r="BG158" s="15">
        <f t="shared" si="219"/>
        <v>5717</v>
      </c>
      <c r="BH158" s="15">
        <f t="shared" si="219"/>
        <v>4827</v>
      </c>
      <c r="BI158" s="15">
        <f t="shared" si="219"/>
        <v>156</v>
      </c>
      <c r="BJ158" s="15">
        <f t="shared" si="219"/>
        <v>268</v>
      </c>
    </row>
    <row r="159" spans="2:62" x14ac:dyDescent="0.2">
      <c r="AB159" s="586" t="s">
        <v>34</v>
      </c>
      <c r="AC159" s="25">
        <f t="shared" si="227"/>
        <v>4.4451761606848859</v>
      </c>
      <c r="AD159" s="25">
        <f t="shared" si="220"/>
        <v>4.906157392163319</v>
      </c>
      <c r="AE159" s="25">
        <f t="shared" si="228"/>
        <v>-0.46098123147843317</v>
      </c>
      <c r="AH159" s="586" t="s">
        <v>34</v>
      </c>
      <c r="AI159" s="25">
        <f t="shared" si="221"/>
        <v>4.3478260869565215</v>
      </c>
      <c r="AJ159" s="25">
        <f t="shared" si="222"/>
        <v>4.0843214756258233</v>
      </c>
      <c r="AK159" s="25">
        <f t="shared" si="229"/>
        <v>0.26350461133069825</v>
      </c>
      <c r="AN159" s="586" t="s">
        <v>34</v>
      </c>
      <c r="AO159" s="25">
        <f t="shared" si="223"/>
        <v>4.6015712682379348</v>
      </c>
      <c r="AP159" s="25">
        <f t="shared" si="224"/>
        <v>3.8159371492704826</v>
      </c>
      <c r="AQ159" s="25">
        <f t="shared" si="230"/>
        <v>0.78563411896745228</v>
      </c>
      <c r="AV159" s="586" t="str">
        <f t="shared" si="225"/>
        <v>J Servizi di informazione e comunicazione</v>
      </c>
      <c r="AW159" s="25">
        <f t="shared" si="218"/>
        <v>4.4451761606848859</v>
      </c>
      <c r="AX159" s="25">
        <f t="shared" si="218"/>
        <v>4.906157392163319</v>
      </c>
      <c r="AY159" s="25">
        <f t="shared" si="218"/>
        <v>-0.46098123147843317</v>
      </c>
      <c r="AZ159" s="25">
        <f t="shared" si="216"/>
        <v>4.3478260869565215</v>
      </c>
      <c r="BA159" s="25">
        <f t="shared" si="216"/>
        <v>4.0843214756258233</v>
      </c>
      <c r="BB159" s="25">
        <f t="shared" si="216"/>
        <v>0.26350461133069825</v>
      </c>
      <c r="BC159" s="25">
        <f t="shared" si="217"/>
        <v>4.6015712682379348</v>
      </c>
      <c r="BD159" s="25">
        <f t="shared" si="217"/>
        <v>3.8159371492704826</v>
      </c>
      <c r="BE159" s="261">
        <f t="shared" si="217"/>
        <v>0.78563411896745228</v>
      </c>
      <c r="BF159" s="585" t="str">
        <f t="shared" si="226"/>
        <v>J Servizi di informazione e comunicazione</v>
      </c>
      <c r="BG159" s="15">
        <f t="shared" si="219"/>
        <v>1650</v>
      </c>
      <c r="BH159" s="15">
        <f t="shared" si="219"/>
        <v>1495</v>
      </c>
      <c r="BI159" s="15">
        <f t="shared" si="219"/>
        <v>74</v>
      </c>
      <c r="BJ159" s="15">
        <f t="shared" si="219"/>
        <v>65</v>
      </c>
    </row>
    <row r="160" spans="2:62" x14ac:dyDescent="0.2">
      <c r="AB160" s="586" t="s">
        <v>35</v>
      </c>
      <c r="AC160" s="25">
        <f t="shared" si="227"/>
        <v>7.0453707119144227</v>
      </c>
      <c r="AD160" s="25">
        <f t="shared" si="220"/>
        <v>6.4182958317963852</v>
      </c>
      <c r="AE160" s="25">
        <f t="shared" si="228"/>
        <v>0.62707488011803747</v>
      </c>
      <c r="AH160" s="586" t="s">
        <v>35</v>
      </c>
      <c r="AI160" s="25">
        <f t="shared" si="221"/>
        <v>6.1357702349869454</v>
      </c>
      <c r="AJ160" s="25">
        <f t="shared" si="222"/>
        <v>6.657963446475196</v>
      </c>
      <c r="AK160" s="25">
        <f t="shared" si="229"/>
        <v>-0.5221932114882506</v>
      </c>
      <c r="AN160" s="586" t="s">
        <v>35</v>
      </c>
      <c r="AO160" s="25">
        <f t="shared" si="223"/>
        <v>7.8947368421052628</v>
      </c>
      <c r="AP160" s="25">
        <f t="shared" si="224"/>
        <v>5.5023923444976077</v>
      </c>
      <c r="AQ160" s="25">
        <f t="shared" si="230"/>
        <v>2.3923444976076551</v>
      </c>
      <c r="AV160" s="586" t="str">
        <f t="shared" si="225"/>
        <v>K Attività finanziarie e assicurative</v>
      </c>
      <c r="AW160" s="25">
        <f t="shared" si="218"/>
        <v>7.0453707119144227</v>
      </c>
      <c r="AX160" s="25">
        <f t="shared" si="218"/>
        <v>6.4182958317963852</v>
      </c>
      <c r="AY160" s="25">
        <f t="shared" si="218"/>
        <v>0.62707488011803747</v>
      </c>
      <c r="AZ160" s="25">
        <f t="shared" si="216"/>
        <v>6.1357702349869454</v>
      </c>
      <c r="BA160" s="25">
        <f t="shared" si="216"/>
        <v>6.657963446475196</v>
      </c>
      <c r="BB160" s="25">
        <f t="shared" si="216"/>
        <v>-0.5221932114882506</v>
      </c>
      <c r="BC160" s="25">
        <f t="shared" si="217"/>
        <v>7.8947368421052628</v>
      </c>
      <c r="BD160" s="25">
        <f t="shared" si="217"/>
        <v>5.5023923444976077</v>
      </c>
      <c r="BE160" s="261">
        <f t="shared" si="217"/>
        <v>2.3923444976076551</v>
      </c>
      <c r="BF160" s="585" t="str">
        <f t="shared" si="226"/>
        <v>K Attività finanziarie e assicurative</v>
      </c>
      <c r="BG160" s="15">
        <f t="shared" si="219"/>
        <v>1602</v>
      </c>
      <c r="BH160" s="15">
        <f t="shared" si="219"/>
        <v>1522</v>
      </c>
      <c r="BI160" s="15">
        <f t="shared" si="219"/>
        <v>113</v>
      </c>
      <c r="BJ160" s="15">
        <f t="shared" si="219"/>
        <v>97</v>
      </c>
    </row>
    <row r="161" spans="1:62" x14ac:dyDescent="0.2">
      <c r="AB161" s="586" t="s">
        <v>36</v>
      </c>
      <c r="AC161" s="25">
        <f t="shared" si="227"/>
        <v>2.3849272597185784</v>
      </c>
      <c r="AD161" s="25">
        <f t="shared" si="220"/>
        <v>2.6234199856904361</v>
      </c>
      <c r="AE161" s="25">
        <f t="shared" si="228"/>
        <v>-0.23849272597185767</v>
      </c>
      <c r="AH161" s="586" t="s">
        <v>36</v>
      </c>
      <c r="AI161" s="25">
        <f t="shared" si="221"/>
        <v>4.0206185567010309</v>
      </c>
      <c r="AJ161" s="25">
        <f t="shared" si="222"/>
        <v>2.7835051546391756</v>
      </c>
      <c r="AK161" s="25">
        <f t="shared" si="229"/>
        <v>1.2371134020618553</v>
      </c>
      <c r="AN161" s="586" t="s">
        <v>36</v>
      </c>
      <c r="AO161" s="25">
        <f t="shared" si="223"/>
        <v>2.5457438345266508</v>
      </c>
      <c r="AP161" s="25">
        <f t="shared" si="224"/>
        <v>3.0230708035003979</v>
      </c>
      <c r="AQ161" s="25">
        <f t="shared" si="230"/>
        <v>-0.47732696897374716</v>
      </c>
      <c r="AV161" s="586" t="str">
        <f t="shared" si="225"/>
        <v>L Attività immobiliari</v>
      </c>
      <c r="AW161" s="25">
        <f t="shared" si="218"/>
        <v>2.3849272597185784</v>
      </c>
      <c r="AX161" s="25">
        <f t="shared" si="218"/>
        <v>2.6234199856904361</v>
      </c>
      <c r="AY161" s="25">
        <f t="shared" si="218"/>
        <v>-0.23849272597185767</v>
      </c>
      <c r="AZ161" s="25">
        <f t="shared" si="216"/>
        <v>4.0206185567010309</v>
      </c>
      <c r="BA161" s="25">
        <f t="shared" si="216"/>
        <v>2.7835051546391756</v>
      </c>
      <c r="BB161" s="25">
        <f t="shared" si="216"/>
        <v>1.2371134020618553</v>
      </c>
      <c r="BC161" s="25">
        <f t="shared" si="217"/>
        <v>2.5457438345266508</v>
      </c>
      <c r="BD161" s="25">
        <f t="shared" si="217"/>
        <v>3.0230708035003979</v>
      </c>
      <c r="BE161" s="261">
        <f t="shared" si="217"/>
        <v>-0.47732696897374716</v>
      </c>
      <c r="BF161" s="585" t="str">
        <f t="shared" si="226"/>
        <v>L Attività immobiliari</v>
      </c>
      <c r="BG161" s="15">
        <f t="shared" si="219"/>
        <v>2227</v>
      </c>
      <c r="BH161" s="15">
        <f t="shared" si="219"/>
        <v>2013</v>
      </c>
      <c r="BI161" s="15">
        <f t="shared" si="219"/>
        <v>71</v>
      </c>
      <c r="BJ161" s="15">
        <f t="shared" si="219"/>
        <v>65</v>
      </c>
    </row>
    <row r="162" spans="1:62" x14ac:dyDescent="0.2">
      <c r="AB162" s="586" t="s">
        <v>37</v>
      </c>
      <c r="AC162" s="25">
        <f t="shared" si="227"/>
        <v>6.3975628332063978</v>
      </c>
      <c r="AD162" s="25">
        <f t="shared" si="220"/>
        <v>5.0837776085300836</v>
      </c>
      <c r="AE162" s="25">
        <f t="shared" si="228"/>
        <v>1.3137852246763142</v>
      </c>
      <c r="AH162" s="586" t="s">
        <v>37</v>
      </c>
      <c r="AI162" s="25">
        <f t="shared" si="221"/>
        <v>6.3076923076923075</v>
      </c>
      <c r="AJ162" s="25">
        <f t="shared" si="222"/>
        <v>4.9230769230769234</v>
      </c>
      <c r="AK162" s="25">
        <f t="shared" si="229"/>
        <v>1.3846153846153841</v>
      </c>
      <c r="AN162" s="586" t="s">
        <v>37</v>
      </c>
      <c r="AO162" s="25">
        <f t="shared" si="223"/>
        <v>6.5857885615251295</v>
      </c>
      <c r="AP162" s="25">
        <f t="shared" si="224"/>
        <v>5.2570768341998839</v>
      </c>
      <c r="AQ162" s="25">
        <f t="shared" si="230"/>
        <v>1.3287117273252456</v>
      </c>
      <c r="AV162" s="586" t="str">
        <f t="shared" si="225"/>
        <v>M Attività professionali, scientifiche e tecniche</v>
      </c>
      <c r="AW162" s="25">
        <f t="shared" si="218"/>
        <v>6.3975628332063978</v>
      </c>
      <c r="AX162" s="25">
        <f t="shared" si="218"/>
        <v>5.0837776085300836</v>
      </c>
      <c r="AY162" s="25">
        <f t="shared" si="218"/>
        <v>1.3137852246763142</v>
      </c>
      <c r="AZ162" s="25">
        <f t="shared" si="216"/>
        <v>6.3076923076923075</v>
      </c>
      <c r="BA162" s="25">
        <f t="shared" si="216"/>
        <v>4.9230769230769234</v>
      </c>
      <c r="BB162" s="25">
        <f t="shared" si="216"/>
        <v>1.3846153846153841</v>
      </c>
      <c r="BC162" s="25">
        <f t="shared" si="217"/>
        <v>6.5857885615251295</v>
      </c>
      <c r="BD162" s="25">
        <f t="shared" si="217"/>
        <v>5.2570768341998839</v>
      </c>
      <c r="BE162" s="261">
        <f t="shared" si="217"/>
        <v>1.3287117273252456</v>
      </c>
      <c r="BF162" s="585" t="str">
        <f t="shared" si="226"/>
        <v>M Attività professionali, scientifiche e tecniche</v>
      </c>
      <c r="BG162" s="15">
        <f t="shared" si="219"/>
        <v>3031</v>
      </c>
      <c r="BH162" s="15">
        <f t="shared" si="219"/>
        <v>2731</v>
      </c>
      <c r="BI162" s="15">
        <f t="shared" si="219"/>
        <v>196</v>
      </c>
      <c r="BJ162" s="15">
        <f t="shared" si="219"/>
        <v>155</v>
      </c>
    </row>
    <row r="163" spans="1:62" x14ac:dyDescent="0.2">
      <c r="B163" s="585" t="str">
        <f>+J49</f>
        <v>Var 2024 /2023</v>
      </c>
      <c r="AB163" s="586" t="s">
        <v>38</v>
      </c>
      <c r="AC163" s="25">
        <f t="shared" si="227"/>
        <v>6.0765924189136378</v>
      </c>
      <c r="AD163" s="25">
        <f t="shared" si="220"/>
        <v>5.8225869480265731</v>
      </c>
      <c r="AE163" s="25">
        <f t="shared" si="228"/>
        <v>0.25400547088706471</v>
      </c>
      <c r="AH163" s="586" t="s">
        <v>38</v>
      </c>
      <c r="AI163" s="25">
        <f t="shared" si="221"/>
        <v>6.1596958174904941</v>
      </c>
      <c r="AJ163" s="25">
        <f t="shared" si="222"/>
        <v>5.7034220532319395</v>
      </c>
      <c r="AK163" s="25">
        <f t="shared" si="229"/>
        <v>0.45627376425855459</v>
      </c>
      <c r="AN163" s="586" t="s">
        <v>38</v>
      </c>
      <c r="AO163" s="25">
        <f t="shared" si="223"/>
        <v>6.0120240480961922</v>
      </c>
      <c r="AP163" s="25">
        <f t="shared" si="224"/>
        <v>5.5444221776887108</v>
      </c>
      <c r="AQ163" s="25">
        <f t="shared" si="230"/>
        <v>0.46760187040748136</v>
      </c>
      <c r="AV163" s="586" t="str">
        <f t="shared" si="225"/>
        <v>N Noleggio, agenzie di viaggio, servizi di supporto alle imp...</v>
      </c>
      <c r="AW163" s="25">
        <f t="shared" si="218"/>
        <v>6.0765924189136378</v>
      </c>
      <c r="AX163" s="25">
        <f t="shared" si="218"/>
        <v>5.8225869480265731</v>
      </c>
      <c r="AY163" s="25">
        <f t="shared" si="218"/>
        <v>0.25400547088706471</v>
      </c>
      <c r="AZ163" s="25">
        <f t="shared" si="216"/>
        <v>6.1596958174904941</v>
      </c>
      <c r="BA163" s="25">
        <f t="shared" si="216"/>
        <v>5.7034220532319395</v>
      </c>
      <c r="BB163" s="25">
        <f t="shared" si="216"/>
        <v>0.45627376425855459</v>
      </c>
      <c r="BC163" s="25">
        <f t="shared" si="217"/>
        <v>6.0120240480961922</v>
      </c>
      <c r="BD163" s="25">
        <f t="shared" si="217"/>
        <v>5.5444221776887108</v>
      </c>
      <c r="BE163" s="261">
        <f t="shared" si="217"/>
        <v>0.46760187040748136</v>
      </c>
      <c r="BF163" s="585" t="str">
        <f t="shared" si="226"/>
        <v>N Noleggio, agenzie di viaggio, servizi di supporto alle imp...</v>
      </c>
      <c r="BG163" s="15">
        <f t="shared" si="219"/>
        <v>2812</v>
      </c>
      <c r="BH163" s="15">
        <f t="shared" si="219"/>
        <v>2572</v>
      </c>
      <c r="BI163" s="15">
        <f t="shared" si="219"/>
        <v>171</v>
      </c>
      <c r="BJ163" s="15">
        <f t="shared" si="219"/>
        <v>158</v>
      </c>
    </row>
    <row r="164" spans="1:62" x14ac:dyDescent="0.2">
      <c r="AB164" s="586" t="s">
        <v>39</v>
      </c>
      <c r="AC164" s="25">
        <f t="shared" si="227"/>
        <v>0</v>
      </c>
      <c r="AD164" s="25">
        <f t="shared" si="220"/>
        <v>0</v>
      </c>
      <c r="AE164" s="25">
        <f t="shared" si="228"/>
        <v>0</v>
      </c>
      <c r="AH164" s="586" t="s">
        <v>39</v>
      </c>
      <c r="AI164" s="25" t="e">
        <f>+AJ137/AI137*100</f>
        <v>#DIV/0!</v>
      </c>
      <c r="AJ164" s="25" t="e">
        <f t="shared" si="222"/>
        <v>#DIV/0!</v>
      </c>
      <c r="AK164" s="25" t="e">
        <f t="shared" si="229"/>
        <v>#DIV/0!</v>
      </c>
      <c r="AN164" s="586" t="s">
        <v>39</v>
      </c>
      <c r="AO164" s="25" t="e">
        <f>+AP137/AO137*100</f>
        <v>#DIV/0!</v>
      </c>
      <c r="AP164" s="25" t="e">
        <f t="shared" si="224"/>
        <v>#DIV/0!</v>
      </c>
      <c r="AQ164" s="25" t="e">
        <f t="shared" si="230"/>
        <v>#DIV/0!</v>
      </c>
      <c r="AV164" s="586" t="str">
        <f t="shared" si="225"/>
        <v>O Amministrazione pubblica e difesa; assicurazione sociale...</v>
      </c>
      <c r="AW164" s="25">
        <f t="shared" si="218"/>
        <v>0</v>
      </c>
      <c r="AX164" s="25">
        <f t="shared" si="218"/>
        <v>0</v>
      </c>
      <c r="AY164" s="25">
        <f t="shared" si="218"/>
        <v>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85" t="str">
        <f t="shared" si="226"/>
        <v>O Amministrazione pubblica e difesa; assicurazione sociale...</v>
      </c>
      <c r="BG164" s="15">
        <f t="shared" si="219"/>
        <v>0</v>
      </c>
      <c r="BH164" s="15">
        <f t="shared" si="219"/>
        <v>0</v>
      </c>
      <c r="BI164" s="15">
        <f t="shared" si="219"/>
        <v>0</v>
      </c>
      <c r="BJ164" s="15">
        <f t="shared" si="219"/>
        <v>0</v>
      </c>
    </row>
    <row r="165" spans="1:62" x14ac:dyDescent="0.2">
      <c r="AB165" s="586" t="s">
        <v>41</v>
      </c>
      <c r="AC165" s="25">
        <f t="shared" si="227"/>
        <v>6.1881188118811883</v>
      </c>
      <c r="AD165" s="25">
        <f t="shared" si="220"/>
        <v>3.9603960396039604</v>
      </c>
      <c r="AE165" s="25">
        <f t="shared" si="228"/>
        <v>2.2277227722772279</v>
      </c>
      <c r="AH165" s="586" t="s">
        <v>41</v>
      </c>
      <c r="AI165" s="25">
        <f t="shared" si="221"/>
        <v>4.0723981900452486</v>
      </c>
      <c r="AJ165" s="25">
        <f t="shared" si="222"/>
        <v>4.5248868778280542</v>
      </c>
      <c r="AK165" s="25">
        <f t="shared" si="229"/>
        <v>-0.4524886877828056</v>
      </c>
      <c r="AN165" s="586" t="s">
        <v>41</v>
      </c>
      <c r="AO165" s="25">
        <f t="shared" si="223"/>
        <v>4.6875</v>
      </c>
      <c r="AP165" s="25">
        <f t="shared" si="224"/>
        <v>5.859375</v>
      </c>
      <c r="AQ165" s="25">
        <f t="shared" si="230"/>
        <v>-1.171875</v>
      </c>
      <c r="AV165" s="586" t="str">
        <f t="shared" si="225"/>
        <v>P Istruzione</v>
      </c>
      <c r="AW165" s="25">
        <f t="shared" si="218"/>
        <v>6.1881188118811883</v>
      </c>
      <c r="AX165" s="25">
        <f t="shared" si="218"/>
        <v>3.9603960396039604</v>
      </c>
      <c r="AY165" s="25">
        <f t="shared" si="218"/>
        <v>2.2277227722772279</v>
      </c>
      <c r="AZ165" s="25">
        <f t="shared" ref="AZ165:BB168" si="231">+AI165</f>
        <v>4.0723981900452486</v>
      </c>
      <c r="BA165" s="25">
        <f t="shared" si="231"/>
        <v>4.5248868778280542</v>
      </c>
      <c r="BB165" s="25">
        <f t="shared" si="231"/>
        <v>-0.4524886877828056</v>
      </c>
      <c r="BC165" s="25">
        <f t="shared" si="217"/>
        <v>4.6875</v>
      </c>
      <c r="BD165" s="25">
        <f t="shared" si="217"/>
        <v>5.859375</v>
      </c>
      <c r="BE165" s="261">
        <f t="shared" si="217"/>
        <v>-1.171875</v>
      </c>
      <c r="BF165" s="585" t="str">
        <f t="shared" si="226"/>
        <v>P Istruzione</v>
      </c>
      <c r="BG165" s="15">
        <f t="shared" si="219"/>
        <v>477</v>
      </c>
      <c r="BH165" s="15">
        <f t="shared" si="219"/>
        <v>424</v>
      </c>
      <c r="BI165" s="15">
        <f t="shared" si="219"/>
        <v>21</v>
      </c>
      <c r="BJ165" s="15">
        <f t="shared" si="219"/>
        <v>25</v>
      </c>
    </row>
    <row r="166" spans="1:62" x14ac:dyDescent="0.2">
      <c r="AB166" s="586" t="s">
        <v>42</v>
      </c>
      <c r="AC166" s="25">
        <f t="shared" si="227"/>
        <v>2.0388349514563107</v>
      </c>
      <c r="AD166" s="25">
        <f t="shared" si="220"/>
        <v>3.203883495145631</v>
      </c>
      <c r="AE166" s="25">
        <f t="shared" si="228"/>
        <v>-1.1650485436893203</v>
      </c>
      <c r="AH166" s="586" t="s">
        <v>42</v>
      </c>
      <c r="AI166" s="25">
        <f t="shared" si="221"/>
        <v>1.2422360248447204</v>
      </c>
      <c r="AJ166" s="25">
        <f t="shared" si="222"/>
        <v>2.7950310559006213</v>
      </c>
      <c r="AK166" s="25">
        <f t="shared" si="229"/>
        <v>-1.5527950310559009</v>
      </c>
      <c r="AN166" s="586" t="s">
        <v>42</v>
      </c>
      <c r="AO166" s="25">
        <f t="shared" si="223"/>
        <v>2.3622047244094486</v>
      </c>
      <c r="AP166" s="25">
        <f t="shared" si="224"/>
        <v>3.1496062992125982</v>
      </c>
      <c r="AQ166" s="25">
        <f t="shared" si="230"/>
        <v>-0.78740157480314954</v>
      </c>
      <c r="AV166" s="586" t="str">
        <f t="shared" si="225"/>
        <v xml:space="preserve">Q Sanità e assistenza sociale  </v>
      </c>
      <c r="AW166" s="25">
        <f t="shared" si="218"/>
        <v>2.0388349514563107</v>
      </c>
      <c r="AX166" s="25">
        <f t="shared" si="218"/>
        <v>3.203883495145631</v>
      </c>
      <c r="AY166" s="25">
        <f t="shared" si="218"/>
        <v>-1.1650485436893203</v>
      </c>
      <c r="AZ166" s="25">
        <f t="shared" si="231"/>
        <v>1.2422360248447204</v>
      </c>
      <c r="BA166" s="25">
        <f t="shared" si="231"/>
        <v>2.7950310559006213</v>
      </c>
      <c r="BB166" s="25">
        <f t="shared" si="231"/>
        <v>-1.5527950310559009</v>
      </c>
      <c r="BC166" s="25">
        <f t="shared" si="217"/>
        <v>2.3622047244094486</v>
      </c>
      <c r="BD166" s="25">
        <f t="shared" si="217"/>
        <v>3.1496062992125982</v>
      </c>
      <c r="BE166" s="261">
        <f t="shared" si="217"/>
        <v>-0.78740157480314954</v>
      </c>
      <c r="BF166" s="585" t="str">
        <f t="shared" si="226"/>
        <v xml:space="preserve">Q Sanità e assistenza sociale  </v>
      </c>
      <c r="BG166" s="15">
        <f t="shared" si="219"/>
        <v>576</v>
      </c>
      <c r="BH166" s="15">
        <f t="shared" si="219"/>
        <v>505</v>
      </c>
      <c r="BI166" s="15">
        <f t="shared" si="219"/>
        <v>10</v>
      </c>
      <c r="BJ166" s="15">
        <f t="shared" si="219"/>
        <v>17</v>
      </c>
    </row>
    <row r="167" spans="1:62" x14ac:dyDescent="0.2">
      <c r="A167" s="585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86" t="s">
        <v>43</v>
      </c>
      <c r="AC167" s="25">
        <f t="shared" si="227"/>
        <v>2.8956763189210628</v>
      </c>
      <c r="AD167" s="25">
        <f t="shared" si="220"/>
        <v>3.5700119000396673</v>
      </c>
      <c r="AE167" s="25">
        <f t="shared" si="228"/>
        <v>-0.67433558111860448</v>
      </c>
      <c r="AH167" s="586" t="s">
        <v>43</v>
      </c>
      <c r="AI167" s="25">
        <f t="shared" si="221"/>
        <v>3.8819875776397512</v>
      </c>
      <c r="AJ167" s="25">
        <f t="shared" si="222"/>
        <v>4.0372670807453419</v>
      </c>
      <c r="AK167" s="25">
        <f t="shared" si="229"/>
        <v>-0.15527950310559069</v>
      </c>
      <c r="AN167" s="586" t="s">
        <v>43</v>
      </c>
      <c r="AO167" s="25">
        <f t="shared" si="223"/>
        <v>3.6312849162011176</v>
      </c>
      <c r="AP167" s="25">
        <f t="shared" si="224"/>
        <v>4.0502793296089381</v>
      </c>
      <c r="AQ167" s="25">
        <f t="shared" si="230"/>
        <v>-0.41899441340782051</v>
      </c>
      <c r="AV167" s="586" t="str">
        <f t="shared" si="225"/>
        <v>R Attività artistiche, sportive, di intrattenimento e diver...</v>
      </c>
      <c r="AW167" s="25">
        <f t="shared" si="218"/>
        <v>2.8956763189210628</v>
      </c>
      <c r="AX167" s="25">
        <f t="shared" si="218"/>
        <v>3.5700119000396673</v>
      </c>
      <c r="AY167" s="25">
        <f t="shared" si="218"/>
        <v>-0.67433558111860448</v>
      </c>
      <c r="AZ167" s="25">
        <f t="shared" si="231"/>
        <v>3.8819875776397512</v>
      </c>
      <c r="BA167" s="25">
        <f t="shared" si="231"/>
        <v>4.0372670807453419</v>
      </c>
      <c r="BB167" s="25">
        <f t="shared" si="231"/>
        <v>-0.15527950310559069</v>
      </c>
      <c r="BC167" s="25">
        <f t="shared" si="217"/>
        <v>3.6312849162011176</v>
      </c>
      <c r="BD167" s="25">
        <f t="shared" si="217"/>
        <v>4.0502793296089381</v>
      </c>
      <c r="BE167" s="261">
        <f t="shared" si="217"/>
        <v>-0.41899441340782051</v>
      </c>
      <c r="BF167" s="585" t="str">
        <f t="shared" si="226"/>
        <v>R Attività artistiche, sportive, di intrattenimento e diver...</v>
      </c>
      <c r="BG167" s="15">
        <f t="shared" si="219"/>
        <v>1360</v>
      </c>
      <c r="BH167" s="15">
        <f t="shared" si="219"/>
        <v>1249</v>
      </c>
      <c r="BI167" s="15">
        <f t="shared" si="219"/>
        <v>51</v>
      </c>
      <c r="BJ167" s="15">
        <f t="shared" si="219"/>
        <v>55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86" t="s">
        <v>44</v>
      </c>
      <c r="AC168" s="25">
        <f t="shared" si="227"/>
        <v>3.5254534815681686</v>
      </c>
      <c r="AD168" s="25">
        <f t="shared" si="220"/>
        <v>4.3007606787595085</v>
      </c>
      <c r="AE168" s="25">
        <f t="shared" si="228"/>
        <v>-0.77530719719133989</v>
      </c>
      <c r="AH168" s="586" t="s">
        <v>44</v>
      </c>
      <c r="AI168" s="25">
        <f t="shared" si="221"/>
        <v>2.9755579171094579</v>
      </c>
      <c r="AJ168" s="25">
        <f t="shared" si="222"/>
        <v>4.4633368756641874</v>
      </c>
      <c r="AK168" s="25">
        <f t="shared" si="229"/>
        <v>-1.4877789585547294</v>
      </c>
      <c r="AN168" s="586" t="s">
        <v>44</v>
      </c>
      <c r="AO168" s="25">
        <f t="shared" si="223"/>
        <v>3.920515574650913</v>
      </c>
      <c r="AP168" s="25">
        <f t="shared" si="224"/>
        <v>4.6723952738990331</v>
      </c>
      <c r="AQ168" s="25">
        <f t="shared" si="230"/>
        <v>-0.75187969924812004</v>
      </c>
      <c r="AV168" s="586" t="str">
        <f t="shared" si="225"/>
        <v>S Altre attività di servizi</v>
      </c>
      <c r="AW168" s="25">
        <f t="shared" si="218"/>
        <v>3.5254534815681686</v>
      </c>
      <c r="AX168" s="25">
        <f t="shared" si="218"/>
        <v>4.3007606787595085</v>
      </c>
      <c r="AY168" s="25">
        <f t="shared" si="218"/>
        <v>-0.77530719719133989</v>
      </c>
      <c r="AZ168" s="25">
        <f t="shared" si="231"/>
        <v>2.9755579171094579</v>
      </c>
      <c r="BA168" s="25">
        <f t="shared" si="231"/>
        <v>4.4633368756641874</v>
      </c>
      <c r="BB168" s="25">
        <f t="shared" si="231"/>
        <v>-1.4877789585547294</v>
      </c>
      <c r="BC168" s="25">
        <f t="shared" si="217"/>
        <v>3.920515574650913</v>
      </c>
      <c r="BD168" s="25">
        <f t="shared" si="217"/>
        <v>4.6723952738990331</v>
      </c>
      <c r="BE168" s="261">
        <f t="shared" si="217"/>
        <v>-0.75187969924812004</v>
      </c>
      <c r="BF168" s="585" t="str">
        <f t="shared" si="226"/>
        <v>S Altre attività di servizi</v>
      </c>
      <c r="BG168" s="15">
        <f t="shared" si="219"/>
        <v>3744</v>
      </c>
      <c r="BH168" s="15">
        <f t="shared" si="219"/>
        <v>3583</v>
      </c>
      <c r="BI168" s="15">
        <f t="shared" si="219"/>
        <v>129</v>
      </c>
      <c r="BJ168" s="15">
        <f t="shared" si="219"/>
        <v>171</v>
      </c>
    </row>
    <row r="169" spans="1:62" ht="25.5" customHeight="1" x14ac:dyDescent="0.2">
      <c r="A169" s="580" t="s">
        <v>21</v>
      </c>
      <c r="B169" s="2" t="str">
        <f>+B122</f>
        <v>Registrate</v>
      </c>
      <c r="C169" s="2" t="str">
        <f t="shared" ref="C169:Y169" si="232">+C122</f>
        <v>Attive</v>
      </c>
      <c r="D169" s="2" t="str">
        <f t="shared" si="232"/>
        <v>Iscrizioni</v>
      </c>
      <c r="E169" s="2" t="str">
        <f t="shared" si="232"/>
        <v>Cessazioni non d'ufficio</v>
      </c>
      <c r="F169" s="2" t="str">
        <f t="shared" si="232"/>
        <v>Registrate</v>
      </c>
      <c r="G169" s="2" t="str">
        <f t="shared" si="232"/>
        <v>Attive</v>
      </c>
      <c r="H169" s="2" t="str">
        <f t="shared" si="232"/>
        <v>Iscrizioni</v>
      </c>
      <c r="I169" s="2" t="str">
        <f t="shared" si="232"/>
        <v>Cessazioni non d'ufficio</v>
      </c>
      <c r="J169" s="2" t="str">
        <f t="shared" si="232"/>
        <v>Registrate</v>
      </c>
      <c r="K169" s="2" t="str">
        <f t="shared" si="232"/>
        <v>Attive</v>
      </c>
      <c r="L169" s="2" t="str">
        <f t="shared" si="232"/>
        <v>Iscrizioni</v>
      </c>
      <c r="M169" s="2" t="str">
        <f t="shared" si="232"/>
        <v>Cessazioni non d'ufficio</v>
      </c>
      <c r="N169" s="2" t="str">
        <f t="shared" si="232"/>
        <v>Registrate</v>
      </c>
      <c r="O169" s="2" t="str">
        <f t="shared" si="232"/>
        <v>Attive</v>
      </c>
      <c r="P169" s="2" t="str">
        <f t="shared" si="232"/>
        <v>Iscrizioni</v>
      </c>
      <c r="Q169" s="2" t="str">
        <f t="shared" si="232"/>
        <v>Cessazioni non d'ufficio</v>
      </c>
      <c r="R169" s="2" t="str">
        <f t="shared" si="232"/>
        <v>Registrate</v>
      </c>
      <c r="S169" s="2" t="str">
        <f t="shared" si="232"/>
        <v>Attive</v>
      </c>
      <c r="T169" s="2" t="str">
        <f t="shared" si="232"/>
        <v>Iscrizioni</v>
      </c>
      <c r="U169" s="2" t="str">
        <f t="shared" si="232"/>
        <v>Cessazioni non d'ufficio</v>
      </c>
      <c r="V169" s="2" t="str">
        <f t="shared" si="232"/>
        <v>Registrate</v>
      </c>
      <c r="W169" s="2" t="str">
        <f t="shared" si="232"/>
        <v>Attive</v>
      </c>
      <c r="X169" s="2" t="str">
        <f t="shared" si="232"/>
        <v>Iscrizioni</v>
      </c>
      <c r="Y169" s="2" t="str">
        <f t="shared" si="232"/>
        <v>Cessazioni non d'ufficio</v>
      </c>
      <c r="AB169" s="586" t="s">
        <v>45</v>
      </c>
      <c r="AC169" s="25">
        <f t="shared" si="227"/>
        <v>0</v>
      </c>
      <c r="AD169" s="25">
        <f t="shared" si="220"/>
        <v>0</v>
      </c>
      <c r="AE169" s="25">
        <f t="shared" si="228"/>
        <v>0</v>
      </c>
      <c r="AH169" s="586" t="s">
        <v>45</v>
      </c>
      <c r="AI169" s="25" t="e">
        <f t="shared" si="221"/>
        <v>#DIV/0!</v>
      </c>
      <c r="AJ169" s="25" t="e">
        <f t="shared" si="222"/>
        <v>#DIV/0!</v>
      </c>
      <c r="AK169" s="25" t="e">
        <f t="shared" si="229"/>
        <v>#DIV/0!</v>
      </c>
      <c r="AN169" s="586" t="s">
        <v>45</v>
      </c>
      <c r="AO169" s="25">
        <f t="shared" si="223"/>
        <v>0</v>
      </c>
      <c r="AP169" s="25">
        <f t="shared" si="224"/>
        <v>0</v>
      </c>
      <c r="AQ169" s="25">
        <f t="shared" si="230"/>
        <v>0</v>
      </c>
      <c r="AV169" s="586" t="str">
        <f t="shared" si="225"/>
        <v>T Attività di famiglie e convivenze come datori di lavoro p...</v>
      </c>
      <c r="AW169" s="25">
        <f t="shared" si="218"/>
        <v>0</v>
      </c>
      <c r="AX169" s="25">
        <f t="shared" si="218"/>
        <v>0</v>
      </c>
      <c r="AY169" s="25">
        <f t="shared" si="218"/>
        <v>0</v>
      </c>
      <c r="AZ169" s="25">
        <v>0</v>
      </c>
      <c r="BA169" s="25">
        <v>0</v>
      </c>
      <c r="BB169" s="25">
        <v>0</v>
      </c>
      <c r="BC169" s="25">
        <f t="shared" si="217"/>
        <v>0</v>
      </c>
      <c r="BD169" s="25">
        <f t="shared" si="217"/>
        <v>0</v>
      </c>
      <c r="BE169" s="261">
        <f t="shared" si="217"/>
        <v>0</v>
      </c>
      <c r="BF169" s="585" t="str">
        <f t="shared" si="226"/>
        <v>T Attività di famiglie e convivenze come datori di lavoro p...</v>
      </c>
      <c r="BG169" s="15">
        <f t="shared" si="219"/>
        <v>0</v>
      </c>
      <c r="BH169" s="15">
        <f t="shared" si="219"/>
        <v>1</v>
      </c>
      <c r="BI169" s="15">
        <f t="shared" si="219"/>
        <v>0</v>
      </c>
      <c r="BJ169" s="15">
        <f t="shared" si="219"/>
        <v>0</v>
      </c>
    </row>
    <row r="170" spans="1:62" x14ac:dyDescent="0.2">
      <c r="A170" s="586" t="s">
        <v>25</v>
      </c>
      <c r="B170" s="15">
        <f>+B19-B72</f>
        <v>-334</v>
      </c>
      <c r="C170" s="15">
        <f>+C19-C72</f>
        <v>-332</v>
      </c>
      <c r="D170" s="15">
        <f t="shared" ref="B170:Y180" si="233">+D19-D72</f>
        <v>-25</v>
      </c>
      <c r="E170" s="15">
        <f t="shared" si="233"/>
        <v>48</v>
      </c>
      <c r="F170" s="15">
        <f t="shared" si="233"/>
        <v>-62</v>
      </c>
      <c r="G170" s="15">
        <f t="shared" si="233"/>
        <v>-48</v>
      </c>
      <c r="H170" s="15">
        <f t="shared" si="233"/>
        <v>3</v>
      </c>
      <c r="I170" s="15">
        <f t="shared" si="233"/>
        <v>-18</v>
      </c>
      <c r="J170" s="15">
        <f t="shared" si="233"/>
        <v>-76</v>
      </c>
      <c r="K170" s="15">
        <f t="shared" si="233"/>
        <v>-77</v>
      </c>
      <c r="L170" s="15">
        <f t="shared" si="233"/>
        <v>8</v>
      </c>
      <c r="M170" s="15">
        <f t="shared" si="233"/>
        <v>6</v>
      </c>
      <c r="N170" s="15">
        <f t="shared" si="233"/>
        <v>-181</v>
      </c>
      <c r="O170" s="15">
        <f t="shared" si="233"/>
        <v>-185</v>
      </c>
      <c r="P170" s="15">
        <f t="shared" si="233"/>
        <v>-37</v>
      </c>
      <c r="Q170" s="15">
        <f t="shared" si="233"/>
        <v>38</v>
      </c>
      <c r="R170" s="15">
        <f t="shared" si="233"/>
        <v>-653</v>
      </c>
      <c r="S170" s="15">
        <f t="shared" si="233"/>
        <v>-642</v>
      </c>
      <c r="T170" s="15">
        <f t="shared" si="233"/>
        <v>-51</v>
      </c>
      <c r="U170" s="15">
        <f t="shared" si="233"/>
        <v>74</v>
      </c>
      <c r="V170" s="15">
        <f>+V19-V72</f>
        <v>-410</v>
      </c>
      <c r="W170" s="15">
        <f>+W19-W72</f>
        <v>-409</v>
      </c>
      <c r="X170" s="15">
        <f t="shared" si="233"/>
        <v>-17</v>
      </c>
      <c r="Y170" s="15">
        <f t="shared" si="233"/>
        <v>54</v>
      </c>
      <c r="AB170" s="586" t="s">
        <v>46</v>
      </c>
      <c r="AC170" s="25">
        <f t="shared" si="227"/>
        <v>26.011739264751316</v>
      </c>
      <c r="AD170" s="25">
        <f t="shared" si="220"/>
        <v>4.1499330655957163</v>
      </c>
      <c r="AE170" s="25">
        <f t="shared" si="228"/>
        <v>21.861806199155602</v>
      </c>
      <c r="AH170" s="586" t="s">
        <v>46</v>
      </c>
      <c r="AI170" s="25">
        <f t="shared" si="221"/>
        <v>27.70137524557957</v>
      </c>
      <c r="AJ170" s="25">
        <f t="shared" si="222"/>
        <v>4.7937131630648331</v>
      </c>
      <c r="AK170" s="25">
        <f t="shared" si="229"/>
        <v>22.907662082514737</v>
      </c>
      <c r="AN170" s="586" t="s">
        <v>46</v>
      </c>
      <c r="AO170" s="25">
        <f t="shared" si="223"/>
        <v>25.645624103299859</v>
      </c>
      <c r="AP170" s="25">
        <f t="shared" si="224"/>
        <v>4.0889526542324246</v>
      </c>
      <c r="AQ170" s="25">
        <f t="shared" si="230"/>
        <v>21.556671449067434</v>
      </c>
      <c r="AV170" s="586" t="str">
        <f t="shared" si="225"/>
        <v>X Imprese non classificate</v>
      </c>
      <c r="AW170" s="25">
        <f t="shared" si="218"/>
        <v>26.011739264751316</v>
      </c>
      <c r="AX170" s="25">
        <f t="shared" si="218"/>
        <v>4.1499330655957163</v>
      </c>
      <c r="AY170" s="25">
        <f t="shared" si="218"/>
        <v>21.861806199155602</v>
      </c>
      <c r="AZ170" s="25">
        <f t="shared" ref="AZ170:BB171" si="234">+AI170</f>
        <v>27.70137524557957</v>
      </c>
      <c r="BA170" s="25">
        <f t="shared" si="234"/>
        <v>4.7937131630648331</v>
      </c>
      <c r="BB170" s="25">
        <f t="shared" si="234"/>
        <v>22.907662082514737</v>
      </c>
      <c r="BC170" s="25">
        <f t="shared" si="217"/>
        <v>25.645624103299859</v>
      </c>
      <c r="BD170" s="25">
        <f t="shared" si="217"/>
        <v>4.0889526542324246</v>
      </c>
      <c r="BE170" s="261">
        <f t="shared" si="217"/>
        <v>21.556671449067434</v>
      </c>
      <c r="BF170" s="585" t="str">
        <f t="shared" si="226"/>
        <v>X Imprese non classificate</v>
      </c>
      <c r="BG170" s="15">
        <f t="shared" si="219"/>
        <v>5333</v>
      </c>
      <c r="BH170" s="15">
        <f t="shared" si="219"/>
        <v>23</v>
      </c>
      <c r="BI170" s="15">
        <f t="shared" si="219"/>
        <v>1420</v>
      </c>
      <c r="BJ170" s="15">
        <f t="shared" si="219"/>
        <v>236</v>
      </c>
    </row>
    <row r="171" spans="1:62" x14ac:dyDescent="0.2">
      <c r="A171" s="586" t="s">
        <v>26</v>
      </c>
      <c r="B171" s="15">
        <f t="shared" si="233"/>
        <v>2</v>
      </c>
      <c r="C171" s="15">
        <f t="shared" si="233"/>
        <v>4</v>
      </c>
      <c r="D171" s="15">
        <f t="shared" si="233"/>
        <v>0</v>
      </c>
      <c r="E171" s="15">
        <f t="shared" si="233"/>
        <v>-1</v>
      </c>
      <c r="F171" s="15">
        <f t="shared" si="233"/>
        <v>0</v>
      </c>
      <c r="G171" s="15">
        <f t="shared" si="233"/>
        <v>0</v>
      </c>
      <c r="H171" s="15">
        <f t="shared" si="233"/>
        <v>0</v>
      </c>
      <c r="I171" s="15">
        <f t="shared" si="233"/>
        <v>0</v>
      </c>
      <c r="J171" s="15">
        <f t="shared" si="233"/>
        <v>0</v>
      </c>
      <c r="K171" s="15">
        <f t="shared" si="233"/>
        <v>1</v>
      </c>
      <c r="L171" s="15">
        <f t="shared" si="233"/>
        <v>0</v>
      </c>
      <c r="M171" s="15">
        <f t="shared" si="233"/>
        <v>-1</v>
      </c>
      <c r="N171" s="15">
        <f t="shared" si="233"/>
        <v>-1</v>
      </c>
      <c r="O171" s="15">
        <f t="shared" si="233"/>
        <v>-1</v>
      </c>
      <c r="P171" s="15">
        <f t="shared" si="233"/>
        <v>0</v>
      </c>
      <c r="Q171" s="15">
        <f t="shared" si="233"/>
        <v>0</v>
      </c>
      <c r="R171" s="15">
        <f t="shared" si="233"/>
        <v>1</v>
      </c>
      <c r="S171" s="15">
        <f t="shared" si="233"/>
        <v>4</v>
      </c>
      <c r="T171" s="15">
        <f t="shared" si="233"/>
        <v>0</v>
      </c>
      <c r="U171" s="15">
        <f t="shared" si="233"/>
        <v>-2</v>
      </c>
      <c r="V171" s="15">
        <f t="shared" si="233"/>
        <v>2</v>
      </c>
      <c r="W171" s="15">
        <f t="shared" si="233"/>
        <v>5</v>
      </c>
      <c r="X171" s="15">
        <f t="shared" si="233"/>
        <v>0</v>
      </c>
      <c r="Y171" s="15">
        <f t="shared" si="233"/>
        <v>-2</v>
      </c>
      <c r="AB171" s="587" t="s">
        <v>20</v>
      </c>
      <c r="AC171" s="25">
        <f t="shared" si="227"/>
        <v>4.7813762656889987</v>
      </c>
      <c r="AD171" s="25">
        <f t="shared" si="220"/>
        <v>4.8513746716658934</v>
      </c>
      <c r="AE171" s="25">
        <f t="shared" si="228"/>
        <v>-6.9998405976894773E-2</v>
      </c>
      <c r="AH171" s="587" t="s">
        <v>20</v>
      </c>
      <c r="AI171" s="25">
        <f t="shared" si="221"/>
        <v>4.3908529676986756</v>
      </c>
      <c r="AJ171" s="25">
        <f t="shared" si="222"/>
        <v>4.8371060602557279</v>
      </c>
      <c r="AK171" s="25">
        <f t="shared" si="229"/>
        <v>-0.44625309255705226</v>
      </c>
      <c r="AN171" s="587" t="s">
        <v>20</v>
      </c>
      <c r="AO171" s="25">
        <f t="shared" si="223"/>
        <v>5.2951198065508898</v>
      </c>
      <c r="AP171" s="25">
        <f t="shared" si="224"/>
        <v>5.0175862826994946</v>
      </c>
      <c r="AQ171" s="25">
        <f t="shared" si="230"/>
        <v>0.27753352385139518</v>
      </c>
      <c r="AV171" s="587" t="str">
        <f t="shared" si="225"/>
        <v>Grand Total</v>
      </c>
      <c r="AW171" s="25">
        <f t="shared" si="218"/>
        <v>4.7813762656889987</v>
      </c>
      <c r="AX171" s="25">
        <f t="shared" si="218"/>
        <v>4.8513746716658934</v>
      </c>
      <c r="AY171" s="25">
        <f t="shared" si="218"/>
        <v>-6.9998405976894773E-2</v>
      </c>
      <c r="AZ171" s="25">
        <f t="shared" si="234"/>
        <v>4.3908529676986756</v>
      </c>
      <c r="BA171" s="25">
        <f t="shared" si="234"/>
        <v>4.8371060602557279</v>
      </c>
      <c r="BB171" s="25">
        <f t="shared" si="234"/>
        <v>-0.44625309255705226</v>
      </c>
      <c r="BC171" s="25">
        <f t="shared" si="217"/>
        <v>5.2951198065508898</v>
      </c>
      <c r="BD171" s="25">
        <f t="shared" si="217"/>
        <v>5.0175862826994946</v>
      </c>
      <c r="BE171" s="261">
        <f t="shared" si="217"/>
        <v>0.27753352385139518</v>
      </c>
      <c r="BG171" s="15">
        <f t="shared" si="219"/>
        <v>79640</v>
      </c>
      <c r="BH171" s="15">
        <f t="shared" si="219"/>
        <v>68297</v>
      </c>
      <c r="BI171" s="15">
        <f t="shared" si="219"/>
        <v>3826</v>
      </c>
      <c r="BJ171" s="15">
        <f t="shared" si="219"/>
        <v>3918</v>
      </c>
    </row>
    <row r="172" spans="1:62" x14ac:dyDescent="0.2">
      <c r="A172" s="586" t="s">
        <v>27</v>
      </c>
      <c r="B172" s="15">
        <f t="shared" si="233"/>
        <v>-118</v>
      </c>
      <c r="C172" s="15">
        <f t="shared" si="233"/>
        <v>-71</v>
      </c>
      <c r="D172" s="15">
        <f t="shared" si="233"/>
        <v>-17</v>
      </c>
      <c r="E172" s="15">
        <f t="shared" si="233"/>
        <v>6</v>
      </c>
      <c r="F172" s="15">
        <f t="shared" si="233"/>
        <v>-19</v>
      </c>
      <c r="G172" s="15">
        <f t="shared" si="233"/>
        <v>-6</v>
      </c>
      <c r="H172" s="15">
        <f t="shared" si="233"/>
        <v>-4</v>
      </c>
      <c r="I172" s="15">
        <f t="shared" si="233"/>
        <v>-20</v>
      </c>
      <c r="J172" s="15">
        <f t="shared" si="233"/>
        <v>-65</v>
      </c>
      <c r="K172" s="15">
        <f t="shared" si="233"/>
        <v>-71</v>
      </c>
      <c r="L172" s="15">
        <f t="shared" si="233"/>
        <v>15</v>
      </c>
      <c r="M172" s="15">
        <f t="shared" si="233"/>
        <v>15</v>
      </c>
      <c r="N172" s="15">
        <f t="shared" si="233"/>
        <v>-58</v>
      </c>
      <c r="O172" s="15">
        <f t="shared" si="233"/>
        <v>-33</v>
      </c>
      <c r="P172" s="15">
        <f t="shared" si="233"/>
        <v>26</v>
      </c>
      <c r="Q172" s="15">
        <f t="shared" si="233"/>
        <v>63</v>
      </c>
      <c r="R172" s="15">
        <f t="shared" si="233"/>
        <v>-260</v>
      </c>
      <c r="S172" s="15">
        <f t="shared" si="233"/>
        <v>-181</v>
      </c>
      <c r="T172" s="15">
        <f t="shared" si="233"/>
        <v>20</v>
      </c>
      <c r="U172" s="15">
        <f t="shared" si="233"/>
        <v>64</v>
      </c>
      <c r="V172" s="15">
        <f t="shared" si="233"/>
        <v>-183</v>
      </c>
      <c r="W172" s="15">
        <f t="shared" si="233"/>
        <v>-142</v>
      </c>
      <c r="X172" s="15">
        <f t="shared" si="233"/>
        <v>-2</v>
      </c>
      <c r="Y172" s="15">
        <f t="shared" si="233"/>
        <v>21</v>
      </c>
      <c r="BG172" s="18">
        <f>+BG171/R40</f>
        <v>0.5519478269306739</v>
      </c>
      <c r="BH172" s="18">
        <f>+BH171/S40</f>
        <v>0.55458384084449863</v>
      </c>
      <c r="BI172" s="18">
        <f>+BI171/T40</f>
        <v>0.55457312654007829</v>
      </c>
      <c r="BJ172" s="18">
        <f>+BJ171/U40</f>
        <v>0.55971428571428572</v>
      </c>
    </row>
    <row r="173" spans="1:62" x14ac:dyDescent="0.2">
      <c r="A173" s="586" t="s">
        <v>28</v>
      </c>
      <c r="B173" s="15">
        <f t="shared" si="233"/>
        <v>1</v>
      </c>
      <c r="C173" s="15">
        <f t="shared" si="233"/>
        <v>2</v>
      </c>
      <c r="D173" s="15">
        <f t="shared" si="233"/>
        <v>2</v>
      </c>
      <c r="E173" s="15">
        <f t="shared" si="233"/>
        <v>2</v>
      </c>
      <c r="F173" s="15">
        <f t="shared" si="233"/>
        <v>2</v>
      </c>
      <c r="G173" s="15">
        <f t="shared" si="233"/>
        <v>1</v>
      </c>
      <c r="H173" s="15">
        <f t="shared" si="233"/>
        <v>2</v>
      </c>
      <c r="I173" s="15">
        <f t="shared" si="233"/>
        <v>0</v>
      </c>
      <c r="J173" s="15">
        <f t="shared" si="233"/>
        <v>1</v>
      </c>
      <c r="K173" s="15">
        <f t="shared" si="233"/>
        <v>1</v>
      </c>
      <c r="L173" s="15">
        <f t="shared" si="233"/>
        <v>-1</v>
      </c>
      <c r="M173" s="15">
        <f t="shared" si="233"/>
        <v>2</v>
      </c>
      <c r="N173" s="15">
        <f t="shared" si="233"/>
        <v>-2</v>
      </c>
      <c r="O173" s="15">
        <f t="shared" si="233"/>
        <v>-1</v>
      </c>
      <c r="P173" s="15">
        <f t="shared" si="233"/>
        <v>0</v>
      </c>
      <c r="Q173" s="15">
        <f t="shared" si="233"/>
        <v>3</v>
      </c>
      <c r="R173" s="15">
        <f t="shared" si="233"/>
        <v>2</v>
      </c>
      <c r="S173" s="15">
        <f t="shared" si="233"/>
        <v>3</v>
      </c>
      <c r="T173" s="15">
        <f t="shared" si="233"/>
        <v>3</v>
      </c>
      <c r="U173" s="15">
        <f t="shared" si="233"/>
        <v>7</v>
      </c>
      <c r="V173" s="15">
        <f t="shared" si="233"/>
        <v>2</v>
      </c>
      <c r="W173" s="15">
        <f t="shared" si="233"/>
        <v>3</v>
      </c>
      <c r="X173" s="15">
        <f t="shared" si="233"/>
        <v>1</v>
      </c>
      <c r="Y173" s="15">
        <f t="shared" si="233"/>
        <v>4</v>
      </c>
    </row>
    <row r="174" spans="1:62" x14ac:dyDescent="0.2">
      <c r="A174" s="586" t="s">
        <v>29</v>
      </c>
      <c r="B174" s="15">
        <f t="shared" si="233"/>
        <v>0</v>
      </c>
      <c r="C174" s="15">
        <f t="shared" si="233"/>
        <v>3</v>
      </c>
      <c r="D174" s="15">
        <f t="shared" si="233"/>
        <v>0</v>
      </c>
      <c r="E174" s="15">
        <f t="shared" si="233"/>
        <v>0</v>
      </c>
      <c r="F174" s="15">
        <f t="shared" si="233"/>
        <v>-1</v>
      </c>
      <c r="G174" s="15">
        <f t="shared" si="233"/>
        <v>-1</v>
      </c>
      <c r="H174" s="15">
        <f t="shared" si="233"/>
        <v>1</v>
      </c>
      <c r="I174" s="15">
        <f t="shared" si="233"/>
        <v>0</v>
      </c>
      <c r="J174" s="15">
        <f t="shared" si="233"/>
        <v>-3</v>
      </c>
      <c r="K174" s="15">
        <f t="shared" si="233"/>
        <v>1</v>
      </c>
      <c r="L174" s="15">
        <f t="shared" si="233"/>
        <v>-1</v>
      </c>
      <c r="M174" s="15">
        <f t="shared" si="233"/>
        <v>1</v>
      </c>
      <c r="N174" s="15">
        <f t="shared" si="233"/>
        <v>-2</v>
      </c>
      <c r="O174" s="15">
        <f t="shared" si="233"/>
        <v>-3</v>
      </c>
      <c r="P174" s="15">
        <f t="shared" si="233"/>
        <v>0</v>
      </c>
      <c r="Q174" s="15">
        <f t="shared" si="233"/>
        <v>-3</v>
      </c>
      <c r="R174" s="15">
        <f t="shared" si="233"/>
        <v>-6</v>
      </c>
      <c r="S174" s="15">
        <f t="shared" si="233"/>
        <v>0</v>
      </c>
      <c r="T174" s="15">
        <f t="shared" si="233"/>
        <v>0</v>
      </c>
      <c r="U174" s="15">
        <f t="shared" si="233"/>
        <v>-2</v>
      </c>
      <c r="V174" s="15">
        <f t="shared" si="233"/>
        <v>-3</v>
      </c>
      <c r="W174" s="15">
        <f t="shared" si="233"/>
        <v>4</v>
      </c>
      <c r="X174" s="15">
        <f t="shared" si="233"/>
        <v>-1</v>
      </c>
      <c r="Y174" s="15">
        <f t="shared" si="233"/>
        <v>1</v>
      </c>
    </row>
    <row r="175" spans="1:62" x14ac:dyDescent="0.2">
      <c r="A175" s="586" t="s">
        <v>30</v>
      </c>
      <c r="B175" s="15">
        <f t="shared" si="233"/>
        <v>-6</v>
      </c>
      <c r="C175" s="15">
        <f t="shared" si="233"/>
        <v>47</v>
      </c>
      <c r="D175" s="15">
        <f t="shared" si="233"/>
        <v>33</v>
      </c>
      <c r="E175" s="15">
        <f t="shared" si="233"/>
        <v>30</v>
      </c>
      <c r="F175" s="15">
        <f t="shared" si="233"/>
        <v>-4</v>
      </c>
      <c r="G175" s="15">
        <f t="shared" si="233"/>
        <v>20</v>
      </c>
      <c r="H175" s="15">
        <f t="shared" si="233"/>
        <v>16</v>
      </c>
      <c r="I175" s="15">
        <f t="shared" si="233"/>
        <v>27</v>
      </c>
      <c r="J175" s="15">
        <f t="shared" si="233"/>
        <v>-16</v>
      </c>
      <c r="K175" s="15">
        <f t="shared" si="233"/>
        <v>-14</v>
      </c>
      <c r="L175" s="15">
        <f t="shared" si="233"/>
        <v>4</v>
      </c>
      <c r="M175" s="15">
        <f t="shared" si="233"/>
        <v>44</v>
      </c>
      <c r="N175" s="15">
        <f t="shared" si="233"/>
        <v>90</v>
      </c>
      <c r="O175" s="15">
        <f t="shared" si="233"/>
        <v>96</v>
      </c>
      <c r="P175" s="15">
        <f t="shared" si="233"/>
        <v>30</v>
      </c>
      <c r="Q175" s="15">
        <f t="shared" si="233"/>
        <v>32</v>
      </c>
      <c r="R175" s="15">
        <f t="shared" si="233"/>
        <v>64</v>
      </c>
      <c r="S175" s="15">
        <f t="shared" si="233"/>
        <v>149</v>
      </c>
      <c r="T175" s="15">
        <f t="shared" si="233"/>
        <v>83</v>
      </c>
      <c r="U175" s="15">
        <f t="shared" si="233"/>
        <v>133</v>
      </c>
      <c r="V175" s="15">
        <f t="shared" si="233"/>
        <v>-22</v>
      </c>
      <c r="W175" s="15">
        <f t="shared" si="233"/>
        <v>33</v>
      </c>
      <c r="X175" s="15">
        <f t="shared" si="233"/>
        <v>37</v>
      </c>
      <c r="Y175" s="15">
        <f t="shared" si="233"/>
        <v>74</v>
      </c>
    </row>
    <row r="176" spans="1:62" x14ac:dyDescent="0.2">
      <c r="A176" s="586" t="s">
        <v>31</v>
      </c>
      <c r="B176" s="15">
        <f t="shared" si="233"/>
        <v>-149</v>
      </c>
      <c r="C176" s="15">
        <f t="shared" si="233"/>
        <v>-156</v>
      </c>
      <c r="D176" s="15">
        <f t="shared" si="233"/>
        <v>-10</v>
      </c>
      <c r="E176" s="15">
        <f t="shared" si="233"/>
        <v>4</v>
      </c>
      <c r="F176" s="15">
        <f t="shared" si="233"/>
        <v>-110</v>
      </c>
      <c r="G176" s="15">
        <f t="shared" si="233"/>
        <v>-109</v>
      </c>
      <c r="H176" s="15">
        <f t="shared" si="233"/>
        <v>-27</v>
      </c>
      <c r="I176" s="15">
        <f t="shared" si="233"/>
        <v>-28</v>
      </c>
      <c r="J176" s="15">
        <f t="shared" si="233"/>
        <v>-144</v>
      </c>
      <c r="K176" s="15">
        <f t="shared" si="233"/>
        <v>-167</v>
      </c>
      <c r="L176" s="15">
        <f t="shared" si="233"/>
        <v>41</v>
      </c>
      <c r="M176" s="15">
        <f t="shared" si="233"/>
        <v>15</v>
      </c>
      <c r="N176" s="15">
        <f t="shared" si="233"/>
        <v>-100</v>
      </c>
      <c r="O176" s="15">
        <f t="shared" si="233"/>
        <v>-92</v>
      </c>
      <c r="P176" s="15">
        <f t="shared" si="233"/>
        <v>33</v>
      </c>
      <c r="Q176" s="15">
        <f t="shared" si="233"/>
        <v>80</v>
      </c>
      <c r="R176" s="15">
        <f t="shared" si="233"/>
        <v>-503</v>
      </c>
      <c r="S176" s="15">
        <f t="shared" si="233"/>
        <v>-524</v>
      </c>
      <c r="T176" s="15">
        <f t="shared" si="233"/>
        <v>37</v>
      </c>
      <c r="U176" s="15">
        <f t="shared" si="233"/>
        <v>71</v>
      </c>
      <c r="V176" s="15">
        <f t="shared" si="233"/>
        <v>-293</v>
      </c>
      <c r="W176" s="15">
        <f t="shared" si="233"/>
        <v>-323</v>
      </c>
      <c r="X176" s="15">
        <f t="shared" si="233"/>
        <v>31</v>
      </c>
      <c r="Y176" s="15">
        <f t="shared" si="233"/>
        <v>19</v>
      </c>
    </row>
    <row r="177" spans="1:25" x14ac:dyDescent="0.2">
      <c r="A177" s="586" t="s">
        <v>32</v>
      </c>
      <c r="B177" s="15">
        <f t="shared" si="233"/>
        <v>-6</v>
      </c>
      <c r="C177" s="15">
        <f t="shared" si="233"/>
        <v>1</v>
      </c>
      <c r="D177" s="15">
        <f t="shared" si="233"/>
        <v>7</v>
      </c>
      <c r="E177" s="15">
        <f t="shared" si="233"/>
        <v>-1</v>
      </c>
      <c r="F177" s="15">
        <f t="shared" si="233"/>
        <v>4</v>
      </c>
      <c r="G177" s="15">
        <f t="shared" si="233"/>
        <v>6</v>
      </c>
      <c r="H177" s="15">
        <f t="shared" si="233"/>
        <v>-2</v>
      </c>
      <c r="I177" s="15">
        <f t="shared" si="233"/>
        <v>-9</v>
      </c>
      <c r="J177" s="15">
        <f t="shared" si="233"/>
        <v>-35</v>
      </c>
      <c r="K177" s="15">
        <f t="shared" si="233"/>
        <v>-23</v>
      </c>
      <c r="L177" s="15">
        <f t="shared" si="233"/>
        <v>2</v>
      </c>
      <c r="M177" s="15">
        <f t="shared" si="233"/>
        <v>15</v>
      </c>
      <c r="N177" s="15">
        <f t="shared" si="233"/>
        <v>-18</v>
      </c>
      <c r="O177" s="15">
        <f t="shared" si="233"/>
        <v>-5</v>
      </c>
      <c r="P177" s="15">
        <f t="shared" si="233"/>
        <v>2</v>
      </c>
      <c r="Q177" s="15">
        <f t="shared" si="233"/>
        <v>5</v>
      </c>
      <c r="R177" s="15">
        <f t="shared" si="233"/>
        <v>-55</v>
      </c>
      <c r="S177" s="15">
        <f t="shared" si="233"/>
        <v>-21</v>
      </c>
      <c r="T177" s="15">
        <f t="shared" si="233"/>
        <v>9</v>
      </c>
      <c r="U177" s="15">
        <f t="shared" si="233"/>
        <v>10</v>
      </c>
      <c r="V177" s="15">
        <f t="shared" si="233"/>
        <v>-41</v>
      </c>
      <c r="W177" s="15">
        <f t="shared" si="233"/>
        <v>-22</v>
      </c>
      <c r="X177" s="15">
        <f t="shared" si="233"/>
        <v>9</v>
      </c>
      <c r="Y177" s="15">
        <f t="shared" si="233"/>
        <v>14</v>
      </c>
    </row>
    <row r="178" spans="1:25" x14ac:dyDescent="0.2">
      <c r="A178" s="586" t="s">
        <v>33</v>
      </c>
      <c r="B178" s="15">
        <f t="shared" si="233"/>
        <v>-2</v>
      </c>
      <c r="C178" s="15">
        <f t="shared" si="233"/>
        <v>-10</v>
      </c>
      <c r="D178" s="15">
        <f t="shared" si="233"/>
        <v>13</v>
      </c>
      <c r="E178" s="15">
        <f t="shared" si="233"/>
        <v>14</v>
      </c>
      <c r="F178" s="15">
        <f t="shared" si="233"/>
        <v>-9</v>
      </c>
      <c r="G178" s="15">
        <f t="shared" si="233"/>
        <v>-7</v>
      </c>
      <c r="H178" s="15">
        <f t="shared" si="233"/>
        <v>2</v>
      </c>
      <c r="I178" s="15">
        <f t="shared" si="233"/>
        <v>25</v>
      </c>
      <c r="J178" s="15">
        <f t="shared" si="233"/>
        <v>22</v>
      </c>
      <c r="K178" s="15">
        <f t="shared" si="233"/>
        <v>20</v>
      </c>
      <c r="L178" s="15">
        <f t="shared" si="233"/>
        <v>20</v>
      </c>
      <c r="M178" s="15">
        <f t="shared" si="233"/>
        <v>-13</v>
      </c>
      <c r="N178" s="15">
        <f t="shared" si="233"/>
        <v>22</v>
      </c>
      <c r="O178" s="15">
        <f t="shared" si="233"/>
        <v>-16</v>
      </c>
      <c r="P178" s="15">
        <f t="shared" si="233"/>
        <v>30</v>
      </c>
      <c r="Q178" s="15">
        <f t="shared" si="233"/>
        <v>29</v>
      </c>
      <c r="R178" s="15">
        <f t="shared" si="233"/>
        <v>33</v>
      </c>
      <c r="S178" s="15">
        <f t="shared" si="233"/>
        <v>-13</v>
      </c>
      <c r="T178" s="15">
        <f t="shared" si="233"/>
        <v>65</v>
      </c>
      <c r="U178" s="15">
        <f t="shared" si="233"/>
        <v>55</v>
      </c>
      <c r="V178" s="15">
        <f t="shared" si="233"/>
        <v>20</v>
      </c>
      <c r="W178" s="15">
        <f t="shared" si="233"/>
        <v>10</v>
      </c>
      <c r="X178" s="15">
        <f t="shared" si="233"/>
        <v>33</v>
      </c>
      <c r="Y178" s="15">
        <f t="shared" si="233"/>
        <v>1</v>
      </c>
    </row>
    <row r="179" spans="1:25" x14ac:dyDescent="0.2">
      <c r="A179" s="586" t="s">
        <v>34</v>
      </c>
      <c r="B179" s="15">
        <f t="shared" si="233"/>
        <v>-4</v>
      </c>
      <c r="C179" s="15">
        <f t="shared" si="233"/>
        <v>-3</v>
      </c>
      <c r="D179" s="15">
        <f t="shared" si="233"/>
        <v>-5</v>
      </c>
      <c r="E179" s="15">
        <f t="shared" si="233"/>
        <v>-7</v>
      </c>
      <c r="F179" s="15">
        <f t="shared" si="233"/>
        <v>-25</v>
      </c>
      <c r="G179" s="15">
        <f t="shared" si="233"/>
        <v>-14</v>
      </c>
      <c r="H179" s="15">
        <f t="shared" si="233"/>
        <v>-4</v>
      </c>
      <c r="I179" s="15">
        <f t="shared" si="233"/>
        <v>16</v>
      </c>
      <c r="J179" s="15">
        <f t="shared" si="233"/>
        <v>2</v>
      </c>
      <c r="K179" s="15">
        <f t="shared" si="233"/>
        <v>-1</v>
      </c>
      <c r="L179" s="15">
        <f t="shared" si="233"/>
        <v>-14</v>
      </c>
      <c r="M179" s="15">
        <f t="shared" si="233"/>
        <v>-7</v>
      </c>
      <c r="N179" s="15">
        <f t="shared" si="233"/>
        <v>13</v>
      </c>
      <c r="O179" s="15">
        <f t="shared" si="233"/>
        <v>16</v>
      </c>
      <c r="P179" s="15">
        <f t="shared" si="233"/>
        <v>-4</v>
      </c>
      <c r="Q179" s="15">
        <f t="shared" si="233"/>
        <v>8</v>
      </c>
      <c r="R179" s="15">
        <f t="shared" si="233"/>
        <v>-14</v>
      </c>
      <c r="S179" s="15">
        <f t="shared" si="233"/>
        <v>-2</v>
      </c>
      <c r="T179" s="15">
        <f t="shared" si="233"/>
        <v>-27</v>
      </c>
      <c r="U179" s="15">
        <f t="shared" si="233"/>
        <v>10</v>
      </c>
      <c r="V179" s="15">
        <f t="shared" si="233"/>
        <v>-2</v>
      </c>
      <c r="W179" s="15">
        <f t="shared" si="233"/>
        <v>-4</v>
      </c>
      <c r="X179" s="15">
        <f t="shared" si="233"/>
        <v>-19</v>
      </c>
      <c r="Y179" s="15">
        <f t="shared" si="233"/>
        <v>-14</v>
      </c>
    </row>
    <row r="180" spans="1:25" x14ac:dyDescent="0.2">
      <c r="A180" s="586" t="s">
        <v>35</v>
      </c>
      <c r="B180" s="15">
        <f t="shared" si="233"/>
        <v>11</v>
      </c>
      <c r="C180" s="15">
        <f t="shared" si="233"/>
        <v>20</v>
      </c>
      <c r="D180" s="15">
        <f t="shared" si="233"/>
        <v>14</v>
      </c>
      <c r="E180" s="15">
        <f t="shared" si="233"/>
        <v>10</v>
      </c>
      <c r="F180" s="15">
        <f t="shared" si="233"/>
        <v>12</v>
      </c>
      <c r="G180" s="15">
        <f t="shared" si="233"/>
        <v>12</v>
      </c>
      <c r="H180" s="15">
        <f t="shared" si="233"/>
        <v>6</v>
      </c>
      <c r="I180" s="15">
        <f t="shared" si="233"/>
        <v>2</v>
      </c>
      <c r="J180" s="15">
        <f t="shared" si="233"/>
        <v>40</v>
      </c>
      <c r="K180" s="15">
        <f t="shared" si="233"/>
        <v>40</v>
      </c>
      <c r="L180" s="15">
        <f t="shared" si="233"/>
        <v>22</v>
      </c>
      <c r="M180" s="15">
        <f t="shared" si="233"/>
        <v>-3</v>
      </c>
      <c r="N180" s="15">
        <f t="shared" si="233"/>
        <v>16</v>
      </c>
      <c r="O180" s="15">
        <f t="shared" si="233"/>
        <v>14</v>
      </c>
      <c r="P180" s="15">
        <f t="shared" si="233"/>
        <v>13</v>
      </c>
      <c r="Q180" s="15">
        <f t="shared" si="233"/>
        <v>4</v>
      </c>
      <c r="R180" s="15">
        <f t="shared" si="233"/>
        <v>79</v>
      </c>
      <c r="S180" s="15">
        <f t="shared" si="233"/>
        <v>86</v>
      </c>
      <c r="T180" s="15">
        <f t="shared" si="233"/>
        <v>55</v>
      </c>
      <c r="U180" s="15">
        <f t="shared" ref="B180:Y191" si="235">+U29-U82</f>
        <v>13</v>
      </c>
      <c r="V180" s="15">
        <f t="shared" si="235"/>
        <v>51</v>
      </c>
      <c r="W180" s="15">
        <f t="shared" si="235"/>
        <v>60</v>
      </c>
      <c r="X180" s="15">
        <f t="shared" si="235"/>
        <v>36</v>
      </c>
      <c r="Y180" s="15">
        <f t="shared" si="235"/>
        <v>7</v>
      </c>
    </row>
    <row r="181" spans="1:25" x14ac:dyDescent="0.2">
      <c r="A181" s="586" t="s">
        <v>36</v>
      </c>
      <c r="B181" s="15">
        <f t="shared" si="235"/>
        <v>66</v>
      </c>
      <c r="C181" s="15">
        <f t="shared" si="235"/>
        <v>65</v>
      </c>
      <c r="D181" s="15">
        <f t="shared" si="235"/>
        <v>13</v>
      </c>
      <c r="E181" s="15">
        <f t="shared" si="235"/>
        <v>-1</v>
      </c>
      <c r="F181" s="15">
        <f t="shared" si="235"/>
        <v>9</v>
      </c>
      <c r="G181" s="15">
        <f t="shared" si="235"/>
        <v>11</v>
      </c>
      <c r="H181" s="15">
        <f t="shared" si="235"/>
        <v>-7</v>
      </c>
      <c r="I181" s="15">
        <f t="shared" si="235"/>
        <v>-3</v>
      </c>
      <c r="J181" s="15">
        <f t="shared" si="235"/>
        <v>49</v>
      </c>
      <c r="K181" s="15">
        <f t="shared" si="235"/>
        <v>46</v>
      </c>
      <c r="L181" s="15">
        <f t="shared" si="235"/>
        <v>6</v>
      </c>
      <c r="M181" s="15">
        <f t="shared" si="235"/>
        <v>3</v>
      </c>
      <c r="N181" s="15">
        <f t="shared" si="235"/>
        <v>42</v>
      </c>
      <c r="O181" s="15">
        <f t="shared" si="235"/>
        <v>34</v>
      </c>
      <c r="P181" s="15">
        <f t="shared" si="235"/>
        <v>-9</v>
      </c>
      <c r="Q181" s="15">
        <f t="shared" si="235"/>
        <v>-5</v>
      </c>
      <c r="R181" s="15">
        <f t="shared" si="235"/>
        <v>166</v>
      </c>
      <c r="S181" s="15">
        <f t="shared" si="235"/>
        <v>156</v>
      </c>
      <c r="T181" s="15">
        <f t="shared" si="235"/>
        <v>3</v>
      </c>
      <c r="U181" s="15">
        <f t="shared" si="235"/>
        <v>-6</v>
      </c>
      <c r="V181" s="15">
        <f t="shared" si="235"/>
        <v>115</v>
      </c>
      <c r="W181" s="15">
        <f t="shared" si="235"/>
        <v>111</v>
      </c>
      <c r="X181" s="15">
        <f t="shared" si="235"/>
        <v>19</v>
      </c>
      <c r="Y181" s="15">
        <f t="shared" si="235"/>
        <v>2</v>
      </c>
    </row>
    <row r="182" spans="1:25" x14ac:dyDescent="0.2">
      <c r="A182" s="586" t="s">
        <v>37</v>
      </c>
      <c r="B182" s="15">
        <f t="shared" si="235"/>
        <v>18</v>
      </c>
      <c r="C182" s="15">
        <f t="shared" si="235"/>
        <v>29</v>
      </c>
      <c r="D182" s="15">
        <f t="shared" si="235"/>
        <v>9</v>
      </c>
      <c r="E182" s="15">
        <f t="shared" si="235"/>
        <v>15</v>
      </c>
      <c r="F182" s="15">
        <f t="shared" si="235"/>
        <v>37</v>
      </c>
      <c r="G182" s="15">
        <f t="shared" si="235"/>
        <v>39</v>
      </c>
      <c r="H182" s="15">
        <f t="shared" si="235"/>
        <v>16</v>
      </c>
      <c r="I182" s="15">
        <f t="shared" si="235"/>
        <v>14</v>
      </c>
      <c r="J182" s="15">
        <f t="shared" si="235"/>
        <v>81</v>
      </c>
      <c r="K182" s="15">
        <f t="shared" si="235"/>
        <v>76</v>
      </c>
      <c r="L182" s="15">
        <f t="shared" si="235"/>
        <v>14</v>
      </c>
      <c r="M182" s="15">
        <f t="shared" si="235"/>
        <v>4</v>
      </c>
      <c r="N182" s="15">
        <f t="shared" si="235"/>
        <v>30</v>
      </c>
      <c r="O182" s="15">
        <f t="shared" si="235"/>
        <v>29</v>
      </c>
      <c r="P182" s="15">
        <f t="shared" si="235"/>
        <v>-5</v>
      </c>
      <c r="Q182" s="15">
        <f t="shared" si="235"/>
        <v>13</v>
      </c>
      <c r="R182" s="15">
        <f t="shared" si="235"/>
        <v>166</v>
      </c>
      <c r="S182" s="15">
        <f t="shared" si="235"/>
        <v>173</v>
      </c>
      <c r="T182" s="15">
        <f t="shared" si="235"/>
        <v>34</v>
      </c>
      <c r="U182" s="15">
        <f t="shared" si="235"/>
        <v>46</v>
      </c>
      <c r="V182" s="15">
        <f t="shared" si="235"/>
        <v>99</v>
      </c>
      <c r="W182" s="15">
        <f t="shared" si="235"/>
        <v>105</v>
      </c>
      <c r="X182" s="15">
        <f t="shared" si="235"/>
        <v>23</v>
      </c>
      <c r="Y182" s="15">
        <f t="shared" si="235"/>
        <v>19</v>
      </c>
    </row>
    <row r="183" spans="1:25" x14ac:dyDescent="0.2">
      <c r="A183" s="586" t="s">
        <v>38</v>
      </c>
      <c r="B183" s="15">
        <f t="shared" si="235"/>
        <v>2</v>
      </c>
      <c r="C183" s="15">
        <f t="shared" si="235"/>
        <v>10</v>
      </c>
      <c r="D183" s="15">
        <f t="shared" si="235"/>
        <v>15</v>
      </c>
      <c r="E183" s="15">
        <f t="shared" si="235"/>
        <v>6</v>
      </c>
      <c r="F183" s="15">
        <f t="shared" si="235"/>
        <v>19</v>
      </c>
      <c r="G183" s="15">
        <f t="shared" si="235"/>
        <v>26</v>
      </c>
      <c r="H183" s="15">
        <f t="shared" si="235"/>
        <v>4</v>
      </c>
      <c r="I183" s="15">
        <f t="shared" si="235"/>
        <v>4</v>
      </c>
      <c r="J183" s="15">
        <f t="shared" si="235"/>
        <v>23</v>
      </c>
      <c r="K183" s="15">
        <f t="shared" si="235"/>
        <v>21</v>
      </c>
      <c r="L183" s="15">
        <f t="shared" si="235"/>
        <v>19</v>
      </c>
      <c r="M183" s="15">
        <f t="shared" si="235"/>
        <v>5</v>
      </c>
      <c r="N183" s="15">
        <f t="shared" si="235"/>
        <v>18</v>
      </c>
      <c r="O183" s="15">
        <f t="shared" si="235"/>
        <v>17</v>
      </c>
      <c r="P183" s="15">
        <f t="shared" si="235"/>
        <v>-3</v>
      </c>
      <c r="Q183" s="15">
        <f t="shared" si="235"/>
        <v>18</v>
      </c>
      <c r="R183" s="15">
        <f t="shared" si="235"/>
        <v>62</v>
      </c>
      <c r="S183" s="15">
        <f t="shared" si="235"/>
        <v>74</v>
      </c>
      <c r="T183" s="15">
        <f t="shared" si="235"/>
        <v>35</v>
      </c>
      <c r="U183" s="15">
        <f t="shared" si="235"/>
        <v>33</v>
      </c>
      <c r="V183" s="15">
        <f t="shared" si="235"/>
        <v>25</v>
      </c>
      <c r="W183" s="15">
        <f t="shared" si="235"/>
        <v>31</v>
      </c>
      <c r="X183" s="15">
        <f t="shared" si="235"/>
        <v>34</v>
      </c>
      <c r="Y183" s="15">
        <f t="shared" si="235"/>
        <v>11</v>
      </c>
    </row>
    <row r="184" spans="1:25" x14ac:dyDescent="0.2">
      <c r="A184" s="586" t="s">
        <v>39</v>
      </c>
      <c r="B184" s="15">
        <f t="shared" si="235"/>
        <v>0</v>
      </c>
      <c r="C184" s="15">
        <f t="shared" si="235"/>
        <v>0</v>
      </c>
      <c r="D184" s="15">
        <f t="shared" si="235"/>
        <v>0</v>
      </c>
      <c r="E184" s="15">
        <f t="shared" si="235"/>
        <v>0</v>
      </c>
      <c r="F184" s="15">
        <f t="shared" si="235"/>
        <v>-1</v>
      </c>
      <c r="G184" s="15">
        <f t="shared" si="235"/>
        <v>0</v>
      </c>
      <c r="H184" s="15">
        <f t="shared" si="235"/>
        <v>0</v>
      </c>
      <c r="I184" s="15">
        <f t="shared" si="235"/>
        <v>0</v>
      </c>
      <c r="J184" s="15">
        <f t="shared" si="235"/>
        <v>0</v>
      </c>
      <c r="K184" s="15">
        <f t="shared" si="235"/>
        <v>0</v>
      </c>
      <c r="L184" s="15">
        <f t="shared" si="235"/>
        <v>0</v>
      </c>
      <c r="M184" s="15">
        <f t="shared" si="235"/>
        <v>-1</v>
      </c>
      <c r="N184" s="15">
        <f t="shared" si="235"/>
        <v>0</v>
      </c>
      <c r="O184" s="15">
        <f t="shared" si="235"/>
        <v>0</v>
      </c>
      <c r="P184" s="15">
        <f t="shared" si="235"/>
        <v>0</v>
      </c>
      <c r="Q184" s="15">
        <f t="shared" si="235"/>
        <v>0</v>
      </c>
      <c r="R184" s="15">
        <f t="shared" si="235"/>
        <v>-1</v>
      </c>
      <c r="S184" s="15">
        <f t="shared" si="235"/>
        <v>0</v>
      </c>
      <c r="T184" s="15">
        <f t="shared" si="235"/>
        <v>0</v>
      </c>
      <c r="U184" s="15">
        <f t="shared" si="235"/>
        <v>-1</v>
      </c>
      <c r="V184" s="15">
        <f t="shared" si="235"/>
        <v>0</v>
      </c>
      <c r="W184" s="15">
        <f t="shared" si="235"/>
        <v>0</v>
      </c>
      <c r="X184" s="15">
        <f t="shared" si="235"/>
        <v>0</v>
      </c>
      <c r="Y184" s="15">
        <f t="shared" si="235"/>
        <v>-1</v>
      </c>
    </row>
    <row r="185" spans="1:25" x14ac:dyDescent="0.2">
      <c r="A185" s="586" t="s">
        <v>41</v>
      </c>
      <c r="B185" s="15">
        <f t="shared" si="235"/>
        <v>8</v>
      </c>
      <c r="C185" s="15">
        <f t="shared" si="235"/>
        <v>8</v>
      </c>
      <c r="D185" s="15">
        <f t="shared" si="235"/>
        <v>-3</v>
      </c>
      <c r="E185" s="15">
        <f t="shared" si="235"/>
        <v>0</v>
      </c>
      <c r="F185" s="15">
        <f t="shared" si="235"/>
        <v>18</v>
      </c>
      <c r="G185" s="15">
        <f t="shared" si="235"/>
        <v>19</v>
      </c>
      <c r="H185" s="15">
        <f t="shared" si="235"/>
        <v>4</v>
      </c>
      <c r="I185" s="15">
        <f t="shared" si="235"/>
        <v>-3</v>
      </c>
      <c r="J185" s="15">
        <f t="shared" si="235"/>
        <v>3</v>
      </c>
      <c r="K185" s="15">
        <f t="shared" si="235"/>
        <v>-3</v>
      </c>
      <c r="L185" s="15">
        <f t="shared" si="235"/>
        <v>0</v>
      </c>
      <c r="M185" s="15">
        <f t="shared" si="235"/>
        <v>0</v>
      </c>
      <c r="N185" s="15">
        <f t="shared" si="235"/>
        <v>14</v>
      </c>
      <c r="O185" s="15">
        <f t="shared" si="235"/>
        <v>16</v>
      </c>
      <c r="P185" s="15">
        <f t="shared" si="235"/>
        <v>0</v>
      </c>
      <c r="Q185" s="15">
        <f t="shared" si="235"/>
        <v>1</v>
      </c>
      <c r="R185" s="15">
        <f t="shared" si="235"/>
        <v>43</v>
      </c>
      <c r="S185" s="15">
        <f t="shared" si="235"/>
        <v>40</v>
      </c>
      <c r="T185" s="15">
        <f t="shared" si="235"/>
        <v>1</v>
      </c>
      <c r="U185" s="15">
        <f t="shared" si="235"/>
        <v>-2</v>
      </c>
      <c r="V185" s="15">
        <f t="shared" si="235"/>
        <v>11</v>
      </c>
      <c r="W185" s="15">
        <f t="shared" si="235"/>
        <v>5</v>
      </c>
      <c r="X185" s="15">
        <f t="shared" si="235"/>
        <v>-3</v>
      </c>
      <c r="Y185" s="15">
        <f t="shared" si="235"/>
        <v>0</v>
      </c>
    </row>
    <row r="186" spans="1:25" x14ac:dyDescent="0.2">
      <c r="A186" s="586" t="s">
        <v>42</v>
      </c>
      <c r="B186" s="15">
        <f t="shared" si="235"/>
        <v>-3</v>
      </c>
      <c r="C186" s="15">
        <f t="shared" si="235"/>
        <v>-1</v>
      </c>
      <c r="D186" s="15">
        <f t="shared" si="235"/>
        <v>-1</v>
      </c>
      <c r="E186" s="15">
        <f t="shared" si="235"/>
        <v>-2</v>
      </c>
      <c r="F186" s="15">
        <f t="shared" si="235"/>
        <v>-4</v>
      </c>
      <c r="G186" s="15">
        <f t="shared" si="235"/>
        <v>1</v>
      </c>
      <c r="H186" s="15">
        <f t="shared" si="235"/>
        <v>-2</v>
      </c>
      <c r="I186" s="15">
        <f t="shared" si="235"/>
        <v>2</v>
      </c>
      <c r="J186" s="15">
        <f t="shared" si="235"/>
        <v>-5</v>
      </c>
      <c r="K186" s="15">
        <f t="shared" si="235"/>
        <v>5</v>
      </c>
      <c r="L186" s="15">
        <f t="shared" si="235"/>
        <v>-1</v>
      </c>
      <c r="M186" s="15">
        <f t="shared" si="235"/>
        <v>-2</v>
      </c>
      <c r="N186" s="15">
        <f t="shared" si="235"/>
        <v>7</v>
      </c>
      <c r="O186" s="15">
        <f t="shared" si="235"/>
        <v>6</v>
      </c>
      <c r="P186" s="15">
        <f t="shared" si="235"/>
        <v>7</v>
      </c>
      <c r="Q186" s="15">
        <f t="shared" si="235"/>
        <v>5</v>
      </c>
      <c r="R186" s="15">
        <f t="shared" si="235"/>
        <v>-5</v>
      </c>
      <c r="S186" s="15">
        <f t="shared" si="235"/>
        <v>11</v>
      </c>
      <c r="T186" s="15">
        <f t="shared" si="235"/>
        <v>3</v>
      </c>
      <c r="U186" s="15">
        <f t="shared" si="235"/>
        <v>3</v>
      </c>
      <c r="V186" s="15">
        <f>+V35-V88</f>
        <v>-8</v>
      </c>
      <c r="W186" s="15">
        <f t="shared" si="235"/>
        <v>4</v>
      </c>
      <c r="X186" s="15">
        <f>+X35-X88</f>
        <v>-2</v>
      </c>
      <c r="Y186" s="15">
        <f>+Y35-Y88</f>
        <v>-4</v>
      </c>
    </row>
    <row r="187" spans="1:25" x14ac:dyDescent="0.2">
      <c r="A187" s="586" t="s">
        <v>43</v>
      </c>
      <c r="B187" s="15">
        <f t="shared" si="235"/>
        <v>3</v>
      </c>
      <c r="C187" s="15">
        <f t="shared" si="235"/>
        <v>15</v>
      </c>
      <c r="D187" s="15">
        <f t="shared" si="235"/>
        <v>6</v>
      </c>
      <c r="E187" s="15">
        <f t="shared" si="235"/>
        <v>2</v>
      </c>
      <c r="F187" s="15">
        <f t="shared" si="235"/>
        <v>-1</v>
      </c>
      <c r="G187" s="15">
        <f t="shared" si="235"/>
        <v>0</v>
      </c>
      <c r="H187" s="15">
        <f t="shared" si="235"/>
        <v>-2</v>
      </c>
      <c r="I187" s="15">
        <f t="shared" si="235"/>
        <v>-15</v>
      </c>
      <c r="J187" s="15">
        <f t="shared" si="235"/>
        <v>25</v>
      </c>
      <c r="K187" s="15">
        <f t="shared" si="235"/>
        <v>22</v>
      </c>
      <c r="L187" s="15">
        <f t="shared" si="235"/>
        <v>8</v>
      </c>
      <c r="M187" s="15">
        <f t="shared" si="235"/>
        <v>10</v>
      </c>
      <c r="N187" s="15">
        <f t="shared" si="235"/>
        <v>8</v>
      </c>
      <c r="O187" s="15">
        <f t="shared" si="235"/>
        <v>1</v>
      </c>
      <c r="P187" s="15">
        <f t="shared" si="235"/>
        <v>-1</v>
      </c>
      <c r="Q187" s="15">
        <f t="shared" si="235"/>
        <v>4</v>
      </c>
      <c r="R187" s="15">
        <f t="shared" si="235"/>
        <v>35</v>
      </c>
      <c r="S187" s="15">
        <f t="shared" si="235"/>
        <v>38</v>
      </c>
      <c r="T187" s="15">
        <f t="shared" si="235"/>
        <v>11</v>
      </c>
      <c r="U187" s="15">
        <f t="shared" si="235"/>
        <v>1</v>
      </c>
      <c r="V187" s="15">
        <f t="shared" si="235"/>
        <v>28</v>
      </c>
      <c r="W187" s="15">
        <f t="shared" si="235"/>
        <v>37</v>
      </c>
      <c r="X187" s="15">
        <f t="shared" si="235"/>
        <v>14</v>
      </c>
      <c r="Y187" s="15">
        <f t="shared" si="235"/>
        <v>12</v>
      </c>
    </row>
    <row r="188" spans="1:25" x14ac:dyDescent="0.2">
      <c r="A188" s="586" t="s">
        <v>44</v>
      </c>
      <c r="B188" s="15">
        <f t="shared" si="235"/>
        <v>-12</v>
      </c>
      <c r="C188" s="15">
        <f t="shared" si="235"/>
        <v>0</v>
      </c>
      <c r="D188" s="15">
        <f t="shared" si="235"/>
        <v>-13</v>
      </c>
      <c r="E188" s="15">
        <f t="shared" si="235"/>
        <v>24</v>
      </c>
      <c r="F188" s="15">
        <f t="shared" si="235"/>
        <v>4</v>
      </c>
      <c r="G188" s="15">
        <f t="shared" si="235"/>
        <v>15</v>
      </c>
      <c r="H188" s="15">
        <f t="shared" si="235"/>
        <v>-14</v>
      </c>
      <c r="I188" s="15">
        <f t="shared" si="235"/>
        <v>-1</v>
      </c>
      <c r="J188" s="15">
        <f t="shared" si="235"/>
        <v>16</v>
      </c>
      <c r="K188" s="15">
        <f t="shared" si="235"/>
        <v>12</v>
      </c>
      <c r="L188" s="15">
        <f t="shared" si="235"/>
        <v>1</v>
      </c>
      <c r="M188" s="15">
        <f t="shared" si="235"/>
        <v>-7</v>
      </c>
      <c r="N188" s="15">
        <f t="shared" si="235"/>
        <v>18</v>
      </c>
      <c r="O188" s="15">
        <f t="shared" si="235"/>
        <v>17</v>
      </c>
      <c r="P188" s="15">
        <f t="shared" si="235"/>
        <v>7</v>
      </c>
      <c r="Q188" s="15">
        <f t="shared" si="235"/>
        <v>8</v>
      </c>
      <c r="R188" s="15">
        <f t="shared" si="235"/>
        <v>26</v>
      </c>
      <c r="S188" s="15">
        <f t="shared" si="235"/>
        <v>44</v>
      </c>
      <c r="T188" s="15">
        <f t="shared" si="235"/>
        <v>-19</v>
      </c>
      <c r="U188" s="15">
        <f t="shared" si="235"/>
        <v>24</v>
      </c>
      <c r="V188" s="15">
        <f t="shared" si="235"/>
        <v>4</v>
      </c>
      <c r="W188" s="15">
        <f t="shared" si="235"/>
        <v>12</v>
      </c>
      <c r="X188" s="15">
        <f t="shared" si="235"/>
        <v>-12</v>
      </c>
      <c r="Y188" s="15">
        <f t="shared" si="235"/>
        <v>17</v>
      </c>
    </row>
    <row r="189" spans="1:25" x14ac:dyDescent="0.2">
      <c r="A189" s="586" t="s">
        <v>45</v>
      </c>
      <c r="B189" s="15">
        <f t="shared" si="235"/>
        <v>0</v>
      </c>
      <c r="C189" s="15">
        <f t="shared" si="235"/>
        <v>0</v>
      </c>
      <c r="D189" s="15">
        <f t="shared" si="235"/>
        <v>0</v>
      </c>
      <c r="E189" s="15">
        <f t="shared" si="235"/>
        <v>0</v>
      </c>
      <c r="F189" s="15">
        <f t="shared" si="235"/>
        <v>0</v>
      </c>
      <c r="G189" s="15">
        <f t="shared" si="235"/>
        <v>0</v>
      </c>
      <c r="H189" s="15">
        <f t="shared" si="235"/>
        <v>0</v>
      </c>
      <c r="I189" s="15">
        <f t="shared" si="235"/>
        <v>0</v>
      </c>
      <c r="J189" s="15">
        <f t="shared" si="235"/>
        <v>0</v>
      </c>
      <c r="K189" s="15">
        <f t="shared" si="235"/>
        <v>0</v>
      </c>
      <c r="L189" s="15">
        <f t="shared" si="235"/>
        <v>0</v>
      </c>
      <c r="M189" s="15">
        <f t="shared" si="235"/>
        <v>0</v>
      </c>
      <c r="N189" s="15">
        <f t="shared" si="235"/>
        <v>0</v>
      </c>
      <c r="O189" s="15">
        <f t="shared" si="235"/>
        <v>0</v>
      </c>
      <c r="P189" s="15">
        <f t="shared" si="235"/>
        <v>0</v>
      </c>
      <c r="Q189" s="15">
        <f t="shared" si="235"/>
        <v>0</v>
      </c>
      <c r="R189" s="15">
        <f t="shared" si="235"/>
        <v>0</v>
      </c>
      <c r="S189" s="15">
        <f t="shared" si="235"/>
        <v>0</v>
      </c>
      <c r="T189" s="15">
        <f t="shared" si="235"/>
        <v>0</v>
      </c>
      <c r="U189" s="15">
        <f t="shared" si="235"/>
        <v>0</v>
      </c>
      <c r="V189" s="15">
        <f t="shared" si="235"/>
        <v>0</v>
      </c>
      <c r="W189" s="15">
        <f t="shared" si="235"/>
        <v>0</v>
      </c>
      <c r="X189" s="15">
        <f t="shared" si="235"/>
        <v>0</v>
      </c>
      <c r="Y189" s="15">
        <f t="shared" si="235"/>
        <v>0</v>
      </c>
    </row>
    <row r="190" spans="1:25" x14ac:dyDescent="0.2">
      <c r="A190" s="586" t="s">
        <v>46</v>
      </c>
      <c r="B190" s="15">
        <f t="shared" si="235"/>
        <v>-122</v>
      </c>
      <c r="C190" s="15">
        <f t="shared" si="235"/>
        <v>-3</v>
      </c>
      <c r="D190" s="15">
        <f t="shared" si="235"/>
        <v>-51</v>
      </c>
      <c r="E190" s="15">
        <f t="shared" si="235"/>
        <v>24</v>
      </c>
      <c r="F190" s="15">
        <f t="shared" si="235"/>
        <v>-11</v>
      </c>
      <c r="G190" s="15">
        <f t="shared" si="235"/>
        <v>-7</v>
      </c>
      <c r="H190" s="15">
        <f t="shared" si="235"/>
        <v>-58</v>
      </c>
      <c r="I190" s="15">
        <f t="shared" si="235"/>
        <v>-1</v>
      </c>
      <c r="J190" s="15">
        <f t="shared" si="235"/>
        <v>-79</v>
      </c>
      <c r="K190" s="15">
        <f t="shared" si="235"/>
        <v>-8</v>
      </c>
      <c r="L190" s="15">
        <f t="shared" si="235"/>
        <v>-43</v>
      </c>
      <c r="M190" s="15">
        <f t="shared" si="235"/>
        <v>8</v>
      </c>
      <c r="N190" s="15">
        <f t="shared" si="235"/>
        <v>-44</v>
      </c>
      <c r="O190" s="15">
        <f t="shared" si="235"/>
        <v>0</v>
      </c>
      <c r="P190" s="15">
        <f t="shared" si="235"/>
        <v>30</v>
      </c>
      <c r="Q190" s="15">
        <f t="shared" si="235"/>
        <v>17</v>
      </c>
      <c r="R190" s="15">
        <f t="shared" si="235"/>
        <v>-256</v>
      </c>
      <c r="S190" s="15">
        <f t="shared" si="235"/>
        <v>-18</v>
      </c>
      <c r="T190" s="15">
        <f t="shared" si="235"/>
        <v>-122</v>
      </c>
      <c r="U190" s="15">
        <f t="shared" si="235"/>
        <v>48</v>
      </c>
      <c r="V190" s="15">
        <f t="shared" si="235"/>
        <v>-201</v>
      </c>
      <c r="W190" s="15">
        <f t="shared" si="235"/>
        <v>-11</v>
      </c>
      <c r="X190" s="15">
        <f t="shared" si="235"/>
        <v>-94</v>
      </c>
      <c r="Y190" s="15">
        <f t="shared" si="235"/>
        <v>32</v>
      </c>
    </row>
    <row r="191" spans="1:25" x14ac:dyDescent="0.2">
      <c r="A191" s="587" t="s">
        <v>20</v>
      </c>
      <c r="B191" s="15">
        <f t="shared" si="235"/>
        <v>-645</v>
      </c>
      <c r="C191" s="15">
        <f t="shared" si="235"/>
        <v>-372</v>
      </c>
      <c r="D191" s="15">
        <f t="shared" si="235"/>
        <v>-13</v>
      </c>
      <c r="E191" s="15">
        <f t="shared" si="235"/>
        <v>173</v>
      </c>
      <c r="F191" s="15">
        <f t="shared" si="235"/>
        <v>-142</v>
      </c>
      <c r="G191" s="15">
        <f t="shared" si="235"/>
        <v>-42</v>
      </c>
      <c r="H191" s="15">
        <f t="shared" si="235"/>
        <v>-66</v>
      </c>
      <c r="I191" s="15">
        <f t="shared" si="235"/>
        <v>-8</v>
      </c>
      <c r="J191" s="15">
        <f t="shared" si="235"/>
        <v>-161</v>
      </c>
      <c r="K191" s="15">
        <f t="shared" si="235"/>
        <v>-119</v>
      </c>
      <c r="L191" s="15">
        <f t="shared" si="235"/>
        <v>100</v>
      </c>
      <c r="M191" s="15">
        <f t="shared" si="235"/>
        <v>94</v>
      </c>
      <c r="N191" s="15">
        <f t="shared" si="235"/>
        <v>-128</v>
      </c>
      <c r="O191" s="15">
        <f t="shared" ref="O191:Y191" si="236">+O40-O93</f>
        <v>-90</v>
      </c>
      <c r="P191" s="15">
        <f t="shared" si="236"/>
        <v>119</v>
      </c>
      <c r="Q191" s="15">
        <f t="shared" si="236"/>
        <v>320</v>
      </c>
      <c r="R191" s="15">
        <f>+R40-R93</f>
        <v>-1076</v>
      </c>
      <c r="S191" s="15">
        <f t="shared" ref="S191" si="237">+S40-S93</f>
        <v>-623</v>
      </c>
      <c r="T191" s="15">
        <f t="shared" si="236"/>
        <v>140</v>
      </c>
      <c r="U191" s="15">
        <f t="shared" si="236"/>
        <v>579</v>
      </c>
      <c r="V191" s="15">
        <f t="shared" si="236"/>
        <v>-806</v>
      </c>
      <c r="W191" s="15">
        <f t="shared" si="236"/>
        <v>-491</v>
      </c>
      <c r="X191" s="15">
        <f t="shared" si="236"/>
        <v>87</v>
      </c>
      <c r="Y191" s="15">
        <f t="shared" si="236"/>
        <v>267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BG148:BI148"/>
    <mergeCell ref="B167:U167"/>
    <mergeCell ref="B168:E168"/>
    <mergeCell ref="F168:I168"/>
    <mergeCell ref="J168:M168"/>
    <mergeCell ref="N168:Q168"/>
    <mergeCell ref="R168:U168"/>
    <mergeCell ref="V168:Y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AW150:AW171 BE150:BE163 BB150:BC163 BE165:BE171 BA164:BE164 AY150:AZ171 BB165:BC171">
    <cfRule type="cellIs" dxfId="385" priority="33" operator="lessThan">
      <formula>0</formula>
    </cfRule>
    <cfRule type="cellIs" dxfId="384" priority="34" operator="greaterThan">
      <formula>0</formula>
    </cfRule>
  </conditionalFormatting>
  <conditionalFormatting sqref="AC150:AC171 AE150:AE171">
    <cfRule type="cellIs" dxfId="383" priority="31" operator="lessThan">
      <formula>0</formula>
    </cfRule>
    <cfRule type="cellIs" dxfId="382" priority="32" operator="greaterThan">
      <formula>0</formula>
    </cfRule>
  </conditionalFormatting>
  <conditionalFormatting sqref="AI150:AI171 AK150:AK171">
    <cfRule type="cellIs" dxfId="381" priority="29" operator="lessThan">
      <formula>0</formula>
    </cfRule>
    <cfRule type="cellIs" dxfId="380" priority="30" operator="greaterThan">
      <formula>0</formula>
    </cfRule>
  </conditionalFormatting>
  <conditionalFormatting sqref="AO150:AO171 AQ150:AQ171">
    <cfRule type="cellIs" dxfId="379" priority="27" operator="lessThan">
      <formula>0</formula>
    </cfRule>
    <cfRule type="cellIs" dxfId="378" priority="28" operator="greaterThan">
      <formula>0</formula>
    </cfRule>
  </conditionalFormatting>
  <conditionalFormatting sqref="B192:Y192 B170:D191 F170:H191 J170:L191 N170:P191 R170:T191 V170:X191">
    <cfRule type="cellIs" dxfId="377" priority="25" operator="lessThan">
      <formula>0</formula>
    </cfRule>
    <cfRule type="cellIs" dxfId="376" priority="26" operator="greaterThan">
      <formula>0</formula>
    </cfRule>
  </conditionalFormatting>
  <conditionalFormatting sqref="AJ150:AJ171">
    <cfRule type="cellIs" dxfId="375" priority="23" operator="greaterThan">
      <formula>0</formula>
    </cfRule>
    <cfRule type="cellIs" dxfId="374" priority="24" operator="lessThan">
      <formula>0</formula>
    </cfRule>
  </conditionalFormatting>
  <conditionalFormatting sqref="AP150:AP171">
    <cfRule type="cellIs" dxfId="373" priority="21" operator="greaterThan">
      <formula>0</formula>
    </cfRule>
    <cfRule type="cellIs" dxfId="372" priority="22" operator="lessThan">
      <formula>0</formula>
    </cfRule>
  </conditionalFormatting>
  <conditionalFormatting sqref="AX150:AX171">
    <cfRule type="cellIs" dxfId="371" priority="19" operator="greaterThan">
      <formula>0</formula>
    </cfRule>
    <cfRule type="cellIs" dxfId="370" priority="20" operator="lessThan">
      <formula>0</formula>
    </cfRule>
  </conditionalFormatting>
  <conditionalFormatting sqref="BA150:BA163 BA165:BA171">
    <cfRule type="cellIs" dxfId="369" priority="17" operator="greaterThan">
      <formula>0</formula>
    </cfRule>
    <cfRule type="cellIs" dxfId="368" priority="18" operator="lessThan">
      <formula>0</formula>
    </cfRule>
  </conditionalFormatting>
  <conditionalFormatting sqref="BD150:BD163 BD165:BD171">
    <cfRule type="cellIs" dxfId="367" priority="15" operator="greaterThan">
      <formula>0</formula>
    </cfRule>
    <cfRule type="cellIs" dxfId="366" priority="16" operator="lessThan">
      <formula>0</formula>
    </cfRule>
  </conditionalFormatting>
  <conditionalFormatting sqref="E170:E191">
    <cfRule type="cellIs" dxfId="365" priority="13" operator="greaterThan">
      <formula>0</formula>
    </cfRule>
    <cfRule type="cellIs" dxfId="364" priority="14" operator="lessThan">
      <formula>0</formula>
    </cfRule>
  </conditionalFormatting>
  <conditionalFormatting sqref="I170:I191">
    <cfRule type="cellIs" dxfId="363" priority="11" operator="greaterThan">
      <formula>0</formula>
    </cfRule>
    <cfRule type="cellIs" dxfId="362" priority="12" operator="lessThan">
      <formula>0</formula>
    </cfRule>
  </conditionalFormatting>
  <conditionalFormatting sqref="M170:M191">
    <cfRule type="cellIs" dxfId="361" priority="9" operator="greaterThan">
      <formula>0</formula>
    </cfRule>
    <cfRule type="cellIs" dxfId="360" priority="10" operator="lessThan">
      <formula>0</formula>
    </cfRule>
  </conditionalFormatting>
  <conditionalFormatting sqref="Q170:Q191">
    <cfRule type="cellIs" dxfId="359" priority="7" operator="greaterThan">
      <formula>0</formula>
    </cfRule>
    <cfRule type="cellIs" dxfId="358" priority="8" operator="lessThan">
      <formula>0</formula>
    </cfRule>
  </conditionalFormatting>
  <conditionalFormatting sqref="U170:U191">
    <cfRule type="cellIs" dxfId="357" priority="5" operator="greaterThan">
      <formula>0</formula>
    </cfRule>
    <cfRule type="cellIs" dxfId="356" priority="6" operator="lessThan">
      <formula>0</formula>
    </cfRule>
  </conditionalFormatting>
  <conditionalFormatting sqref="Y170:Y191">
    <cfRule type="cellIs" dxfId="355" priority="3" operator="greaterThan">
      <formula>0</formula>
    </cfRule>
    <cfRule type="cellIs" dxfId="354" priority="4" operator="lessThan">
      <formula>0</formula>
    </cfRule>
  </conditionalFormatting>
  <conditionalFormatting sqref="AD150:AD171">
    <cfRule type="cellIs" dxfId="353" priority="1" operator="greaterThan">
      <formula>0</formula>
    </cfRule>
    <cfRule type="cellIs" dxfId="352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A13" zoomScale="90" zoomScaleNormal="90" workbookViewId="0">
      <selection activeCell="A46" sqref="A46"/>
    </sheetView>
  </sheetViews>
  <sheetFormatPr defaultRowHeight="12.75" x14ac:dyDescent="0.2"/>
  <cols>
    <col min="1" max="1" width="55.85546875" style="574" customWidth="1"/>
    <col min="2" max="21" width="10.85546875" style="574" customWidth="1"/>
    <col min="22" max="23" width="15.7109375" style="574" customWidth="1"/>
    <col min="24" max="25" width="11.85546875" style="574" bestFit="1" customWidth="1"/>
    <col min="26" max="27" width="9.140625" style="574"/>
    <col min="28" max="28" width="38.28515625" style="574" customWidth="1"/>
    <col min="29" max="29" width="10.28515625" style="574" customWidth="1"/>
    <col min="30" max="30" width="9.140625" style="574"/>
    <col min="31" max="31" width="11.5703125" style="574" customWidth="1"/>
    <col min="32" max="33" width="9.140625" style="574"/>
    <col min="34" max="34" width="18.5703125" style="574" customWidth="1"/>
    <col min="35" max="39" width="9.140625" style="574"/>
    <col min="40" max="40" width="13.7109375" style="574" customWidth="1"/>
    <col min="41" max="41" width="10.7109375" style="574" customWidth="1"/>
    <col min="42" max="44" width="9.140625" style="574"/>
    <col min="45" max="45" width="12.28515625" style="574" customWidth="1"/>
    <col min="46" max="46" width="10.140625" style="574" customWidth="1"/>
    <col min="47" max="47" width="9.140625" style="574"/>
    <col min="48" max="48" width="13.42578125" style="574" customWidth="1"/>
    <col min="49" max="51" width="9.140625" style="574"/>
    <col min="52" max="52" width="9.85546875" style="574" customWidth="1"/>
    <col min="53" max="57" width="9.140625" style="574"/>
    <col min="58" max="58" width="36.140625" style="574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74"/>
    <col min="87" max="87" width="20" style="574" customWidth="1"/>
    <col min="88" max="89" width="10.5703125" style="574" customWidth="1"/>
    <col min="90" max="94" width="9.140625" style="574"/>
    <col min="95" max="96" width="11.42578125" style="574" customWidth="1"/>
    <col min="97" max="102" width="9.140625" style="574"/>
    <col min="103" max="103" width="11.5703125" style="574" customWidth="1"/>
    <col min="104" max="116" width="9.140625" style="574"/>
    <col min="117" max="117" width="11.42578125" style="574" customWidth="1"/>
    <col min="118" max="123" width="9.140625" style="574"/>
    <col min="124" max="124" width="11.140625" style="574" customWidth="1"/>
    <col min="125" max="125" width="10.85546875" style="574" customWidth="1"/>
    <col min="126" max="126" width="10.42578125" style="574" customWidth="1"/>
    <col min="127" max="127" width="9.140625" style="574"/>
    <col min="128" max="128" width="10.5703125" style="574" bestFit="1" customWidth="1"/>
    <col min="129" max="16384" width="9.140625" style="574"/>
  </cols>
  <sheetData>
    <row r="3" spans="1:128" x14ac:dyDescent="0.2">
      <c r="A3" s="10" t="s">
        <v>1</v>
      </c>
      <c r="B3" s="11" t="str">
        <f>+CJ5</f>
        <v>Sedi di Impresa anno 2024</v>
      </c>
      <c r="C3" s="11"/>
      <c r="AB3" s="10" t="s">
        <v>1</v>
      </c>
      <c r="AC3" s="11" t="str">
        <f>+BG4</f>
        <v>Sedi di Impresa anno 2024</v>
      </c>
    </row>
    <row r="4" spans="1:128" x14ac:dyDescent="0.2">
      <c r="A4" s="10" t="s">
        <v>3</v>
      </c>
      <c r="B4" s="11" t="str">
        <f t="shared" ref="B4:B10" si="0">+CJ6</f>
        <v>Sedi di Impresa anno 2024</v>
      </c>
      <c r="C4" s="11"/>
      <c r="AB4" s="10" t="s">
        <v>3</v>
      </c>
      <c r="AC4" s="11" t="str">
        <f t="shared" ref="AC4:AC10" si="1">+BG5</f>
        <v>Sedi di Impresa anno 2024</v>
      </c>
      <c r="BF4" s="10" t="s">
        <v>1</v>
      </c>
      <c r="BG4" s="11" t="str">
        <f>+CJ5</f>
        <v>Sedi di Impresa anno 2024</v>
      </c>
      <c r="BH4" s="11"/>
    </row>
    <row r="5" spans="1:12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anno 2024</v>
      </c>
      <c r="BH5" s="11"/>
      <c r="CI5" s="10" t="s">
        <v>1</v>
      </c>
      <c r="CJ5" s="11" t="s">
        <v>658</v>
      </c>
      <c r="CK5" s="578"/>
      <c r="CL5" s="578"/>
      <c r="CM5" s="578"/>
      <c r="CP5" s="10" t="s">
        <v>1</v>
      </c>
      <c r="CQ5" s="11" t="s">
        <v>658</v>
      </c>
      <c r="CW5" s="10" t="s">
        <v>1</v>
      </c>
      <c r="CX5" s="11" t="s">
        <v>658</v>
      </c>
      <c r="CY5" s="578"/>
      <c r="CZ5" s="578"/>
      <c r="DA5" s="578"/>
      <c r="DD5" s="10" t="s">
        <v>1</v>
      </c>
      <c r="DE5" s="11" t="s">
        <v>658</v>
      </c>
      <c r="DF5" s="578"/>
      <c r="DG5" s="578"/>
      <c r="DH5" s="578"/>
      <c r="DK5" s="10" t="s">
        <v>1</v>
      </c>
      <c r="DL5" s="11" t="s">
        <v>658</v>
      </c>
      <c r="DM5" s="578"/>
      <c r="DN5" s="578"/>
      <c r="DO5" s="578"/>
      <c r="DT5" s="10" t="s">
        <v>1</v>
      </c>
      <c r="DU5" s="11" t="s">
        <v>658</v>
      </c>
      <c r="DV5" s="578"/>
      <c r="DW5" s="578"/>
      <c r="DX5" s="578"/>
    </row>
    <row r="6" spans="1:128" x14ac:dyDescent="0.2">
      <c r="A6" s="10" t="s">
        <v>6</v>
      </c>
      <c r="B6" s="11" t="str">
        <f t="shared" si="0"/>
        <v>pentaho_stkv/stkv_sedimp/20240_sa.xanalyzer</v>
      </c>
      <c r="C6" s="11"/>
      <c r="AB6" s="10" t="s">
        <v>6</v>
      </c>
      <c r="AC6" s="11" t="str">
        <f t="shared" si="1"/>
        <v>pentaho_stkv/stkv_sedimp/20240_sa.xanalyzer</v>
      </c>
      <c r="BF6" s="10" t="s">
        <v>4</v>
      </c>
      <c r="BG6" s="11" t="str">
        <f t="shared" si="2"/>
        <v>CCH0005</v>
      </c>
      <c r="BH6" s="11"/>
      <c r="CI6" s="10" t="s">
        <v>3</v>
      </c>
      <c r="CJ6" s="11" t="s">
        <v>658</v>
      </c>
      <c r="CK6" s="578"/>
      <c r="CL6" s="578"/>
      <c r="CM6" s="578"/>
      <c r="CP6" s="10" t="s">
        <v>3</v>
      </c>
      <c r="CQ6" s="11" t="s">
        <v>658</v>
      </c>
      <c r="CW6" s="10" t="s">
        <v>3</v>
      </c>
      <c r="CX6" s="11" t="s">
        <v>658</v>
      </c>
      <c r="CY6" s="578"/>
      <c r="CZ6" s="578"/>
      <c r="DA6" s="578"/>
      <c r="DD6" s="10" t="s">
        <v>3</v>
      </c>
      <c r="DE6" s="11" t="s">
        <v>658</v>
      </c>
      <c r="DF6" s="578"/>
      <c r="DG6" s="578"/>
      <c r="DH6" s="578"/>
      <c r="DK6" s="10" t="s">
        <v>3</v>
      </c>
      <c r="DL6" s="11" t="s">
        <v>658</v>
      </c>
      <c r="DM6" s="578"/>
      <c r="DN6" s="578"/>
      <c r="DO6" s="578"/>
      <c r="DT6" s="10" t="s">
        <v>3</v>
      </c>
      <c r="DU6" s="11" t="s">
        <v>658</v>
      </c>
      <c r="DV6" s="578"/>
      <c r="DW6" s="578"/>
      <c r="DX6" s="578"/>
    </row>
    <row r="7" spans="1:128" x14ac:dyDescent="0.2">
      <c r="A7" s="10" t="s">
        <v>8</v>
      </c>
      <c r="B7" s="11" t="str">
        <f t="shared" si="0"/>
        <v>23-gen-2025 11.02.40</v>
      </c>
      <c r="C7" s="11"/>
      <c r="AB7" s="10" t="s">
        <v>8</v>
      </c>
      <c r="AC7" s="11" t="str">
        <f t="shared" si="1"/>
        <v>23-gen-2025 11.02.40</v>
      </c>
      <c r="BF7" s="10" t="s">
        <v>6</v>
      </c>
      <c r="BG7" s="11" t="str">
        <f t="shared" si="2"/>
        <v>pentaho_stkv/stkv_sedimp/20240_sa.xanalyzer</v>
      </c>
      <c r="BH7" s="11"/>
      <c r="CI7" s="10" t="s">
        <v>4</v>
      </c>
      <c r="CJ7" s="11" t="s">
        <v>5</v>
      </c>
      <c r="CK7" s="578"/>
      <c r="CL7" s="578"/>
      <c r="CM7" s="578"/>
      <c r="CP7" s="10" t="s">
        <v>4</v>
      </c>
      <c r="CQ7" s="11" t="s">
        <v>5</v>
      </c>
      <c r="CW7" s="10" t="s">
        <v>4</v>
      </c>
      <c r="CX7" s="11" t="s">
        <v>5</v>
      </c>
      <c r="CY7" s="578"/>
      <c r="CZ7" s="578"/>
      <c r="DA7" s="578"/>
      <c r="DD7" s="10" t="s">
        <v>4</v>
      </c>
      <c r="DE7" s="11" t="s">
        <v>5</v>
      </c>
      <c r="DF7" s="578"/>
      <c r="DG7" s="578"/>
      <c r="DH7" s="578"/>
      <c r="DK7" s="10" t="s">
        <v>4</v>
      </c>
      <c r="DL7" s="11" t="s">
        <v>5</v>
      </c>
      <c r="DM7" s="578"/>
      <c r="DN7" s="578"/>
      <c r="DO7" s="578"/>
      <c r="DT7" s="10" t="s">
        <v>4</v>
      </c>
      <c r="DU7" s="11" t="s">
        <v>5</v>
      </c>
      <c r="DV7" s="578"/>
      <c r="DW7" s="578"/>
      <c r="DX7" s="578"/>
    </row>
    <row r="8" spans="1:128" x14ac:dyDescent="0.2">
      <c r="A8" s="10" t="s">
        <v>10</v>
      </c>
      <c r="B8" s="11" t="str">
        <f t="shared" si="0"/>
        <v>20240_sedi_sa</v>
      </c>
      <c r="C8" s="11"/>
      <c r="AB8" s="10" t="s">
        <v>10</v>
      </c>
      <c r="AC8" s="11" t="str">
        <f t="shared" si="1"/>
        <v>20240_sedi_sa</v>
      </c>
      <c r="BF8" s="10" t="s">
        <v>8</v>
      </c>
      <c r="BG8" s="11" t="str">
        <f t="shared" si="2"/>
        <v>23-gen-2025 11.02.40</v>
      </c>
      <c r="BH8" s="11"/>
      <c r="CI8" s="10" t="s">
        <v>6</v>
      </c>
      <c r="CJ8" s="11" t="s">
        <v>659</v>
      </c>
      <c r="CK8" s="578"/>
      <c r="CL8" s="578"/>
      <c r="CM8" s="578"/>
      <c r="CP8" s="10" t="s">
        <v>6</v>
      </c>
      <c r="CQ8" s="11" t="s">
        <v>659</v>
      </c>
      <c r="CW8" s="10" t="s">
        <v>6</v>
      </c>
      <c r="CX8" s="11" t="s">
        <v>659</v>
      </c>
      <c r="CY8" s="578"/>
      <c r="CZ8" s="578"/>
      <c r="DA8" s="578"/>
      <c r="DD8" s="10" t="s">
        <v>6</v>
      </c>
      <c r="DE8" s="11" t="s">
        <v>659</v>
      </c>
      <c r="DF8" s="578"/>
      <c r="DG8" s="578"/>
      <c r="DH8" s="578"/>
      <c r="DK8" s="10" t="s">
        <v>6</v>
      </c>
      <c r="DL8" s="11" t="s">
        <v>659</v>
      </c>
      <c r="DM8" s="578"/>
      <c r="DN8" s="578"/>
      <c r="DO8" s="578"/>
      <c r="DT8" s="10" t="s">
        <v>6</v>
      </c>
      <c r="DU8" s="11" t="s">
        <v>659</v>
      </c>
      <c r="DV8" s="578"/>
      <c r="DW8" s="578"/>
      <c r="DX8" s="578"/>
    </row>
    <row r="9" spans="1:128" x14ac:dyDescent="0.2">
      <c r="A9" s="10" t="s">
        <v>12</v>
      </c>
      <c r="B9" s="11" t="str">
        <f t="shared" si="0"/>
        <v>23-gen-2025 11.02.40</v>
      </c>
      <c r="C9" s="11"/>
      <c r="AB9" s="10" t="s">
        <v>12</v>
      </c>
      <c r="AC9" s="11" t="str">
        <f t="shared" si="1"/>
        <v>23-gen-2025 11.02.40</v>
      </c>
      <c r="BF9" s="10" t="s">
        <v>10</v>
      </c>
      <c r="BG9" s="11" t="str">
        <f t="shared" si="2"/>
        <v>20240_sedi_sa</v>
      </c>
      <c r="BH9" s="11"/>
      <c r="CI9" s="10" t="s">
        <v>8</v>
      </c>
      <c r="CJ9" s="11" t="s">
        <v>660</v>
      </c>
      <c r="CK9" s="578"/>
      <c r="CL9" s="578"/>
      <c r="CM9" s="578"/>
      <c r="CP9" s="10" t="s">
        <v>8</v>
      </c>
      <c r="CQ9" s="11" t="s">
        <v>663</v>
      </c>
      <c r="CW9" s="10" t="s">
        <v>8</v>
      </c>
      <c r="CX9" s="11" t="s">
        <v>664</v>
      </c>
      <c r="CY9" s="578"/>
      <c r="CZ9" s="578"/>
      <c r="DA9" s="578"/>
      <c r="DD9" s="10" t="s">
        <v>8</v>
      </c>
      <c r="DE9" s="11" t="s">
        <v>665</v>
      </c>
      <c r="DF9" s="578"/>
      <c r="DG9" s="578"/>
      <c r="DH9" s="578"/>
      <c r="DK9" s="10" t="s">
        <v>8</v>
      </c>
      <c r="DL9" s="11" t="s">
        <v>666</v>
      </c>
      <c r="DM9" s="578"/>
      <c r="DN9" s="578"/>
      <c r="DO9" s="578"/>
      <c r="DT9" s="10" t="s">
        <v>8</v>
      </c>
      <c r="DU9" s="11" t="s">
        <v>667</v>
      </c>
      <c r="DV9" s="578"/>
      <c r="DW9" s="578"/>
      <c r="DX9" s="578"/>
    </row>
    <row r="10" spans="1:128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23-gen-2025 11.02.40</v>
      </c>
      <c r="BH10" s="11"/>
      <c r="CI10" s="10" t="s">
        <v>10</v>
      </c>
      <c r="CJ10" s="11" t="s">
        <v>661</v>
      </c>
      <c r="CK10" s="578"/>
      <c r="CL10" s="578"/>
      <c r="CM10" s="578"/>
      <c r="CP10" s="10" t="s">
        <v>10</v>
      </c>
      <c r="CQ10" s="11" t="s">
        <v>661</v>
      </c>
      <c r="CW10" s="10" t="s">
        <v>10</v>
      </c>
      <c r="CX10" s="11" t="s">
        <v>661</v>
      </c>
      <c r="CY10" s="578"/>
      <c r="CZ10" s="578"/>
      <c r="DA10" s="578"/>
      <c r="DD10" s="10" t="s">
        <v>10</v>
      </c>
      <c r="DE10" s="11" t="s">
        <v>661</v>
      </c>
      <c r="DF10" s="578"/>
      <c r="DG10" s="578"/>
      <c r="DH10" s="578"/>
      <c r="DK10" s="10" t="s">
        <v>10</v>
      </c>
      <c r="DL10" s="11" t="s">
        <v>661</v>
      </c>
      <c r="DM10" s="578"/>
      <c r="DN10" s="578"/>
      <c r="DO10" s="578"/>
      <c r="DT10" s="10" t="s">
        <v>10</v>
      </c>
      <c r="DU10" s="11" t="s">
        <v>661</v>
      </c>
      <c r="DV10" s="578"/>
      <c r="DW10" s="578"/>
      <c r="DX10" s="578"/>
    </row>
    <row r="11" spans="1:128" x14ac:dyDescent="0.2">
      <c r="BF11" s="10" t="s">
        <v>13</v>
      </c>
      <c r="BG11" s="11" t="str">
        <f t="shared" si="2"/>
        <v>Regione includes ABRUZZO</v>
      </c>
      <c r="BH11" s="11"/>
      <c r="CI11" s="10" t="s">
        <v>12</v>
      </c>
      <c r="CJ11" s="11" t="s">
        <v>660</v>
      </c>
      <c r="CK11" s="578"/>
      <c r="CL11" s="578"/>
      <c r="CM11" s="578"/>
      <c r="CP11" s="10" t="s">
        <v>12</v>
      </c>
      <c r="CQ11" s="11" t="s">
        <v>663</v>
      </c>
      <c r="CW11" s="10" t="s">
        <v>12</v>
      </c>
      <c r="CX11" s="11" t="s">
        <v>664</v>
      </c>
      <c r="CY11" s="578"/>
      <c r="CZ11" s="578"/>
      <c r="DA11" s="578"/>
      <c r="DD11" s="10" t="s">
        <v>12</v>
      </c>
      <c r="DE11" s="11" t="s">
        <v>665</v>
      </c>
      <c r="DF11" s="578"/>
      <c r="DG11" s="578"/>
      <c r="DH11" s="578"/>
      <c r="DK11" s="10" t="s">
        <v>12</v>
      </c>
      <c r="DL11" s="11" t="s">
        <v>666</v>
      </c>
      <c r="DM11" s="578"/>
      <c r="DN11" s="578"/>
      <c r="DO11" s="578"/>
      <c r="DT11" s="10" t="s">
        <v>12</v>
      </c>
      <c r="DU11" s="11" t="s">
        <v>667</v>
      </c>
      <c r="DV11" s="578"/>
      <c r="DW11" s="578"/>
      <c r="DX11" s="578"/>
    </row>
    <row r="12" spans="1:128" x14ac:dyDescent="0.2">
      <c r="A12" s="14" t="s">
        <v>0</v>
      </c>
      <c r="BF12" s="14" t="s">
        <v>0</v>
      </c>
      <c r="CI12" s="10" t="s">
        <v>13</v>
      </c>
      <c r="CJ12" s="11" t="s">
        <v>14</v>
      </c>
      <c r="CK12" s="578"/>
      <c r="CL12" s="578"/>
      <c r="CM12" s="578"/>
      <c r="CP12" s="10" t="s">
        <v>13</v>
      </c>
      <c r="CQ12" s="11" t="s">
        <v>14</v>
      </c>
      <c r="CW12" s="10" t="s">
        <v>13</v>
      </c>
      <c r="CX12" s="11" t="s">
        <v>14</v>
      </c>
      <c r="CY12" s="578"/>
      <c r="CZ12" s="578"/>
      <c r="DA12" s="578"/>
      <c r="DD12" s="10" t="s">
        <v>13</v>
      </c>
      <c r="DE12" s="11" t="s">
        <v>14</v>
      </c>
      <c r="DF12" s="578"/>
      <c r="DG12" s="578"/>
      <c r="DH12" s="578"/>
      <c r="DK12" s="10" t="s">
        <v>13</v>
      </c>
      <c r="DL12" s="11" t="s">
        <v>14</v>
      </c>
      <c r="DM12" s="578"/>
      <c r="DN12" s="578"/>
      <c r="DO12" s="578"/>
      <c r="DT12" s="10" t="s">
        <v>13</v>
      </c>
      <c r="DU12" s="11" t="s">
        <v>14</v>
      </c>
      <c r="DV12" s="578"/>
      <c r="DW12" s="578"/>
      <c r="DX12" s="578"/>
    </row>
    <row r="13" spans="1:128" x14ac:dyDescent="0.2">
      <c r="CI13" s="578"/>
      <c r="CJ13" s="578"/>
      <c r="CK13" s="578"/>
      <c r="CL13" s="578"/>
      <c r="CM13" s="578"/>
      <c r="CP13" s="578"/>
      <c r="CQ13" s="11" t="s">
        <v>290</v>
      </c>
      <c r="CW13" s="578"/>
      <c r="CX13" s="11" t="s">
        <v>293</v>
      </c>
      <c r="CY13" s="578"/>
      <c r="CZ13" s="578"/>
      <c r="DA13" s="578"/>
      <c r="DD13" s="578"/>
      <c r="DE13" s="11" t="s">
        <v>340</v>
      </c>
      <c r="DF13" s="578"/>
      <c r="DG13" s="578"/>
      <c r="DH13" s="578"/>
      <c r="DK13" s="578"/>
      <c r="DL13" s="11" t="s">
        <v>342</v>
      </c>
      <c r="DM13" s="578"/>
      <c r="DN13" s="578"/>
      <c r="DO13" s="578"/>
      <c r="DT13" s="578"/>
      <c r="DU13" s="578"/>
      <c r="DV13" s="578"/>
      <c r="DW13" s="578"/>
      <c r="DX13" s="578"/>
    </row>
    <row r="14" spans="1:128" x14ac:dyDescent="0.2">
      <c r="CI14" s="14" t="s">
        <v>0</v>
      </c>
      <c r="CJ14" s="578"/>
      <c r="CK14" s="578"/>
      <c r="CL14" s="578"/>
      <c r="CM14" s="578"/>
      <c r="CW14" s="578"/>
      <c r="CX14" s="578"/>
      <c r="CY14" s="578"/>
      <c r="CZ14" s="578"/>
      <c r="DA14" s="578"/>
      <c r="DD14" s="578"/>
      <c r="DE14" s="578"/>
      <c r="DF14" s="578"/>
      <c r="DG14" s="578"/>
      <c r="DH14" s="578"/>
      <c r="DK14" s="578"/>
      <c r="DL14" s="578"/>
      <c r="DM14" s="578"/>
      <c r="DN14" s="578"/>
      <c r="DO14" s="578"/>
      <c r="DT14" s="14" t="s">
        <v>0</v>
      </c>
      <c r="DU14" s="578"/>
      <c r="DV14" s="578"/>
      <c r="DW14" s="578"/>
      <c r="DX14" s="578"/>
    </row>
    <row r="15" spans="1:128" x14ac:dyDescent="0.2">
      <c r="CI15" s="578"/>
      <c r="CJ15" s="578"/>
      <c r="CK15" s="578"/>
      <c r="CL15" s="578"/>
      <c r="CM15" s="578"/>
      <c r="CW15" s="14" t="s">
        <v>0</v>
      </c>
      <c r="CX15" s="578"/>
      <c r="CY15" s="578"/>
      <c r="CZ15" s="578"/>
      <c r="DA15" s="578"/>
      <c r="DD15" s="14" t="s">
        <v>0</v>
      </c>
      <c r="DE15" s="578"/>
      <c r="DF15" s="578"/>
      <c r="DG15" s="578"/>
      <c r="DH15" s="578"/>
      <c r="DK15" s="14" t="s">
        <v>0</v>
      </c>
      <c r="DL15" s="578"/>
      <c r="DM15" s="578"/>
      <c r="DN15" s="578"/>
      <c r="DO15" s="578"/>
      <c r="DT15" s="578"/>
      <c r="DU15" s="578"/>
      <c r="DV15" s="578"/>
      <c r="DW15" s="578"/>
      <c r="DX15" s="578"/>
    </row>
    <row r="16" spans="1:128" ht="21" x14ac:dyDescent="0.2">
      <c r="A16" s="574" t="s">
        <v>0</v>
      </c>
      <c r="AB16" s="574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74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578"/>
      <c r="CJ16" s="578"/>
      <c r="CK16" s="578"/>
      <c r="CL16" s="578"/>
      <c r="CM16" s="578"/>
      <c r="CW16" s="578"/>
      <c r="CX16" s="578"/>
      <c r="CY16" s="578"/>
      <c r="CZ16" s="578"/>
      <c r="DA16" s="578"/>
      <c r="DD16" s="578"/>
      <c r="DE16" s="578"/>
      <c r="DF16" s="578"/>
      <c r="DG16" s="578"/>
      <c r="DH16" s="578"/>
      <c r="DK16" s="578"/>
      <c r="DL16" s="578"/>
      <c r="DM16" s="578"/>
      <c r="DN16" s="578"/>
      <c r="DO16" s="578"/>
      <c r="DT16" s="578"/>
      <c r="DU16" s="578"/>
      <c r="DV16" s="578"/>
      <c r="DW16" s="578"/>
      <c r="DX16" s="578"/>
    </row>
    <row r="17" spans="1:129" ht="21" x14ac:dyDescent="0.2">
      <c r="A17" s="569" t="str">
        <f>+B3</f>
        <v>Sedi di Impresa anno 2024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69" t="str">
        <f>+A17</f>
        <v>Sedi di Impresa anno 2024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578"/>
      <c r="CJ17" s="578"/>
      <c r="CK17" s="578"/>
      <c r="CL17" s="578"/>
      <c r="CM17" s="578"/>
      <c r="CW17" s="578"/>
      <c r="CX17" s="578"/>
      <c r="CY17" s="578"/>
      <c r="CZ17" s="578"/>
      <c r="DA17" s="578"/>
      <c r="DD17" s="578"/>
      <c r="DE17" s="578"/>
      <c r="DF17" s="578"/>
      <c r="DG17" s="578"/>
      <c r="DH17" s="578"/>
      <c r="DK17" s="578"/>
      <c r="DL17" s="578"/>
      <c r="DM17" s="578"/>
      <c r="DN17" s="578"/>
      <c r="DO17" s="578"/>
      <c r="DT17" s="578"/>
      <c r="DU17" s="578"/>
      <c r="DV17" s="578"/>
      <c r="DW17" s="578"/>
      <c r="DX17" s="578"/>
    </row>
    <row r="18" spans="1:129" ht="25.5" x14ac:dyDescent="0.2">
      <c r="A18" s="569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569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569" t="s">
        <v>21</v>
      </c>
      <c r="BG18" s="417" t="s">
        <v>22</v>
      </c>
      <c r="BH18" s="417" t="str">
        <f t="shared" ref="BG18:BJ40" si="3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577" t="s">
        <v>21</v>
      </c>
      <c r="CJ18" s="2" t="s">
        <v>22</v>
      </c>
      <c r="CK18" s="2" t="s">
        <v>87</v>
      </c>
      <c r="CL18" s="2" t="s">
        <v>23</v>
      </c>
      <c r="CM18" s="2" t="s">
        <v>24</v>
      </c>
      <c r="CN18" s="197" t="s">
        <v>82</v>
      </c>
      <c r="CP18" s="577" t="s">
        <v>21</v>
      </c>
      <c r="CQ18" s="2" t="s">
        <v>22</v>
      </c>
      <c r="CR18" s="2" t="s">
        <v>87</v>
      </c>
      <c r="CS18" s="2" t="s">
        <v>23</v>
      </c>
      <c r="CT18" s="2" t="s">
        <v>24</v>
      </c>
      <c r="CU18" s="198" t="s">
        <v>82</v>
      </c>
      <c r="CW18" s="577" t="s">
        <v>21</v>
      </c>
      <c r="CX18" s="2" t="s">
        <v>22</v>
      </c>
      <c r="CY18" s="2" t="s">
        <v>87</v>
      </c>
      <c r="CZ18" s="2" t="s">
        <v>23</v>
      </c>
      <c r="DA18" s="2" t="s">
        <v>24</v>
      </c>
      <c r="DB18" s="198" t="s">
        <v>82</v>
      </c>
      <c r="DD18" s="577" t="s">
        <v>21</v>
      </c>
      <c r="DE18" s="2" t="s">
        <v>22</v>
      </c>
      <c r="DF18" s="2" t="s">
        <v>87</v>
      </c>
      <c r="DG18" s="2" t="s">
        <v>23</v>
      </c>
      <c r="DH18" s="2" t="s">
        <v>24</v>
      </c>
      <c r="DI18" s="198" t="s">
        <v>82</v>
      </c>
      <c r="DK18" s="577" t="s">
        <v>21</v>
      </c>
      <c r="DL18" s="2" t="s">
        <v>22</v>
      </c>
      <c r="DM18" s="2" t="s">
        <v>87</v>
      </c>
      <c r="DN18" s="2" t="s">
        <v>23</v>
      </c>
      <c r="DO18" s="2" t="s">
        <v>24</v>
      </c>
      <c r="DP18" s="198" t="s">
        <v>82</v>
      </c>
      <c r="DT18" s="577" t="s">
        <v>15</v>
      </c>
      <c r="DU18" s="2" t="s">
        <v>22</v>
      </c>
      <c r="DV18" s="2" t="s">
        <v>662</v>
      </c>
      <c r="DW18" s="2" t="s">
        <v>23</v>
      </c>
      <c r="DX18" s="2" t="s">
        <v>24</v>
      </c>
    </row>
    <row r="19" spans="1:129" x14ac:dyDescent="0.2">
      <c r="A19" s="575" t="s">
        <v>25</v>
      </c>
      <c r="B19" s="15">
        <f t="shared" ref="B19:E40" si="5">+CQ19</f>
        <v>11252</v>
      </c>
      <c r="C19" s="15">
        <f t="shared" si="5"/>
        <v>11202</v>
      </c>
      <c r="D19" s="15">
        <f t="shared" si="5"/>
        <v>254</v>
      </c>
      <c r="E19" s="15">
        <f t="shared" si="5"/>
        <v>629</v>
      </c>
      <c r="F19" s="15">
        <f t="shared" ref="F19:I40" si="6">+DE19</f>
        <v>3717</v>
      </c>
      <c r="G19" s="15">
        <f t="shared" si="6"/>
        <v>3646</v>
      </c>
      <c r="H19" s="15">
        <f t="shared" si="6"/>
        <v>108</v>
      </c>
      <c r="I19" s="15">
        <f t="shared" si="6"/>
        <v>189</v>
      </c>
      <c r="J19" s="15">
        <f t="shared" ref="J19:M40" si="7">+CX19</f>
        <v>3875</v>
      </c>
      <c r="K19" s="15">
        <f t="shared" si="7"/>
        <v>3841</v>
      </c>
      <c r="L19" s="15">
        <f t="shared" si="7"/>
        <v>109</v>
      </c>
      <c r="M19" s="15">
        <f t="shared" si="7"/>
        <v>201</v>
      </c>
      <c r="N19" s="15">
        <f t="shared" ref="N19:Q40" si="8">+DL19</f>
        <v>5447</v>
      </c>
      <c r="O19" s="15">
        <f t="shared" si="8"/>
        <v>5411</v>
      </c>
      <c r="P19" s="15">
        <f t="shared" si="8"/>
        <v>96</v>
      </c>
      <c r="Q19" s="15">
        <f t="shared" si="8"/>
        <v>305</v>
      </c>
      <c r="R19" s="16">
        <f>+CJ19</f>
        <v>24291</v>
      </c>
      <c r="S19" s="16">
        <f>+CK19</f>
        <v>24100</v>
      </c>
      <c r="T19" s="16">
        <f t="shared" ref="T19:U40" si="9">+CL19</f>
        <v>567</v>
      </c>
      <c r="U19" s="206">
        <f t="shared" si="9"/>
        <v>1324</v>
      </c>
      <c r="V19" s="208">
        <f>+B19+J19</f>
        <v>15127</v>
      </c>
      <c r="W19" s="208">
        <f>+C19+K19</f>
        <v>15043</v>
      </c>
      <c r="X19" s="15">
        <f>+D19+L19</f>
        <v>363</v>
      </c>
      <c r="Y19" s="209">
        <f>+E19+M19</f>
        <v>830</v>
      </c>
      <c r="AB19" s="575" t="s">
        <v>25</v>
      </c>
      <c r="AC19" s="15">
        <f>+B19</f>
        <v>11252</v>
      </c>
      <c r="AD19" s="22">
        <f>+AC19/$AC$40</f>
        <v>0.26016786515295154</v>
      </c>
      <c r="AE19" s="22">
        <f>+AC19/AS19</f>
        <v>0.46321682927833352</v>
      </c>
      <c r="AF19" s="15">
        <f t="shared" ref="AF19:AH40" si="10">+D19</f>
        <v>254</v>
      </c>
      <c r="AG19" s="15">
        <f t="shared" si="10"/>
        <v>629</v>
      </c>
      <c r="AH19" s="15">
        <f t="shared" si="10"/>
        <v>3717</v>
      </c>
      <c r="AI19" s="15">
        <f t="shared" ref="AI19:AK40" si="11">+H19</f>
        <v>108</v>
      </c>
      <c r="AJ19" s="15">
        <f t="shared" si="11"/>
        <v>189</v>
      </c>
      <c r="AK19" s="15">
        <f t="shared" si="11"/>
        <v>3875</v>
      </c>
      <c r="AL19" s="22">
        <f>+AK19/$AK$40</f>
        <v>0.10647944603209497</v>
      </c>
      <c r="AM19" s="22">
        <f t="shared" ref="AM19:AM24" si="12">+AK19/AS19</f>
        <v>0.15952410357745667</v>
      </c>
      <c r="AN19" s="15">
        <f t="shared" ref="AN19:AP40" si="13">+L19</f>
        <v>109</v>
      </c>
      <c r="AO19" s="15">
        <f t="shared" si="13"/>
        <v>201</v>
      </c>
      <c r="AP19" s="15">
        <f t="shared" si="13"/>
        <v>5447</v>
      </c>
      <c r="AQ19" s="15">
        <f t="shared" ref="AQ19:AS40" si="14">+P19</f>
        <v>96</v>
      </c>
      <c r="AR19" s="15">
        <f t="shared" si="14"/>
        <v>305</v>
      </c>
      <c r="AS19" s="16">
        <f t="shared" si="14"/>
        <v>24291</v>
      </c>
      <c r="AT19" s="24">
        <f>+AS19/$AS$40</f>
        <v>0.16834963164205172</v>
      </c>
      <c r="AU19" s="16">
        <f t="shared" ref="AU19:AV40" si="15">+T19</f>
        <v>567</v>
      </c>
      <c r="AV19" s="16">
        <f t="shared" si="15"/>
        <v>1324</v>
      </c>
      <c r="BF19" s="575" t="s">
        <v>25</v>
      </c>
      <c r="BG19" s="411">
        <f t="shared" si="3"/>
        <v>11252</v>
      </c>
      <c r="BH19" s="411">
        <f t="shared" si="3"/>
        <v>11202</v>
      </c>
      <c r="BI19" s="411">
        <f t="shared" si="3"/>
        <v>254</v>
      </c>
      <c r="BJ19" s="411">
        <f t="shared" si="3"/>
        <v>629</v>
      </c>
      <c r="BK19" s="411">
        <f>+DE19</f>
        <v>3717</v>
      </c>
      <c r="BL19" s="411">
        <f>+DF19</f>
        <v>3646</v>
      </c>
      <c r="BM19" s="411">
        <f>+DG19</f>
        <v>108</v>
      </c>
      <c r="BN19" s="411">
        <f>+DH19</f>
        <v>189</v>
      </c>
      <c r="BO19" s="411">
        <f t="shared" si="4"/>
        <v>3875</v>
      </c>
      <c r="BP19" s="411">
        <f t="shared" si="4"/>
        <v>3841</v>
      </c>
      <c r="BQ19" s="411">
        <f t="shared" si="4"/>
        <v>109</v>
      </c>
      <c r="BR19" s="411">
        <f t="shared" si="4"/>
        <v>201</v>
      </c>
      <c r="BS19" s="411">
        <f>+DL19</f>
        <v>5447</v>
      </c>
      <c r="BT19" s="411">
        <f>+DM19</f>
        <v>5411</v>
      </c>
      <c r="BU19" s="411">
        <f>+DN19</f>
        <v>96</v>
      </c>
      <c r="BV19" s="411">
        <f>+DO19</f>
        <v>305</v>
      </c>
      <c r="BW19" s="412">
        <f>+CJ19</f>
        <v>24291</v>
      </c>
      <c r="BX19" s="412">
        <f>+CK19</f>
        <v>24100</v>
      </c>
      <c r="BY19" s="412">
        <f t="shared" ref="BY19:BZ40" si="16">+CL19</f>
        <v>567</v>
      </c>
      <c r="BZ19" s="412">
        <f t="shared" si="16"/>
        <v>1324</v>
      </c>
      <c r="CA19" s="411">
        <f>+BG19+BO19</f>
        <v>15127</v>
      </c>
      <c r="CB19" s="411">
        <f>+BH19+BP19</f>
        <v>15043</v>
      </c>
      <c r="CC19" s="411">
        <f>+BI19+BQ19</f>
        <v>363</v>
      </c>
      <c r="CD19" s="413">
        <f>+BJ19+BR19</f>
        <v>830</v>
      </c>
      <c r="CI19" s="579" t="s">
        <v>25</v>
      </c>
      <c r="CJ19" s="15">
        <v>24291</v>
      </c>
      <c r="CK19" s="15">
        <v>24100</v>
      </c>
      <c r="CL19" s="15">
        <v>567</v>
      </c>
      <c r="CM19" s="29">
        <v>1324</v>
      </c>
      <c r="CN19" s="20">
        <f>+CL19-CM19</f>
        <v>-757</v>
      </c>
      <c r="CP19" s="579" t="s">
        <v>25</v>
      </c>
      <c r="CQ19" s="15">
        <v>11252</v>
      </c>
      <c r="CR19" s="15">
        <v>11202</v>
      </c>
      <c r="CS19" s="15">
        <v>254</v>
      </c>
      <c r="CT19" s="29">
        <v>629</v>
      </c>
      <c r="CU19" s="20">
        <f>+CS19-CT19</f>
        <v>-375</v>
      </c>
      <c r="CW19" s="579" t="s">
        <v>25</v>
      </c>
      <c r="CX19" s="15">
        <v>3875</v>
      </c>
      <c r="CY19" s="15">
        <v>3841</v>
      </c>
      <c r="CZ19" s="15">
        <v>109</v>
      </c>
      <c r="DA19" s="29">
        <v>201</v>
      </c>
      <c r="DB19" s="20">
        <f>+CZ19-DA19</f>
        <v>-92</v>
      </c>
      <c r="DD19" s="579" t="s">
        <v>25</v>
      </c>
      <c r="DE19" s="15">
        <v>3717</v>
      </c>
      <c r="DF19" s="15">
        <v>3646</v>
      </c>
      <c r="DG19" s="15">
        <v>108</v>
      </c>
      <c r="DH19" s="29">
        <v>189</v>
      </c>
      <c r="DI19" s="20">
        <f>+DG19-DH19</f>
        <v>-81</v>
      </c>
      <c r="DK19" s="579" t="s">
        <v>25</v>
      </c>
      <c r="DL19" s="15">
        <v>5447</v>
      </c>
      <c r="DM19" s="15">
        <v>5411</v>
      </c>
      <c r="DN19" s="15">
        <v>96</v>
      </c>
      <c r="DO19" s="29">
        <v>305</v>
      </c>
      <c r="DP19" s="20">
        <f>+DN19-DO19</f>
        <v>-209</v>
      </c>
      <c r="DT19" s="579" t="s">
        <v>16</v>
      </c>
      <c r="DU19" s="15">
        <v>43249</v>
      </c>
      <c r="DV19" s="15">
        <v>139449</v>
      </c>
      <c r="DW19" s="15">
        <v>1899</v>
      </c>
      <c r="DX19" s="29">
        <v>2559</v>
      </c>
      <c r="DY19" s="54">
        <f>+DV19/DU19</f>
        <v>3.2243288862170223</v>
      </c>
    </row>
    <row r="20" spans="1:129" x14ac:dyDescent="0.2">
      <c r="A20" s="575" t="s">
        <v>26</v>
      </c>
      <c r="B20" s="15">
        <f t="shared" si="5"/>
        <v>32</v>
      </c>
      <c r="C20" s="15">
        <f t="shared" si="5"/>
        <v>27</v>
      </c>
      <c r="D20" s="15">
        <f t="shared" si="5"/>
        <v>0</v>
      </c>
      <c r="E20" s="15">
        <f t="shared" si="5"/>
        <v>0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si="6"/>
        <v>0</v>
      </c>
      <c r="J20" s="15">
        <f t="shared" si="7"/>
        <v>25</v>
      </c>
      <c r="K20" s="15">
        <f t="shared" si="7"/>
        <v>18</v>
      </c>
      <c r="L20" s="15">
        <f t="shared" si="7"/>
        <v>0</v>
      </c>
      <c r="M20" s="15">
        <f t="shared" si="7"/>
        <v>1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si="8"/>
        <v>0</v>
      </c>
      <c r="R20" s="16">
        <f t="shared" ref="R20:S40" si="17">+CJ20</f>
        <v>106</v>
      </c>
      <c r="S20" s="16">
        <f t="shared" si="17"/>
        <v>86</v>
      </c>
      <c r="T20" s="16">
        <f t="shared" si="9"/>
        <v>0</v>
      </c>
      <c r="U20" s="206">
        <f t="shared" si="9"/>
        <v>1</v>
      </c>
      <c r="V20" s="208">
        <f t="shared" ref="V20:Y37" si="18">+B20+J20</f>
        <v>57</v>
      </c>
      <c r="W20" s="208">
        <f t="shared" si="18"/>
        <v>45</v>
      </c>
      <c r="X20" s="15">
        <f t="shared" si="18"/>
        <v>0</v>
      </c>
      <c r="Y20" s="209">
        <f t="shared" si="18"/>
        <v>1</v>
      </c>
      <c r="AB20" s="575" t="s">
        <v>26</v>
      </c>
      <c r="AC20" s="15">
        <f t="shared" ref="AC20:AC40" si="19">+B20</f>
        <v>32</v>
      </c>
      <c r="AD20" s="22">
        <f t="shared" ref="AD20:AD40" si="20">+AC20/$AC$40</f>
        <v>7.3990150061273091E-4</v>
      </c>
      <c r="AE20" s="22">
        <f t="shared" ref="AE20:AE40" si="21">+AC20/AS20</f>
        <v>0.30188679245283018</v>
      </c>
      <c r="AF20" s="15">
        <f t="shared" si="10"/>
        <v>0</v>
      </c>
      <c r="AG20" s="15">
        <f t="shared" si="10"/>
        <v>0</v>
      </c>
      <c r="AH20" s="15">
        <f t="shared" si="10"/>
        <v>27</v>
      </c>
      <c r="AI20" s="15">
        <f t="shared" si="11"/>
        <v>0</v>
      </c>
      <c r="AJ20" s="15">
        <f t="shared" si="11"/>
        <v>0</v>
      </c>
      <c r="AK20" s="15">
        <f t="shared" si="11"/>
        <v>25</v>
      </c>
      <c r="AL20" s="22">
        <f t="shared" ref="AL20:AL40" si="22">+AK20/$AK$40</f>
        <v>6.8696416794899974E-4</v>
      </c>
      <c r="AM20" s="22">
        <f t="shared" si="12"/>
        <v>0.23584905660377359</v>
      </c>
      <c r="AN20" s="15">
        <f t="shared" si="13"/>
        <v>0</v>
      </c>
      <c r="AO20" s="15">
        <f t="shared" si="13"/>
        <v>1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106</v>
      </c>
      <c r="AT20" s="24">
        <f t="shared" ref="AT20:AT40" si="23">+AS20/$AS$40</f>
        <v>7.3463673599512085E-4</v>
      </c>
      <c r="AU20" s="16">
        <f t="shared" si="15"/>
        <v>0</v>
      </c>
      <c r="AV20" s="16">
        <f t="shared" si="15"/>
        <v>1</v>
      </c>
      <c r="BF20" s="575" t="s">
        <v>26</v>
      </c>
      <c r="BG20" s="411">
        <f t="shared" si="3"/>
        <v>32</v>
      </c>
      <c r="BH20" s="411">
        <f t="shared" si="3"/>
        <v>27</v>
      </c>
      <c r="BI20" s="411">
        <f t="shared" si="3"/>
        <v>0</v>
      </c>
      <c r="BJ20" s="411">
        <f t="shared" si="3"/>
        <v>0</v>
      </c>
      <c r="BK20" s="411">
        <f t="shared" ref="BK20:BN40" si="24">+DE20</f>
        <v>27</v>
      </c>
      <c r="BL20" s="411">
        <f t="shared" si="24"/>
        <v>22</v>
      </c>
      <c r="BM20" s="411">
        <f t="shared" si="24"/>
        <v>0</v>
      </c>
      <c r="BN20" s="411">
        <f t="shared" si="24"/>
        <v>0</v>
      </c>
      <c r="BO20" s="411">
        <f t="shared" si="4"/>
        <v>25</v>
      </c>
      <c r="BP20" s="411">
        <f t="shared" si="4"/>
        <v>18</v>
      </c>
      <c r="BQ20" s="411">
        <f t="shared" si="4"/>
        <v>0</v>
      </c>
      <c r="BR20" s="411">
        <f t="shared" si="4"/>
        <v>1</v>
      </c>
      <c r="BS20" s="411">
        <f t="shared" ref="BS20:BV40" si="25">+DL20</f>
        <v>22</v>
      </c>
      <c r="BT20" s="411">
        <f t="shared" si="25"/>
        <v>19</v>
      </c>
      <c r="BU20" s="411">
        <f t="shared" si="25"/>
        <v>0</v>
      </c>
      <c r="BV20" s="411">
        <f t="shared" si="25"/>
        <v>0</v>
      </c>
      <c r="BW20" s="412">
        <f t="shared" ref="BW20:BX40" si="26">+CJ20</f>
        <v>106</v>
      </c>
      <c r="BX20" s="412">
        <f t="shared" si="26"/>
        <v>86</v>
      </c>
      <c r="BY20" s="412">
        <f t="shared" si="16"/>
        <v>0</v>
      </c>
      <c r="BZ20" s="412">
        <f t="shared" si="16"/>
        <v>1</v>
      </c>
      <c r="CA20" s="411">
        <f t="shared" ref="CA20:CD35" si="27">+BG20+BO20</f>
        <v>57</v>
      </c>
      <c r="CB20" s="411">
        <f t="shared" si="27"/>
        <v>45</v>
      </c>
      <c r="CC20" s="411">
        <f t="shared" si="27"/>
        <v>0</v>
      </c>
      <c r="CD20" s="413">
        <f t="shared" si="27"/>
        <v>1</v>
      </c>
      <c r="CI20" s="579" t="s">
        <v>26</v>
      </c>
      <c r="CJ20" s="15">
        <v>106</v>
      </c>
      <c r="CK20" s="15">
        <v>86</v>
      </c>
      <c r="CL20" s="15">
        <v>0</v>
      </c>
      <c r="CM20" s="29">
        <v>1</v>
      </c>
      <c r="CN20" s="20">
        <f t="shared" ref="CN20:CN40" si="28">+CL20-CM20</f>
        <v>-1</v>
      </c>
      <c r="CP20" s="579" t="s">
        <v>26</v>
      </c>
      <c r="CQ20" s="15">
        <v>32</v>
      </c>
      <c r="CR20" s="15">
        <v>27</v>
      </c>
      <c r="CS20" s="15">
        <v>0</v>
      </c>
      <c r="CT20" s="29">
        <v>0</v>
      </c>
      <c r="CU20" s="20">
        <f t="shared" ref="CU20:CU40" si="29">+CS20-CT20</f>
        <v>0</v>
      </c>
      <c r="CW20" s="579" t="s">
        <v>26</v>
      </c>
      <c r="CX20" s="15">
        <v>25</v>
      </c>
      <c r="CY20" s="15">
        <v>18</v>
      </c>
      <c r="CZ20" s="15">
        <v>0</v>
      </c>
      <c r="DA20" s="29">
        <v>1</v>
      </c>
      <c r="DB20" s="20">
        <f t="shared" ref="DB20:DB40" si="30">+CZ20-DA20</f>
        <v>-1</v>
      </c>
      <c r="DD20" s="579" t="s">
        <v>26</v>
      </c>
      <c r="DE20" s="15">
        <v>27</v>
      </c>
      <c r="DF20" s="15">
        <v>22</v>
      </c>
      <c r="DG20" s="15">
        <v>0</v>
      </c>
      <c r="DH20" s="29">
        <v>0</v>
      </c>
      <c r="DI20" s="20">
        <f t="shared" ref="DI20:DI40" si="31">+DG20-DH20</f>
        <v>0</v>
      </c>
      <c r="DK20" s="579" t="s">
        <v>26</v>
      </c>
      <c r="DL20" s="15">
        <v>22</v>
      </c>
      <c r="DM20" s="15">
        <v>19</v>
      </c>
      <c r="DN20" s="15">
        <v>0</v>
      </c>
      <c r="DO20" s="29">
        <v>0</v>
      </c>
      <c r="DP20" s="20">
        <f t="shared" ref="DP20:DP40" si="32">+DN20-DO20</f>
        <v>0</v>
      </c>
      <c r="DT20" s="579" t="s">
        <v>17</v>
      </c>
      <c r="DU20" s="15">
        <v>29362</v>
      </c>
      <c r="DV20" s="15">
        <v>81652</v>
      </c>
      <c r="DW20" s="15">
        <v>1345</v>
      </c>
      <c r="DX20" s="29">
        <v>1490</v>
      </c>
      <c r="DY20" s="54">
        <f t="shared" ref="DY20:DY23" si="33">+DV20/DU20</f>
        <v>2.7808732375178802</v>
      </c>
    </row>
    <row r="21" spans="1:129" x14ac:dyDescent="0.2">
      <c r="A21" s="575" t="s">
        <v>27</v>
      </c>
      <c r="B21" s="15">
        <f t="shared" si="5"/>
        <v>3605</v>
      </c>
      <c r="C21" s="15">
        <f t="shared" si="5"/>
        <v>3125</v>
      </c>
      <c r="D21" s="15">
        <f t="shared" si="5"/>
        <v>47</v>
      </c>
      <c r="E21" s="15">
        <f t="shared" si="5"/>
        <v>196</v>
      </c>
      <c r="F21" s="15">
        <f t="shared" si="6"/>
        <v>2124</v>
      </c>
      <c r="G21" s="15">
        <f t="shared" si="6"/>
        <v>1803</v>
      </c>
      <c r="H21" s="15">
        <f t="shared" si="6"/>
        <v>28</v>
      </c>
      <c r="I21" s="15">
        <f t="shared" si="6"/>
        <v>74</v>
      </c>
      <c r="J21" s="15">
        <f t="shared" si="7"/>
        <v>2782</v>
      </c>
      <c r="K21" s="15">
        <f t="shared" si="7"/>
        <v>2414</v>
      </c>
      <c r="L21" s="15">
        <f t="shared" si="7"/>
        <v>73</v>
      </c>
      <c r="M21" s="15">
        <f t="shared" si="7"/>
        <v>156</v>
      </c>
      <c r="N21" s="15">
        <f t="shared" si="8"/>
        <v>3983</v>
      </c>
      <c r="O21" s="15">
        <f t="shared" si="8"/>
        <v>3406</v>
      </c>
      <c r="P21" s="15">
        <f t="shared" si="8"/>
        <v>119</v>
      </c>
      <c r="Q21" s="15">
        <f t="shared" si="8"/>
        <v>227</v>
      </c>
      <c r="R21" s="16">
        <f t="shared" si="17"/>
        <v>12494</v>
      </c>
      <c r="S21" s="16">
        <f t="shared" si="17"/>
        <v>10748</v>
      </c>
      <c r="T21" s="16">
        <f t="shared" si="9"/>
        <v>267</v>
      </c>
      <c r="U21" s="206">
        <f t="shared" si="9"/>
        <v>653</v>
      </c>
      <c r="V21" s="208">
        <f t="shared" si="18"/>
        <v>6387</v>
      </c>
      <c r="W21" s="208">
        <f t="shared" si="18"/>
        <v>5539</v>
      </c>
      <c r="X21" s="15">
        <f t="shared" si="18"/>
        <v>120</v>
      </c>
      <c r="Y21" s="209">
        <f t="shared" si="18"/>
        <v>352</v>
      </c>
      <c r="AB21" s="575" t="s">
        <v>27</v>
      </c>
      <c r="AC21" s="15">
        <f t="shared" si="19"/>
        <v>3605</v>
      </c>
      <c r="AD21" s="22">
        <f t="shared" si="20"/>
        <v>8.3354528428402963E-2</v>
      </c>
      <c r="AE21" s="22">
        <f t="shared" si="21"/>
        <v>0.28853849847927004</v>
      </c>
      <c r="AF21" s="15">
        <f t="shared" si="10"/>
        <v>47</v>
      </c>
      <c r="AG21" s="15">
        <f t="shared" si="10"/>
        <v>196</v>
      </c>
      <c r="AH21" s="15">
        <f t="shared" si="10"/>
        <v>2124</v>
      </c>
      <c r="AI21" s="15">
        <f t="shared" si="11"/>
        <v>28</v>
      </c>
      <c r="AJ21" s="15">
        <f t="shared" si="11"/>
        <v>74</v>
      </c>
      <c r="AK21" s="15">
        <f t="shared" si="11"/>
        <v>2782</v>
      </c>
      <c r="AL21" s="22">
        <f t="shared" si="22"/>
        <v>7.6445372609364695E-2</v>
      </c>
      <c r="AM21" s="22">
        <f t="shared" si="12"/>
        <v>0.22266688010244917</v>
      </c>
      <c r="AN21" s="15">
        <f t="shared" si="13"/>
        <v>73</v>
      </c>
      <c r="AO21" s="15">
        <f t="shared" si="13"/>
        <v>156</v>
      </c>
      <c r="AP21" s="15">
        <f t="shared" si="13"/>
        <v>3983</v>
      </c>
      <c r="AQ21" s="15">
        <f t="shared" si="14"/>
        <v>119</v>
      </c>
      <c r="AR21" s="15">
        <f t="shared" si="14"/>
        <v>227</v>
      </c>
      <c r="AS21" s="16">
        <f t="shared" si="14"/>
        <v>12494</v>
      </c>
      <c r="AT21" s="24">
        <f t="shared" si="23"/>
        <v>8.6590107353990947E-2</v>
      </c>
      <c r="AU21" s="16">
        <f t="shared" si="15"/>
        <v>267</v>
      </c>
      <c r="AV21" s="16">
        <f t="shared" si="15"/>
        <v>653</v>
      </c>
      <c r="BF21" s="575" t="s">
        <v>27</v>
      </c>
      <c r="BG21" s="411">
        <f t="shared" si="3"/>
        <v>3605</v>
      </c>
      <c r="BH21" s="411">
        <f t="shared" si="3"/>
        <v>3125</v>
      </c>
      <c r="BI21" s="411">
        <f t="shared" si="3"/>
        <v>47</v>
      </c>
      <c r="BJ21" s="411">
        <f t="shared" si="3"/>
        <v>196</v>
      </c>
      <c r="BK21" s="411">
        <f t="shared" si="24"/>
        <v>2124</v>
      </c>
      <c r="BL21" s="411">
        <f t="shared" si="24"/>
        <v>1803</v>
      </c>
      <c r="BM21" s="411">
        <f t="shared" si="24"/>
        <v>28</v>
      </c>
      <c r="BN21" s="411">
        <f t="shared" si="24"/>
        <v>74</v>
      </c>
      <c r="BO21" s="411">
        <f t="shared" si="4"/>
        <v>2782</v>
      </c>
      <c r="BP21" s="411">
        <f t="shared" si="4"/>
        <v>2414</v>
      </c>
      <c r="BQ21" s="411">
        <f t="shared" si="4"/>
        <v>73</v>
      </c>
      <c r="BR21" s="411">
        <f t="shared" si="4"/>
        <v>156</v>
      </c>
      <c r="BS21" s="411">
        <f t="shared" si="25"/>
        <v>3983</v>
      </c>
      <c r="BT21" s="411">
        <f t="shared" si="25"/>
        <v>3406</v>
      </c>
      <c r="BU21" s="411">
        <f t="shared" si="25"/>
        <v>119</v>
      </c>
      <c r="BV21" s="411">
        <f t="shared" si="25"/>
        <v>227</v>
      </c>
      <c r="BW21" s="412">
        <f t="shared" si="26"/>
        <v>12494</v>
      </c>
      <c r="BX21" s="412">
        <f t="shared" si="26"/>
        <v>10748</v>
      </c>
      <c r="BY21" s="412">
        <f t="shared" si="16"/>
        <v>267</v>
      </c>
      <c r="BZ21" s="412">
        <f t="shared" si="16"/>
        <v>653</v>
      </c>
      <c r="CA21" s="411">
        <f t="shared" si="27"/>
        <v>6387</v>
      </c>
      <c r="CB21" s="411">
        <f t="shared" si="27"/>
        <v>5539</v>
      </c>
      <c r="CC21" s="411">
        <f t="shared" si="27"/>
        <v>120</v>
      </c>
      <c r="CD21" s="413">
        <f t="shared" si="27"/>
        <v>352</v>
      </c>
      <c r="CI21" s="579" t="s">
        <v>27</v>
      </c>
      <c r="CJ21" s="15">
        <v>12494</v>
      </c>
      <c r="CK21" s="15">
        <v>10748</v>
      </c>
      <c r="CL21" s="15">
        <v>267</v>
      </c>
      <c r="CM21" s="29">
        <v>653</v>
      </c>
      <c r="CN21" s="20">
        <f t="shared" si="28"/>
        <v>-386</v>
      </c>
      <c r="CP21" s="579" t="s">
        <v>27</v>
      </c>
      <c r="CQ21" s="15">
        <v>3605</v>
      </c>
      <c r="CR21" s="15">
        <v>3125</v>
      </c>
      <c r="CS21" s="15">
        <v>47</v>
      </c>
      <c r="CT21" s="29">
        <v>196</v>
      </c>
      <c r="CU21" s="20">
        <f t="shared" si="29"/>
        <v>-149</v>
      </c>
      <c r="CW21" s="579" t="s">
        <v>27</v>
      </c>
      <c r="CX21" s="15">
        <v>2782</v>
      </c>
      <c r="CY21" s="15">
        <v>2414</v>
      </c>
      <c r="CZ21" s="15">
        <v>73</v>
      </c>
      <c r="DA21" s="29">
        <v>156</v>
      </c>
      <c r="DB21" s="20">
        <f t="shared" si="30"/>
        <v>-83</v>
      </c>
      <c r="DD21" s="579" t="s">
        <v>27</v>
      </c>
      <c r="DE21" s="15">
        <v>2124</v>
      </c>
      <c r="DF21" s="15">
        <v>1803</v>
      </c>
      <c r="DG21" s="15">
        <v>28</v>
      </c>
      <c r="DH21" s="29">
        <v>74</v>
      </c>
      <c r="DI21" s="20">
        <f t="shared" si="31"/>
        <v>-46</v>
      </c>
      <c r="DK21" s="579" t="s">
        <v>27</v>
      </c>
      <c r="DL21" s="15">
        <v>3983</v>
      </c>
      <c r="DM21" s="15">
        <v>3406</v>
      </c>
      <c r="DN21" s="15">
        <v>119</v>
      </c>
      <c r="DO21" s="29">
        <v>227</v>
      </c>
      <c r="DP21" s="20">
        <f t="shared" si="32"/>
        <v>-108</v>
      </c>
      <c r="DT21" s="579" t="s">
        <v>18</v>
      </c>
      <c r="DU21" s="15">
        <v>36392</v>
      </c>
      <c r="DV21" s="15">
        <v>109214</v>
      </c>
      <c r="DW21" s="15">
        <v>1927</v>
      </c>
      <c r="DX21" s="29">
        <v>2091</v>
      </c>
      <c r="DY21" s="54">
        <f t="shared" si="33"/>
        <v>3.0010441855352825</v>
      </c>
    </row>
    <row r="22" spans="1:129" x14ac:dyDescent="0.2">
      <c r="A22" s="575" t="s">
        <v>28</v>
      </c>
      <c r="B22" s="15">
        <f t="shared" si="5"/>
        <v>105</v>
      </c>
      <c r="C22" s="15">
        <f t="shared" si="5"/>
        <v>101</v>
      </c>
      <c r="D22" s="15">
        <f t="shared" si="5"/>
        <v>3</v>
      </c>
      <c r="E22" s="15">
        <f t="shared" si="5"/>
        <v>3</v>
      </c>
      <c r="F22" s="15">
        <f t="shared" si="6"/>
        <v>64</v>
      </c>
      <c r="G22" s="15">
        <f t="shared" si="6"/>
        <v>59</v>
      </c>
      <c r="H22" s="15">
        <f t="shared" si="6"/>
        <v>3</v>
      </c>
      <c r="I22" s="15">
        <f t="shared" si="6"/>
        <v>3</v>
      </c>
      <c r="J22" s="15">
        <f t="shared" si="7"/>
        <v>79</v>
      </c>
      <c r="K22" s="15">
        <f t="shared" si="7"/>
        <v>73</v>
      </c>
      <c r="L22" s="15">
        <f t="shared" si="7"/>
        <v>0</v>
      </c>
      <c r="M22" s="15">
        <f t="shared" si="7"/>
        <v>6</v>
      </c>
      <c r="N22" s="15">
        <f t="shared" si="8"/>
        <v>122</v>
      </c>
      <c r="O22" s="15">
        <f t="shared" si="8"/>
        <v>115</v>
      </c>
      <c r="P22" s="15">
        <f t="shared" si="8"/>
        <v>0</v>
      </c>
      <c r="Q22" s="15">
        <f t="shared" si="8"/>
        <v>3</v>
      </c>
      <c r="R22" s="16">
        <f t="shared" si="17"/>
        <v>370</v>
      </c>
      <c r="S22" s="16">
        <f t="shared" si="17"/>
        <v>348</v>
      </c>
      <c r="T22" s="16">
        <f t="shared" si="9"/>
        <v>6</v>
      </c>
      <c r="U22" s="206">
        <f t="shared" si="9"/>
        <v>15</v>
      </c>
      <c r="V22" s="208">
        <f t="shared" si="18"/>
        <v>184</v>
      </c>
      <c r="W22" s="208">
        <f t="shared" si="18"/>
        <v>174</v>
      </c>
      <c r="X22" s="15">
        <f t="shared" si="18"/>
        <v>3</v>
      </c>
      <c r="Y22" s="209">
        <f t="shared" si="18"/>
        <v>9</v>
      </c>
      <c r="AB22" s="575" t="s">
        <v>28</v>
      </c>
      <c r="AC22" s="15">
        <f t="shared" si="19"/>
        <v>105</v>
      </c>
      <c r="AD22" s="22">
        <f t="shared" si="20"/>
        <v>2.4278017988855235E-3</v>
      </c>
      <c r="AE22" s="22">
        <f t="shared" si="21"/>
        <v>0.28378378378378377</v>
      </c>
      <c r="AF22" s="15">
        <f t="shared" si="10"/>
        <v>3</v>
      </c>
      <c r="AG22" s="15">
        <f t="shared" si="10"/>
        <v>3</v>
      </c>
      <c r="AH22" s="15">
        <f t="shared" si="10"/>
        <v>64</v>
      </c>
      <c r="AI22" s="15">
        <f t="shared" si="11"/>
        <v>3</v>
      </c>
      <c r="AJ22" s="15">
        <f t="shared" si="11"/>
        <v>3</v>
      </c>
      <c r="AK22" s="15">
        <f t="shared" si="11"/>
        <v>79</v>
      </c>
      <c r="AL22" s="22">
        <f t="shared" si="22"/>
        <v>2.1708067707188394E-3</v>
      </c>
      <c r="AM22" s="22">
        <f t="shared" si="12"/>
        <v>0.21351351351351353</v>
      </c>
      <c r="AN22" s="15">
        <f t="shared" si="13"/>
        <v>0</v>
      </c>
      <c r="AO22" s="15">
        <f t="shared" si="13"/>
        <v>6</v>
      </c>
      <c r="AP22" s="15">
        <f t="shared" si="13"/>
        <v>122</v>
      </c>
      <c r="AQ22" s="15">
        <f t="shared" si="14"/>
        <v>0</v>
      </c>
      <c r="AR22" s="15">
        <f t="shared" si="14"/>
        <v>3</v>
      </c>
      <c r="AS22" s="16">
        <f t="shared" si="14"/>
        <v>370</v>
      </c>
      <c r="AT22" s="24">
        <f t="shared" si="23"/>
        <v>2.5642980407376862E-3</v>
      </c>
      <c r="AU22" s="16">
        <f t="shared" si="15"/>
        <v>6</v>
      </c>
      <c r="AV22" s="16">
        <f t="shared" si="15"/>
        <v>15</v>
      </c>
      <c r="BF22" s="575" t="s">
        <v>28</v>
      </c>
      <c r="BG22" s="411">
        <f t="shared" si="3"/>
        <v>105</v>
      </c>
      <c r="BH22" s="411">
        <f t="shared" si="3"/>
        <v>101</v>
      </c>
      <c r="BI22" s="411">
        <f t="shared" si="3"/>
        <v>3</v>
      </c>
      <c r="BJ22" s="411">
        <f t="shared" si="3"/>
        <v>3</v>
      </c>
      <c r="BK22" s="411">
        <f t="shared" si="24"/>
        <v>64</v>
      </c>
      <c r="BL22" s="411">
        <f t="shared" si="24"/>
        <v>59</v>
      </c>
      <c r="BM22" s="411">
        <f t="shared" si="24"/>
        <v>3</v>
      </c>
      <c r="BN22" s="411">
        <f t="shared" si="24"/>
        <v>3</v>
      </c>
      <c r="BO22" s="411">
        <f t="shared" si="4"/>
        <v>79</v>
      </c>
      <c r="BP22" s="411">
        <f t="shared" si="4"/>
        <v>73</v>
      </c>
      <c r="BQ22" s="411">
        <f t="shared" si="4"/>
        <v>0</v>
      </c>
      <c r="BR22" s="411">
        <f t="shared" si="4"/>
        <v>6</v>
      </c>
      <c r="BS22" s="411">
        <f t="shared" si="25"/>
        <v>122</v>
      </c>
      <c r="BT22" s="411">
        <f t="shared" si="25"/>
        <v>115</v>
      </c>
      <c r="BU22" s="411">
        <f t="shared" si="25"/>
        <v>0</v>
      </c>
      <c r="BV22" s="411">
        <f t="shared" si="25"/>
        <v>3</v>
      </c>
      <c r="BW22" s="412">
        <f t="shared" si="26"/>
        <v>370</v>
      </c>
      <c r="BX22" s="412">
        <f t="shared" si="26"/>
        <v>348</v>
      </c>
      <c r="BY22" s="412">
        <f t="shared" si="16"/>
        <v>6</v>
      </c>
      <c r="BZ22" s="412">
        <f t="shared" si="16"/>
        <v>15</v>
      </c>
      <c r="CA22" s="411">
        <f t="shared" si="27"/>
        <v>184</v>
      </c>
      <c r="CB22" s="411">
        <f t="shared" si="27"/>
        <v>174</v>
      </c>
      <c r="CC22" s="411">
        <f t="shared" si="27"/>
        <v>3</v>
      </c>
      <c r="CD22" s="413">
        <f t="shared" si="27"/>
        <v>9</v>
      </c>
      <c r="CI22" s="579" t="s">
        <v>28</v>
      </c>
      <c r="CJ22" s="15">
        <v>370</v>
      </c>
      <c r="CK22" s="15">
        <v>348</v>
      </c>
      <c r="CL22" s="15">
        <v>6</v>
      </c>
      <c r="CM22" s="29">
        <v>15</v>
      </c>
      <c r="CN22" s="20">
        <f t="shared" si="28"/>
        <v>-9</v>
      </c>
      <c r="CP22" s="579" t="s">
        <v>28</v>
      </c>
      <c r="CQ22" s="15">
        <v>105</v>
      </c>
      <c r="CR22" s="15">
        <v>101</v>
      </c>
      <c r="CS22" s="15">
        <v>3</v>
      </c>
      <c r="CT22" s="29">
        <v>3</v>
      </c>
      <c r="CU22" s="20">
        <f t="shared" si="29"/>
        <v>0</v>
      </c>
      <c r="CW22" s="579" t="s">
        <v>28</v>
      </c>
      <c r="CX22" s="15">
        <v>79</v>
      </c>
      <c r="CY22" s="15">
        <v>73</v>
      </c>
      <c r="CZ22" s="15">
        <v>0</v>
      </c>
      <c r="DA22" s="29">
        <v>6</v>
      </c>
      <c r="DB22" s="20">
        <f t="shared" si="30"/>
        <v>-6</v>
      </c>
      <c r="DD22" s="579" t="s">
        <v>28</v>
      </c>
      <c r="DE22" s="15">
        <v>64</v>
      </c>
      <c r="DF22" s="15">
        <v>59</v>
      </c>
      <c r="DG22" s="15">
        <v>3</v>
      </c>
      <c r="DH22" s="29">
        <v>3</v>
      </c>
      <c r="DI22" s="20">
        <f t="shared" si="31"/>
        <v>0</v>
      </c>
      <c r="DK22" s="579" t="s">
        <v>28</v>
      </c>
      <c r="DL22" s="15">
        <v>122</v>
      </c>
      <c r="DM22" s="15">
        <v>115</v>
      </c>
      <c r="DN22" s="15">
        <v>0</v>
      </c>
      <c r="DO22" s="29">
        <v>3</v>
      </c>
      <c r="DP22" s="20">
        <f t="shared" si="32"/>
        <v>-3</v>
      </c>
      <c r="DT22" s="579" t="s">
        <v>19</v>
      </c>
      <c r="DU22" s="15">
        <v>35286</v>
      </c>
      <c r="DV22" s="15">
        <v>109248</v>
      </c>
      <c r="DW22" s="15">
        <v>1728</v>
      </c>
      <c r="DX22" s="29">
        <v>1860</v>
      </c>
      <c r="DY22" s="54">
        <f t="shared" si="33"/>
        <v>3.0960720965822137</v>
      </c>
    </row>
    <row r="23" spans="1:129" ht="13.5" customHeight="1" x14ac:dyDescent="0.2">
      <c r="A23" s="575" t="s">
        <v>29</v>
      </c>
      <c r="B23" s="15">
        <f t="shared" si="5"/>
        <v>95</v>
      </c>
      <c r="C23" s="15">
        <f t="shared" si="5"/>
        <v>90</v>
      </c>
      <c r="D23" s="15">
        <f t="shared" si="5"/>
        <v>0</v>
      </c>
      <c r="E23" s="15">
        <f t="shared" si="5"/>
        <v>4</v>
      </c>
      <c r="F23" s="15">
        <f t="shared" si="6"/>
        <v>72</v>
      </c>
      <c r="G23" s="15">
        <f t="shared" si="6"/>
        <v>61</v>
      </c>
      <c r="H23" s="15">
        <f t="shared" si="6"/>
        <v>1</v>
      </c>
      <c r="I23" s="15">
        <f t="shared" si="6"/>
        <v>0</v>
      </c>
      <c r="J23" s="15">
        <f t="shared" si="7"/>
        <v>78</v>
      </c>
      <c r="K23" s="15">
        <f t="shared" si="7"/>
        <v>64</v>
      </c>
      <c r="L23" s="15">
        <f t="shared" si="7"/>
        <v>0</v>
      </c>
      <c r="M23" s="15">
        <f t="shared" si="7"/>
        <v>4</v>
      </c>
      <c r="N23" s="15">
        <f t="shared" si="8"/>
        <v>86</v>
      </c>
      <c r="O23" s="15">
        <f t="shared" si="8"/>
        <v>79</v>
      </c>
      <c r="P23" s="15">
        <f t="shared" si="8"/>
        <v>0</v>
      </c>
      <c r="Q23" s="15">
        <f t="shared" si="8"/>
        <v>1</v>
      </c>
      <c r="R23" s="16">
        <f t="shared" si="17"/>
        <v>331</v>
      </c>
      <c r="S23" s="16">
        <f t="shared" si="17"/>
        <v>294</v>
      </c>
      <c r="T23" s="16">
        <f t="shared" si="9"/>
        <v>1</v>
      </c>
      <c r="U23" s="206">
        <f t="shared" si="9"/>
        <v>9</v>
      </c>
      <c r="V23" s="208">
        <f t="shared" si="18"/>
        <v>173</v>
      </c>
      <c r="W23" s="208">
        <f t="shared" si="18"/>
        <v>154</v>
      </c>
      <c r="X23" s="15">
        <f t="shared" si="18"/>
        <v>0</v>
      </c>
      <c r="Y23" s="209">
        <f t="shared" si="18"/>
        <v>8</v>
      </c>
      <c r="AB23" s="575" t="s">
        <v>29</v>
      </c>
      <c r="AC23" s="15">
        <f t="shared" si="19"/>
        <v>95</v>
      </c>
      <c r="AD23" s="22">
        <f t="shared" si="20"/>
        <v>2.1965825799440449E-3</v>
      </c>
      <c r="AE23" s="22">
        <f t="shared" si="21"/>
        <v>0.28700906344410876</v>
      </c>
      <c r="AF23" s="15">
        <f t="shared" si="10"/>
        <v>0</v>
      </c>
      <c r="AG23" s="15">
        <f t="shared" si="10"/>
        <v>4</v>
      </c>
      <c r="AH23" s="15">
        <f t="shared" si="10"/>
        <v>72</v>
      </c>
      <c r="AI23" s="15">
        <f t="shared" si="11"/>
        <v>1</v>
      </c>
      <c r="AJ23" s="15">
        <f t="shared" si="11"/>
        <v>0</v>
      </c>
      <c r="AK23" s="15">
        <f t="shared" si="11"/>
        <v>78</v>
      </c>
      <c r="AL23" s="22">
        <f t="shared" si="22"/>
        <v>2.1433282040008795E-3</v>
      </c>
      <c r="AM23" s="22">
        <f t="shared" si="12"/>
        <v>0.23564954682779457</v>
      </c>
      <c r="AN23" s="15">
        <f t="shared" si="13"/>
        <v>0</v>
      </c>
      <c r="AO23" s="15">
        <f t="shared" si="13"/>
        <v>4</v>
      </c>
      <c r="AP23" s="15">
        <f t="shared" si="13"/>
        <v>86</v>
      </c>
      <c r="AQ23" s="15">
        <f t="shared" si="14"/>
        <v>0</v>
      </c>
      <c r="AR23" s="15">
        <f t="shared" si="14"/>
        <v>1</v>
      </c>
      <c r="AS23" s="16">
        <f t="shared" si="14"/>
        <v>331</v>
      </c>
      <c r="AT23" s="24">
        <f t="shared" si="23"/>
        <v>2.2940071661734437E-3</v>
      </c>
      <c r="AU23" s="16">
        <f t="shared" si="15"/>
        <v>1</v>
      </c>
      <c r="AV23" s="16">
        <f t="shared" si="15"/>
        <v>9</v>
      </c>
      <c r="BF23" s="575" t="s">
        <v>29</v>
      </c>
      <c r="BG23" s="411">
        <f t="shared" si="3"/>
        <v>95</v>
      </c>
      <c r="BH23" s="411">
        <f t="shared" si="3"/>
        <v>90</v>
      </c>
      <c r="BI23" s="411">
        <f t="shared" si="3"/>
        <v>0</v>
      </c>
      <c r="BJ23" s="411">
        <f t="shared" si="3"/>
        <v>4</v>
      </c>
      <c r="BK23" s="411">
        <f t="shared" si="24"/>
        <v>72</v>
      </c>
      <c r="BL23" s="411">
        <f t="shared" si="24"/>
        <v>61</v>
      </c>
      <c r="BM23" s="411">
        <f t="shared" si="24"/>
        <v>1</v>
      </c>
      <c r="BN23" s="411">
        <f t="shared" si="24"/>
        <v>0</v>
      </c>
      <c r="BO23" s="411">
        <f t="shared" si="4"/>
        <v>78</v>
      </c>
      <c r="BP23" s="411">
        <f t="shared" si="4"/>
        <v>64</v>
      </c>
      <c r="BQ23" s="411">
        <f t="shared" si="4"/>
        <v>0</v>
      </c>
      <c r="BR23" s="411">
        <f t="shared" si="4"/>
        <v>4</v>
      </c>
      <c r="BS23" s="411">
        <f t="shared" si="25"/>
        <v>86</v>
      </c>
      <c r="BT23" s="411">
        <f t="shared" si="25"/>
        <v>79</v>
      </c>
      <c r="BU23" s="411">
        <f t="shared" si="25"/>
        <v>0</v>
      </c>
      <c r="BV23" s="411">
        <f t="shared" si="25"/>
        <v>1</v>
      </c>
      <c r="BW23" s="412">
        <f t="shared" si="26"/>
        <v>331</v>
      </c>
      <c r="BX23" s="412">
        <f t="shared" si="26"/>
        <v>294</v>
      </c>
      <c r="BY23" s="412">
        <f t="shared" si="16"/>
        <v>1</v>
      </c>
      <c r="BZ23" s="412">
        <f t="shared" si="16"/>
        <v>9</v>
      </c>
      <c r="CA23" s="411">
        <f t="shared" si="27"/>
        <v>173</v>
      </c>
      <c r="CB23" s="411">
        <f t="shared" si="27"/>
        <v>154</v>
      </c>
      <c r="CC23" s="411">
        <f t="shared" si="27"/>
        <v>0</v>
      </c>
      <c r="CD23" s="413">
        <f t="shared" si="27"/>
        <v>8</v>
      </c>
      <c r="CI23" s="579" t="s">
        <v>29</v>
      </c>
      <c r="CJ23" s="15">
        <v>331</v>
      </c>
      <c r="CK23" s="15">
        <v>294</v>
      </c>
      <c r="CL23" s="15">
        <v>1</v>
      </c>
      <c r="CM23" s="29">
        <v>9</v>
      </c>
      <c r="CN23" s="20">
        <f t="shared" si="28"/>
        <v>-8</v>
      </c>
      <c r="CP23" s="579" t="s">
        <v>29</v>
      </c>
      <c r="CQ23" s="15">
        <v>95</v>
      </c>
      <c r="CR23" s="15">
        <v>90</v>
      </c>
      <c r="CS23" s="15">
        <v>0</v>
      </c>
      <c r="CT23" s="29">
        <v>4</v>
      </c>
      <c r="CU23" s="20">
        <f t="shared" si="29"/>
        <v>-4</v>
      </c>
      <c r="CW23" s="579" t="s">
        <v>29</v>
      </c>
      <c r="CX23" s="15">
        <v>78</v>
      </c>
      <c r="CY23" s="15">
        <v>64</v>
      </c>
      <c r="CZ23" s="15">
        <v>0</v>
      </c>
      <c r="DA23" s="29">
        <v>4</v>
      </c>
      <c r="DB23" s="20">
        <f t="shared" si="30"/>
        <v>-4</v>
      </c>
      <c r="DD23" s="579" t="s">
        <v>29</v>
      </c>
      <c r="DE23" s="15">
        <v>72</v>
      </c>
      <c r="DF23" s="15">
        <v>61</v>
      </c>
      <c r="DG23" s="15">
        <v>1</v>
      </c>
      <c r="DH23" s="29">
        <v>0</v>
      </c>
      <c r="DI23" s="20">
        <f t="shared" si="31"/>
        <v>1</v>
      </c>
      <c r="DK23" s="579" t="s">
        <v>29</v>
      </c>
      <c r="DL23" s="15">
        <v>86</v>
      </c>
      <c r="DM23" s="15">
        <v>79</v>
      </c>
      <c r="DN23" s="15">
        <v>0</v>
      </c>
      <c r="DO23" s="29">
        <v>1</v>
      </c>
      <c r="DP23" s="20">
        <f t="shared" si="32"/>
        <v>-1</v>
      </c>
      <c r="DT23" s="498" t="s">
        <v>20</v>
      </c>
      <c r="DU23" s="5">
        <v>144289</v>
      </c>
      <c r="DV23" s="17">
        <v>439563</v>
      </c>
      <c r="DW23" s="17">
        <v>6899</v>
      </c>
      <c r="DX23" s="6">
        <v>8000</v>
      </c>
      <c r="DY23" s="54">
        <f t="shared" si="33"/>
        <v>3.0464068640021069</v>
      </c>
    </row>
    <row r="24" spans="1:129" x14ac:dyDescent="0.2">
      <c r="A24" s="575" t="s">
        <v>30</v>
      </c>
      <c r="B24" s="15">
        <f t="shared" si="5"/>
        <v>4944</v>
      </c>
      <c r="C24" s="15">
        <f t="shared" si="5"/>
        <v>4557</v>
      </c>
      <c r="D24" s="15">
        <f t="shared" si="5"/>
        <v>212</v>
      </c>
      <c r="E24" s="15">
        <f t="shared" si="5"/>
        <v>276</v>
      </c>
      <c r="F24" s="15">
        <f t="shared" si="6"/>
        <v>4999</v>
      </c>
      <c r="G24" s="15">
        <f t="shared" si="6"/>
        <v>4397</v>
      </c>
      <c r="H24" s="15">
        <f t="shared" si="6"/>
        <v>202</v>
      </c>
      <c r="I24" s="15">
        <f t="shared" si="6"/>
        <v>246</v>
      </c>
      <c r="J24" s="15">
        <f t="shared" si="7"/>
        <v>4394</v>
      </c>
      <c r="K24" s="15">
        <f t="shared" si="7"/>
        <v>3856</v>
      </c>
      <c r="L24" s="15">
        <f t="shared" si="7"/>
        <v>156</v>
      </c>
      <c r="M24" s="15">
        <f t="shared" si="7"/>
        <v>235</v>
      </c>
      <c r="N24" s="15">
        <f t="shared" si="8"/>
        <v>4878</v>
      </c>
      <c r="O24" s="15">
        <f t="shared" si="8"/>
        <v>4390</v>
      </c>
      <c r="P24" s="15">
        <f t="shared" si="8"/>
        <v>218</v>
      </c>
      <c r="Q24" s="15">
        <f t="shared" si="8"/>
        <v>193</v>
      </c>
      <c r="R24" s="16">
        <f t="shared" si="17"/>
        <v>19215</v>
      </c>
      <c r="S24" s="16">
        <f t="shared" si="17"/>
        <v>17200</v>
      </c>
      <c r="T24" s="16">
        <f t="shared" si="9"/>
        <v>788</v>
      </c>
      <c r="U24" s="206">
        <f t="shared" si="9"/>
        <v>950</v>
      </c>
      <c r="V24" s="208">
        <f t="shared" si="18"/>
        <v>9338</v>
      </c>
      <c r="W24" s="208">
        <f t="shared" si="18"/>
        <v>8413</v>
      </c>
      <c r="X24" s="15">
        <f t="shared" si="18"/>
        <v>368</v>
      </c>
      <c r="Y24" s="209">
        <f t="shared" si="18"/>
        <v>511</v>
      </c>
      <c r="AB24" s="575" t="s">
        <v>30</v>
      </c>
      <c r="AC24" s="15">
        <f t="shared" si="19"/>
        <v>4944</v>
      </c>
      <c r="AD24" s="22">
        <f t="shared" si="20"/>
        <v>0.11431478184466692</v>
      </c>
      <c r="AE24" s="22">
        <f t="shared" si="21"/>
        <v>0.25729898516783761</v>
      </c>
      <c r="AF24" s="15">
        <f t="shared" si="10"/>
        <v>212</v>
      </c>
      <c r="AG24" s="15">
        <f t="shared" si="10"/>
        <v>276</v>
      </c>
      <c r="AH24" s="15">
        <f t="shared" si="10"/>
        <v>4999</v>
      </c>
      <c r="AI24" s="15">
        <f t="shared" si="11"/>
        <v>202</v>
      </c>
      <c r="AJ24" s="15">
        <f t="shared" si="11"/>
        <v>246</v>
      </c>
      <c r="AK24" s="15">
        <f t="shared" si="11"/>
        <v>4394</v>
      </c>
      <c r="AL24" s="22">
        <f>+AK24/$AK$40</f>
        <v>0.1207408221587162</v>
      </c>
      <c r="AM24" s="22">
        <f t="shared" si="12"/>
        <v>0.22867551392141555</v>
      </c>
      <c r="AN24" s="15">
        <f t="shared" si="13"/>
        <v>156</v>
      </c>
      <c r="AO24" s="15">
        <f t="shared" si="13"/>
        <v>235</v>
      </c>
      <c r="AP24" s="15">
        <f t="shared" si="13"/>
        <v>4878</v>
      </c>
      <c r="AQ24" s="15">
        <f t="shared" si="14"/>
        <v>218</v>
      </c>
      <c r="AR24" s="15">
        <f t="shared" si="14"/>
        <v>193</v>
      </c>
      <c r="AS24" s="16">
        <f t="shared" si="14"/>
        <v>19215</v>
      </c>
      <c r="AT24" s="24">
        <f t="shared" si="23"/>
        <v>0.13317023473722875</v>
      </c>
      <c r="AU24" s="16">
        <f t="shared" si="15"/>
        <v>788</v>
      </c>
      <c r="AV24" s="16">
        <f t="shared" si="15"/>
        <v>950</v>
      </c>
      <c r="BF24" s="575" t="s">
        <v>30</v>
      </c>
      <c r="BG24" s="411">
        <f t="shared" si="3"/>
        <v>4944</v>
      </c>
      <c r="BH24" s="411">
        <f t="shared" si="3"/>
        <v>4557</v>
      </c>
      <c r="BI24" s="411">
        <f t="shared" si="3"/>
        <v>212</v>
      </c>
      <c r="BJ24" s="411">
        <f t="shared" si="3"/>
        <v>276</v>
      </c>
      <c r="BK24" s="411">
        <f t="shared" si="24"/>
        <v>4999</v>
      </c>
      <c r="BL24" s="411">
        <f t="shared" si="24"/>
        <v>4397</v>
      </c>
      <c r="BM24" s="411">
        <f t="shared" si="24"/>
        <v>202</v>
      </c>
      <c r="BN24" s="411">
        <f t="shared" si="24"/>
        <v>246</v>
      </c>
      <c r="BO24" s="411">
        <f t="shared" si="4"/>
        <v>4394</v>
      </c>
      <c r="BP24" s="411">
        <f t="shared" si="4"/>
        <v>3856</v>
      </c>
      <c r="BQ24" s="411">
        <f t="shared" si="4"/>
        <v>156</v>
      </c>
      <c r="BR24" s="411">
        <f t="shared" si="4"/>
        <v>235</v>
      </c>
      <c r="BS24" s="411">
        <f t="shared" si="25"/>
        <v>4878</v>
      </c>
      <c r="BT24" s="411">
        <f t="shared" si="25"/>
        <v>4390</v>
      </c>
      <c r="BU24" s="411">
        <f t="shared" si="25"/>
        <v>218</v>
      </c>
      <c r="BV24" s="411">
        <f t="shared" si="25"/>
        <v>193</v>
      </c>
      <c r="BW24" s="412">
        <f t="shared" si="26"/>
        <v>19215</v>
      </c>
      <c r="BX24" s="412">
        <f t="shared" si="26"/>
        <v>17200</v>
      </c>
      <c r="BY24" s="412">
        <f t="shared" si="16"/>
        <v>788</v>
      </c>
      <c r="BZ24" s="412">
        <f t="shared" si="16"/>
        <v>950</v>
      </c>
      <c r="CA24" s="411">
        <f t="shared" si="27"/>
        <v>9338</v>
      </c>
      <c r="CB24" s="411">
        <f t="shared" si="27"/>
        <v>8413</v>
      </c>
      <c r="CC24" s="411">
        <f t="shared" si="27"/>
        <v>368</v>
      </c>
      <c r="CD24" s="413">
        <f t="shared" si="27"/>
        <v>511</v>
      </c>
      <c r="CI24" s="579" t="s">
        <v>30</v>
      </c>
      <c r="CJ24" s="15">
        <v>19215</v>
      </c>
      <c r="CK24" s="15">
        <v>17200</v>
      </c>
      <c r="CL24" s="15">
        <v>788</v>
      </c>
      <c r="CM24" s="29">
        <v>950</v>
      </c>
      <c r="CN24" s="20">
        <f t="shared" si="28"/>
        <v>-162</v>
      </c>
      <c r="CP24" s="579" t="s">
        <v>30</v>
      </c>
      <c r="CQ24" s="15">
        <v>4944</v>
      </c>
      <c r="CR24" s="15">
        <v>4557</v>
      </c>
      <c r="CS24" s="15">
        <v>212</v>
      </c>
      <c r="CT24" s="29">
        <v>276</v>
      </c>
      <c r="CU24" s="20">
        <f t="shared" si="29"/>
        <v>-64</v>
      </c>
      <c r="CW24" s="579" t="s">
        <v>30</v>
      </c>
      <c r="CX24" s="15">
        <v>4394</v>
      </c>
      <c r="CY24" s="15">
        <v>3856</v>
      </c>
      <c r="CZ24" s="15">
        <v>156</v>
      </c>
      <c r="DA24" s="29">
        <v>235</v>
      </c>
      <c r="DB24" s="20">
        <f t="shared" si="30"/>
        <v>-79</v>
      </c>
      <c r="DD24" s="579" t="s">
        <v>30</v>
      </c>
      <c r="DE24" s="15">
        <v>4999</v>
      </c>
      <c r="DF24" s="15">
        <v>4397</v>
      </c>
      <c r="DG24" s="15">
        <v>202</v>
      </c>
      <c r="DH24" s="29">
        <v>246</v>
      </c>
      <c r="DI24" s="20">
        <f t="shared" si="31"/>
        <v>-44</v>
      </c>
      <c r="DK24" s="579" t="s">
        <v>30</v>
      </c>
      <c r="DL24" s="15">
        <v>4878</v>
      </c>
      <c r="DM24" s="15">
        <v>4390</v>
      </c>
      <c r="DN24" s="15">
        <v>218</v>
      </c>
      <c r="DO24" s="29">
        <v>193</v>
      </c>
      <c r="DP24" s="20">
        <f t="shared" si="32"/>
        <v>25</v>
      </c>
    </row>
    <row r="25" spans="1:129" x14ac:dyDescent="0.2">
      <c r="A25" s="575" t="s">
        <v>31</v>
      </c>
      <c r="B25" s="15">
        <f t="shared" si="5"/>
        <v>8693</v>
      </c>
      <c r="C25" s="15">
        <f t="shared" si="5"/>
        <v>7932</v>
      </c>
      <c r="D25" s="15">
        <f t="shared" si="5"/>
        <v>210</v>
      </c>
      <c r="E25" s="15">
        <f t="shared" si="5"/>
        <v>505</v>
      </c>
      <c r="F25" s="15">
        <f t="shared" si="6"/>
        <v>6261</v>
      </c>
      <c r="G25" s="15">
        <f t="shared" si="6"/>
        <v>5591</v>
      </c>
      <c r="H25" s="15">
        <f t="shared" si="6"/>
        <v>148</v>
      </c>
      <c r="I25" s="15">
        <f t="shared" si="6"/>
        <v>332</v>
      </c>
      <c r="J25" s="15">
        <f t="shared" si="7"/>
        <v>9570</v>
      </c>
      <c r="K25" s="15">
        <f t="shared" si="7"/>
        <v>8636</v>
      </c>
      <c r="L25" s="15">
        <f t="shared" si="7"/>
        <v>321</v>
      </c>
      <c r="M25" s="15">
        <f t="shared" si="7"/>
        <v>602</v>
      </c>
      <c r="N25" s="15">
        <f t="shared" si="8"/>
        <v>7427</v>
      </c>
      <c r="O25" s="15">
        <f t="shared" si="8"/>
        <v>6811</v>
      </c>
      <c r="P25" s="15">
        <f t="shared" si="8"/>
        <v>255</v>
      </c>
      <c r="Q25" s="15">
        <f t="shared" si="8"/>
        <v>464</v>
      </c>
      <c r="R25" s="16">
        <f t="shared" si="17"/>
        <v>31951</v>
      </c>
      <c r="S25" s="16">
        <f t="shared" si="17"/>
        <v>28970</v>
      </c>
      <c r="T25" s="16">
        <f t="shared" si="9"/>
        <v>934</v>
      </c>
      <c r="U25" s="206">
        <f t="shared" si="9"/>
        <v>1903</v>
      </c>
      <c r="V25" s="208">
        <f t="shared" si="18"/>
        <v>18263</v>
      </c>
      <c r="W25" s="208">
        <f t="shared" si="18"/>
        <v>16568</v>
      </c>
      <c r="X25" s="15">
        <f t="shared" si="18"/>
        <v>531</v>
      </c>
      <c r="Y25" s="209">
        <f t="shared" si="18"/>
        <v>1107</v>
      </c>
      <c r="AB25" s="575" t="s">
        <v>31</v>
      </c>
      <c r="AC25" s="15">
        <f t="shared" si="19"/>
        <v>8693</v>
      </c>
      <c r="AD25" s="22">
        <f t="shared" si="20"/>
        <v>0.2009988670258272</v>
      </c>
      <c r="AE25" s="22">
        <f t="shared" si="21"/>
        <v>0.27207286156927796</v>
      </c>
      <c r="AF25" s="15">
        <f t="shared" si="10"/>
        <v>210</v>
      </c>
      <c r="AG25" s="15">
        <f t="shared" si="10"/>
        <v>505</v>
      </c>
      <c r="AH25" s="15">
        <f t="shared" si="10"/>
        <v>6261</v>
      </c>
      <c r="AI25" s="15">
        <f t="shared" si="11"/>
        <v>148</v>
      </c>
      <c r="AJ25" s="15">
        <f t="shared" si="11"/>
        <v>332</v>
      </c>
      <c r="AK25" s="15">
        <f t="shared" si="11"/>
        <v>9570</v>
      </c>
      <c r="AL25" s="22">
        <f t="shared" si="22"/>
        <v>0.26296988349087713</v>
      </c>
      <c r="AM25" s="22">
        <f>+AK25/AS25</f>
        <v>0.29952114174830208</v>
      </c>
      <c r="AN25" s="15">
        <f t="shared" si="13"/>
        <v>321</v>
      </c>
      <c r="AO25" s="15">
        <f t="shared" si="13"/>
        <v>602</v>
      </c>
      <c r="AP25" s="15">
        <f t="shared" si="13"/>
        <v>7427</v>
      </c>
      <c r="AQ25" s="15">
        <f t="shared" si="14"/>
        <v>255</v>
      </c>
      <c r="AR25" s="15">
        <f t="shared" si="14"/>
        <v>464</v>
      </c>
      <c r="AS25" s="16">
        <f t="shared" si="14"/>
        <v>31951</v>
      </c>
      <c r="AT25" s="24">
        <f>+AS25/$AS$40</f>
        <v>0.22143753162056706</v>
      </c>
      <c r="AU25" s="16">
        <f t="shared" si="15"/>
        <v>934</v>
      </c>
      <c r="AV25" s="16">
        <f t="shared" si="15"/>
        <v>1903</v>
      </c>
      <c r="BF25" s="575" t="s">
        <v>31</v>
      </c>
      <c r="BG25" s="411">
        <f t="shared" si="3"/>
        <v>8693</v>
      </c>
      <c r="BH25" s="411">
        <f t="shared" si="3"/>
        <v>7932</v>
      </c>
      <c r="BI25" s="411">
        <f t="shared" si="3"/>
        <v>210</v>
      </c>
      <c r="BJ25" s="411">
        <f t="shared" si="3"/>
        <v>505</v>
      </c>
      <c r="BK25" s="411">
        <f t="shared" si="24"/>
        <v>6261</v>
      </c>
      <c r="BL25" s="411">
        <f t="shared" si="24"/>
        <v>5591</v>
      </c>
      <c r="BM25" s="411">
        <f t="shared" si="24"/>
        <v>148</v>
      </c>
      <c r="BN25" s="411">
        <f t="shared" si="24"/>
        <v>332</v>
      </c>
      <c r="BO25" s="411">
        <f t="shared" si="4"/>
        <v>9570</v>
      </c>
      <c r="BP25" s="411">
        <f t="shared" si="4"/>
        <v>8636</v>
      </c>
      <c r="BQ25" s="411">
        <f t="shared" si="4"/>
        <v>321</v>
      </c>
      <c r="BR25" s="411">
        <f t="shared" si="4"/>
        <v>602</v>
      </c>
      <c r="BS25" s="411">
        <f t="shared" si="25"/>
        <v>7427</v>
      </c>
      <c r="BT25" s="411">
        <f t="shared" si="25"/>
        <v>6811</v>
      </c>
      <c r="BU25" s="411">
        <f t="shared" si="25"/>
        <v>255</v>
      </c>
      <c r="BV25" s="411">
        <f t="shared" si="25"/>
        <v>464</v>
      </c>
      <c r="BW25" s="412">
        <f t="shared" si="26"/>
        <v>31951</v>
      </c>
      <c r="BX25" s="412">
        <f t="shared" si="26"/>
        <v>28970</v>
      </c>
      <c r="BY25" s="412">
        <f t="shared" si="16"/>
        <v>934</v>
      </c>
      <c r="BZ25" s="412">
        <f t="shared" si="16"/>
        <v>1903</v>
      </c>
      <c r="CA25" s="411">
        <f t="shared" si="27"/>
        <v>18263</v>
      </c>
      <c r="CB25" s="411">
        <f t="shared" si="27"/>
        <v>16568</v>
      </c>
      <c r="CC25" s="411">
        <f t="shared" si="27"/>
        <v>531</v>
      </c>
      <c r="CD25" s="413">
        <f t="shared" si="27"/>
        <v>1107</v>
      </c>
      <c r="CI25" s="579" t="s">
        <v>31</v>
      </c>
      <c r="CJ25" s="15">
        <v>31951</v>
      </c>
      <c r="CK25" s="15">
        <v>28970</v>
      </c>
      <c r="CL25" s="15">
        <v>934</v>
      </c>
      <c r="CM25" s="29">
        <v>1903</v>
      </c>
      <c r="CN25" s="20">
        <f t="shared" si="28"/>
        <v>-969</v>
      </c>
      <c r="CP25" s="579" t="s">
        <v>31</v>
      </c>
      <c r="CQ25" s="15">
        <v>8693</v>
      </c>
      <c r="CR25" s="15">
        <v>7932</v>
      </c>
      <c r="CS25" s="15">
        <v>210</v>
      </c>
      <c r="CT25" s="29">
        <v>505</v>
      </c>
      <c r="CU25" s="20">
        <f>+CS25-CT25</f>
        <v>-295</v>
      </c>
      <c r="CW25" s="579" t="s">
        <v>31</v>
      </c>
      <c r="CX25" s="15">
        <v>9570</v>
      </c>
      <c r="CY25" s="15">
        <v>8636</v>
      </c>
      <c r="CZ25" s="15">
        <v>321</v>
      </c>
      <c r="DA25" s="29">
        <v>602</v>
      </c>
      <c r="DB25" s="20">
        <f t="shared" si="30"/>
        <v>-281</v>
      </c>
      <c r="DD25" s="579" t="s">
        <v>31</v>
      </c>
      <c r="DE25" s="15">
        <v>6261</v>
      </c>
      <c r="DF25" s="15">
        <v>5591</v>
      </c>
      <c r="DG25" s="15">
        <v>148</v>
      </c>
      <c r="DH25" s="29">
        <v>332</v>
      </c>
      <c r="DI25" s="20">
        <f t="shared" si="31"/>
        <v>-184</v>
      </c>
      <c r="DK25" s="579" t="s">
        <v>31</v>
      </c>
      <c r="DL25" s="15">
        <v>7427</v>
      </c>
      <c r="DM25" s="15">
        <v>6811</v>
      </c>
      <c r="DN25" s="15">
        <v>255</v>
      </c>
      <c r="DO25" s="29">
        <v>464</v>
      </c>
      <c r="DP25" s="20">
        <f t="shared" si="32"/>
        <v>-209</v>
      </c>
    </row>
    <row r="26" spans="1:129" x14ac:dyDescent="0.2">
      <c r="A26" s="575" t="s">
        <v>32</v>
      </c>
      <c r="B26" s="15">
        <f t="shared" si="5"/>
        <v>772</v>
      </c>
      <c r="C26" s="15">
        <f t="shared" si="5"/>
        <v>684</v>
      </c>
      <c r="D26" s="15">
        <f t="shared" si="5"/>
        <v>13</v>
      </c>
      <c r="E26" s="15">
        <f t="shared" si="5"/>
        <v>42</v>
      </c>
      <c r="F26" s="15">
        <f t="shared" si="6"/>
        <v>514</v>
      </c>
      <c r="G26" s="15">
        <f t="shared" si="6"/>
        <v>439</v>
      </c>
      <c r="H26" s="15">
        <f t="shared" si="6"/>
        <v>11</v>
      </c>
      <c r="I26" s="15">
        <f t="shared" si="6"/>
        <v>25</v>
      </c>
      <c r="J26" s="15">
        <f t="shared" si="7"/>
        <v>810</v>
      </c>
      <c r="K26" s="15">
        <f t="shared" si="7"/>
        <v>732</v>
      </c>
      <c r="L26" s="15">
        <f t="shared" si="7"/>
        <v>16</v>
      </c>
      <c r="M26" s="15">
        <f t="shared" si="7"/>
        <v>69</v>
      </c>
      <c r="N26" s="15">
        <f t="shared" si="8"/>
        <v>586</v>
      </c>
      <c r="O26" s="15">
        <f t="shared" si="8"/>
        <v>519</v>
      </c>
      <c r="P26" s="15">
        <f t="shared" si="8"/>
        <v>5</v>
      </c>
      <c r="Q26" s="15">
        <f t="shared" si="8"/>
        <v>36</v>
      </c>
      <c r="R26" s="16">
        <f t="shared" si="17"/>
        <v>2682</v>
      </c>
      <c r="S26" s="16">
        <f t="shared" si="17"/>
        <v>2374</v>
      </c>
      <c r="T26" s="16">
        <f t="shared" si="9"/>
        <v>45</v>
      </c>
      <c r="U26" s="206">
        <f t="shared" si="9"/>
        <v>172</v>
      </c>
      <c r="V26" s="208">
        <f t="shared" si="18"/>
        <v>1582</v>
      </c>
      <c r="W26" s="208">
        <f t="shared" si="18"/>
        <v>1416</v>
      </c>
      <c r="X26" s="15">
        <f t="shared" si="18"/>
        <v>29</v>
      </c>
      <c r="Y26" s="209">
        <f t="shared" si="18"/>
        <v>111</v>
      </c>
      <c r="AB26" s="575" t="s">
        <v>32</v>
      </c>
      <c r="AC26" s="15">
        <f t="shared" si="19"/>
        <v>772</v>
      </c>
      <c r="AD26" s="22">
        <f t="shared" si="20"/>
        <v>1.7850123702282134E-2</v>
      </c>
      <c r="AE26" s="22">
        <f t="shared" si="21"/>
        <v>0.28784489187173751</v>
      </c>
      <c r="AF26" s="15">
        <f t="shared" si="10"/>
        <v>13</v>
      </c>
      <c r="AG26" s="15">
        <f t="shared" si="10"/>
        <v>42</v>
      </c>
      <c r="AH26" s="15">
        <f t="shared" si="10"/>
        <v>514</v>
      </c>
      <c r="AI26" s="15">
        <f t="shared" si="11"/>
        <v>11</v>
      </c>
      <c r="AJ26" s="15">
        <f t="shared" si="11"/>
        <v>25</v>
      </c>
      <c r="AK26" s="15">
        <f t="shared" si="11"/>
        <v>810</v>
      </c>
      <c r="AL26" s="22">
        <f t="shared" si="22"/>
        <v>2.2257639041547594E-2</v>
      </c>
      <c r="AM26" s="22">
        <f t="shared" ref="AM26:AM40" si="34">+AK26/AS26</f>
        <v>0.30201342281879195</v>
      </c>
      <c r="AN26" s="15">
        <f t="shared" si="13"/>
        <v>16</v>
      </c>
      <c r="AO26" s="15">
        <f t="shared" si="13"/>
        <v>69</v>
      </c>
      <c r="AP26" s="15">
        <f t="shared" si="13"/>
        <v>586</v>
      </c>
      <c r="AQ26" s="15">
        <f t="shared" si="14"/>
        <v>5</v>
      </c>
      <c r="AR26" s="15">
        <f t="shared" si="14"/>
        <v>36</v>
      </c>
      <c r="AS26" s="16">
        <f t="shared" si="14"/>
        <v>2682</v>
      </c>
      <c r="AT26" s="24">
        <f t="shared" si="23"/>
        <v>1.8587695527725608E-2</v>
      </c>
      <c r="AU26" s="16">
        <f t="shared" si="15"/>
        <v>45</v>
      </c>
      <c r="AV26" s="16">
        <f t="shared" si="15"/>
        <v>172</v>
      </c>
      <c r="BF26" s="575" t="s">
        <v>32</v>
      </c>
      <c r="BG26" s="411">
        <f t="shared" si="3"/>
        <v>772</v>
      </c>
      <c r="BH26" s="411">
        <f t="shared" si="3"/>
        <v>684</v>
      </c>
      <c r="BI26" s="411">
        <f t="shared" si="3"/>
        <v>13</v>
      </c>
      <c r="BJ26" s="411">
        <f t="shared" si="3"/>
        <v>42</v>
      </c>
      <c r="BK26" s="411">
        <f t="shared" si="24"/>
        <v>514</v>
      </c>
      <c r="BL26" s="411">
        <f t="shared" si="24"/>
        <v>439</v>
      </c>
      <c r="BM26" s="411">
        <f t="shared" si="24"/>
        <v>11</v>
      </c>
      <c r="BN26" s="411">
        <f t="shared" si="24"/>
        <v>25</v>
      </c>
      <c r="BO26" s="411">
        <f t="shared" si="4"/>
        <v>810</v>
      </c>
      <c r="BP26" s="411">
        <f t="shared" si="4"/>
        <v>732</v>
      </c>
      <c r="BQ26" s="411">
        <f t="shared" si="4"/>
        <v>16</v>
      </c>
      <c r="BR26" s="411">
        <f t="shared" si="4"/>
        <v>69</v>
      </c>
      <c r="BS26" s="411">
        <f t="shared" si="25"/>
        <v>586</v>
      </c>
      <c r="BT26" s="411">
        <f t="shared" si="25"/>
        <v>519</v>
      </c>
      <c r="BU26" s="411">
        <f t="shared" si="25"/>
        <v>5</v>
      </c>
      <c r="BV26" s="411">
        <f t="shared" si="25"/>
        <v>36</v>
      </c>
      <c r="BW26" s="412">
        <f t="shared" si="26"/>
        <v>2682</v>
      </c>
      <c r="BX26" s="412">
        <f t="shared" si="26"/>
        <v>2374</v>
      </c>
      <c r="BY26" s="412">
        <f t="shared" si="16"/>
        <v>45</v>
      </c>
      <c r="BZ26" s="412">
        <f t="shared" si="16"/>
        <v>172</v>
      </c>
      <c r="CA26" s="411">
        <f t="shared" si="27"/>
        <v>1582</v>
      </c>
      <c r="CB26" s="411">
        <f t="shared" si="27"/>
        <v>1416</v>
      </c>
      <c r="CC26" s="411">
        <f t="shared" si="27"/>
        <v>29</v>
      </c>
      <c r="CD26" s="413">
        <f t="shared" si="27"/>
        <v>111</v>
      </c>
      <c r="CI26" s="579" t="s">
        <v>32</v>
      </c>
      <c r="CJ26" s="15">
        <v>2682</v>
      </c>
      <c r="CK26" s="15">
        <v>2374</v>
      </c>
      <c r="CL26" s="15">
        <v>45</v>
      </c>
      <c r="CM26" s="29">
        <v>172</v>
      </c>
      <c r="CN26" s="20">
        <f t="shared" si="28"/>
        <v>-127</v>
      </c>
      <c r="CP26" s="579" t="s">
        <v>32</v>
      </c>
      <c r="CQ26" s="15">
        <v>772</v>
      </c>
      <c r="CR26" s="15">
        <v>684</v>
      </c>
      <c r="CS26" s="15">
        <v>13</v>
      </c>
      <c r="CT26" s="29">
        <v>42</v>
      </c>
      <c r="CU26" s="20">
        <f t="shared" si="29"/>
        <v>-29</v>
      </c>
      <c r="CW26" s="579" t="s">
        <v>32</v>
      </c>
      <c r="CX26" s="15">
        <v>810</v>
      </c>
      <c r="CY26" s="15">
        <v>732</v>
      </c>
      <c r="CZ26" s="15">
        <v>16</v>
      </c>
      <c r="DA26" s="29">
        <v>69</v>
      </c>
      <c r="DB26" s="20">
        <f t="shared" si="30"/>
        <v>-53</v>
      </c>
      <c r="DD26" s="579" t="s">
        <v>32</v>
      </c>
      <c r="DE26" s="15">
        <v>514</v>
      </c>
      <c r="DF26" s="15">
        <v>439</v>
      </c>
      <c r="DG26" s="15">
        <v>11</v>
      </c>
      <c r="DH26" s="29">
        <v>25</v>
      </c>
      <c r="DI26" s="20">
        <f t="shared" si="31"/>
        <v>-14</v>
      </c>
      <c r="DK26" s="579" t="s">
        <v>32</v>
      </c>
      <c r="DL26" s="15">
        <v>586</v>
      </c>
      <c r="DM26" s="15">
        <v>519</v>
      </c>
      <c r="DN26" s="15">
        <v>5</v>
      </c>
      <c r="DO26" s="29">
        <v>36</v>
      </c>
      <c r="DP26" s="20">
        <f t="shared" si="32"/>
        <v>-31</v>
      </c>
    </row>
    <row r="27" spans="1:129" x14ac:dyDescent="0.2">
      <c r="A27" s="575" t="s">
        <v>33</v>
      </c>
      <c r="B27" s="15">
        <f t="shared" si="5"/>
        <v>3027</v>
      </c>
      <c r="C27" s="15">
        <f t="shared" si="5"/>
        <v>2616</v>
      </c>
      <c r="D27" s="15">
        <f t="shared" si="5"/>
        <v>79</v>
      </c>
      <c r="E27" s="15">
        <f t="shared" si="5"/>
        <v>193</v>
      </c>
      <c r="F27" s="15">
        <f t="shared" si="6"/>
        <v>2972</v>
      </c>
      <c r="G27" s="15">
        <f t="shared" si="6"/>
        <v>2567</v>
      </c>
      <c r="H27" s="15">
        <f t="shared" si="6"/>
        <v>72</v>
      </c>
      <c r="I27" s="15">
        <f t="shared" si="6"/>
        <v>162</v>
      </c>
      <c r="J27" s="15">
        <f t="shared" si="7"/>
        <v>2690</v>
      </c>
      <c r="K27" s="15">
        <f t="shared" si="7"/>
        <v>2211</v>
      </c>
      <c r="L27" s="15">
        <f t="shared" si="7"/>
        <v>77</v>
      </c>
      <c r="M27" s="15">
        <f t="shared" si="7"/>
        <v>159</v>
      </c>
      <c r="N27" s="15">
        <f t="shared" si="8"/>
        <v>2940</v>
      </c>
      <c r="O27" s="15">
        <f t="shared" si="8"/>
        <v>2518</v>
      </c>
      <c r="P27" s="15">
        <f t="shared" si="8"/>
        <v>79</v>
      </c>
      <c r="Q27" s="15">
        <f t="shared" si="8"/>
        <v>148</v>
      </c>
      <c r="R27" s="16">
        <f t="shared" si="17"/>
        <v>11629</v>
      </c>
      <c r="S27" s="16">
        <f t="shared" si="17"/>
        <v>9912</v>
      </c>
      <c r="T27" s="16">
        <f t="shared" si="9"/>
        <v>307</v>
      </c>
      <c r="U27" s="206">
        <f t="shared" si="9"/>
        <v>662</v>
      </c>
      <c r="V27" s="208">
        <f t="shared" si="18"/>
        <v>5717</v>
      </c>
      <c r="W27" s="208">
        <f t="shared" si="18"/>
        <v>4827</v>
      </c>
      <c r="X27" s="15">
        <f t="shared" si="18"/>
        <v>156</v>
      </c>
      <c r="Y27" s="209">
        <f t="shared" si="18"/>
        <v>352</v>
      </c>
      <c r="AB27" s="575" t="s">
        <v>33</v>
      </c>
      <c r="AC27" s="15">
        <f t="shared" si="19"/>
        <v>3027</v>
      </c>
      <c r="AD27" s="22">
        <f t="shared" si="20"/>
        <v>6.9990057573585521E-2</v>
      </c>
      <c r="AE27" s="22">
        <f t="shared" si="21"/>
        <v>0.26029753203198902</v>
      </c>
      <c r="AF27" s="15">
        <f t="shared" si="10"/>
        <v>79</v>
      </c>
      <c r="AG27" s="15">
        <f t="shared" si="10"/>
        <v>193</v>
      </c>
      <c r="AH27" s="15">
        <f t="shared" si="10"/>
        <v>2972</v>
      </c>
      <c r="AI27" s="15">
        <f t="shared" si="11"/>
        <v>72</v>
      </c>
      <c r="AJ27" s="15">
        <f t="shared" si="11"/>
        <v>162</v>
      </c>
      <c r="AK27" s="15">
        <f t="shared" si="11"/>
        <v>2690</v>
      </c>
      <c r="AL27" s="22">
        <f t="shared" si="22"/>
        <v>7.3917344471312374E-2</v>
      </c>
      <c r="AM27" s="22">
        <f t="shared" si="34"/>
        <v>0.23131825608392811</v>
      </c>
      <c r="AN27" s="15">
        <f t="shared" si="13"/>
        <v>77</v>
      </c>
      <c r="AO27" s="15">
        <f t="shared" si="13"/>
        <v>159</v>
      </c>
      <c r="AP27" s="15">
        <f t="shared" si="13"/>
        <v>2940</v>
      </c>
      <c r="AQ27" s="15">
        <f t="shared" si="14"/>
        <v>79</v>
      </c>
      <c r="AR27" s="15">
        <f t="shared" si="14"/>
        <v>148</v>
      </c>
      <c r="AS27" s="16">
        <f t="shared" si="14"/>
        <v>11629</v>
      </c>
      <c r="AT27" s="24">
        <f t="shared" si="23"/>
        <v>8.0595194366860953E-2</v>
      </c>
      <c r="AU27" s="16">
        <f t="shared" si="15"/>
        <v>307</v>
      </c>
      <c r="AV27" s="16">
        <f t="shared" si="15"/>
        <v>662</v>
      </c>
      <c r="BF27" s="575" t="s">
        <v>33</v>
      </c>
      <c r="BG27" s="411">
        <f t="shared" si="3"/>
        <v>3027</v>
      </c>
      <c r="BH27" s="411">
        <f t="shared" si="3"/>
        <v>2616</v>
      </c>
      <c r="BI27" s="411">
        <f t="shared" si="3"/>
        <v>79</v>
      </c>
      <c r="BJ27" s="411">
        <f t="shared" si="3"/>
        <v>193</v>
      </c>
      <c r="BK27" s="411">
        <f t="shared" si="24"/>
        <v>2972</v>
      </c>
      <c r="BL27" s="411">
        <f t="shared" si="24"/>
        <v>2567</v>
      </c>
      <c r="BM27" s="411">
        <f t="shared" si="24"/>
        <v>72</v>
      </c>
      <c r="BN27" s="411">
        <f t="shared" si="24"/>
        <v>162</v>
      </c>
      <c r="BO27" s="411">
        <f t="shared" si="4"/>
        <v>2690</v>
      </c>
      <c r="BP27" s="411">
        <f t="shared" si="4"/>
        <v>2211</v>
      </c>
      <c r="BQ27" s="411">
        <f t="shared" si="4"/>
        <v>77</v>
      </c>
      <c r="BR27" s="411">
        <f t="shared" si="4"/>
        <v>159</v>
      </c>
      <c r="BS27" s="411">
        <f t="shared" si="25"/>
        <v>2940</v>
      </c>
      <c r="BT27" s="411">
        <f t="shared" si="25"/>
        <v>2518</v>
      </c>
      <c r="BU27" s="411">
        <f t="shared" si="25"/>
        <v>79</v>
      </c>
      <c r="BV27" s="411">
        <f t="shared" si="25"/>
        <v>148</v>
      </c>
      <c r="BW27" s="412">
        <f t="shared" si="26"/>
        <v>11629</v>
      </c>
      <c r="BX27" s="412">
        <f t="shared" si="26"/>
        <v>9912</v>
      </c>
      <c r="BY27" s="412">
        <f t="shared" si="16"/>
        <v>307</v>
      </c>
      <c r="BZ27" s="412">
        <f t="shared" si="16"/>
        <v>662</v>
      </c>
      <c r="CA27" s="411">
        <f t="shared" si="27"/>
        <v>5717</v>
      </c>
      <c r="CB27" s="411">
        <f t="shared" si="27"/>
        <v>4827</v>
      </c>
      <c r="CC27" s="411">
        <f t="shared" si="27"/>
        <v>156</v>
      </c>
      <c r="CD27" s="413">
        <f t="shared" si="27"/>
        <v>352</v>
      </c>
      <c r="CI27" s="579" t="s">
        <v>33</v>
      </c>
      <c r="CJ27" s="15">
        <v>11629</v>
      </c>
      <c r="CK27" s="15">
        <v>9912</v>
      </c>
      <c r="CL27" s="15">
        <v>307</v>
      </c>
      <c r="CM27" s="29">
        <v>662</v>
      </c>
      <c r="CN27" s="20">
        <f t="shared" si="28"/>
        <v>-355</v>
      </c>
      <c r="CP27" s="579" t="s">
        <v>33</v>
      </c>
      <c r="CQ27" s="15">
        <v>3027</v>
      </c>
      <c r="CR27" s="15">
        <v>2616</v>
      </c>
      <c r="CS27" s="15">
        <v>79</v>
      </c>
      <c r="CT27" s="29">
        <v>193</v>
      </c>
      <c r="CU27" s="20">
        <f t="shared" si="29"/>
        <v>-114</v>
      </c>
      <c r="CW27" s="579" t="s">
        <v>33</v>
      </c>
      <c r="CX27" s="15">
        <v>2690</v>
      </c>
      <c r="CY27" s="15">
        <v>2211</v>
      </c>
      <c r="CZ27" s="15">
        <v>77</v>
      </c>
      <c r="DA27" s="29">
        <v>159</v>
      </c>
      <c r="DB27" s="20">
        <f t="shared" si="30"/>
        <v>-82</v>
      </c>
      <c r="DD27" s="579" t="s">
        <v>33</v>
      </c>
      <c r="DE27" s="15">
        <v>2972</v>
      </c>
      <c r="DF27" s="15">
        <v>2567</v>
      </c>
      <c r="DG27" s="15">
        <v>72</v>
      </c>
      <c r="DH27" s="29">
        <v>162</v>
      </c>
      <c r="DI27" s="20">
        <f t="shared" si="31"/>
        <v>-90</v>
      </c>
      <c r="DK27" s="579" t="s">
        <v>33</v>
      </c>
      <c r="DL27" s="15">
        <v>2940</v>
      </c>
      <c r="DM27" s="15">
        <v>2518</v>
      </c>
      <c r="DN27" s="15">
        <v>79</v>
      </c>
      <c r="DO27" s="29">
        <v>148</v>
      </c>
      <c r="DP27" s="20">
        <f t="shared" si="32"/>
        <v>-69</v>
      </c>
    </row>
    <row r="28" spans="1:129" x14ac:dyDescent="0.2">
      <c r="A28" s="575" t="s">
        <v>34</v>
      </c>
      <c r="B28" s="15">
        <f t="shared" si="5"/>
        <v>759</v>
      </c>
      <c r="C28" s="15">
        <f t="shared" si="5"/>
        <v>698</v>
      </c>
      <c r="D28" s="15">
        <f t="shared" si="5"/>
        <v>33</v>
      </c>
      <c r="E28" s="15">
        <f t="shared" si="5"/>
        <v>47</v>
      </c>
      <c r="F28" s="15">
        <f t="shared" si="6"/>
        <v>697</v>
      </c>
      <c r="G28" s="15">
        <f t="shared" si="6"/>
        <v>614</v>
      </c>
      <c r="H28" s="15">
        <f t="shared" si="6"/>
        <v>24</v>
      </c>
      <c r="I28" s="15">
        <f t="shared" si="6"/>
        <v>57</v>
      </c>
      <c r="J28" s="15">
        <f t="shared" si="7"/>
        <v>891</v>
      </c>
      <c r="K28" s="15">
        <f t="shared" si="7"/>
        <v>797</v>
      </c>
      <c r="L28" s="15">
        <f t="shared" si="7"/>
        <v>41</v>
      </c>
      <c r="M28" s="15">
        <f t="shared" si="7"/>
        <v>44</v>
      </c>
      <c r="N28" s="15">
        <f t="shared" si="8"/>
        <v>690</v>
      </c>
      <c r="O28" s="15">
        <f t="shared" si="8"/>
        <v>610</v>
      </c>
      <c r="P28" s="15">
        <f t="shared" si="8"/>
        <v>37</v>
      </c>
      <c r="Q28" s="15">
        <f t="shared" si="8"/>
        <v>39</v>
      </c>
      <c r="R28" s="16">
        <f t="shared" si="17"/>
        <v>3037</v>
      </c>
      <c r="S28" s="16">
        <f t="shared" si="17"/>
        <v>2719</v>
      </c>
      <c r="T28" s="16">
        <f t="shared" si="9"/>
        <v>135</v>
      </c>
      <c r="U28" s="206">
        <f t="shared" si="9"/>
        <v>187</v>
      </c>
      <c r="V28" s="208">
        <f t="shared" si="18"/>
        <v>1650</v>
      </c>
      <c r="W28" s="208">
        <f t="shared" si="18"/>
        <v>1495</v>
      </c>
      <c r="X28" s="15">
        <f t="shared" si="18"/>
        <v>74</v>
      </c>
      <c r="Y28" s="209">
        <f t="shared" si="18"/>
        <v>91</v>
      </c>
      <c r="AB28" s="575" t="s">
        <v>34</v>
      </c>
      <c r="AC28" s="15">
        <f t="shared" si="19"/>
        <v>759</v>
      </c>
      <c r="AD28" s="22">
        <f t="shared" si="20"/>
        <v>1.7549538717658211E-2</v>
      </c>
      <c r="AE28" s="22">
        <f t="shared" si="21"/>
        <v>0.24991768192295027</v>
      </c>
      <c r="AF28" s="15">
        <f t="shared" si="10"/>
        <v>33</v>
      </c>
      <c r="AG28" s="15">
        <f t="shared" si="10"/>
        <v>47</v>
      </c>
      <c r="AH28" s="15">
        <f t="shared" si="10"/>
        <v>697</v>
      </c>
      <c r="AI28" s="15">
        <f t="shared" si="11"/>
        <v>24</v>
      </c>
      <c r="AJ28" s="15">
        <f t="shared" si="11"/>
        <v>57</v>
      </c>
      <c r="AK28" s="15">
        <f t="shared" si="11"/>
        <v>891</v>
      </c>
      <c r="AL28" s="22">
        <f t="shared" si="22"/>
        <v>2.4483402945702351E-2</v>
      </c>
      <c r="AM28" s="22">
        <f t="shared" si="34"/>
        <v>0.29338162660520251</v>
      </c>
      <c r="AN28" s="15">
        <f t="shared" si="13"/>
        <v>41</v>
      </c>
      <c r="AO28" s="15">
        <f t="shared" si="13"/>
        <v>44</v>
      </c>
      <c r="AP28" s="15">
        <f t="shared" si="13"/>
        <v>690</v>
      </c>
      <c r="AQ28" s="15">
        <f t="shared" si="14"/>
        <v>37</v>
      </c>
      <c r="AR28" s="15">
        <f t="shared" si="14"/>
        <v>39</v>
      </c>
      <c r="AS28" s="16">
        <f t="shared" si="14"/>
        <v>3037</v>
      </c>
      <c r="AT28" s="24">
        <f t="shared" si="23"/>
        <v>2.1048035539784737E-2</v>
      </c>
      <c r="AU28" s="16">
        <f t="shared" si="15"/>
        <v>135</v>
      </c>
      <c r="AV28" s="16">
        <f t="shared" si="15"/>
        <v>187</v>
      </c>
      <c r="BF28" s="575" t="s">
        <v>34</v>
      </c>
      <c r="BG28" s="411">
        <f t="shared" si="3"/>
        <v>759</v>
      </c>
      <c r="BH28" s="411">
        <f t="shared" si="3"/>
        <v>698</v>
      </c>
      <c r="BI28" s="411">
        <f t="shared" si="3"/>
        <v>33</v>
      </c>
      <c r="BJ28" s="411">
        <f t="shared" si="3"/>
        <v>47</v>
      </c>
      <c r="BK28" s="411">
        <f t="shared" si="24"/>
        <v>697</v>
      </c>
      <c r="BL28" s="411">
        <f t="shared" si="24"/>
        <v>614</v>
      </c>
      <c r="BM28" s="411">
        <f t="shared" si="24"/>
        <v>24</v>
      </c>
      <c r="BN28" s="411">
        <f t="shared" si="24"/>
        <v>57</v>
      </c>
      <c r="BO28" s="411">
        <f t="shared" si="4"/>
        <v>891</v>
      </c>
      <c r="BP28" s="411">
        <f t="shared" si="4"/>
        <v>797</v>
      </c>
      <c r="BQ28" s="411">
        <f t="shared" si="4"/>
        <v>41</v>
      </c>
      <c r="BR28" s="411">
        <f t="shared" si="4"/>
        <v>44</v>
      </c>
      <c r="BS28" s="411">
        <f t="shared" si="25"/>
        <v>690</v>
      </c>
      <c r="BT28" s="411">
        <f t="shared" si="25"/>
        <v>610</v>
      </c>
      <c r="BU28" s="411">
        <f t="shared" si="25"/>
        <v>37</v>
      </c>
      <c r="BV28" s="411">
        <f t="shared" si="25"/>
        <v>39</v>
      </c>
      <c r="BW28" s="412">
        <f t="shared" si="26"/>
        <v>3037</v>
      </c>
      <c r="BX28" s="412">
        <f t="shared" si="26"/>
        <v>2719</v>
      </c>
      <c r="BY28" s="412">
        <f t="shared" si="16"/>
        <v>135</v>
      </c>
      <c r="BZ28" s="412">
        <f t="shared" si="16"/>
        <v>187</v>
      </c>
      <c r="CA28" s="411">
        <f t="shared" si="27"/>
        <v>1650</v>
      </c>
      <c r="CB28" s="411">
        <f t="shared" si="27"/>
        <v>1495</v>
      </c>
      <c r="CC28" s="411">
        <f t="shared" si="27"/>
        <v>74</v>
      </c>
      <c r="CD28" s="413">
        <f t="shared" si="27"/>
        <v>91</v>
      </c>
      <c r="CI28" s="579" t="s">
        <v>34</v>
      </c>
      <c r="CJ28" s="15">
        <v>3037</v>
      </c>
      <c r="CK28" s="15">
        <v>2719</v>
      </c>
      <c r="CL28" s="15">
        <v>135</v>
      </c>
      <c r="CM28" s="29">
        <v>187</v>
      </c>
      <c r="CN28" s="20">
        <f t="shared" si="28"/>
        <v>-52</v>
      </c>
      <c r="CP28" s="579" t="s">
        <v>34</v>
      </c>
      <c r="CQ28" s="15">
        <v>759</v>
      </c>
      <c r="CR28" s="15">
        <v>698</v>
      </c>
      <c r="CS28" s="15">
        <v>33</v>
      </c>
      <c r="CT28" s="29">
        <v>47</v>
      </c>
      <c r="CU28" s="20">
        <f t="shared" si="29"/>
        <v>-14</v>
      </c>
      <c r="CW28" s="579" t="s">
        <v>34</v>
      </c>
      <c r="CX28" s="15">
        <v>891</v>
      </c>
      <c r="CY28" s="15">
        <v>797</v>
      </c>
      <c r="CZ28" s="15">
        <v>41</v>
      </c>
      <c r="DA28" s="29">
        <v>44</v>
      </c>
      <c r="DB28" s="20">
        <f t="shared" si="30"/>
        <v>-3</v>
      </c>
      <c r="DD28" s="579" t="s">
        <v>34</v>
      </c>
      <c r="DE28" s="15">
        <v>697</v>
      </c>
      <c r="DF28" s="15">
        <v>614</v>
      </c>
      <c r="DG28" s="15">
        <v>24</v>
      </c>
      <c r="DH28" s="29">
        <v>57</v>
      </c>
      <c r="DI28" s="20">
        <f t="shared" si="31"/>
        <v>-33</v>
      </c>
      <c r="DK28" s="579" t="s">
        <v>34</v>
      </c>
      <c r="DL28" s="15">
        <v>690</v>
      </c>
      <c r="DM28" s="15">
        <v>610</v>
      </c>
      <c r="DN28" s="15">
        <v>37</v>
      </c>
      <c r="DO28" s="29">
        <v>39</v>
      </c>
      <c r="DP28" s="20">
        <f t="shared" si="32"/>
        <v>-2</v>
      </c>
    </row>
    <row r="29" spans="1:129" ht="12.75" customHeight="1" x14ac:dyDescent="0.2">
      <c r="A29" s="575" t="s">
        <v>35</v>
      </c>
      <c r="B29" s="15">
        <f t="shared" si="5"/>
        <v>766</v>
      </c>
      <c r="C29" s="15">
        <f t="shared" si="5"/>
        <v>735</v>
      </c>
      <c r="D29" s="15">
        <f t="shared" si="5"/>
        <v>47</v>
      </c>
      <c r="E29" s="15">
        <f t="shared" si="5"/>
        <v>57</v>
      </c>
      <c r="F29" s="15">
        <f t="shared" si="6"/>
        <v>532</v>
      </c>
      <c r="G29" s="15">
        <f t="shared" si="6"/>
        <v>505</v>
      </c>
      <c r="H29" s="15">
        <f t="shared" si="6"/>
        <v>34</v>
      </c>
      <c r="I29" s="15">
        <f t="shared" si="6"/>
        <v>41</v>
      </c>
      <c r="J29" s="15">
        <f t="shared" si="7"/>
        <v>836</v>
      </c>
      <c r="K29" s="15">
        <f t="shared" si="7"/>
        <v>787</v>
      </c>
      <c r="L29" s="15">
        <f t="shared" si="7"/>
        <v>66</v>
      </c>
      <c r="M29" s="15">
        <f t="shared" si="7"/>
        <v>47</v>
      </c>
      <c r="N29" s="15">
        <f t="shared" si="8"/>
        <v>577</v>
      </c>
      <c r="O29" s="15">
        <f t="shared" si="8"/>
        <v>562</v>
      </c>
      <c r="P29" s="15">
        <f t="shared" si="8"/>
        <v>44</v>
      </c>
      <c r="Q29" s="15">
        <f t="shared" si="8"/>
        <v>39</v>
      </c>
      <c r="R29" s="16">
        <f t="shared" si="17"/>
        <v>2711</v>
      </c>
      <c r="S29" s="16">
        <f t="shared" si="17"/>
        <v>2589</v>
      </c>
      <c r="T29" s="16">
        <f t="shared" si="9"/>
        <v>191</v>
      </c>
      <c r="U29" s="206">
        <f t="shared" si="9"/>
        <v>184</v>
      </c>
      <c r="V29" s="208">
        <f t="shared" si="18"/>
        <v>1602</v>
      </c>
      <c r="W29" s="208">
        <f t="shared" si="18"/>
        <v>1522</v>
      </c>
      <c r="X29" s="15">
        <f t="shared" si="18"/>
        <v>113</v>
      </c>
      <c r="Y29" s="209">
        <f t="shared" si="18"/>
        <v>104</v>
      </c>
      <c r="AB29" s="575" t="s">
        <v>35</v>
      </c>
      <c r="AC29" s="15">
        <f t="shared" si="19"/>
        <v>766</v>
      </c>
      <c r="AD29" s="22">
        <f t="shared" si="20"/>
        <v>1.7711392170917245E-2</v>
      </c>
      <c r="AE29" s="22">
        <f t="shared" si="21"/>
        <v>0.28255256362965697</v>
      </c>
      <c r="AF29" s="15">
        <f t="shared" si="10"/>
        <v>47</v>
      </c>
      <c r="AG29" s="15">
        <f t="shared" si="10"/>
        <v>57</v>
      </c>
      <c r="AH29" s="15">
        <f t="shared" si="10"/>
        <v>532</v>
      </c>
      <c r="AI29" s="15">
        <f t="shared" si="11"/>
        <v>34</v>
      </c>
      <c r="AJ29" s="15">
        <f t="shared" si="11"/>
        <v>41</v>
      </c>
      <c r="AK29" s="15">
        <f t="shared" si="11"/>
        <v>836</v>
      </c>
      <c r="AL29" s="22">
        <f t="shared" si="22"/>
        <v>2.2972081776214553E-2</v>
      </c>
      <c r="AM29" s="22">
        <f t="shared" si="34"/>
        <v>0.3083732939874585</v>
      </c>
      <c r="AN29" s="15">
        <f t="shared" si="13"/>
        <v>66</v>
      </c>
      <c r="AO29" s="15">
        <f t="shared" si="13"/>
        <v>47</v>
      </c>
      <c r="AP29" s="15">
        <f t="shared" si="13"/>
        <v>577</v>
      </c>
      <c r="AQ29" s="15">
        <f t="shared" si="14"/>
        <v>44</v>
      </c>
      <c r="AR29" s="15">
        <f t="shared" si="14"/>
        <v>39</v>
      </c>
      <c r="AS29" s="16">
        <f t="shared" si="14"/>
        <v>2711</v>
      </c>
      <c r="AT29" s="24">
        <f t="shared" si="23"/>
        <v>1.8788681049837479E-2</v>
      </c>
      <c r="AU29" s="16">
        <f t="shared" si="15"/>
        <v>191</v>
      </c>
      <c r="AV29" s="16">
        <f t="shared" si="15"/>
        <v>184</v>
      </c>
      <c r="BF29" s="575" t="s">
        <v>35</v>
      </c>
      <c r="BG29" s="411">
        <f t="shared" si="3"/>
        <v>766</v>
      </c>
      <c r="BH29" s="411">
        <f t="shared" si="3"/>
        <v>735</v>
      </c>
      <c r="BI29" s="411">
        <f t="shared" si="3"/>
        <v>47</v>
      </c>
      <c r="BJ29" s="411">
        <f t="shared" si="3"/>
        <v>57</v>
      </c>
      <c r="BK29" s="411">
        <f t="shared" si="24"/>
        <v>532</v>
      </c>
      <c r="BL29" s="411">
        <f t="shared" si="24"/>
        <v>505</v>
      </c>
      <c r="BM29" s="411">
        <f t="shared" si="24"/>
        <v>34</v>
      </c>
      <c r="BN29" s="411">
        <f t="shared" si="24"/>
        <v>41</v>
      </c>
      <c r="BO29" s="411">
        <f t="shared" si="4"/>
        <v>836</v>
      </c>
      <c r="BP29" s="411">
        <f t="shared" si="4"/>
        <v>787</v>
      </c>
      <c r="BQ29" s="411">
        <f t="shared" si="4"/>
        <v>66</v>
      </c>
      <c r="BR29" s="411">
        <f t="shared" si="4"/>
        <v>47</v>
      </c>
      <c r="BS29" s="411">
        <f t="shared" si="25"/>
        <v>577</v>
      </c>
      <c r="BT29" s="411">
        <f t="shared" si="25"/>
        <v>562</v>
      </c>
      <c r="BU29" s="411">
        <f t="shared" si="25"/>
        <v>44</v>
      </c>
      <c r="BV29" s="411">
        <f t="shared" si="25"/>
        <v>39</v>
      </c>
      <c r="BW29" s="412">
        <f t="shared" si="26"/>
        <v>2711</v>
      </c>
      <c r="BX29" s="412">
        <f t="shared" si="26"/>
        <v>2589</v>
      </c>
      <c r="BY29" s="412">
        <f t="shared" si="16"/>
        <v>191</v>
      </c>
      <c r="BZ29" s="412">
        <f t="shared" si="16"/>
        <v>184</v>
      </c>
      <c r="CA29" s="411">
        <f t="shared" si="27"/>
        <v>1602</v>
      </c>
      <c r="CB29" s="411">
        <f t="shared" si="27"/>
        <v>1522</v>
      </c>
      <c r="CC29" s="411">
        <f t="shared" si="27"/>
        <v>113</v>
      </c>
      <c r="CD29" s="413">
        <f t="shared" si="27"/>
        <v>104</v>
      </c>
      <c r="CI29" s="579" t="s">
        <v>35</v>
      </c>
      <c r="CJ29" s="15">
        <v>2711</v>
      </c>
      <c r="CK29" s="15">
        <v>2589</v>
      </c>
      <c r="CL29" s="15">
        <v>191</v>
      </c>
      <c r="CM29" s="29">
        <v>184</v>
      </c>
      <c r="CN29" s="20">
        <f t="shared" si="28"/>
        <v>7</v>
      </c>
      <c r="CP29" s="579" t="s">
        <v>35</v>
      </c>
      <c r="CQ29" s="15">
        <v>766</v>
      </c>
      <c r="CR29" s="15">
        <v>735</v>
      </c>
      <c r="CS29" s="15">
        <v>47</v>
      </c>
      <c r="CT29" s="29">
        <v>57</v>
      </c>
      <c r="CU29" s="20">
        <f t="shared" si="29"/>
        <v>-10</v>
      </c>
      <c r="CW29" s="579" t="s">
        <v>35</v>
      </c>
      <c r="CX29" s="15">
        <v>836</v>
      </c>
      <c r="CY29" s="15">
        <v>787</v>
      </c>
      <c r="CZ29" s="15">
        <v>66</v>
      </c>
      <c r="DA29" s="29">
        <v>47</v>
      </c>
      <c r="DB29" s="20">
        <f t="shared" si="30"/>
        <v>19</v>
      </c>
      <c r="DD29" s="579" t="s">
        <v>35</v>
      </c>
      <c r="DE29" s="15">
        <v>532</v>
      </c>
      <c r="DF29" s="15">
        <v>505</v>
      </c>
      <c r="DG29" s="15">
        <v>34</v>
      </c>
      <c r="DH29" s="29">
        <v>41</v>
      </c>
      <c r="DI29" s="20">
        <f t="shared" si="31"/>
        <v>-7</v>
      </c>
      <c r="DK29" s="579" t="s">
        <v>35</v>
      </c>
      <c r="DL29" s="15">
        <v>577</v>
      </c>
      <c r="DM29" s="15">
        <v>562</v>
      </c>
      <c r="DN29" s="15">
        <v>44</v>
      </c>
      <c r="DO29" s="29">
        <v>39</v>
      </c>
      <c r="DP29" s="20">
        <f t="shared" si="32"/>
        <v>5</v>
      </c>
    </row>
    <row r="30" spans="1:129" ht="12.75" customHeight="1" x14ac:dyDescent="0.2">
      <c r="A30" s="575" t="s">
        <v>36</v>
      </c>
      <c r="B30" s="15">
        <f t="shared" si="5"/>
        <v>970</v>
      </c>
      <c r="C30" s="15">
        <f t="shared" si="5"/>
        <v>880</v>
      </c>
      <c r="D30" s="15">
        <f t="shared" si="5"/>
        <v>39</v>
      </c>
      <c r="E30" s="15">
        <f t="shared" si="5"/>
        <v>31</v>
      </c>
      <c r="F30" s="15">
        <f t="shared" si="6"/>
        <v>797</v>
      </c>
      <c r="G30" s="15">
        <f t="shared" si="6"/>
        <v>724</v>
      </c>
      <c r="H30" s="15">
        <f t="shared" si="6"/>
        <v>10</v>
      </c>
      <c r="I30" s="15">
        <f t="shared" si="6"/>
        <v>21</v>
      </c>
      <c r="J30" s="15">
        <f t="shared" si="7"/>
        <v>1257</v>
      </c>
      <c r="K30" s="15">
        <f t="shared" si="7"/>
        <v>1133</v>
      </c>
      <c r="L30" s="15">
        <f t="shared" si="7"/>
        <v>32</v>
      </c>
      <c r="M30" s="15">
        <f t="shared" si="7"/>
        <v>39</v>
      </c>
      <c r="N30" s="15">
        <f t="shared" si="8"/>
        <v>1169</v>
      </c>
      <c r="O30" s="15">
        <f t="shared" si="8"/>
        <v>1056</v>
      </c>
      <c r="P30" s="15">
        <f t="shared" si="8"/>
        <v>19</v>
      </c>
      <c r="Q30" s="15">
        <f t="shared" si="8"/>
        <v>25</v>
      </c>
      <c r="R30" s="16">
        <f t="shared" si="17"/>
        <v>4193</v>
      </c>
      <c r="S30" s="16">
        <f t="shared" si="17"/>
        <v>3793</v>
      </c>
      <c r="T30" s="16">
        <f t="shared" si="9"/>
        <v>100</v>
      </c>
      <c r="U30" s="206">
        <f t="shared" si="9"/>
        <v>116</v>
      </c>
      <c r="V30" s="208">
        <f t="shared" si="18"/>
        <v>2227</v>
      </c>
      <c r="W30" s="208">
        <f t="shared" si="18"/>
        <v>2013</v>
      </c>
      <c r="X30" s="15">
        <f t="shared" si="18"/>
        <v>71</v>
      </c>
      <c r="Y30" s="209">
        <f t="shared" si="18"/>
        <v>70</v>
      </c>
      <c r="AB30" s="575" t="s">
        <v>36</v>
      </c>
      <c r="AC30" s="15">
        <f t="shared" si="19"/>
        <v>970</v>
      </c>
      <c r="AD30" s="22">
        <f t="shared" si="20"/>
        <v>2.2428264237323407E-2</v>
      </c>
      <c r="AE30" s="22">
        <f t="shared" si="21"/>
        <v>0.23133794419270212</v>
      </c>
      <c r="AF30" s="15">
        <f t="shared" si="10"/>
        <v>39</v>
      </c>
      <c r="AG30" s="15">
        <f t="shared" si="10"/>
        <v>31</v>
      </c>
      <c r="AH30" s="15">
        <f t="shared" si="10"/>
        <v>797</v>
      </c>
      <c r="AI30" s="15">
        <f t="shared" si="11"/>
        <v>10</v>
      </c>
      <c r="AJ30" s="15">
        <f t="shared" si="11"/>
        <v>21</v>
      </c>
      <c r="AK30" s="15">
        <f t="shared" si="11"/>
        <v>1257</v>
      </c>
      <c r="AL30" s="22">
        <f t="shared" si="22"/>
        <v>3.4540558364475706E-2</v>
      </c>
      <c r="AM30" s="22">
        <f t="shared" si="34"/>
        <v>0.2997853565466253</v>
      </c>
      <c r="AN30" s="15">
        <f t="shared" si="13"/>
        <v>32</v>
      </c>
      <c r="AO30" s="15">
        <f t="shared" si="13"/>
        <v>39</v>
      </c>
      <c r="AP30" s="15">
        <f t="shared" si="13"/>
        <v>1169</v>
      </c>
      <c r="AQ30" s="15">
        <f t="shared" si="14"/>
        <v>19</v>
      </c>
      <c r="AR30" s="15">
        <f t="shared" si="14"/>
        <v>25</v>
      </c>
      <c r="AS30" s="16">
        <f t="shared" si="14"/>
        <v>4193</v>
      </c>
      <c r="AT30" s="24">
        <f t="shared" si="23"/>
        <v>2.9059734283278696E-2</v>
      </c>
      <c r="AU30" s="16">
        <f t="shared" si="15"/>
        <v>100</v>
      </c>
      <c r="AV30" s="16">
        <f t="shared" si="15"/>
        <v>116</v>
      </c>
      <c r="BF30" s="575" t="s">
        <v>36</v>
      </c>
      <c r="BG30" s="411">
        <f t="shared" si="3"/>
        <v>970</v>
      </c>
      <c r="BH30" s="411">
        <f t="shared" si="3"/>
        <v>880</v>
      </c>
      <c r="BI30" s="411">
        <f t="shared" si="3"/>
        <v>39</v>
      </c>
      <c r="BJ30" s="411">
        <f t="shared" si="3"/>
        <v>31</v>
      </c>
      <c r="BK30" s="411">
        <f t="shared" si="24"/>
        <v>797</v>
      </c>
      <c r="BL30" s="411">
        <f t="shared" si="24"/>
        <v>724</v>
      </c>
      <c r="BM30" s="411">
        <f t="shared" si="24"/>
        <v>10</v>
      </c>
      <c r="BN30" s="411">
        <f t="shared" si="24"/>
        <v>21</v>
      </c>
      <c r="BO30" s="411">
        <f t="shared" si="4"/>
        <v>1257</v>
      </c>
      <c r="BP30" s="411">
        <f t="shared" si="4"/>
        <v>1133</v>
      </c>
      <c r="BQ30" s="411">
        <f t="shared" si="4"/>
        <v>32</v>
      </c>
      <c r="BR30" s="411">
        <f t="shared" si="4"/>
        <v>39</v>
      </c>
      <c r="BS30" s="411">
        <f t="shared" si="25"/>
        <v>1169</v>
      </c>
      <c r="BT30" s="411">
        <f t="shared" si="25"/>
        <v>1056</v>
      </c>
      <c r="BU30" s="411">
        <f t="shared" si="25"/>
        <v>19</v>
      </c>
      <c r="BV30" s="411">
        <f t="shared" si="25"/>
        <v>25</v>
      </c>
      <c r="BW30" s="412">
        <f t="shared" si="26"/>
        <v>4193</v>
      </c>
      <c r="BX30" s="412">
        <f t="shared" si="26"/>
        <v>3793</v>
      </c>
      <c r="BY30" s="412">
        <f t="shared" si="16"/>
        <v>100</v>
      </c>
      <c r="BZ30" s="412">
        <f t="shared" si="16"/>
        <v>116</v>
      </c>
      <c r="CA30" s="411">
        <f t="shared" si="27"/>
        <v>2227</v>
      </c>
      <c r="CB30" s="411">
        <f t="shared" si="27"/>
        <v>2013</v>
      </c>
      <c r="CC30" s="411">
        <f t="shared" si="27"/>
        <v>71</v>
      </c>
      <c r="CD30" s="413">
        <f t="shared" si="27"/>
        <v>70</v>
      </c>
      <c r="CI30" s="579" t="s">
        <v>36</v>
      </c>
      <c r="CJ30" s="15">
        <v>4193</v>
      </c>
      <c r="CK30" s="15">
        <v>3793</v>
      </c>
      <c r="CL30" s="15">
        <v>100</v>
      </c>
      <c r="CM30" s="29">
        <v>116</v>
      </c>
      <c r="CN30" s="20">
        <f t="shared" si="28"/>
        <v>-16</v>
      </c>
      <c r="CP30" s="579" t="s">
        <v>36</v>
      </c>
      <c r="CQ30" s="15">
        <v>970</v>
      </c>
      <c r="CR30" s="15">
        <v>880</v>
      </c>
      <c r="CS30" s="15">
        <v>39</v>
      </c>
      <c r="CT30" s="29">
        <v>31</v>
      </c>
      <c r="CU30" s="20">
        <f t="shared" si="29"/>
        <v>8</v>
      </c>
      <c r="CW30" s="579" t="s">
        <v>36</v>
      </c>
      <c r="CX30" s="15">
        <v>1257</v>
      </c>
      <c r="CY30" s="15">
        <v>1133</v>
      </c>
      <c r="CZ30" s="15">
        <v>32</v>
      </c>
      <c r="DA30" s="29">
        <v>39</v>
      </c>
      <c r="DB30" s="20">
        <f t="shared" si="30"/>
        <v>-7</v>
      </c>
      <c r="DD30" s="579" t="s">
        <v>36</v>
      </c>
      <c r="DE30" s="15">
        <v>797</v>
      </c>
      <c r="DF30" s="15">
        <v>724</v>
      </c>
      <c r="DG30" s="15">
        <v>10</v>
      </c>
      <c r="DH30" s="29">
        <v>21</v>
      </c>
      <c r="DI30" s="20">
        <f t="shared" si="31"/>
        <v>-11</v>
      </c>
      <c r="DK30" s="579" t="s">
        <v>36</v>
      </c>
      <c r="DL30" s="15">
        <v>1169</v>
      </c>
      <c r="DM30" s="15">
        <v>1056</v>
      </c>
      <c r="DN30" s="15">
        <v>19</v>
      </c>
      <c r="DO30" s="29">
        <v>25</v>
      </c>
      <c r="DP30" s="20">
        <f t="shared" si="32"/>
        <v>-6</v>
      </c>
    </row>
    <row r="31" spans="1:129" x14ac:dyDescent="0.2">
      <c r="A31" s="575" t="s">
        <v>37</v>
      </c>
      <c r="B31" s="15">
        <f t="shared" si="5"/>
        <v>1300</v>
      </c>
      <c r="C31" s="15">
        <f t="shared" si="5"/>
        <v>1197</v>
      </c>
      <c r="D31" s="15">
        <f t="shared" si="5"/>
        <v>82</v>
      </c>
      <c r="E31" s="15">
        <f t="shared" si="5"/>
        <v>79</v>
      </c>
      <c r="F31" s="15">
        <f t="shared" si="6"/>
        <v>1071</v>
      </c>
      <c r="G31" s="15">
        <f t="shared" si="6"/>
        <v>964</v>
      </c>
      <c r="H31" s="15">
        <f t="shared" si="6"/>
        <v>70</v>
      </c>
      <c r="I31" s="15">
        <f t="shared" si="6"/>
        <v>57</v>
      </c>
      <c r="J31" s="15">
        <f t="shared" si="7"/>
        <v>1731</v>
      </c>
      <c r="K31" s="15">
        <f t="shared" si="7"/>
        <v>1534</v>
      </c>
      <c r="L31" s="15">
        <f t="shared" si="7"/>
        <v>114</v>
      </c>
      <c r="M31" s="15">
        <f t="shared" si="7"/>
        <v>106</v>
      </c>
      <c r="N31" s="15">
        <f t="shared" si="8"/>
        <v>1150</v>
      </c>
      <c r="O31" s="15">
        <f t="shared" si="8"/>
        <v>1072</v>
      </c>
      <c r="P31" s="15">
        <f t="shared" si="8"/>
        <v>70</v>
      </c>
      <c r="Q31" s="15">
        <f t="shared" si="8"/>
        <v>67</v>
      </c>
      <c r="R31" s="16">
        <f t="shared" si="17"/>
        <v>5252</v>
      </c>
      <c r="S31" s="16">
        <f t="shared" si="17"/>
        <v>4767</v>
      </c>
      <c r="T31" s="16">
        <f t="shared" si="9"/>
        <v>336</v>
      </c>
      <c r="U31" s="206">
        <f t="shared" si="9"/>
        <v>309</v>
      </c>
      <c r="V31" s="208">
        <f t="shared" si="18"/>
        <v>3031</v>
      </c>
      <c r="W31" s="208">
        <f t="shared" si="18"/>
        <v>2731</v>
      </c>
      <c r="X31" s="15">
        <f t="shared" si="18"/>
        <v>196</v>
      </c>
      <c r="Y31" s="209">
        <f t="shared" si="18"/>
        <v>185</v>
      </c>
      <c r="AB31" s="575" t="s">
        <v>37</v>
      </c>
      <c r="AC31" s="15">
        <f t="shared" si="19"/>
        <v>1300</v>
      </c>
      <c r="AD31" s="22">
        <f t="shared" si="20"/>
        <v>3.0058498462392193E-2</v>
      </c>
      <c r="AE31" s="22">
        <f t="shared" si="21"/>
        <v>0.24752475247524752</v>
      </c>
      <c r="AF31" s="15">
        <f t="shared" si="10"/>
        <v>82</v>
      </c>
      <c r="AG31" s="15">
        <f t="shared" si="10"/>
        <v>79</v>
      </c>
      <c r="AH31" s="15">
        <f t="shared" si="10"/>
        <v>1071</v>
      </c>
      <c r="AI31" s="15">
        <f t="shared" si="11"/>
        <v>70</v>
      </c>
      <c r="AJ31" s="15">
        <f t="shared" si="11"/>
        <v>57</v>
      </c>
      <c r="AK31" s="15">
        <f t="shared" si="11"/>
        <v>1731</v>
      </c>
      <c r="AL31" s="22">
        <f t="shared" si="22"/>
        <v>4.7565398988788747E-2</v>
      </c>
      <c r="AM31" s="22">
        <f t="shared" si="34"/>
        <v>0.32958872810357959</v>
      </c>
      <c r="AN31" s="15">
        <f t="shared" si="13"/>
        <v>114</v>
      </c>
      <c r="AO31" s="15">
        <f t="shared" si="13"/>
        <v>106</v>
      </c>
      <c r="AP31" s="15">
        <f t="shared" si="13"/>
        <v>1150</v>
      </c>
      <c r="AQ31" s="15">
        <f t="shared" si="14"/>
        <v>70</v>
      </c>
      <c r="AR31" s="15">
        <f t="shared" si="14"/>
        <v>67</v>
      </c>
      <c r="AS31" s="16">
        <f t="shared" si="14"/>
        <v>5252</v>
      </c>
      <c r="AT31" s="24">
        <f t="shared" si="23"/>
        <v>3.6399171107984671E-2</v>
      </c>
      <c r="AU31" s="16">
        <f t="shared" si="15"/>
        <v>336</v>
      </c>
      <c r="AV31" s="16">
        <f t="shared" si="15"/>
        <v>309</v>
      </c>
      <c r="BF31" s="575" t="s">
        <v>37</v>
      </c>
      <c r="BG31" s="411">
        <f t="shared" si="3"/>
        <v>1300</v>
      </c>
      <c r="BH31" s="411">
        <f t="shared" si="3"/>
        <v>1197</v>
      </c>
      <c r="BI31" s="411">
        <f t="shared" si="3"/>
        <v>82</v>
      </c>
      <c r="BJ31" s="411">
        <f t="shared" si="3"/>
        <v>79</v>
      </c>
      <c r="BK31" s="411">
        <f t="shared" si="24"/>
        <v>1071</v>
      </c>
      <c r="BL31" s="411">
        <f t="shared" si="24"/>
        <v>964</v>
      </c>
      <c r="BM31" s="411">
        <f t="shared" si="24"/>
        <v>70</v>
      </c>
      <c r="BN31" s="411">
        <f t="shared" si="24"/>
        <v>57</v>
      </c>
      <c r="BO31" s="411">
        <f t="shared" si="4"/>
        <v>1731</v>
      </c>
      <c r="BP31" s="411">
        <f t="shared" si="4"/>
        <v>1534</v>
      </c>
      <c r="BQ31" s="411">
        <f t="shared" si="4"/>
        <v>114</v>
      </c>
      <c r="BR31" s="411">
        <f t="shared" si="4"/>
        <v>106</v>
      </c>
      <c r="BS31" s="411">
        <f t="shared" si="25"/>
        <v>1150</v>
      </c>
      <c r="BT31" s="411">
        <f t="shared" si="25"/>
        <v>1072</v>
      </c>
      <c r="BU31" s="411">
        <f t="shared" si="25"/>
        <v>70</v>
      </c>
      <c r="BV31" s="411">
        <f t="shared" si="25"/>
        <v>67</v>
      </c>
      <c r="BW31" s="412">
        <f t="shared" si="26"/>
        <v>5252</v>
      </c>
      <c r="BX31" s="412">
        <f t="shared" si="26"/>
        <v>4767</v>
      </c>
      <c r="BY31" s="412">
        <f t="shared" si="16"/>
        <v>336</v>
      </c>
      <c r="BZ31" s="412">
        <f t="shared" si="16"/>
        <v>309</v>
      </c>
      <c r="CA31" s="411">
        <f t="shared" si="27"/>
        <v>3031</v>
      </c>
      <c r="CB31" s="411">
        <f t="shared" si="27"/>
        <v>2731</v>
      </c>
      <c r="CC31" s="411">
        <f t="shared" si="27"/>
        <v>196</v>
      </c>
      <c r="CD31" s="413">
        <f t="shared" si="27"/>
        <v>185</v>
      </c>
      <c r="CI31" s="579" t="s">
        <v>37</v>
      </c>
      <c r="CJ31" s="15">
        <v>5252</v>
      </c>
      <c r="CK31" s="15">
        <v>4767</v>
      </c>
      <c r="CL31" s="15">
        <v>336</v>
      </c>
      <c r="CM31" s="29">
        <v>309</v>
      </c>
      <c r="CN31" s="20">
        <f t="shared" si="28"/>
        <v>27</v>
      </c>
      <c r="CP31" s="579" t="s">
        <v>37</v>
      </c>
      <c r="CQ31" s="15">
        <v>1300</v>
      </c>
      <c r="CR31" s="15">
        <v>1197</v>
      </c>
      <c r="CS31" s="15">
        <v>82</v>
      </c>
      <c r="CT31" s="29">
        <v>79</v>
      </c>
      <c r="CU31" s="20">
        <f t="shared" si="29"/>
        <v>3</v>
      </c>
      <c r="CW31" s="579" t="s">
        <v>37</v>
      </c>
      <c r="CX31" s="15">
        <v>1731</v>
      </c>
      <c r="CY31" s="15">
        <v>1534</v>
      </c>
      <c r="CZ31" s="15">
        <v>114</v>
      </c>
      <c r="DA31" s="29">
        <v>106</v>
      </c>
      <c r="DB31" s="20">
        <f t="shared" si="30"/>
        <v>8</v>
      </c>
      <c r="DD31" s="579" t="s">
        <v>37</v>
      </c>
      <c r="DE31" s="15">
        <v>1071</v>
      </c>
      <c r="DF31" s="15">
        <v>964</v>
      </c>
      <c r="DG31" s="15">
        <v>70</v>
      </c>
      <c r="DH31" s="29">
        <v>57</v>
      </c>
      <c r="DI31" s="20">
        <f t="shared" si="31"/>
        <v>13</v>
      </c>
      <c r="DK31" s="579" t="s">
        <v>37</v>
      </c>
      <c r="DL31" s="15">
        <v>1150</v>
      </c>
      <c r="DM31" s="15">
        <v>1072</v>
      </c>
      <c r="DN31" s="15">
        <v>70</v>
      </c>
      <c r="DO31" s="29">
        <v>67</v>
      </c>
      <c r="DP31" s="20">
        <f t="shared" si="32"/>
        <v>3</v>
      </c>
    </row>
    <row r="32" spans="1:129" x14ac:dyDescent="0.2">
      <c r="A32" s="575" t="s">
        <v>38</v>
      </c>
      <c r="B32" s="15">
        <f t="shared" si="5"/>
        <v>1315</v>
      </c>
      <c r="C32" s="15">
        <f t="shared" si="5"/>
        <v>1212</v>
      </c>
      <c r="D32" s="15">
        <f t="shared" si="5"/>
        <v>81</v>
      </c>
      <c r="E32" s="15">
        <f t="shared" si="5"/>
        <v>98</v>
      </c>
      <c r="F32" s="15">
        <f t="shared" si="6"/>
        <v>1127</v>
      </c>
      <c r="G32" s="15">
        <f t="shared" si="6"/>
        <v>1042</v>
      </c>
      <c r="H32" s="15">
        <f t="shared" si="6"/>
        <v>61</v>
      </c>
      <c r="I32" s="15">
        <f t="shared" si="6"/>
        <v>70</v>
      </c>
      <c r="J32" s="15">
        <f t="shared" si="7"/>
        <v>1497</v>
      </c>
      <c r="K32" s="15">
        <f t="shared" si="7"/>
        <v>1360</v>
      </c>
      <c r="L32" s="15">
        <f t="shared" si="7"/>
        <v>90</v>
      </c>
      <c r="M32" s="15">
        <f t="shared" si="7"/>
        <v>103</v>
      </c>
      <c r="N32" s="15">
        <f t="shared" si="8"/>
        <v>1179</v>
      </c>
      <c r="O32" s="15">
        <f t="shared" si="8"/>
        <v>1106</v>
      </c>
      <c r="P32" s="15">
        <f t="shared" si="8"/>
        <v>79</v>
      </c>
      <c r="Q32" s="15">
        <f t="shared" si="8"/>
        <v>88</v>
      </c>
      <c r="R32" s="16">
        <f t="shared" si="17"/>
        <v>5118</v>
      </c>
      <c r="S32" s="16">
        <f t="shared" si="17"/>
        <v>4720</v>
      </c>
      <c r="T32" s="16">
        <f t="shared" si="9"/>
        <v>311</v>
      </c>
      <c r="U32" s="206">
        <f t="shared" si="9"/>
        <v>359</v>
      </c>
      <c r="V32" s="208">
        <f t="shared" si="18"/>
        <v>2812</v>
      </c>
      <c r="W32" s="208">
        <f t="shared" si="18"/>
        <v>2572</v>
      </c>
      <c r="X32" s="15">
        <f t="shared" si="18"/>
        <v>171</v>
      </c>
      <c r="Y32" s="209">
        <f t="shared" si="18"/>
        <v>201</v>
      </c>
      <c r="AB32" s="575" t="s">
        <v>38</v>
      </c>
      <c r="AC32" s="15">
        <f t="shared" si="19"/>
        <v>1315</v>
      </c>
      <c r="AD32" s="22">
        <f t="shared" si="20"/>
        <v>3.0405327290804411E-2</v>
      </c>
      <c r="AE32" s="22">
        <f t="shared" si="21"/>
        <v>0.25693630324345446</v>
      </c>
      <c r="AF32" s="15">
        <f t="shared" si="10"/>
        <v>81</v>
      </c>
      <c r="AG32" s="15">
        <f t="shared" si="10"/>
        <v>98</v>
      </c>
      <c r="AH32" s="15">
        <f t="shared" si="10"/>
        <v>1127</v>
      </c>
      <c r="AI32" s="15">
        <f t="shared" si="11"/>
        <v>61</v>
      </c>
      <c r="AJ32" s="15">
        <f t="shared" si="11"/>
        <v>70</v>
      </c>
      <c r="AK32" s="15">
        <f t="shared" si="11"/>
        <v>1497</v>
      </c>
      <c r="AL32" s="22">
        <f t="shared" si="22"/>
        <v>4.1135414376786104E-2</v>
      </c>
      <c r="AM32" s="22">
        <f t="shared" si="34"/>
        <v>0.29249706916764362</v>
      </c>
      <c r="AN32" s="15">
        <f t="shared" si="13"/>
        <v>90</v>
      </c>
      <c r="AO32" s="15">
        <f t="shared" si="13"/>
        <v>103</v>
      </c>
      <c r="AP32" s="15">
        <f t="shared" si="13"/>
        <v>1179</v>
      </c>
      <c r="AQ32" s="15">
        <f t="shared" si="14"/>
        <v>79</v>
      </c>
      <c r="AR32" s="15">
        <f t="shared" si="14"/>
        <v>88</v>
      </c>
      <c r="AS32" s="16">
        <f t="shared" si="14"/>
        <v>5118</v>
      </c>
      <c r="AT32" s="24">
        <f t="shared" si="23"/>
        <v>3.5470479385122912E-2</v>
      </c>
      <c r="AU32" s="16">
        <f t="shared" si="15"/>
        <v>311</v>
      </c>
      <c r="AV32" s="16">
        <f t="shared" si="15"/>
        <v>359</v>
      </c>
      <c r="BF32" s="575" t="s">
        <v>38</v>
      </c>
      <c r="BG32" s="411">
        <f t="shared" si="3"/>
        <v>1315</v>
      </c>
      <c r="BH32" s="411">
        <f t="shared" si="3"/>
        <v>1212</v>
      </c>
      <c r="BI32" s="411">
        <f t="shared" si="3"/>
        <v>81</v>
      </c>
      <c r="BJ32" s="411">
        <f t="shared" si="3"/>
        <v>98</v>
      </c>
      <c r="BK32" s="411">
        <f t="shared" si="24"/>
        <v>1127</v>
      </c>
      <c r="BL32" s="411">
        <f t="shared" si="24"/>
        <v>1042</v>
      </c>
      <c r="BM32" s="411">
        <f t="shared" si="24"/>
        <v>61</v>
      </c>
      <c r="BN32" s="411">
        <f t="shared" si="24"/>
        <v>70</v>
      </c>
      <c r="BO32" s="411">
        <f t="shared" si="4"/>
        <v>1497</v>
      </c>
      <c r="BP32" s="411">
        <f t="shared" si="4"/>
        <v>1360</v>
      </c>
      <c r="BQ32" s="411">
        <f t="shared" si="4"/>
        <v>90</v>
      </c>
      <c r="BR32" s="411">
        <f t="shared" si="4"/>
        <v>103</v>
      </c>
      <c r="BS32" s="411">
        <f t="shared" si="25"/>
        <v>1179</v>
      </c>
      <c r="BT32" s="411">
        <f t="shared" si="25"/>
        <v>1106</v>
      </c>
      <c r="BU32" s="411">
        <f t="shared" si="25"/>
        <v>79</v>
      </c>
      <c r="BV32" s="411">
        <f t="shared" si="25"/>
        <v>88</v>
      </c>
      <c r="BW32" s="412">
        <f t="shared" si="26"/>
        <v>5118</v>
      </c>
      <c r="BX32" s="412">
        <f t="shared" si="26"/>
        <v>4720</v>
      </c>
      <c r="BY32" s="412">
        <f t="shared" si="16"/>
        <v>311</v>
      </c>
      <c r="BZ32" s="412">
        <f t="shared" si="16"/>
        <v>359</v>
      </c>
      <c r="CA32" s="411">
        <f t="shared" si="27"/>
        <v>2812</v>
      </c>
      <c r="CB32" s="411">
        <f t="shared" si="27"/>
        <v>2572</v>
      </c>
      <c r="CC32" s="411">
        <f t="shared" si="27"/>
        <v>171</v>
      </c>
      <c r="CD32" s="413">
        <f t="shared" si="27"/>
        <v>201</v>
      </c>
      <c r="CI32" s="579" t="s">
        <v>38</v>
      </c>
      <c r="CJ32" s="15">
        <v>5118</v>
      </c>
      <c r="CK32" s="15">
        <v>4720</v>
      </c>
      <c r="CL32" s="15">
        <v>311</v>
      </c>
      <c r="CM32" s="29">
        <v>359</v>
      </c>
      <c r="CN32" s="20">
        <f t="shared" si="28"/>
        <v>-48</v>
      </c>
      <c r="CP32" s="579" t="s">
        <v>38</v>
      </c>
      <c r="CQ32" s="15">
        <v>1315</v>
      </c>
      <c r="CR32" s="15">
        <v>1212</v>
      </c>
      <c r="CS32" s="15">
        <v>81</v>
      </c>
      <c r="CT32" s="29">
        <v>98</v>
      </c>
      <c r="CU32" s="20">
        <f t="shared" si="29"/>
        <v>-17</v>
      </c>
      <c r="CW32" s="579" t="s">
        <v>38</v>
      </c>
      <c r="CX32" s="15">
        <v>1497</v>
      </c>
      <c r="CY32" s="15">
        <v>1360</v>
      </c>
      <c r="CZ32" s="15">
        <v>90</v>
      </c>
      <c r="DA32" s="29">
        <v>103</v>
      </c>
      <c r="DB32" s="20">
        <f t="shared" si="30"/>
        <v>-13</v>
      </c>
      <c r="DD32" s="579" t="s">
        <v>38</v>
      </c>
      <c r="DE32" s="15">
        <v>1127</v>
      </c>
      <c r="DF32" s="15">
        <v>1042</v>
      </c>
      <c r="DG32" s="15">
        <v>61</v>
      </c>
      <c r="DH32" s="29">
        <v>70</v>
      </c>
      <c r="DI32" s="20">
        <f t="shared" si="31"/>
        <v>-9</v>
      </c>
      <c r="DK32" s="579" t="s">
        <v>38</v>
      </c>
      <c r="DL32" s="15">
        <v>1179</v>
      </c>
      <c r="DM32" s="15">
        <v>1106</v>
      </c>
      <c r="DN32" s="15">
        <v>79</v>
      </c>
      <c r="DO32" s="29">
        <v>88</v>
      </c>
      <c r="DP32" s="20">
        <f t="shared" si="32"/>
        <v>-9</v>
      </c>
    </row>
    <row r="33" spans="1:120" x14ac:dyDescent="0.2">
      <c r="A33" s="575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1</v>
      </c>
      <c r="G33" s="15">
        <f t="shared" si="6"/>
        <v>1</v>
      </c>
      <c r="H33" s="15">
        <f t="shared" si="6"/>
        <v>0</v>
      </c>
      <c r="I33" s="15">
        <f t="shared" si="6"/>
        <v>1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7"/>
        <v>2</v>
      </c>
      <c r="S33" s="16">
        <f t="shared" si="17"/>
        <v>1</v>
      </c>
      <c r="T33" s="16">
        <f t="shared" si="9"/>
        <v>0</v>
      </c>
      <c r="U33" s="206">
        <f t="shared" si="9"/>
        <v>1</v>
      </c>
      <c r="V33" s="208">
        <f t="shared" si="18"/>
        <v>0</v>
      </c>
      <c r="W33" s="208">
        <f t="shared" si="18"/>
        <v>0</v>
      </c>
      <c r="X33" s="15">
        <f t="shared" si="18"/>
        <v>0</v>
      </c>
      <c r="Y33" s="209">
        <f t="shared" si="18"/>
        <v>0</v>
      </c>
      <c r="AB33" s="575" t="s">
        <v>39</v>
      </c>
      <c r="AC33" s="15">
        <f t="shared" si="19"/>
        <v>0</v>
      </c>
      <c r="AD33" s="22">
        <f t="shared" si="20"/>
        <v>0</v>
      </c>
      <c r="AE33" s="22">
        <f t="shared" si="21"/>
        <v>0</v>
      </c>
      <c r="AF33" s="15">
        <f t="shared" si="10"/>
        <v>0</v>
      </c>
      <c r="AG33" s="15">
        <f t="shared" si="10"/>
        <v>0</v>
      </c>
      <c r="AH33" s="15">
        <f t="shared" si="10"/>
        <v>1</v>
      </c>
      <c r="AI33" s="15">
        <f t="shared" si="11"/>
        <v>0</v>
      </c>
      <c r="AJ33" s="15">
        <f t="shared" si="11"/>
        <v>1</v>
      </c>
      <c r="AK33" s="15">
        <f t="shared" si="11"/>
        <v>0</v>
      </c>
      <c r="AL33" s="22">
        <f t="shared" si="22"/>
        <v>0</v>
      </c>
      <c r="AM33" s="22">
        <f t="shared" si="34"/>
        <v>0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2</v>
      </c>
      <c r="AT33" s="24">
        <f t="shared" si="23"/>
        <v>1.3861070490473979E-5</v>
      </c>
      <c r="AU33" s="16">
        <f t="shared" si="15"/>
        <v>0</v>
      </c>
      <c r="AV33" s="16">
        <f t="shared" si="15"/>
        <v>1</v>
      </c>
      <c r="BF33" s="575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4"/>
        <v>1</v>
      </c>
      <c r="BL33" s="411">
        <f t="shared" si="24"/>
        <v>1</v>
      </c>
      <c r="BM33" s="411">
        <f t="shared" si="24"/>
        <v>0</v>
      </c>
      <c r="BN33" s="411">
        <f t="shared" si="24"/>
        <v>1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0</v>
      </c>
      <c r="BS33" s="411">
        <f t="shared" si="25"/>
        <v>1</v>
      </c>
      <c r="BT33" s="411">
        <f t="shared" si="25"/>
        <v>0</v>
      </c>
      <c r="BU33" s="411">
        <f t="shared" si="25"/>
        <v>0</v>
      </c>
      <c r="BV33" s="411">
        <f t="shared" si="25"/>
        <v>0</v>
      </c>
      <c r="BW33" s="412">
        <f t="shared" si="26"/>
        <v>2</v>
      </c>
      <c r="BX33" s="412">
        <f t="shared" si="26"/>
        <v>1</v>
      </c>
      <c r="BY33" s="412">
        <f t="shared" si="16"/>
        <v>0</v>
      </c>
      <c r="BZ33" s="412">
        <f t="shared" si="16"/>
        <v>1</v>
      </c>
      <c r="CA33" s="411">
        <f>+BG33+BO33</f>
        <v>0</v>
      </c>
      <c r="CB33" s="411">
        <f t="shared" si="27"/>
        <v>0</v>
      </c>
      <c r="CC33" s="411">
        <f t="shared" si="27"/>
        <v>0</v>
      </c>
      <c r="CD33" s="413">
        <f t="shared" si="27"/>
        <v>0</v>
      </c>
      <c r="CI33" s="579" t="s">
        <v>39</v>
      </c>
      <c r="CJ33" s="15">
        <v>2</v>
      </c>
      <c r="CK33" s="15">
        <v>1</v>
      </c>
      <c r="CL33" s="15">
        <v>0</v>
      </c>
      <c r="CM33" s="29">
        <v>1</v>
      </c>
      <c r="CN33" s="20">
        <f t="shared" si="28"/>
        <v>-1</v>
      </c>
      <c r="CP33" s="579"/>
      <c r="CQ33" s="15"/>
      <c r="CR33" s="15"/>
      <c r="CS33" s="15"/>
      <c r="CT33" s="29"/>
      <c r="CU33" s="20">
        <f t="shared" si="29"/>
        <v>0</v>
      </c>
      <c r="CW33" s="579"/>
      <c r="CX33" s="15"/>
      <c r="CY33" s="15"/>
      <c r="CZ33" s="15"/>
      <c r="DA33" s="29"/>
      <c r="DB33" s="20">
        <f t="shared" si="30"/>
        <v>0</v>
      </c>
      <c r="DD33" s="579" t="s">
        <v>39</v>
      </c>
      <c r="DE33" s="15">
        <v>1</v>
      </c>
      <c r="DF33" s="15">
        <v>1</v>
      </c>
      <c r="DG33" s="15">
        <v>0</v>
      </c>
      <c r="DH33" s="29">
        <v>1</v>
      </c>
      <c r="DI33" s="20">
        <f t="shared" si="31"/>
        <v>-1</v>
      </c>
      <c r="DK33" s="579" t="s">
        <v>39</v>
      </c>
      <c r="DL33" s="15">
        <v>1</v>
      </c>
      <c r="DM33" s="15">
        <v>0</v>
      </c>
      <c r="DN33" s="15">
        <v>0</v>
      </c>
      <c r="DO33" s="29">
        <v>0</v>
      </c>
      <c r="DP33" s="20">
        <f t="shared" si="32"/>
        <v>0</v>
      </c>
    </row>
    <row r="34" spans="1:120" x14ac:dyDescent="0.2">
      <c r="A34" s="575" t="s">
        <v>41</v>
      </c>
      <c r="B34" s="15">
        <f t="shared" si="5"/>
        <v>221</v>
      </c>
      <c r="C34" s="15">
        <f t="shared" si="5"/>
        <v>207</v>
      </c>
      <c r="D34" s="15">
        <f t="shared" si="5"/>
        <v>9</v>
      </c>
      <c r="E34" s="15">
        <f t="shared" si="5"/>
        <v>11</v>
      </c>
      <c r="F34" s="15">
        <f t="shared" si="6"/>
        <v>185</v>
      </c>
      <c r="G34" s="15">
        <f t="shared" si="6"/>
        <v>171</v>
      </c>
      <c r="H34" s="15">
        <f t="shared" si="6"/>
        <v>17</v>
      </c>
      <c r="I34" s="15">
        <f t="shared" si="6"/>
        <v>6</v>
      </c>
      <c r="J34" s="15">
        <f t="shared" si="7"/>
        <v>256</v>
      </c>
      <c r="K34" s="15">
        <f t="shared" si="7"/>
        <v>217</v>
      </c>
      <c r="L34" s="15">
        <f t="shared" si="7"/>
        <v>12</v>
      </c>
      <c r="M34" s="15">
        <f t="shared" si="7"/>
        <v>15</v>
      </c>
      <c r="N34" s="15">
        <f t="shared" si="8"/>
        <v>146</v>
      </c>
      <c r="O34" s="15">
        <f t="shared" si="8"/>
        <v>141</v>
      </c>
      <c r="P34" s="15">
        <f t="shared" si="8"/>
        <v>12</v>
      </c>
      <c r="Q34" s="15">
        <f t="shared" si="8"/>
        <v>4</v>
      </c>
      <c r="R34" s="16">
        <f t="shared" si="17"/>
        <v>808</v>
      </c>
      <c r="S34" s="16">
        <f t="shared" si="17"/>
        <v>736</v>
      </c>
      <c r="T34" s="16">
        <f t="shared" si="9"/>
        <v>50</v>
      </c>
      <c r="U34" s="206">
        <f t="shared" si="9"/>
        <v>36</v>
      </c>
      <c r="V34" s="208">
        <f t="shared" si="18"/>
        <v>477</v>
      </c>
      <c r="W34" s="208">
        <f t="shared" si="18"/>
        <v>424</v>
      </c>
      <c r="X34" s="15">
        <f t="shared" si="18"/>
        <v>21</v>
      </c>
      <c r="Y34" s="209">
        <f t="shared" si="18"/>
        <v>26</v>
      </c>
      <c r="AB34" s="575" t="s">
        <v>41</v>
      </c>
      <c r="AC34" s="15">
        <f t="shared" si="19"/>
        <v>221</v>
      </c>
      <c r="AD34" s="22">
        <f t="shared" si="20"/>
        <v>5.1099447386066732E-3</v>
      </c>
      <c r="AE34" s="22">
        <f t="shared" si="21"/>
        <v>0.27351485148514854</v>
      </c>
      <c r="AF34" s="15">
        <f t="shared" si="10"/>
        <v>9</v>
      </c>
      <c r="AG34" s="15">
        <f t="shared" si="10"/>
        <v>11</v>
      </c>
      <c r="AH34" s="15">
        <f t="shared" si="10"/>
        <v>185</v>
      </c>
      <c r="AI34" s="15">
        <f t="shared" si="11"/>
        <v>17</v>
      </c>
      <c r="AJ34" s="15">
        <f t="shared" si="11"/>
        <v>6</v>
      </c>
      <c r="AK34" s="15">
        <f t="shared" si="11"/>
        <v>256</v>
      </c>
      <c r="AL34" s="22">
        <f t="shared" si="22"/>
        <v>7.0345130797977579E-3</v>
      </c>
      <c r="AM34" s="22">
        <f t="shared" si="34"/>
        <v>0.31683168316831684</v>
      </c>
      <c r="AN34" s="15">
        <f t="shared" si="13"/>
        <v>12</v>
      </c>
      <c r="AO34" s="15">
        <f t="shared" si="13"/>
        <v>15</v>
      </c>
      <c r="AP34" s="15">
        <f t="shared" si="13"/>
        <v>146</v>
      </c>
      <c r="AQ34" s="15">
        <f t="shared" si="14"/>
        <v>12</v>
      </c>
      <c r="AR34" s="15">
        <f t="shared" si="14"/>
        <v>4</v>
      </c>
      <c r="AS34" s="16">
        <f t="shared" si="14"/>
        <v>808</v>
      </c>
      <c r="AT34" s="24">
        <f t="shared" si="23"/>
        <v>5.5998724781514877E-3</v>
      </c>
      <c r="AU34" s="16">
        <f t="shared" si="15"/>
        <v>50</v>
      </c>
      <c r="AV34" s="16">
        <f t="shared" si="15"/>
        <v>36</v>
      </c>
      <c r="BF34" s="575" t="s">
        <v>41</v>
      </c>
      <c r="BG34" s="411">
        <f t="shared" si="3"/>
        <v>221</v>
      </c>
      <c r="BH34" s="411">
        <f t="shared" si="3"/>
        <v>207</v>
      </c>
      <c r="BI34" s="411">
        <f t="shared" si="3"/>
        <v>9</v>
      </c>
      <c r="BJ34" s="411">
        <f t="shared" si="3"/>
        <v>11</v>
      </c>
      <c r="BK34" s="411">
        <f t="shared" si="24"/>
        <v>185</v>
      </c>
      <c r="BL34" s="411">
        <f t="shared" si="24"/>
        <v>171</v>
      </c>
      <c r="BM34" s="411">
        <f t="shared" si="24"/>
        <v>17</v>
      </c>
      <c r="BN34" s="411">
        <f t="shared" si="24"/>
        <v>6</v>
      </c>
      <c r="BO34" s="411">
        <f t="shared" si="4"/>
        <v>256</v>
      </c>
      <c r="BP34" s="411">
        <f t="shared" si="4"/>
        <v>217</v>
      </c>
      <c r="BQ34" s="411">
        <f t="shared" si="4"/>
        <v>12</v>
      </c>
      <c r="BR34" s="411">
        <f t="shared" si="4"/>
        <v>15</v>
      </c>
      <c r="BS34" s="411">
        <f t="shared" si="25"/>
        <v>146</v>
      </c>
      <c r="BT34" s="411">
        <f t="shared" si="25"/>
        <v>141</v>
      </c>
      <c r="BU34" s="411">
        <f t="shared" si="25"/>
        <v>12</v>
      </c>
      <c r="BV34" s="411">
        <f t="shared" si="25"/>
        <v>4</v>
      </c>
      <c r="BW34" s="412">
        <f t="shared" si="26"/>
        <v>808</v>
      </c>
      <c r="BX34" s="412">
        <f t="shared" si="26"/>
        <v>736</v>
      </c>
      <c r="BY34" s="412">
        <f t="shared" si="16"/>
        <v>50</v>
      </c>
      <c r="BZ34" s="412">
        <f t="shared" si="16"/>
        <v>36</v>
      </c>
      <c r="CA34" s="411">
        <f>+BG34+BO34</f>
        <v>477</v>
      </c>
      <c r="CB34" s="411">
        <f t="shared" si="27"/>
        <v>424</v>
      </c>
      <c r="CC34" s="411">
        <f t="shared" si="27"/>
        <v>21</v>
      </c>
      <c r="CD34" s="413">
        <f t="shared" si="27"/>
        <v>26</v>
      </c>
      <c r="CI34" s="579" t="s">
        <v>41</v>
      </c>
      <c r="CJ34" s="15">
        <v>808</v>
      </c>
      <c r="CK34" s="15">
        <v>736</v>
      </c>
      <c r="CL34" s="15">
        <v>50</v>
      </c>
      <c r="CM34" s="29">
        <v>36</v>
      </c>
      <c r="CN34" s="20">
        <f t="shared" si="28"/>
        <v>14</v>
      </c>
      <c r="CP34" s="579" t="s">
        <v>41</v>
      </c>
      <c r="CQ34" s="15">
        <v>221</v>
      </c>
      <c r="CR34" s="15">
        <v>207</v>
      </c>
      <c r="CS34" s="15">
        <v>9</v>
      </c>
      <c r="CT34" s="29">
        <v>11</v>
      </c>
      <c r="CU34" s="20">
        <f t="shared" si="29"/>
        <v>-2</v>
      </c>
      <c r="CW34" s="579" t="s">
        <v>41</v>
      </c>
      <c r="CX34" s="15">
        <v>256</v>
      </c>
      <c r="CY34" s="15">
        <v>217</v>
      </c>
      <c r="CZ34" s="15">
        <v>12</v>
      </c>
      <c r="DA34" s="29">
        <v>15</v>
      </c>
      <c r="DB34" s="20">
        <f t="shared" si="30"/>
        <v>-3</v>
      </c>
      <c r="DD34" s="579" t="s">
        <v>41</v>
      </c>
      <c r="DE34" s="15">
        <v>185</v>
      </c>
      <c r="DF34" s="15">
        <v>171</v>
      </c>
      <c r="DG34" s="15">
        <v>17</v>
      </c>
      <c r="DH34" s="29">
        <v>6</v>
      </c>
      <c r="DI34" s="20">
        <f t="shared" si="31"/>
        <v>11</v>
      </c>
      <c r="DK34" s="579" t="s">
        <v>41</v>
      </c>
      <c r="DL34" s="15">
        <v>146</v>
      </c>
      <c r="DM34" s="15">
        <v>141</v>
      </c>
      <c r="DN34" s="15">
        <v>12</v>
      </c>
      <c r="DO34" s="29">
        <v>4</v>
      </c>
      <c r="DP34" s="20">
        <f t="shared" si="32"/>
        <v>8</v>
      </c>
    </row>
    <row r="35" spans="1:120" x14ac:dyDescent="0.2">
      <c r="A35" s="575" t="s">
        <v>42</v>
      </c>
      <c r="B35" s="15">
        <f t="shared" si="5"/>
        <v>322</v>
      </c>
      <c r="C35" s="15">
        <f t="shared" si="5"/>
        <v>273</v>
      </c>
      <c r="D35" s="15">
        <f t="shared" si="5"/>
        <v>4</v>
      </c>
      <c r="E35" s="15">
        <f t="shared" si="5"/>
        <v>16</v>
      </c>
      <c r="F35" s="15">
        <f t="shared" si="6"/>
        <v>214</v>
      </c>
      <c r="G35" s="15">
        <f t="shared" si="6"/>
        <v>200</v>
      </c>
      <c r="H35" s="15">
        <f t="shared" si="6"/>
        <v>1</v>
      </c>
      <c r="I35" s="15">
        <f t="shared" si="6"/>
        <v>14</v>
      </c>
      <c r="J35" s="15">
        <f t="shared" si="7"/>
        <v>254</v>
      </c>
      <c r="K35" s="15">
        <f t="shared" si="7"/>
        <v>232</v>
      </c>
      <c r="L35" s="15">
        <f t="shared" si="7"/>
        <v>6</v>
      </c>
      <c r="M35" s="15">
        <f t="shared" si="7"/>
        <v>16</v>
      </c>
      <c r="N35" s="15">
        <f t="shared" si="8"/>
        <v>240</v>
      </c>
      <c r="O35" s="15">
        <f t="shared" si="8"/>
        <v>210</v>
      </c>
      <c r="P35" s="15">
        <f t="shared" si="8"/>
        <v>10</v>
      </c>
      <c r="Q35" s="15">
        <f t="shared" si="8"/>
        <v>12</v>
      </c>
      <c r="R35" s="16">
        <f t="shared" si="17"/>
        <v>1030</v>
      </c>
      <c r="S35" s="16">
        <f t="shared" si="17"/>
        <v>915</v>
      </c>
      <c r="T35" s="16">
        <f t="shared" si="9"/>
        <v>21</v>
      </c>
      <c r="U35" s="206">
        <f t="shared" si="9"/>
        <v>58</v>
      </c>
      <c r="V35" s="208">
        <f t="shared" si="18"/>
        <v>576</v>
      </c>
      <c r="W35" s="208">
        <f t="shared" si="18"/>
        <v>505</v>
      </c>
      <c r="X35" s="15">
        <f t="shared" si="18"/>
        <v>10</v>
      </c>
      <c r="Y35" s="209">
        <f t="shared" si="18"/>
        <v>32</v>
      </c>
      <c r="AB35" s="575" t="s">
        <v>42</v>
      </c>
      <c r="AC35" s="15">
        <f t="shared" si="19"/>
        <v>322</v>
      </c>
      <c r="AD35" s="22">
        <f t="shared" si="20"/>
        <v>7.4452588499156046E-3</v>
      </c>
      <c r="AE35" s="22">
        <f t="shared" si="21"/>
        <v>0.31262135922330098</v>
      </c>
      <c r="AF35" s="15">
        <f t="shared" si="10"/>
        <v>4</v>
      </c>
      <c r="AG35" s="15">
        <f t="shared" si="10"/>
        <v>16</v>
      </c>
      <c r="AH35" s="15">
        <f t="shared" si="10"/>
        <v>214</v>
      </c>
      <c r="AI35" s="15">
        <f t="shared" si="11"/>
        <v>1</v>
      </c>
      <c r="AJ35" s="15">
        <f t="shared" si="11"/>
        <v>14</v>
      </c>
      <c r="AK35" s="15">
        <f t="shared" si="11"/>
        <v>254</v>
      </c>
      <c r="AL35" s="22">
        <f t="shared" si="22"/>
        <v>6.979555946361838E-3</v>
      </c>
      <c r="AM35" s="22">
        <f t="shared" si="34"/>
        <v>0.24660194174757283</v>
      </c>
      <c r="AN35" s="15">
        <f t="shared" si="13"/>
        <v>6</v>
      </c>
      <c r="AO35" s="15">
        <f t="shared" si="13"/>
        <v>16</v>
      </c>
      <c r="AP35" s="15">
        <f t="shared" si="13"/>
        <v>240</v>
      </c>
      <c r="AQ35" s="15">
        <f t="shared" si="14"/>
        <v>10</v>
      </c>
      <c r="AR35" s="15">
        <f t="shared" si="14"/>
        <v>12</v>
      </c>
      <c r="AS35" s="16">
        <f t="shared" si="14"/>
        <v>1030</v>
      </c>
      <c r="AT35" s="24">
        <f t="shared" si="23"/>
        <v>7.1384513025940996E-3</v>
      </c>
      <c r="AU35" s="16">
        <f t="shared" si="15"/>
        <v>21</v>
      </c>
      <c r="AV35" s="16">
        <f t="shared" si="15"/>
        <v>58</v>
      </c>
      <c r="BF35" s="575" t="s">
        <v>42</v>
      </c>
      <c r="BG35" s="411">
        <f t="shared" si="3"/>
        <v>322</v>
      </c>
      <c r="BH35" s="411">
        <f t="shared" si="3"/>
        <v>273</v>
      </c>
      <c r="BI35" s="411">
        <f t="shared" si="3"/>
        <v>4</v>
      </c>
      <c r="BJ35" s="411">
        <f t="shared" si="3"/>
        <v>16</v>
      </c>
      <c r="BK35" s="411">
        <f t="shared" si="24"/>
        <v>214</v>
      </c>
      <c r="BL35" s="411">
        <f t="shared" si="24"/>
        <v>200</v>
      </c>
      <c r="BM35" s="411">
        <f t="shared" si="24"/>
        <v>1</v>
      </c>
      <c r="BN35" s="411">
        <f t="shared" si="24"/>
        <v>14</v>
      </c>
      <c r="BO35" s="411">
        <f t="shared" si="4"/>
        <v>254</v>
      </c>
      <c r="BP35" s="411">
        <f t="shared" si="4"/>
        <v>232</v>
      </c>
      <c r="BQ35" s="411">
        <f t="shared" si="4"/>
        <v>6</v>
      </c>
      <c r="BR35" s="411">
        <f t="shared" si="4"/>
        <v>16</v>
      </c>
      <c r="BS35" s="411">
        <f t="shared" si="25"/>
        <v>240</v>
      </c>
      <c r="BT35" s="411">
        <f t="shared" si="25"/>
        <v>210</v>
      </c>
      <c r="BU35" s="411">
        <f t="shared" si="25"/>
        <v>10</v>
      </c>
      <c r="BV35" s="411">
        <f t="shared" si="25"/>
        <v>12</v>
      </c>
      <c r="BW35" s="412">
        <f t="shared" si="26"/>
        <v>1030</v>
      </c>
      <c r="BX35" s="412">
        <f t="shared" si="26"/>
        <v>915</v>
      </c>
      <c r="BY35" s="412">
        <f t="shared" si="16"/>
        <v>21</v>
      </c>
      <c r="BZ35" s="412">
        <f t="shared" si="16"/>
        <v>58</v>
      </c>
      <c r="CA35" s="411">
        <f>+BG35+BO35</f>
        <v>576</v>
      </c>
      <c r="CB35" s="411">
        <f t="shared" si="27"/>
        <v>505</v>
      </c>
      <c r="CC35" s="411">
        <f t="shared" si="27"/>
        <v>10</v>
      </c>
      <c r="CD35" s="413">
        <f t="shared" si="27"/>
        <v>32</v>
      </c>
      <c r="CI35" s="579" t="s">
        <v>42</v>
      </c>
      <c r="CJ35" s="15">
        <v>1030</v>
      </c>
      <c r="CK35" s="15">
        <v>915</v>
      </c>
      <c r="CL35" s="15">
        <v>21</v>
      </c>
      <c r="CM35" s="29">
        <v>58</v>
      </c>
      <c r="CN35" s="20">
        <f t="shared" si="28"/>
        <v>-37</v>
      </c>
      <c r="CP35" s="579" t="s">
        <v>42</v>
      </c>
      <c r="CQ35" s="15">
        <v>322</v>
      </c>
      <c r="CR35" s="15">
        <v>273</v>
      </c>
      <c r="CS35" s="15">
        <v>4</v>
      </c>
      <c r="CT35" s="29">
        <v>16</v>
      </c>
      <c r="CU35" s="20">
        <f t="shared" si="29"/>
        <v>-12</v>
      </c>
      <c r="CW35" s="579" t="s">
        <v>42</v>
      </c>
      <c r="CX35" s="15">
        <v>254</v>
      </c>
      <c r="CY35" s="15">
        <v>232</v>
      </c>
      <c r="CZ35" s="15">
        <v>6</v>
      </c>
      <c r="DA35" s="29">
        <v>16</v>
      </c>
      <c r="DB35" s="20">
        <f t="shared" si="30"/>
        <v>-10</v>
      </c>
      <c r="DD35" s="579" t="s">
        <v>42</v>
      </c>
      <c r="DE35" s="15">
        <v>214</v>
      </c>
      <c r="DF35" s="15">
        <v>200</v>
      </c>
      <c r="DG35" s="15">
        <v>1</v>
      </c>
      <c r="DH35" s="29">
        <v>14</v>
      </c>
      <c r="DI35" s="20">
        <f t="shared" si="31"/>
        <v>-13</v>
      </c>
      <c r="DK35" s="579" t="s">
        <v>42</v>
      </c>
      <c r="DL35" s="15">
        <v>240</v>
      </c>
      <c r="DM35" s="15">
        <v>210</v>
      </c>
      <c r="DN35" s="15">
        <v>10</v>
      </c>
      <c r="DO35" s="29">
        <v>12</v>
      </c>
      <c r="DP35" s="20">
        <f t="shared" si="32"/>
        <v>-2</v>
      </c>
    </row>
    <row r="36" spans="1:120" x14ac:dyDescent="0.2">
      <c r="A36" s="575" t="s">
        <v>43</v>
      </c>
      <c r="B36" s="15">
        <f t="shared" si="5"/>
        <v>644</v>
      </c>
      <c r="C36" s="15">
        <f t="shared" si="5"/>
        <v>597</v>
      </c>
      <c r="D36" s="15">
        <f t="shared" si="5"/>
        <v>25</v>
      </c>
      <c r="E36" s="15">
        <f t="shared" si="5"/>
        <v>40</v>
      </c>
      <c r="F36" s="15">
        <f t="shared" si="6"/>
        <v>421</v>
      </c>
      <c r="G36" s="15">
        <f t="shared" si="6"/>
        <v>362</v>
      </c>
      <c r="H36" s="15">
        <f t="shared" si="6"/>
        <v>7</v>
      </c>
      <c r="I36" s="15">
        <f t="shared" si="6"/>
        <v>17</v>
      </c>
      <c r="J36" s="15">
        <f t="shared" si="7"/>
        <v>716</v>
      </c>
      <c r="K36" s="15">
        <f t="shared" si="7"/>
        <v>652</v>
      </c>
      <c r="L36" s="15">
        <f t="shared" si="7"/>
        <v>26</v>
      </c>
      <c r="M36" s="15">
        <f t="shared" si="7"/>
        <v>34</v>
      </c>
      <c r="N36" s="15">
        <f t="shared" si="8"/>
        <v>740</v>
      </c>
      <c r="O36" s="15">
        <f t="shared" si="8"/>
        <v>668</v>
      </c>
      <c r="P36" s="15">
        <f t="shared" si="8"/>
        <v>15</v>
      </c>
      <c r="Q36" s="15">
        <f t="shared" si="8"/>
        <v>28</v>
      </c>
      <c r="R36" s="16">
        <f t="shared" si="17"/>
        <v>2521</v>
      </c>
      <c r="S36" s="16">
        <f t="shared" si="17"/>
        <v>2279</v>
      </c>
      <c r="T36" s="16">
        <f t="shared" si="9"/>
        <v>73</v>
      </c>
      <c r="U36" s="206">
        <f t="shared" si="9"/>
        <v>119</v>
      </c>
      <c r="V36" s="208">
        <f t="shared" si="18"/>
        <v>1360</v>
      </c>
      <c r="W36" s="208">
        <f t="shared" si="18"/>
        <v>1249</v>
      </c>
      <c r="X36" s="15">
        <f t="shared" si="18"/>
        <v>51</v>
      </c>
      <c r="Y36" s="209">
        <f t="shared" si="18"/>
        <v>74</v>
      </c>
      <c r="AB36" s="575" t="s">
        <v>43</v>
      </c>
      <c r="AC36" s="15">
        <f t="shared" si="19"/>
        <v>644</v>
      </c>
      <c r="AD36" s="22">
        <f t="shared" si="20"/>
        <v>1.4890517699831209E-2</v>
      </c>
      <c r="AE36" s="22">
        <f t="shared" si="21"/>
        <v>0.25545418484728283</v>
      </c>
      <c r="AF36" s="15">
        <f t="shared" si="10"/>
        <v>25</v>
      </c>
      <c r="AG36" s="15">
        <f t="shared" si="10"/>
        <v>40</v>
      </c>
      <c r="AH36" s="15">
        <f t="shared" si="10"/>
        <v>421</v>
      </c>
      <c r="AI36" s="15">
        <f t="shared" si="11"/>
        <v>7</v>
      </c>
      <c r="AJ36" s="15">
        <f t="shared" si="11"/>
        <v>17</v>
      </c>
      <c r="AK36" s="15">
        <f t="shared" si="11"/>
        <v>716</v>
      </c>
      <c r="AL36" s="22">
        <f t="shared" si="22"/>
        <v>1.9674653770059353E-2</v>
      </c>
      <c r="AM36" s="22">
        <f t="shared" si="34"/>
        <v>0.28401428004760015</v>
      </c>
      <c r="AN36" s="15">
        <f t="shared" si="13"/>
        <v>26</v>
      </c>
      <c r="AO36" s="15">
        <f t="shared" si="13"/>
        <v>34</v>
      </c>
      <c r="AP36" s="15">
        <f t="shared" si="13"/>
        <v>740</v>
      </c>
      <c r="AQ36" s="15">
        <f t="shared" si="14"/>
        <v>15</v>
      </c>
      <c r="AR36" s="15">
        <f t="shared" si="14"/>
        <v>28</v>
      </c>
      <c r="AS36" s="16">
        <f t="shared" si="14"/>
        <v>2521</v>
      </c>
      <c r="AT36" s="24">
        <f t="shared" si="23"/>
        <v>1.7471879353242452E-2</v>
      </c>
      <c r="AU36" s="16">
        <f t="shared" si="15"/>
        <v>73</v>
      </c>
      <c r="AV36" s="16">
        <f t="shared" si="15"/>
        <v>119</v>
      </c>
      <c r="BF36" s="575" t="s">
        <v>43</v>
      </c>
      <c r="BG36" s="411">
        <f t="shared" si="3"/>
        <v>644</v>
      </c>
      <c r="BH36" s="411">
        <f t="shared" si="3"/>
        <v>597</v>
      </c>
      <c r="BI36" s="411">
        <f t="shared" si="3"/>
        <v>25</v>
      </c>
      <c r="BJ36" s="411">
        <f t="shared" si="3"/>
        <v>40</v>
      </c>
      <c r="BK36" s="411">
        <f t="shared" si="24"/>
        <v>421</v>
      </c>
      <c r="BL36" s="411">
        <f t="shared" si="24"/>
        <v>362</v>
      </c>
      <c r="BM36" s="411">
        <f t="shared" si="24"/>
        <v>7</v>
      </c>
      <c r="BN36" s="411">
        <f t="shared" si="24"/>
        <v>17</v>
      </c>
      <c r="BO36" s="411">
        <f t="shared" si="4"/>
        <v>716</v>
      </c>
      <c r="BP36" s="411">
        <f t="shared" si="4"/>
        <v>652</v>
      </c>
      <c r="BQ36" s="411">
        <f t="shared" si="4"/>
        <v>26</v>
      </c>
      <c r="BR36" s="411">
        <f t="shared" si="4"/>
        <v>34</v>
      </c>
      <c r="BS36" s="411">
        <f t="shared" si="25"/>
        <v>740</v>
      </c>
      <c r="BT36" s="411">
        <f t="shared" si="25"/>
        <v>668</v>
      </c>
      <c r="BU36" s="411">
        <f t="shared" si="25"/>
        <v>15</v>
      </c>
      <c r="BV36" s="411">
        <f t="shared" si="25"/>
        <v>28</v>
      </c>
      <c r="BW36" s="412">
        <f t="shared" si="26"/>
        <v>2521</v>
      </c>
      <c r="BX36" s="412">
        <f t="shared" si="26"/>
        <v>2279</v>
      </c>
      <c r="BY36" s="412">
        <f t="shared" si="16"/>
        <v>73</v>
      </c>
      <c r="BZ36" s="412">
        <f t="shared" si="16"/>
        <v>119</v>
      </c>
      <c r="CA36" s="411">
        <f>+BG36+BO36</f>
        <v>1360</v>
      </c>
      <c r="CB36" s="411">
        <f t="shared" ref="CB36:CD40" si="35">+BH36+BP36</f>
        <v>1249</v>
      </c>
      <c r="CC36" s="411">
        <f t="shared" si="35"/>
        <v>51</v>
      </c>
      <c r="CD36" s="413">
        <f t="shared" si="35"/>
        <v>74</v>
      </c>
      <c r="CI36" s="579" t="s">
        <v>43</v>
      </c>
      <c r="CJ36" s="15">
        <v>2521</v>
      </c>
      <c r="CK36" s="15">
        <v>2279</v>
      </c>
      <c r="CL36" s="15">
        <v>73</v>
      </c>
      <c r="CM36" s="29">
        <v>119</v>
      </c>
      <c r="CN36" s="20">
        <f t="shared" si="28"/>
        <v>-46</v>
      </c>
      <c r="CP36" s="579" t="s">
        <v>43</v>
      </c>
      <c r="CQ36" s="15">
        <v>644</v>
      </c>
      <c r="CR36" s="15">
        <v>597</v>
      </c>
      <c r="CS36" s="15">
        <v>25</v>
      </c>
      <c r="CT36" s="29">
        <v>40</v>
      </c>
      <c r="CU36" s="20">
        <f t="shared" si="29"/>
        <v>-15</v>
      </c>
      <c r="CW36" s="579" t="s">
        <v>43</v>
      </c>
      <c r="CX36" s="15">
        <v>716</v>
      </c>
      <c r="CY36" s="15">
        <v>652</v>
      </c>
      <c r="CZ36" s="15">
        <v>26</v>
      </c>
      <c r="DA36" s="29">
        <v>34</v>
      </c>
      <c r="DB36" s="20">
        <f t="shared" si="30"/>
        <v>-8</v>
      </c>
      <c r="DD36" s="579" t="s">
        <v>43</v>
      </c>
      <c r="DE36" s="15">
        <v>421</v>
      </c>
      <c r="DF36" s="15">
        <v>362</v>
      </c>
      <c r="DG36" s="15">
        <v>7</v>
      </c>
      <c r="DH36" s="29">
        <v>17</v>
      </c>
      <c r="DI36" s="20">
        <f t="shared" si="31"/>
        <v>-10</v>
      </c>
      <c r="DK36" s="579" t="s">
        <v>43</v>
      </c>
      <c r="DL36" s="15">
        <v>740</v>
      </c>
      <c r="DM36" s="15">
        <v>668</v>
      </c>
      <c r="DN36" s="15">
        <v>15</v>
      </c>
      <c r="DO36" s="29">
        <v>28</v>
      </c>
      <c r="DP36" s="20">
        <f t="shared" si="32"/>
        <v>-13</v>
      </c>
    </row>
    <row r="37" spans="1:120" x14ac:dyDescent="0.2">
      <c r="A37" s="575" t="s">
        <v>44</v>
      </c>
      <c r="B37" s="15">
        <f t="shared" si="5"/>
        <v>1882</v>
      </c>
      <c r="C37" s="15">
        <f t="shared" si="5"/>
        <v>1819</v>
      </c>
      <c r="D37" s="15">
        <f t="shared" si="5"/>
        <v>56</v>
      </c>
      <c r="E37" s="15">
        <f t="shared" si="5"/>
        <v>100</v>
      </c>
      <c r="F37" s="15">
        <f t="shared" si="6"/>
        <v>1357</v>
      </c>
      <c r="G37" s="15">
        <f t="shared" si="6"/>
        <v>1304</v>
      </c>
      <c r="H37" s="15">
        <f t="shared" si="6"/>
        <v>45</v>
      </c>
      <c r="I37" s="15">
        <f t="shared" si="6"/>
        <v>63</v>
      </c>
      <c r="J37" s="15">
        <f t="shared" si="7"/>
        <v>1862</v>
      </c>
      <c r="K37" s="15">
        <f t="shared" si="7"/>
        <v>1764</v>
      </c>
      <c r="L37" s="15">
        <f t="shared" si="7"/>
        <v>73</v>
      </c>
      <c r="M37" s="15">
        <f t="shared" si="7"/>
        <v>98</v>
      </c>
      <c r="N37" s="15">
        <f t="shared" si="8"/>
        <v>1735</v>
      </c>
      <c r="O37" s="15">
        <f t="shared" si="8"/>
        <v>1668</v>
      </c>
      <c r="P37" s="15">
        <f t="shared" si="8"/>
        <v>67</v>
      </c>
      <c r="Q37" s="15">
        <f t="shared" si="8"/>
        <v>74</v>
      </c>
      <c r="R37" s="16">
        <f t="shared" si="17"/>
        <v>6836</v>
      </c>
      <c r="S37" s="16">
        <f t="shared" si="17"/>
        <v>6555</v>
      </c>
      <c r="T37" s="16">
        <f t="shared" si="9"/>
        <v>241</v>
      </c>
      <c r="U37" s="206">
        <f t="shared" si="9"/>
        <v>335</v>
      </c>
      <c r="V37" s="208">
        <f t="shared" si="18"/>
        <v>3744</v>
      </c>
      <c r="W37" s="208">
        <f t="shared" si="18"/>
        <v>3583</v>
      </c>
      <c r="X37" s="15">
        <f t="shared" si="18"/>
        <v>129</v>
      </c>
      <c r="Y37" s="209">
        <f t="shared" si="18"/>
        <v>198</v>
      </c>
      <c r="AB37" s="575" t="s">
        <v>44</v>
      </c>
      <c r="AC37" s="15">
        <f t="shared" si="19"/>
        <v>1882</v>
      </c>
      <c r="AD37" s="22">
        <f t="shared" si="20"/>
        <v>4.3515457004786241E-2</v>
      </c>
      <c r="AE37" s="22">
        <f t="shared" si="21"/>
        <v>0.27530719719133995</v>
      </c>
      <c r="AF37" s="15">
        <f t="shared" si="10"/>
        <v>56</v>
      </c>
      <c r="AG37" s="15">
        <f t="shared" si="10"/>
        <v>100</v>
      </c>
      <c r="AH37" s="15">
        <f t="shared" si="10"/>
        <v>1357</v>
      </c>
      <c r="AI37" s="15">
        <f t="shared" si="11"/>
        <v>45</v>
      </c>
      <c r="AJ37" s="15">
        <f t="shared" si="11"/>
        <v>63</v>
      </c>
      <c r="AK37" s="15">
        <f t="shared" si="11"/>
        <v>1862</v>
      </c>
      <c r="AL37" s="22">
        <f t="shared" si="22"/>
        <v>5.1165091228841504E-2</v>
      </c>
      <c r="AM37" s="22">
        <f t="shared" si="34"/>
        <v>0.27238150965476887</v>
      </c>
      <c r="AN37" s="15">
        <f t="shared" si="13"/>
        <v>73</v>
      </c>
      <c r="AO37" s="15">
        <f t="shared" si="13"/>
        <v>98</v>
      </c>
      <c r="AP37" s="15">
        <f t="shared" si="13"/>
        <v>1735</v>
      </c>
      <c r="AQ37" s="15">
        <f t="shared" si="14"/>
        <v>67</v>
      </c>
      <c r="AR37" s="15">
        <f t="shared" si="14"/>
        <v>74</v>
      </c>
      <c r="AS37" s="16">
        <f t="shared" si="14"/>
        <v>6836</v>
      </c>
      <c r="AT37" s="24">
        <f t="shared" si="23"/>
        <v>4.7377138936440064E-2</v>
      </c>
      <c r="AU37" s="16">
        <f t="shared" si="15"/>
        <v>241</v>
      </c>
      <c r="AV37" s="16">
        <f t="shared" si="15"/>
        <v>335</v>
      </c>
      <c r="BF37" s="575" t="s">
        <v>44</v>
      </c>
      <c r="BG37" s="411">
        <f t="shared" si="3"/>
        <v>1882</v>
      </c>
      <c r="BH37" s="411">
        <f t="shared" si="3"/>
        <v>1819</v>
      </c>
      <c r="BI37" s="411">
        <f t="shared" si="3"/>
        <v>56</v>
      </c>
      <c r="BJ37" s="411">
        <f t="shared" si="3"/>
        <v>100</v>
      </c>
      <c r="BK37" s="411">
        <f t="shared" si="24"/>
        <v>1357</v>
      </c>
      <c r="BL37" s="411">
        <f t="shared" si="24"/>
        <v>1304</v>
      </c>
      <c r="BM37" s="411">
        <f t="shared" si="24"/>
        <v>45</v>
      </c>
      <c r="BN37" s="411">
        <f t="shared" si="24"/>
        <v>63</v>
      </c>
      <c r="BO37" s="411">
        <f t="shared" si="4"/>
        <v>1862</v>
      </c>
      <c r="BP37" s="411">
        <f t="shared" si="4"/>
        <v>1764</v>
      </c>
      <c r="BQ37" s="411">
        <f t="shared" si="4"/>
        <v>73</v>
      </c>
      <c r="BR37" s="411">
        <f t="shared" si="4"/>
        <v>98</v>
      </c>
      <c r="BS37" s="411">
        <f t="shared" si="25"/>
        <v>1735</v>
      </c>
      <c r="BT37" s="411">
        <f t="shared" si="25"/>
        <v>1668</v>
      </c>
      <c r="BU37" s="411">
        <f t="shared" si="25"/>
        <v>67</v>
      </c>
      <c r="BV37" s="411">
        <f t="shared" si="25"/>
        <v>74</v>
      </c>
      <c r="BW37" s="412">
        <f t="shared" si="26"/>
        <v>6836</v>
      </c>
      <c r="BX37" s="412">
        <f t="shared" si="26"/>
        <v>6555</v>
      </c>
      <c r="BY37" s="412">
        <f t="shared" si="16"/>
        <v>241</v>
      </c>
      <c r="BZ37" s="412">
        <f t="shared" si="16"/>
        <v>335</v>
      </c>
      <c r="CA37" s="411">
        <f>+BG37+BO37</f>
        <v>3744</v>
      </c>
      <c r="CB37" s="411">
        <f t="shared" si="35"/>
        <v>3583</v>
      </c>
      <c r="CC37" s="411">
        <f t="shared" si="35"/>
        <v>129</v>
      </c>
      <c r="CD37" s="413">
        <f t="shared" si="35"/>
        <v>198</v>
      </c>
      <c r="CI37" s="579" t="s">
        <v>44</v>
      </c>
      <c r="CJ37" s="15">
        <v>6836</v>
      </c>
      <c r="CK37" s="15">
        <v>6555</v>
      </c>
      <c r="CL37" s="15">
        <v>241</v>
      </c>
      <c r="CM37" s="29">
        <v>335</v>
      </c>
      <c r="CN37" s="20">
        <f t="shared" si="28"/>
        <v>-94</v>
      </c>
      <c r="CP37" s="579" t="s">
        <v>44</v>
      </c>
      <c r="CQ37" s="15">
        <v>1882</v>
      </c>
      <c r="CR37" s="15">
        <v>1819</v>
      </c>
      <c r="CS37" s="15">
        <v>56</v>
      </c>
      <c r="CT37" s="29">
        <v>100</v>
      </c>
      <c r="CU37" s="20">
        <f t="shared" si="29"/>
        <v>-44</v>
      </c>
      <c r="CW37" s="579" t="s">
        <v>44</v>
      </c>
      <c r="CX37" s="15">
        <v>1862</v>
      </c>
      <c r="CY37" s="15">
        <v>1764</v>
      </c>
      <c r="CZ37" s="15">
        <v>73</v>
      </c>
      <c r="DA37" s="29">
        <v>98</v>
      </c>
      <c r="DB37" s="20">
        <f t="shared" si="30"/>
        <v>-25</v>
      </c>
      <c r="DD37" s="579" t="s">
        <v>44</v>
      </c>
      <c r="DE37" s="15">
        <v>1357</v>
      </c>
      <c r="DF37" s="15">
        <v>1304</v>
      </c>
      <c r="DG37" s="15">
        <v>45</v>
      </c>
      <c r="DH37" s="29">
        <v>63</v>
      </c>
      <c r="DI37" s="20">
        <f t="shared" si="31"/>
        <v>-18</v>
      </c>
      <c r="DK37" s="579" t="s">
        <v>44</v>
      </c>
      <c r="DL37" s="15">
        <v>1735</v>
      </c>
      <c r="DM37" s="15">
        <v>1668</v>
      </c>
      <c r="DN37" s="15">
        <v>67</v>
      </c>
      <c r="DO37" s="29">
        <v>74</v>
      </c>
      <c r="DP37" s="20">
        <f t="shared" si="32"/>
        <v>-7</v>
      </c>
    </row>
    <row r="38" spans="1:120" x14ac:dyDescent="0.2">
      <c r="A38" s="575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7"/>
        <v>1</v>
      </c>
      <c r="S38" s="16">
        <f t="shared" si="17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6">+C38+K38</f>
        <v>1</v>
      </c>
      <c r="X38" s="15">
        <f t="shared" si="36"/>
        <v>0</v>
      </c>
      <c r="Y38" s="209">
        <f t="shared" si="36"/>
        <v>0</v>
      </c>
      <c r="AB38" s="575" t="s">
        <v>45</v>
      </c>
      <c r="AC38" s="15">
        <f t="shared" si="19"/>
        <v>0</v>
      </c>
      <c r="AD38" s="22">
        <f t="shared" si="20"/>
        <v>0</v>
      </c>
      <c r="AE38" s="22">
        <f t="shared" si="21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2"/>
        <v>2.7478566717959992E-5</v>
      </c>
      <c r="AM38" s="22">
        <f t="shared" si="34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3"/>
        <v>6.9305352452369895E-6</v>
      </c>
      <c r="AU38" s="16">
        <f t="shared" si="15"/>
        <v>0</v>
      </c>
      <c r="AV38" s="16">
        <f t="shared" si="15"/>
        <v>0</v>
      </c>
      <c r="BF38" s="575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4"/>
        <v>0</v>
      </c>
      <c r="BL38" s="411">
        <f t="shared" si="24"/>
        <v>0</v>
      </c>
      <c r="BM38" s="411">
        <f t="shared" si="24"/>
        <v>0</v>
      </c>
      <c r="BN38" s="411">
        <f t="shared" si="24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5"/>
        <v>0</v>
      </c>
      <c r="BT38" s="411">
        <f t="shared" si="25"/>
        <v>0</v>
      </c>
      <c r="BU38" s="411">
        <f t="shared" si="25"/>
        <v>0</v>
      </c>
      <c r="BV38" s="411">
        <f t="shared" si="25"/>
        <v>0</v>
      </c>
      <c r="BW38" s="412">
        <f t="shared" si="26"/>
        <v>1</v>
      </c>
      <c r="BX38" s="412">
        <f t="shared" si="26"/>
        <v>1</v>
      </c>
      <c r="BY38" s="412">
        <f t="shared" si="16"/>
        <v>0</v>
      </c>
      <c r="BZ38" s="412">
        <f t="shared" si="16"/>
        <v>0</v>
      </c>
      <c r="CA38" s="411">
        <v>0</v>
      </c>
      <c r="CB38" s="411">
        <f t="shared" si="35"/>
        <v>1</v>
      </c>
      <c r="CC38" s="411">
        <f t="shared" si="35"/>
        <v>0</v>
      </c>
      <c r="CD38" s="413">
        <f t="shared" si="35"/>
        <v>0</v>
      </c>
      <c r="CI38" s="579" t="s">
        <v>45</v>
      </c>
      <c r="CJ38" s="15">
        <v>1</v>
      </c>
      <c r="CK38" s="15">
        <v>1</v>
      </c>
      <c r="CL38" s="15">
        <v>0</v>
      </c>
      <c r="CM38" s="29">
        <v>0</v>
      </c>
      <c r="CN38" s="20">
        <f t="shared" si="28"/>
        <v>0</v>
      </c>
      <c r="CP38" s="579"/>
      <c r="CQ38" s="15"/>
      <c r="CR38" s="15"/>
      <c r="CS38" s="15"/>
      <c r="CT38" s="29"/>
      <c r="CU38" s="20">
        <f t="shared" si="29"/>
        <v>0</v>
      </c>
      <c r="CW38" s="579" t="s">
        <v>45</v>
      </c>
      <c r="CX38" s="15">
        <v>1</v>
      </c>
      <c r="CY38" s="15">
        <v>1</v>
      </c>
      <c r="CZ38" s="15">
        <v>0</v>
      </c>
      <c r="DA38" s="29">
        <v>0</v>
      </c>
      <c r="DB38" s="20">
        <f t="shared" si="30"/>
        <v>0</v>
      </c>
      <c r="DD38" s="579"/>
      <c r="DE38" s="15"/>
      <c r="DF38" s="15"/>
      <c r="DG38" s="15"/>
      <c r="DH38" s="29"/>
      <c r="DI38" s="20">
        <f t="shared" si="31"/>
        <v>0</v>
      </c>
      <c r="DK38" s="579"/>
      <c r="DL38" s="15"/>
      <c r="DM38" s="15"/>
      <c r="DN38" s="15"/>
      <c r="DO38" s="29"/>
      <c r="DP38" s="20">
        <f t="shared" si="32"/>
        <v>0</v>
      </c>
    </row>
    <row r="39" spans="1:120" x14ac:dyDescent="0.2">
      <c r="A39" s="575" t="s">
        <v>46</v>
      </c>
      <c r="B39" s="15">
        <f t="shared" si="5"/>
        <v>2545</v>
      </c>
      <c r="C39" s="15">
        <f t="shared" si="5"/>
        <v>10</v>
      </c>
      <c r="D39" s="15">
        <f t="shared" si="5"/>
        <v>705</v>
      </c>
      <c r="E39" s="15">
        <f t="shared" si="5"/>
        <v>232</v>
      </c>
      <c r="F39" s="15">
        <f t="shared" si="6"/>
        <v>2210</v>
      </c>
      <c r="G39" s="15">
        <f t="shared" si="6"/>
        <v>9</v>
      </c>
      <c r="H39" s="15">
        <f t="shared" si="6"/>
        <v>503</v>
      </c>
      <c r="I39" s="15">
        <f t="shared" si="6"/>
        <v>112</v>
      </c>
      <c r="J39" s="15">
        <f t="shared" si="7"/>
        <v>2788</v>
      </c>
      <c r="K39" s="15">
        <f t="shared" si="7"/>
        <v>13</v>
      </c>
      <c r="L39" s="15">
        <f t="shared" si="7"/>
        <v>715</v>
      </c>
      <c r="M39" s="15">
        <f t="shared" si="7"/>
        <v>156</v>
      </c>
      <c r="N39" s="15">
        <f t="shared" si="8"/>
        <v>2168</v>
      </c>
      <c r="O39" s="15">
        <f t="shared" si="8"/>
        <v>11</v>
      </c>
      <c r="P39" s="15">
        <f t="shared" si="8"/>
        <v>603</v>
      </c>
      <c r="Q39" s="15">
        <f t="shared" si="8"/>
        <v>107</v>
      </c>
      <c r="R39" s="16">
        <f t="shared" si="17"/>
        <v>9711</v>
      </c>
      <c r="S39" s="16">
        <f t="shared" si="17"/>
        <v>43</v>
      </c>
      <c r="T39" s="16">
        <f t="shared" si="9"/>
        <v>2526</v>
      </c>
      <c r="U39" s="206">
        <f t="shared" si="9"/>
        <v>607</v>
      </c>
      <c r="V39" s="208">
        <f>+B39+J39</f>
        <v>5333</v>
      </c>
      <c r="W39" s="208">
        <f t="shared" si="36"/>
        <v>23</v>
      </c>
      <c r="X39" s="15">
        <f t="shared" si="36"/>
        <v>1420</v>
      </c>
      <c r="Y39" s="209">
        <f t="shared" si="36"/>
        <v>388</v>
      </c>
      <c r="AB39" s="575" t="s">
        <v>46</v>
      </c>
      <c r="AC39" s="15">
        <f t="shared" si="19"/>
        <v>2545</v>
      </c>
      <c r="AD39" s="22">
        <f t="shared" si="20"/>
        <v>5.8845291220606256E-2</v>
      </c>
      <c r="AE39" s="22">
        <f t="shared" si="21"/>
        <v>0.26207393677273194</v>
      </c>
      <c r="AF39" s="15">
        <f t="shared" si="10"/>
        <v>705</v>
      </c>
      <c r="AG39" s="15">
        <f t="shared" si="10"/>
        <v>232</v>
      </c>
      <c r="AH39" s="15">
        <f t="shared" si="10"/>
        <v>2210</v>
      </c>
      <c r="AI39" s="15">
        <f t="shared" si="11"/>
        <v>503</v>
      </c>
      <c r="AJ39" s="15">
        <f t="shared" si="11"/>
        <v>112</v>
      </c>
      <c r="AK39" s="15">
        <f t="shared" si="11"/>
        <v>2788</v>
      </c>
      <c r="AL39" s="22">
        <f t="shared" si="22"/>
        <v>7.6610244009672451E-2</v>
      </c>
      <c r="AM39" s="22">
        <f t="shared" si="34"/>
        <v>0.28709710637421482</v>
      </c>
      <c r="AN39" s="15">
        <f t="shared" si="13"/>
        <v>715</v>
      </c>
      <c r="AO39" s="15">
        <f t="shared" si="13"/>
        <v>156</v>
      </c>
      <c r="AP39" s="15">
        <f t="shared" si="13"/>
        <v>2168</v>
      </c>
      <c r="AQ39" s="15">
        <f t="shared" si="14"/>
        <v>603</v>
      </c>
      <c r="AR39" s="15">
        <f t="shared" si="14"/>
        <v>107</v>
      </c>
      <c r="AS39" s="16">
        <f t="shared" si="14"/>
        <v>9711</v>
      </c>
      <c r="AT39" s="24">
        <f t="shared" si="23"/>
        <v>6.7302427766496406E-2</v>
      </c>
      <c r="AU39" s="16">
        <f t="shared" si="15"/>
        <v>2526</v>
      </c>
      <c r="AV39" s="16">
        <f t="shared" si="15"/>
        <v>607</v>
      </c>
      <c r="BF39" s="575" t="s">
        <v>46</v>
      </c>
      <c r="BG39" s="411">
        <f t="shared" si="3"/>
        <v>2545</v>
      </c>
      <c r="BH39" s="411">
        <f t="shared" si="3"/>
        <v>10</v>
      </c>
      <c r="BI39" s="411">
        <f t="shared" si="3"/>
        <v>705</v>
      </c>
      <c r="BJ39" s="411">
        <f t="shared" si="3"/>
        <v>232</v>
      </c>
      <c r="BK39" s="411">
        <f t="shared" si="24"/>
        <v>2210</v>
      </c>
      <c r="BL39" s="411">
        <f t="shared" si="24"/>
        <v>9</v>
      </c>
      <c r="BM39" s="411">
        <f t="shared" si="24"/>
        <v>503</v>
      </c>
      <c r="BN39" s="411">
        <f t="shared" si="24"/>
        <v>112</v>
      </c>
      <c r="BO39" s="411">
        <f t="shared" si="4"/>
        <v>2788</v>
      </c>
      <c r="BP39" s="411">
        <f t="shared" si="4"/>
        <v>13</v>
      </c>
      <c r="BQ39" s="411">
        <f t="shared" si="4"/>
        <v>715</v>
      </c>
      <c r="BR39" s="411">
        <f t="shared" si="4"/>
        <v>156</v>
      </c>
      <c r="BS39" s="411">
        <f t="shared" si="25"/>
        <v>2168</v>
      </c>
      <c r="BT39" s="411">
        <f t="shared" si="25"/>
        <v>11</v>
      </c>
      <c r="BU39" s="411">
        <f t="shared" si="25"/>
        <v>603</v>
      </c>
      <c r="BV39" s="411">
        <f t="shared" si="25"/>
        <v>107</v>
      </c>
      <c r="BW39" s="412">
        <f t="shared" si="26"/>
        <v>9711</v>
      </c>
      <c r="BX39" s="412">
        <f t="shared" si="26"/>
        <v>43</v>
      </c>
      <c r="BY39" s="412">
        <f t="shared" si="16"/>
        <v>2526</v>
      </c>
      <c r="BZ39" s="412">
        <f t="shared" si="16"/>
        <v>607</v>
      </c>
      <c r="CA39" s="411">
        <f>+BG39+BO39</f>
        <v>5333</v>
      </c>
      <c r="CB39" s="411">
        <f t="shared" si="35"/>
        <v>23</v>
      </c>
      <c r="CC39" s="411">
        <f t="shared" si="35"/>
        <v>1420</v>
      </c>
      <c r="CD39" s="413">
        <f t="shared" si="35"/>
        <v>388</v>
      </c>
      <c r="CI39" s="579" t="s">
        <v>46</v>
      </c>
      <c r="CJ39" s="15">
        <v>9711</v>
      </c>
      <c r="CK39" s="15">
        <v>43</v>
      </c>
      <c r="CL39" s="15">
        <v>2526</v>
      </c>
      <c r="CM39" s="29">
        <v>607</v>
      </c>
      <c r="CN39" s="20">
        <f t="shared" si="28"/>
        <v>1919</v>
      </c>
      <c r="CP39" s="579" t="s">
        <v>46</v>
      </c>
      <c r="CQ39" s="15">
        <v>2545</v>
      </c>
      <c r="CR39" s="15">
        <v>10</v>
      </c>
      <c r="CS39" s="15">
        <v>705</v>
      </c>
      <c r="CT39" s="29">
        <v>232</v>
      </c>
      <c r="CU39" s="20">
        <f t="shared" si="29"/>
        <v>473</v>
      </c>
      <c r="CW39" s="579" t="s">
        <v>46</v>
      </c>
      <c r="CX39" s="15">
        <v>2788</v>
      </c>
      <c r="CY39" s="15">
        <v>13</v>
      </c>
      <c r="CZ39" s="15">
        <v>715</v>
      </c>
      <c r="DA39" s="29">
        <v>156</v>
      </c>
      <c r="DB39" s="20">
        <f t="shared" si="30"/>
        <v>559</v>
      </c>
      <c r="DD39" s="579" t="s">
        <v>46</v>
      </c>
      <c r="DE39" s="15">
        <v>2210</v>
      </c>
      <c r="DF39" s="15">
        <v>9</v>
      </c>
      <c r="DG39" s="15">
        <v>503</v>
      </c>
      <c r="DH39" s="29">
        <v>112</v>
      </c>
      <c r="DI39" s="20">
        <f t="shared" si="31"/>
        <v>391</v>
      </c>
      <c r="DK39" s="579" t="s">
        <v>46</v>
      </c>
      <c r="DL39" s="15">
        <v>2168</v>
      </c>
      <c r="DM39" s="15">
        <v>11</v>
      </c>
      <c r="DN39" s="15">
        <v>603</v>
      </c>
      <c r="DO39" s="29">
        <v>107</v>
      </c>
      <c r="DP39" s="20">
        <f t="shared" si="32"/>
        <v>496</v>
      </c>
    </row>
    <row r="40" spans="1:120" ht="25.5" x14ac:dyDescent="0.2">
      <c r="A40" s="498" t="s">
        <v>20</v>
      </c>
      <c r="B40" s="17">
        <f t="shared" si="5"/>
        <v>43249</v>
      </c>
      <c r="C40" s="17">
        <f t="shared" si="5"/>
        <v>37962</v>
      </c>
      <c r="D40" s="17">
        <f t="shared" si="5"/>
        <v>1899</v>
      </c>
      <c r="E40" s="17">
        <f t="shared" si="5"/>
        <v>2559</v>
      </c>
      <c r="F40" s="17">
        <f t="shared" si="6"/>
        <v>29362</v>
      </c>
      <c r="G40" s="17">
        <f t="shared" si="6"/>
        <v>24481</v>
      </c>
      <c r="H40" s="17">
        <f t="shared" si="6"/>
        <v>1345</v>
      </c>
      <c r="I40" s="17">
        <f t="shared" si="6"/>
        <v>1490</v>
      </c>
      <c r="J40" s="17">
        <f t="shared" si="7"/>
        <v>36392</v>
      </c>
      <c r="K40" s="17">
        <f t="shared" si="7"/>
        <v>30335</v>
      </c>
      <c r="L40" s="17">
        <f t="shared" si="7"/>
        <v>1927</v>
      </c>
      <c r="M40" s="17">
        <f t="shared" si="7"/>
        <v>2091</v>
      </c>
      <c r="N40" s="17">
        <f t="shared" si="8"/>
        <v>35286</v>
      </c>
      <c r="O40" s="17">
        <f t="shared" si="8"/>
        <v>30372</v>
      </c>
      <c r="P40" s="17">
        <f t="shared" si="8"/>
        <v>1728</v>
      </c>
      <c r="Q40" s="17">
        <f t="shared" si="8"/>
        <v>1860</v>
      </c>
      <c r="R40" s="16">
        <f t="shared" si="17"/>
        <v>144289</v>
      </c>
      <c r="S40" s="16">
        <f t="shared" si="17"/>
        <v>123150</v>
      </c>
      <c r="T40" s="16">
        <f t="shared" si="9"/>
        <v>6899</v>
      </c>
      <c r="U40" s="206">
        <f t="shared" si="9"/>
        <v>8000</v>
      </c>
      <c r="V40" s="210">
        <f>SUM(V19:V39)</f>
        <v>79640</v>
      </c>
      <c r="W40" s="210">
        <f t="shared" si="36"/>
        <v>68297</v>
      </c>
      <c r="X40" s="5">
        <f>SUM(X19:X39)</f>
        <v>3826</v>
      </c>
      <c r="Y40" s="211">
        <f>SUM(Y19:Y39)</f>
        <v>4650</v>
      </c>
      <c r="AB40" s="498" t="s">
        <v>20</v>
      </c>
      <c r="AC40" s="15">
        <f t="shared" si="19"/>
        <v>43249</v>
      </c>
      <c r="AD40" s="22">
        <f t="shared" si="20"/>
        <v>1</v>
      </c>
      <c r="AE40" s="22">
        <f t="shared" si="21"/>
        <v>0.29973871882125458</v>
      </c>
      <c r="AF40" s="15">
        <f t="shared" si="10"/>
        <v>1899</v>
      </c>
      <c r="AG40" s="15">
        <f t="shared" si="10"/>
        <v>2559</v>
      </c>
      <c r="AH40" s="15">
        <f t="shared" si="10"/>
        <v>29362</v>
      </c>
      <c r="AI40" s="15">
        <f t="shared" si="11"/>
        <v>1345</v>
      </c>
      <c r="AJ40" s="15">
        <f t="shared" si="11"/>
        <v>1490</v>
      </c>
      <c r="AK40" s="15">
        <f t="shared" si="11"/>
        <v>36392</v>
      </c>
      <c r="AL40" s="22">
        <f t="shared" si="22"/>
        <v>1</v>
      </c>
      <c r="AM40" s="22">
        <f t="shared" si="34"/>
        <v>0.25221603864466452</v>
      </c>
      <c r="AN40" s="15">
        <f t="shared" si="13"/>
        <v>1927</v>
      </c>
      <c r="AO40" s="15">
        <f t="shared" si="13"/>
        <v>2091</v>
      </c>
      <c r="AP40" s="15">
        <f t="shared" si="13"/>
        <v>35286</v>
      </c>
      <c r="AQ40" s="15">
        <f t="shared" si="14"/>
        <v>1728</v>
      </c>
      <c r="AR40" s="15">
        <f t="shared" si="14"/>
        <v>1860</v>
      </c>
      <c r="AS40" s="16">
        <f t="shared" si="14"/>
        <v>144289</v>
      </c>
      <c r="AT40" s="23">
        <f t="shared" si="23"/>
        <v>1</v>
      </c>
      <c r="AU40" s="16">
        <f t="shared" si="15"/>
        <v>6899</v>
      </c>
      <c r="AV40" s="16">
        <f t="shared" si="15"/>
        <v>8000</v>
      </c>
      <c r="BF40" s="498" t="s">
        <v>20</v>
      </c>
      <c r="BG40" s="414">
        <f t="shared" si="3"/>
        <v>43249</v>
      </c>
      <c r="BH40" s="414">
        <f t="shared" si="3"/>
        <v>37962</v>
      </c>
      <c r="BI40" s="414">
        <f t="shared" si="3"/>
        <v>1899</v>
      </c>
      <c r="BJ40" s="414">
        <f t="shared" si="3"/>
        <v>2559</v>
      </c>
      <c r="BK40" s="414">
        <f t="shared" si="24"/>
        <v>29362</v>
      </c>
      <c r="BL40" s="414">
        <f t="shared" si="24"/>
        <v>24481</v>
      </c>
      <c r="BM40" s="414">
        <f t="shared" si="24"/>
        <v>1345</v>
      </c>
      <c r="BN40" s="414">
        <f t="shared" si="24"/>
        <v>1490</v>
      </c>
      <c r="BO40" s="414">
        <f t="shared" si="4"/>
        <v>36392</v>
      </c>
      <c r="BP40" s="414">
        <f t="shared" si="4"/>
        <v>30335</v>
      </c>
      <c r="BQ40" s="414">
        <f t="shared" si="4"/>
        <v>1927</v>
      </c>
      <c r="BR40" s="414">
        <f t="shared" si="4"/>
        <v>2091</v>
      </c>
      <c r="BS40" s="414">
        <f t="shared" si="25"/>
        <v>35286</v>
      </c>
      <c r="BT40" s="414">
        <f t="shared" si="25"/>
        <v>30372</v>
      </c>
      <c r="BU40" s="414">
        <f t="shared" si="25"/>
        <v>1728</v>
      </c>
      <c r="BV40" s="414">
        <f t="shared" si="25"/>
        <v>1860</v>
      </c>
      <c r="BW40" s="412">
        <f t="shared" si="26"/>
        <v>144289</v>
      </c>
      <c r="BX40" s="412">
        <f t="shared" si="26"/>
        <v>123150</v>
      </c>
      <c r="BY40" s="412">
        <f t="shared" si="16"/>
        <v>6899</v>
      </c>
      <c r="BZ40" s="412">
        <f t="shared" si="16"/>
        <v>8000</v>
      </c>
      <c r="CA40" s="415">
        <f>SUM(CA19:CA39)</f>
        <v>79640</v>
      </c>
      <c r="CB40" s="415">
        <f t="shared" si="35"/>
        <v>68297</v>
      </c>
      <c r="CC40" s="415">
        <f>SUM(CC19:CC39)</f>
        <v>3826</v>
      </c>
      <c r="CD40" s="416">
        <f>SUM(CD19:CD39)</f>
        <v>4650</v>
      </c>
      <c r="CI40" s="498" t="s">
        <v>20</v>
      </c>
      <c r="CJ40" s="5">
        <v>144289</v>
      </c>
      <c r="CK40" s="17">
        <v>123150</v>
      </c>
      <c r="CL40" s="17">
        <v>6899</v>
      </c>
      <c r="CM40" s="6">
        <v>8000</v>
      </c>
      <c r="CN40" s="20">
        <f t="shared" si="28"/>
        <v>-1101</v>
      </c>
      <c r="CP40" s="498" t="s">
        <v>20</v>
      </c>
      <c r="CQ40" s="5">
        <v>43249</v>
      </c>
      <c r="CR40" s="17">
        <v>37962</v>
      </c>
      <c r="CS40" s="17">
        <v>1899</v>
      </c>
      <c r="CT40" s="6">
        <v>2559</v>
      </c>
      <c r="CU40" s="20">
        <f t="shared" si="29"/>
        <v>-660</v>
      </c>
      <c r="CW40" s="498" t="s">
        <v>20</v>
      </c>
      <c r="CX40" s="5">
        <v>36392</v>
      </c>
      <c r="CY40" s="17">
        <v>30335</v>
      </c>
      <c r="CZ40" s="17">
        <v>1927</v>
      </c>
      <c r="DA40" s="6">
        <v>2091</v>
      </c>
      <c r="DB40" s="20">
        <f t="shared" si="30"/>
        <v>-164</v>
      </c>
      <c r="DD40" s="498" t="s">
        <v>20</v>
      </c>
      <c r="DE40" s="5">
        <v>29362</v>
      </c>
      <c r="DF40" s="17">
        <v>24481</v>
      </c>
      <c r="DG40" s="17">
        <v>1345</v>
      </c>
      <c r="DH40" s="6">
        <v>1490</v>
      </c>
      <c r="DI40" s="20">
        <f t="shared" si="31"/>
        <v>-145</v>
      </c>
      <c r="DK40" s="498" t="s">
        <v>20</v>
      </c>
      <c r="DL40" s="5">
        <v>35286</v>
      </c>
      <c r="DM40" s="17">
        <v>30372</v>
      </c>
      <c r="DN40" s="17">
        <v>1728</v>
      </c>
      <c r="DO40" s="6">
        <v>1860</v>
      </c>
      <c r="DP40" s="20">
        <f t="shared" si="32"/>
        <v>-132</v>
      </c>
    </row>
    <row r="41" spans="1:120" x14ac:dyDescent="0.2">
      <c r="V41" s="18">
        <f>+V40/R40</f>
        <v>0.5519478269306739</v>
      </c>
      <c r="W41" s="18">
        <f>+W40/S40</f>
        <v>0.55458384084449863</v>
      </c>
      <c r="X41" s="18">
        <f>+X40/T40</f>
        <v>0.55457312654007829</v>
      </c>
      <c r="Y41" s="18">
        <f>+Y40/U40</f>
        <v>0.58125000000000004</v>
      </c>
      <c r="CA41" s="172">
        <f>+CA40/BW40</f>
        <v>0.5519478269306739</v>
      </c>
      <c r="CB41" s="172">
        <f>+CB40/BX40</f>
        <v>0.55458384084449863</v>
      </c>
      <c r="CC41" s="172">
        <f>+CC40/BY40</f>
        <v>0.55457312654007829</v>
      </c>
      <c r="CD41" s="172">
        <f>+CD40/BZ40</f>
        <v>0.58125000000000004</v>
      </c>
      <c r="CQ41" s="576">
        <v>43249</v>
      </c>
      <c r="CR41" s="576">
        <v>37962</v>
      </c>
      <c r="CS41" s="576">
        <v>1899</v>
      </c>
      <c r="CT41" s="576">
        <v>2559</v>
      </c>
      <c r="CX41" s="576">
        <v>36392</v>
      </c>
      <c r="CY41" s="576">
        <v>30335</v>
      </c>
      <c r="CZ41" s="576">
        <v>1927</v>
      </c>
      <c r="DA41" s="576">
        <v>2091</v>
      </c>
    </row>
    <row r="42" spans="1:120" x14ac:dyDescent="0.2">
      <c r="AC42" s="574" t="str">
        <f>+J49</f>
        <v>Var 2024 /2023</v>
      </c>
      <c r="CQ42" s="509"/>
      <c r="CR42" s="510"/>
      <c r="CS42" s="510"/>
      <c r="CT42" s="511"/>
      <c r="CX42" s="509"/>
      <c r="CY42" s="510"/>
      <c r="CZ42" s="510"/>
      <c r="DA42" s="511"/>
    </row>
    <row r="43" spans="1:120" x14ac:dyDescent="0.2">
      <c r="J43" s="19" t="s">
        <v>54</v>
      </c>
      <c r="K43" s="19"/>
    </row>
    <row r="44" spans="1:120" x14ac:dyDescent="0.2">
      <c r="B44" s="574">
        <v>47950</v>
      </c>
      <c r="J44" s="574">
        <v>35391</v>
      </c>
      <c r="AB44" s="575" t="s">
        <v>25</v>
      </c>
      <c r="AC44" s="20">
        <f>+AC19-B72</f>
        <v>-334</v>
      </c>
      <c r="AK44" s="20">
        <f>+AK19-J72</f>
        <v>-76</v>
      </c>
      <c r="AS44" s="395">
        <f>+AS19-R72</f>
        <v>-653</v>
      </c>
      <c r="BF44" s="574" t="s">
        <v>0</v>
      </c>
    </row>
    <row r="45" spans="1:120" x14ac:dyDescent="0.2">
      <c r="B45" s="18">
        <f>+(B40-B44)/B44</f>
        <v>-9.8039624608967674E-2</v>
      </c>
      <c r="C45" s="18"/>
      <c r="J45" s="18">
        <f>+(J40-J44)/J44</f>
        <v>2.8284027012517306E-2</v>
      </c>
      <c r="K45" s="18"/>
      <c r="AC45" s="18">
        <f>+AC44/B72</f>
        <v>-2.8827895736233386E-2</v>
      </c>
      <c r="AK45" s="18">
        <f>+AK44/J72</f>
        <v>-1.9235636547709441E-2</v>
      </c>
      <c r="AS45" s="396">
        <f>+AS44/R72</f>
        <v>-2.6178640153944836E-2</v>
      </c>
    </row>
    <row r="46" spans="1:120" x14ac:dyDescent="0.2">
      <c r="B46" s="18"/>
      <c r="C46" s="18"/>
      <c r="J46" s="18"/>
      <c r="K46" s="18"/>
      <c r="AB46" s="575" t="s">
        <v>27</v>
      </c>
      <c r="AC46" s="20">
        <f>+AC21-B74</f>
        <v>-118</v>
      </c>
      <c r="AK46" s="20">
        <f>+AK21-J74</f>
        <v>-65</v>
      </c>
      <c r="AS46" s="395">
        <f>+AS21-R74</f>
        <v>-260</v>
      </c>
    </row>
    <row r="47" spans="1:120" x14ac:dyDescent="0.2">
      <c r="B47" s="18"/>
      <c r="C47" s="18"/>
      <c r="J47" s="18"/>
      <c r="K47" s="18"/>
      <c r="AC47" s="18">
        <f>+AC46/B74</f>
        <v>-3.1694869728713403E-2</v>
      </c>
      <c r="AK47" s="18">
        <f>+AK46/J74</f>
        <v>-2.2831050228310501E-2</v>
      </c>
      <c r="AS47" s="396">
        <f>+AS46/R74</f>
        <v>-2.0385761329778894E-2</v>
      </c>
    </row>
    <row r="48" spans="1:120" x14ac:dyDescent="0.2">
      <c r="AB48" s="575" t="s">
        <v>30</v>
      </c>
      <c r="AC48" s="195">
        <f>+AC24-B77</f>
        <v>-6</v>
      </c>
      <c r="AK48" s="20">
        <f>+AK24-J77</f>
        <v>-16</v>
      </c>
      <c r="AS48" s="395">
        <f>+AS24-R77</f>
        <v>64</v>
      </c>
    </row>
    <row r="49" spans="1:125" x14ac:dyDescent="0.2">
      <c r="J49" s="259" t="s">
        <v>657</v>
      </c>
      <c r="AC49" s="18">
        <f>+AC48/B77</f>
        <v>-1.2121212121212121E-3</v>
      </c>
      <c r="AK49" s="18">
        <f>+AK48/J77</f>
        <v>-3.6281179138321997E-3</v>
      </c>
      <c r="AS49" s="396">
        <f>+AS48/R77</f>
        <v>3.341862043757506E-3</v>
      </c>
    </row>
    <row r="50" spans="1:125" x14ac:dyDescent="0.2">
      <c r="B50" s="325">
        <f>+B40-B93</f>
        <v>-645</v>
      </c>
      <c r="C50" s="325">
        <f>+C40-C93</f>
        <v>-372</v>
      </c>
      <c r="F50" s="20">
        <f>+F40-F93</f>
        <v>-142</v>
      </c>
      <c r="G50" s="20"/>
      <c r="J50" s="325">
        <f>+J40-J93</f>
        <v>-161</v>
      </c>
      <c r="K50" s="325">
        <f>+K40-K93</f>
        <v>-119</v>
      </c>
      <c r="N50" s="20">
        <f>+N40-N93</f>
        <v>-128</v>
      </c>
      <c r="O50" s="20"/>
      <c r="R50" s="325">
        <f>+R40-R93</f>
        <v>-1076</v>
      </c>
      <c r="S50" s="325">
        <f>+S40-S93</f>
        <v>-623</v>
      </c>
      <c r="V50" s="325">
        <f>+V40-V93</f>
        <v>-806</v>
      </c>
      <c r="W50" s="325">
        <f>+W40-W93</f>
        <v>-491</v>
      </c>
      <c r="AB50" s="575" t="s">
        <v>31</v>
      </c>
      <c r="AC50" s="20">
        <f>+AC25-B78</f>
        <v>-149</v>
      </c>
      <c r="AK50" s="20">
        <f>+AK25-J78</f>
        <v>-144</v>
      </c>
      <c r="AS50" s="395">
        <f>+AS25-R78</f>
        <v>-503</v>
      </c>
    </row>
    <row r="51" spans="1:125" x14ac:dyDescent="0.2">
      <c r="B51" s="326">
        <f>+B50/B93</f>
        <v>-1.4694491274433863E-2</v>
      </c>
      <c r="C51" s="326">
        <f>+C50/C93</f>
        <v>-9.7041790577555177E-3</v>
      </c>
      <c r="F51" s="21">
        <f>+F50/F93</f>
        <v>-4.812906724511931E-3</v>
      </c>
      <c r="G51" s="21"/>
      <c r="J51" s="326">
        <f>+J50/J93</f>
        <v>-4.404563236943616E-3</v>
      </c>
      <c r="K51" s="326">
        <f>+K50/K93</f>
        <v>-3.9075326722269651E-3</v>
      </c>
      <c r="N51" s="21">
        <f>+N50/N93</f>
        <v>-3.6143897893488449E-3</v>
      </c>
      <c r="O51" s="21"/>
      <c r="R51" s="326">
        <f>+R50/R93</f>
        <v>-7.40205689127369E-3</v>
      </c>
      <c r="S51" s="326">
        <f>+S50/S93</f>
        <v>-5.0334079322630941E-3</v>
      </c>
      <c r="V51" s="326">
        <f>+V50/V93</f>
        <v>-1.0019143276234989E-2</v>
      </c>
      <c r="W51" s="326">
        <f>+W50/W93</f>
        <v>-7.1378728848054893E-3</v>
      </c>
      <c r="AC51" s="18">
        <f>+AC50/B78</f>
        <v>-1.6851391087989144E-2</v>
      </c>
      <c r="AK51" s="18">
        <f>+AK50/J78</f>
        <v>-1.4823965410747375E-2</v>
      </c>
      <c r="AS51" s="396">
        <f>+AS50/R78</f>
        <v>-1.5498859924816663E-2</v>
      </c>
    </row>
    <row r="52" spans="1:125" x14ac:dyDescent="0.2">
      <c r="AS52" s="397"/>
    </row>
    <row r="53" spans="1:125" x14ac:dyDescent="0.2">
      <c r="AS53" s="397"/>
    </row>
    <row r="54" spans="1:125" x14ac:dyDescent="0.2">
      <c r="AB54" s="575" t="s">
        <v>65</v>
      </c>
      <c r="AC54" s="20">
        <f>SUM(AC20:AC23)</f>
        <v>3837</v>
      </c>
      <c r="AK54" s="20">
        <f>SUM(AK20:AK23)</f>
        <v>2964</v>
      </c>
      <c r="AS54" s="395">
        <f>SUM(AS20:AS23)</f>
        <v>13301</v>
      </c>
    </row>
    <row r="55" spans="1:125" x14ac:dyDescent="0.2">
      <c r="AC55" s="20">
        <f>+AC54-B99</f>
        <v>-115</v>
      </c>
      <c r="AK55" s="20">
        <f>+AK54-J99</f>
        <v>-67</v>
      </c>
      <c r="AS55" s="395">
        <f>+AS54-R99</f>
        <v>-263</v>
      </c>
    </row>
    <row r="56" spans="1:125" x14ac:dyDescent="0.2">
      <c r="A56" s="304" t="s">
        <v>1</v>
      </c>
      <c r="B56" s="305" t="str">
        <f>+CJ56</f>
        <v>Sedi di Impresa anno 2023</v>
      </c>
      <c r="C56" s="305"/>
      <c r="AC56" s="18">
        <f>+AC55/B99</f>
        <v>-2.909919028340081E-2</v>
      </c>
      <c r="AK56" s="18">
        <f>+AK55/J99</f>
        <v>-2.210491586935005E-2</v>
      </c>
      <c r="AS56" s="396">
        <f>+AS55/R99</f>
        <v>-1.938956060159245E-2</v>
      </c>
      <c r="CI56" s="500" t="str">
        <f>+'sedi anno 2023'!CI5</f>
        <v>Nome del report:</v>
      </c>
      <c r="CJ56" s="500" t="str">
        <f>+'sedi anno 2023'!CJ5</f>
        <v>Sedi di Impresa anno 2023</v>
      </c>
      <c r="CP56" s="500" t="str">
        <f>+'sedi anno 2023'!CP5</f>
        <v>Nome del report:</v>
      </c>
      <c r="CQ56" s="500" t="str">
        <f>+'sedi anno 2023'!CQ5</f>
        <v>Sedi di Impresa anno 2023</v>
      </c>
      <c r="CW56" s="500" t="str">
        <f>+'sedi anno 2023'!CW5</f>
        <v>Nome del report:</v>
      </c>
      <c r="CX56" s="500" t="str">
        <f>+'sedi anno 2023'!CX5</f>
        <v>Sedi di Impresa anno 2023</v>
      </c>
      <c r="DD56" s="500" t="str">
        <f>+'sedi anno 2023'!DD5</f>
        <v>Nome del report:</v>
      </c>
      <c r="DE56" s="500" t="str">
        <f>+'sedi anno 2023'!DE5</f>
        <v>Sedi di Impresa anno 2023</v>
      </c>
      <c r="DK56" s="500" t="str">
        <f>+'sedi anno 2023'!DK5</f>
        <v>Nome del report:</v>
      </c>
      <c r="DL56" s="500" t="str">
        <f>+'sedi anno 2023'!DL5</f>
        <v>Sedi di Impresa anno 2023</v>
      </c>
      <c r="DT56" s="500" t="str">
        <f>+'sedi anno 2023'!DT5</f>
        <v>Nome del report:</v>
      </c>
      <c r="DU56" s="500" t="str">
        <f>+'sedi anno 2023'!DU5</f>
        <v>Sedi di Impresa anno 2023</v>
      </c>
    </row>
    <row r="57" spans="1:125" x14ac:dyDescent="0.2">
      <c r="A57" s="304" t="s">
        <v>3</v>
      </c>
      <c r="B57" s="305" t="str">
        <f t="shared" ref="B57:B63" si="37">+CJ57</f>
        <v>Sedi di Impresa anno 2023</v>
      </c>
      <c r="C57" s="305"/>
      <c r="AS57" s="397"/>
      <c r="CI57" s="500" t="str">
        <f>+'sedi anno 2023'!CI6</f>
        <v>Descrizione:</v>
      </c>
      <c r="CJ57" s="500" t="str">
        <f>+'sedi anno 2023'!CJ6</f>
        <v>Sedi di Impresa anno 2023</v>
      </c>
      <c r="CP57" s="500" t="str">
        <f>+'sedi anno 2023'!CP6</f>
        <v>Descrizione:</v>
      </c>
      <c r="CQ57" s="500" t="str">
        <f>+'sedi anno 2023'!CQ6</f>
        <v>Sedi di Impresa anno 2023</v>
      </c>
      <c r="CW57" s="500" t="str">
        <f>+'sedi anno 2023'!CW6</f>
        <v>Descrizione:</v>
      </c>
      <c r="CX57" s="500" t="str">
        <f>+'sedi anno 2023'!CX6</f>
        <v>Sedi di Impresa anno 2023</v>
      </c>
      <c r="DD57" s="500" t="str">
        <f>+'sedi anno 2023'!DD6</f>
        <v>Descrizione:</v>
      </c>
      <c r="DE57" s="500" t="str">
        <f>+'sedi anno 2023'!DE6</f>
        <v>Sedi di Impresa anno 2023</v>
      </c>
      <c r="DK57" s="500" t="str">
        <f>+'sedi anno 2023'!DK6</f>
        <v>Descrizione:</v>
      </c>
      <c r="DL57" s="500" t="str">
        <f>+'sedi anno 2023'!DL6</f>
        <v>Sedi di Impresa anno 2023</v>
      </c>
      <c r="DT57" s="500" t="str">
        <f>+'sedi anno 2023'!DT6</f>
        <v>Descrizione:</v>
      </c>
      <c r="DU57" s="500" t="str">
        <f>+'sedi anno 2023'!DU6</f>
        <v>Sedi di Impresa anno 2023</v>
      </c>
    </row>
    <row r="58" spans="1:125" x14ac:dyDescent="0.2">
      <c r="A58" s="304" t="s">
        <v>4</v>
      </c>
      <c r="B58" s="305" t="str">
        <f t="shared" si="37"/>
        <v>CCH0005</v>
      </c>
      <c r="C58" s="305"/>
      <c r="AS58" s="397"/>
      <c r="CI58" s="500" t="str">
        <f>+'sedi anno 2023'!CI7</f>
        <v>Creatore del report:</v>
      </c>
      <c r="CJ58" s="500" t="str">
        <f>+'sedi anno 2023'!CJ7</f>
        <v>CCH0005</v>
      </c>
      <c r="CP58" s="500" t="str">
        <f>+'sedi anno 2023'!CP7</f>
        <v>Creatore del report:</v>
      </c>
      <c r="CQ58" s="500" t="str">
        <f>+'sedi anno 2023'!CQ7</f>
        <v>CCH0005</v>
      </c>
      <c r="CW58" s="500" t="str">
        <f>+'sedi anno 2023'!CW7</f>
        <v>Creatore del report:</v>
      </c>
      <c r="CX58" s="500" t="str">
        <f>+'sedi anno 2023'!CX7</f>
        <v>CCH0005</v>
      </c>
      <c r="DD58" s="500" t="str">
        <f>+'sedi anno 2023'!DD7</f>
        <v>Creatore del report:</v>
      </c>
      <c r="DE58" s="500" t="str">
        <f>+'sedi anno 2023'!DE7</f>
        <v>CCH0005</v>
      </c>
      <c r="DK58" s="500" t="str">
        <f>+'sedi anno 2023'!DK7</f>
        <v>Creatore del report:</v>
      </c>
      <c r="DL58" s="500" t="str">
        <f>+'sedi anno 2023'!DL7</f>
        <v>CCH0005</v>
      </c>
      <c r="DT58" s="500" t="str">
        <f>+'sedi anno 2023'!DT7</f>
        <v>Creatore del report:</v>
      </c>
      <c r="DU58" s="500" t="str">
        <f>+'sedi anno 2023'!DU7</f>
        <v>CCH0005</v>
      </c>
    </row>
    <row r="59" spans="1:125" x14ac:dyDescent="0.2">
      <c r="A59" s="304" t="s">
        <v>6</v>
      </c>
      <c r="B59" s="305" t="str">
        <f t="shared" si="37"/>
        <v>pentaho_stkv/stkv_sedimp/20230_sa.xanalyzer</v>
      </c>
      <c r="C59" s="305"/>
      <c r="AB59" s="575" t="s">
        <v>33</v>
      </c>
      <c r="AC59" s="20">
        <f>+AC27</f>
        <v>3027</v>
      </c>
      <c r="AK59" s="20">
        <f>+AK27</f>
        <v>2690</v>
      </c>
      <c r="AS59" s="395">
        <f>+AS27</f>
        <v>11629</v>
      </c>
      <c r="CI59" s="500" t="str">
        <f>+'sedi anno 2023'!CI8</f>
        <v>Posizione del report:</v>
      </c>
      <c r="CJ59" s="500" t="str">
        <f>+'sedi anno 2023'!CJ8</f>
        <v>pentaho_stkv/stkv_sedimp/20230_sa.xanalyzer</v>
      </c>
      <c r="CP59" s="500" t="str">
        <f>+'sedi anno 2023'!CP8</f>
        <v>Posizione del report:</v>
      </c>
      <c r="CQ59" s="500" t="str">
        <f>+'sedi anno 2023'!CQ8</f>
        <v>pentaho_stkv/stkv_sedimp/20230_sa.xanalyzer</v>
      </c>
      <c r="CW59" s="500" t="str">
        <f>+'sedi anno 2023'!CW8</f>
        <v>Posizione del report:</v>
      </c>
      <c r="CX59" s="500" t="str">
        <f>+'sedi anno 2023'!CX8</f>
        <v>pentaho_stkv/stkv_sedimp/20230_sa.xanalyzer</v>
      </c>
      <c r="DD59" s="500" t="str">
        <f>+'sedi anno 2023'!DD8</f>
        <v>Posizione del report:</v>
      </c>
      <c r="DE59" s="500" t="str">
        <f>+'sedi anno 2023'!DE8</f>
        <v>pentaho_stkv/stkv_sedimp/20230_sa.xanalyzer</v>
      </c>
      <c r="DK59" s="500" t="str">
        <f>+'sedi anno 2023'!DK8</f>
        <v>Posizione del report:</v>
      </c>
      <c r="DL59" s="500" t="str">
        <f>+'sedi anno 2023'!DL8</f>
        <v>pentaho_stkv/stkv_sedimp/20230_sa.xanalyzer</v>
      </c>
      <c r="DT59" s="500" t="str">
        <f>+'sedi anno 2023'!DT8</f>
        <v>Posizione del report:</v>
      </c>
      <c r="DU59" s="500" t="str">
        <f>+'sedi anno 2023'!DU8</f>
        <v>pentaho_stkv/stkv_sedimp/20230_sa.xanalyzer</v>
      </c>
    </row>
    <row r="60" spans="1:125" x14ac:dyDescent="0.2">
      <c r="A60" s="304" t="s">
        <v>8</v>
      </c>
      <c r="B60" s="305" t="str">
        <f t="shared" si="37"/>
        <v>22-gen-2024 11.59.14</v>
      </c>
      <c r="C60" s="305"/>
      <c r="AC60" s="20">
        <f>+AC59-B80</f>
        <v>-2</v>
      </c>
      <c r="AK60" s="20">
        <f>+AK59-J80</f>
        <v>22</v>
      </c>
      <c r="AS60" s="395">
        <f>+AS59-R80</f>
        <v>33</v>
      </c>
      <c r="CI60" s="500" t="str">
        <f>+'sedi anno 2023'!CI9</f>
        <v>Creato il:</v>
      </c>
      <c r="CJ60" s="500" t="str">
        <f>+'sedi anno 2023'!CJ9</f>
        <v>22-gen-2024 11.59.14</v>
      </c>
      <c r="CP60" s="500" t="str">
        <f>+'sedi anno 2023'!CP9</f>
        <v>Creato il:</v>
      </c>
      <c r="CQ60" s="500" t="str">
        <f>+'sedi anno 2023'!CQ9</f>
        <v>22-gen-2024 11.59.31</v>
      </c>
      <c r="CW60" s="500" t="str">
        <f>+'sedi anno 2023'!CW9</f>
        <v>Creato il:</v>
      </c>
      <c r="CX60" s="500" t="str">
        <f>+'sedi anno 2023'!CX9</f>
        <v>22-gen-2024 12.00.08</v>
      </c>
      <c r="DD60" s="500" t="str">
        <f>+'sedi anno 2023'!DD9</f>
        <v>Creato il:</v>
      </c>
      <c r="DE60" s="500" t="str">
        <f>+'sedi anno 2023'!DE9</f>
        <v>22-gen-2024 11.59.48</v>
      </c>
      <c r="DK60" s="500" t="str">
        <f>+'sedi anno 2023'!DK9</f>
        <v>Creato il:</v>
      </c>
      <c r="DL60" s="500" t="str">
        <f>+'sedi anno 2023'!DL9</f>
        <v>22-gen-2024 12.00.25</v>
      </c>
      <c r="DT60" s="500" t="str">
        <f>+'sedi anno 2023'!DT9</f>
        <v>Creato il:</v>
      </c>
      <c r="DU60" s="500" t="str">
        <f>+'sedi anno 2023'!DU9</f>
        <v>24-gen-2024 11.25.29</v>
      </c>
    </row>
    <row r="61" spans="1:125" x14ac:dyDescent="0.2">
      <c r="A61" s="304" t="s">
        <v>10</v>
      </c>
      <c r="B61" s="305" t="str">
        <f t="shared" si="37"/>
        <v>20230_sedi_sa</v>
      </c>
      <c r="C61" s="305"/>
      <c r="AC61" s="18">
        <f>+AC60/B80</f>
        <v>-6.6028392208649722E-4</v>
      </c>
      <c r="AK61" s="18">
        <f>+AK60/J80</f>
        <v>8.2458770614692659E-3</v>
      </c>
      <c r="AS61" s="18">
        <f>+AS60/R80</f>
        <v>2.8458088996205586E-3</v>
      </c>
      <c r="CI61" s="500" t="str">
        <f>+'sedi anno 2023'!CI10</f>
        <v>Cubo:</v>
      </c>
      <c r="CJ61" s="500" t="str">
        <f>+'sedi anno 2023'!CJ10</f>
        <v>20230_sedi_sa</v>
      </c>
      <c r="CP61" s="500" t="str">
        <f>+'sedi anno 2023'!CP10</f>
        <v>Cubo:</v>
      </c>
      <c r="CQ61" s="500" t="str">
        <f>+'sedi anno 2023'!CQ10</f>
        <v>20230_sedi_sa</v>
      </c>
      <c r="CW61" s="500" t="str">
        <f>+'sedi anno 2023'!CW10</f>
        <v>Cubo:</v>
      </c>
      <c r="CX61" s="500" t="str">
        <f>+'sedi anno 2023'!CX10</f>
        <v>20230_sedi_sa</v>
      </c>
      <c r="DD61" s="500" t="str">
        <f>+'sedi anno 2023'!DD10</f>
        <v>Cubo:</v>
      </c>
      <c r="DE61" s="500" t="str">
        <f>+'sedi anno 2023'!DE10</f>
        <v>20230_sedi_sa</v>
      </c>
      <c r="DK61" s="500" t="str">
        <f>+'sedi anno 2023'!DK10</f>
        <v>Cubo:</v>
      </c>
      <c r="DL61" s="500" t="str">
        <f>+'sedi anno 2023'!DL10</f>
        <v>20230_sedi_sa</v>
      </c>
      <c r="DT61" s="500" t="str">
        <f>+'sedi anno 2023'!DT10</f>
        <v>Cubo:</v>
      </c>
      <c r="DU61" s="500" t="str">
        <f>+'sedi anno 2023'!DU10</f>
        <v>20230_sedi_sa</v>
      </c>
    </row>
    <row r="62" spans="1:125" x14ac:dyDescent="0.2">
      <c r="A62" s="304" t="s">
        <v>12</v>
      </c>
      <c r="B62" s="305" t="str">
        <f t="shared" si="37"/>
        <v>22-gen-2024 11.59.14</v>
      </c>
      <c r="C62" s="305"/>
      <c r="AB62" s="575" t="s">
        <v>594</v>
      </c>
      <c r="AC62" s="20">
        <f>SUM(AC28:AC38)</f>
        <v>8179</v>
      </c>
      <c r="AK62" s="20">
        <f>SUM(AK28:AK38)</f>
        <v>9301</v>
      </c>
      <c r="AS62" s="20">
        <f>SUM(AS28:AS38)</f>
        <v>31509</v>
      </c>
      <c r="CI62" s="500" t="str">
        <f>+'sedi anno 2023'!CI11</f>
        <v>Data di esportazione:</v>
      </c>
      <c r="CJ62" s="500" t="str">
        <f>+'sedi anno 2023'!CJ11</f>
        <v>22-gen-2024 11.59.14</v>
      </c>
      <c r="CP62" s="500" t="str">
        <f>+'sedi anno 2023'!CP11</f>
        <v>Data di esportazione:</v>
      </c>
      <c r="CQ62" s="500" t="str">
        <f>+'sedi anno 2023'!CQ11</f>
        <v>22-gen-2024 11.59.31</v>
      </c>
      <c r="CW62" s="500" t="str">
        <f>+'sedi anno 2023'!CW11</f>
        <v>Data di esportazione:</v>
      </c>
      <c r="CX62" s="500" t="str">
        <f>+'sedi anno 2023'!CX11</f>
        <v>22-gen-2024 12.00.08</v>
      </c>
      <c r="DD62" s="500" t="str">
        <f>+'sedi anno 2023'!DD11</f>
        <v>Data di esportazione:</v>
      </c>
      <c r="DE62" s="500" t="str">
        <f>+'sedi anno 2023'!DE11</f>
        <v>22-gen-2024 11.59.48</v>
      </c>
      <c r="DK62" s="500" t="str">
        <f>+'sedi anno 2023'!DK11</f>
        <v>Data di esportazione:</v>
      </c>
      <c r="DL62" s="500" t="str">
        <f>+'sedi anno 2023'!DL11</f>
        <v>22-gen-2024 12.00.25</v>
      </c>
      <c r="DT62" s="500" t="str">
        <f>+'sedi anno 2023'!DT11</f>
        <v>Data di esportazione:</v>
      </c>
      <c r="DU62" s="500" t="str">
        <f>+'sedi anno 2023'!DU11</f>
        <v>24-gen-2024 11.25.29</v>
      </c>
    </row>
    <row r="63" spans="1:125" x14ac:dyDescent="0.2">
      <c r="A63" s="304" t="s">
        <v>13</v>
      </c>
      <c r="B63" s="305" t="str">
        <f t="shared" si="37"/>
        <v>Regione includes ABRUZZO</v>
      </c>
      <c r="C63" s="305"/>
      <c r="AC63" s="20">
        <f>+AC62-B101</f>
        <v>89</v>
      </c>
      <c r="AK63" s="20">
        <f>+AK62-J101</f>
        <v>234</v>
      </c>
      <c r="AS63" s="20">
        <f>+AS62-R101</f>
        <v>557</v>
      </c>
      <c r="CI63" s="500" t="str">
        <f>+'sedi anno 2023'!CI12</f>
        <v>Filtri utilizzati:</v>
      </c>
      <c r="CJ63" s="500" t="str">
        <f>+'sedi anno 2023'!CJ12</f>
        <v>Regione includes ABRUZZO</v>
      </c>
      <c r="CP63" s="500" t="str">
        <f>+'sedi anno 2023'!CP12</f>
        <v>Filtri utilizzati:</v>
      </c>
      <c r="CQ63" s="500" t="str">
        <f>+'sedi anno 2023'!CQ12</f>
        <v>Regione includes ABRUZZO</v>
      </c>
      <c r="CW63" s="500" t="str">
        <f>+'sedi anno 2023'!CW12</f>
        <v>Filtri utilizzati:</v>
      </c>
      <c r="CX63" s="500" t="str">
        <f>+'sedi anno 2023'!CX12</f>
        <v>Regione includes ABRUZZO</v>
      </c>
      <c r="DD63" s="500" t="str">
        <f>+'sedi anno 2023'!DD12</f>
        <v>Filtri utilizzati:</v>
      </c>
      <c r="DE63" s="500" t="str">
        <f>+'sedi anno 2023'!DE12</f>
        <v>Regione includes ABRUZZO</v>
      </c>
      <c r="DK63" s="500" t="str">
        <f>+'sedi anno 2023'!DK12</f>
        <v>Filtri utilizzati:</v>
      </c>
      <c r="DL63" s="500" t="str">
        <f>+'sedi anno 2023'!DL12</f>
        <v>Regione includes ABRUZZO</v>
      </c>
      <c r="DT63" s="500" t="str">
        <f>+'sedi anno 2023'!DT12</f>
        <v>Filtri utilizzati:</v>
      </c>
      <c r="DU63" s="500" t="str">
        <f>+'sedi anno 2023'!DU12</f>
        <v>Regione includes ABRUZZO</v>
      </c>
    </row>
    <row r="64" spans="1:125" x14ac:dyDescent="0.2">
      <c r="AC64" s="18">
        <f>+AC63/B101</f>
        <v>1.1001236093943139E-2</v>
      </c>
      <c r="AK64" s="18">
        <f>+AK63/J101</f>
        <v>2.5807874710488586E-2</v>
      </c>
      <c r="AS64" s="18">
        <f>+AS63/R101</f>
        <v>1.7995606099767383E-2</v>
      </c>
    </row>
    <row r="65" spans="1:128" x14ac:dyDescent="0.2">
      <c r="A65" s="14" t="s">
        <v>0</v>
      </c>
      <c r="CI65" s="502" t="s">
        <v>0</v>
      </c>
      <c r="CP65" s="502" t="s">
        <v>0</v>
      </c>
      <c r="CW65" s="502" t="s">
        <v>0</v>
      </c>
      <c r="DD65" s="502" t="s">
        <v>0</v>
      </c>
      <c r="DK65" s="502" t="s">
        <v>0</v>
      </c>
      <c r="DT65" s="502" t="s">
        <v>0</v>
      </c>
    </row>
    <row r="66" spans="1:128" x14ac:dyDescent="0.2">
      <c r="AC66" s="20">
        <f>+AC40-B93</f>
        <v>-645</v>
      </c>
      <c r="AK66" s="20">
        <f>+AK40-J93</f>
        <v>-161</v>
      </c>
      <c r="AS66" s="20">
        <f>+AS40-R93</f>
        <v>-1076</v>
      </c>
    </row>
    <row r="67" spans="1:128" x14ac:dyDescent="0.2">
      <c r="AB67" s="498" t="s">
        <v>20</v>
      </c>
      <c r="AC67" s="18">
        <f>+(AC40-B93)/B93</f>
        <v>-1.4694491274433863E-2</v>
      </c>
      <c r="AK67" s="18">
        <f>+(AK40-J93)/J93</f>
        <v>-4.404563236943616E-3</v>
      </c>
      <c r="AS67" s="18">
        <f>+(AS40-R93)/R93</f>
        <v>-7.40205689127369E-3</v>
      </c>
    </row>
    <row r="69" spans="1:128" x14ac:dyDescent="0.2">
      <c r="A69" s="574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anno 2023'!CI18</f>
        <v>Settore</v>
      </c>
      <c r="CJ69" s="500" t="str">
        <f>+'sedi anno 2023'!CJ18</f>
        <v>Registrate</v>
      </c>
      <c r="CK69" s="500" t="str">
        <f>+'sedi anno 2023'!CK18</f>
        <v>Attive</v>
      </c>
      <c r="CL69" s="500" t="str">
        <f>+'sedi anno 2023'!CL18</f>
        <v>Iscrizioni</v>
      </c>
      <c r="CM69" s="500" t="str">
        <f>+'sedi anno 2023'!CM18</f>
        <v>Cessazioni</v>
      </c>
      <c r="CP69" s="500" t="str">
        <f>+'sedi anno 2023'!CP18</f>
        <v>Settore</v>
      </c>
      <c r="CQ69" s="500" t="str">
        <f>+'sedi anno 2023'!CQ18</f>
        <v>Registrate</v>
      </c>
      <c r="CR69" s="500" t="str">
        <f>+'sedi anno 2023'!CR18</f>
        <v>Attive</v>
      </c>
      <c r="CS69" s="500" t="str">
        <f>+'sedi anno 2023'!CS18</f>
        <v>Iscrizioni</v>
      </c>
      <c r="CT69" s="500" t="str">
        <f>+'sedi anno 2023'!CT18</f>
        <v>Cessazioni</v>
      </c>
      <c r="CW69" s="500" t="str">
        <f>+'sedi anno 2023'!CW18</f>
        <v>Settore</v>
      </c>
      <c r="CX69" s="500" t="str">
        <f>+'sedi anno 2023'!CX18</f>
        <v>Registrate</v>
      </c>
      <c r="CY69" s="500" t="str">
        <f>+'sedi anno 2023'!CY18</f>
        <v>Attive</v>
      </c>
      <c r="CZ69" s="500" t="str">
        <f>+'sedi anno 2023'!CZ18</f>
        <v>Iscrizioni</v>
      </c>
      <c r="DA69" s="500" t="str">
        <f>+'sedi anno 2023'!DA18</f>
        <v>Cessazioni</v>
      </c>
      <c r="DD69" s="500" t="str">
        <f>+'sedi anno 2023'!DD18</f>
        <v>Settore</v>
      </c>
      <c r="DE69" s="500" t="str">
        <f>+'sedi anno 2023'!DE18</f>
        <v>Registrate</v>
      </c>
      <c r="DF69" s="500" t="str">
        <f>+'sedi anno 2023'!DF18</f>
        <v>Attive</v>
      </c>
      <c r="DG69" s="500" t="str">
        <f>+'sedi anno 2023'!DG18</f>
        <v>Iscrizioni</v>
      </c>
      <c r="DH69" s="500" t="str">
        <f>+'sedi anno 2023'!DH18</f>
        <v>Cessazioni</v>
      </c>
      <c r="DK69" s="500" t="str">
        <f>+'sedi anno 2023'!DK18</f>
        <v>Settore</v>
      </c>
      <c r="DL69" s="500" t="str">
        <f>+'sedi anno 2023'!DL18</f>
        <v>Registrate</v>
      </c>
      <c r="DM69" s="500" t="str">
        <f>+'sedi anno 2023'!DM18</f>
        <v>Attive</v>
      </c>
      <c r="DN69" s="500" t="str">
        <f>+'sedi anno 2023'!DN18</f>
        <v>Iscrizioni</v>
      </c>
      <c r="DO69" s="500" t="str">
        <f>+'sedi anno 2023'!DO18</f>
        <v>Cessazioni</v>
      </c>
      <c r="DT69" s="500" t="str">
        <f>+'sedi anno 2023'!DT18</f>
        <v>Provincia</v>
      </c>
      <c r="DU69" s="500" t="str">
        <f>+'sedi anno 2023'!DU18</f>
        <v>Registrate</v>
      </c>
      <c r="DV69" s="500" t="str">
        <f>+'sedi anno 2023'!DV18</f>
        <v>Attive</v>
      </c>
      <c r="DW69" s="500" t="str">
        <f>+'sedi anno 2023'!DW18</f>
        <v>Iscrizioni</v>
      </c>
      <c r="DX69" s="500" t="str">
        <f>+'sedi anno 2023'!DX18</f>
        <v>Cessazioni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70"/>
      <c r="AI70" s="570"/>
      <c r="AJ70" s="570"/>
      <c r="AK70" s="790"/>
      <c r="AL70" s="791"/>
      <c r="AM70" s="792"/>
      <c r="AN70" s="570"/>
      <c r="AO70" s="570"/>
      <c r="AP70" s="570"/>
      <c r="AQ70" s="790"/>
      <c r="AR70" s="791"/>
      <c r="AS70" s="792"/>
      <c r="AT70" s="790"/>
      <c r="AU70" s="791"/>
      <c r="AV70" s="792"/>
      <c r="CI70" s="500" t="str">
        <f>+'sedi anno 2023'!CI19</f>
        <v>A Agricoltura, silvicoltura pesca</v>
      </c>
      <c r="CJ70" s="545">
        <f>+'sedi anno 2023'!CJ19</f>
        <v>24944</v>
      </c>
      <c r="CK70" s="545">
        <f>+'sedi anno 2023'!CK19</f>
        <v>24742</v>
      </c>
      <c r="CL70" s="545">
        <f>+'sedi anno 2023'!CL19</f>
        <v>618</v>
      </c>
      <c r="CM70" s="545">
        <f>+'sedi anno 2023'!CM19</f>
        <v>1893</v>
      </c>
      <c r="CP70" s="500" t="str">
        <f>+'sedi anno 2023'!CP19</f>
        <v>A Agricoltura, silvicoltura pesca</v>
      </c>
      <c r="CQ70" s="545">
        <f>+'sedi anno 2023'!CQ19</f>
        <v>11586</v>
      </c>
      <c r="CR70" s="545">
        <f>+'sedi anno 2023'!CR19</f>
        <v>11534</v>
      </c>
      <c r="CS70" s="545">
        <f>+'sedi anno 2023'!CS19</f>
        <v>279</v>
      </c>
      <c r="CT70" s="545">
        <f>+'sedi anno 2023'!CT19</f>
        <v>850</v>
      </c>
      <c r="CW70" s="500" t="str">
        <f>+'sedi anno 2023'!CW19</f>
        <v>A Agricoltura, silvicoltura pesca</v>
      </c>
      <c r="CX70" s="545">
        <f>+'sedi anno 2023'!CX19</f>
        <v>3951</v>
      </c>
      <c r="CY70" s="545">
        <f>+'sedi anno 2023'!CY19</f>
        <v>3918</v>
      </c>
      <c r="CZ70" s="545">
        <f>+'sedi anno 2023'!CZ19</f>
        <v>101</v>
      </c>
      <c r="DA70" s="545">
        <f>+'sedi anno 2023'!DA19</f>
        <v>291</v>
      </c>
      <c r="DD70" s="500" t="str">
        <f>+'sedi anno 2023'!DD19</f>
        <v>A Agricoltura, silvicoltura pesca</v>
      </c>
      <c r="DE70" s="545">
        <f>+'sedi anno 2023'!DE19</f>
        <v>3779</v>
      </c>
      <c r="DF70" s="545">
        <f>+'sedi anno 2023'!DF19</f>
        <v>3694</v>
      </c>
      <c r="DG70" s="545">
        <f>+'sedi anno 2023'!DG19</f>
        <v>105</v>
      </c>
      <c r="DH70" s="545">
        <f>+'sedi anno 2023'!DH19</f>
        <v>300</v>
      </c>
      <c r="DK70" s="500" t="str">
        <f>+'sedi anno 2023'!DK19</f>
        <v>A Agricoltura, silvicoltura pesca</v>
      </c>
      <c r="DL70" s="545">
        <f>+'sedi anno 2023'!DL19</f>
        <v>5628</v>
      </c>
      <c r="DM70" s="545">
        <f>+'sedi anno 2023'!DM19</f>
        <v>5596</v>
      </c>
      <c r="DN70" s="545">
        <f>+'sedi anno 2023'!DN19</f>
        <v>133</v>
      </c>
      <c r="DO70" s="545">
        <f>+'sedi anno 2023'!DO19</f>
        <v>452</v>
      </c>
      <c r="DT70" s="500" t="str">
        <f>+'sedi anno 2023'!DT19</f>
        <v xml:space="preserve">CHIETI              </v>
      </c>
      <c r="DU70" s="545">
        <f>+'sedi anno 2023'!DU19</f>
        <v>43894</v>
      </c>
      <c r="DV70" s="545">
        <f>+'sedi anno 2023'!DV19</f>
        <v>38334</v>
      </c>
      <c r="DW70" s="545">
        <f>+'sedi anno 2023'!DW19</f>
        <v>1912</v>
      </c>
      <c r="DX70" s="545">
        <f>+'sedi anno 2023'!DX19</f>
        <v>2405</v>
      </c>
    </row>
    <row r="71" spans="1:128" x14ac:dyDescent="0.2">
      <c r="A71" s="569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573"/>
      <c r="AF71" s="571"/>
      <c r="AG71" s="572"/>
      <c r="AH71" s="570"/>
      <c r="AI71" s="570"/>
      <c r="AJ71" s="570"/>
      <c r="AK71" s="573"/>
      <c r="AL71" s="571"/>
      <c r="AM71" s="572"/>
      <c r="AN71" s="570"/>
      <c r="AO71" s="570"/>
      <c r="AP71" s="570"/>
      <c r="AQ71" s="573"/>
      <c r="AR71" s="571"/>
      <c r="AS71" s="572"/>
      <c r="AT71" s="573"/>
      <c r="AU71" s="571"/>
      <c r="AV71" s="572"/>
      <c r="CI71" s="500" t="str">
        <f>+'sedi anno 2023'!CI20</f>
        <v>B Estrazione di minerali da cave e miniere</v>
      </c>
      <c r="CJ71" s="545">
        <f>+'sedi anno 2023'!CJ20</f>
        <v>105</v>
      </c>
      <c r="CK71" s="545">
        <f>+'sedi anno 2023'!CK20</f>
        <v>82</v>
      </c>
      <c r="CL71" s="545">
        <f>+'sedi anno 2023'!CL20</f>
        <v>0</v>
      </c>
      <c r="CM71" s="545">
        <f>+'sedi anno 2023'!CM20</f>
        <v>5</v>
      </c>
      <c r="CP71" s="500" t="str">
        <f>+'sedi anno 2023'!CP20</f>
        <v>B Estrazione di minerali da cave e miniere</v>
      </c>
      <c r="CQ71" s="545">
        <f>+'sedi anno 2023'!CQ20</f>
        <v>30</v>
      </c>
      <c r="CR71" s="545">
        <f>+'sedi anno 2023'!CR20</f>
        <v>23</v>
      </c>
      <c r="CS71" s="545">
        <f>+'sedi anno 2023'!CS20</f>
        <v>0</v>
      </c>
      <c r="CT71" s="545">
        <f>+'sedi anno 2023'!CT20</f>
        <v>1</v>
      </c>
      <c r="CW71" s="500" t="str">
        <f>+'sedi anno 2023'!CW20</f>
        <v>B Estrazione di minerali da cave e miniere</v>
      </c>
      <c r="CX71" s="545">
        <f>+'sedi anno 2023'!CX20</f>
        <v>25</v>
      </c>
      <c r="CY71" s="545">
        <f>+'sedi anno 2023'!CY20</f>
        <v>17</v>
      </c>
      <c r="CZ71" s="545">
        <f>+'sedi anno 2023'!CZ20</f>
        <v>0</v>
      </c>
      <c r="DA71" s="545">
        <f>+'sedi anno 2023'!DA20</f>
        <v>2</v>
      </c>
      <c r="DD71" s="500" t="str">
        <f>+'sedi anno 2023'!DD20</f>
        <v>B Estrazione di minerali da cave e miniere</v>
      </c>
      <c r="DE71" s="545">
        <f>+'sedi anno 2023'!DE20</f>
        <v>27</v>
      </c>
      <c r="DF71" s="545">
        <f>+'sedi anno 2023'!DF20</f>
        <v>22</v>
      </c>
      <c r="DG71" s="545">
        <f>+'sedi anno 2023'!DG20</f>
        <v>0</v>
      </c>
      <c r="DH71" s="545">
        <f>+'sedi anno 2023'!DH20</f>
        <v>1</v>
      </c>
      <c r="DK71" s="500" t="str">
        <f>+'sedi anno 2023'!DK20</f>
        <v>B Estrazione di minerali da cave e miniere</v>
      </c>
      <c r="DL71" s="545">
        <f>+'sedi anno 2023'!DL20</f>
        <v>23</v>
      </c>
      <c r="DM71" s="545">
        <f>+'sedi anno 2023'!DM20</f>
        <v>20</v>
      </c>
      <c r="DN71" s="545">
        <f>+'sedi anno 2023'!DN20</f>
        <v>0</v>
      </c>
      <c r="DO71" s="545">
        <f>+'sedi anno 2023'!DO20</f>
        <v>1</v>
      </c>
      <c r="DT71" s="500" t="str">
        <f>+'sedi anno 2023'!DT20</f>
        <v xml:space="preserve">L'AQUILA            </v>
      </c>
      <c r="DU71" s="545">
        <f>+'sedi anno 2023'!DU20</f>
        <v>29504</v>
      </c>
      <c r="DV71" s="545">
        <f>+'sedi anno 2023'!DV20</f>
        <v>24523</v>
      </c>
      <c r="DW71" s="545">
        <f>+'sedi anno 2023'!DW20</f>
        <v>1411</v>
      </c>
      <c r="DX71" s="545">
        <f>+'sedi anno 2023'!DX20</f>
        <v>2443</v>
      </c>
    </row>
    <row r="72" spans="1:128" x14ac:dyDescent="0.2">
      <c r="A72" s="575" t="s">
        <v>25</v>
      </c>
      <c r="B72" s="15">
        <f t="shared" ref="B72:E93" si="38">+CQ70</f>
        <v>11586</v>
      </c>
      <c r="C72" s="15">
        <f t="shared" si="38"/>
        <v>11534</v>
      </c>
      <c r="D72" s="15">
        <f t="shared" si="38"/>
        <v>279</v>
      </c>
      <c r="E72" s="15">
        <f t="shared" si="38"/>
        <v>850</v>
      </c>
      <c r="F72" s="15">
        <f t="shared" ref="F72:I93" si="39">+DE70</f>
        <v>3779</v>
      </c>
      <c r="G72" s="15">
        <f t="shared" si="39"/>
        <v>3694</v>
      </c>
      <c r="H72" s="15">
        <f t="shared" si="39"/>
        <v>105</v>
      </c>
      <c r="I72" s="15">
        <f t="shared" si="39"/>
        <v>300</v>
      </c>
      <c r="J72" s="15">
        <f t="shared" ref="J72:M93" si="40">+CX70</f>
        <v>3951</v>
      </c>
      <c r="K72" s="15">
        <f t="shared" si="40"/>
        <v>3918</v>
      </c>
      <c r="L72" s="15">
        <f t="shared" si="40"/>
        <v>101</v>
      </c>
      <c r="M72" s="15">
        <f t="shared" si="40"/>
        <v>291</v>
      </c>
      <c r="N72" s="15">
        <f t="shared" ref="N72:O93" si="41">+DL70</f>
        <v>5628</v>
      </c>
      <c r="O72" s="15">
        <f>+DM70</f>
        <v>5596</v>
      </c>
      <c r="P72" s="15">
        <f t="shared" ref="P72:Q93" si="42">+DN70</f>
        <v>133</v>
      </c>
      <c r="Q72" s="15">
        <f t="shared" si="42"/>
        <v>452</v>
      </c>
      <c r="R72" s="16">
        <f>+CJ70</f>
        <v>24944</v>
      </c>
      <c r="S72" s="16">
        <f>+CK70</f>
        <v>24742</v>
      </c>
      <c r="T72" s="16">
        <f t="shared" ref="T72:U93" si="43">+CL70</f>
        <v>618</v>
      </c>
      <c r="U72" s="16">
        <f t="shared" si="43"/>
        <v>1893</v>
      </c>
      <c r="V72" s="15">
        <f>+B72+J72</f>
        <v>15537</v>
      </c>
      <c r="W72" s="15">
        <f>+C72+K72</f>
        <v>15452</v>
      </c>
      <c r="X72" s="15">
        <f>+D72+L72</f>
        <v>380</v>
      </c>
      <c r="Y72" s="15">
        <f>+E72+M72</f>
        <v>1141</v>
      </c>
      <c r="AE72" s="790" t="s">
        <v>16</v>
      </c>
      <c r="AF72" s="798" t="s">
        <v>0</v>
      </c>
      <c r="AG72" s="799" t="s">
        <v>0</v>
      </c>
      <c r="AH72" s="570" t="s">
        <v>17</v>
      </c>
      <c r="AI72" s="570" t="s">
        <v>0</v>
      </c>
      <c r="AJ72" s="570" t="s">
        <v>0</v>
      </c>
      <c r="AK72" s="790" t="s">
        <v>18</v>
      </c>
      <c r="AL72" s="798" t="s">
        <v>0</v>
      </c>
      <c r="AM72" s="799" t="s">
        <v>0</v>
      </c>
      <c r="AN72" s="570" t="s">
        <v>19</v>
      </c>
      <c r="AO72" s="570" t="s">
        <v>0</v>
      </c>
      <c r="AP72" s="570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anno 2023'!CI21</f>
        <v>C Attività manifatturiere</v>
      </c>
      <c r="CJ72" s="545">
        <f>+'sedi anno 2023'!CJ21</f>
        <v>12754</v>
      </c>
      <c r="CK72" s="545">
        <f>+'sedi anno 2023'!CK21</f>
        <v>10929</v>
      </c>
      <c r="CL72" s="545">
        <f>+'sedi anno 2023'!CL21</f>
        <v>247</v>
      </c>
      <c r="CM72" s="545">
        <f>+'sedi anno 2023'!CM21</f>
        <v>806</v>
      </c>
      <c r="CP72" s="500" t="str">
        <f>+'sedi anno 2023'!CP21</f>
        <v>C Attività manifatturiere</v>
      </c>
      <c r="CQ72" s="545">
        <f>+'sedi anno 2023'!CQ21</f>
        <v>3723</v>
      </c>
      <c r="CR72" s="545">
        <f>+'sedi anno 2023'!CR21</f>
        <v>3196</v>
      </c>
      <c r="CS72" s="545">
        <f>+'sedi anno 2023'!CS21</f>
        <v>64</v>
      </c>
      <c r="CT72" s="545">
        <f>+'sedi anno 2023'!CT21</f>
        <v>155</v>
      </c>
      <c r="CW72" s="500" t="str">
        <f>+'sedi anno 2023'!CW21</f>
        <v>C Attività manifatturiere</v>
      </c>
      <c r="CX72" s="545">
        <f>+'sedi anno 2023'!CX21</f>
        <v>2847</v>
      </c>
      <c r="CY72" s="545">
        <f>+'sedi anno 2023'!CY21</f>
        <v>2485</v>
      </c>
      <c r="CZ72" s="545">
        <f>+'sedi anno 2023'!CZ21</f>
        <v>58</v>
      </c>
      <c r="DA72" s="545">
        <f>+'sedi anno 2023'!DA21</f>
        <v>166</v>
      </c>
      <c r="DD72" s="500" t="str">
        <f>+'sedi anno 2023'!DD21</f>
        <v>C Attività manifatturiere</v>
      </c>
      <c r="DE72" s="545">
        <f>+'sedi anno 2023'!DE21</f>
        <v>2143</v>
      </c>
      <c r="DF72" s="545">
        <f>+'sedi anno 2023'!DF21</f>
        <v>1809</v>
      </c>
      <c r="DG72" s="545">
        <f>+'sedi anno 2023'!DG21</f>
        <v>32</v>
      </c>
      <c r="DH72" s="545">
        <f>+'sedi anno 2023'!DH21</f>
        <v>158</v>
      </c>
      <c r="DK72" s="500" t="str">
        <f>+'sedi anno 2023'!DK21</f>
        <v>C Attività manifatturiere</v>
      </c>
      <c r="DL72" s="545">
        <f>+'sedi anno 2023'!DL21</f>
        <v>4041</v>
      </c>
      <c r="DM72" s="545">
        <f>+'sedi anno 2023'!DM21</f>
        <v>3439</v>
      </c>
      <c r="DN72" s="545">
        <f>+'sedi anno 2023'!DN21</f>
        <v>93</v>
      </c>
      <c r="DO72" s="545">
        <f>+'sedi anno 2023'!DO21</f>
        <v>327</v>
      </c>
      <c r="DT72" s="500" t="str">
        <f>+'sedi anno 2023'!DT21</f>
        <v xml:space="preserve">PESCARA             </v>
      </c>
      <c r="DU72" s="545">
        <f>+'sedi anno 2023'!DU21</f>
        <v>36553</v>
      </c>
      <c r="DV72" s="545">
        <f>+'sedi anno 2023'!DV21</f>
        <v>30454</v>
      </c>
      <c r="DW72" s="545">
        <f>+'sedi anno 2023'!DW21</f>
        <v>1827</v>
      </c>
      <c r="DX72" s="545">
        <f>+'sedi anno 2023'!DX21</f>
        <v>2252</v>
      </c>
    </row>
    <row r="73" spans="1:128" ht="12" customHeight="1" x14ac:dyDescent="0.2">
      <c r="A73" s="575" t="s">
        <v>26</v>
      </c>
      <c r="B73" s="15">
        <f t="shared" si="38"/>
        <v>30</v>
      </c>
      <c r="C73" s="15">
        <f t="shared" si="38"/>
        <v>23</v>
      </c>
      <c r="D73" s="15">
        <f t="shared" si="38"/>
        <v>0</v>
      </c>
      <c r="E73" s="15">
        <f t="shared" si="38"/>
        <v>1</v>
      </c>
      <c r="F73" s="15">
        <f t="shared" si="39"/>
        <v>27</v>
      </c>
      <c r="G73" s="15">
        <f t="shared" si="39"/>
        <v>22</v>
      </c>
      <c r="H73" s="15">
        <f t="shared" si="39"/>
        <v>0</v>
      </c>
      <c r="I73" s="15">
        <f t="shared" si="39"/>
        <v>1</v>
      </c>
      <c r="J73" s="15">
        <f t="shared" si="40"/>
        <v>25</v>
      </c>
      <c r="K73" s="15">
        <f t="shared" si="40"/>
        <v>17</v>
      </c>
      <c r="L73" s="15">
        <f t="shared" si="40"/>
        <v>0</v>
      </c>
      <c r="M73" s="15">
        <f t="shared" si="40"/>
        <v>2</v>
      </c>
      <c r="N73" s="15">
        <f t="shared" si="41"/>
        <v>23</v>
      </c>
      <c r="O73" s="15">
        <f t="shared" si="41"/>
        <v>20</v>
      </c>
      <c r="P73" s="15">
        <f t="shared" si="42"/>
        <v>0</v>
      </c>
      <c r="Q73" s="15">
        <f t="shared" si="42"/>
        <v>1</v>
      </c>
      <c r="R73" s="16">
        <f t="shared" ref="R73:S93" si="44">+CJ71</f>
        <v>105</v>
      </c>
      <c r="S73" s="16">
        <f t="shared" si="44"/>
        <v>82</v>
      </c>
      <c r="T73" s="16">
        <f t="shared" si="43"/>
        <v>0</v>
      </c>
      <c r="U73" s="16">
        <f t="shared" si="43"/>
        <v>5</v>
      </c>
      <c r="V73" s="15">
        <f t="shared" ref="V73:Y88" si="45">+B73+J73</f>
        <v>55</v>
      </c>
      <c r="W73" s="15">
        <f t="shared" si="45"/>
        <v>40</v>
      </c>
      <c r="X73" s="15">
        <f t="shared" si="45"/>
        <v>0</v>
      </c>
      <c r="Y73" s="15">
        <f t="shared" si="45"/>
        <v>3</v>
      </c>
      <c r="AD73" s="569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anno 2023'!CI22</f>
        <v>D Fornitura di energia elettrica, gas, vapore e aria condiz...</v>
      </c>
      <c r="CJ73" s="545">
        <f>+'sedi anno 2023'!CJ22</f>
        <v>368</v>
      </c>
      <c r="CK73" s="545">
        <f>+'sedi anno 2023'!CK22</f>
        <v>345</v>
      </c>
      <c r="CL73" s="545">
        <f>+'sedi anno 2023'!CL22</f>
        <v>3</v>
      </c>
      <c r="CM73" s="545">
        <f>+'sedi anno 2023'!CM22</f>
        <v>8</v>
      </c>
      <c r="CP73" s="500" t="str">
        <f>+'sedi anno 2023'!CP22</f>
        <v>D Fornitura di energia elettrica, gas, vapore e aria condiz...</v>
      </c>
      <c r="CQ73" s="545">
        <f>+'sedi anno 2023'!CQ22</f>
        <v>104</v>
      </c>
      <c r="CR73" s="545">
        <f>+'sedi anno 2023'!CR22</f>
        <v>99</v>
      </c>
      <c r="CS73" s="545">
        <f>+'sedi anno 2023'!CS22</f>
        <v>1</v>
      </c>
      <c r="CT73" s="545">
        <f>+'sedi anno 2023'!CT22</f>
        <v>1</v>
      </c>
      <c r="CW73" s="500" t="str">
        <f>+'sedi anno 2023'!CW22</f>
        <v>D Fornitura di energia elettrica, gas, vapore e aria condiz...</v>
      </c>
      <c r="CX73" s="545">
        <f>+'sedi anno 2023'!CX22</f>
        <v>78</v>
      </c>
      <c r="CY73" s="545">
        <f>+'sedi anno 2023'!CY22</f>
        <v>72</v>
      </c>
      <c r="CZ73" s="545">
        <f>+'sedi anno 2023'!CZ22</f>
        <v>1</v>
      </c>
      <c r="DA73" s="545">
        <f>+'sedi anno 2023'!DA22</f>
        <v>4</v>
      </c>
      <c r="DD73" s="500" t="str">
        <f>+'sedi anno 2023'!DD22</f>
        <v>D Fornitura di energia elettrica, gas, vapore e aria condiz...</v>
      </c>
      <c r="DE73" s="545">
        <f>+'sedi anno 2023'!DE22</f>
        <v>62</v>
      </c>
      <c r="DF73" s="545">
        <f>+'sedi anno 2023'!DF22</f>
        <v>58</v>
      </c>
      <c r="DG73" s="545">
        <f>+'sedi anno 2023'!DG22</f>
        <v>1</v>
      </c>
      <c r="DH73" s="545">
        <f>+'sedi anno 2023'!DH22</f>
        <v>3</v>
      </c>
      <c r="DK73" s="500" t="str">
        <f>+'sedi anno 2023'!DK22</f>
        <v>D Fornitura di energia elettrica, gas, vapore e aria condiz...</v>
      </c>
      <c r="DL73" s="545">
        <f>+'sedi anno 2023'!DL22</f>
        <v>124</v>
      </c>
      <c r="DM73" s="545">
        <f>+'sedi anno 2023'!DM22</f>
        <v>116</v>
      </c>
      <c r="DN73" s="545">
        <f>+'sedi anno 2023'!DN22</f>
        <v>0</v>
      </c>
      <c r="DO73" s="545">
        <f>+'sedi anno 2023'!DO22</f>
        <v>0</v>
      </c>
      <c r="DT73" s="500" t="str">
        <f>+'sedi anno 2023'!DT22</f>
        <v xml:space="preserve">TERAMO              </v>
      </c>
      <c r="DU73" s="545">
        <f>+'sedi anno 2023'!DU22</f>
        <v>35414</v>
      </c>
      <c r="DV73" s="545">
        <f>+'sedi anno 2023'!DV22</f>
        <v>30462</v>
      </c>
      <c r="DW73" s="545">
        <f>+'sedi anno 2023'!DW22</f>
        <v>1609</v>
      </c>
      <c r="DX73" s="545">
        <f>+'sedi anno 2023'!DX22</f>
        <v>2754</v>
      </c>
    </row>
    <row r="74" spans="1:128" x14ac:dyDescent="0.2">
      <c r="A74" s="575" t="s">
        <v>27</v>
      </c>
      <c r="B74" s="15">
        <f t="shared" si="38"/>
        <v>3723</v>
      </c>
      <c r="C74" s="15">
        <f t="shared" si="38"/>
        <v>3196</v>
      </c>
      <c r="D74" s="15">
        <f t="shared" si="38"/>
        <v>64</v>
      </c>
      <c r="E74" s="15">
        <f t="shared" si="38"/>
        <v>155</v>
      </c>
      <c r="F74" s="15">
        <f t="shared" si="39"/>
        <v>2143</v>
      </c>
      <c r="G74" s="15">
        <f t="shared" si="39"/>
        <v>1809</v>
      </c>
      <c r="H74" s="15">
        <f t="shared" si="39"/>
        <v>32</v>
      </c>
      <c r="I74" s="15">
        <f t="shared" si="39"/>
        <v>158</v>
      </c>
      <c r="J74" s="15">
        <f t="shared" si="40"/>
        <v>2847</v>
      </c>
      <c r="K74" s="15">
        <f t="shared" si="40"/>
        <v>2485</v>
      </c>
      <c r="L74" s="15">
        <f t="shared" si="40"/>
        <v>58</v>
      </c>
      <c r="M74" s="15">
        <f t="shared" si="40"/>
        <v>166</v>
      </c>
      <c r="N74" s="15">
        <f t="shared" si="41"/>
        <v>4041</v>
      </c>
      <c r="O74" s="15">
        <f t="shared" si="41"/>
        <v>3439</v>
      </c>
      <c r="P74" s="15">
        <f t="shared" si="42"/>
        <v>93</v>
      </c>
      <c r="Q74" s="15">
        <f t="shared" si="42"/>
        <v>327</v>
      </c>
      <c r="R74" s="16">
        <f t="shared" si="44"/>
        <v>12754</v>
      </c>
      <c r="S74" s="16">
        <f t="shared" si="44"/>
        <v>10929</v>
      </c>
      <c r="T74" s="16">
        <f t="shared" si="43"/>
        <v>247</v>
      </c>
      <c r="U74" s="16">
        <f t="shared" si="43"/>
        <v>806</v>
      </c>
      <c r="V74" s="15">
        <f t="shared" si="45"/>
        <v>6570</v>
      </c>
      <c r="W74" s="15">
        <f t="shared" si="45"/>
        <v>5681</v>
      </c>
      <c r="X74" s="15">
        <f t="shared" si="45"/>
        <v>122</v>
      </c>
      <c r="Y74" s="15">
        <f t="shared" si="45"/>
        <v>321</v>
      </c>
      <c r="AD74" s="575" t="s">
        <v>25</v>
      </c>
      <c r="AE74" s="25">
        <f t="shared" ref="AE74:AE87" si="46">+BI19/BG19*100</f>
        <v>2.2573764664059723</v>
      </c>
      <c r="AF74" s="25">
        <f t="shared" ref="AF74:AF87" si="47">+BJ19/BG19*100</f>
        <v>5.5901173124777817</v>
      </c>
      <c r="AG74" s="25">
        <f t="shared" ref="AG74:AG95" si="48">+AE74-AF74</f>
        <v>-3.3327408460718093</v>
      </c>
      <c r="AH74" s="15">
        <v>3818</v>
      </c>
      <c r="AI74" s="15">
        <v>116</v>
      </c>
      <c r="AJ74" s="15">
        <v>175</v>
      </c>
      <c r="AK74" s="25">
        <f t="shared" ref="AK74:AK95" si="49">+BQ19/BO19*100</f>
        <v>2.8129032258064517</v>
      </c>
      <c r="AL74" s="25">
        <f t="shared" ref="AL74:AL95" si="50">+BR19/BO19*100</f>
        <v>5.1870967741935479</v>
      </c>
      <c r="AM74" s="25">
        <f t="shared" ref="AM74:AM95" si="51">+AK74-AL74</f>
        <v>-2.3741935483870962</v>
      </c>
      <c r="AN74" s="15">
        <v>5924</v>
      </c>
      <c r="AO74" s="15">
        <v>154</v>
      </c>
      <c r="AP74" s="15">
        <v>251</v>
      </c>
      <c r="AQ74" s="25">
        <f t="shared" ref="AQ74:AQ95" si="52">+BY19/BW19*100</f>
        <v>2.3341978510559467</v>
      </c>
      <c r="AR74" s="25">
        <f t="shared" ref="AR74:AR95" si="53">+BZ19/BW19*100</f>
        <v>5.4505784035239389</v>
      </c>
      <c r="AS74" s="25">
        <f t="shared" ref="AS74:AS95" si="54">+AQ74-AR74</f>
        <v>-3.1163805524679922</v>
      </c>
      <c r="AT74" s="25">
        <f t="shared" ref="AT74:AT92" si="55">+CC19/CA19*100</f>
        <v>2.3996826865868974</v>
      </c>
      <c r="AU74" s="25">
        <f t="shared" ref="AU74:AU92" si="56">+CD19/CA19*100</f>
        <v>5.4868777682289949</v>
      </c>
      <c r="AV74" s="25">
        <f t="shared" ref="AV74:AV95" si="57">+AT74-AU74</f>
        <v>-3.0871950816420974</v>
      </c>
      <c r="CI74" s="500" t="str">
        <f>+'sedi anno 2023'!CI23</f>
        <v>E Fornitura di acqua; reti fognarie, attività di gestione d...</v>
      </c>
      <c r="CJ74" s="545">
        <f>+'sedi anno 2023'!CJ23</f>
        <v>337</v>
      </c>
      <c r="CK74" s="545">
        <f>+'sedi anno 2023'!CK23</f>
        <v>294</v>
      </c>
      <c r="CL74" s="545">
        <f>+'sedi anno 2023'!CL23</f>
        <v>1</v>
      </c>
      <c r="CM74" s="545">
        <f>+'sedi anno 2023'!CM23</f>
        <v>11</v>
      </c>
      <c r="CP74" s="500" t="str">
        <f>+'sedi anno 2023'!CP23</f>
        <v>E Fornitura di acqua; reti fognarie, attività di gestione d...</v>
      </c>
      <c r="CQ74" s="545">
        <f>+'sedi anno 2023'!CQ23</f>
        <v>95</v>
      </c>
      <c r="CR74" s="545">
        <f>+'sedi anno 2023'!CR23</f>
        <v>87</v>
      </c>
      <c r="CS74" s="545">
        <f>+'sedi anno 2023'!CS23</f>
        <v>0</v>
      </c>
      <c r="CT74" s="545">
        <f>+'sedi anno 2023'!CT23</f>
        <v>3</v>
      </c>
      <c r="CW74" s="500" t="str">
        <f>+'sedi anno 2023'!CW23</f>
        <v>E Fornitura di acqua; reti fognarie, attività di gestione d...</v>
      </c>
      <c r="CX74" s="545">
        <f>+'sedi anno 2023'!CX23</f>
        <v>81</v>
      </c>
      <c r="CY74" s="545">
        <f>+'sedi anno 2023'!CY23</f>
        <v>63</v>
      </c>
      <c r="CZ74" s="545">
        <f>+'sedi anno 2023'!CZ23</f>
        <v>1</v>
      </c>
      <c r="DA74" s="545">
        <f>+'sedi anno 2023'!DA23</f>
        <v>2</v>
      </c>
      <c r="DD74" s="500" t="str">
        <f>+'sedi anno 2023'!DD23</f>
        <v>E Fornitura di acqua; reti fognarie, attività di gestione d...</v>
      </c>
      <c r="DE74" s="545">
        <f>+'sedi anno 2023'!DE23</f>
        <v>73</v>
      </c>
      <c r="DF74" s="545">
        <f>+'sedi anno 2023'!DF23</f>
        <v>62</v>
      </c>
      <c r="DG74" s="545">
        <f>+'sedi anno 2023'!DG23</f>
        <v>0</v>
      </c>
      <c r="DH74" s="545">
        <f>+'sedi anno 2023'!DH23</f>
        <v>2</v>
      </c>
      <c r="DK74" s="500" t="str">
        <f>+'sedi anno 2023'!DK23</f>
        <v>E Fornitura di acqua; reti fognarie, attività di gestione d...</v>
      </c>
      <c r="DL74" s="545">
        <f>+'sedi anno 2023'!DL23</f>
        <v>88</v>
      </c>
      <c r="DM74" s="545">
        <f>+'sedi anno 2023'!DM23</f>
        <v>82</v>
      </c>
      <c r="DN74" s="545">
        <f>+'sedi anno 2023'!DN23</f>
        <v>0</v>
      </c>
      <c r="DO74" s="545">
        <f>+'sedi anno 2023'!DO23</f>
        <v>4</v>
      </c>
      <c r="DT74" s="500" t="str">
        <f>+'sedi anno 2023'!DT23</f>
        <v>Grand Total</v>
      </c>
      <c r="DU74" s="545">
        <f>+'sedi anno 2023'!DU23</f>
        <v>145365</v>
      </c>
      <c r="DV74" s="545">
        <f>+'sedi anno 2023'!DV23</f>
        <v>123773</v>
      </c>
      <c r="DW74" s="545">
        <f>+'sedi anno 2023'!DW23</f>
        <v>6759</v>
      </c>
      <c r="DX74" s="545">
        <f>+'sedi anno 2023'!DX23</f>
        <v>9854</v>
      </c>
    </row>
    <row r="75" spans="1:128" x14ac:dyDescent="0.2">
      <c r="A75" s="575" t="s">
        <v>28</v>
      </c>
      <c r="B75" s="15">
        <f t="shared" si="38"/>
        <v>104</v>
      </c>
      <c r="C75" s="15">
        <f t="shared" si="38"/>
        <v>99</v>
      </c>
      <c r="D75" s="15">
        <f t="shared" si="38"/>
        <v>1</v>
      </c>
      <c r="E75" s="15">
        <f t="shared" si="38"/>
        <v>1</v>
      </c>
      <c r="F75" s="15">
        <f t="shared" si="39"/>
        <v>62</v>
      </c>
      <c r="G75" s="15">
        <f t="shared" si="39"/>
        <v>58</v>
      </c>
      <c r="H75" s="15">
        <f t="shared" si="39"/>
        <v>1</v>
      </c>
      <c r="I75" s="15">
        <f t="shared" si="39"/>
        <v>3</v>
      </c>
      <c r="J75" s="15">
        <f t="shared" si="40"/>
        <v>78</v>
      </c>
      <c r="K75" s="15">
        <f t="shared" si="40"/>
        <v>72</v>
      </c>
      <c r="L75" s="15">
        <f t="shared" si="40"/>
        <v>1</v>
      </c>
      <c r="M75" s="15">
        <f t="shared" si="40"/>
        <v>4</v>
      </c>
      <c r="N75" s="15">
        <f t="shared" si="41"/>
        <v>124</v>
      </c>
      <c r="O75" s="15">
        <f t="shared" si="41"/>
        <v>116</v>
      </c>
      <c r="P75" s="15">
        <f t="shared" si="42"/>
        <v>0</v>
      </c>
      <c r="Q75" s="15">
        <f t="shared" si="42"/>
        <v>0</v>
      </c>
      <c r="R75" s="16">
        <f t="shared" si="44"/>
        <v>368</v>
      </c>
      <c r="S75" s="16">
        <f t="shared" si="44"/>
        <v>345</v>
      </c>
      <c r="T75" s="16">
        <f t="shared" si="43"/>
        <v>3</v>
      </c>
      <c r="U75" s="16">
        <f t="shared" si="43"/>
        <v>8</v>
      </c>
      <c r="V75" s="15">
        <f t="shared" si="45"/>
        <v>182</v>
      </c>
      <c r="W75" s="15">
        <f t="shared" si="45"/>
        <v>171</v>
      </c>
      <c r="X75" s="15">
        <f t="shared" si="45"/>
        <v>2</v>
      </c>
      <c r="Y75" s="15">
        <f t="shared" si="45"/>
        <v>5</v>
      </c>
      <c r="AD75" s="575" t="s">
        <v>26</v>
      </c>
      <c r="AE75" s="25">
        <f t="shared" si="46"/>
        <v>0</v>
      </c>
      <c r="AF75" s="25">
        <f t="shared" si="47"/>
        <v>0</v>
      </c>
      <c r="AG75" s="25">
        <f t="shared" si="48"/>
        <v>0</v>
      </c>
      <c r="AH75" s="15">
        <v>28</v>
      </c>
      <c r="AI75" s="15">
        <v>0</v>
      </c>
      <c r="AJ75" s="15">
        <v>0</v>
      </c>
      <c r="AK75" s="25">
        <f t="shared" si="49"/>
        <v>0</v>
      </c>
      <c r="AL75" s="25">
        <f t="shared" si="50"/>
        <v>4</v>
      </c>
      <c r="AM75" s="25">
        <f t="shared" si="51"/>
        <v>-4</v>
      </c>
      <c r="AN75" s="15">
        <v>23</v>
      </c>
      <c r="AO75" s="15">
        <v>0</v>
      </c>
      <c r="AP75" s="15">
        <v>3</v>
      </c>
      <c r="AQ75" s="25">
        <f t="shared" si="52"/>
        <v>0</v>
      </c>
      <c r="AR75" s="25">
        <f t="shared" si="53"/>
        <v>0.94339622641509435</v>
      </c>
      <c r="AS75" s="25">
        <f t="shared" si="54"/>
        <v>-0.94339622641509435</v>
      </c>
      <c r="AT75" s="25">
        <f t="shared" si="55"/>
        <v>0</v>
      </c>
      <c r="AU75" s="25">
        <f t="shared" si="56"/>
        <v>1.7543859649122806</v>
      </c>
      <c r="AV75" s="25">
        <f t="shared" si="57"/>
        <v>-1.7543859649122806</v>
      </c>
      <c r="CI75" s="500" t="str">
        <f>+'sedi anno 2023'!CI24</f>
        <v>F Costruzioni</v>
      </c>
      <c r="CJ75" s="545">
        <f>+'sedi anno 2023'!CJ24</f>
        <v>19151</v>
      </c>
      <c r="CK75" s="545">
        <f>+'sedi anno 2023'!CK24</f>
        <v>17051</v>
      </c>
      <c r="CL75" s="545">
        <f>+'sedi anno 2023'!CL24</f>
        <v>705</v>
      </c>
      <c r="CM75" s="545">
        <f>+'sedi anno 2023'!CM24</f>
        <v>1275</v>
      </c>
      <c r="CP75" s="500" t="str">
        <f>+'sedi anno 2023'!CP24</f>
        <v>F Costruzioni</v>
      </c>
      <c r="CQ75" s="545">
        <f>+'sedi anno 2023'!CQ24</f>
        <v>4950</v>
      </c>
      <c r="CR75" s="545">
        <f>+'sedi anno 2023'!CR24</f>
        <v>4510</v>
      </c>
      <c r="CS75" s="545">
        <f>+'sedi anno 2023'!CS24</f>
        <v>179</v>
      </c>
      <c r="CT75" s="545">
        <f>+'sedi anno 2023'!CT24</f>
        <v>224</v>
      </c>
      <c r="CW75" s="500" t="str">
        <f>+'sedi anno 2023'!CW24</f>
        <v>F Costruzioni</v>
      </c>
      <c r="CX75" s="545">
        <f>+'sedi anno 2023'!CX24</f>
        <v>4410</v>
      </c>
      <c r="CY75" s="545">
        <f>+'sedi anno 2023'!CY24</f>
        <v>3870</v>
      </c>
      <c r="CZ75" s="545">
        <f>+'sedi anno 2023'!CZ24</f>
        <v>152</v>
      </c>
      <c r="DA75" s="545">
        <f>+'sedi anno 2023'!DA24</f>
        <v>211</v>
      </c>
      <c r="DD75" s="500" t="str">
        <f>+'sedi anno 2023'!DD24</f>
        <v>F Costruzioni</v>
      </c>
      <c r="DE75" s="545">
        <f>+'sedi anno 2023'!DE24</f>
        <v>5003</v>
      </c>
      <c r="DF75" s="545">
        <f>+'sedi anno 2023'!DF24</f>
        <v>4377</v>
      </c>
      <c r="DG75" s="545">
        <f>+'sedi anno 2023'!DG24</f>
        <v>186</v>
      </c>
      <c r="DH75" s="545">
        <f>+'sedi anno 2023'!DH24</f>
        <v>445</v>
      </c>
      <c r="DK75" s="500" t="str">
        <f>+'sedi anno 2023'!DK24</f>
        <v>F Costruzioni</v>
      </c>
      <c r="DL75" s="545">
        <f>+'sedi anno 2023'!DL24</f>
        <v>4788</v>
      </c>
      <c r="DM75" s="545">
        <f>+'sedi anno 2023'!DM24</f>
        <v>4294</v>
      </c>
      <c r="DN75" s="545">
        <f>+'sedi anno 2023'!DN24</f>
        <v>188</v>
      </c>
      <c r="DO75" s="545">
        <f>+'sedi anno 2023'!DO24</f>
        <v>395</v>
      </c>
    </row>
    <row r="76" spans="1:128" x14ac:dyDescent="0.2">
      <c r="A76" s="575" t="s">
        <v>29</v>
      </c>
      <c r="B76" s="15">
        <f t="shared" si="38"/>
        <v>95</v>
      </c>
      <c r="C76" s="15">
        <f t="shared" si="38"/>
        <v>87</v>
      </c>
      <c r="D76" s="15">
        <f t="shared" si="38"/>
        <v>0</v>
      </c>
      <c r="E76" s="15">
        <f t="shared" si="38"/>
        <v>3</v>
      </c>
      <c r="F76" s="15">
        <f t="shared" si="39"/>
        <v>73</v>
      </c>
      <c r="G76" s="15">
        <f t="shared" si="39"/>
        <v>62</v>
      </c>
      <c r="H76" s="15">
        <f t="shared" si="39"/>
        <v>0</v>
      </c>
      <c r="I76" s="15">
        <f t="shared" si="39"/>
        <v>2</v>
      </c>
      <c r="J76" s="15">
        <f t="shared" si="40"/>
        <v>81</v>
      </c>
      <c r="K76" s="15">
        <f t="shared" si="40"/>
        <v>63</v>
      </c>
      <c r="L76" s="15">
        <f t="shared" si="40"/>
        <v>1</v>
      </c>
      <c r="M76" s="15">
        <f t="shared" si="40"/>
        <v>2</v>
      </c>
      <c r="N76" s="15">
        <f t="shared" si="41"/>
        <v>88</v>
      </c>
      <c r="O76" s="15">
        <f t="shared" si="41"/>
        <v>82</v>
      </c>
      <c r="P76" s="15">
        <f t="shared" si="42"/>
        <v>0</v>
      </c>
      <c r="Q76" s="15">
        <f t="shared" si="42"/>
        <v>4</v>
      </c>
      <c r="R76" s="16">
        <f t="shared" si="44"/>
        <v>337</v>
      </c>
      <c r="S76" s="16">
        <f t="shared" si="44"/>
        <v>294</v>
      </c>
      <c r="T76" s="16">
        <f t="shared" si="43"/>
        <v>1</v>
      </c>
      <c r="U76" s="16">
        <f t="shared" si="43"/>
        <v>11</v>
      </c>
      <c r="V76" s="15">
        <f t="shared" si="45"/>
        <v>176</v>
      </c>
      <c r="W76" s="15">
        <f t="shared" si="45"/>
        <v>150</v>
      </c>
      <c r="X76" s="15">
        <f t="shared" si="45"/>
        <v>1</v>
      </c>
      <c r="Y76" s="15">
        <f t="shared" si="45"/>
        <v>5</v>
      </c>
      <c r="AD76" s="575" t="s">
        <v>27</v>
      </c>
      <c r="AE76" s="25">
        <f t="shared" si="46"/>
        <v>1.3037447988904298</v>
      </c>
      <c r="AF76" s="25">
        <f t="shared" si="47"/>
        <v>5.4368932038834954</v>
      </c>
      <c r="AG76" s="25">
        <f t="shared" si="48"/>
        <v>-4.1331484049930651</v>
      </c>
      <c r="AH76" s="15">
        <v>2317</v>
      </c>
      <c r="AI76" s="15">
        <v>56</v>
      </c>
      <c r="AJ76" s="15">
        <v>109</v>
      </c>
      <c r="AK76" s="25">
        <f t="shared" si="49"/>
        <v>2.6240115025161752</v>
      </c>
      <c r="AL76" s="25">
        <f t="shared" si="50"/>
        <v>5.6074766355140184</v>
      </c>
      <c r="AM76" s="25">
        <f t="shared" si="51"/>
        <v>-2.9834651329978432</v>
      </c>
      <c r="AN76" s="15">
        <v>4313</v>
      </c>
      <c r="AO76" s="15">
        <v>161</v>
      </c>
      <c r="AP76" s="15">
        <v>292</v>
      </c>
      <c r="AQ76" s="25">
        <f t="shared" si="52"/>
        <v>2.137025772370738</v>
      </c>
      <c r="AR76" s="25">
        <f t="shared" si="53"/>
        <v>5.2265087241876094</v>
      </c>
      <c r="AS76" s="25">
        <f t="shared" si="54"/>
        <v>-3.0894829518168714</v>
      </c>
      <c r="AT76" s="25">
        <f t="shared" si="55"/>
        <v>1.8788163457022076</v>
      </c>
      <c r="AU76" s="25">
        <f t="shared" si="56"/>
        <v>5.5111946140598089</v>
      </c>
      <c r="AV76" s="25">
        <f t="shared" si="57"/>
        <v>-3.6323782683576011</v>
      </c>
      <c r="CI76" s="500" t="str">
        <f>+'sedi anno 2023'!CI25</f>
        <v>G Commercio all'ingrosso e al dettaglio; riparazione di aut...</v>
      </c>
      <c r="CJ76" s="545">
        <f>+'sedi anno 2023'!CJ25</f>
        <v>32454</v>
      </c>
      <c r="CK76" s="545">
        <f>+'sedi anno 2023'!CK25</f>
        <v>29494</v>
      </c>
      <c r="CL76" s="545">
        <f>+'sedi anno 2023'!CL25</f>
        <v>897</v>
      </c>
      <c r="CM76" s="545">
        <f>+'sedi anno 2023'!CM25</f>
        <v>2599</v>
      </c>
      <c r="CP76" s="500" t="str">
        <f>+'sedi anno 2023'!CP25</f>
        <v>G Commercio all'ingrosso e al dettaglio; riparazione di aut...</v>
      </c>
      <c r="CQ76" s="545">
        <f>+'sedi anno 2023'!CQ25</f>
        <v>8842</v>
      </c>
      <c r="CR76" s="545">
        <f>+'sedi anno 2023'!CR25</f>
        <v>8088</v>
      </c>
      <c r="CS76" s="545">
        <f>+'sedi anno 2023'!CS25</f>
        <v>220</v>
      </c>
      <c r="CT76" s="545">
        <f>+'sedi anno 2023'!CT25</f>
        <v>487</v>
      </c>
      <c r="CW76" s="500" t="str">
        <f>+'sedi anno 2023'!CW25</f>
        <v>G Commercio all'ingrosso e al dettaglio; riparazione di aut...</v>
      </c>
      <c r="CX76" s="545">
        <f>+'sedi anno 2023'!CX25</f>
        <v>9714</v>
      </c>
      <c r="CY76" s="545">
        <f>+'sedi anno 2023'!CY25</f>
        <v>8803</v>
      </c>
      <c r="CZ76" s="545">
        <f>+'sedi anno 2023'!CZ25</f>
        <v>280</v>
      </c>
      <c r="DA76" s="545">
        <f>+'sedi anno 2023'!DA25</f>
        <v>692</v>
      </c>
      <c r="DD76" s="500" t="str">
        <f>+'sedi anno 2023'!DD25</f>
        <v>G Commercio all'ingrosso e al dettaglio; riparazione di aut...</v>
      </c>
      <c r="DE76" s="545">
        <f>+'sedi anno 2023'!DE25</f>
        <v>6371</v>
      </c>
      <c r="DF76" s="545">
        <f>+'sedi anno 2023'!DF25</f>
        <v>5700</v>
      </c>
      <c r="DG76" s="545">
        <f>+'sedi anno 2023'!DG25</f>
        <v>175</v>
      </c>
      <c r="DH76" s="545">
        <f>+'sedi anno 2023'!DH25</f>
        <v>665</v>
      </c>
      <c r="DK76" s="500" t="str">
        <f>+'sedi anno 2023'!DK25</f>
        <v>G Commercio all'ingrosso e al dettaglio; riparazione di aut...</v>
      </c>
      <c r="DL76" s="545">
        <f>+'sedi anno 2023'!DL25</f>
        <v>7527</v>
      </c>
      <c r="DM76" s="545">
        <f>+'sedi anno 2023'!DM25</f>
        <v>6903</v>
      </c>
      <c r="DN76" s="545">
        <f>+'sedi anno 2023'!DN25</f>
        <v>222</v>
      </c>
      <c r="DO76" s="545">
        <f>+'sedi anno 2023'!DO25</f>
        <v>755</v>
      </c>
    </row>
    <row r="77" spans="1:128" x14ac:dyDescent="0.2">
      <c r="A77" s="575" t="s">
        <v>30</v>
      </c>
      <c r="B77" s="15">
        <f t="shared" si="38"/>
        <v>4950</v>
      </c>
      <c r="C77" s="15">
        <f t="shared" si="38"/>
        <v>4510</v>
      </c>
      <c r="D77" s="15">
        <f t="shared" si="38"/>
        <v>179</v>
      </c>
      <c r="E77" s="15">
        <f t="shared" si="38"/>
        <v>224</v>
      </c>
      <c r="F77" s="15">
        <f t="shared" si="39"/>
        <v>5003</v>
      </c>
      <c r="G77" s="15">
        <f t="shared" si="39"/>
        <v>4377</v>
      </c>
      <c r="H77" s="15">
        <f t="shared" si="39"/>
        <v>186</v>
      </c>
      <c r="I77" s="15">
        <f t="shared" si="39"/>
        <v>445</v>
      </c>
      <c r="J77" s="15">
        <f t="shared" si="40"/>
        <v>4410</v>
      </c>
      <c r="K77" s="15">
        <f t="shared" si="40"/>
        <v>3870</v>
      </c>
      <c r="L77" s="15">
        <f t="shared" si="40"/>
        <v>152</v>
      </c>
      <c r="M77" s="15">
        <f t="shared" si="40"/>
        <v>211</v>
      </c>
      <c r="N77" s="15">
        <f t="shared" si="41"/>
        <v>4788</v>
      </c>
      <c r="O77" s="15">
        <f t="shared" si="41"/>
        <v>4294</v>
      </c>
      <c r="P77" s="15">
        <f t="shared" si="42"/>
        <v>188</v>
      </c>
      <c r="Q77" s="15">
        <f t="shared" si="42"/>
        <v>395</v>
      </c>
      <c r="R77" s="16">
        <f t="shared" si="44"/>
        <v>19151</v>
      </c>
      <c r="S77" s="16">
        <f t="shared" si="44"/>
        <v>17051</v>
      </c>
      <c r="T77" s="16">
        <f t="shared" si="43"/>
        <v>705</v>
      </c>
      <c r="U77" s="16">
        <f t="shared" si="43"/>
        <v>1275</v>
      </c>
      <c r="V77" s="15">
        <f t="shared" si="45"/>
        <v>9360</v>
      </c>
      <c r="W77" s="15">
        <f t="shared" si="45"/>
        <v>8380</v>
      </c>
      <c r="X77" s="15">
        <f t="shared" si="45"/>
        <v>331</v>
      </c>
      <c r="Y77" s="15">
        <f t="shared" si="45"/>
        <v>435</v>
      </c>
      <c r="AD77" s="575" t="s">
        <v>28</v>
      </c>
      <c r="AE77" s="25">
        <f t="shared" si="46"/>
        <v>2.8571428571428572</v>
      </c>
      <c r="AF77" s="25">
        <f t="shared" si="47"/>
        <v>2.8571428571428572</v>
      </c>
      <c r="AG77" s="25">
        <f t="shared" si="48"/>
        <v>0</v>
      </c>
      <c r="AH77" s="15">
        <v>57</v>
      </c>
      <c r="AI77" s="15">
        <v>0</v>
      </c>
      <c r="AJ77" s="15">
        <v>5</v>
      </c>
      <c r="AK77" s="25">
        <f t="shared" si="49"/>
        <v>0</v>
      </c>
      <c r="AL77" s="25">
        <f t="shared" si="50"/>
        <v>7.59493670886076</v>
      </c>
      <c r="AM77" s="25">
        <f t="shared" si="51"/>
        <v>-7.59493670886076</v>
      </c>
      <c r="AN77" s="15">
        <v>133</v>
      </c>
      <c r="AO77" s="15">
        <v>1</v>
      </c>
      <c r="AP77" s="15">
        <v>3</v>
      </c>
      <c r="AQ77" s="25">
        <f t="shared" si="52"/>
        <v>1.6216216216216217</v>
      </c>
      <c r="AR77" s="25">
        <f t="shared" si="53"/>
        <v>4.0540540540540544</v>
      </c>
      <c r="AS77" s="25">
        <f t="shared" si="54"/>
        <v>-2.4324324324324325</v>
      </c>
      <c r="AT77" s="25">
        <f t="shared" si="55"/>
        <v>1.6304347826086956</v>
      </c>
      <c r="AU77" s="25">
        <f t="shared" si="56"/>
        <v>4.8913043478260869</v>
      </c>
      <c r="AV77" s="25">
        <f t="shared" si="57"/>
        <v>-3.2608695652173916</v>
      </c>
      <c r="CI77" s="500" t="str">
        <f>+'sedi anno 2023'!CI26</f>
        <v xml:space="preserve">H Trasporto e magazzinaggio </v>
      </c>
      <c r="CJ77" s="545">
        <f>+'sedi anno 2023'!CJ26</f>
        <v>2737</v>
      </c>
      <c r="CK77" s="545">
        <f>+'sedi anno 2023'!CK26</f>
        <v>2395</v>
      </c>
      <c r="CL77" s="545">
        <f>+'sedi anno 2023'!CL26</f>
        <v>36</v>
      </c>
      <c r="CM77" s="545">
        <f>+'sedi anno 2023'!CM26</f>
        <v>178</v>
      </c>
      <c r="CP77" s="500" t="str">
        <f>+'sedi anno 2023'!CP26</f>
        <v xml:space="preserve">H Trasporto e magazzinaggio </v>
      </c>
      <c r="CQ77" s="545">
        <f>+'sedi anno 2023'!CQ26</f>
        <v>778</v>
      </c>
      <c r="CR77" s="545">
        <f>+'sedi anno 2023'!CR26</f>
        <v>683</v>
      </c>
      <c r="CS77" s="545">
        <f>+'sedi anno 2023'!CS26</f>
        <v>6</v>
      </c>
      <c r="CT77" s="545">
        <f>+'sedi anno 2023'!CT26</f>
        <v>34</v>
      </c>
      <c r="CW77" s="500" t="str">
        <f>+'sedi anno 2023'!CW26</f>
        <v xml:space="preserve">H Trasporto e magazzinaggio </v>
      </c>
      <c r="CX77" s="545">
        <f>+'sedi anno 2023'!CX26</f>
        <v>845</v>
      </c>
      <c r="CY77" s="545">
        <f>+'sedi anno 2023'!CY26</f>
        <v>755</v>
      </c>
      <c r="CZ77" s="545">
        <f>+'sedi anno 2023'!CZ26</f>
        <v>14</v>
      </c>
      <c r="DA77" s="545">
        <f>+'sedi anno 2023'!DA26</f>
        <v>52</v>
      </c>
      <c r="DD77" s="500" t="str">
        <f>+'sedi anno 2023'!DD26</f>
        <v xml:space="preserve">H Trasporto e magazzinaggio </v>
      </c>
      <c r="DE77" s="545">
        <f>+'sedi anno 2023'!DE26</f>
        <v>510</v>
      </c>
      <c r="DF77" s="545">
        <f>+'sedi anno 2023'!DF26</f>
        <v>433</v>
      </c>
      <c r="DG77" s="545">
        <f>+'sedi anno 2023'!DG26</f>
        <v>13</v>
      </c>
      <c r="DH77" s="545">
        <f>+'sedi anno 2023'!DH26</f>
        <v>51</v>
      </c>
      <c r="DK77" s="500" t="str">
        <f>+'sedi anno 2023'!DK26</f>
        <v xml:space="preserve">H Trasporto e magazzinaggio </v>
      </c>
      <c r="DL77" s="545">
        <f>+'sedi anno 2023'!DL26</f>
        <v>604</v>
      </c>
      <c r="DM77" s="545">
        <f>+'sedi anno 2023'!DM26</f>
        <v>524</v>
      </c>
      <c r="DN77" s="545">
        <f>+'sedi anno 2023'!DN26</f>
        <v>3</v>
      </c>
      <c r="DO77" s="545">
        <f>+'sedi anno 2023'!DO26</f>
        <v>41</v>
      </c>
    </row>
    <row r="78" spans="1:128" x14ac:dyDescent="0.2">
      <c r="A78" s="575" t="s">
        <v>31</v>
      </c>
      <c r="B78" s="15">
        <f t="shared" si="38"/>
        <v>8842</v>
      </c>
      <c r="C78" s="15">
        <f t="shared" si="38"/>
        <v>8088</v>
      </c>
      <c r="D78" s="15">
        <f t="shared" si="38"/>
        <v>220</v>
      </c>
      <c r="E78" s="15">
        <f t="shared" si="38"/>
        <v>487</v>
      </c>
      <c r="F78" s="15">
        <f t="shared" si="39"/>
        <v>6371</v>
      </c>
      <c r="G78" s="15">
        <f t="shared" si="39"/>
        <v>5700</v>
      </c>
      <c r="H78" s="15">
        <f t="shared" si="39"/>
        <v>175</v>
      </c>
      <c r="I78" s="15">
        <f t="shared" si="39"/>
        <v>665</v>
      </c>
      <c r="J78" s="15">
        <f t="shared" si="40"/>
        <v>9714</v>
      </c>
      <c r="K78" s="15">
        <f t="shared" si="40"/>
        <v>8803</v>
      </c>
      <c r="L78" s="15">
        <f t="shared" si="40"/>
        <v>280</v>
      </c>
      <c r="M78" s="15">
        <f t="shared" si="40"/>
        <v>692</v>
      </c>
      <c r="N78" s="15">
        <f t="shared" si="41"/>
        <v>7527</v>
      </c>
      <c r="O78" s="15">
        <f t="shared" si="41"/>
        <v>6903</v>
      </c>
      <c r="P78" s="15">
        <f t="shared" si="42"/>
        <v>222</v>
      </c>
      <c r="Q78" s="15">
        <f t="shared" si="42"/>
        <v>755</v>
      </c>
      <c r="R78" s="16">
        <f t="shared" si="44"/>
        <v>32454</v>
      </c>
      <c r="S78" s="16">
        <f t="shared" si="44"/>
        <v>29494</v>
      </c>
      <c r="T78" s="16">
        <f t="shared" si="43"/>
        <v>897</v>
      </c>
      <c r="U78" s="16">
        <f t="shared" si="43"/>
        <v>2599</v>
      </c>
      <c r="V78" s="15">
        <f t="shared" si="45"/>
        <v>18556</v>
      </c>
      <c r="W78" s="15">
        <f t="shared" si="45"/>
        <v>16891</v>
      </c>
      <c r="X78" s="15">
        <f t="shared" si="45"/>
        <v>500</v>
      </c>
      <c r="Y78" s="15">
        <f t="shared" si="45"/>
        <v>1179</v>
      </c>
      <c r="AD78" s="575" t="s">
        <v>29</v>
      </c>
      <c r="AE78" s="25">
        <f t="shared" si="46"/>
        <v>0</v>
      </c>
      <c r="AF78" s="25">
        <f t="shared" si="47"/>
        <v>4.2105263157894735</v>
      </c>
      <c r="AG78" s="25">
        <f t="shared" si="48"/>
        <v>-4.2105263157894735</v>
      </c>
      <c r="AH78" s="15">
        <v>67</v>
      </c>
      <c r="AI78" s="15">
        <v>0</v>
      </c>
      <c r="AJ78" s="15">
        <v>3</v>
      </c>
      <c r="AK78" s="25">
        <f t="shared" si="49"/>
        <v>0</v>
      </c>
      <c r="AL78" s="25">
        <f t="shared" si="50"/>
        <v>5.1282051282051277</v>
      </c>
      <c r="AM78" s="25">
        <f t="shared" si="51"/>
        <v>-5.1282051282051277</v>
      </c>
      <c r="AN78" s="15">
        <v>93</v>
      </c>
      <c r="AO78" s="15">
        <v>0</v>
      </c>
      <c r="AP78" s="15">
        <v>1</v>
      </c>
      <c r="AQ78" s="25">
        <f t="shared" si="52"/>
        <v>0.30211480362537763</v>
      </c>
      <c r="AR78" s="25">
        <f t="shared" si="53"/>
        <v>2.7190332326283988</v>
      </c>
      <c r="AS78" s="25">
        <f t="shared" si="54"/>
        <v>-2.416918429003021</v>
      </c>
      <c r="AT78" s="25">
        <f t="shared" si="55"/>
        <v>0</v>
      </c>
      <c r="AU78" s="25">
        <f t="shared" si="56"/>
        <v>4.6242774566473983</v>
      </c>
      <c r="AV78" s="25">
        <f t="shared" si="57"/>
        <v>-4.6242774566473983</v>
      </c>
      <c r="CI78" s="500" t="str">
        <f>+'sedi anno 2023'!CI27</f>
        <v xml:space="preserve">I Attività dei servizi di alloggio e di ristorazione </v>
      </c>
      <c r="CJ78" s="545">
        <f>+'sedi anno 2023'!CJ27</f>
        <v>11596</v>
      </c>
      <c r="CK78" s="545">
        <f>+'sedi anno 2023'!CK27</f>
        <v>9925</v>
      </c>
      <c r="CL78" s="545">
        <f>+'sedi anno 2023'!CL27</f>
        <v>242</v>
      </c>
      <c r="CM78" s="545">
        <f>+'sedi anno 2023'!CM27</f>
        <v>790</v>
      </c>
      <c r="CP78" s="500" t="str">
        <f>+'sedi anno 2023'!CP27</f>
        <v xml:space="preserve">I Attività dei servizi di alloggio e di ristorazione </v>
      </c>
      <c r="CQ78" s="545">
        <f>+'sedi anno 2023'!CQ27</f>
        <v>3029</v>
      </c>
      <c r="CR78" s="545">
        <f>+'sedi anno 2023'!CR27</f>
        <v>2626</v>
      </c>
      <c r="CS78" s="545">
        <f>+'sedi anno 2023'!CS27</f>
        <v>66</v>
      </c>
      <c r="CT78" s="545">
        <f>+'sedi anno 2023'!CT27</f>
        <v>146</v>
      </c>
      <c r="CW78" s="500" t="str">
        <f>+'sedi anno 2023'!CW27</f>
        <v xml:space="preserve">I Attività dei servizi di alloggio e di ristorazione </v>
      </c>
      <c r="CX78" s="545">
        <f>+'sedi anno 2023'!CX27</f>
        <v>2668</v>
      </c>
      <c r="CY78" s="545">
        <f>+'sedi anno 2023'!CY27</f>
        <v>2191</v>
      </c>
      <c r="CZ78" s="545">
        <f>+'sedi anno 2023'!CZ27</f>
        <v>57</v>
      </c>
      <c r="DA78" s="545">
        <f>+'sedi anno 2023'!DA27</f>
        <v>177</v>
      </c>
      <c r="DD78" s="500" t="str">
        <f>+'sedi anno 2023'!DD27</f>
        <v xml:space="preserve">I Attività dei servizi di alloggio e di ristorazione </v>
      </c>
      <c r="DE78" s="545">
        <f>+'sedi anno 2023'!DE27</f>
        <v>2981</v>
      </c>
      <c r="DF78" s="545">
        <f>+'sedi anno 2023'!DF27</f>
        <v>2574</v>
      </c>
      <c r="DG78" s="545">
        <f>+'sedi anno 2023'!DG27</f>
        <v>70</v>
      </c>
      <c r="DH78" s="545">
        <f>+'sedi anno 2023'!DH27</f>
        <v>241</v>
      </c>
      <c r="DK78" s="500" t="str">
        <f>+'sedi anno 2023'!DK27</f>
        <v xml:space="preserve">I Attività dei servizi di alloggio e di ristorazione </v>
      </c>
      <c r="DL78" s="545">
        <f>+'sedi anno 2023'!DL27</f>
        <v>2918</v>
      </c>
      <c r="DM78" s="545">
        <f>+'sedi anno 2023'!DM27</f>
        <v>2534</v>
      </c>
      <c r="DN78" s="545">
        <f>+'sedi anno 2023'!DN27</f>
        <v>49</v>
      </c>
      <c r="DO78" s="545">
        <f>+'sedi anno 2023'!DO27</f>
        <v>226</v>
      </c>
    </row>
    <row r="79" spans="1:128" x14ac:dyDescent="0.2">
      <c r="A79" s="575" t="s">
        <v>32</v>
      </c>
      <c r="B79" s="15">
        <f t="shared" si="38"/>
        <v>778</v>
      </c>
      <c r="C79" s="15">
        <f t="shared" si="38"/>
        <v>683</v>
      </c>
      <c r="D79" s="15">
        <f t="shared" si="38"/>
        <v>6</v>
      </c>
      <c r="E79" s="15">
        <f t="shared" si="38"/>
        <v>34</v>
      </c>
      <c r="F79" s="15">
        <f t="shared" si="39"/>
        <v>510</v>
      </c>
      <c r="G79" s="15">
        <f t="shared" si="39"/>
        <v>433</v>
      </c>
      <c r="H79" s="15">
        <f t="shared" si="39"/>
        <v>13</v>
      </c>
      <c r="I79" s="15">
        <f t="shared" si="39"/>
        <v>51</v>
      </c>
      <c r="J79" s="15">
        <f t="shared" si="40"/>
        <v>845</v>
      </c>
      <c r="K79" s="15">
        <f t="shared" si="40"/>
        <v>755</v>
      </c>
      <c r="L79" s="15">
        <f t="shared" si="40"/>
        <v>14</v>
      </c>
      <c r="M79" s="15">
        <f t="shared" si="40"/>
        <v>52</v>
      </c>
      <c r="N79" s="15">
        <f t="shared" si="41"/>
        <v>604</v>
      </c>
      <c r="O79" s="15">
        <f t="shared" si="41"/>
        <v>524</v>
      </c>
      <c r="P79" s="15">
        <f t="shared" si="42"/>
        <v>3</v>
      </c>
      <c r="Q79" s="15">
        <f t="shared" si="42"/>
        <v>41</v>
      </c>
      <c r="R79" s="16">
        <f t="shared" si="44"/>
        <v>2737</v>
      </c>
      <c r="S79" s="16">
        <f t="shared" si="44"/>
        <v>2395</v>
      </c>
      <c r="T79" s="16">
        <f t="shared" si="43"/>
        <v>36</v>
      </c>
      <c r="U79" s="16">
        <f t="shared" si="43"/>
        <v>178</v>
      </c>
      <c r="V79" s="15">
        <f t="shared" si="45"/>
        <v>1623</v>
      </c>
      <c r="W79" s="15">
        <f t="shared" si="45"/>
        <v>1438</v>
      </c>
      <c r="X79" s="15">
        <f t="shared" si="45"/>
        <v>20</v>
      </c>
      <c r="Y79" s="15">
        <f t="shared" si="45"/>
        <v>86</v>
      </c>
      <c r="AD79" s="575" t="s">
        <v>30</v>
      </c>
      <c r="AE79" s="25">
        <f t="shared" si="46"/>
        <v>4.2880258899676376</v>
      </c>
      <c r="AF79" s="25">
        <f t="shared" si="47"/>
        <v>5.5825242718446608</v>
      </c>
      <c r="AG79" s="25">
        <f t="shared" si="48"/>
        <v>-1.2944983818770233</v>
      </c>
      <c r="AH79" s="15">
        <v>5075</v>
      </c>
      <c r="AI79" s="15">
        <v>160</v>
      </c>
      <c r="AJ79" s="15">
        <v>256</v>
      </c>
      <c r="AK79" s="25">
        <f t="shared" si="49"/>
        <v>3.5502958579881656</v>
      </c>
      <c r="AL79" s="25">
        <f t="shared" si="50"/>
        <v>5.3482020937642236</v>
      </c>
      <c r="AM79" s="25">
        <f t="shared" si="51"/>
        <v>-1.797906235776058</v>
      </c>
      <c r="AN79" s="15">
        <v>4732</v>
      </c>
      <c r="AO79" s="15">
        <v>177</v>
      </c>
      <c r="AP79" s="15">
        <v>279</v>
      </c>
      <c r="AQ79" s="25">
        <f t="shared" si="52"/>
        <v>4.1009627894873804</v>
      </c>
      <c r="AR79" s="25">
        <f t="shared" si="53"/>
        <v>4.9440541243819931</v>
      </c>
      <c r="AS79" s="25">
        <f t="shared" si="54"/>
        <v>-0.84309133489461274</v>
      </c>
      <c r="AT79" s="25">
        <f t="shared" si="55"/>
        <v>3.9408866995073892</v>
      </c>
      <c r="AU79" s="25">
        <f t="shared" si="56"/>
        <v>5.4722638680659674</v>
      </c>
      <c r="AV79" s="25">
        <f t="shared" si="57"/>
        <v>-1.5313771685585782</v>
      </c>
      <c r="CI79" s="500" t="str">
        <f>+'sedi anno 2023'!CI28</f>
        <v>J Servizi di informazione e comunicazione</v>
      </c>
      <c r="CJ79" s="545">
        <f>+'sedi anno 2023'!CJ28</f>
        <v>3051</v>
      </c>
      <c r="CK79" s="545">
        <f>+'sedi anno 2023'!CK28</f>
        <v>2721</v>
      </c>
      <c r="CL79" s="545">
        <f>+'sedi anno 2023'!CL28</f>
        <v>162</v>
      </c>
      <c r="CM79" s="545">
        <f>+'sedi anno 2023'!CM28</f>
        <v>192</v>
      </c>
      <c r="CP79" s="500" t="str">
        <f>+'sedi anno 2023'!CP28</f>
        <v>J Servizi di informazione e comunicazione</v>
      </c>
      <c r="CQ79" s="545">
        <f>+'sedi anno 2023'!CQ28</f>
        <v>763</v>
      </c>
      <c r="CR79" s="545">
        <f>+'sedi anno 2023'!CR28</f>
        <v>701</v>
      </c>
      <c r="CS79" s="545">
        <f>+'sedi anno 2023'!CS28</f>
        <v>38</v>
      </c>
      <c r="CT79" s="545">
        <f>+'sedi anno 2023'!CT28</f>
        <v>39</v>
      </c>
      <c r="CW79" s="500" t="str">
        <f>+'sedi anno 2023'!CW28</f>
        <v>J Servizi di informazione e comunicazione</v>
      </c>
      <c r="CX79" s="545">
        <f>+'sedi anno 2023'!CX28</f>
        <v>889</v>
      </c>
      <c r="CY79" s="545">
        <f>+'sedi anno 2023'!CY28</f>
        <v>798</v>
      </c>
      <c r="CZ79" s="545">
        <f>+'sedi anno 2023'!CZ28</f>
        <v>55</v>
      </c>
      <c r="DA79" s="545">
        <f>+'sedi anno 2023'!DA28</f>
        <v>52</v>
      </c>
      <c r="DD79" s="500" t="str">
        <f>+'sedi anno 2023'!DD28</f>
        <v>J Servizi di informazione e comunicazione</v>
      </c>
      <c r="DE79" s="545">
        <f>+'sedi anno 2023'!DE28</f>
        <v>722</v>
      </c>
      <c r="DF79" s="545">
        <f>+'sedi anno 2023'!DF28</f>
        <v>628</v>
      </c>
      <c r="DG79" s="545">
        <f>+'sedi anno 2023'!DG28</f>
        <v>28</v>
      </c>
      <c r="DH79" s="545">
        <f>+'sedi anno 2023'!DH28</f>
        <v>55</v>
      </c>
      <c r="DK79" s="500" t="str">
        <f>+'sedi anno 2023'!DK28</f>
        <v>J Servizi di informazione e comunicazione</v>
      </c>
      <c r="DL79" s="545">
        <f>+'sedi anno 2023'!DL28</f>
        <v>677</v>
      </c>
      <c r="DM79" s="545">
        <f>+'sedi anno 2023'!DM28</f>
        <v>594</v>
      </c>
      <c r="DN79" s="545">
        <f>+'sedi anno 2023'!DN28</f>
        <v>41</v>
      </c>
      <c r="DO79" s="545">
        <f>+'sedi anno 2023'!DO28</f>
        <v>46</v>
      </c>
    </row>
    <row r="80" spans="1:128" x14ac:dyDescent="0.2">
      <c r="A80" s="575" t="s">
        <v>33</v>
      </c>
      <c r="B80" s="15">
        <f t="shared" si="38"/>
        <v>3029</v>
      </c>
      <c r="C80" s="15">
        <f t="shared" si="38"/>
        <v>2626</v>
      </c>
      <c r="D80" s="15">
        <f t="shared" si="38"/>
        <v>66</v>
      </c>
      <c r="E80" s="15">
        <f t="shared" si="38"/>
        <v>146</v>
      </c>
      <c r="F80" s="15">
        <f t="shared" si="39"/>
        <v>2981</v>
      </c>
      <c r="G80" s="15">
        <f t="shared" si="39"/>
        <v>2574</v>
      </c>
      <c r="H80" s="15">
        <f t="shared" si="39"/>
        <v>70</v>
      </c>
      <c r="I80" s="15">
        <f t="shared" si="39"/>
        <v>241</v>
      </c>
      <c r="J80" s="15">
        <f t="shared" si="40"/>
        <v>2668</v>
      </c>
      <c r="K80" s="15">
        <f t="shared" si="40"/>
        <v>2191</v>
      </c>
      <c r="L80" s="15">
        <f t="shared" si="40"/>
        <v>57</v>
      </c>
      <c r="M80" s="15">
        <f t="shared" si="40"/>
        <v>177</v>
      </c>
      <c r="N80" s="15">
        <f t="shared" si="41"/>
        <v>2918</v>
      </c>
      <c r="O80" s="15">
        <f t="shared" si="41"/>
        <v>2534</v>
      </c>
      <c r="P80" s="15">
        <f t="shared" si="42"/>
        <v>49</v>
      </c>
      <c r="Q80" s="15">
        <f t="shared" si="42"/>
        <v>226</v>
      </c>
      <c r="R80" s="16">
        <f t="shared" si="44"/>
        <v>11596</v>
      </c>
      <c r="S80" s="16">
        <f t="shared" si="44"/>
        <v>9925</v>
      </c>
      <c r="T80" s="16">
        <f t="shared" si="43"/>
        <v>242</v>
      </c>
      <c r="U80" s="16">
        <f t="shared" si="43"/>
        <v>790</v>
      </c>
      <c r="V80" s="15">
        <f t="shared" si="45"/>
        <v>5697</v>
      </c>
      <c r="W80" s="15">
        <f t="shared" si="45"/>
        <v>4817</v>
      </c>
      <c r="X80" s="15">
        <f t="shared" si="45"/>
        <v>123</v>
      </c>
      <c r="Y80" s="15">
        <f t="shared" si="45"/>
        <v>323</v>
      </c>
      <c r="AD80" s="575" t="s">
        <v>31</v>
      </c>
      <c r="AE80" s="25">
        <f t="shared" si="46"/>
        <v>2.4157367997239159</v>
      </c>
      <c r="AF80" s="25">
        <f t="shared" si="47"/>
        <v>5.8092718279075122</v>
      </c>
      <c r="AG80" s="25">
        <f t="shared" si="48"/>
        <v>-3.3935350281835963</v>
      </c>
      <c r="AH80" s="15">
        <v>6883</v>
      </c>
      <c r="AI80" s="15">
        <v>232</v>
      </c>
      <c r="AJ80" s="15">
        <v>486</v>
      </c>
      <c r="AK80" s="25">
        <f t="shared" si="49"/>
        <v>3.3542319749216301</v>
      </c>
      <c r="AL80" s="25">
        <f t="shared" si="50"/>
        <v>6.2904911180773251</v>
      </c>
      <c r="AM80" s="25">
        <f t="shared" si="51"/>
        <v>-2.936259143155695</v>
      </c>
      <c r="AN80" s="15">
        <v>8057</v>
      </c>
      <c r="AO80" s="15">
        <v>381</v>
      </c>
      <c r="AP80" s="15">
        <v>555</v>
      </c>
      <c r="AQ80" s="25">
        <f t="shared" si="52"/>
        <v>2.9232261901035961</v>
      </c>
      <c r="AR80" s="25">
        <f t="shared" si="53"/>
        <v>5.9559951175237078</v>
      </c>
      <c r="AS80" s="25">
        <f t="shared" si="54"/>
        <v>-3.0327689274201117</v>
      </c>
      <c r="AT80" s="25">
        <f t="shared" si="55"/>
        <v>2.9075179324316922</v>
      </c>
      <c r="AU80" s="25">
        <f t="shared" si="56"/>
        <v>6.061435689645732</v>
      </c>
      <c r="AV80" s="25">
        <f t="shared" si="57"/>
        <v>-3.1539177572140398</v>
      </c>
      <c r="CI80" s="500" t="str">
        <f>+'sedi anno 2023'!CI29</f>
        <v>K Attività finanziarie e assicurative</v>
      </c>
      <c r="CJ80" s="545">
        <f>+'sedi anno 2023'!CJ29</f>
        <v>2632</v>
      </c>
      <c r="CK80" s="545">
        <f>+'sedi anno 2023'!CK29</f>
        <v>2503</v>
      </c>
      <c r="CL80" s="545">
        <f>+'sedi anno 2023'!CL29</f>
        <v>136</v>
      </c>
      <c r="CM80" s="545">
        <f>+'sedi anno 2023'!CM29</f>
        <v>189</v>
      </c>
      <c r="CP80" s="500" t="str">
        <f>+'sedi anno 2023'!CP29</f>
        <v>K Attività finanziarie e assicurative</v>
      </c>
      <c r="CQ80" s="545">
        <f>+'sedi anno 2023'!CQ29</f>
        <v>755</v>
      </c>
      <c r="CR80" s="545">
        <f>+'sedi anno 2023'!CR29</f>
        <v>715</v>
      </c>
      <c r="CS80" s="545">
        <f>+'sedi anno 2023'!CS29</f>
        <v>33</v>
      </c>
      <c r="CT80" s="545">
        <f>+'sedi anno 2023'!CT29</f>
        <v>43</v>
      </c>
      <c r="CW80" s="500" t="str">
        <f>+'sedi anno 2023'!CW29</f>
        <v>K Attività finanziarie e assicurative</v>
      </c>
      <c r="CX80" s="545">
        <f>+'sedi anno 2023'!CX29</f>
        <v>796</v>
      </c>
      <c r="CY80" s="545">
        <f>+'sedi anno 2023'!CY29</f>
        <v>747</v>
      </c>
      <c r="CZ80" s="545">
        <f>+'sedi anno 2023'!CZ29</f>
        <v>44</v>
      </c>
      <c r="DA80" s="545">
        <f>+'sedi anno 2023'!DA29</f>
        <v>54</v>
      </c>
      <c r="DD80" s="500" t="str">
        <f>+'sedi anno 2023'!DD29</f>
        <v>K Attività finanziarie e assicurative</v>
      </c>
      <c r="DE80" s="545">
        <f>+'sedi anno 2023'!DE29</f>
        <v>520</v>
      </c>
      <c r="DF80" s="545">
        <f>+'sedi anno 2023'!DF29</f>
        <v>493</v>
      </c>
      <c r="DG80" s="545">
        <f>+'sedi anno 2023'!DG29</f>
        <v>28</v>
      </c>
      <c r="DH80" s="545">
        <f>+'sedi anno 2023'!DH29</f>
        <v>54</v>
      </c>
      <c r="DK80" s="500" t="str">
        <f>+'sedi anno 2023'!DK29</f>
        <v>K Attività finanziarie e assicurative</v>
      </c>
      <c r="DL80" s="545">
        <f>+'sedi anno 2023'!DL29</f>
        <v>561</v>
      </c>
      <c r="DM80" s="545">
        <f>+'sedi anno 2023'!DM29</f>
        <v>548</v>
      </c>
      <c r="DN80" s="545">
        <f>+'sedi anno 2023'!DN29</f>
        <v>31</v>
      </c>
      <c r="DO80" s="545">
        <f>+'sedi anno 2023'!DO29</f>
        <v>38</v>
      </c>
    </row>
    <row r="81" spans="1:119" x14ac:dyDescent="0.2">
      <c r="A81" s="575" t="s">
        <v>34</v>
      </c>
      <c r="B81" s="15">
        <f t="shared" si="38"/>
        <v>763</v>
      </c>
      <c r="C81" s="15">
        <f t="shared" si="38"/>
        <v>701</v>
      </c>
      <c r="D81" s="15">
        <f t="shared" si="38"/>
        <v>38</v>
      </c>
      <c r="E81" s="15">
        <f t="shared" si="38"/>
        <v>39</v>
      </c>
      <c r="F81" s="15">
        <f t="shared" si="39"/>
        <v>722</v>
      </c>
      <c r="G81" s="15">
        <f t="shared" si="39"/>
        <v>628</v>
      </c>
      <c r="H81" s="15">
        <f t="shared" si="39"/>
        <v>28</v>
      </c>
      <c r="I81" s="15">
        <f t="shared" si="39"/>
        <v>55</v>
      </c>
      <c r="J81" s="15">
        <f t="shared" si="40"/>
        <v>889</v>
      </c>
      <c r="K81" s="15">
        <f t="shared" si="40"/>
        <v>798</v>
      </c>
      <c r="L81" s="15">
        <f t="shared" si="40"/>
        <v>55</v>
      </c>
      <c r="M81" s="15">
        <f t="shared" si="40"/>
        <v>52</v>
      </c>
      <c r="N81" s="15">
        <f t="shared" si="41"/>
        <v>677</v>
      </c>
      <c r="O81" s="15">
        <f t="shared" si="41"/>
        <v>594</v>
      </c>
      <c r="P81" s="15">
        <f t="shared" si="42"/>
        <v>41</v>
      </c>
      <c r="Q81" s="15">
        <f t="shared" si="42"/>
        <v>46</v>
      </c>
      <c r="R81" s="16">
        <f t="shared" si="44"/>
        <v>3051</v>
      </c>
      <c r="S81" s="16">
        <f t="shared" si="44"/>
        <v>2721</v>
      </c>
      <c r="T81" s="16">
        <f t="shared" si="43"/>
        <v>162</v>
      </c>
      <c r="U81" s="16">
        <f t="shared" si="43"/>
        <v>192</v>
      </c>
      <c r="V81" s="15">
        <f t="shared" si="45"/>
        <v>1652</v>
      </c>
      <c r="W81" s="15">
        <f t="shared" si="45"/>
        <v>1499</v>
      </c>
      <c r="X81" s="15">
        <f t="shared" si="45"/>
        <v>93</v>
      </c>
      <c r="Y81" s="15">
        <f t="shared" si="45"/>
        <v>91</v>
      </c>
      <c r="AD81" s="575" t="s">
        <v>32</v>
      </c>
      <c r="AE81" s="25">
        <f t="shared" si="46"/>
        <v>1.6839378238341969</v>
      </c>
      <c r="AF81" s="25">
        <f t="shared" si="47"/>
        <v>5.4404145077720205</v>
      </c>
      <c r="AG81" s="25">
        <f t="shared" si="48"/>
        <v>-3.7564766839378239</v>
      </c>
      <c r="AH81" s="15">
        <v>556</v>
      </c>
      <c r="AI81" s="15">
        <v>6</v>
      </c>
      <c r="AJ81" s="15">
        <v>32</v>
      </c>
      <c r="AK81" s="25">
        <f t="shared" si="49"/>
        <v>1.9753086419753085</v>
      </c>
      <c r="AL81" s="25">
        <f t="shared" si="50"/>
        <v>8.518518518518519</v>
      </c>
      <c r="AM81" s="25">
        <f t="shared" si="51"/>
        <v>-6.5432098765432105</v>
      </c>
      <c r="AN81" s="15">
        <v>661</v>
      </c>
      <c r="AO81" s="15">
        <v>7</v>
      </c>
      <c r="AP81" s="15">
        <v>36</v>
      </c>
      <c r="AQ81" s="25">
        <f t="shared" si="52"/>
        <v>1.6778523489932886</v>
      </c>
      <c r="AR81" s="25">
        <f t="shared" si="53"/>
        <v>6.4131245339299037</v>
      </c>
      <c r="AS81" s="25">
        <f t="shared" si="54"/>
        <v>-4.7352721849366155</v>
      </c>
      <c r="AT81" s="25">
        <f t="shared" si="55"/>
        <v>1.8331226295828067</v>
      </c>
      <c r="AU81" s="25">
        <f t="shared" si="56"/>
        <v>7.0164348925410875</v>
      </c>
      <c r="AV81" s="25">
        <f t="shared" si="57"/>
        <v>-5.1833122629582808</v>
      </c>
      <c r="CI81" s="500" t="str">
        <f>+'sedi anno 2023'!CI30</f>
        <v>L Attività immobiliari</v>
      </c>
      <c r="CJ81" s="545">
        <f>+'sedi anno 2023'!CJ30</f>
        <v>4027</v>
      </c>
      <c r="CK81" s="545">
        <f>+'sedi anno 2023'!CK30</f>
        <v>3637</v>
      </c>
      <c r="CL81" s="545">
        <f>+'sedi anno 2023'!CL30</f>
        <v>97</v>
      </c>
      <c r="CM81" s="545">
        <f>+'sedi anno 2023'!CM30</f>
        <v>132</v>
      </c>
      <c r="CP81" s="500" t="str">
        <f>+'sedi anno 2023'!CP30</f>
        <v>L Attività immobiliari</v>
      </c>
      <c r="CQ81" s="545">
        <f>+'sedi anno 2023'!CQ30</f>
        <v>904</v>
      </c>
      <c r="CR81" s="545">
        <f>+'sedi anno 2023'!CR30</f>
        <v>815</v>
      </c>
      <c r="CS81" s="545">
        <f>+'sedi anno 2023'!CS30</f>
        <v>26</v>
      </c>
      <c r="CT81" s="545">
        <f>+'sedi anno 2023'!CT30</f>
        <v>31</v>
      </c>
      <c r="CW81" s="500" t="str">
        <f>+'sedi anno 2023'!CW30</f>
        <v>L Attività immobiliari</v>
      </c>
      <c r="CX81" s="545">
        <f>+'sedi anno 2023'!CX30</f>
        <v>1208</v>
      </c>
      <c r="CY81" s="545">
        <f>+'sedi anno 2023'!CY30</f>
        <v>1087</v>
      </c>
      <c r="CZ81" s="545">
        <f>+'sedi anno 2023'!CZ30</f>
        <v>26</v>
      </c>
      <c r="DA81" s="545">
        <f>+'sedi anno 2023'!DA30</f>
        <v>38</v>
      </c>
      <c r="DD81" s="500" t="str">
        <f>+'sedi anno 2023'!DD30</f>
        <v>L Attività immobiliari</v>
      </c>
      <c r="DE81" s="545">
        <f>+'sedi anno 2023'!DE30</f>
        <v>788</v>
      </c>
      <c r="DF81" s="545">
        <f>+'sedi anno 2023'!DF30</f>
        <v>713</v>
      </c>
      <c r="DG81" s="545">
        <f>+'sedi anno 2023'!DG30</f>
        <v>17</v>
      </c>
      <c r="DH81" s="545">
        <f>+'sedi anno 2023'!DH30</f>
        <v>26</v>
      </c>
      <c r="DK81" s="500" t="str">
        <f>+'sedi anno 2023'!DK30</f>
        <v>L Attività immobiliari</v>
      </c>
      <c r="DL81" s="545">
        <f>+'sedi anno 2023'!DL30</f>
        <v>1127</v>
      </c>
      <c r="DM81" s="545">
        <f>+'sedi anno 2023'!DM30</f>
        <v>1022</v>
      </c>
      <c r="DN81" s="545">
        <f>+'sedi anno 2023'!DN30</f>
        <v>28</v>
      </c>
      <c r="DO81" s="545">
        <f>+'sedi anno 2023'!DO30</f>
        <v>37</v>
      </c>
    </row>
    <row r="82" spans="1:119" x14ac:dyDescent="0.2">
      <c r="A82" s="575" t="s">
        <v>35</v>
      </c>
      <c r="B82" s="15">
        <f t="shared" si="38"/>
        <v>755</v>
      </c>
      <c r="C82" s="15">
        <f t="shared" si="38"/>
        <v>715</v>
      </c>
      <c r="D82" s="15">
        <f t="shared" si="38"/>
        <v>33</v>
      </c>
      <c r="E82" s="15">
        <f t="shared" si="38"/>
        <v>43</v>
      </c>
      <c r="F82" s="15">
        <f t="shared" si="39"/>
        <v>520</v>
      </c>
      <c r="G82" s="15">
        <f t="shared" si="39"/>
        <v>493</v>
      </c>
      <c r="H82" s="15">
        <f t="shared" si="39"/>
        <v>28</v>
      </c>
      <c r="I82" s="15">
        <f t="shared" si="39"/>
        <v>54</v>
      </c>
      <c r="J82" s="15">
        <f t="shared" si="40"/>
        <v>796</v>
      </c>
      <c r="K82" s="15">
        <f t="shared" si="40"/>
        <v>747</v>
      </c>
      <c r="L82" s="15">
        <f t="shared" si="40"/>
        <v>44</v>
      </c>
      <c r="M82" s="15">
        <f t="shared" si="40"/>
        <v>54</v>
      </c>
      <c r="N82" s="15">
        <f t="shared" si="41"/>
        <v>561</v>
      </c>
      <c r="O82" s="15">
        <f t="shared" si="41"/>
        <v>548</v>
      </c>
      <c r="P82" s="15">
        <f t="shared" si="42"/>
        <v>31</v>
      </c>
      <c r="Q82" s="15">
        <f t="shared" si="42"/>
        <v>38</v>
      </c>
      <c r="R82" s="16">
        <f t="shared" si="44"/>
        <v>2632</v>
      </c>
      <c r="S82" s="16">
        <f t="shared" si="44"/>
        <v>2503</v>
      </c>
      <c r="T82" s="16">
        <f t="shared" si="43"/>
        <v>136</v>
      </c>
      <c r="U82" s="16">
        <f t="shared" si="43"/>
        <v>189</v>
      </c>
      <c r="V82" s="15">
        <f t="shared" si="45"/>
        <v>1551</v>
      </c>
      <c r="W82" s="15">
        <f t="shared" si="45"/>
        <v>1462</v>
      </c>
      <c r="X82" s="15">
        <f t="shared" si="45"/>
        <v>77</v>
      </c>
      <c r="Y82" s="15">
        <f t="shared" si="45"/>
        <v>97</v>
      </c>
      <c r="AD82" s="575" t="s">
        <v>33</v>
      </c>
      <c r="AE82" s="25">
        <f t="shared" si="46"/>
        <v>2.6098447307565245</v>
      </c>
      <c r="AF82" s="25">
        <f t="shared" si="47"/>
        <v>6.3759497852659397</v>
      </c>
      <c r="AG82" s="25">
        <f t="shared" si="48"/>
        <v>-3.7661050545094152</v>
      </c>
      <c r="AH82" s="15">
        <v>2976</v>
      </c>
      <c r="AI82" s="15">
        <v>94</v>
      </c>
      <c r="AJ82" s="15">
        <v>195</v>
      </c>
      <c r="AK82" s="25">
        <f t="shared" si="49"/>
        <v>2.8624535315985131</v>
      </c>
      <c r="AL82" s="25">
        <f t="shared" si="50"/>
        <v>5.9107806691449811</v>
      </c>
      <c r="AM82" s="25">
        <f t="shared" si="51"/>
        <v>-3.048327137546468</v>
      </c>
      <c r="AN82" s="15">
        <v>2922</v>
      </c>
      <c r="AO82" s="15">
        <v>95</v>
      </c>
      <c r="AP82" s="15">
        <v>177</v>
      </c>
      <c r="AQ82" s="25">
        <f t="shared" si="52"/>
        <v>2.6399518445266144</v>
      </c>
      <c r="AR82" s="25">
        <f t="shared" si="53"/>
        <v>5.6926648895003868</v>
      </c>
      <c r="AS82" s="25">
        <f t="shared" si="54"/>
        <v>-3.0527130449737725</v>
      </c>
      <c r="AT82" s="25">
        <f t="shared" si="55"/>
        <v>2.7287038656638098</v>
      </c>
      <c r="AU82" s="25">
        <f t="shared" si="56"/>
        <v>6.1570753891901351</v>
      </c>
      <c r="AV82" s="25">
        <f t="shared" si="57"/>
        <v>-3.4283715235263252</v>
      </c>
      <c r="CI82" s="500" t="str">
        <f>+'sedi anno 2023'!CI31</f>
        <v>M Attività professionali, scientifiche e tecniche</v>
      </c>
      <c r="CJ82" s="545">
        <f>+'sedi anno 2023'!CJ31</f>
        <v>5086</v>
      </c>
      <c r="CK82" s="545">
        <f>+'sedi anno 2023'!CK31</f>
        <v>4594</v>
      </c>
      <c r="CL82" s="545">
        <f>+'sedi anno 2023'!CL31</f>
        <v>302</v>
      </c>
      <c r="CM82" s="545">
        <f>+'sedi anno 2023'!CM31</f>
        <v>278</v>
      </c>
      <c r="CP82" s="500" t="str">
        <f>+'sedi anno 2023'!CP31</f>
        <v>M Attività professionali, scientifiche e tecniche</v>
      </c>
      <c r="CQ82" s="545">
        <f>+'sedi anno 2023'!CQ31</f>
        <v>1282</v>
      </c>
      <c r="CR82" s="545">
        <f>+'sedi anno 2023'!CR31</f>
        <v>1168</v>
      </c>
      <c r="CS82" s="545">
        <f>+'sedi anno 2023'!CS31</f>
        <v>73</v>
      </c>
      <c r="CT82" s="545">
        <f>+'sedi anno 2023'!CT31</f>
        <v>54</v>
      </c>
      <c r="CW82" s="500" t="str">
        <f>+'sedi anno 2023'!CW31</f>
        <v>M Attività professionali, scientifiche e tecniche</v>
      </c>
      <c r="CX82" s="545">
        <f>+'sedi anno 2023'!CX31</f>
        <v>1650</v>
      </c>
      <c r="CY82" s="545">
        <f>+'sedi anno 2023'!CY31</f>
        <v>1458</v>
      </c>
      <c r="CZ82" s="545">
        <f>+'sedi anno 2023'!CZ31</f>
        <v>100</v>
      </c>
      <c r="DA82" s="545">
        <f>+'sedi anno 2023'!DA31</f>
        <v>95</v>
      </c>
      <c r="DD82" s="500" t="str">
        <f>+'sedi anno 2023'!DD31</f>
        <v>M Attività professionali, scientifiche e tecniche</v>
      </c>
      <c r="DE82" s="545">
        <f>+'sedi anno 2023'!DE31</f>
        <v>1034</v>
      </c>
      <c r="DF82" s="545">
        <f>+'sedi anno 2023'!DF31</f>
        <v>925</v>
      </c>
      <c r="DG82" s="545">
        <f>+'sedi anno 2023'!DG31</f>
        <v>54</v>
      </c>
      <c r="DH82" s="545">
        <f>+'sedi anno 2023'!DH31</f>
        <v>56</v>
      </c>
      <c r="DK82" s="500" t="str">
        <f>+'sedi anno 2023'!DK31</f>
        <v>M Attività professionali, scientifiche e tecniche</v>
      </c>
      <c r="DL82" s="545">
        <f>+'sedi anno 2023'!DL31</f>
        <v>1120</v>
      </c>
      <c r="DM82" s="545">
        <f>+'sedi anno 2023'!DM31</f>
        <v>1043</v>
      </c>
      <c r="DN82" s="545">
        <f>+'sedi anno 2023'!DN31</f>
        <v>75</v>
      </c>
      <c r="DO82" s="545">
        <f>+'sedi anno 2023'!DO31</f>
        <v>73</v>
      </c>
    </row>
    <row r="83" spans="1:119" x14ac:dyDescent="0.2">
      <c r="A83" s="575" t="s">
        <v>36</v>
      </c>
      <c r="B83" s="15">
        <f t="shared" si="38"/>
        <v>904</v>
      </c>
      <c r="C83" s="15">
        <f t="shared" si="38"/>
        <v>815</v>
      </c>
      <c r="D83" s="15">
        <f t="shared" si="38"/>
        <v>26</v>
      </c>
      <c r="E83" s="15">
        <f t="shared" si="38"/>
        <v>31</v>
      </c>
      <c r="F83" s="15">
        <f t="shared" si="39"/>
        <v>788</v>
      </c>
      <c r="G83" s="15">
        <f t="shared" si="39"/>
        <v>713</v>
      </c>
      <c r="H83" s="15">
        <f t="shared" si="39"/>
        <v>17</v>
      </c>
      <c r="I83" s="15">
        <f t="shared" si="39"/>
        <v>26</v>
      </c>
      <c r="J83" s="15">
        <f t="shared" si="40"/>
        <v>1208</v>
      </c>
      <c r="K83" s="15">
        <f t="shared" si="40"/>
        <v>1087</v>
      </c>
      <c r="L83" s="15">
        <f t="shared" si="40"/>
        <v>26</v>
      </c>
      <c r="M83" s="15">
        <f t="shared" si="40"/>
        <v>38</v>
      </c>
      <c r="N83" s="15">
        <f t="shared" si="41"/>
        <v>1127</v>
      </c>
      <c r="O83" s="15">
        <f t="shared" si="41"/>
        <v>1022</v>
      </c>
      <c r="P83" s="15">
        <f t="shared" si="42"/>
        <v>28</v>
      </c>
      <c r="Q83" s="15">
        <f t="shared" si="42"/>
        <v>37</v>
      </c>
      <c r="R83" s="16">
        <f t="shared" si="44"/>
        <v>4027</v>
      </c>
      <c r="S83" s="16">
        <f t="shared" si="44"/>
        <v>3637</v>
      </c>
      <c r="T83" s="16">
        <f t="shared" si="43"/>
        <v>97</v>
      </c>
      <c r="U83" s="16">
        <f t="shared" si="43"/>
        <v>132</v>
      </c>
      <c r="V83" s="15">
        <f t="shared" si="45"/>
        <v>2112</v>
      </c>
      <c r="W83" s="15">
        <f t="shared" si="45"/>
        <v>1902</v>
      </c>
      <c r="X83" s="15">
        <f t="shared" si="45"/>
        <v>52</v>
      </c>
      <c r="Y83" s="15">
        <f t="shared" si="45"/>
        <v>69</v>
      </c>
      <c r="AD83" s="575" t="s">
        <v>34</v>
      </c>
      <c r="AE83" s="25">
        <f t="shared" si="46"/>
        <v>4.3478260869565215</v>
      </c>
      <c r="AF83" s="25">
        <f t="shared" si="47"/>
        <v>6.1923583662714092</v>
      </c>
      <c r="AG83" s="25">
        <f t="shared" si="48"/>
        <v>-1.8445322793148877</v>
      </c>
      <c r="AH83" s="15">
        <v>714</v>
      </c>
      <c r="AI83" s="15">
        <v>29</v>
      </c>
      <c r="AJ83" s="15">
        <v>47</v>
      </c>
      <c r="AK83" s="25">
        <f t="shared" si="49"/>
        <v>4.6015712682379348</v>
      </c>
      <c r="AL83" s="25">
        <f t="shared" si="50"/>
        <v>4.9382716049382713</v>
      </c>
      <c r="AM83" s="25">
        <f t="shared" si="51"/>
        <v>-0.3367003367003365</v>
      </c>
      <c r="AN83" s="15">
        <v>628</v>
      </c>
      <c r="AO83" s="15">
        <v>34</v>
      </c>
      <c r="AP83" s="15">
        <v>40</v>
      </c>
      <c r="AQ83" s="25">
        <f t="shared" si="52"/>
        <v>4.4451761606848859</v>
      </c>
      <c r="AR83" s="25">
        <f t="shared" si="53"/>
        <v>6.1573921633190647</v>
      </c>
      <c r="AS83" s="25">
        <f t="shared" si="54"/>
        <v>-1.7122160026341788</v>
      </c>
      <c r="AT83" s="25">
        <f t="shared" si="55"/>
        <v>4.4848484848484844</v>
      </c>
      <c r="AU83" s="25">
        <f t="shared" si="56"/>
        <v>5.5151515151515156</v>
      </c>
      <c r="AV83" s="25">
        <f t="shared" si="57"/>
        <v>-1.0303030303030312</v>
      </c>
      <c r="CI83" s="500" t="str">
        <f>+'sedi anno 2023'!CI32</f>
        <v>N Noleggio, agenzie di viaggio, servizi di supporto alle imp...</v>
      </c>
      <c r="CJ83" s="545">
        <f>+'sedi anno 2023'!CJ32</f>
        <v>5056</v>
      </c>
      <c r="CK83" s="545">
        <f>+'sedi anno 2023'!CK32</f>
        <v>4646</v>
      </c>
      <c r="CL83" s="545">
        <f>+'sedi anno 2023'!CL32</f>
        <v>276</v>
      </c>
      <c r="CM83" s="545">
        <f>+'sedi anno 2023'!CM32</f>
        <v>369</v>
      </c>
      <c r="CP83" s="500" t="str">
        <f>+'sedi anno 2023'!CP32</f>
        <v>N Noleggio, agenzie di viaggio, servizi di supporto alle imp...</v>
      </c>
      <c r="CQ83" s="545">
        <f>+'sedi anno 2023'!CQ32</f>
        <v>1313</v>
      </c>
      <c r="CR83" s="545">
        <f>+'sedi anno 2023'!CR32</f>
        <v>1202</v>
      </c>
      <c r="CS83" s="545">
        <f>+'sedi anno 2023'!CS32</f>
        <v>66</v>
      </c>
      <c r="CT83" s="545">
        <f>+'sedi anno 2023'!CT32</f>
        <v>84</v>
      </c>
      <c r="CW83" s="500" t="str">
        <f>+'sedi anno 2023'!CW32</f>
        <v>N Noleggio, agenzie di viaggio, servizi di supporto alle imp...</v>
      </c>
      <c r="CX83" s="545">
        <f>+'sedi anno 2023'!CX32</f>
        <v>1474</v>
      </c>
      <c r="CY83" s="545">
        <f>+'sedi anno 2023'!CY32</f>
        <v>1339</v>
      </c>
      <c r="CZ83" s="545">
        <f>+'sedi anno 2023'!CZ32</f>
        <v>71</v>
      </c>
      <c r="DA83" s="545">
        <f>+'sedi anno 2023'!DA32</f>
        <v>94</v>
      </c>
      <c r="DD83" s="500" t="str">
        <f>+'sedi anno 2023'!DD32</f>
        <v>N Noleggio, agenzie di viaggio, servizi di supporto alle imp...</v>
      </c>
      <c r="DE83" s="545">
        <f>+'sedi anno 2023'!DE32</f>
        <v>1108</v>
      </c>
      <c r="DF83" s="545">
        <f>+'sedi anno 2023'!DF32</f>
        <v>1016</v>
      </c>
      <c r="DG83" s="545">
        <f>+'sedi anno 2023'!DG32</f>
        <v>57</v>
      </c>
      <c r="DH83" s="545">
        <f>+'sedi anno 2023'!DH32</f>
        <v>95</v>
      </c>
      <c r="DK83" s="500" t="str">
        <f>+'sedi anno 2023'!DK32</f>
        <v>N Noleggio, agenzie di viaggio, servizi di supporto alle imp...</v>
      </c>
      <c r="DL83" s="545">
        <f>+'sedi anno 2023'!DL32</f>
        <v>1161</v>
      </c>
      <c r="DM83" s="545">
        <f>+'sedi anno 2023'!DM32</f>
        <v>1089</v>
      </c>
      <c r="DN83" s="545">
        <f>+'sedi anno 2023'!DN32</f>
        <v>82</v>
      </c>
      <c r="DO83" s="545">
        <f>+'sedi anno 2023'!DO32</f>
        <v>96</v>
      </c>
    </row>
    <row r="84" spans="1:119" x14ac:dyDescent="0.2">
      <c r="A84" s="575" t="s">
        <v>37</v>
      </c>
      <c r="B84" s="15">
        <f t="shared" si="38"/>
        <v>1282</v>
      </c>
      <c r="C84" s="15">
        <f t="shared" si="38"/>
        <v>1168</v>
      </c>
      <c r="D84" s="15">
        <f t="shared" si="38"/>
        <v>73</v>
      </c>
      <c r="E84" s="15">
        <f t="shared" si="38"/>
        <v>54</v>
      </c>
      <c r="F84" s="15">
        <f t="shared" si="39"/>
        <v>1034</v>
      </c>
      <c r="G84" s="15">
        <f t="shared" si="39"/>
        <v>925</v>
      </c>
      <c r="H84" s="15">
        <f t="shared" si="39"/>
        <v>54</v>
      </c>
      <c r="I84" s="15">
        <f t="shared" si="39"/>
        <v>56</v>
      </c>
      <c r="J84" s="15">
        <f t="shared" si="40"/>
        <v>1650</v>
      </c>
      <c r="K84" s="15">
        <f t="shared" si="40"/>
        <v>1458</v>
      </c>
      <c r="L84" s="15">
        <f t="shared" si="40"/>
        <v>100</v>
      </c>
      <c r="M84" s="15">
        <f t="shared" si="40"/>
        <v>95</v>
      </c>
      <c r="N84" s="15">
        <f t="shared" si="41"/>
        <v>1120</v>
      </c>
      <c r="O84" s="15">
        <f t="shared" si="41"/>
        <v>1043</v>
      </c>
      <c r="P84" s="15">
        <f t="shared" si="42"/>
        <v>75</v>
      </c>
      <c r="Q84" s="15">
        <f t="shared" si="42"/>
        <v>73</v>
      </c>
      <c r="R84" s="16">
        <f t="shared" si="44"/>
        <v>5086</v>
      </c>
      <c r="S84" s="16">
        <f t="shared" si="44"/>
        <v>4594</v>
      </c>
      <c r="T84" s="16">
        <f t="shared" si="43"/>
        <v>302</v>
      </c>
      <c r="U84" s="16">
        <f t="shared" si="43"/>
        <v>278</v>
      </c>
      <c r="V84" s="15">
        <f t="shared" si="45"/>
        <v>2932</v>
      </c>
      <c r="W84" s="15">
        <f t="shared" si="45"/>
        <v>2626</v>
      </c>
      <c r="X84" s="15">
        <f t="shared" si="45"/>
        <v>173</v>
      </c>
      <c r="Y84" s="15">
        <f t="shared" si="45"/>
        <v>149</v>
      </c>
      <c r="AD84" s="575" t="s">
        <v>35</v>
      </c>
      <c r="AE84" s="25">
        <f t="shared" si="46"/>
        <v>6.1357702349869454</v>
      </c>
      <c r="AF84" s="25">
        <f t="shared" si="47"/>
        <v>7.4412532637075719</v>
      </c>
      <c r="AG84" s="25">
        <f t="shared" si="48"/>
        <v>-1.3054830287206265</v>
      </c>
      <c r="AH84" s="15">
        <v>503</v>
      </c>
      <c r="AI84" s="15">
        <v>33</v>
      </c>
      <c r="AJ84" s="15">
        <v>49</v>
      </c>
      <c r="AK84" s="25">
        <f t="shared" si="49"/>
        <v>7.8947368421052628</v>
      </c>
      <c r="AL84" s="25">
        <f t="shared" si="50"/>
        <v>5.6220095693779903</v>
      </c>
      <c r="AM84" s="25">
        <f t="shared" si="51"/>
        <v>2.2727272727272725</v>
      </c>
      <c r="AN84" s="15">
        <v>532</v>
      </c>
      <c r="AO84" s="15">
        <v>40</v>
      </c>
      <c r="AP84" s="15">
        <v>42</v>
      </c>
      <c r="AQ84" s="25">
        <f t="shared" si="52"/>
        <v>7.0453707119144227</v>
      </c>
      <c r="AR84" s="25">
        <f t="shared" si="53"/>
        <v>6.787163408336407</v>
      </c>
      <c r="AS84" s="25">
        <f t="shared" si="54"/>
        <v>0.25820730357801569</v>
      </c>
      <c r="AT84" s="25">
        <f t="shared" si="55"/>
        <v>7.0536828963795264</v>
      </c>
      <c r="AU84" s="25">
        <f t="shared" si="56"/>
        <v>6.4918851435705376</v>
      </c>
      <c r="AV84" s="25">
        <f t="shared" si="57"/>
        <v>0.5617977528089888</v>
      </c>
      <c r="CI84" s="500" t="str">
        <f>+'sedi anno 2023'!CI33</f>
        <v>O Amministrazione pubblica e difesa; assicurazione sociale...</v>
      </c>
      <c r="CJ84" s="545">
        <f>+'sedi anno 2023'!CJ33</f>
        <v>3</v>
      </c>
      <c r="CK84" s="545">
        <f>+'sedi anno 2023'!CK33</f>
        <v>1</v>
      </c>
      <c r="CL84" s="545">
        <f>+'sedi anno 2023'!CL33</f>
        <v>0</v>
      </c>
      <c r="CM84" s="545">
        <f>+'sedi anno 2023'!CM33</f>
        <v>1</v>
      </c>
      <c r="CP84" s="500">
        <f>+'sedi anno 2023'!CP33</f>
        <v>0</v>
      </c>
      <c r="CQ84" s="545">
        <f>+'sedi anno 2023'!CQ33</f>
        <v>0</v>
      </c>
      <c r="CR84" s="545">
        <f>+'sedi anno 2023'!CR33</f>
        <v>0</v>
      </c>
      <c r="CS84" s="545">
        <f>+'sedi anno 2023'!CS33</f>
        <v>0</v>
      </c>
      <c r="CT84" s="545">
        <f>+'sedi anno 2023'!CT33</f>
        <v>0</v>
      </c>
      <c r="CW84" s="500" t="str">
        <f>+'sedi anno 2023'!CW33</f>
        <v>O Amministrazione pubblica e difesa; assicurazione sociale...</v>
      </c>
      <c r="CX84" s="545">
        <f>+'sedi anno 2023'!CX33</f>
        <v>0</v>
      </c>
      <c r="CY84" s="545">
        <f>+'sedi anno 2023'!CY33</f>
        <v>0</v>
      </c>
      <c r="CZ84" s="545">
        <f>+'sedi anno 2023'!CZ33</f>
        <v>0</v>
      </c>
      <c r="DA84" s="545">
        <f>+'sedi anno 2023'!DA33</f>
        <v>1</v>
      </c>
      <c r="DD84" s="500" t="str">
        <f>+'sedi anno 2023'!DD33</f>
        <v>O Amministrazione pubblica e difesa; assicurazione sociale...</v>
      </c>
      <c r="DE84" s="545">
        <f>+'sedi anno 2023'!DE33</f>
        <v>2</v>
      </c>
      <c r="DF84" s="545">
        <f>+'sedi anno 2023'!DF33</f>
        <v>1</v>
      </c>
      <c r="DG84" s="545">
        <f>+'sedi anno 2023'!DG33</f>
        <v>0</v>
      </c>
      <c r="DH84" s="545">
        <f>+'sedi anno 2023'!DH33</f>
        <v>0</v>
      </c>
      <c r="DK84" s="500" t="str">
        <f>+'sedi anno 2023'!DK33</f>
        <v>O Amministrazione pubblica e difesa; assicurazione sociale...</v>
      </c>
      <c r="DL84" s="545">
        <f>+'sedi anno 2023'!DL33</f>
        <v>1</v>
      </c>
      <c r="DM84" s="545">
        <f>+'sedi anno 2023'!DM33</f>
        <v>0</v>
      </c>
      <c r="DN84" s="545">
        <f>+'sedi anno 2023'!DN33</f>
        <v>0</v>
      </c>
      <c r="DO84" s="545">
        <f>+'sedi anno 2023'!DO33</f>
        <v>0</v>
      </c>
    </row>
    <row r="85" spans="1:119" x14ac:dyDescent="0.2">
      <c r="A85" s="575" t="s">
        <v>38</v>
      </c>
      <c r="B85" s="15">
        <f t="shared" si="38"/>
        <v>1313</v>
      </c>
      <c r="C85" s="15">
        <f t="shared" si="38"/>
        <v>1202</v>
      </c>
      <c r="D85" s="15">
        <f t="shared" si="38"/>
        <v>66</v>
      </c>
      <c r="E85" s="15">
        <f t="shared" si="38"/>
        <v>84</v>
      </c>
      <c r="F85" s="15">
        <f t="shared" si="39"/>
        <v>1108</v>
      </c>
      <c r="G85" s="15">
        <f t="shared" si="39"/>
        <v>1016</v>
      </c>
      <c r="H85" s="15">
        <f t="shared" si="39"/>
        <v>57</v>
      </c>
      <c r="I85" s="15">
        <f t="shared" si="39"/>
        <v>95</v>
      </c>
      <c r="J85" s="15">
        <f t="shared" si="40"/>
        <v>1474</v>
      </c>
      <c r="K85" s="15">
        <f t="shared" si="40"/>
        <v>1339</v>
      </c>
      <c r="L85" s="15">
        <f t="shared" si="40"/>
        <v>71</v>
      </c>
      <c r="M85" s="15">
        <f t="shared" si="40"/>
        <v>94</v>
      </c>
      <c r="N85" s="15">
        <f t="shared" si="41"/>
        <v>1161</v>
      </c>
      <c r="O85" s="15">
        <f t="shared" si="41"/>
        <v>1089</v>
      </c>
      <c r="P85" s="15">
        <f t="shared" si="42"/>
        <v>82</v>
      </c>
      <c r="Q85" s="15">
        <f t="shared" si="42"/>
        <v>96</v>
      </c>
      <c r="R85" s="16">
        <f t="shared" si="44"/>
        <v>5056</v>
      </c>
      <c r="S85" s="16">
        <f t="shared" si="44"/>
        <v>4646</v>
      </c>
      <c r="T85" s="16">
        <f t="shared" si="43"/>
        <v>276</v>
      </c>
      <c r="U85" s="16">
        <f t="shared" si="43"/>
        <v>369</v>
      </c>
      <c r="V85" s="15">
        <f t="shared" si="45"/>
        <v>2787</v>
      </c>
      <c r="W85" s="15">
        <f t="shared" si="45"/>
        <v>2541</v>
      </c>
      <c r="X85" s="15">
        <f t="shared" si="45"/>
        <v>137</v>
      </c>
      <c r="Y85" s="15">
        <f t="shared" si="45"/>
        <v>178</v>
      </c>
      <c r="AD85" s="575" t="s">
        <v>36</v>
      </c>
      <c r="AE85" s="25">
        <f t="shared" si="46"/>
        <v>4.0206185567010309</v>
      </c>
      <c r="AF85" s="25">
        <f t="shared" si="47"/>
        <v>3.1958762886597936</v>
      </c>
      <c r="AG85" s="25">
        <f t="shared" si="48"/>
        <v>0.82474226804123729</v>
      </c>
      <c r="AH85" s="15">
        <v>671</v>
      </c>
      <c r="AI85" s="15">
        <v>11</v>
      </c>
      <c r="AJ85" s="15">
        <v>16</v>
      </c>
      <c r="AK85" s="25">
        <f t="shared" si="49"/>
        <v>2.5457438345266508</v>
      </c>
      <c r="AL85" s="25">
        <f t="shared" si="50"/>
        <v>3.1026252983293556</v>
      </c>
      <c r="AM85" s="25">
        <f t="shared" si="51"/>
        <v>-0.55688146380270487</v>
      </c>
      <c r="AN85" s="15">
        <v>993</v>
      </c>
      <c r="AO85" s="15">
        <v>19</v>
      </c>
      <c r="AP85" s="15">
        <v>31</v>
      </c>
      <c r="AQ85" s="25">
        <f t="shared" si="52"/>
        <v>2.3849272597185784</v>
      </c>
      <c r="AR85" s="25">
        <f t="shared" si="53"/>
        <v>2.7665156212735513</v>
      </c>
      <c r="AS85" s="25">
        <f t="shared" si="54"/>
        <v>-0.38158836155497289</v>
      </c>
      <c r="AT85" s="25">
        <f t="shared" si="55"/>
        <v>3.1881454872025143</v>
      </c>
      <c r="AU85" s="25">
        <f t="shared" si="56"/>
        <v>3.1432420296362817</v>
      </c>
      <c r="AV85" s="25">
        <f t="shared" si="57"/>
        <v>4.4903457566232596E-2</v>
      </c>
      <c r="CI85" s="500" t="str">
        <f>+'sedi anno 2023'!CI34</f>
        <v>P Istruzione</v>
      </c>
      <c r="CJ85" s="545">
        <f>+'sedi anno 2023'!CJ34</f>
        <v>765</v>
      </c>
      <c r="CK85" s="545">
        <f>+'sedi anno 2023'!CK34</f>
        <v>696</v>
      </c>
      <c r="CL85" s="545">
        <f>+'sedi anno 2023'!CL34</f>
        <v>49</v>
      </c>
      <c r="CM85" s="545">
        <f>+'sedi anno 2023'!CM34</f>
        <v>41</v>
      </c>
      <c r="CP85" s="500" t="str">
        <f>+'sedi anno 2023'!CP34</f>
        <v>P Istruzione</v>
      </c>
      <c r="CQ85" s="545">
        <f>+'sedi anno 2023'!CQ34</f>
        <v>213</v>
      </c>
      <c r="CR85" s="545">
        <f>+'sedi anno 2023'!CR34</f>
        <v>199</v>
      </c>
      <c r="CS85" s="545">
        <f>+'sedi anno 2023'!CS34</f>
        <v>12</v>
      </c>
      <c r="CT85" s="545">
        <f>+'sedi anno 2023'!CT34</f>
        <v>11</v>
      </c>
      <c r="CW85" s="500" t="str">
        <f>+'sedi anno 2023'!CW34</f>
        <v>P Istruzione</v>
      </c>
      <c r="CX85" s="545">
        <f>+'sedi anno 2023'!CX34</f>
        <v>253</v>
      </c>
      <c r="CY85" s="545">
        <f>+'sedi anno 2023'!CY34</f>
        <v>220</v>
      </c>
      <c r="CZ85" s="545">
        <f>+'sedi anno 2023'!CZ34</f>
        <v>12</v>
      </c>
      <c r="DA85" s="545">
        <f>+'sedi anno 2023'!DA34</f>
        <v>17</v>
      </c>
      <c r="DD85" s="500" t="str">
        <f>+'sedi anno 2023'!DD34</f>
        <v>P Istruzione</v>
      </c>
      <c r="DE85" s="545">
        <f>+'sedi anno 2023'!DE34</f>
        <v>167</v>
      </c>
      <c r="DF85" s="545">
        <f>+'sedi anno 2023'!DF34</f>
        <v>152</v>
      </c>
      <c r="DG85" s="545">
        <f>+'sedi anno 2023'!DG34</f>
        <v>13</v>
      </c>
      <c r="DH85" s="545">
        <f>+'sedi anno 2023'!DH34</f>
        <v>10</v>
      </c>
      <c r="DK85" s="500" t="str">
        <f>+'sedi anno 2023'!DK34</f>
        <v>P Istruzione</v>
      </c>
      <c r="DL85" s="545">
        <f>+'sedi anno 2023'!DL34</f>
        <v>132</v>
      </c>
      <c r="DM85" s="545">
        <f>+'sedi anno 2023'!DM34</f>
        <v>125</v>
      </c>
      <c r="DN85" s="545">
        <f>+'sedi anno 2023'!DN34</f>
        <v>12</v>
      </c>
      <c r="DO85" s="545">
        <f>+'sedi anno 2023'!DO34</f>
        <v>3</v>
      </c>
    </row>
    <row r="86" spans="1:119" x14ac:dyDescent="0.2">
      <c r="A86" s="575" t="s">
        <v>39</v>
      </c>
      <c r="B86" s="15">
        <f t="shared" si="38"/>
        <v>0</v>
      </c>
      <c r="C86" s="15">
        <f t="shared" si="38"/>
        <v>0</v>
      </c>
      <c r="D86" s="15">
        <f t="shared" si="38"/>
        <v>0</v>
      </c>
      <c r="E86" s="15">
        <f t="shared" si="38"/>
        <v>0</v>
      </c>
      <c r="F86" s="15">
        <f t="shared" si="39"/>
        <v>2</v>
      </c>
      <c r="G86" s="15">
        <f t="shared" si="39"/>
        <v>1</v>
      </c>
      <c r="H86" s="15">
        <f t="shared" si="39"/>
        <v>0</v>
      </c>
      <c r="I86" s="15">
        <f t="shared" si="39"/>
        <v>0</v>
      </c>
      <c r="J86" s="15">
        <f t="shared" si="40"/>
        <v>0</v>
      </c>
      <c r="K86" s="15">
        <f t="shared" si="40"/>
        <v>0</v>
      </c>
      <c r="L86" s="15">
        <f t="shared" si="40"/>
        <v>0</v>
      </c>
      <c r="M86" s="15">
        <f t="shared" si="40"/>
        <v>1</v>
      </c>
      <c r="N86" s="15">
        <f t="shared" si="41"/>
        <v>1</v>
      </c>
      <c r="O86" s="15">
        <f t="shared" si="41"/>
        <v>0</v>
      </c>
      <c r="P86" s="15">
        <f t="shared" si="42"/>
        <v>0</v>
      </c>
      <c r="Q86" s="15">
        <f t="shared" si="42"/>
        <v>0</v>
      </c>
      <c r="R86" s="16">
        <f t="shared" si="44"/>
        <v>3</v>
      </c>
      <c r="S86" s="16">
        <f t="shared" si="44"/>
        <v>1</v>
      </c>
      <c r="T86" s="16">
        <f t="shared" si="43"/>
        <v>0</v>
      </c>
      <c r="U86" s="16">
        <f t="shared" si="43"/>
        <v>1</v>
      </c>
      <c r="V86" s="15">
        <f>+B86+J86</f>
        <v>0</v>
      </c>
      <c r="W86" s="15">
        <f t="shared" si="45"/>
        <v>0</v>
      </c>
      <c r="X86" s="15">
        <f t="shared" si="45"/>
        <v>0</v>
      </c>
      <c r="Y86" s="15">
        <f t="shared" si="45"/>
        <v>1</v>
      </c>
      <c r="AD86" s="575" t="s">
        <v>37</v>
      </c>
      <c r="AE86" s="25">
        <f t="shared" si="46"/>
        <v>6.3076923076923075</v>
      </c>
      <c r="AF86" s="25">
        <f t="shared" si="47"/>
        <v>6.0769230769230766</v>
      </c>
      <c r="AG86" s="25">
        <f t="shared" si="48"/>
        <v>0.23076923076923084</v>
      </c>
      <c r="AH86" s="15">
        <v>886</v>
      </c>
      <c r="AI86" s="15">
        <v>61</v>
      </c>
      <c r="AJ86" s="15">
        <v>59</v>
      </c>
      <c r="AK86" s="25">
        <f t="shared" si="49"/>
        <v>6.5857885615251295</v>
      </c>
      <c r="AL86" s="25">
        <f t="shared" si="50"/>
        <v>6.1236279607163491</v>
      </c>
      <c r="AM86" s="25">
        <f t="shared" si="51"/>
        <v>0.46216060080878041</v>
      </c>
      <c r="AN86" s="15">
        <v>984</v>
      </c>
      <c r="AO86" s="15">
        <v>74</v>
      </c>
      <c r="AP86" s="15">
        <v>76</v>
      </c>
      <c r="AQ86" s="25">
        <f t="shared" si="52"/>
        <v>6.3975628332063978</v>
      </c>
      <c r="AR86" s="25">
        <f t="shared" si="53"/>
        <v>5.8834729626808837</v>
      </c>
      <c r="AS86" s="25">
        <f t="shared" si="54"/>
        <v>0.51408987052551414</v>
      </c>
      <c r="AT86" s="25">
        <f t="shared" si="55"/>
        <v>6.4665127020785222</v>
      </c>
      <c r="AU86" s="25">
        <f t="shared" si="56"/>
        <v>6.1035961728802368</v>
      </c>
      <c r="AV86" s="25">
        <f t="shared" si="57"/>
        <v>0.36291652919828543</v>
      </c>
      <c r="CI86" s="500" t="str">
        <f>+'sedi anno 2023'!CI35</f>
        <v xml:space="preserve">Q Sanità e assistenza sociale  </v>
      </c>
      <c r="CJ86" s="545">
        <f>+'sedi anno 2023'!CJ35</f>
        <v>1035</v>
      </c>
      <c r="CK86" s="545">
        <f>+'sedi anno 2023'!CK35</f>
        <v>904</v>
      </c>
      <c r="CL86" s="545">
        <f>+'sedi anno 2023'!CL35</f>
        <v>18</v>
      </c>
      <c r="CM86" s="545">
        <f>+'sedi anno 2023'!CM35</f>
        <v>53</v>
      </c>
      <c r="CP86" s="500" t="str">
        <f>+'sedi anno 2023'!CP35</f>
        <v xml:space="preserve">Q Sanità e assistenza sociale  </v>
      </c>
      <c r="CQ86" s="545">
        <f>+'sedi anno 2023'!CQ35</f>
        <v>325</v>
      </c>
      <c r="CR86" s="545">
        <f>+'sedi anno 2023'!CR35</f>
        <v>274</v>
      </c>
      <c r="CS86" s="545">
        <f>+'sedi anno 2023'!CS35</f>
        <v>5</v>
      </c>
      <c r="CT86" s="545">
        <f>+'sedi anno 2023'!CT35</f>
        <v>16</v>
      </c>
      <c r="CW86" s="500" t="str">
        <f>+'sedi anno 2023'!CW35</f>
        <v xml:space="preserve">Q Sanità e assistenza sociale  </v>
      </c>
      <c r="CX86" s="545">
        <f>+'sedi anno 2023'!CX35</f>
        <v>259</v>
      </c>
      <c r="CY86" s="545">
        <f>+'sedi anno 2023'!CY35</f>
        <v>227</v>
      </c>
      <c r="CZ86" s="545">
        <f>+'sedi anno 2023'!CZ35</f>
        <v>7</v>
      </c>
      <c r="DA86" s="545">
        <f>+'sedi anno 2023'!DA35</f>
        <v>14</v>
      </c>
      <c r="DD86" s="500" t="str">
        <f>+'sedi anno 2023'!DD35</f>
        <v xml:space="preserve">Q Sanità e assistenza sociale  </v>
      </c>
      <c r="DE86" s="545">
        <f>+'sedi anno 2023'!DE35</f>
        <v>218</v>
      </c>
      <c r="DF86" s="545">
        <f>+'sedi anno 2023'!DF35</f>
        <v>199</v>
      </c>
      <c r="DG86" s="545">
        <f>+'sedi anno 2023'!DG35</f>
        <v>3</v>
      </c>
      <c r="DH86" s="545">
        <f>+'sedi anno 2023'!DH35</f>
        <v>11</v>
      </c>
      <c r="DK86" s="500" t="str">
        <f>+'sedi anno 2023'!DK35</f>
        <v xml:space="preserve">Q Sanità e assistenza sociale  </v>
      </c>
      <c r="DL86" s="545">
        <f>+'sedi anno 2023'!DL35</f>
        <v>233</v>
      </c>
      <c r="DM86" s="545">
        <f>+'sedi anno 2023'!DM35</f>
        <v>204</v>
      </c>
      <c r="DN86" s="545">
        <f>+'sedi anno 2023'!DN35</f>
        <v>3</v>
      </c>
      <c r="DO86" s="545">
        <f>+'sedi anno 2023'!DO35</f>
        <v>12</v>
      </c>
    </row>
    <row r="87" spans="1:119" x14ac:dyDescent="0.2">
      <c r="A87" s="575" t="s">
        <v>41</v>
      </c>
      <c r="B87" s="15">
        <f t="shared" si="38"/>
        <v>213</v>
      </c>
      <c r="C87" s="15">
        <f t="shared" si="38"/>
        <v>199</v>
      </c>
      <c r="D87" s="15">
        <f t="shared" si="38"/>
        <v>12</v>
      </c>
      <c r="E87" s="15">
        <f t="shared" si="38"/>
        <v>11</v>
      </c>
      <c r="F87" s="15">
        <f t="shared" si="39"/>
        <v>167</v>
      </c>
      <c r="G87" s="15">
        <f t="shared" si="39"/>
        <v>152</v>
      </c>
      <c r="H87" s="15">
        <f t="shared" si="39"/>
        <v>13</v>
      </c>
      <c r="I87" s="15">
        <f t="shared" si="39"/>
        <v>10</v>
      </c>
      <c r="J87" s="15">
        <f t="shared" si="40"/>
        <v>253</v>
      </c>
      <c r="K87" s="15">
        <f t="shared" si="40"/>
        <v>220</v>
      </c>
      <c r="L87" s="15">
        <f t="shared" si="40"/>
        <v>12</v>
      </c>
      <c r="M87" s="15">
        <f t="shared" si="40"/>
        <v>17</v>
      </c>
      <c r="N87" s="15">
        <f t="shared" si="41"/>
        <v>132</v>
      </c>
      <c r="O87" s="15">
        <f t="shared" si="41"/>
        <v>125</v>
      </c>
      <c r="P87" s="15">
        <f t="shared" si="42"/>
        <v>12</v>
      </c>
      <c r="Q87" s="15">
        <f t="shared" si="42"/>
        <v>3</v>
      </c>
      <c r="R87" s="16">
        <f t="shared" si="44"/>
        <v>765</v>
      </c>
      <c r="S87" s="16">
        <f t="shared" si="44"/>
        <v>696</v>
      </c>
      <c r="T87" s="16">
        <f t="shared" si="43"/>
        <v>49</v>
      </c>
      <c r="U87" s="16">
        <f t="shared" si="43"/>
        <v>41</v>
      </c>
      <c r="V87" s="15">
        <f>+B87+J87</f>
        <v>466</v>
      </c>
      <c r="W87" s="15">
        <f t="shared" si="45"/>
        <v>419</v>
      </c>
      <c r="X87" s="15">
        <f t="shared" si="45"/>
        <v>24</v>
      </c>
      <c r="Y87" s="15">
        <f t="shared" si="45"/>
        <v>28</v>
      </c>
      <c r="AD87" s="575" t="s">
        <v>38</v>
      </c>
      <c r="AE87" s="25">
        <f t="shared" si="46"/>
        <v>6.1596958174904941</v>
      </c>
      <c r="AF87" s="25">
        <f t="shared" si="47"/>
        <v>7.4524714828897327</v>
      </c>
      <c r="AG87" s="25">
        <f t="shared" si="48"/>
        <v>-1.2927756653992386</v>
      </c>
      <c r="AH87" s="15">
        <v>1072</v>
      </c>
      <c r="AI87" s="15">
        <v>89</v>
      </c>
      <c r="AJ87" s="15">
        <v>70</v>
      </c>
      <c r="AK87" s="25">
        <f t="shared" si="49"/>
        <v>6.0120240480961922</v>
      </c>
      <c r="AL87" s="25">
        <f t="shared" si="50"/>
        <v>6.8804275217100859</v>
      </c>
      <c r="AM87" s="25">
        <f t="shared" si="51"/>
        <v>-0.86840347361389369</v>
      </c>
      <c r="AN87" s="15">
        <v>1059</v>
      </c>
      <c r="AO87" s="15">
        <v>81</v>
      </c>
      <c r="AP87" s="15">
        <v>71</v>
      </c>
      <c r="AQ87" s="25">
        <f t="shared" si="52"/>
        <v>6.0765924189136378</v>
      </c>
      <c r="AR87" s="25">
        <f t="shared" si="53"/>
        <v>7.0144587729581858</v>
      </c>
      <c r="AS87" s="25">
        <f t="shared" si="54"/>
        <v>-0.93786635404454799</v>
      </c>
      <c r="AT87" s="25">
        <f t="shared" si="55"/>
        <v>6.0810810810810816</v>
      </c>
      <c r="AU87" s="25">
        <f t="shared" si="56"/>
        <v>7.147937411095306</v>
      </c>
      <c r="AV87" s="25">
        <f t="shared" si="57"/>
        <v>-1.0668563300142244</v>
      </c>
      <c r="CI87" s="500" t="str">
        <f>+'sedi anno 2023'!CI36</f>
        <v>R Attività artistiche, sportive, di intrattenimento e diver...</v>
      </c>
      <c r="CJ87" s="545">
        <f>+'sedi anno 2023'!CJ36</f>
        <v>2486</v>
      </c>
      <c r="CK87" s="545">
        <f>+'sedi anno 2023'!CK36</f>
        <v>2241</v>
      </c>
      <c r="CL87" s="545">
        <f>+'sedi anno 2023'!CL36</f>
        <v>62</v>
      </c>
      <c r="CM87" s="545">
        <f>+'sedi anno 2023'!CM36</f>
        <v>125</v>
      </c>
      <c r="CP87" s="500" t="str">
        <f>+'sedi anno 2023'!CP36</f>
        <v>R Attività artistiche, sportive, di intrattenimento e diver...</v>
      </c>
      <c r="CQ87" s="545">
        <f>+'sedi anno 2023'!CQ36</f>
        <v>641</v>
      </c>
      <c r="CR87" s="545">
        <f>+'sedi anno 2023'!CR36</f>
        <v>582</v>
      </c>
      <c r="CS87" s="545">
        <f>+'sedi anno 2023'!CS36</f>
        <v>19</v>
      </c>
      <c r="CT87" s="545">
        <f>+'sedi anno 2023'!CT36</f>
        <v>29</v>
      </c>
      <c r="CW87" s="500" t="str">
        <f>+'sedi anno 2023'!CW36</f>
        <v>R Attività artistiche, sportive, di intrattenimento e diver...</v>
      </c>
      <c r="CX87" s="545">
        <f>+'sedi anno 2023'!CX36</f>
        <v>691</v>
      </c>
      <c r="CY87" s="545">
        <f>+'sedi anno 2023'!CY36</f>
        <v>630</v>
      </c>
      <c r="CZ87" s="545">
        <f>+'sedi anno 2023'!CZ36</f>
        <v>18</v>
      </c>
      <c r="DA87" s="545">
        <f>+'sedi anno 2023'!DA36</f>
        <v>25</v>
      </c>
      <c r="DD87" s="500" t="str">
        <f>+'sedi anno 2023'!DD36</f>
        <v>R Attività artistiche, sportive, di intrattenimento e diver...</v>
      </c>
      <c r="DE87" s="545">
        <f>+'sedi anno 2023'!DE36</f>
        <v>422</v>
      </c>
      <c r="DF87" s="545">
        <f>+'sedi anno 2023'!DF36</f>
        <v>362</v>
      </c>
      <c r="DG87" s="545">
        <f>+'sedi anno 2023'!DG36</f>
        <v>9</v>
      </c>
      <c r="DH87" s="545">
        <f>+'sedi anno 2023'!DH36</f>
        <v>40</v>
      </c>
      <c r="DK87" s="500" t="str">
        <f>+'sedi anno 2023'!DK36</f>
        <v>R Attività artistiche, sportive, di intrattenimento e diver...</v>
      </c>
      <c r="DL87" s="545">
        <f>+'sedi anno 2023'!DL36</f>
        <v>732</v>
      </c>
      <c r="DM87" s="545">
        <f>+'sedi anno 2023'!DM36</f>
        <v>667</v>
      </c>
      <c r="DN87" s="545">
        <f>+'sedi anno 2023'!DN36</f>
        <v>16</v>
      </c>
      <c r="DO87" s="545">
        <f>+'sedi anno 2023'!DO36</f>
        <v>31</v>
      </c>
    </row>
    <row r="88" spans="1:119" x14ac:dyDescent="0.2">
      <c r="A88" s="575" t="s">
        <v>42</v>
      </c>
      <c r="B88" s="15">
        <f t="shared" si="38"/>
        <v>325</v>
      </c>
      <c r="C88" s="15">
        <f t="shared" si="38"/>
        <v>274</v>
      </c>
      <c r="D88" s="15">
        <f t="shared" si="38"/>
        <v>5</v>
      </c>
      <c r="E88" s="15">
        <f t="shared" si="38"/>
        <v>16</v>
      </c>
      <c r="F88" s="15">
        <f t="shared" si="39"/>
        <v>218</v>
      </c>
      <c r="G88" s="15">
        <f t="shared" si="39"/>
        <v>199</v>
      </c>
      <c r="H88" s="15">
        <f t="shared" si="39"/>
        <v>3</v>
      </c>
      <c r="I88" s="15">
        <f t="shared" si="39"/>
        <v>11</v>
      </c>
      <c r="J88" s="15">
        <f t="shared" si="40"/>
        <v>259</v>
      </c>
      <c r="K88" s="15">
        <f t="shared" si="40"/>
        <v>227</v>
      </c>
      <c r="L88" s="15">
        <f t="shared" si="40"/>
        <v>7</v>
      </c>
      <c r="M88" s="15">
        <f t="shared" si="40"/>
        <v>14</v>
      </c>
      <c r="N88" s="15">
        <f t="shared" si="41"/>
        <v>233</v>
      </c>
      <c r="O88" s="15">
        <f t="shared" si="41"/>
        <v>204</v>
      </c>
      <c r="P88" s="15">
        <f t="shared" si="42"/>
        <v>3</v>
      </c>
      <c r="Q88" s="15">
        <f t="shared" si="42"/>
        <v>12</v>
      </c>
      <c r="R88" s="16">
        <f t="shared" si="44"/>
        <v>1035</v>
      </c>
      <c r="S88" s="16">
        <f t="shared" si="44"/>
        <v>904</v>
      </c>
      <c r="T88" s="16">
        <f t="shared" si="43"/>
        <v>18</v>
      </c>
      <c r="U88" s="16">
        <f t="shared" si="43"/>
        <v>53</v>
      </c>
      <c r="V88" s="15">
        <f>+B88+J88</f>
        <v>584</v>
      </c>
      <c r="W88" s="15">
        <f t="shared" si="45"/>
        <v>501</v>
      </c>
      <c r="X88" s="15">
        <f t="shared" si="45"/>
        <v>12</v>
      </c>
      <c r="Y88" s="15">
        <f t="shared" si="45"/>
        <v>30</v>
      </c>
      <c r="AD88" s="575" t="s">
        <v>39</v>
      </c>
      <c r="AE88" s="25">
        <v>0</v>
      </c>
      <c r="AF88" s="25">
        <v>0</v>
      </c>
      <c r="AG88" s="25">
        <f t="shared" si="48"/>
        <v>0</v>
      </c>
      <c r="AH88" s="15">
        <v>3</v>
      </c>
      <c r="AI88" s="15">
        <v>0</v>
      </c>
      <c r="AJ88" s="15">
        <v>0</v>
      </c>
      <c r="AK88" s="25" t="e">
        <f t="shared" si="49"/>
        <v>#DIV/0!</v>
      </c>
      <c r="AL88" s="25" t="e">
        <f t="shared" si="50"/>
        <v>#DIV/0!</v>
      </c>
      <c r="AM88" s="25" t="e">
        <f t="shared" si="51"/>
        <v>#DIV/0!</v>
      </c>
      <c r="AN88" s="15">
        <v>1</v>
      </c>
      <c r="AO88" s="15">
        <v>0</v>
      </c>
      <c r="AP88" s="15">
        <v>0</v>
      </c>
      <c r="AQ88" s="25">
        <f t="shared" si="52"/>
        <v>0</v>
      </c>
      <c r="AR88" s="25">
        <f t="shared" si="53"/>
        <v>50</v>
      </c>
      <c r="AS88" s="25">
        <f t="shared" si="54"/>
        <v>-50</v>
      </c>
      <c r="AT88" s="25" t="e">
        <f t="shared" si="55"/>
        <v>#DIV/0!</v>
      </c>
      <c r="AU88" s="25" t="e">
        <f t="shared" si="56"/>
        <v>#DIV/0!</v>
      </c>
      <c r="AV88" s="25" t="e">
        <f t="shared" si="57"/>
        <v>#DIV/0!</v>
      </c>
      <c r="CI88" s="500" t="str">
        <f>+'sedi anno 2023'!CI37</f>
        <v>S Altre attività di servizi</v>
      </c>
      <c r="CJ88" s="545">
        <f>+'sedi anno 2023'!CJ37</f>
        <v>6810</v>
      </c>
      <c r="CK88" s="545">
        <f>+'sedi anno 2023'!CK37</f>
        <v>6511</v>
      </c>
      <c r="CL88" s="545">
        <f>+'sedi anno 2023'!CL37</f>
        <v>260</v>
      </c>
      <c r="CM88" s="545">
        <f>+'sedi anno 2023'!CM37</f>
        <v>341</v>
      </c>
      <c r="CP88" s="500" t="str">
        <f>+'sedi anno 2023'!CP37</f>
        <v>S Altre attività di servizi</v>
      </c>
      <c r="CQ88" s="545">
        <f>+'sedi anno 2023'!CQ37</f>
        <v>1894</v>
      </c>
      <c r="CR88" s="545">
        <f>+'sedi anno 2023'!CR37</f>
        <v>1819</v>
      </c>
      <c r="CS88" s="545">
        <f>+'sedi anno 2023'!CS37</f>
        <v>69</v>
      </c>
      <c r="CT88" s="545">
        <f>+'sedi anno 2023'!CT37</f>
        <v>65</v>
      </c>
      <c r="CW88" s="500" t="str">
        <f>+'sedi anno 2023'!CW37</f>
        <v>S Altre attività di servizi</v>
      </c>
      <c r="CX88" s="545">
        <f>+'sedi anno 2023'!CX37</f>
        <v>1846</v>
      </c>
      <c r="CY88" s="545">
        <f>+'sedi anno 2023'!CY37</f>
        <v>1752</v>
      </c>
      <c r="CZ88" s="545">
        <f>+'sedi anno 2023'!CZ37</f>
        <v>72</v>
      </c>
      <c r="DA88" s="545">
        <f>+'sedi anno 2023'!DA37</f>
        <v>100</v>
      </c>
      <c r="DD88" s="500" t="str">
        <f>+'sedi anno 2023'!DD37</f>
        <v>S Altre attività di servizi</v>
      </c>
      <c r="DE88" s="545">
        <f>+'sedi anno 2023'!DE37</f>
        <v>1353</v>
      </c>
      <c r="DF88" s="545">
        <f>+'sedi anno 2023'!DF37</f>
        <v>1289</v>
      </c>
      <c r="DG88" s="545">
        <f>+'sedi anno 2023'!DG37</f>
        <v>59</v>
      </c>
      <c r="DH88" s="545">
        <f>+'sedi anno 2023'!DH37</f>
        <v>87</v>
      </c>
      <c r="DK88" s="500" t="str">
        <f>+'sedi anno 2023'!DK37</f>
        <v>S Altre attività di servizi</v>
      </c>
      <c r="DL88" s="545">
        <f>+'sedi anno 2023'!DL37</f>
        <v>1717</v>
      </c>
      <c r="DM88" s="545">
        <f>+'sedi anno 2023'!DM37</f>
        <v>1651</v>
      </c>
      <c r="DN88" s="545">
        <f>+'sedi anno 2023'!DN37</f>
        <v>60</v>
      </c>
      <c r="DO88" s="545">
        <f>+'sedi anno 2023'!DO37</f>
        <v>89</v>
      </c>
    </row>
    <row r="89" spans="1:119" x14ac:dyDescent="0.2">
      <c r="A89" s="575" t="s">
        <v>43</v>
      </c>
      <c r="B89" s="15">
        <f t="shared" si="38"/>
        <v>641</v>
      </c>
      <c r="C89" s="15">
        <f t="shared" si="38"/>
        <v>582</v>
      </c>
      <c r="D89" s="15">
        <f t="shared" si="38"/>
        <v>19</v>
      </c>
      <c r="E89" s="15">
        <f t="shared" si="38"/>
        <v>29</v>
      </c>
      <c r="F89" s="15">
        <f t="shared" si="39"/>
        <v>422</v>
      </c>
      <c r="G89" s="15">
        <f t="shared" si="39"/>
        <v>362</v>
      </c>
      <c r="H89" s="15">
        <f t="shared" si="39"/>
        <v>9</v>
      </c>
      <c r="I89" s="15">
        <f t="shared" si="39"/>
        <v>40</v>
      </c>
      <c r="J89" s="15">
        <f t="shared" si="40"/>
        <v>691</v>
      </c>
      <c r="K89" s="15">
        <f t="shared" si="40"/>
        <v>630</v>
      </c>
      <c r="L89" s="15">
        <f t="shared" si="40"/>
        <v>18</v>
      </c>
      <c r="M89" s="15">
        <f t="shared" si="40"/>
        <v>25</v>
      </c>
      <c r="N89" s="15">
        <f t="shared" si="41"/>
        <v>732</v>
      </c>
      <c r="O89" s="15">
        <f t="shared" si="41"/>
        <v>667</v>
      </c>
      <c r="P89" s="15">
        <f t="shared" si="42"/>
        <v>16</v>
      </c>
      <c r="Q89" s="15">
        <f t="shared" si="42"/>
        <v>31</v>
      </c>
      <c r="R89" s="16">
        <f t="shared" si="44"/>
        <v>2486</v>
      </c>
      <c r="S89" s="16">
        <f t="shared" si="44"/>
        <v>2241</v>
      </c>
      <c r="T89" s="16">
        <f t="shared" si="43"/>
        <v>62</v>
      </c>
      <c r="U89" s="16">
        <f t="shared" si="43"/>
        <v>125</v>
      </c>
      <c r="V89" s="15">
        <f>+B89+J89</f>
        <v>1332</v>
      </c>
      <c r="W89" s="15">
        <f t="shared" ref="W89:Y93" si="58">+C89+K89</f>
        <v>1212</v>
      </c>
      <c r="X89" s="15">
        <f t="shared" si="58"/>
        <v>37</v>
      </c>
      <c r="Y89" s="15">
        <f t="shared" si="58"/>
        <v>54</v>
      </c>
      <c r="AD89" s="575" t="s">
        <v>41</v>
      </c>
      <c r="AE89" s="25">
        <f>+BI34/BG34*100</f>
        <v>4.0723981900452486</v>
      </c>
      <c r="AF89" s="25">
        <f>+BJ34/BG34*100</f>
        <v>4.9773755656108598</v>
      </c>
      <c r="AG89" s="25">
        <f t="shared" si="48"/>
        <v>-0.9049773755656112</v>
      </c>
      <c r="AH89" s="15">
        <v>154</v>
      </c>
      <c r="AI89" s="15">
        <v>8</v>
      </c>
      <c r="AJ89" s="15">
        <v>7</v>
      </c>
      <c r="AK89" s="25">
        <f t="shared" si="49"/>
        <v>4.6875</v>
      </c>
      <c r="AL89" s="25">
        <f t="shared" si="50"/>
        <v>5.859375</v>
      </c>
      <c r="AM89" s="25">
        <f t="shared" si="51"/>
        <v>-1.171875</v>
      </c>
      <c r="AN89" s="15">
        <v>114</v>
      </c>
      <c r="AO89" s="15">
        <v>9</v>
      </c>
      <c r="AP89" s="15">
        <v>10</v>
      </c>
      <c r="AQ89" s="25">
        <f t="shared" si="52"/>
        <v>6.1881188118811883</v>
      </c>
      <c r="AR89" s="25">
        <f t="shared" si="53"/>
        <v>4.455445544554455</v>
      </c>
      <c r="AS89" s="25">
        <f t="shared" si="54"/>
        <v>1.7326732673267333</v>
      </c>
      <c r="AT89" s="25">
        <f t="shared" si="55"/>
        <v>4.4025157232704402</v>
      </c>
      <c r="AU89" s="25">
        <f t="shared" si="56"/>
        <v>5.450733752620545</v>
      </c>
      <c r="AV89" s="25">
        <f t="shared" si="57"/>
        <v>-1.0482180293501049</v>
      </c>
      <c r="CI89" s="500" t="str">
        <f>+'sedi anno 2023'!CI38</f>
        <v>T Attività di famiglie e convivenze come datori di lavoro p...</v>
      </c>
      <c r="CJ89" s="545">
        <f>+'sedi anno 2023'!CJ38</f>
        <v>1</v>
      </c>
      <c r="CK89" s="545">
        <f>+'sedi anno 2023'!CK38</f>
        <v>1</v>
      </c>
      <c r="CL89" s="545">
        <f>+'sedi anno 2023'!CL38</f>
        <v>0</v>
      </c>
      <c r="CM89" s="545">
        <f>+'sedi anno 2023'!CM38</f>
        <v>0</v>
      </c>
      <c r="CP89" s="500">
        <f>+'sedi anno 2023'!CP38</f>
        <v>0</v>
      </c>
      <c r="CQ89" s="545">
        <f>+'sedi anno 2023'!CQ38</f>
        <v>0</v>
      </c>
      <c r="CR89" s="545">
        <f>+'sedi anno 2023'!CR38</f>
        <v>0</v>
      </c>
      <c r="CS89" s="545">
        <f>+'sedi anno 2023'!CS38</f>
        <v>0</v>
      </c>
      <c r="CT89" s="545">
        <f>+'sedi anno 2023'!CT38</f>
        <v>0</v>
      </c>
      <c r="CW89" s="500" t="str">
        <f>+'sedi anno 2023'!CW38</f>
        <v>T Attività di famiglie e convivenze come datori di lavoro p...</v>
      </c>
      <c r="CX89" s="545">
        <f>+'sedi anno 2023'!CX38</f>
        <v>1</v>
      </c>
      <c r="CY89" s="545">
        <f>+'sedi anno 2023'!CY38</f>
        <v>1</v>
      </c>
      <c r="CZ89" s="545">
        <f>+'sedi anno 2023'!CZ38</f>
        <v>0</v>
      </c>
      <c r="DA89" s="545">
        <f>+'sedi anno 2023'!DA38</f>
        <v>0</v>
      </c>
      <c r="DD89" s="500">
        <f>+'sedi anno 2023'!DD38</f>
        <v>0</v>
      </c>
      <c r="DE89" s="545">
        <f>+'sedi anno 2023'!DE38</f>
        <v>0</v>
      </c>
      <c r="DF89" s="545">
        <f>+'sedi anno 2023'!DF38</f>
        <v>0</v>
      </c>
      <c r="DG89" s="545">
        <f>+'sedi anno 2023'!DG38</f>
        <v>0</v>
      </c>
      <c r="DH89" s="545">
        <f>+'sedi anno 2023'!DH38</f>
        <v>0</v>
      </c>
      <c r="DK89" s="500">
        <f>+'sedi anno 2023'!DK38</f>
        <v>0</v>
      </c>
      <c r="DL89" s="545">
        <f>+'sedi anno 2023'!DL38</f>
        <v>0</v>
      </c>
      <c r="DM89" s="545">
        <f>+'sedi anno 2023'!DM38</f>
        <v>0</v>
      </c>
      <c r="DN89" s="545">
        <f>+'sedi anno 2023'!DN38</f>
        <v>0</v>
      </c>
      <c r="DO89" s="545">
        <f>+'sedi anno 2023'!DO38</f>
        <v>0</v>
      </c>
    </row>
    <row r="90" spans="1:119" x14ac:dyDescent="0.2">
      <c r="A90" s="575" t="s">
        <v>44</v>
      </c>
      <c r="B90" s="15">
        <f t="shared" si="38"/>
        <v>1894</v>
      </c>
      <c r="C90" s="15">
        <f t="shared" si="38"/>
        <v>1819</v>
      </c>
      <c r="D90" s="15">
        <f t="shared" si="38"/>
        <v>69</v>
      </c>
      <c r="E90" s="15">
        <f t="shared" si="38"/>
        <v>65</v>
      </c>
      <c r="F90" s="15">
        <f t="shared" si="39"/>
        <v>1353</v>
      </c>
      <c r="G90" s="15">
        <f t="shared" si="39"/>
        <v>1289</v>
      </c>
      <c r="H90" s="15">
        <f t="shared" si="39"/>
        <v>59</v>
      </c>
      <c r="I90" s="15">
        <f t="shared" si="39"/>
        <v>87</v>
      </c>
      <c r="J90" s="15">
        <f t="shared" si="40"/>
        <v>1846</v>
      </c>
      <c r="K90" s="15">
        <f t="shared" si="40"/>
        <v>1752</v>
      </c>
      <c r="L90" s="15">
        <f t="shared" si="40"/>
        <v>72</v>
      </c>
      <c r="M90" s="15">
        <f t="shared" si="40"/>
        <v>100</v>
      </c>
      <c r="N90" s="15">
        <f t="shared" si="41"/>
        <v>1717</v>
      </c>
      <c r="O90" s="15">
        <f t="shared" si="41"/>
        <v>1651</v>
      </c>
      <c r="P90" s="15">
        <f t="shared" si="42"/>
        <v>60</v>
      </c>
      <c r="Q90" s="15">
        <f t="shared" si="42"/>
        <v>89</v>
      </c>
      <c r="R90" s="16">
        <f t="shared" si="44"/>
        <v>6810</v>
      </c>
      <c r="S90" s="16">
        <f t="shared" si="44"/>
        <v>6511</v>
      </c>
      <c r="T90" s="16">
        <f t="shared" si="43"/>
        <v>260</v>
      </c>
      <c r="U90" s="16">
        <f t="shared" si="43"/>
        <v>341</v>
      </c>
      <c r="V90" s="15">
        <f>+B90+J90</f>
        <v>3740</v>
      </c>
      <c r="W90" s="15">
        <f t="shared" si="58"/>
        <v>3571</v>
      </c>
      <c r="X90" s="15">
        <f t="shared" si="58"/>
        <v>141</v>
      </c>
      <c r="Y90" s="15">
        <f t="shared" si="58"/>
        <v>165</v>
      </c>
      <c r="AD90" s="575" t="s">
        <v>42</v>
      </c>
      <c r="AE90" s="25">
        <f>+BI35/BG35*100</f>
        <v>1.2422360248447204</v>
      </c>
      <c r="AF90" s="25">
        <f>+BJ35/BG35*100</f>
        <v>4.9689440993788816</v>
      </c>
      <c r="AG90" s="25">
        <f t="shared" si="48"/>
        <v>-3.7267080745341614</v>
      </c>
      <c r="AH90" s="15">
        <v>213</v>
      </c>
      <c r="AI90" s="15">
        <v>1</v>
      </c>
      <c r="AJ90" s="15">
        <v>6</v>
      </c>
      <c r="AK90" s="25">
        <f t="shared" si="49"/>
        <v>2.3622047244094486</v>
      </c>
      <c r="AL90" s="25">
        <f t="shared" si="50"/>
        <v>6.2992125984251963</v>
      </c>
      <c r="AM90" s="25">
        <f t="shared" si="51"/>
        <v>-3.9370078740157477</v>
      </c>
      <c r="AN90" s="15">
        <v>223</v>
      </c>
      <c r="AO90" s="15">
        <v>7</v>
      </c>
      <c r="AP90" s="15">
        <v>12</v>
      </c>
      <c r="AQ90" s="25">
        <f t="shared" si="52"/>
        <v>2.0388349514563107</v>
      </c>
      <c r="AR90" s="25">
        <f t="shared" si="53"/>
        <v>5.6310679611650478</v>
      </c>
      <c r="AS90" s="25">
        <f t="shared" si="54"/>
        <v>-3.5922330097087372</v>
      </c>
      <c r="AT90" s="25">
        <f t="shared" si="55"/>
        <v>1.7361111111111112</v>
      </c>
      <c r="AU90" s="25">
        <f t="shared" si="56"/>
        <v>5.5555555555555554</v>
      </c>
      <c r="AV90" s="25">
        <f t="shared" si="57"/>
        <v>-3.8194444444444442</v>
      </c>
      <c r="CI90" s="500" t="str">
        <f>+'sedi anno 2023'!CI39</f>
        <v>X Imprese non classificate</v>
      </c>
      <c r="CJ90" s="545">
        <f>+'sedi anno 2023'!CJ39</f>
        <v>9967</v>
      </c>
      <c r="CK90" s="545">
        <f>+'sedi anno 2023'!CK39</f>
        <v>61</v>
      </c>
      <c r="CL90" s="545">
        <f>+'sedi anno 2023'!CL39</f>
        <v>2648</v>
      </c>
      <c r="CM90" s="545">
        <f>+'sedi anno 2023'!CM39</f>
        <v>568</v>
      </c>
      <c r="CP90" s="500" t="str">
        <f>+'sedi anno 2023'!CP39</f>
        <v>X Imprese non classificate</v>
      </c>
      <c r="CQ90" s="545">
        <f>+'sedi anno 2023'!CQ39</f>
        <v>2667</v>
      </c>
      <c r="CR90" s="545">
        <f>+'sedi anno 2023'!CR39</f>
        <v>13</v>
      </c>
      <c r="CS90" s="545">
        <f>+'sedi anno 2023'!CS39</f>
        <v>756</v>
      </c>
      <c r="CT90" s="545">
        <f>+'sedi anno 2023'!CT39</f>
        <v>132</v>
      </c>
      <c r="CW90" s="500" t="str">
        <f>+'sedi anno 2023'!CW39</f>
        <v>X Imprese non classificate</v>
      </c>
      <c r="CX90" s="545">
        <f>+'sedi anno 2023'!CX39</f>
        <v>2867</v>
      </c>
      <c r="CY90" s="545">
        <f>+'sedi anno 2023'!CY39</f>
        <v>21</v>
      </c>
      <c r="CZ90" s="545">
        <f>+'sedi anno 2023'!CZ39</f>
        <v>758</v>
      </c>
      <c r="DA90" s="545">
        <f>+'sedi anno 2023'!DA39</f>
        <v>165</v>
      </c>
      <c r="DD90" s="500" t="str">
        <f>+'sedi anno 2023'!DD39</f>
        <v>X Imprese non classificate</v>
      </c>
      <c r="DE90" s="545">
        <f>+'sedi anno 2023'!DE39</f>
        <v>2221</v>
      </c>
      <c r="DF90" s="545">
        <f>+'sedi anno 2023'!DF39</f>
        <v>16</v>
      </c>
      <c r="DG90" s="545">
        <f>+'sedi anno 2023'!DG39</f>
        <v>561</v>
      </c>
      <c r="DH90" s="545">
        <f>+'sedi anno 2023'!DH39</f>
        <v>143</v>
      </c>
      <c r="DK90" s="500" t="str">
        <f>+'sedi anno 2023'!DK39</f>
        <v>X Imprese non classificate</v>
      </c>
      <c r="DL90" s="545">
        <f>+'sedi anno 2023'!DL39</f>
        <v>2212</v>
      </c>
      <c r="DM90" s="545">
        <f>+'sedi anno 2023'!DM39</f>
        <v>11</v>
      </c>
      <c r="DN90" s="545">
        <f>+'sedi anno 2023'!DN39</f>
        <v>573</v>
      </c>
      <c r="DO90" s="545">
        <f>+'sedi anno 2023'!DO39</f>
        <v>128</v>
      </c>
    </row>
    <row r="91" spans="1:119" x14ac:dyDescent="0.2">
      <c r="A91" s="575" t="s">
        <v>45</v>
      </c>
      <c r="B91" s="15">
        <f t="shared" si="38"/>
        <v>0</v>
      </c>
      <c r="C91" s="15">
        <f t="shared" si="38"/>
        <v>0</v>
      </c>
      <c r="D91" s="15">
        <f t="shared" si="38"/>
        <v>0</v>
      </c>
      <c r="E91" s="15">
        <f t="shared" si="38"/>
        <v>0</v>
      </c>
      <c r="F91" s="15">
        <f t="shared" si="39"/>
        <v>0</v>
      </c>
      <c r="G91" s="15">
        <f t="shared" si="39"/>
        <v>0</v>
      </c>
      <c r="H91" s="15">
        <f t="shared" si="39"/>
        <v>0</v>
      </c>
      <c r="I91" s="15">
        <f t="shared" si="39"/>
        <v>0</v>
      </c>
      <c r="J91" s="15">
        <f t="shared" si="40"/>
        <v>1</v>
      </c>
      <c r="K91" s="15">
        <f t="shared" si="40"/>
        <v>1</v>
      </c>
      <c r="L91" s="15">
        <f t="shared" si="40"/>
        <v>0</v>
      </c>
      <c r="M91" s="15">
        <f t="shared" si="40"/>
        <v>0</v>
      </c>
      <c r="N91" s="15">
        <f t="shared" si="41"/>
        <v>0</v>
      </c>
      <c r="O91" s="15">
        <f t="shared" si="41"/>
        <v>0</v>
      </c>
      <c r="P91" s="15">
        <f t="shared" si="42"/>
        <v>0</v>
      </c>
      <c r="Q91" s="15">
        <f t="shared" si="42"/>
        <v>0</v>
      </c>
      <c r="R91" s="16">
        <f t="shared" si="44"/>
        <v>1</v>
      </c>
      <c r="S91" s="16">
        <f t="shared" si="44"/>
        <v>1</v>
      </c>
      <c r="T91" s="16">
        <f t="shared" si="43"/>
        <v>0</v>
      </c>
      <c r="U91" s="16">
        <f t="shared" si="43"/>
        <v>0</v>
      </c>
      <c r="V91" s="15">
        <v>0</v>
      </c>
      <c r="W91" s="15">
        <f t="shared" si="58"/>
        <v>1</v>
      </c>
      <c r="X91" s="15">
        <f t="shared" si="58"/>
        <v>0</v>
      </c>
      <c r="Y91" s="15">
        <f t="shared" si="58"/>
        <v>0</v>
      </c>
      <c r="AD91" s="575" t="s">
        <v>43</v>
      </c>
      <c r="AE91" s="25">
        <f>+BI36/BG36*100</f>
        <v>3.8819875776397512</v>
      </c>
      <c r="AF91" s="25">
        <f>+BJ36/BG36*100</f>
        <v>6.2111801242236027</v>
      </c>
      <c r="AG91" s="25">
        <f t="shared" si="48"/>
        <v>-2.3291925465838514</v>
      </c>
      <c r="AH91" s="15">
        <v>414</v>
      </c>
      <c r="AI91" s="15">
        <v>16</v>
      </c>
      <c r="AJ91" s="15">
        <v>18</v>
      </c>
      <c r="AK91" s="25">
        <f t="shared" si="49"/>
        <v>3.6312849162011176</v>
      </c>
      <c r="AL91" s="25">
        <f t="shared" si="50"/>
        <v>4.7486033519553068</v>
      </c>
      <c r="AM91" s="25">
        <f t="shared" si="51"/>
        <v>-1.1173184357541892</v>
      </c>
      <c r="AN91" s="15">
        <v>656</v>
      </c>
      <c r="AO91" s="15">
        <v>21</v>
      </c>
      <c r="AP91" s="15">
        <v>29</v>
      </c>
      <c r="AQ91" s="25">
        <f t="shared" si="52"/>
        <v>2.8956763189210628</v>
      </c>
      <c r="AR91" s="25">
        <f t="shared" si="53"/>
        <v>4.7203490678302265</v>
      </c>
      <c r="AS91" s="25">
        <f t="shared" si="54"/>
        <v>-1.8246727489091636</v>
      </c>
      <c r="AT91" s="25">
        <f t="shared" si="55"/>
        <v>3.75</v>
      </c>
      <c r="AU91" s="25">
        <f t="shared" si="56"/>
        <v>5.4411764705882355</v>
      </c>
      <c r="AV91" s="25">
        <f t="shared" si="57"/>
        <v>-1.6911764705882355</v>
      </c>
      <c r="CI91" s="500" t="str">
        <f>+'sedi anno 2023'!CI40</f>
        <v>Grand Total</v>
      </c>
      <c r="CJ91" s="545">
        <f>+'sedi anno 2023'!CJ40</f>
        <v>145365</v>
      </c>
      <c r="CK91" s="545">
        <f>+'sedi anno 2023'!CK40</f>
        <v>123773</v>
      </c>
      <c r="CL91" s="545">
        <f>+'sedi anno 2023'!CL40</f>
        <v>6759</v>
      </c>
      <c r="CM91" s="545">
        <f>+'sedi anno 2023'!CM40</f>
        <v>9854</v>
      </c>
      <c r="CP91" s="500" t="str">
        <f>+'sedi anno 2023'!CP40</f>
        <v>Grand Total</v>
      </c>
      <c r="CQ91" s="545">
        <f>+'sedi anno 2023'!CQ40</f>
        <v>43894</v>
      </c>
      <c r="CR91" s="545">
        <f>+'sedi anno 2023'!CR40</f>
        <v>38334</v>
      </c>
      <c r="CS91" s="545">
        <f>+'sedi anno 2023'!CS40</f>
        <v>1912</v>
      </c>
      <c r="CT91" s="545">
        <f>+'sedi anno 2023'!CT40</f>
        <v>2405</v>
      </c>
      <c r="CW91" s="500" t="str">
        <f>+'sedi anno 2023'!CW40</f>
        <v>Grand Total</v>
      </c>
      <c r="CX91" s="545">
        <f>+'sedi anno 2023'!CX40</f>
        <v>36553</v>
      </c>
      <c r="CY91" s="545">
        <f>+'sedi anno 2023'!CY40</f>
        <v>30454</v>
      </c>
      <c r="CZ91" s="545">
        <f>+'sedi anno 2023'!CZ40</f>
        <v>1827</v>
      </c>
      <c r="DA91" s="545">
        <f>+'sedi anno 2023'!DA40</f>
        <v>2252</v>
      </c>
      <c r="DD91" s="500" t="str">
        <f>+'sedi anno 2023'!DD40</f>
        <v>Grand Total</v>
      </c>
      <c r="DE91" s="545">
        <f>+'sedi anno 2023'!DE40</f>
        <v>29504</v>
      </c>
      <c r="DF91" s="545">
        <f>+'sedi anno 2023'!DF40</f>
        <v>24523</v>
      </c>
      <c r="DG91" s="545">
        <f>+'sedi anno 2023'!DG40</f>
        <v>1411</v>
      </c>
      <c r="DH91" s="545">
        <f>+'sedi anno 2023'!DH40</f>
        <v>2443</v>
      </c>
      <c r="DK91" s="500" t="str">
        <f>+'sedi anno 2023'!DK40</f>
        <v>Grand Total</v>
      </c>
      <c r="DL91" s="545">
        <f>+'sedi anno 2023'!DL40</f>
        <v>35414</v>
      </c>
      <c r="DM91" s="545">
        <f>+'sedi anno 2023'!DM40</f>
        <v>30462</v>
      </c>
      <c r="DN91" s="545">
        <f>+'sedi anno 2023'!DN40</f>
        <v>1609</v>
      </c>
      <c r="DO91" s="545">
        <f>+'sedi anno 2023'!DO40</f>
        <v>2754</v>
      </c>
    </row>
    <row r="92" spans="1:119" x14ac:dyDescent="0.2">
      <c r="A92" s="575" t="s">
        <v>46</v>
      </c>
      <c r="B92" s="15">
        <f t="shared" si="38"/>
        <v>2667</v>
      </c>
      <c r="C92" s="15">
        <f t="shared" si="38"/>
        <v>13</v>
      </c>
      <c r="D92" s="15">
        <f t="shared" si="38"/>
        <v>756</v>
      </c>
      <c r="E92" s="15">
        <f t="shared" si="38"/>
        <v>132</v>
      </c>
      <c r="F92" s="15">
        <f t="shared" si="39"/>
        <v>2221</v>
      </c>
      <c r="G92" s="15">
        <f t="shared" si="39"/>
        <v>16</v>
      </c>
      <c r="H92" s="15">
        <f t="shared" si="39"/>
        <v>561</v>
      </c>
      <c r="I92" s="15">
        <f t="shared" si="39"/>
        <v>143</v>
      </c>
      <c r="J92" s="15">
        <f t="shared" si="40"/>
        <v>2867</v>
      </c>
      <c r="K92" s="15">
        <f t="shared" si="40"/>
        <v>21</v>
      </c>
      <c r="L92" s="15">
        <f t="shared" si="40"/>
        <v>758</v>
      </c>
      <c r="M92" s="15">
        <f t="shared" si="40"/>
        <v>165</v>
      </c>
      <c r="N92" s="15">
        <f t="shared" si="41"/>
        <v>2212</v>
      </c>
      <c r="O92" s="15">
        <f t="shared" si="41"/>
        <v>11</v>
      </c>
      <c r="P92" s="15">
        <f t="shared" si="42"/>
        <v>573</v>
      </c>
      <c r="Q92" s="15">
        <f t="shared" si="42"/>
        <v>128</v>
      </c>
      <c r="R92" s="16">
        <f t="shared" si="44"/>
        <v>9967</v>
      </c>
      <c r="S92" s="16">
        <f t="shared" si="44"/>
        <v>61</v>
      </c>
      <c r="T92" s="16">
        <f t="shared" si="43"/>
        <v>2648</v>
      </c>
      <c r="U92" s="16">
        <f t="shared" si="43"/>
        <v>568</v>
      </c>
      <c r="V92" s="15">
        <f>+B92+J92</f>
        <v>5534</v>
      </c>
      <c r="W92" s="15">
        <f t="shared" si="58"/>
        <v>34</v>
      </c>
      <c r="X92" s="15">
        <f t="shared" si="58"/>
        <v>1514</v>
      </c>
      <c r="Y92" s="15">
        <f t="shared" si="58"/>
        <v>297</v>
      </c>
      <c r="AD92" s="575" t="s">
        <v>44</v>
      </c>
      <c r="AE92" s="25">
        <f>+BI37/BG37*100</f>
        <v>2.9755579171094579</v>
      </c>
      <c r="AF92" s="25">
        <f>+BJ37/BG37*100</f>
        <v>5.3134962805526031</v>
      </c>
      <c r="AG92" s="25">
        <f t="shared" si="48"/>
        <v>-2.3379383634431452</v>
      </c>
      <c r="AH92" s="15">
        <v>1371</v>
      </c>
      <c r="AI92" s="15">
        <v>57</v>
      </c>
      <c r="AJ92" s="15">
        <v>81</v>
      </c>
      <c r="AK92" s="25">
        <f t="shared" si="49"/>
        <v>3.920515574650913</v>
      </c>
      <c r="AL92" s="25">
        <f t="shared" si="50"/>
        <v>5.2631578947368416</v>
      </c>
      <c r="AM92" s="25">
        <f t="shared" si="51"/>
        <v>-1.3426423200859285</v>
      </c>
      <c r="AN92" s="15">
        <v>1713</v>
      </c>
      <c r="AO92" s="15">
        <v>78</v>
      </c>
      <c r="AP92" s="15">
        <v>86</v>
      </c>
      <c r="AQ92" s="25">
        <f t="shared" si="52"/>
        <v>3.5254534815681686</v>
      </c>
      <c r="AR92" s="25">
        <f t="shared" si="53"/>
        <v>4.9005266237565825</v>
      </c>
      <c r="AS92" s="25">
        <f t="shared" si="54"/>
        <v>-1.3750731421884139</v>
      </c>
      <c r="AT92" s="25">
        <f t="shared" si="55"/>
        <v>3.4455128205128207</v>
      </c>
      <c r="AU92" s="25">
        <f t="shared" si="56"/>
        <v>5.2884615384615383</v>
      </c>
      <c r="AV92" s="25">
        <f t="shared" si="57"/>
        <v>-1.8429487179487176</v>
      </c>
    </row>
    <row r="93" spans="1:119" x14ac:dyDescent="0.2">
      <c r="A93" s="498" t="s">
        <v>20</v>
      </c>
      <c r="B93" s="16">
        <f t="shared" si="38"/>
        <v>43894</v>
      </c>
      <c r="C93" s="16">
        <f t="shared" si="38"/>
        <v>38334</v>
      </c>
      <c r="D93" s="16">
        <f t="shared" si="38"/>
        <v>1912</v>
      </c>
      <c r="E93" s="16">
        <f t="shared" si="38"/>
        <v>2405</v>
      </c>
      <c r="F93" s="16">
        <f t="shared" si="39"/>
        <v>29504</v>
      </c>
      <c r="G93" s="16">
        <f t="shared" si="39"/>
        <v>24523</v>
      </c>
      <c r="H93" s="16">
        <f t="shared" si="39"/>
        <v>1411</v>
      </c>
      <c r="I93" s="16">
        <f t="shared" si="39"/>
        <v>2443</v>
      </c>
      <c r="J93" s="16">
        <f t="shared" si="40"/>
        <v>36553</v>
      </c>
      <c r="K93" s="16">
        <f t="shared" si="40"/>
        <v>30454</v>
      </c>
      <c r="L93" s="16">
        <f t="shared" si="40"/>
        <v>1827</v>
      </c>
      <c r="M93" s="16">
        <f t="shared" si="40"/>
        <v>2252</v>
      </c>
      <c r="N93" s="16">
        <f t="shared" si="41"/>
        <v>35414</v>
      </c>
      <c r="O93" s="16">
        <f t="shared" si="41"/>
        <v>30462</v>
      </c>
      <c r="P93" s="16">
        <f t="shared" si="42"/>
        <v>1609</v>
      </c>
      <c r="Q93" s="16">
        <f t="shared" si="42"/>
        <v>2754</v>
      </c>
      <c r="R93" s="16">
        <f t="shared" si="44"/>
        <v>145365</v>
      </c>
      <c r="S93" s="16">
        <f t="shared" si="44"/>
        <v>123773</v>
      </c>
      <c r="T93" s="16">
        <f t="shared" si="43"/>
        <v>6759</v>
      </c>
      <c r="U93" s="16">
        <f t="shared" si="43"/>
        <v>9854</v>
      </c>
      <c r="V93" s="5">
        <f>SUM(V72:V92)</f>
        <v>80446</v>
      </c>
      <c r="W93" s="5">
        <f t="shared" si="58"/>
        <v>68788</v>
      </c>
      <c r="X93" s="5">
        <f>SUM(X72:X92)</f>
        <v>3739</v>
      </c>
      <c r="Y93" s="5">
        <f>SUM(Y72:Y92)</f>
        <v>4657</v>
      </c>
      <c r="AD93" s="575" t="s">
        <v>45</v>
      </c>
      <c r="AE93" s="25">
        <v>0</v>
      </c>
      <c r="AF93" s="25">
        <v>0</v>
      </c>
      <c r="AG93" s="25">
        <f t="shared" si="48"/>
        <v>0</v>
      </c>
      <c r="AH93" s="15" t="s">
        <v>40</v>
      </c>
      <c r="AI93" s="15" t="s">
        <v>40</v>
      </c>
      <c r="AJ93" s="15" t="s">
        <v>40</v>
      </c>
      <c r="AK93" s="25">
        <f t="shared" si="49"/>
        <v>0</v>
      </c>
      <c r="AL93" s="25">
        <f t="shared" si="50"/>
        <v>0</v>
      </c>
      <c r="AM93" s="25">
        <f t="shared" si="51"/>
        <v>0</v>
      </c>
      <c r="AN93" s="15" t="s">
        <v>40</v>
      </c>
      <c r="AO93" s="15" t="s">
        <v>40</v>
      </c>
      <c r="AP93" s="15" t="s">
        <v>40</v>
      </c>
      <c r="AQ93" s="25">
        <f t="shared" si="52"/>
        <v>0</v>
      </c>
      <c r="AR93" s="25">
        <f t="shared" si="53"/>
        <v>0</v>
      </c>
      <c r="AS93" s="25">
        <f t="shared" si="54"/>
        <v>0</v>
      </c>
      <c r="AT93" s="25">
        <v>0</v>
      </c>
      <c r="AU93" s="25">
        <v>0</v>
      </c>
      <c r="AV93" s="25">
        <f t="shared" si="57"/>
        <v>0</v>
      </c>
    </row>
    <row r="94" spans="1:119" x14ac:dyDescent="0.2">
      <c r="V94" s="18">
        <f>+V93/R93</f>
        <v>0.55340694114814437</v>
      </c>
      <c r="W94" s="18">
        <f>+W93/S93</f>
        <v>0.55575933361880214</v>
      </c>
      <c r="X94" s="18">
        <f>+X93/T93</f>
        <v>0.55318834147063178</v>
      </c>
      <c r="Y94" s="18">
        <f>+Y93/U93</f>
        <v>0.47259995940734728</v>
      </c>
      <c r="AD94" s="575" t="s">
        <v>46</v>
      </c>
      <c r="AE94" s="25">
        <f>+BI39/BG39*100</f>
        <v>27.70137524557957</v>
      </c>
      <c r="AF94" s="25">
        <f>+BJ39/BG39*100</f>
        <v>9.115913555992142</v>
      </c>
      <c r="AG94" s="25">
        <f t="shared" si="48"/>
        <v>18.585461689587426</v>
      </c>
      <c r="AH94" s="15">
        <v>2317</v>
      </c>
      <c r="AI94" s="15">
        <v>645</v>
      </c>
      <c r="AJ94" s="15">
        <v>129</v>
      </c>
      <c r="AK94" s="25">
        <f t="shared" si="49"/>
        <v>25.645624103299859</v>
      </c>
      <c r="AL94" s="25">
        <f t="shared" si="50"/>
        <v>5.5954088952654235</v>
      </c>
      <c r="AM94" s="25">
        <f t="shared" si="51"/>
        <v>20.050215208034437</v>
      </c>
      <c r="AN94" s="15">
        <v>2306</v>
      </c>
      <c r="AO94" s="15">
        <v>658</v>
      </c>
      <c r="AP94" s="15">
        <v>124</v>
      </c>
      <c r="AQ94" s="25">
        <f t="shared" si="52"/>
        <v>26.011739264751316</v>
      </c>
      <c r="AR94" s="25">
        <f t="shared" si="53"/>
        <v>6.2506436000411902</v>
      </c>
      <c r="AS94" s="25">
        <f t="shared" si="54"/>
        <v>19.761095664710126</v>
      </c>
      <c r="AT94" s="25">
        <f>+CC39/CA39*100</f>
        <v>26.626664166510405</v>
      </c>
      <c r="AU94" s="25">
        <f>+CD39/CA39*100</f>
        <v>7.2754547159197447</v>
      </c>
      <c r="AV94" s="25">
        <f t="shared" si="57"/>
        <v>19.351209450590659</v>
      </c>
    </row>
    <row r="95" spans="1:119" ht="25.5" x14ac:dyDescent="0.2">
      <c r="AD95" s="498" t="s">
        <v>20</v>
      </c>
      <c r="AE95" s="25">
        <f>+BI40/BG40*100</f>
        <v>4.3908529676986756</v>
      </c>
      <c r="AF95" s="25">
        <f>+BJ40/BG40*100</f>
        <v>5.9168998127124324</v>
      </c>
      <c r="AG95" s="25">
        <f t="shared" si="48"/>
        <v>-1.5260468450137568</v>
      </c>
      <c r="AH95" s="17">
        <v>30095</v>
      </c>
      <c r="AI95" s="17">
        <v>1614</v>
      </c>
      <c r="AJ95" s="17">
        <v>1743</v>
      </c>
      <c r="AK95" s="25">
        <f t="shared" si="49"/>
        <v>5.2951198065508898</v>
      </c>
      <c r="AL95" s="25">
        <f t="shared" si="50"/>
        <v>5.7457683007254339</v>
      </c>
      <c r="AM95" s="25">
        <f t="shared" si="51"/>
        <v>-0.45064849417454411</v>
      </c>
      <c r="AN95" s="17">
        <v>36067</v>
      </c>
      <c r="AO95" s="17">
        <v>1997</v>
      </c>
      <c r="AP95" s="17">
        <v>2118</v>
      </c>
      <c r="AQ95" s="25">
        <f t="shared" si="52"/>
        <v>4.7813762656889987</v>
      </c>
      <c r="AR95" s="25">
        <f t="shared" si="53"/>
        <v>5.5444281961895916</v>
      </c>
      <c r="AS95" s="25">
        <f t="shared" si="54"/>
        <v>-0.76305193050059295</v>
      </c>
      <c r="AT95" s="25">
        <f>+CC40/CA40*100</f>
        <v>4.8041185334003016</v>
      </c>
      <c r="AU95" s="25">
        <f>+CD40/CA40*100</f>
        <v>5.8387744851833245</v>
      </c>
      <c r="AV95" s="25">
        <f t="shared" si="57"/>
        <v>-1.0346559517830229</v>
      </c>
    </row>
    <row r="99" spans="1:52" x14ac:dyDescent="0.2">
      <c r="A99" s="575" t="s">
        <v>65</v>
      </c>
      <c r="B99" s="20">
        <f>SUM(B73:B76)</f>
        <v>3952</v>
      </c>
      <c r="C99" s="20"/>
      <c r="J99" s="20">
        <f>SUM(J73:J76)</f>
        <v>3031</v>
      </c>
      <c r="K99" s="20"/>
      <c r="R99" s="20">
        <f>SUM(R73:R76)</f>
        <v>13564</v>
      </c>
      <c r="S99" s="20"/>
    </row>
    <row r="101" spans="1:52" x14ac:dyDescent="0.2">
      <c r="A101" s="575" t="s">
        <v>594</v>
      </c>
      <c r="B101" s="20">
        <f>SUM(B81:B91)</f>
        <v>8090</v>
      </c>
      <c r="J101" s="20">
        <f>SUM(J81:J91)</f>
        <v>9067</v>
      </c>
      <c r="R101" s="20">
        <f>SUM(R81:R91)</f>
        <v>30952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59">+AI109</f>
        <v>Sedi di Impresa anno 2024</v>
      </c>
      <c r="C107" s="11"/>
    </row>
    <row r="108" spans="1:52" x14ac:dyDescent="0.2">
      <c r="A108" s="10" t="s">
        <v>3</v>
      </c>
      <c r="B108" s="11" t="str">
        <f t="shared" si="59"/>
        <v>Sedi di Impresa anno 2024</v>
      </c>
      <c r="C108" s="11"/>
    </row>
    <row r="109" spans="1:52" x14ac:dyDescent="0.2">
      <c r="A109" s="10" t="s">
        <v>4</v>
      </c>
      <c r="B109" s="11" t="str">
        <f t="shared" si="59"/>
        <v>CCH0005</v>
      </c>
      <c r="C109" s="11"/>
      <c r="AB109" s="10" t="s">
        <v>1</v>
      </c>
      <c r="AC109" s="11" t="str">
        <f>+CJ5</f>
        <v>Sedi di Impresa anno 2024</v>
      </c>
      <c r="AH109" s="10" t="s">
        <v>1</v>
      </c>
      <c r="AI109" s="11" t="str">
        <f>+CQ5</f>
        <v>Sedi di Impresa anno 2024</v>
      </c>
      <c r="AN109" s="10" t="s">
        <v>1</v>
      </c>
      <c r="AO109" s="11" t="str">
        <f>+CX5</f>
        <v>Sedi di Impresa anno 2024</v>
      </c>
      <c r="AT109" s="244" t="s">
        <v>1</v>
      </c>
      <c r="AU109" s="245" t="str">
        <f>+DE5</f>
        <v>Sedi di Impresa anno 2024</v>
      </c>
      <c r="AY109" s="244" t="s">
        <v>1</v>
      </c>
      <c r="AZ109" s="245" t="str">
        <f>+DL5</f>
        <v>Sedi di Impresa anno 2024</v>
      </c>
    </row>
    <row r="110" spans="1:52" x14ac:dyDescent="0.2">
      <c r="A110" s="10" t="s">
        <v>6</v>
      </c>
      <c r="B110" s="11" t="str">
        <f t="shared" si="59"/>
        <v>pentaho_stkv/stkv_sedimp/20240_sa.xanalyzer</v>
      </c>
      <c r="C110" s="11"/>
      <c r="AB110" s="10" t="s">
        <v>3</v>
      </c>
      <c r="AC110" s="11" t="str">
        <f t="shared" ref="AC110:AC116" si="60">+CJ6</f>
        <v>Sedi di Impresa anno 2024</v>
      </c>
      <c r="AH110" s="10" t="s">
        <v>3</v>
      </c>
      <c r="AI110" s="11" t="str">
        <f t="shared" ref="AI110:AI117" si="61">+CQ6</f>
        <v>Sedi di Impresa anno 2024</v>
      </c>
      <c r="AN110" s="10" t="s">
        <v>3</v>
      </c>
      <c r="AO110" s="11" t="str">
        <f t="shared" ref="AO110:AO117" si="62">+CX6</f>
        <v>Sedi di Impresa anno 2024</v>
      </c>
      <c r="AT110" s="244" t="s">
        <v>3</v>
      </c>
      <c r="AU110" s="245" t="str">
        <f t="shared" ref="AU110:AU117" si="63">+DE6</f>
        <v>Sedi di Impresa anno 2024</v>
      </c>
      <c r="AY110" s="244" t="s">
        <v>3</v>
      </c>
      <c r="AZ110" s="245" t="str">
        <f t="shared" ref="AZ110:AZ117" si="64">+DL6</f>
        <v>Sedi di Impresa anno 2024</v>
      </c>
    </row>
    <row r="111" spans="1:52" x14ac:dyDescent="0.2">
      <c r="A111" s="10" t="s">
        <v>8</v>
      </c>
      <c r="B111" s="11" t="str">
        <f t="shared" si="59"/>
        <v>23-gen-2025 11.03.40</v>
      </c>
      <c r="C111" s="11"/>
      <c r="AB111" s="10" t="s">
        <v>4</v>
      </c>
      <c r="AC111" s="11" t="str">
        <f t="shared" si="60"/>
        <v>CCH0005</v>
      </c>
      <c r="AH111" s="10" t="s">
        <v>4</v>
      </c>
      <c r="AI111" s="11" t="str">
        <f t="shared" si="61"/>
        <v>CCH0005</v>
      </c>
      <c r="AN111" s="10" t="s">
        <v>4</v>
      </c>
      <c r="AO111" s="11" t="str">
        <f t="shared" si="62"/>
        <v>CCH0005</v>
      </c>
      <c r="AT111" s="244" t="s">
        <v>4</v>
      </c>
      <c r="AU111" s="245" t="str">
        <f t="shared" si="63"/>
        <v>CCH0005</v>
      </c>
      <c r="AY111" s="244" t="s">
        <v>4</v>
      </c>
      <c r="AZ111" s="245" t="str">
        <f t="shared" si="64"/>
        <v>CCH0005</v>
      </c>
    </row>
    <row r="112" spans="1:52" x14ac:dyDescent="0.2">
      <c r="A112" s="10" t="s">
        <v>10</v>
      </c>
      <c r="B112" s="11" t="str">
        <f t="shared" si="59"/>
        <v>20240_sedi_sa</v>
      </c>
      <c r="C112" s="11"/>
      <c r="AB112" s="10" t="s">
        <v>6</v>
      </c>
      <c r="AC112" s="11" t="str">
        <f t="shared" si="60"/>
        <v>pentaho_stkv/stkv_sedimp/20240_sa.xanalyzer</v>
      </c>
      <c r="AH112" s="10" t="s">
        <v>6</v>
      </c>
      <c r="AI112" s="11" t="str">
        <f t="shared" si="61"/>
        <v>pentaho_stkv/stkv_sedimp/20240_sa.xanalyzer</v>
      </c>
      <c r="AN112" s="10" t="s">
        <v>6</v>
      </c>
      <c r="AO112" s="11" t="str">
        <f t="shared" si="62"/>
        <v>pentaho_stkv/stkv_sedimp/20240_sa.xanalyzer</v>
      </c>
      <c r="AT112" s="244" t="s">
        <v>6</v>
      </c>
      <c r="AU112" s="245" t="str">
        <f t="shared" si="63"/>
        <v>pentaho_stkv/stkv_sedimp/20240_sa.xanalyzer</v>
      </c>
      <c r="AY112" s="244" t="s">
        <v>6</v>
      </c>
      <c r="AZ112" s="245" t="str">
        <f t="shared" si="64"/>
        <v>pentaho_stkv/stkv_sedimp/20240_sa.xanalyzer</v>
      </c>
    </row>
    <row r="113" spans="1:54" x14ac:dyDescent="0.2">
      <c r="A113" s="10" t="s">
        <v>12</v>
      </c>
      <c r="B113" s="11" t="str">
        <f>+AI115</f>
        <v>23-gen-2025 11.03.40</v>
      </c>
      <c r="C113" s="11"/>
      <c r="AB113" s="10" t="s">
        <v>8</v>
      </c>
      <c r="AC113" s="11" t="str">
        <f t="shared" si="60"/>
        <v>23-gen-2025 11.02.40</v>
      </c>
      <c r="AH113" s="10" t="s">
        <v>8</v>
      </c>
      <c r="AI113" s="11" t="str">
        <f t="shared" si="61"/>
        <v>23-gen-2025 11.03.40</v>
      </c>
      <c r="AN113" s="10" t="s">
        <v>8</v>
      </c>
      <c r="AO113" s="11" t="str">
        <f t="shared" si="62"/>
        <v>23-gen-2025 11.07.26</v>
      </c>
      <c r="AT113" s="244" t="s">
        <v>8</v>
      </c>
      <c r="AU113" s="245" t="str">
        <f t="shared" si="63"/>
        <v>23-gen-2025 11.09.12</v>
      </c>
      <c r="AY113" s="244" t="s">
        <v>8</v>
      </c>
      <c r="AZ113" s="245" t="str">
        <f t="shared" si="64"/>
        <v>23-gen-2025 11.10.11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0"/>
        <v>20240_sedi_sa</v>
      </c>
      <c r="AH114" s="10" t="s">
        <v>10</v>
      </c>
      <c r="AI114" s="11" t="str">
        <f t="shared" si="61"/>
        <v>20240_sedi_sa</v>
      </c>
      <c r="AN114" s="10" t="s">
        <v>10</v>
      </c>
      <c r="AO114" s="11" t="str">
        <f t="shared" si="62"/>
        <v>20240_sedi_sa</v>
      </c>
      <c r="AT114" s="244" t="s">
        <v>10</v>
      </c>
      <c r="AU114" s="245" t="str">
        <f t="shared" si="63"/>
        <v>20240_sedi_sa</v>
      </c>
      <c r="AY114" s="244" t="s">
        <v>10</v>
      </c>
      <c r="AZ114" s="245" t="str">
        <f t="shared" si="64"/>
        <v>20240_sedi_sa</v>
      </c>
    </row>
    <row r="115" spans="1:54" x14ac:dyDescent="0.2">
      <c r="AB115" s="10" t="s">
        <v>12</v>
      </c>
      <c r="AC115" s="11" t="str">
        <f t="shared" si="60"/>
        <v>23-gen-2025 11.02.40</v>
      </c>
      <c r="AH115" s="10" t="s">
        <v>12</v>
      </c>
      <c r="AI115" s="11" t="str">
        <f t="shared" si="61"/>
        <v>23-gen-2025 11.03.40</v>
      </c>
      <c r="AN115" s="10" t="s">
        <v>12</v>
      </c>
      <c r="AO115" s="11" t="str">
        <f t="shared" si="62"/>
        <v>23-gen-2025 11.07.26</v>
      </c>
      <c r="AT115" s="244" t="s">
        <v>12</v>
      </c>
      <c r="AU115" s="245" t="str">
        <f t="shared" si="63"/>
        <v>23-gen-2025 11.09.12</v>
      </c>
      <c r="AY115" s="244" t="s">
        <v>12</v>
      </c>
      <c r="AZ115" s="245" t="str">
        <f t="shared" si="64"/>
        <v>23-gen-2025 11.10.11</v>
      </c>
    </row>
    <row r="116" spans="1:54" x14ac:dyDescent="0.2">
      <c r="A116" s="14" t="s">
        <v>0</v>
      </c>
      <c r="AB116" s="10" t="s">
        <v>13</v>
      </c>
      <c r="AC116" s="11" t="str">
        <f t="shared" si="60"/>
        <v>Regione includes ABRUZZO</v>
      </c>
      <c r="AH116" s="10" t="s">
        <v>13</v>
      </c>
      <c r="AI116" s="11" t="str">
        <f t="shared" si="61"/>
        <v>Regione includes ABRUZZO</v>
      </c>
      <c r="AN116" s="10" t="s">
        <v>13</v>
      </c>
      <c r="AO116" s="11" t="str">
        <f t="shared" si="62"/>
        <v>Regione includes ABRUZZO</v>
      </c>
      <c r="AT116" s="244" t="s">
        <v>13</v>
      </c>
      <c r="AU116" s="245" t="str">
        <f t="shared" si="63"/>
        <v>Regione includes ABRUZZO</v>
      </c>
      <c r="AY116" s="244" t="s">
        <v>13</v>
      </c>
      <c r="AZ116" s="245" t="str">
        <f t="shared" si="64"/>
        <v>Regione includes ABRUZZO</v>
      </c>
    </row>
    <row r="117" spans="1:54" x14ac:dyDescent="0.2">
      <c r="AI117" s="11" t="str">
        <f t="shared" si="61"/>
        <v>Provincia includes CHIETI</v>
      </c>
      <c r="AO117" s="11" t="str">
        <f t="shared" si="62"/>
        <v>Provincia includes PESCARA</v>
      </c>
      <c r="AU117" s="245" t="str">
        <f t="shared" si="63"/>
        <v>Provincia includes L'AQUILA</v>
      </c>
      <c r="AZ117" s="245" t="str">
        <f t="shared" si="64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74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569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569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569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569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575" t="s">
        <v>25</v>
      </c>
      <c r="B123" s="15">
        <f t="shared" ref="B123:B144" si="65">+AI123</f>
        <v>11252</v>
      </c>
      <c r="C123" s="15">
        <f>+C19</f>
        <v>11202</v>
      </c>
      <c r="D123" s="15">
        <f t="shared" ref="D123:E144" si="66">+AJ123</f>
        <v>254</v>
      </c>
      <c r="E123" s="15">
        <f t="shared" si="66"/>
        <v>629</v>
      </c>
      <c r="F123" s="15">
        <f t="shared" ref="F123:F144" si="67">+AU123</f>
        <v>3717</v>
      </c>
      <c r="G123" s="15">
        <f>+G19</f>
        <v>3646</v>
      </c>
      <c r="H123" s="15">
        <f>+AV123</f>
        <v>108</v>
      </c>
      <c r="I123" s="15">
        <f>+AW123</f>
        <v>189</v>
      </c>
      <c r="J123" s="15">
        <f t="shared" ref="J123:J144" si="68">+AO123</f>
        <v>3875</v>
      </c>
      <c r="K123" s="15">
        <f t="shared" ref="K123:K144" si="69">+K19</f>
        <v>3841</v>
      </c>
      <c r="L123" s="15">
        <f t="shared" ref="L123:M144" si="70">+AP123</f>
        <v>109</v>
      </c>
      <c r="M123" s="15">
        <f t="shared" si="70"/>
        <v>201</v>
      </c>
      <c r="N123" s="15">
        <f t="shared" ref="N123:N144" si="71">+AZ123</f>
        <v>5447</v>
      </c>
      <c r="O123" s="15">
        <f>+O19</f>
        <v>5411</v>
      </c>
      <c r="P123" s="15">
        <f>+BA123</f>
        <v>96</v>
      </c>
      <c r="Q123" s="15">
        <f>+BB123</f>
        <v>305</v>
      </c>
      <c r="R123" s="16">
        <f t="shared" ref="R123:R144" si="72">+AC123</f>
        <v>24291</v>
      </c>
      <c r="S123" s="16">
        <f>+S19</f>
        <v>24100</v>
      </c>
      <c r="T123" s="16">
        <f t="shared" ref="T123:U144" si="73">+AD123</f>
        <v>567</v>
      </c>
      <c r="U123" s="16">
        <f t="shared" si="73"/>
        <v>1324</v>
      </c>
      <c r="V123" s="15">
        <f t="shared" ref="V123:V141" si="74">+B123+J123</f>
        <v>15127</v>
      </c>
      <c r="W123" s="15">
        <f>+W19</f>
        <v>15043</v>
      </c>
      <c r="X123" s="15">
        <f t="shared" ref="X123:Y143" si="75">+D123+L123</f>
        <v>363</v>
      </c>
      <c r="Y123" s="15">
        <f t="shared" si="75"/>
        <v>830</v>
      </c>
      <c r="AB123" s="575" t="s">
        <v>25</v>
      </c>
      <c r="AC123" s="15">
        <f>+BW19</f>
        <v>24291</v>
      </c>
      <c r="AD123" s="15">
        <f t="shared" ref="AD123:AE144" si="76">+BY19</f>
        <v>567</v>
      </c>
      <c r="AE123" s="15">
        <f t="shared" si="76"/>
        <v>1324</v>
      </c>
      <c r="AF123" s="20">
        <f>+AD123-AE123</f>
        <v>-757</v>
      </c>
      <c r="AH123" s="575" t="s">
        <v>25</v>
      </c>
      <c r="AI123" s="15">
        <f>+BG19</f>
        <v>11252</v>
      </c>
      <c r="AJ123" s="15">
        <f t="shared" ref="AJ123:AK144" si="77">+BI19</f>
        <v>254</v>
      </c>
      <c r="AK123" s="15">
        <f t="shared" si="77"/>
        <v>629</v>
      </c>
      <c r="AL123" s="20">
        <f>+AJ123-AK123</f>
        <v>-375</v>
      </c>
      <c r="AN123" s="575" t="s">
        <v>25</v>
      </c>
      <c r="AO123" s="15">
        <f>+BO19</f>
        <v>3875</v>
      </c>
      <c r="AP123" s="15">
        <f t="shared" ref="AP123:AQ144" si="78">+BQ19</f>
        <v>109</v>
      </c>
      <c r="AQ123" s="15">
        <f t="shared" si="78"/>
        <v>201</v>
      </c>
      <c r="AR123" s="20">
        <f>+AP123-AQ123</f>
        <v>-92</v>
      </c>
      <c r="AT123" s="249" t="s">
        <v>25</v>
      </c>
      <c r="AU123" s="250">
        <f>+DE19</f>
        <v>3717</v>
      </c>
      <c r="AV123" s="250">
        <f t="shared" ref="AV123:AW144" si="79">+DG19</f>
        <v>108</v>
      </c>
      <c r="AW123" s="250">
        <f t="shared" si="79"/>
        <v>189</v>
      </c>
      <c r="AY123" s="249" t="s">
        <v>25</v>
      </c>
      <c r="AZ123" s="250">
        <f>+DL19</f>
        <v>5447</v>
      </c>
      <c r="BA123" s="250">
        <f t="shared" ref="BA123:BB144" si="80">+DN19</f>
        <v>96</v>
      </c>
      <c r="BB123" s="250">
        <f t="shared" si="80"/>
        <v>305</v>
      </c>
    </row>
    <row r="124" spans="1:54" x14ac:dyDescent="0.2">
      <c r="A124" s="575" t="s">
        <v>26</v>
      </c>
      <c r="B124" s="15">
        <f t="shared" si="65"/>
        <v>32</v>
      </c>
      <c r="C124" s="15">
        <f t="shared" ref="C124:C144" si="81">+C20</f>
        <v>27</v>
      </c>
      <c r="D124" s="15">
        <f t="shared" si="66"/>
        <v>0</v>
      </c>
      <c r="E124" s="15">
        <f t="shared" si="66"/>
        <v>0</v>
      </c>
      <c r="F124" s="15">
        <f t="shared" si="67"/>
        <v>27</v>
      </c>
      <c r="G124" s="15">
        <f t="shared" ref="G124:G144" si="82">+G20</f>
        <v>22</v>
      </c>
      <c r="H124" s="15">
        <f t="shared" ref="H124:I144" si="83">+AV124</f>
        <v>0</v>
      </c>
      <c r="I124" s="15">
        <f t="shared" si="83"/>
        <v>0</v>
      </c>
      <c r="J124" s="15">
        <f t="shared" si="68"/>
        <v>25</v>
      </c>
      <c r="K124" s="15">
        <f t="shared" si="69"/>
        <v>18</v>
      </c>
      <c r="L124" s="15">
        <f t="shared" si="70"/>
        <v>0</v>
      </c>
      <c r="M124" s="15">
        <f t="shared" si="70"/>
        <v>1</v>
      </c>
      <c r="N124" s="15">
        <f t="shared" si="71"/>
        <v>22</v>
      </c>
      <c r="O124" s="15">
        <f t="shared" ref="O124:O144" si="84">+O20</f>
        <v>19</v>
      </c>
      <c r="P124" s="15">
        <f t="shared" ref="P124:Q144" si="85">+BA124</f>
        <v>0</v>
      </c>
      <c r="Q124" s="15">
        <f t="shared" si="85"/>
        <v>0</v>
      </c>
      <c r="R124" s="16">
        <f t="shared" si="72"/>
        <v>106</v>
      </c>
      <c r="S124" s="16">
        <f t="shared" ref="S124:S144" si="86">+S20</f>
        <v>86</v>
      </c>
      <c r="T124" s="16">
        <f t="shared" si="73"/>
        <v>0</v>
      </c>
      <c r="U124" s="16">
        <f t="shared" si="73"/>
        <v>1</v>
      </c>
      <c r="V124" s="15">
        <f t="shared" si="74"/>
        <v>57</v>
      </c>
      <c r="W124" s="15">
        <f t="shared" ref="W124:W144" si="87">+W20</f>
        <v>45</v>
      </c>
      <c r="X124" s="15">
        <f t="shared" si="75"/>
        <v>0</v>
      </c>
      <c r="Y124" s="15">
        <f t="shared" si="75"/>
        <v>1</v>
      </c>
      <c r="AB124" s="575" t="s">
        <v>26</v>
      </c>
      <c r="AC124" s="15">
        <f t="shared" ref="AC124:AC144" si="88">+BW20</f>
        <v>106</v>
      </c>
      <c r="AD124" s="15">
        <f t="shared" si="76"/>
        <v>0</v>
      </c>
      <c r="AE124" s="15">
        <f t="shared" si="76"/>
        <v>1</v>
      </c>
      <c r="AF124" s="20">
        <f t="shared" ref="AF124:AF144" si="89">+AD124-AE124</f>
        <v>-1</v>
      </c>
      <c r="AH124" s="575" t="s">
        <v>26</v>
      </c>
      <c r="AI124" s="15">
        <f t="shared" ref="AI124:AI144" si="90">+BG20</f>
        <v>32</v>
      </c>
      <c r="AJ124" s="15">
        <f t="shared" si="77"/>
        <v>0</v>
      </c>
      <c r="AK124" s="15">
        <f t="shared" si="77"/>
        <v>0</v>
      </c>
      <c r="AL124" s="20">
        <f t="shared" ref="AL124:AL144" si="91">+AJ124-AK124</f>
        <v>0</v>
      </c>
      <c r="AN124" s="575" t="s">
        <v>26</v>
      </c>
      <c r="AO124" s="15">
        <f t="shared" ref="AO124:AO144" si="92">+BO20</f>
        <v>25</v>
      </c>
      <c r="AP124" s="15">
        <f t="shared" si="78"/>
        <v>0</v>
      </c>
      <c r="AQ124" s="15">
        <f t="shared" si="78"/>
        <v>1</v>
      </c>
      <c r="AR124" s="20">
        <f t="shared" ref="AR124:AR144" si="93">+AP124-AQ124</f>
        <v>-1</v>
      </c>
      <c r="AT124" s="249" t="s">
        <v>26</v>
      </c>
      <c r="AU124" s="250">
        <f t="shared" ref="AU124:AU144" si="94">+DE20</f>
        <v>27</v>
      </c>
      <c r="AV124" s="250">
        <f t="shared" si="79"/>
        <v>0</v>
      </c>
      <c r="AW124" s="250">
        <f t="shared" si="79"/>
        <v>0</v>
      </c>
      <c r="AY124" s="249" t="s">
        <v>26</v>
      </c>
      <c r="AZ124" s="250">
        <f t="shared" ref="AZ124:AZ144" si="95">+DL20</f>
        <v>22</v>
      </c>
      <c r="BA124" s="250">
        <f t="shared" si="80"/>
        <v>0</v>
      </c>
      <c r="BB124" s="250">
        <f t="shared" si="80"/>
        <v>0</v>
      </c>
    </row>
    <row r="125" spans="1:54" x14ac:dyDescent="0.2">
      <c r="A125" s="575" t="s">
        <v>27</v>
      </c>
      <c r="B125" s="15">
        <f t="shared" si="65"/>
        <v>3605</v>
      </c>
      <c r="C125" s="15">
        <f t="shared" si="81"/>
        <v>3125</v>
      </c>
      <c r="D125" s="15">
        <f t="shared" si="66"/>
        <v>47</v>
      </c>
      <c r="E125" s="15">
        <f t="shared" si="66"/>
        <v>196</v>
      </c>
      <c r="F125" s="15">
        <f t="shared" si="67"/>
        <v>2124</v>
      </c>
      <c r="G125" s="15">
        <f t="shared" si="82"/>
        <v>1803</v>
      </c>
      <c r="H125" s="15">
        <f t="shared" si="83"/>
        <v>28</v>
      </c>
      <c r="I125" s="15">
        <f t="shared" si="83"/>
        <v>74</v>
      </c>
      <c r="J125" s="15">
        <f t="shared" si="68"/>
        <v>2782</v>
      </c>
      <c r="K125" s="15">
        <f t="shared" si="69"/>
        <v>2414</v>
      </c>
      <c r="L125" s="15">
        <f t="shared" si="70"/>
        <v>73</v>
      </c>
      <c r="M125" s="15">
        <f t="shared" si="70"/>
        <v>156</v>
      </c>
      <c r="N125" s="15">
        <f t="shared" si="71"/>
        <v>3983</v>
      </c>
      <c r="O125" s="15">
        <f t="shared" si="84"/>
        <v>3406</v>
      </c>
      <c r="P125" s="15">
        <f t="shared" si="85"/>
        <v>119</v>
      </c>
      <c r="Q125" s="15">
        <f t="shared" si="85"/>
        <v>227</v>
      </c>
      <c r="R125" s="16">
        <f t="shared" si="72"/>
        <v>12494</v>
      </c>
      <c r="S125" s="16">
        <f t="shared" si="86"/>
        <v>10748</v>
      </c>
      <c r="T125" s="16">
        <f t="shared" si="73"/>
        <v>267</v>
      </c>
      <c r="U125" s="16">
        <f t="shared" si="73"/>
        <v>653</v>
      </c>
      <c r="V125" s="15">
        <f t="shared" si="74"/>
        <v>6387</v>
      </c>
      <c r="W125" s="15">
        <f t="shared" si="87"/>
        <v>5539</v>
      </c>
      <c r="X125" s="15">
        <f t="shared" si="75"/>
        <v>120</v>
      </c>
      <c r="Y125" s="15">
        <f t="shared" si="75"/>
        <v>352</v>
      </c>
      <c r="AB125" s="575" t="s">
        <v>27</v>
      </c>
      <c r="AC125" s="15">
        <f t="shared" si="88"/>
        <v>12494</v>
      </c>
      <c r="AD125" s="15">
        <f t="shared" si="76"/>
        <v>267</v>
      </c>
      <c r="AE125" s="15">
        <f t="shared" si="76"/>
        <v>653</v>
      </c>
      <c r="AF125" s="20">
        <f t="shared" si="89"/>
        <v>-386</v>
      </c>
      <c r="AH125" s="575" t="s">
        <v>27</v>
      </c>
      <c r="AI125" s="15">
        <f t="shared" si="90"/>
        <v>3605</v>
      </c>
      <c r="AJ125" s="15">
        <f t="shared" si="77"/>
        <v>47</v>
      </c>
      <c r="AK125" s="15">
        <f t="shared" si="77"/>
        <v>196</v>
      </c>
      <c r="AL125" s="20">
        <f t="shared" si="91"/>
        <v>-149</v>
      </c>
      <c r="AN125" s="575" t="s">
        <v>27</v>
      </c>
      <c r="AO125" s="15">
        <f t="shared" si="92"/>
        <v>2782</v>
      </c>
      <c r="AP125" s="15">
        <f t="shared" si="78"/>
        <v>73</v>
      </c>
      <c r="AQ125" s="15">
        <f t="shared" si="78"/>
        <v>156</v>
      </c>
      <c r="AR125" s="20">
        <f t="shared" si="93"/>
        <v>-83</v>
      </c>
      <c r="AT125" s="249" t="s">
        <v>27</v>
      </c>
      <c r="AU125" s="250">
        <f t="shared" si="94"/>
        <v>2124</v>
      </c>
      <c r="AV125" s="250">
        <f t="shared" si="79"/>
        <v>28</v>
      </c>
      <c r="AW125" s="250">
        <f t="shared" si="79"/>
        <v>74</v>
      </c>
      <c r="AY125" s="249" t="s">
        <v>27</v>
      </c>
      <c r="AZ125" s="250">
        <f t="shared" si="95"/>
        <v>3983</v>
      </c>
      <c r="BA125" s="250">
        <f t="shared" si="80"/>
        <v>119</v>
      </c>
      <c r="BB125" s="250">
        <f t="shared" si="80"/>
        <v>227</v>
      </c>
    </row>
    <row r="126" spans="1:54" x14ac:dyDescent="0.2">
      <c r="A126" s="575" t="s">
        <v>28</v>
      </c>
      <c r="B126" s="15">
        <f t="shared" si="65"/>
        <v>105</v>
      </c>
      <c r="C126" s="15">
        <f t="shared" si="81"/>
        <v>101</v>
      </c>
      <c r="D126" s="15">
        <f t="shared" si="66"/>
        <v>3</v>
      </c>
      <c r="E126" s="15">
        <f t="shared" si="66"/>
        <v>3</v>
      </c>
      <c r="F126" s="15">
        <f t="shared" si="67"/>
        <v>64</v>
      </c>
      <c r="G126" s="15">
        <f t="shared" si="82"/>
        <v>59</v>
      </c>
      <c r="H126" s="15">
        <f t="shared" si="83"/>
        <v>3</v>
      </c>
      <c r="I126" s="15">
        <f t="shared" si="83"/>
        <v>3</v>
      </c>
      <c r="J126" s="15">
        <f t="shared" si="68"/>
        <v>79</v>
      </c>
      <c r="K126" s="15">
        <f t="shared" si="69"/>
        <v>73</v>
      </c>
      <c r="L126" s="15">
        <f t="shared" si="70"/>
        <v>0</v>
      </c>
      <c r="M126" s="15">
        <f t="shared" si="70"/>
        <v>6</v>
      </c>
      <c r="N126" s="15">
        <f t="shared" si="71"/>
        <v>122</v>
      </c>
      <c r="O126" s="15">
        <f t="shared" si="84"/>
        <v>115</v>
      </c>
      <c r="P126" s="15">
        <f t="shared" si="85"/>
        <v>0</v>
      </c>
      <c r="Q126" s="15">
        <f t="shared" si="85"/>
        <v>3</v>
      </c>
      <c r="R126" s="16">
        <f t="shared" si="72"/>
        <v>370</v>
      </c>
      <c r="S126" s="16">
        <f t="shared" si="86"/>
        <v>348</v>
      </c>
      <c r="T126" s="16">
        <f t="shared" si="73"/>
        <v>6</v>
      </c>
      <c r="U126" s="16">
        <f t="shared" si="73"/>
        <v>15</v>
      </c>
      <c r="V126" s="15">
        <f t="shared" si="74"/>
        <v>184</v>
      </c>
      <c r="W126" s="15">
        <f t="shared" si="87"/>
        <v>174</v>
      </c>
      <c r="X126" s="15">
        <f t="shared" si="75"/>
        <v>3</v>
      </c>
      <c r="Y126" s="15">
        <f t="shared" si="75"/>
        <v>9</v>
      </c>
      <c r="AB126" s="575" t="s">
        <v>28</v>
      </c>
      <c r="AC126" s="15">
        <f t="shared" si="88"/>
        <v>370</v>
      </c>
      <c r="AD126" s="15">
        <f t="shared" si="76"/>
        <v>6</v>
      </c>
      <c r="AE126" s="15">
        <f t="shared" si="76"/>
        <v>15</v>
      </c>
      <c r="AF126" s="20">
        <f t="shared" si="89"/>
        <v>-9</v>
      </c>
      <c r="AH126" s="575" t="s">
        <v>28</v>
      </c>
      <c r="AI126" s="15">
        <f t="shared" si="90"/>
        <v>105</v>
      </c>
      <c r="AJ126" s="15">
        <f t="shared" si="77"/>
        <v>3</v>
      </c>
      <c r="AK126" s="15">
        <f t="shared" si="77"/>
        <v>3</v>
      </c>
      <c r="AL126" s="20">
        <f t="shared" si="91"/>
        <v>0</v>
      </c>
      <c r="AN126" s="575" t="s">
        <v>28</v>
      </c>
      <c r="AO126" s="15">
        <f t="shared" si="92"/>
        <v>79</v>
      </c>
      <c r="AP126" s="15">
        <f t="shared" si="78"/>
        <v>0</v>
      </c>
      <c r="AQ126" s="15">
        <f t="shared" si="78"/>
        <v>6</v>
      </c>
      <c r="AR126" s="20">
        <f t="shared" si="93"/>
        <v>-6</v>
      </c>
      <c r="AT126" s="249" t="s">
        <v>28</v>
      </c>
      <c r="AU126" s="250">
        <f t="shared" si="94"/>
        <v>64</v>
      </c>
      <c r="AV126" s="250">
        <f t="shared" si="79"/>
        <v>3</v>
      </c>
      <c r="AW126" s="250">
        <f t="shared" si="79"/>
        <v>3</v>
      </c>
      <c r="AY126" s="249" t="s">
        <v>28</v>
      </c>
      <c r="AZ126" s="250">
        <f t="shared" si="95"/>
        <v>122</v>
      </c>
      <c r="BA126" s="250">
        <f t="shared" si="80"/>
        <v>0</v>
      </c>
      <c r="BB126" s="250">
        <f t="shared" si="80"/>
        <v>3</v>
      </c>
    </row>
    <row r="127" spans="1:54" x14ac:dyDescent="0.2">
      <c r="A127" s="575" t="s">
        <v>439</v>
      </c>
      <c r="B127" s="15">
        <f t="shared" si="65"/>
        <v>95</v>
      </c>
      <c r="C127" s="15">
        <f t="shared" si="81"/>
        <v>90</v>
      </c>
      <c r="D127" s="15">
        <f t="shared" si="66"/>
        <v>0</v>
      </c>
      <c r="E127" s="15">
        <f t="shared" si="66"/>
        <v>4</v>
      </c>
      <c r="F127" s="15">
        <f t="shared" si="67"/>
        <v>72</v>
      </c>
      <c r="G127" s="15">
        <f t="shared" si="82"/>
        <v>61</v>
      </c>
      <c r="H127" s="15">
        <f t="shared" si="83"/>
        <v>1</v>
      </c>
      <c r="I127" s="15">
        <f t="shared" si="83"/>
        <v>0</v>
      </c>
      <c r="J127" s="15">
        <f t="shared" si="68"/>
        <v>78</v>
      </c>
      <c r="K127" s="15">
        <f t="shared" si="69"/>
        <v>64</v>
      </c>
      <c r="L127" s="15">
        <f t="shared" si="70"/>
        <v>0</v>
      </c>
      <c r="M127" s="15">
        <f t="shared" si="70"/>
        <v>4</v>
      </c>
      <c r="N127" s="15">
        <f t="shared" si="71"/>
        <v>86</v>
      </c>
      <c r="O127" s="15">
        <f t="shared" si="84"/>
        <v>79</v>
      </c>
      <c r="P127" s="15">
        <f t="shared" si="85"/>
        <v>0</v>
      </c>
      <c r="Q127" s="15">
        <f t="shared" si="85"/>
        <v>1</v>
      </c>
      <c r="R127" s="16">
        <f t="shared" si="72"/>
        <v>331</v>
      </c>
      <c r="S127" s="16">
        <f t="shared" si="86"/>
        <v>294</v>
      </c>
      <c r="T127" s="16">
        <f t="shared" si="73"/>
        <v>1</v>
      </c>
      <c r="U127" s="16">
        <f t="shared" si="73"/>
        <v>9</v>
      </c>
      <c r="V127" s="15">
        <f t="shared" si="74"/>
        <v>173</v>
      </c>
      <c r="W127" s="15">
        <f t="shared" si="87"/>
        <v>154</v>
      </c>
      <c r="X127" s="15">
        <f t="shared" si="75"/>
        <v>0</v>
      </c>
      <c r="Y127" s="15">
        <f t="shared" si="75"/>
        <v>8</v>
      </c>
      <c r="AB127" s="575" t="s">
        <v>29</v>
      </c>
      <c r="AC127" s="15">
        <f t="shared" si="88"/>
        <v>331</v>
      </c>
      <c r="AD127" s="15">
        <f t="shared" si="76"/>
        <v>1</v>
      </c>
      <c r="AE127" s="15">
        <f t="shared" si="76"/>
        <v>9</v>
      </c>
      <c r="AF127" s="20">
        <f t="shared" si="89"/>
        <v>-8</v>
      </c>
      <c r="AH127" s="575" t="s">
        <v>29</v>
      </c>
      <c r="AI127" s="15">
        <f t="shared" si="90"/>
        <v>95</v>
      </c>
      <c r="AJ127" s="15">
        <f t="shared" si="77"/>
        <v>0</v>
      </c>
      <c r="AK127" s="15">
        <f t="shared" si="77"/>
        <v>4</v>
      </c>
      <c r="AL127" s="20">
        <f t="shared" si="91"/>
        <v>-4</v>
      </c>
      <c r="AN127" s="575" t="s">
        <v>29</v>
      </c>
      <c r="AO127" s="15">
        <f t="shared" si="92"/>
        <v>78</v>
      </c>
      <c r="AP127" s="15">
        <f t="shared" si="78"/>
        <v>0</v>
      </c>
      <c r="AQ127" s="15">
        <f t="shared" si="78"/>
        <v>4</v>
      </c>
      <c r="AR127" s="20">
        <f t="shared" si="93"/>
        <v>-4</v>
      </c>
      <c r="AT127" s="249" t="s">
        <v>29</v>
      </c>
      <c r="AU127" s="250">
        <f t="shared" si="94"/>
        <v>72</v>
      </c>
      <c r="AV127" s="250">
        <f t="shared" si="79"/>
        <v>1</v>
      </c>
      <c r="AW127" s="250">
        <f t="shared" si="79"/>
        <v>0</v>
      </c>
      <c r="AY127" s="249" t="s">
        <v>29</v>
      </c>
      <c r="AZ127" s="250">
        <f t="shared" si="95"/>
        <v>86</v>
      </c>
      <c r="BA127" s="250">
        <f t="shared" si="80"/>
        <v>0</v>
      </c>
      <c r="BB127" s="250">
        <f t="shared" si="80"/>
        <v>1</v>
      </c>
    </row>
    <row r="128" spans="1:54" x14ac:dyDescent="0.2">
      <c r="A128" s="575" t="s">
        <v>30</v>
      </c>
      <c r="B128" s="15">
        <f t="shared" si="65"/>
        <v>4944</v>
      </c>
      <c r="C128" s="15">
        <f t="shared" si="81"/>
        <v>4557</v>
      </c>
      <c r="D128" s="15">
        <f t="shared" si="66"/>
        <v>212</v>
      </c>
      <c r="E128" s="15">
        <f t="shared" si="66"/>
        <v>276</v>
      </c>
      <c r="F128" s="15">
        <f t="shared" si="67"/>
        <v>4999</v>
      </c>
      <c r="G128" s="15">
        <f t="shared" si="82"/>
        <v>4397</v>
      </c>
      <c r="H128" s="15">
        <f t="shared" si="83"/>
        <v>202</v>
      </c>
      <c r="I128" s="15">
        <f t="shared" si="83"/>
        <v>246</v>
      </c>
      <c r="J128" s="15">
        <f t="shared" si="68"/>
        <v>4394</v>
      </c>
      <c r="K128" s="15">
        <f t="shared" si="69"/>
        <v>3856</v>
      </c>
      <c r="L128" s="15">
        <f t="shared" si="70"/>
        <v>156</v>
      </c>
      <c r="M128" s="15">
        <f t="shared" si="70"/>
        <v>235</v>
      </c>
      <c r="N128" s="15">
        <f t="shared" si="71"/>
        <v>4878</v>
      </c>
      <c r="O128" s="15">
        <f t="shared" si="84"/>
        <v>4390</v>
      </c>
      <c r="P128" s="15">
        <f t="shared" si="85"/>
        <v>218</v>
      </c>
      <c r="Q128" s="15">
        <f t="shared" si="85"/>
        <v>193</v>
      </c>
      <c r="R128" s="16">
        <f t="shared" si="72"/>
        <v>19215</v>
      </c>
      <c r="S128" s="16">
        <f t="shared" si="86"/>
        <v>17200</v>
      </c>
      <c r="T128" s="16">
        <f t="shared" si="73"/>
        <v>788</v>
      </c>
      <c r="U128" s="16">
        <f t="shared" si="73"/>
        <v>950</v>
      </c>
      <c r="V128" s="15">
        <f t="shared" si="74"/>
        <v>9338</v>
      </c>
      <c r="W128" s="15">
        <f t="shared" si="87"/>
        <v>8413</v>
      </c>
      <c r="X128" s="15">
        <f t="shared" si="75"/>
        <v>368</v>
      </c>
      <c r="Y128" s="15">
        <f t="shared" si="75"/>
        <v>511</v>
      </c>
      <c r="AB128" s="575" t="s">
        <v>30</v>
      </c>
      <c r="AC128" s="15">
        <f t="shared" si="88"/>
        <v>19215</v>
      </c>
      <c r="AD128" s="15">
        <f t="shared" si="76"/>
        <v>788</v>
      </c>
      <c r="AE128" s="15">
        <f t="shared" si="76"/>
        <v>950</v>
      </c>
      <c r="AF128" s="20">
        <f t="shared" si="89"/>
        <v>-162</v>
      </c>
      <c r="AH128" s="575" t="s">
        <v>30</v>
      </c>
      <c r="AI128" s="15">
        <f t="shared" si="90"/>
        <v>4944</v>
      </c>
      <c r="AJ128" s="15">
        <f t="shared" si="77"/>
        <v>212</v>
      </c>
      <c r="AK128" s="15">
        <f t="shared" si="77"/>
        <v>276</v>
      </c>
      <c r="AL128" s="20">
        <f t="shared" si="91"/>
        <v>-64</v>
      </c>
      <c r="AN128" s="575" t="s">
        <v>30</v>
      </c>
      <c r="AO128" s="15">
        <f t="shared" si="92"/>
        <v>4394</v>
      </c>
      <c r="AP128" s="15">
        <f t="shared" si="78"/>
        <v>156</v>
      </c>
      <c r="AQ128" s="15">
        <f t="shared" si="78"/>
        <v>235</v>
      </c>
      <c r="AR128" s="20">
        <f t="shared" si="93"/>
        <v>-79</v>
      </c>
      <c r="AT128" s="249" t="s">
        <v>30</v>
      </c>
      <c r="AU128" s="250">
        <f t="shared" si="94"/>
        <v>4999</v>
      </c>
      <c r="AV128" s="250">
        <f t="shared" si="79"/>
        <v>202</v>
      </c>
      <c r="AW128" s="250">
        <f t="shared" si="79"/>
        <v>246</v>
      </c>
      <c r="AY128" s="249" t="s">
        <v>30</v>
      </c>
      <c r="AZ128" s="250">
        <f t="shared" si="95"/>
        <v>4878</v>
      </c>
      <c r="BA128" s="250">
        <f t="shared" si="80"/>
        <v>218</v>
      </c>
      <c r="BB128" s="250">
        <f t="shared" si="80"/>
        <v>193</v>
      </c>
    </row>
    <row r="129" spans="1:54" x14ac:dyDescent="0.2">
      <c r="A129" s="575" t="s">
        <v>31</v>
      </c>
      <c r="B129" s="15">
        <f t="shared" si="65"/>
        <v>8693</v>
      </c>
      <c r="C129" s="15">
        <f t="shared" si="81"/>
        <v>7932</v>
      </c>
      <c r="D129" s="15">
        <f t="shared" si="66"/>
        <v>210</v>
      </c>
      <c r="E129" s="15">
        <f t="shared" si="66"/>
        <v>505</v>
      </c>
      <c r="F129" s="15">
        <f t="shared" si="67"/>
        <v>6261</v>
      </c>
      <c r="G129" s="15">
        <f t="shared" si="82"/>
        <v>5591</v>
      </c>
      <c r="H129" s="15">
        <f t="shared" si="83"/>
        <v>148</v>
      </c>
      <c r="I129" s="15">
        <f t="shared" si="83"/>
        <v>332</v>
      </c>
      <c r="J129" s="15">
        <f t="shared" si="68"/>
        <v>9570</v>
      </c>
      <c r="K129" s="15">
        <f t="shared" si="69"/>
        <v>8636</v>
      </c>
      <c r="L129" s="15">
        <f t="shared" si="70"/>
        <v>321</v>
      </c>
      <c r="M129" s="15">
        <f t="shared" si="70"/>
        <v>602</v>
      </c>
      <c r="N129" s="15">
        <f t="shared" si="71"/>
        <v>7427</v>
      </c>
      <c r="O129" s="15">
        <f t="shared" si="84"/>
        <v>6811</v>
      </c>
      <c r="P129" s="15">
        <f t="shared" si="85"/>
        <v>255</v>
      </c>
      <c r="Q129" s="15">
        <f t="shared" si="85"/>
        <v>464</v>
      </c>
      <c r="R129" s="16">
        <f t="shared" si="72"/>
        <v>31951</v>
      </c>
      <c r="S129" s="16">
        <f t="shared" si="86"/>
        <v>28970</v>
      </c>
      <c r="T129" s="16">
        <f t="shared" si="73"/>
        <v>934</v>
      </c>
      <c r="U129" s="16">
        <f t="shared" si="73"/>
        <v>1903</v>
      </c>
      <c r="V129" s="15">
        <f t="shared" si="74"/>
        <v>18263</v>
      </c>
      <c r="W129" s="15">
        <f t="shared" si="87"/>
        <v>16568</v>
      </c>
      <c r="X129" s="15">
        <f t="shared" si="75"/>
        <v>531</v>
      </c>
      <c r="Y129" s="15">
        <f t="shared" si="75"/>
        <v>1107</v>
      </c>
      <c r="AB129" s="575" t="s">
        <v>31</v>
      </c>
      <c r="AC129" s="15">
        <f t="shared" si="88"/>
        <v>31951</v>
      </c>
      <c r="AD129" s="15">
        <f t="shared" si="76"/>
        <v>934</v>
      </c>
      <c r="AE129" s="15">
        <f t="shared" si="76"/>
        <v>1903</v>
      </c>
      <c r="AF129" s="20">
        <f t="shared" si="89"/>
        <v>-969</v>
      </c>
      <c r="AH129" s="575" t="s">
        <v>31</v>
      </c>
      <c r="AI129" s="15">
        <f t="shared" si="90"/>
        <v>8693</v>
      </c>
      <c r="AJ129" s="15">
        <f t="shared" si="77"/>
        <v>210</v>
      </c>
      <c r="AK129" s="15">
        <f t="shared" si="77"/>
        <v>505</v>
      </c>
      <c r="AL129" s="20">
        <f t="shared" si="91"/>
        <v>-295</v>
      </c>
      <c r="AN129" s="575" t="s">
        <v>31</v>
      </c>
      <c r="AO129" s="15">
        <f t="shared" si="92"/>
        <v>9570</v>
      </c>
      <c r="AP129" s="15">
        <f t="shared" si="78"/>
        <v>321</v>
      </c>
      <c r="AQ129" s="15">
        <f t="shared" si="78"/>
        <v>602</v>
      </c>
      <c r="AR129" s="20">
        <f t="shared" si="93"/>
        <v>-281</v>
      </c>
      <c r="AT129" s="249" t="s">
        <v>31</v>
      </c>
      <c r="AU129" s="250">
        <f t="shared" si="94"/>
        <v>6261</v>
      </c>
      <c r="AV129" s="250">
        <f t="shared" si="79"/>
        <v>148</v>
      </c>
      <c r="AW129" s="250">
        <f t="shared" si="79"/>
        <v>332</v>
      </c>
      <c r="AY129" s="249" t="s">
        <v>31</v>
      </c>
      <c r="AZ129" s="250">
        <f t="shared" si="95"/>
        <v>7427</v>
      </c>
      <c r="BA129" s="250">
        <f t="shared" si="80"/>
        <v>255</v>
      </c>
      <c r="BB129" s="250">
        <f t="shared" si="80"/>
        <v>464</v>
      </c>
    </row>
    <row r="130" spans="1:54" x14ac:dyDescent="0.2">
      <c r="A130" s="575" t="s">
        <v>32</v>
      </c>
      <c r="B130" s="15">
        <f t="shared" si="65"/>
        <v>772</v>
      </c>
      <c r="C130" s="15">
        <f t="shared" si="81"/>
        <v>684</v>
      </c>
      <c r="D130" s="15">
        <f t="shared" si="66"/>
        <v>13</v>
      </c>
      <c r="E130" s="15">
        <f t="shared" si="66"/>
        <v>42</v>
      </c>
      <c r="F130" s="15">
        <f t="shared" si="67"/>
        <v>514</v>
      </c>
      <c r="G130" s="15">
        <f t="shared" si="82"/>
        <v>439</v>
      </c>
      <c r="H130" s="15">
        <f t="shared" si="83"/>
        <v>11</v>
      </c>
      <c r="I130" s="15">
        <f t="shared" si="83"/>
        <v>25</v>
      </c>
      <c r="J130" s="15">
        <f t="shared" si="68"/>
        <v>810</v>
      </c>
      <c r="K130" s="15">
        <f t="shared" si="69"/>
        <v>732</v>
      </c>
      <c r="L130" s="15">
        <f t="shared" si="70"/>
        <v>16</v>
      </c>
      <c r="M130" s="15">
        <f t="shared" si="70"/>
        <v>69</v>
      </c>
      <c r="N130" s="15">
        <f t="shared" si="71"/>
        <v>586</v>
      </c>
      <c r="O130" s="15">
        <f t="shared" si="84"/>
        <v>519</v>
      </c>
      <c r="P130" s="15">
        <f t="shared" si="85"/>
        <v>5</v>
      </c>
      <c r="Q130" s="15">
        <f t="shared" si="85"/>
        <v>36</v>
      </c>
      <c r="R130" s="16">
        <f t="shared" si="72"/>
        <v>2682</v>
      </c>
      <c r="S130" s="16">
        <f t="shared" si="86"/>
        <v>2374</v>
      </c>
      <c r="T130" s="16">
        <f t="shared" si="73"/>
        <v>45</v>
      </c>
      <c r="U130" s="16">
        <f t="shared" si="73"/>
        <v>172</v>
      </c>
      <c r="V130" s="15">
        <f t="shared" si="74"/>
        <v>1582</v>
      </c>
      <c r="W130" s="15">
        <f t="shared" si="87"/>
        <v>1416</v>
      </c>
      <c r="X130" s="15">
        <f t="shared" si="75"/>
        <v>29</v>
      </c>
      <c r="Y130" s="15">
        <f t="shared" si="75"/>
        <v>111</v>
      </c>
      <c r="AB130" s="575" t="s">
        <v>32</v>
      </c>
      <c r="AC130" s="15">
        <f t="shared" si="88"/>
        <v>2682</v>
      </c>
      <c r="AD130" s="15">
        <f t="shared" si="76"/>
        <v>45</v>
      </c>
      <c r="AE130" s="15">
        <f t="shared" si="76"/>
        <v>172</v>
      </c>
      <c r="AF130" s="20">
        <f t="shared" si="89"/>
        <v>-127</v>
      </c>
      <c r="AH130" s="575" t="s">
        <v>32</v>
      </c>
      <c r="AI130" s="15">
        <f t="shared" si="90"/>
        <v>772</v>
      </c>
      <c r="AJ130" s="15">
        <f t="shared" si="77"/>
        <v>13</v>
      </c>
      <c r="AK130" s="15">
        <f t="shared" si="77"/>
        <v>42</v>
      </c>
      <c r="AL130" s="20">
        <f t="shared" si="91"/>
        <v>-29</v>
      </c>
      <c r="AN130" s="575" t="s">
        <v>32</v>
      </c>
      <c r="AO130" s="15">
        <f t="shared" si="92"/>
        <v>810</v>
      </c>
      <c r="AP130" s="15">
        <f t="shared" si="78"/>
        <v>16</v>
      </c>
      <c r="AQ130" s="15">
        <f t="shared" si="78"/>
        <v>69</v>
      </c>
      <c r="AR130" s="20">
        <f t="shared" si="93"/>
        <v>-53</v>
      </c>
      <c r="AT130" s="249" t="s">
        <v>32</v>
      </c>
      <c r="AU130" s="250">
        <f t="shared" si="94"/>
        <v>514</v>
      </c>
      <c r="AV130" s="250">
        <f t="shared" si="79"/>
        <v>11</v>
      </c>
      <c r="AW130" s="250">
        <f t="shared" si="79"/>
        <v>25</v>
      </c>
      <c r="AY130" s="249" t="s">
        <v>32</v>
      </c>
      <c r="AZ130" s="250">
        <f t="shared" si="95"/>
        <v>586</v>
      </c>
      <c r="BA130" s="250">
        <f t="shared" si="80"/>
        <v>5</v>
      </c>
      <c r="BB130" s="250">
        <f t="shared" si="80"/>
        <v>36</v>
      </c>
    </row>
    <row r="131" spans="1:54" x14ac:dyDescent="0.2">
      <c r="A131" s="575" t="s">
        <v>33</v>
      </c>
      <c r="B131" s="15">
        <f t="shared" si="65"/>
        <v>3027</v>
      </c>
      <c r="C131" s="15">
        <f t="shared" si="81"/>
        <v>2616</v>
      </c>
      <c r="D131" s="15">
        <f t="shared" si="66"/>
        <v>79</v>
      </c>
      <c r="E131" s="15">
        <f t="shared" si="66"/>
        <v>193</v>
      </c>
      <c r="F131" s="15">
        <f t="shared" si="67"/>
        <v>2972</v>
      </c>
      <c r="G131" s="15">
        <f t="shared" si="82"/>
        <v>2567</v>
      </c>
      <c r="H131" s="15">
        <f t="shared" si="83"/>
        <v>72</v>
      </c>
      <c r="I131" s="15">
        <f t="shared" si="83"/>
        <v>162</v>
      </c>
      <c r="J131" s="15">
        <f t="shared" si="68"/>
        <v>2690</v>
      </c>
      <c r="K131" s="15">
        <f t="shared" si="69"/>
        <v>2211</v>
      </c>
      <c r="L131" s="15">
        <f t="shared" si="70"/>
        <v>77</v>
      </c>
      <c r="M131" s="15">
        <f t="shared" si="70"/>
        <v>159</v>
      </c>
      <c r="N131" s="15">
        <f t="shared" si="71"/>
        <v>2940</v>
      </c>
      <c r="O131" s="15">
        <f t="shared" si="84"/>
        <v>2518</v>
      </c>
      <c r="P131" s="15">
        <f t="shared" si="85"/>
        <v>79</v>
      </c>
      <c r="Q131" s="15">
        <f t="shared" si="85"/>
        <v>148</v>
      </c>
      <c r="R131" s="16">
        <f t="shared" si="72"/>
        <v>11629</v>
      </c>
      <c r="S131" s="16">
        <f t="shared" si="86"/>
        <v>9912</v>
      </c>
      <c r="T131" s="16">
        <f t="shared" si="73"/>
        <v>307</v>
      </c>
      <c r="U131" s="16">
        <f t="shared" si="73"/>
        <v>662</v>
      </c>
      <c r="V131" s="15">
        <f t="shared" si="74"/>
        <v>5717</v>
      </c>
      <c r="W131" s="15">
        <f t="shared" si="87"/>
        <v>4827</v>
      </c>
      <c r="X131" s="15">
        <f t="shared" si="75"/>
        <v>156</v>
      </c>
      <c r="Y131" s="15">
        <f t="shared" si="75"/>
        <v>352</v>
      </c>
      <c r="AB131" s="575" t="s">
        <v>33</v>
      </c>
      <c r="AC131" s="15">
        <f t="shared" si="88"/>
        <v>11629</v>
      </c>
      <c r="AD131" s="15">
        <f t="shared" si="76"/>
        <v>307</v>
      </c>
      <c r="AE131" s="15">
        <f t="shared" si="76"/>
        <v>662</v>
      </c>
      <c r="AF131" s="20">
        <f t="shared" si="89"/>
        <v>-355</v>
      </c>
      <c r="AH131" s="575" t="s">
        <v>33</v>
      </c>
      <c r="AI131" s="15">
        <f t="shared" si="90"/>
        <v>3027</v>
      </c>
      <c r="AJ131" s="15">
        <f t="shared" si="77"/>
        <v>79</v>
      </c>
      <c r="AK131" s="15">
        <f t="shared" si="77"/>
        <v>193</v>
      </c>
      <c r="AL131" s="20">
        <f t="shared" si="91"/>
        <v>-114</v>
      </c>
      <c r="AN131" s="575" t="s">
        <v>33</v>
      </c>
      <c r="AO131" s="15">
        <f t="shared" si="92"/>
        <v>2690</v>
      </c>
      <c r="AP131" s="15">
        <f t="shared" si="78"/>
        <v>77</v>
      </c>
      <c r="AQ131" s="15">
        <f t="shared" si="78"/>
        <v>159</v>
      </c>
      <c r="AR131" s="20">
        <f t="shared" si="93"/>
        <v>-82</v>
      </c>
      <c r="AT131" s="249" t="s">
        <v>33</v>
      </c>
      <c r="AU131" s="250">
        <f t="shared" si="94"/>
        <v>2972</v>
      </c>
      <c r="AV131" s="250">
        <f t="shared" si="79"/>
        <v>72</v>
      </c>
      <c r="AW131" s="250">
        <f t="shared" si="79"/>
        <v>162</v>
      </c>
      <c r="AY131" s="249" t="s">
        <v>33</v>
      </c>
      <c r="AZ131" s="250">
        <f t="shared" si="95"/>
        <v>2940</v>
      </c>
      <c r="BA131" s="250">
        <f t="shared" si="80"/>
        <v>79</v>
      </c>
      <c r="BB131" s="250">
        <f t="shared" si="80"/>
        <v>148</v>
      </c>
    </row>
    <row r="132" spans="1:54" x14ac:dyDescent="0.2">
      <c r="A132" s="575" t="s">
        <v>34</v>
      </c>
      <c r="B132" s="15">
        <f t="shared" si="65"/>
        <v>759</v>
      </c>
      <c r="C132" s="15">
        <f t="shared" si="81"/>
        <v>698</v>
      </c>
      <c r="D132" s="15">
        <f t="shared" si="66"/>
        <v>33</v>
      </c>
      <c r="E132" s="15">
        <f t="shared" si="66"/>
        <v>47</v>
      </c>
      <c r="F132" s="15">
        <f t="shared" si="67"/>
        <v>697</v>
      </c>
      <c r="G132" s="15">
        <f t="shared" si="82"/>
        <v>614</v>
      </c>
      <c r="H132" s="15">
        <f t="shared" si="83"/>
        <v>24</v>
      </c>
      <c r="I132" s="15">
        <f t="shared" si="83"/>
        <v>57</v>
      </c>
      <c r="J132" s="15">
        <f t="shared" si="68"/>
        <v>891</v>
      </c>
      <c r="K132" s="15">
        <f t="shared" si="69"/>
        <v>797</v>
      </c>
      <c r="L132" s="15">
        <f t="shared" si="70"/>
        <v>41</v>
      </c>
      <c r="M132" s="15">
        <f t="shared" si="70"/>
        <v>44</v>
      </c>
      <c r="N132" s="15">
        <f t="shared" si="71"/>
        <v>690</v>
      </c>
      <c r="O132" s="15">
        <f t="shared" si="84"/>
        <v>610</v>
      </c>
      <c r="P132" s="15">
        <f t="shared" si="85"/>
        <v>37</v>
      </c>
      <c r="Q132" s="15">
        <f t="shared" si="85"/>
        <v>39</v>
      </c>
      <c r="R132" s="16">
        <f t="shared" si="72"/>
        <v>3037</v>
      </c>
      <c r="S132" s="16">
        <f t="shared" si="86"/>
        <v>2719</v>
      </c>
      <c r="T132" s="16">
        <f t="shared" si="73"/>
        <v>135</v>
      </c>
      <c r="U132" s="16">
        <f t="shared" si="73"/>
        <v>187</v>
      </c>
      <c r="V132" s="15">
        <f t="shared" si="74"/>
        <v>1650</v>
      </c>
      <c r="W132" s="15">
        <f t="shared" si="87"/>
        <v>1495</v>
      </c>
      <c r="X132" s="15">
        <f t="shared" si="75"/>
        <v>74</v>
      </c>
      <c r="Y132" s="15">
        <f t="shared" si="75"/>
        <v>91</v>
      </c>
      <c r="AB132" s="575" t="s">
        <v>34</v>
      </c>
      <c r="AC132" s="15">
        <f t="shared" si="88"/>
        <v>3037</v>
      </c>
      <c r="AD132" s="15">
        <f t="shared" si="76"/>
        <v>135</v>
      </c>
      <c r="AE132" s="15">
        <f t="shared" si="76"/>
        <v>187</v>
      </c>
      <c r="AF132" s="20">
        <f t="shared" si="89"/>
        <v>-52</v>
      </c>
      <c r="AH132" s="575" t="s">
        <v>34</v>
      </c>
      <c r="AI132" s="15">
        <f t="shared" si="90"/>
        <v>759</v>
      </c>
      <c r="AJ132" s="15">
        <f t="shared" si="77"/>
        <v>33</v>
      </c>
      <c r="AK132" s="15">
        <f t="shared" si="77"/>
        <v>47</v>
      </c>
      <c r="AL132" s="20">
        <f t="shared" si="91"/>
        <v>-14</v>
      </c>
      <c r="AN132" s="575" t="s">
        <v>34</v>
      </c>
      <c r="AO132" s="15">
        <f t="shared" si="92"/>
        <v>891</v>
      </c>
      <c r="AP132" s="15">
        <f t="shared" si="78"/>
        <v>41</v>
      </c>
      <c r="AQ132" s="15">
        <f t="shared" si="78"/>
        <v>44</v>
      </c>
      <c r="AR132" s="20">
        <f t="shared" si="93"/>
        <v>-3</v>
      </c>
      <c r="AT132" s="249" t="s">
        <v>34</v>
      </c>
      <c r="AU132" s="250">
        <f t="shared" si="94"/>
        <v>697</v>
      </c>
      <c r="AV132" s="250">
        <f t="shared" si="79"/>
        <v>24</v>
      </c>
      <c r="AW132" s="250">
        <f t="shared" si="79"/>
        <v>57</v>
      </c>
      <c r="AY132" s="249" t="s">
        <v>34</v>
      </c>
      <c r="AZ132" s="250">
        <f t="shared" si="95"/>
        <v>690</v>
      </c>
      <c r="BA132" s="250">
        <f t="shared" si="80"/>
        <v>37</v>
      </c>
      <c r="BB132" s="250">
        <f t="shared" si="80"/>
        <v>39</v>
      </c>
    </row>
    <row r="133" spans="1:54" x14ac:dyDescent="0.2">
      <c r="A133" s="575" t="s">
        <v>35</v>
      </c>
      <c r="B133" s="15">
        <f t="shared" si="65"/>
        <v>766</v>
      </c>
      <c r="C133" s="15">
        <f t="shared" si="81"/>
        <v>735</v>
      </c>
      <c r="D133" s="15">
        <f t="shared" si="66"/>
        <v>47</v>
      </c>
      <c r="E133" s="15">
        <f t="shared" si="66"/>
        <v>57</v>
      </c>
      <c r="F133" s="15">
        <f t="shared" si="67"/>
        <v>532</v>
      </c>
      <c r="G133" s="15">
        <f t="shared" si="82"/>
        <v>505</v>
      </c>
      <c r="H133" s="15">
        <f t="shared" si="83"/>
        <v>34</v>
      </c>
      <c r="I133" s="15">
        <f t="shared" si="83"/>
        <v>41</v>
      </c>
      <c r="J133" s="15">
        <f t="shared" si="68"/>
        <v>836</v>
      </c>
      <c r="K133" s="15">
        <f t="shared" si="69"/>
        <v>787</v>
      </c>
      <c r="L133" s="15">
        <f t="shared" si="70"/>
        <v>66</v>
      </c>
      <c r="M133" s="15">
        <f t="shared" si="70"/>
        <v>47</v>
      </c>
      <c r="N133" s="15">
        <f t="shared" si="71"/>
        <v>577</v>
      </c>
      <c r="O133" s="15">
        <f t="shared" si="84"/>
        <v>562</v>
      </c>
      <c r="P133" s="15">
        <f t="shared" si="85"/>
        <v>44</v>
      </c>
      <c r="Q133" s="15">
        <f t="shared" si="85"/>
        <v>39</v>
      </c>
      <c r="R133" s="16">
        <f t="shared" si="72"/>
        <v>2711</v>
      </c>
      <c r="S133" s="16">
        <f t="shared" si="86"/>
        <v>2589</v>
      </c>
      <c r="T133" s="16">
        <f t="shared" si="73"/>
        <v>191</v>
      </c>
      <c r="U133" s="16">
        <f t="shared" si="73"/>
        <v>184</v>
      </c>
      <c r="V133" s="15">
        <f t="shared" si="74"/>
        <v>1602</v>
      </c>
      <c r="W133" s="15">
        <f t="shared" si="87"/>
        <v>1522</v>
      </c>
      <c r="X133" s="15">
        <f t="shared" si="75"/>
        <v>113</v>
      </c>
      <c r="Y133" s="15">
        <f t="shared" si="75"/>
        <v>104</v>
      </c>
      <c r="AB133" s="575" t="s">
        <v>35</v>
      </c>
      <c r="AC133" s="15">
        <f t="shared" si="88"/>
        <v>2711</v>
      </c>
      <c r="AD133" s="15">
        <f t="shared" si="76"/>
        <v>191</v>
      </c>
      <c r="AE133" s="15">
        <f t="shared" si="76"/>
        <v>184</v>
      </c>
      <c r="AF133" s="20">
        <f t="shared" si="89"/>
        <v>7</v>
      </c>
      <c r="AH133" s="575" t="s">
        <v>35</v>
      </c>
      <c r="AI133" s="15">
        <f t="shared" si="90"/>
        <v>766</v>
      </c>
      <c r="AJ133" s="15">
        <f t="shared" si="77"/>
        <v>47</v>
      </c>
      <c r="AK133" s="15">
        <f t="shared" si="77"/>
        <v>57</v>
      </c>
      <c r="AL133" s="20">
        <f t="shared" si="91"/>
        <v>-10</v>
      </c>
      <c r="AN133" s="575" t="s">
        <v>35</v>
      </c>
      <c r="AO133" s="15">
        <f t="shared" si="92"/>
        <v>836</v>
      </c>
      <c r="AP133" s="15">
        <f t="shared" si="78"/>
        <v>66</v>
      </c>
      <c r="AQ133" s="15">
        <f t="shared" si="78"/>
        <v>47</v>
      </c>
      <c r="AR133" s="20">
        <f t="shared" si="93"/>
        <v>19</v>
      </c>
      <c r="AT133" s="249" t="s">
        <v>35</v>
      </c>
      <c r="AU133" s="250">
        <f t="shared" si="94"/>
        <v>532</v>
      </c>
      <c r="AV133" s="250">
        <f t="shared" si="79"/>
        <v>34</v>
      </c>
      <c r="AW133" s="250">
        <f t="shared" si="79"/>
        <v>41</v>
      </c>
      <c r="AY133" s="249" t="s">
        <v>35</v>
      </c>
      <c r="AZ133" s="250">
        <f t="shared" si="95"/>
        <v>577</v>
      </c>
      <c r="BA133" s="250">
        <f t="shared" si="80"/>
        <v>44</v>
      </c>
      <c r="BB133" s="250">
        <f t="shared" si="80"/>
        <v>39</v>
      </c>
    </row>
    <row r="134" spans="1:54" x14ac:dyDescent="0.2">
      <c r="A134" s="575" t="s">
        <v>36</v>
      </c>
      <c r="B134" s="15">
        <f t="shared" si="65"/>
        <v>970</v>
      </c>
      <c r="C134" s="15">
        <f t="shared" si="81"/>
        <v>880</v>
      </c>
      <c r="D134" s="15">
        <f t="shared" si="66"/>
        <v>39</v>
      </c>
      <c r="E134" s="15">
        <f t="shared" si="66"/>
        <v>31</v>
      </c>
      <c r="F134" s="15">
        <f t="shared" si="67"/>
        <v>797</v>
      </c>
      <c r="G134" s="15">
        <f t="shared" si="82"/>
        <v>724</v>
      </c>
      <c r="H134" s="15">
        <f t="shared" si="83"/>
        <v>10</v>
      </c>
      <c r="I134" s="15">
        <f t="shared" si="83"/>
        <v>21</v>
      </c>
      <c r="J134" s="15">
        <f t="shared" si="68"/>
        <v>1257</v>
      </c>
      <c r="K134" s="15">
        <f t="shared" si="69"/>
        <v>1133</v>
      </c>
      <c r="L134" s="15">
        <f t="shared" si="70"/>
        <v>32</v>
      </c>
      <c r="M134" s="15">
        <f t="shared" si="70"/>
        <v>39</v>
      </c>
      <c r="N134" s="15">
        <f t="shared" si="71"/>
        <v>1169</v>
      </c>
      <c r="O134" s="15">
        <f t="shared" si="84"/>
        <v>1056</v>
      </c>
      <c r="P134" s="15">
        <f t="shared" si="85"/>
        <v>19</v>
      </c>
      <c r="Q134" s="15">
        <f t="shared" si="85"/>
        <v>25</v>
      </c>
      <c r="R134" s="16">
        <f t="shared" si="72"/>
        <v>4193</v>
      </c>
      <c r="S134" s="16">
        <f t="shared" si="86"/>
        <v>3793</v>
      </c>
      <c r="T134" s="16">
        <f t="shared" si="73"/>
        <v>100</v>
      </c>
      <c r="U134" s="16">
        <f t="shared" si="73"/>
        <v>116</v>
      </c>
      <c r="V134" s="15">
        <f t="shared" si="74"/>
        <v>2227</v>
      </c>
      <c r="W134" s="15">
        <f t="shared" si="87"/>
        <v>2013</v>
      </c>
      <c r="X134" s="15">
        <f t="shared" si="75"/>
        <v>71</v>
      </c>
      <c r="Y134" s="15">
        <f t="shared" si="75"/>
        <v>70</v>
      </c>
      <c r="AB134" s="575" t="s">
        <v>36</v>
      </c>
      <c r="AC134" s="15">
        <f t="shared" si="88"/>
        <v>4193</v>
      </c>
      <c r="AD134" s="15">
        <f t="shared" si="76"/>
        <v>100</v>
      </c>
      <c r="AE134" s="15">
        <f t="shared" si="76"/>
        <v>116</v>
      </c>
      <c r="AF134" s="20">
        <f t="shared" si="89"/>
        <v>-16</v>
      </c>
      <c r="AH134" s="575" t="s">
        <v>36</v>
      </c>
      <c r="AI134" s="15">
        <f t="shared" si="90"/>
        <v>970</v>
      </c>
      <c r="AJ134" s="15">
        <f t="shared" si="77"/>
        <v>39</v>
      </c>
      <c r="AK134" s="15">
        <f t="shared" si="77"/>
        <v>31</v>
      </c>
      <c r="AL134" s="20">
        <f t="shared" si="91"/>
        <v>8</v>
      </c>
      <c r="AN134" s="575" t="s">
        <v>36</v>
      </c>
      <c r="AO134" s="15">
        <f t="shared" si="92"/>
        <v>1257</v>
      </c>
      <c r="AP134" s="15">
        <f t="shared" si="78"/>
        <v>32</v>
      </c>
      <c r="AQ134" s="15">
        <f t="shared" si="78"/>
        <v>39</v>
      </c>
      <c r="AR134" s="20">
        <f t="shared" si="93"/>
        <v>-7</v>
      </c>
      <c r="AT134" s="249" t="s">
        <v>36</v>
      </c>
      <c r="AU134" s="250">
        <f t="shared" si="94"/>
        <v>797</v>
      </c>
      <c r="AV134" s="250">
        <f t="shared" si="79"/>
        <v>10</v>
      </c>
      <c r="AW134" s="250">
        <f t="shared" si="79"/>
        <v>21</v>
      </c>
      <c r="AY134" s="249" t="s">
        <v>36</v>
      </c>
      <c r="AZ134" s="250">
        <f t="shared" si="95"/>
        <v>1169</v>
      </c>
      <c r="BA134" s="250">
        <f t="shared" si="80"/>
        <v>19</v>
      </c>
      <c r="BB134" s="250">
        <f t="shared" si="80"/>
        <v>25</v>
      </c>
    </row>
    <row r="135" spans="1:54" x14ac:dyDescent="0.2">
      <c r="A135" s="575" t="s">
        <v>37</v>
      </c>
      <c r="B135" s="15">
        <f t="shared" si="65"/>
        <v>1300</v>
      </c>
      <c r="C135" s="15">
        <f t="shared" si="81"/>
        <v>1197</v>
      </c>
      <c r="D135" s="15">
        <f t="shared" si="66"/>
        <v>82</v>
      </c>
      <c r="E135" s="15">
        <f t="shared" si="66"/>
        <v>79</v>
      </c>
      <c r="F135" s="15">
        <f t="shared" si="67"/>
        <v>1071</v>
      </c>
      <c r="G135" s="15">
        <f t="shared" si="82"/>
        <v>964</v>
      </c>
      <c r="H135" s="15">
        <f t="shared" si="83"/>
        <v>70</v>
      </c>
      <c r="I135" s="15">
        <f t="shared" si="83"/>
        <v>57</v>
      </c>
      <c r="J135" s="15">
        <f t="shared" si="68"/>
        <v>1731</v>
      </c>
      <c r="K135" s="15">
        <f t="shared" si="69"/>
        <v>1534</v>
      </c>
      <c r="L135" s="15">
        <f t="shared" si="70"/>
        <v>114</v>
      </c>
      <c r="M135" s="15">
        <f t="shared" si="70"/>
        <v>106</v>
      </c>
      <c r="N135" s="15">
        <f t="shared" si="71"/>
        <v>1150</v>
      </c>
      <c r="O135" s="15">
        <f t="shared" si="84"/>
        <v>1072</v>
      </c>
      <c r="P135" s="15">
        <f t="shared" si="85"/>
        <v>70</v>
      </c>
      <c r="Q135" s="15">
        <f t="shared" si="85"/>
        <v>67</v>
      </c>
      <c r="R135" s="16">
        <f t="shared" si="72"/>
        <v>5252</v>
      </c>
      <c r="S135" s="16">
        <f t="shared" si="86"/>
        <v>4767</v>
      </c>
      <c r="T135" s="16">
        <f t="shared" si="73"/>
        <v>336</v>
      </c>
      <c r="U135" s="16">
        <f t="shared" si="73"/>
        <v>309</v>
      </c>
      <c r="V135" s="15">
        <f t="shared" si="74"/>
        <v>3031</v>
      </c>
      <c r="W135" s="15">
        <f t="shared" si="87"/>
        <v>2731</v>
      </c>
      <c r="X135" s="15">
        <f t="shared" si="75"/>
        <v>196</v>
      </c>
      <c r="Y135" s="15">
        <f t="shared" si="75"/>
        <v>185</v>
      </c>
      <c r="AB135" s="575" t="s">
        <v>37</v>
      </c>
      <c r="AC135" s="15">
        <f t="shared" si="88"/>
        <v>5252</v>
      </c>
      <c r="AD135" s="15">
        <f t="shared" si="76"/>
        <v>336</v>
      </c>
      <c r="AE135" s="15">
        <f t="shared" si="76"/>
        <v>309</v>
      </c>
      <c r="AF135" s="20">
        <f t="shared" si="89"/>
        <v>27</v>
      </c>
      <c r="AH135" s="575" t="s">
        <v>37</v>
      </c>
      <c r="AI135" s="15">
        <f t="shared" si="90"/>
        <v>1300</v>
      </c>
      <c r="AJ135" s="15">
        <f t="shared" si="77"/>
        <v>82</v>
      </c>
      <c r="AK135" s="15">
        <f t="shared" si="77"/>
        <v>79</v>
      </c>
      <c r="AL135" s="20">
        <f t="shared" si="91"/>
        <v>3</v>
      </c>
      <c r="AN135" s="575" t="s">
        <v>37</v>
      </c>
      <c r="AO135" s="15">
        <f t="shared" si="92"/>
        <v>1731</v>
      </c>
      <c r="AP135" s="15">
        <f t="shared" si="78"/>
        <v>114</v>
      </c>
      <c r="AQ135" s="15">
        <f t="shared" si="78"/>
        <v>106</v>
      </c>
      <c r="AR135" s="20">
        <f t="shared" si="93"/>
        <v>8</v>
      </c>
      <c r="AT135" s="249" t="s">
        <v>37</v>
      </c>
      <c r="AU135" s="250">
        <f t="shared" si="94"/>
        <v>1071</v>
      </c>
      <c r="AV135" s="250">
        <f t="shared" si="79"/>
        <v>70</v>
      </c>
      <c r="AW135" s="250">
        <f t="shared" si="79"/>
        <v>57</v>
      </c>
      <c r="AY135" s="249" t="s">
        <v>37</v>
      </c>
      <c r="AZ135" s="250">
        <f t="shared" si="95"/>
        <v>1150</v>
      </c>
      <c r="BA135" s="250">
        <f t="shared" si="80"/>
        <v>70</v>
      </c>
      <c r="BB135" s="250">
        <f t="shared" si="80"/>
        <v>67</v>
      </c>
    </row>
    <row r="136" spans="1:54" x14ac:dyDescent="0.2">
      <c r="A136" s="575" t="s">
        <v>38</v>
      </c>
      <c r="B136" s="15">
        <f t="shared" si="65"/>
        <v>1315</v>
      </c>
      <c r="C136" s="15">
        <f t="shared" si="81"/>
        <v>1212</v>
      </c>
      <c r="D136" s="15">
        <f t="shared" si="66"/>
        <v>81</v>
      </c>
      <c r="E136" s="15">
        <f t="shared" si="66"/>
        <v>98</v>
      </c>
      <c r="F136" s="15">
        <f t="shared" si="67"/>
        <v>1127</v>
      </c>
      <c r="G136" s="15">
        <f t="shared" si="82"/>
        <v>1042</v>
      </c>
      <c r="H136" s="15">
        <f t="shared" si="83"/>
        <v>61</v>
      </c>
      <c r="I136" s="15">
        <f t="shared" si="83"/>
        <v>70</v>
      </c>
      <c r="J136" s="15">
        <f t="shared" si="68"/>
        <v>1497</v>
      </c>
      <c r="K136" s="15">
        <f t="shared" si="69"/>
        <v>1360</v>
      </c>
      <c r="L136" s="15">
        <f t="shared" si="70"/>
        <v>90</v>
      </c>
      <c r="M136" s="15">
        <f t="shared" si="70"/>
        <v>103</v>
      </c>
      <c r="N136" s="15">
        <f t="shared" si="71"/>
        <v>1179</v>
      </c>
      <c r="O136" s="15">
        <f t="shared" si="84"/>
        <v>1106</v>
      </c>
      <c r="P136" s="15">
        <f t="shared" si="85"/>
        <v>79</v>
      </c>
      <c r="Q136" s="15">
        <f t="shared" si="85"/>
        <v>88</v>
      </c>
      <c r="R136" s="16">
        <f t="shared" si="72"/>
        <v>5118</v>
      </c>
      <c r="S136" s="16">
        <f t="shared" si="86"/>
        <v>4720</v>
      </c>
      <c r="T136" s="16">
        <f t="shared" si="73"/>
        <v>311</v>
      </c>
      <c r="U136" s="16">
        <f t="shared" si="73"/>
        <v>359</v>
      </c>
      <c r="V136" s="15">
        <f t="shared" si="74"/>
        <v>2812</v>
      </c>
      <c r="W136" s="15">
        <f t="shared" si="87"/>
        <v>2572</v>
      </c>
      <c r="X136" s="15">
        <f t="shared" si="75"/>
        <v>171</v>
      </c>
      <c r="Y136" s="15">
        <f t="shared" si="75"/>
        <v>201</v>
      </c>
      <c r="AB136" s="575" t="s">
        <v>38</v>
      </c>
      <c r="AC136" s="15">
        <f t="shared" si="88"/>
        <v>5118</v>
      </c>
      <c r="AD136" s="15">
        <f t="shared" si="76"/>
        <v>311</v>
      </c>
      <c r="AE136" s="15">
        <f t="shared" si="76"/>
        <v>359</v>
      </c>
      <c r="AF136" s="20">
        <f t="shared" si="89"/>
        <v>-48</v>
      </c>
      <c r="AH136" s="575" t="s">
        <v>38</v>
      </c>
      <c r="AI136" s="15">
        <f t="shared" si="90"/>
        <v>1315</v>
      </c>
      <c r="AJ136" s="15">
        <f t="shared" si="77"/>
        <v>81</v>
      </c>
      <c r="AK136" s="15">
        <f t="shared" si="77"/>
        <v>98</v>
      </c>
      <c r="AL136" s="20">
        <f t="shared" si="91"/>
        <v>-17</v>
      </c>
      <c r="AN136" s="575" t="s">
        <v>38</v>
      </c>
      <c r="AO136" s="15">
        <f t="shared" si="92"/>
        <v>1497</v>
      </c>
      <c r="AP136" s="15">
        <f t="shared" si="78"/>
        <v>90</v>
      </c>
      <c r="AQ136" s="15">
        <f t="shared" si="78"/>
        <v>103</v>
      </c>
      <c r="AR136" s="20">
        <f t="shared" si="93"/>
        <v>-13</v>
      </c>
      <c r="AT136" s="249" t="s">
        <v>38</v>
      </c>
      <c r="AU136" s="250">
        <f t="shared" si="94"/>
        <v>1127</v>
      </c>
      <c r="AV136" s="250">
        <f t="shared" si="79"/>
        <v>61</v>
      </c>
      <c r="AW136" s="250">
        <f t="shared" si="79"/>
        <v>70</v>
      </c>
      <c r="AY136" s="249" t="s">
        <v>38</v>
      </c>
      <c r="AZ136" s="250">
        <f t="shared" si="95"/>
        <v>1179</v>
      </c>
      <c r="BA136" s="250">
        <f t="shared" si="80"/>
        <v>79</v>
      </c>
      <c r="BB136" s="250">
        <f t="shared" si="80"/>
        <v>88</v>
      </c>
    </row>
    <row r="137" spans="1:54" x14ac:dyDescent="0.2">
      <c r="A137" s="575" t="s">
        <v>39</v>
      </c>
      <c r="B137" s="15">
        <f t="shared" si="65"/>
        <v>0</v>
      </c>
      <c r="C137" s="15">
        <f t="shared" si="81"/>
        <v>0</v>
      </c>
      <c r="D137" s="15">
        <f t="shared" si="66"/>
        <v>0</v>
      </c>
      <c r="E137" s="15">
        <f t="shared" si="66"/>
        <v>0</v>
      </c>
      <c r="F137" s="15">
        <f t="shared" si="67"/>
        <v>1</v>
      </c>
      <c r="G137" s="15">
        <f t="shared" si="82"/>
        <v>1</v>
      </c>
      <c r="H137" s="15">
        <f t="shared" si="83"/>
        <v>0</v>
      </c>
      <c r="I137" s="15">
        <f t="shared" si="83"/>
        <v>1</v>
      </c>
      <c r="J137" s="15">
        <f t="shared" si="68"/>
        <v>0</v>
      </c>
      <c r="K137" s="15">
        <f t="shared" si="69"/>
        <v>0</v>
      </c>
      <c r="L137" s="15">
        <f t="shared" si="70"/>
        <v>0</v>
      </c>
      <c r="M137" s="15">
        <f t="shared" si="70"/>
        <v>0</v>
      </c>
      <c r="N137" s="15">
        <f t="shared" si="71"/>
        <v>1</v>
      </c>
      <c r="O137" s="15">
        <f t="shared" si="84"/>
        <v>0</v>
      </c>
      <c r="P137" s="15">
        <f t="shared" si="85"/>
        <v>0</v>
      </c>
      <c r="Q137" s="15">
        <f t="shared" si="85"/>
        <v>0</v>
      </c>
      <c r="R137" s="16">
        <f t="shared" si="72"/>
        <v>2</v>
      </c>
      <c r="S137" s="16">
        <f t="shared" si="86"/>
        <v>1</v>
      </c>
      <c r="T137" s="16">
        <f t="shared" si="73"/>
        <v>0</v>
      </c>
      <c r="U137" s="16">
        <f t="shared" si="73"/>
        <v>1</v>
      </c>
      <c r="V137" s="15">
        <f t="shared" si="74"/>
        <v>0</v>
      </c>
      <c r="W137" s="15">
        <f t="shared" si="87"/>
        <v>0</v>
      </c>
      <c r="X137" s="15">
        <f t="shared" si="75"/>
        <v>0</v>
      </c>
      <c r="Y137" s="15">
        <f t="shared" si="75"/>
        <v>0</v>
      </c>
      <c r="AB137" s="575" t="s">
        <v>39</v>
      </c>
      <c r="AC137" s="15">
        <f t="shared" si="88"/>
        <v>2</v>
      </c>
      <c r="AD137" s="15">
        <f t="shared" si="76"/>
        <v>0</v>
      </c>
      <c r="AE137" s="15">
        <f t="shared" si="76"/>
        <v>1</v>
      </c>
      <c r="AF137" s="20">
        <f t="shared" si="89"/>
        <v>-1</v>
      </c>
      <c r="AH137" s="575" t="s">
        <v>39</v>
      </c>
      <c r="AI137" s="15">
        <f t="shared" si="90"/>
        <v>0</v>
      </c>
      <c r="AJ137" s="15">
        <f t="shared" si="77"/>
        <v>0</v>
      </c>
      <c r="AK137" s="15">
        <f t="shared" si="77"/>
        <v>0</v>
      </c>
      <c r="AL137" s="20">
        <f t="shared" si="91"/>
        <v>0</v>
      </c>
      <c r="AN137" s="575" t="s">
        <v>39</v>
      </c>
      <c r="AO137" s="15">
        <f t="shared" si="92"/>
        <v>0</v>
      </c>
      <c r="AP137" s="15">
        <f t="shared" si="78"/>
        <v>0</v>
      </c>
      <c r="AQ137" s="15">
        <f t="shared" si="78"/>
        <v>0</v>
      </c>
      <c r="AR137" s="20">
        <f t="shared" si="93"/>
        <v>0</v>
      </c>
      <c r="AT137" s="249" t="s">
        <v>39</v>
      </c>
      <c r="AU137" s="250">
        <f t="shared" si="94"/>
        <v>1</v>
      </c>
      <c r="AV137" s="250">
        <f t="shared" si="79"/>
        <v>0</v>
      </c>
      <c r="AW137" s="250">
        <f t="shared" si="79"/>
        <v>1</v>
      </c>
      <c r="AY137" s="249" t="s">
        <v>39</v>
      </c>
      <c r="AZ137" s="250">
        <f t="shared" si="95"/>
        <v>1</v>
      </c>
      <c r="BA137" s="250">
        <f t="shared" si="80"/>
        <v>0</v>
      </c>
      <c r="BB137" s="250">
        <f t="shared" si="80"/>
        <v>0</v>
      </c>
    </row>
    <row r="138" spans="1:54" x14ac:dyDescent="0.2">
      <c r="A138" s="575" t="s">
        <v>41</v>
      </c>
      <c r="B138" s="15">
        <f t="shared" si="65"/>
        <v>221</v>
      </c>
      <c r="C138" s="15">
        <f t="shared" si="81"/>
        <v>207</v>
      </c>
      <c r="D138" s="15">
        <f t="shared" si="66"/>
        <v>9</v>
      </c>
      <c r="E138" s="15">
        <f t="shared" si="66"/>
        <v>11</v>
      </c>
      <c r="F138" s="15">
        <f t="shared" si="67"/>
        <v>185</v>
      </c>
      <c r="G138" s="15">
        <f t="shared" si="82"/>
        <v>171</v>
      </c>
      <c r="H138" s="15">
        <f t="shared" si="83"/>
        <v>17</v>
      </c>
      <c r="I138" s="15">
        <f t="shared" si="83"/>
        <v>6</v>
      </c>
      <c r="J138" s="15">
        <f t="shared" si="68"/>
        <v>256</v>
      </c>
      <c r="K138" s="15">
        <f t="shared" si="69"/>
        <v>217</v>
      </c>
      <c r="L138" s="15">
        <f t="shared" si="70"/>
        <v>12</v>
      </c>
      <c r="M138" s="15">
        <f t="shared" si="70"/>
        <v>15</v>
      </c>
      <c r="N138" s="15">
        <f t="shared" si="71"/>
        <v>146</v>
      </c>
      <c r="O138" s="15">
        <f t="shared" si="84"/>
        <v>141</v>
      </c>
      <c r="P138" s="15">
        <f t="shared" si="85"/>
        <v>12</v>
      </c>
      <c r="Q138" s="15">
        <f t="shared" si="85"/>
        <v>4</v>
      </c>
      <c r="R138" s="16">
        <f t="shared" si="72"/>
        <v>808</v>
      </c>
      <c r="S138" s="16">
        <f t="shared" si="86"/>
        <v>736</v>
      </c>
      <c r="T138" s="16">
        <f t="shared" si="73"/>
        <v>50</v>
      </c>
      <c r="U138" s="16">
        <f t="shared" si="73"/>
        <v>36</v>
      </c>
      <c r="V138" s="15">
        <f t="shared" si="74"/>
        <v>477</v>
      </c>
      <c r="W138" s="15">
        <f t="shared" si="87"/>
        <v>424</v>
      </c>
      <c r="X138" s="15">
        <f t="shared" si="75"/>
        <v>21</v>
      </c>
      <c r="Y138" s="15">
        <f t="shared" si="75"/>
        <v>26</v>
      </c>
      <c r="AB138" s="575" t="s">
        <v>41</v>
      </c>
      <c r="AC138" s="15">
        <f t="shared" si="88"/>
        <v>808</v>
      </c>
      <c r="AD138" s="15">
        <f t="shared" si="76"/>
        <v>50</v>
      </c>
      <c r="AE138" s="15">
        <f t="shared" si="76"/>
        <v>36</v>
      </c>
      <c r="AF138" s="20">
        <f t="shared" si="89"/>
        <v>14</v>
      </c>
      <c r="AH138" s="575" t="s">
        <v>41</v>
      </c>
      <c r="AI138" s="15">
        <f t="shared" si="90"/>
        <v>221</v>
      </c>
      <c r="AJ138" s="15">
        <f t="shared" si="77"/>
        <v>9</v>
      </c>
      <c r="AK138" s="15">
        <f t="shared" si="77"/>
        <v>11</v>
      </c>
      <c r="AL138" s="20">
        <f t="shared" si="91"/>
        <v>-2</v>
      </c>
      <c r="AN138" s="575" t="s">
        <v>41</v>
      </c>
      <c r="AO138" s="15">
        <f t="shared" si="92"/>
        <v>256</v>
      </c>
      <c r="AP138" s="15">
        <f t="shared" si="78"/>
        <v>12</v>
      </c>
      <c r="AQ138" s="15">
        <f t="shared" si="78"/>
        <v>15</v>
      </c>
      <c r="AR138" s="20">
        <f t="shared" si="93"/>
        <v>-3</v>
      </c>
      <c r="AT138" s="249" t="s">
        <v>41</v>
      </c>
      <c r="AU138" s="250">
        <f t="shared" si="94"/>
        <v>185</v>
      </c>
      <c r="AV138" s="250">
        <f t="shared" si="79"/>
        <v>17</v>
      </c>
      <c r="AW138" s="250">
        <f t="shared" si="79"/>
        <v>6</v>
      </c>
      <c r="AY138" s="249" t="s">
        <v>41</v>
      </c>
      <c r="AZ138" s="250">
        <f t="shared" si="95"/>
        <v>146</v>
      </c>
      <c r="BA138" s="250">
        <f t="shared" si="80"/>
        <v>12</v>
      </c>
      <c r="BB138" s="250">
        <f t="shared" si="80"/>
        <v>4</v>
      </c>
    </row>
    <row r="139" spans="1:54" x14ac:dyDescent="0.2">
      <c r="A139" s="575" t="s">
        <v>42</v>
      </c>
      <c r="B139" s="15">
        <f t="shared" si="65"/>
        <v>322</v>
      </c>
      <c r="C139" s="15">
        <f t="shared" si="81"/>
        <v>273</v>
      </c>
      <c r="D139" s="15">
        <f t="shared" si="66"/>
        <v>4</v>
      </c>
      <c r="E139" s="15">
        <f t="shared" si="66"/>
        <v>16</v>
      </c>
      <c r="F139" s="15">
        <f t="shared" si="67"/>
        <v>214</v>
      </c>
      <c r="G139" s="15">
        <f t="shared" si="82"/>
        <v>200</v>
      </c>
      <c r="H139" s="15">
        <f t="shared" si="83"/>
        <v>1</v>
      </c>
      <c r="I139" s="15">
        <f t="shared" si="83"/>
        <v>14</v>
      </c>
      <c r="J139" s="15">
        <f t="shared" si="68"/>
        <v>254</v>
      </c>
      <c r="K139" s="15">
        <f t="shared" si="69"/>
        <v>232</v>
      </c>
      <c r="L139" s="15">
        <f t="shared" si="70"/>
        <v>6</v>
      </c>
      <c r="M139" s="15">
        <f t="shared" si="70"/>
        <v>16</v>
      </c>
      <c r="N139" s="15">
        <f t="shared" si="71"/>
        <v>240</v>
      </c>
      <c r="O139" s="15">
        <f t="shared" si="84"/>
        <v>210</v>
      </c>
      <c r="P139" s="15">
        <f t="shared" si="85"/>
        <v>10</v>
      </c>
      <c r="Q139" s="15">
        <f t="shared" si="85"/>
        <v>12</v>
      </c>
      <c r="R139" s="16">
        <f t="shared" si="72"/>
        <v>1030</v>
      </c>
      <c r="S139" s="16">
        <f t="shared" si="86"/>
        <v>915</v>
      </c>
      <c r="T139" s="16">
        <f t="shared" si="73"/>
        <v>21</v>
      </c>
      <c r="U139" s="16">
        <f t="shared" si="73"/>
        <v>58</v>
      </c>
      <c r="V139" s="15">
        <f t="shared" si="74"/>
        <v>576</v>
      </c>
      <c r="W139" s="15">
        <f t="shared" si="87"/>
        <v>505</v>
      </c>
      <c r="X139" s="15">
        <f t="shared" si="75"/>
        <v>10</v>
      </c>
      <c r="Y139" s="15">
        <f t="shared" si="75"/>
        <v>32</v>
      </c>
      <c r="AB139" s="575" t="s">
        <v>42</v>
      </c>
      <c r="AC139" s="15">
        <f t="shared" si="88"/>
        <v>1030</v>
      </c>
      <c r="AD139" s="15">
        <f t="shared" si="76"/>
        <v>21</v>
      </c>
      <c r="AE139" s="15">
        <f t="shared" si="76"/>
        <v>58</v>
      </c>
      <c r="AF139" s="20">
        <f t="shared" si="89"/>
        <v>-37</v>
      </c>
      <c r="AH139" s="575" t="s">
        <v>42</v>
      </c>
      <c r="AI139" s="15">
        <f t="shared" si="90"/>
        <v>322</v>
      </c>
      <c r="AJ139" s="15">
        <f t="shared" si="77"/>
        <v>4</v>
      </c>
      <c r="AK139" s="15">
        <f t="shared" si="77"/>
        <v>16</v>
      </c>
      <c r="AL139" s="20">
        <f t="shared" si="91"/>
        <v>-12</v>
      </c>
      <c r="AN139" s="575" t="s">
        <v>42</v>
      </c>
      <c r="AO139" s="15">
        <f t="shared" si="92"/>
        <v>254</v>
      </c>
      <c r="AP139" s="15">
        <f t="shared" si="78"/>
        <v>6</v>
      </c>
      <c r="AQ139" s="15">
        <f t="shared" si="78"/>
        <v>16</v>
      </c>
      <c r="AR139" s="20">
        <f t="shared" si="93"/>
        <v>-10</v>
      </c>
      <c r="AT139" s="249" t="s">
        <v>42</v>
      </c>
      <c r="AU139" s="250">
        <f t="shared" si="94"/>
        <v>214</v>
      </c>
      <c r="AV139" s="250">
        <f t="shared" si="79"/>
        <v>1</v>
      </c>
      <c r="AW139" s="250">
        <f t="shared" si="79"/>
        <v>14</v>
      </c>
      <c r="AY139" s="249" t="s">
        <v>42</v>
      </c>
      <c r="AZ139" s="250">
        <f t="shared" si="95"/>
        <v>240</v>
      </c>
      <c r="BA139" s="250">
        <f t="shared" si="80"/>
        <v>10</v>
      </c>
      <c r="BB139" s="250">
        <f t="shared" si="80"/>
        <v>12</v>
      </c>
    </row>
    <row r="140" spans="1:54" x14ac:dyDescent="0.2">
      <c r="A140" s="575" t="s">
        <v>43</v>
      </c>
      <c r="B140" s="15">
        <f t="shared" si="65"/>
        <v>644</v>
      </c>
      <c r="C140" s="15">
        <f t="shared" si="81"/>
        <v>597</v>
      </c>
      <c r="D140" s="15">
        <f t="shared" si="66"/>
        <v>25</v>
      </c>
      <c r="E140" s="15">
        <f t="shared" si="66"/>
        <v>40</v>
      </c>
      <c r="F140" s="15">
        <f t="shared" si="67"/>
        <v>421</v>
      </c>
      <c r="G140" s="15">
        <f t="shared" si="82"/>
        <v>362</v>
      </c>
      <c r="H140" s="15">
        <f t="shared" si="83"/>
        <v>7</v>
      </c>
      <c r="I140" s="15">
        <f t="shared" si="83"/>
        <v>17</v>
      </c>
      <c r="J140" s="15">
        <f t="shared" si="68"/>
        <v>716</v>
      </c>
      <c r="K140" s="15">
        <f t="shared" si="69"/>
        <v>652</v>
      </c>
      <c r="L140" s="15">
        <f t="shared" si="70"/>
        <v>26</v>
      </c>
      <c r="M140" s="15">
        <f t="shared" si="70"/>
        <v>34</v>
      </c>
      <c r="N140" s="15">
        <f t="shared" si="71"/>
        <v>740</v>
      </c>
      <c r="O140" s="15">
        <f t="shared" si="84"/>
        <v>668</v>
      </c>
      <c r="P140" s="15">
        <f t="shared" si="85"/>
        <v>15</v>
      </c>
      <c r="Q140" s="15">
        <f t="shared" si="85"/>
        <v>28</v>
      </c>
      <c r="R140" s="16">
        <f t="shared" si="72"/>
        <v>2521</v>
      </c>
      <c r="S140" s="16">
        <f t="shared" si="86"/>
        <v>2279</v>
      </c>
      <c r="T140" s="16">
        <f t="shared" si="73"/>
        <v>73</v>
      </c>
      <c r="U140" s="16">
        <f t="shared" si="73"/>
        <v>119</v>
      </c>
      <c r="V140" s="15">
        <f t="shared" si="74"/>
        <v>1360</v>
      </c>
      <c r="W140" s="15">
        <f t="shared" si="87"/>
        <v>1249</v>
      </c>
      <c r="X140" s="15">
        <f t="shared" si="75"/>
        <v>51</v>
      </c>
      <c r="Y140" s="15">
        <f t="shared" si="75"/>
        <v>74</v>
      </c>
      <c r="AB140" s="575" t="s">
        <v>43</v>
      </c>
      <c r="AC140" s="15">
        <f t="shared" si="88"/>
        <v>2521</v>
      </c>
      <c r="AD140" s="15">
        <f t="shared" si="76"/>
        <v>73</v>
      </c>
      <c r="AE140" s="15">
        <f t="shared" si="76"/>
        <v>119</v>
      </c>
      <c r="AF140" s="20">
        <f t="shared" si="89"/>
        <v>-46</v>
      </c>
      <c r="AH140" s="575" t="s">
        <v>43</v>
      </c>
      <c r="AI140" s="15">
        <f t="shared" si="90"/>
        <v>644</v>
      </c>
      <c r="AJ140" s="15">
        <f t="shared" si="77"/>
        <v>25</v>
      </c>
      <c r="AK140" s="15">
        <f t="shared" si="77"/>
        <v>40</v>
      </c>
      <c r="AL140" s="20">
        <f t="shared" si="91"/>
        <v>-15</v>
      </c>
      <c r="AN140" s="575" t="s">
        <v>43</v>
      </c>
      <c r="AO140" s="15">
        <f t="shared" si="92"/>
        <v>716</v>
      </c>
      <c r="AP140" s="15">
        <f t="shared" si="78"/>
        <v>26</v>
      </c>
      <c r="AQ140" s="15">
        <f t="shared" si="78"/>
        <v>34</v>
      </c>
      <c r="AR140" s="20">
        <f t="shared" si="93"/>
        <v>-8</v>
      </c>
      <c r="AT140" s="249" t="s">
        <v>43</v>
      </c>
      <c r="AU140" s="250">
        <f t="shared" si="94"/>
        <v>421</v>
      </c>
      <c r="AV140" s="250">
        <f t="shared" si="79"/>
        <v>7</v>
      </c>
      <c r="AW140" s="250">
        <f t="shared" si="79"/>
        <v>17</v>
      </c>
      <c r="AY140" s="249" t="s">
        <v>43</v>
      </c>
      <c r="AZ140" s="250">
        <f t="shared" si="95"/>
        <v>740</v>
      </c>
      <c r="BA140" s="250">
        <f t="shared" si="80"/>
        <v>15</v>
      </c>
      <c r="BB140" s="250">
        <f t="shared" si="80"/>
        <v>28</v>
      </c>
    </row>
    <row r="141" spans="1:54" x14ac:dyDescent="0.2">
      <c r="A141" s="575" t="s">
        <v>44</v>
      </c>
      <c r="B141" s="15">
        <f t="shared" si="65"/>
        <v>1882</v>
      </c>
      <c r="C141" s="15">
        <f t="shared" si="81"/>
        <v>1819</v>
      </c>
      <c r="D141" s="15">
        <f t="shared" si="66"/>
        <v>56</v>
      </c>
      <c r="E141" s="15">
        <f t="shared" si="66"/>
        <v>100</v>
      </c>
      <c r="F141" s="15">
        <f t="shared" si="67"/>
        <v>1357</v>
      </c>
      <c r="G141" s="15">
        <f t="shared" si="82"/>
        <v>1304</v>
      </c>
      <c r="H141" s="15">
        <f t="shared" si="83"/>
        <v>45</v>
      </c>
      <c r="I141" s="15">
        <f t="shared" si="83"/>
        <v>63</v>
      </c>
      <c r="J141" s="15">
        <f t="shared" si="68"/>
        <v>1862</v>
      </c>
      <c r="K141" s="15">
        <f t="shared" si="69"/>
        <v>1764</v>
      </c>
      <c r="L141" s="15">
        <f t="shared" si="70"/>
        <v>73</v>
      </c>
      <c r="M141" s="15">
        <f t="shared" si="70"/>
        <v>98</v>
      </c>
      <c r="N141" s="15">
        <f t="shared" si="71"/>
        <v>1735</v>
      </c>
      <c r="O141" s="15">
        <f t="shared" si="84"/>
        <v>1668</v>
      </c>
      <c r="P141" s="15">
        <f t="shared" si="85"/>
        <v>67</v>
      </c>
      <c r="Q141" s="15">
        <f t="shared" si="85"/>
        <v>74</v>
      </c>
      <c r="R141" s="16">
        <f t="shared" si="72"/>
        <v>6836</v>
      </c>
      <c r="S141" s="16">
        <f t="shared" si="86"/>
        <v>6555</v>
      </c>
      <c r="T141" s="16">
        <f t="shared" si="73"/>
        <v>241</v>
      </c>
      <c r="U141" s="16">
        <f t="shared" si="73"/>
        <v>335</v>
      </c>
      <c r="V141" s="15">
        <f t="shared" si="74"/>
        <v>3744</v>
      </c>
      <c r="W141" s="15">
        <f t="shared" si="87"/>
        <v>3583</v>
      </c>
      <c r="X141" s="15">
        <f t="shared" si="75"/>
        <v>129</v>
      </c>
      <c r="Y141" s="15">
        <f t="shared" si="75"/>
        <v>198</v>
      </c>
      <c r="AB141" s="575" t="s">
        <v>44</v>
      </c>
      <c r="AC141" s="15">
        <f t="shared" si="88"/>
        <v>6836</v>
      </c>
      <c r="AD141" s="15">
        <f t="shared" si="76"/>
        <v>241</v>
      </c>
      <c r="AE141" s="15">
        <f t="shared" si="76"/>
        <v>335</v>
      </c>
      <c r="AF141" s="20">
        <f t="shared" si="89"/>
        <v>-94</v>
      </c>
      <c r="AH141" s="575" t="s">
        <v>44</v>
      </c>
      <c r="AI141" s="15">
        <f t="shared" si="90"/>
        <v>1882</v>
      </c>
      <c r="AJ141" s="15">
        <f t="shared" si="77"/>
        <v>56</v>
      </c>
      <c r="AK141" s="15">
        <f t="shared" si="77"/>
        <v>100</v>
      </c>
      <c r="AL141" s="20">
        <f t="shared" si="91"/>
        <v>-44</v>
      </c>
      <c r="AN141" s="575" t="s">
        <v>44</v>
      </c>
      <c r="AO141" s="15">
        <f t="shared" si="92"/>
        <v>1862</v>
      </c>
      <c r="AP141" s="15">
        <f t="shared" si="78"/>
        <v>73</v>
      </c>
      <c r="AQ141" s="15">
        <f t="shared" si="78"/>
        <v>98</v>
      </c>
      <c r="AR141" s="20">
        <f t="shared" si="93"/>
        <v>-25</v>
      </c>
      <c r="AT141" s="249" t="s">
        <v>44</v>
      </c>
      <c r="AU141" s="250">
        <f t="shared" si="94"/>
        <v>1357</v>
      </c>
      <c r="AV141" s="250">
        <f t="shared" si="79"/>
        <v>45</v>
      </c>
      <c r="AW141" s="250">
        <f t="shared" si="79"/>
        <v>63</v>
      </c>
      <c r="AY141" s="249" t="s">
        <v>44</v>
      </c>
      <c r="AZ141" s="250">
        <f t="shared" si="95"/>
        <v>1735</v>
      </c>
      <c r="BA141" s="250">
        <f t="shared" si="80"/>
        <v>67</v>
      </c>
      <c r="BB141" s="250">
        <f t="shared" si="80"/>
        <v>74</v>
      </c>
    </row>
    <row r="142" spans="1:54" x14ac:dyDescent="0.2">
      <c r="A142" s="575" t="s">
        <v>45</v>
      </c>
      <c r="B142" s="15">
        <f t="shared" si="65"/>
        <v>0</v>
      </c>
      <c r="C142" s="15">
        <f t="shared" si="81"/>
        <v>0</v>
      </c>
      <c r="D142" s="15">
        <f t="shared" si="66"/>
        <v>0</v>
      </c>
      <c r="E142" s="15">
        <f t="shared" si="66"/>
        <v>0</v>
      </c>
      <c r="F142" s="15">
        <f t="shared" si="67"/>
        <v>0</v>
      </c>
      <c r="G142" s="15">
        <f t="shared" si="82"/>
        <v>0</v>
      </c>
      <c r="H142" s="15">
        <f t="shared" si="83"/>
        <v>0</v>
      </c>
      <c r="I142" s="15">
        <f t="shared" si="83"/>
        <v>0</v>
      </c>
      <c r="J142" s="15">
        <f t="shared" si="68"/>
        <v>1</v>
      </c>
      <c r="K142" s="15">
        <f t="shared" si="69"/>
        <v>1</v>
      </c>
      <c r="L142" s="15">
        <f t="shared" si="70"/>
        <v>0</v>
      </c>
      <c r="M142" s="15">
        <f t="shared" si="70"/>
        <v>0</v>
      </c>
      <c r="N142" s="15">
        <f t="shared" si="71"/>
        <v>0</v>
      </c>
      <c r="O142" s="15">
        <f t="shared" si="84"/>
        <v>0</v>
      </c>
      <c r="P142" s="15">
        <f t="shared" si="85"/>
        <v>0</v>
      </c>
      <c r="Q142" s="15">
        <f t="shared" si="85"/>
        <v>0</v>
      </c>
      <c r="R142" s="16">
        <f t="shared" si="72"/>
        <v>1</v>
      </c>
      <c r="S142" s="16">
        <f t="shared" si="86"/>
        <v>1</v>
      </c>
      <c r="T142" s="16">
        <f t="shared" si="73"/>
        <v>0</v>
      </c>
      <c r="U142" s="16">
        <f t="shared" si="73"/>
        <v>0</v>
      </c>
      <c r="V142" s="15">
        <v>0</v>
      </c>
      <c r="W142" s="15">
        <f t="shared" si="87"/>
        <v>1</v>
      </c>
      <c r="X142" s="15">
        <f t="shared" si="75"/>
        <v>0</v>
      </c>
      <c r="Y142" s="15">
        <f t="shared" si="75"/>
        <v>0</v>
      </c>
      <c r="AB142" s="575" t="s">
        <v>45</v>
      </c>
      <c r="AC142" s="15">
        <f t="shared" si="88"/>
        <v>1</v>
      </c>
      <c r="AD142" s="15">
        <f t="shared" si="76"/>
        <v>0</v>
      </c>
      <c r="AE142" s="15">
        <f t="shared" si="76"/>
        <v>0</v>
      </c>
      <c r="AF142" s="20">
        <f t="shared" si="89"/>
        <v>0</v>
      </c>
      <c r="AH142" s="575" t="s">
        <v>45</v>
      </c>
      <c r="AI142" s="15">
        <f t="shared" si="90"/>
        <v>0</v>
      </c>
      <c r="AJ142" s="15">
        <f t="shared" si="77"/>
        <v>0</v>
      </c>
      <c r="AK142" s="15">
        <f t="shared" si="77"/>
        <v>0</v>
      </c>
      <c r="AL142" s="20">
        <f t="shared" si="91"/>
        <v>0</v>
      </c>
      <c r="AN142" s="575" t="s">
        <v>45</v>
      </c>
      <c r="AO142" s="15">
        <f t="shared" si="92"/>
        <v>1</v>
      </c>
      <c r="AP142" s="15">
        <f t="shared" si="78"/>
        <v>0</v>
      </c>
      <c r="AQ142" s="15">
        <f t="shared" si="78"/>
        <v>0</v>
      </c>
      <c r="AR142" s="20">
        <f t="shared" si="93"/>
        <v>0</v>
      </c>
      <c r="AT142" s="575" t="s">
        <v>45</v>
      </c>
      <c r="AU142" s="250">
        <f t="shared" si="94"/>
        <v>0</v>
      </c>
      <c r="AV142" s="250">
        <f t="shared" si="79"/>
        <v>0</v>
      </c>
      <c r="AW142" s="250">
        <f t="shared" si="79"/>
        <v>0</v>
      </c>
      <c r="AY142" s="575" t="s">
        <v>45</v>
      </c>
      <c r="AZ142" s="250">
        <f t="shared" si="95"/>
        <v>0</v>
      </c>
      <c r="BA142" s="250">
        <f t="shared" si="80"/>
        <v>0</v>
      </c>
      <c r="BB142" s="250">
        <f t="shared" si="80"/>
        <v>0</v>
      </c>
    </row>
    <row r="143" spans="1:54" x14ac:dyDescent="0.2">
      <c r="A143" s="575" t="s">
        <v>46</v>
      </c>
      <c r="B143" s="15">
        <f t="shared" si="65"/>
        <v>2545</v>
      </c>
      <c r="C143" s="15">
        <f t="shared" si="81"/>
        <v>10</v>
      </c>
      <c r="D143" s="15">
        <f t="shared" si="66"/>
        <v>705</v>
      </c>
      <c r="E143" s="15">
        <f t="shared" si="66"/>
        <v>232</v>
      </c>
      <c r="F143" s="15">
        <f t="shared" si="67"/>
        <v>2210</v>
      </c>
      <c r="G143" s="15">
        <f t="shared" si="82"/>
        <v>9</v>
      </c>
      <c r="H143" s="15">
        <f t="shared" si="83"/>
        <v>503</v>
      </c>
      <c r="I143" s="15">
        <f t="shared" si="83"/>
        <v>112</v>
      </c>
      <c r="J143" s="15">
        <f t="shared" si="68"/>
        <v>2788</v>
      </c>
      <c r="K143" s="15">
        <f t="shared" si="69"/>
        <v>13</v>
      </c>
      <c r="L143" s="15">
        <f t="shared" si="70"/>
        <v>715</v>
      </c>
      <c r="M143" s="15">
        <f t="shared" si="70"/>
        <v>156</v>
      </c>
      <c r="N143" s="15">
        <f t="shared" si="71"/>
        <v>2168</v>
      </c>
      <c r="O143" s="15">
        <f t="shared" si="84"/>
        <v>11</v>
      </c>
      <c r="P143" s="15">
        <f t="shared" si="85"/>
        <v>603</v>
      </c>
      <c r="Q143" s="15">
        <f t="shared" si="85"/>
        <v>107</v>
      </c>
      <c r="R143" s="16">
        <f t="shared" si="72"/>
        <v>9711</v>
      </c>
      <c r="S143" s="16">
        <f t="shared" si="86"/>
        <v>43</v>
      </c>
      <c r="T143" s="16">
        <f t="shared" si="73"/>
        <v>2526</v>
      </c>
      <c r="U143" s="16">
        <f t="shared" si="73"/>
        <v>607</v>
      </c>
      <c r="V143" s="15">
        <f>+B143+J143</f>
        <v>5333</v>
      </c>
      <c r="W143" s="15">
        <f t="shared" si="87"/>
        <v>23</v>
      </c>
      <c r="X143" s="15">
        <f t="shared" si="75"/>
        <v>1420</v>
      </c>
      <c r="Y143" s="15">
        <f t="shared" si="75"/>
        <v>388</v>
      </c>
      <c r="AB143" s="575" t="s">
        <v>46</v>
      </c>
      <c r="AC143" s="15">
        <f t="shared" si="88"/>
        <v>9711</v>
      </c>
      <c r="AD143" s="15">
        <f t="shared" si="76"/>
        <v>2526</v>
      </c>
      <c r="AE143" s="15">
        <f t="shared" si="76"/>
        <v>607</v>
      </c>
      <c r="AF143" s="20">
        <f t="shared" si="89"/>
        <v>1919</v>
      </c>
      <c r="AH143" s="575" t="s">
        <v>46</v>
      </c>
      <c r="AI143" s="15">
        <f t="shared" si="90"/>
        <v>2545</v>
      </c>
      <c r="AJ143" s="15">
        <f t="shared" si="77"/>
        <v>705</v>
      </c>
      <c r="AK143" s="15">
        <f t="shared" si="77"/>
        <v>232</v>
      </c>
      <c r="AL143" s="20">
        <f t="shared" si="91"/>
        <v>473</v>
      </c>
      <c r="AN143" s="575" t="s">
        <v>46</v>
      </c>
      <c r="AO143" s="15">
        <f t="shared" si="92"/>
        <v>2788</v>
      </c>
      <c r="AP143" s="15">
        <f t="shared" si="78"/>
        <v>715</v>
      </c>
      <c r="AQ143" s="15">
        <f t="shared" si="78"/>
        <v>156</v>
      </c>
      <c r="AR143" s="20">
        <f t="shared" si="93"/>
        <v>559</v>
      </c>
      <c r="AT143" s="249" t="s">
        <v>46</v>
      </c>
      <c r="AU143" s="250">
        <f t="shared" si="94"/>
        <v>2210</v>
      </c>
      <c r="AV143" s="250">
        <f t="shared" si="79"/>
        <v>503</v>
      </c>
      <c r="AW143" s="250">
        <f t="shared" si="79"/>
        <v>112</v>
      </c>
      <c r="AY143" s="249" t="s">
        <v>46</v>
      </c>
      <c r="AZ143" s="250">
        <f t="shared" si="95"/>
        <v>2168</v>
      </c>
      <c r="BA143" s="250">
        <f t="shared" si="80"/>
        <v>603</v>
      </c>
      <c r="BB143" s="250">
        <f t="shared" si="80"/>
        <v>107</v>
      </c>
    </row>
    <row r="144" spans="1:54" ht="25.5" x14ac:dyDescent="0.2">
      <c r="A144" s="498" t="s">
        <v>20</v>
      </c>
      <c r="B144" s="17">
        <f t="shared" si="65"/>
        <v>43249</v>
      </c>
      <c r="C144" s="17">
        <f t="shared" si="81"/>
        <v>37962</v>
      </c>
      <c r="D144" s="17">
        <f t="shared" si="66"/>
        <v>1899</v>
      </c>
      <c r="E144" s="17">
        <f t="shared" si="66"/>
        <v>2559</v>
      </c>
      <c r="F144" s="17">
        <f t="shared" si="67"/>
        <v>29362</v>
      </c>
      <c r="G144" s="17">
        <f t="shared" si="82"/>
        <v>24481</v>
      </c>
      <c r="H144" s="17">
        <f t="shared" si="83"/>
        <v>1345</v>
      </c>
      <c r="I144" s="17">
        <f t="shared" si="83"/>
        <v>1490</v>
      </c>
      <c r="J144" s="17">
        <f t="shared" si="68"/>
        <v>36392</v>
      </c>
      <c r="K144" s="17">
        <f t="shared" si="69"/>
        <v>30335</v>
      </c>
      <c r="L144" s="17">
        <f t="shared" si="70"/>
        <v>1927</v>
      </c>
      <c r="M144" s="17">
        <f t="shared" si="70"/>
        <v>2091</v>
      </c>
      <c r="N144" s="16">
        <f t="shared" si="71"/>
        <v>35286</v>
      </c>
      <c r="O144" s="16">
        <f t="shared" si="84"/>
        <v>30372</v>
      </c>
      <c r="P144" s="16">
        <f t="shared" si="85"/>
        <v>1728</v>
      </c>
      <c r="Q144" s="16">
        <f t="shared" si="85"/>
        <v>1860</v>
      </c>
      <c r="R144" s="16">
        <f t="shared" si="72"/>
        <v>144289</v>
      </c>
      <c r="S144" s="16">
        <f t="shared" si="86"/>
        <v>123150</v>
      </c>
      <c r="T144" s="16">
        <f t="shared" si="73"/>
        <v>6899</v>
      </c>
      <c r="U144" s="16">
        <f t="shared" si="73"/>
        <v>8000</v>
      </c>
      <c r="V144" s="5">
        <f>SUM(V123:V143)</f>
        <v>79640</v>
      </c>
      <c r="W144" s="5">
        <f t="shared" si="87"/>
        <v>68297</v>
      </c>
      <c r="X144" s="5">
        <f>SUM(X123:X143)</f>
        <v>3826</v>
      </c>
      <c r="Y144" s="5">
        <f>SUM(Y123:Y143)</f>
        <v>4650</v>
      </c>
      <c r="AB144" s="498" t="s">
        <v>20</v>
      </c>
      <c r="AC144" s="5">
        <f t="shared" si="88"/>
        <v>144289</v>
      </c>
      <c r="AD144" s="17">
        <f t="shared" si="76"/>
        <v>6899</v>
      </c>
      <c r="AE144" s="17">
        <f t="shared" si="76"/>
        <v>8000</v>
      </c>
      <c r="AF144" s="17">
        <f t="shared" si="89"/>
        <v>-1101</v>
      </c>
      <c r="AH144" s="498" t="s">
        <v>20</v>
      </c>
      <c r="AI144" s="5">
        <f t="shared" si="90"/>
        <v>43249</v>
      </c>
      <c r="AJ144" s="17">
        <f t="shared" si="77"/>
        <v>1899</v>
      </c>
      <c r="AK144" s="17">
        <f t="shared" si="77"/>
        <v>2559</v>
      </c>
      <c r="AL144" s="17">
        <f t="shared" si="91"/>
        <v>-660</v>
      </c>
      <c r="AN144" s="498" t="s">
        <v>20</v>
      </c>
      <c r="AO144" s="253">
        <f t="shared" si="92"/>
        <v>36392</v>
      </c>
      <c r="AP144" s="254">
        <f t="shared" si="78"/>
        <v>1927</v>
      </c>
      <c r="AQ144" s="255">
        <f t="shared" si="78"/>
        <v>2091</v>
      </c>
      <c r="AR144" s="17">
        <f t="shared" si="93"/>
        <v>-164</v>
      </c>
      <c r="AT144" s="252" t="s">
        <v>20</v>
      </c>
      <c r="AU144" s="253">
        <f t="shared" si="94"/>
        <v>29362</v>
      </c>
      <c r="AV144" s="254">
        <f t="shared" si="79"/>
        <v>1345</v>
      </c>
      <c r="AW144" s="255">
        <f t="shared" si="79"/>
        <v>1490</v>
      </c>
      <c r="AY144" s="252" t="s">
        <v>20</v>
      </c>
      <c r="AZ144" s="253">
        <f t="shared" si="95"/>
        <v>35286</v>
      </c>
      <c r="BA144" s="254">
        <f t="shared" si="80"/>
        <v>1728</v>
      </c>
      <c r="BB144" s="255">
        <f t="shared" si="80"/>
        <v>1860</v>
      </c>
    </row>
    <row r="145" spans="2:62" x14ac:dyDescent="0.2">
      <c r="V145" s="18">
        <f>+V144/R144</f>
        <v>0.5519478269306739</v>
      </c>
      <c r="W145" s="18">
        <f>+W144/S144</f>
        <v>0.55458384084449863</v>
      </c>
      <c r="X145" s="18">
        <f>+X144/T144</f>
        <v>0.55457312654007829</v>
      </c>
      <c r="Y145" s="18">
        <f>+Y144/U144</f>
        <v>0.58125000000000004</v>
      </c>
    </row>
    <row r="146" spans="2:62" x14ac:dyDescent="0.2">
      <c r="AV146" s="809" t="s">
        <v>690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69" t="s">
        <v>21</v>
      </c>
      <c r="AC148" s="790" t="s">
        <v>66</v>
      </c>
      <c r="AD148" s="791" t="s">
        <v>0</v>
      </c>
      <c r="AE148" s="792" t="s">
        <v>0</v>
      </c>
      <c r="AH148" s="569" t="s">
        <v>21</v>
      </c>
      <c r="AI148" s="790" t="s">
        <v>414</v>
      </c>
      <c r="AJ148" s="791" t="s">
        <v>0</v>
      </c>
      <c r="AK148" s="792" t="s">
        <v>0</v>
      </c>
      <c r="AN148" s="569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6">+AI148</f>
        <v xml:space="preserve">Chieti            </v>
      </c>
      <c r="BA148" s="798"/>
      <c r="BB148" s="799"/>
      <c r="BC148" s="790" t="str">
        <f t="shared" ref="BC148:BE171" si="97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74"/>
    </row>
    <row r="149" spans="2:62" ht="38.25" x14ac:dyDescent="0.2">
      <c r="B149" s="574" t="str">
        <f>+J49</f>
        <v>Var 2024 /2023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98">+AC149</f>
        <v>tasso natalità</v>
      </c>
      <c r="AX149" s="26" t="str">
        <f t="shared" si="98"/>
        <v>tasso mortalità</v>
      </c>
      <c r="AY149" s="26" t="str">
        <f t="shared" si="98"/>
        <v>tasso sviluppo</v>
      </c>
      <c r="AZ149" s="26" t="str">
        <f t="shared" si="96"/>
        <v>tasso natalità</v>
      </c>
      <c r="BA149" s="26" t="str">
        <f t="shared" si="96"/>
        <v>tasso mortalità</v>
      </c>
      <c r="BB149" s="26" t="str">
        <f t="shared" si="96"/>
        <v>tasso sviluppo</v>
      </c>
      <c r="BC149" s="26" t="str">
        <f t="shared" si="97"/>
        <v>tasso natalità</v>
      </c>
      <c r="BD149" s="26" t="str">
        <f t="shared" si="97"/>
        <v>tasso mortalità</v>
      </c>
      <c r="BE149" s="26" t="str">
        <f t="shared" si="97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575" t="s">
        <v>25</v>
      </c>
      <c r="AC150" s="25">
        <f>+AD123/AC123*100</f>
        <v>2.3341978510559467</v>
      </c>
      <c r="AD150" s="25">
        <f t="shared" ref="AD150:AD171" si="99">+AE123/AC123*100</f>
        <v>5.4505784035239389</v>
      </c>
      <c r="AE150" s="25">
        <f>+AC150-AD150</f>
        <v>-3.1163805524679922</v>
      </c>
      <c r="AH150" s="575" t="s">
        <v>25</v>
      </c>
      <c r="AI150" s="25">
        <f t="shared" ref="AI150:AI171" si="100">+AJ123/AI123*100</f>
        <v>2.2573764664059723</v>
      </c>
      <c r="AJ150" s="25">
        <f t="shared" ref="AJ150:AJ171" si="101">+AK123/AI123*100</f>
        <v>5.5901173124777817</v>
      </c>
      <c r="AK150" s="25">
        <f>+AI150-AJ150</f>
        <v>-3.3327408460718093</v>
      </c>
      <c r="AN150" s="575" t="s">
        <v>25</v>
      </c>
      <c r="AO150" s="25">
        <f t="shared" ref="AO150:AO171" si="102">+AP123/AO123*100</f>
        <v>2.8129032258064517</v>
      </c>
      <c r="AP150" s="25">
        <f t="shared" ref="AP150:AP171" si="103">+AQ123/AO123*100</f>
        <v>5.1870967741935479</v>
      </c>
      <c r="AQ150" s="25">
        <f>+AO150-AP150</f>
        <v>-2.3741935483870962</v>
      </c>
      <c r="AV150" s="575" t="str">
        <f t="shared" ref="AV150:AV171" si="104">+AB150</f>
        <v>A Agricoltura, silvicoltura pesca</v>
      </c>
      <c r="AW150" s="25">
        <f>+AC150</f>
        <v>2.3341978510559467</v>
      </c>
      <c r="AX150" s="25">
        <f t="shared" si="98"/>
        <v>5.4505784035239389</v>
      </c>
      <c r="AY150" s="25">
        <f t="shared" si="98"/>
        <v>-3.1163805524679922</v>
      </c>
      <c r="AZ150" s="25">
        <f t="shared" si="96"/>
        <v>2.2573764664059723</v>
      </c>
      <c r="BA150" s="25">
        <f t="shared" si="96"/>
        <v>5.5901173124777817</v>
      </c>
      <c r="BB150" s="25">
        <f t="shared" si="96"/>
        <v>-3.3327408460718093</v>
      </c>
      <c r="BC150" s="25">
        <f t="shared" si="97"/>
        <v>2.8129032258064517</v>
      </c>
      <c r="BD150" s="25">
        <f t="shared" si="97"/>
        <v>5.1870967741935479</v>
      </c>
      <c r="BE150" s="261">
        <f t="shared" si="97"/>
        <v>-2.3741935483870962</v>
      </c>
      <c r="BF150" s="574" t="str">
        <f t="shared" ref="BF150:BF170" si="105">+AB19</f>
        <v>A Agricoltura, silvicoltura pesca</v>
      </c>
      <c r="BG150" s="15">
        <f t="shared" ref="BG150:BJ171" si="106">+V19</f>
        <v>15127</v>
      </c>
      <c r="BH150" s="15">
        <f t="shared" si="106"/>
        <v>15043</v>
      </c>
      <c r="BI150" s="15">
        <f t="shared" si="106"/>
        <v>363</v>
      </c>
      <c r="BJ150" s="15">
        <f t="shared" si="106"/>
        <v>830</v>
      </c>
    </row>
    <row r="151" spans="2:62" x14ac:dyDescent="0.2">
      <c r="B151" s="20">
        <f>+B144-B93</f>
        <v>-645</v>
      </c>
      <c r="C151" s="20"/>
      <c r="J151" s="20">
        <f>+J144-J93</f>
        <v>-161</v>
      </c>
      <c r="K151" s="20"/>
      <c r="R151" s="20">
        <f>+R144-R93</f>
        <v>-1076</v>
      </c>
      <c r="S151" s="20"/>
      <c r="AB151" s="575" t="s">
        <v>26</v>
      </c>
      <c r="AC151" s="25">
        <f t="shared" ref="AC151:AC171" si="107">+AD124/AC124*100</f>
        <v>0</v>
      </c>
      <c r="AD151" s="25">
        <f t="shared" si="99"/>
        <v>0.94339622641509435</v>
      </c>
      <c r="AE151" s="25">
        <f t="shared" ref="AE151:AE171" si="108">+AC151-AD151</f>
        <v>-0.94339622641509435</v>
      </c>
      <c r="AH151" s="575" t="s">
        <v>26</v>
      </c>
      <c r="AI151" s="25">
        <f t="shared" si="100"/>
        <v>0</v>
      </c>
      <c r="AJ151" s="25">
        <f t="shared" si="101"/>
        <v>0</v>
      </c>
      <c r="AK151" s="25">
        <f t="shared" ref="AK151:AK171" si="109">+AI151-AJ151</f>
        <v>0</v>
      </c>
      <c r="AN151" s="575" t="s">
        <v>26</v>
      </c>
      <c r="AO151" s="25">
        <f t="shared" si="102"/>
        <v>0</v>
      </c>
      <c r="AP151" s="25">
        <f t="shared" si="103"/>
        <v>4</v>
      </c>
      <c r="AQ151" s="25">
        <f t="shared" ref="AQ151:AQ171" si="110">+AO151-AP151</f>
        <v>-4</v>
      </c>
      <c r="AV151" s="575" t="str">
        <f t="shared" si="104"/>
        <v>B Estrazione di minerali da cave e miniere</v>
      </c>
      <c r="AW151" s="25">
        <f t="shared" si="98"/>
        <v>0</v>
      </c>
      <c r="AX151" s="25">
        <f t="shared" si="98"/>
        <v>0.94339622641509435</v>
      </c>
      <c r="AY151" s="25">
        <f t="shared" si="98"/>
        <v>-0.94339622641509435</v>
      </c>
      <c r="AZ151" s="25">
        <f t="shared" si="96"/>
        <v>0</v>
      </c>
      <c r="BA151" s="25">
        <f t="shared" si="96"/>
        <v>0</v>
      </c>
      <c r="BB151" s="25">
        <f t="shared" si="96"/>
        <v>0</v>
      </c>
      <c r="BC151" s="25">
        <f t="shared" si="97"/>
        <v>0</v>
      </c>
      <c r="BD151" s="25">
        <f t="shared" si="97"/>
        <v>4</v>
      </c>
      <c r="BE151" s="261">
        <f t="shared" si="97"/>
        <v>-4</v>
      </c>
      <c r="BF151" s="574" t="str">
        <f t="shared" si="105"/>
        <v>B Estrazione di minerali da cave e miniere</v>
      </c>
      <c r="BG151" s="15">
        <f t="shared" si="106"/>
        <v>57</v>
      </c>
      <c r="BH151" s="15">
        <f t="shared" si="106"/>
        <v>45</v>
      </c>
      <c r="BI151" s="15">
        <f t="shared" si="106"/>
        <v>0</v>
      </c>
      <c r="BJ151" s="15">
        <f t="shared" si="106"/>
        <v>1</v>
      </c>
    </row>
    <row r="152" spans="2:62" x14ac:dyDescent="0.2">
      <c r="B152" s="21">
        <f>+B151/B93</f>
        <v>-1.4694491274433863E-2</v>
      </c>
      <c r="C152" s="21"/>
      <c r="J152" s="21">
        <f>+J151/J93</f>
        <v>-4.404563236943616E-3</v>
      </c>
      <c r="K152" s="21"/>
      <c r="R152" s="21">
        <f>+R151/R93</f>
        <v>-7.40205689127369E-3</v>
      </c>
      <c r="S152" s="21"/>
      <c r="AB152" s="575" t="s">
        <v>27</v>
      </c>
      <c r="AC152" s="25">
        <f t="shared" si="107"/>
        <v>2.137025772370738</v>
      </c>
      <c r="AD152" s="25">
        <f t="shared" si="99"/>
        <v>5.2265087241876094</v>
      </c>
      <c r="AE152" s="25">
        <f t="shared" si="108"/>
        <v>-3.0894829518168714</v>
      </c>
      <c r="AH152" s="575" t="s">
        <v>27</v>
      </c>
      <c r="AI152" s="25">
        <f t="shared" si="100"/>
        <v>1.3037447988904298</v>
      </c>
      <c r="AJ152" s="25">
        <f t="shared" si="101"/>
        <v>5.4368932038834954</v>
      </c>
      <c r="AK152" s="25">
        <f t="shared" si="109"/>
        <v>-4.1331484049930651</v>
      </c>
      <c r="AN152" s="575" t="s">
        <v>27</v>
      </c>
      <c r="AO152" s="25">
        <f t="shared" si="102"/>
        <v>2.6240115025161752</v>
      </c>
      <c r="AP152" s="25">
        <f t="shared" si="103"/>
        <v>5.6074766355140184</v>
      </c>
      <c r="AQ152" s="25">
        <f t="shared" si="110"/>
        <v>-2.9834651329978432</v>
      </c>
      <c r="AV152" s="575" t="str">
        <f t="shared" si="104"/>
        <v>C Attività manifatturiere</v>
      </c>
      <c r="AW152" s="25">
        <f t="shared" si="98"/>
        <v>2.137025772370738</v>
      </c>
      <c r="AX152" s="25">
        <f t="shared" si="98"/>
        <v>5.2265087241876094</v>
      </c>
      <c r="AY152" s="25">
        <f t="shared" si="98"/>
        <v>-3.0894829518168714</v>
      </c>
      <c r="AZ152" s="25">
        <f t="shared" si="96"/>
        <v>1.3037447988904298</v>
      </c>
      <c r="BA152" s="25">
        <f t="shared" si="96"/>
        <v>5.4368932038834954</v>
      </c>
      <c r="BB152" s="25">
        <f t="shared" si="96"/>
        <v>-4.1331484049930651</v>
      </c>
      <c r="BC152" s="25">
        <f t="shared" si="97"/>
        <v>2.6240115025161752</v>
      </c>
      <c r="BD152" s="25">
        <f t="shared" si="97"/>
        <v>5.6074766355140184</v>
      </c>
      <c r="BE152" s="261">
        <f t="shared" si="97"/>
        <v>-2.9834651329978432</v>
      </c>
      <c r="BF152" s="574" t="str">
        <f t="shared" si="105"/>
        <v>C Attività manifatturiere</v>
      </c>
      <c r="BG152" s="15">
        <f t="shared" si="106"/>
        <v>6387</v>
      </c>
      <c r="BH152" s="15">
        <f t="shared" si="106"/>
        <v>5539</v>
      </c>
      <c r="BI152" s="15">
        <f t="shared" si="106"/>
        <v>120</v>
      </c>
      <c r="BJ152" s="15">
        <f t="shared" si="106"/>
        <v>352</v>
      </c>
    </row>
    <row r="153" spans="2:62" x14ac:dyDescent="0.2">
      <c r="AB153" s="575" t="s">
        <v>28</v>
      </c>
      <c r="AC153" s="25">
        <f t="shared" si="107"/>
        <v>1.6216216216216217</v>
      </c>
      <c r="AD153" s="25">
        <f t="shared" si="99"/>
        <v>4.0540540540540544</v>
      </c>
      <c r="AE153" s="25">
        <f t="shared" si="108"/>
        <v>-2.4324324324324325</v>
      </c>
      <c r="AH153" s="575" t="s">
        <v>28</v>
      </c>
      <c r="AI153" s="25">
        <f t="shared" si="100"/>
        <v>2.8571428571428572</v>
      </c>
      <c r="AJ153" s="25">
        <f t="shared" si="101"/>
        <v>2.8571428571428572</v>
      </c>
      <c r="AK153" s="25">
        <f t="shared" si="109"/>
        <v>0</v>
      </c>
      <c r="AN153" s="575" t="s">
        <v>28</v>
      </c>
      <c r="AO153" s="25">
        <f t="shared" si="102"/>
        <v>0</v>
      </c>
      <c r="AP153" s="25">
        <f t="shared" si="103"/>
        <v>7.59493670886076</v>
      </c>
      <c r="AQ153" s="25">
        <f t="shared" si="110"/>
        <v>-7.59493670886076</v>
      </c>
      <c r="AV153" s="575" t="str">
        <f t="shared" si="104"/>
        <v>D Fornitura di energia elettrica, gas, vapore e aria condiz...</v>
      </c>
      <c r="AW153" s="25">
        <f t="shared" si="98"/>
        <v>1.6216216216216217</v>
      </c>
      <c r="AX153" s="25">
        <f t="shared" si="98"/>
        <v>4.0540540540540544</v>
      </c>
      <c r="AY153" s="25">
        <f t="shared" si="98"/>
        <v>-2.4324324324324325</v>
      </c>
      <c r="AZ153" s="25">
        <f t="shared" si="96"/>
        <v>2.8571428571428572</v>
      </c>
      <c r="BA153" s="25">
        <f t="shared" si="96"/>
        <v>2.8571428571428572</v>
      </c>
      <c r="BB153" s="25">
        <f t="shared" si="96"/>
        <v>0</v>
      </c>
      <c r="BC153" s="25">
        <f t="shared" si="97"/>
        <v>0</v>
      </c>
      <c r="BD153" s="25">
        <f t="shared" si="97"/>
        <v>7.59493670886076</v>
      </c>
      <c r="BE153" s="261">
        <f t="shared" si="97"/>
        <v>-7.59493670886076</v>
      </c>
      <c r="BF153" s="574" t="str">
        <f t="shared" si="105"/>
        <v>D Fornitura di energia elettrica, gas, vapore e aria condiz...</v>
      </c>
      <c r="BG153" s="15">
        <f t="shared" si="106"/>
        <v>184</v>
      </c>
      <c r="BH153" s="15">
        <f t="shared" si="106"/>
        <v>174</v>
      </c>
      <c r="BI153" s="15">
        <f t="shared" si="106"/>
        <v>3</v>
      </c>
      <c r="BJ153" s="15">
        <f t="shared" si="106"/>
        <v>9</v>
      </c>
    </row>
    <row r="154" spans="2:62" x14ac:dyDescent="0.2">
      <c r="AB154" s="575" t="s">
        <v>29</v>
      </c>
      <c r="AC154" s="25">
        <f t="shared" si="107"/>
        <v>0.30211480362537763</v>
      </c>
      <c r="AD154" s="25">
        <f t="shared" si="99"/>
        <v>2.7190332326283988</v>
      </c>
      <c r="AE154" s="25">
        <f t="shared" si="108"/>
        <v>-2.416918429003021</v>
      </c>
      <c r="AH154" s="575" t="s">
        <v>29</v>
      </c>
      <c r="AI154" s="25">
        <f t="shared" si="100"/>
        <v>0</v>
      </c>
      <c r="AJ154" s="25">
        <f t="shared" si="101"/>
        <v>4.2105263157894735</v>
      </c>
      <c r="AK154" s="25">
        <f t="shared" si="109"/>
        <v>-4.2105263157894735</v>
      </c>
      <c r="AN154" s="575" t="s">
        <v>29</v>
      </c>
      <c r="AO154" s="25">
        <f t="shared" si="102"/>
        <v>0</v>
      </c>
      <c r="AP154" s="25">
        <f t="shared" si="103"/>
        <v>5.1282051282051277</v>
      </c>
      <c r="AQ154" s="25">
        <f t="shared" si="110"/>
        <v>-5.1282051282051277</v>
      </c>
      <c r="AV154" s="575" t="str">
        <f t="shared" si="104"/>
        <v>E Fornitura di acqua; reti fognarie, attività di gestione d...</v>
      </c>
      <c r="AW154" s="25">
        <f t="shared" si="98"/>
        <v>0.30211480362537763</v>
      </c>
      <c r="AX154" s="25">
        <f t="shared" si="98"/>
        <v>2.7190332326283988</v>
      </c>
      <c r="AY154" s="25">
        <f t="shared" si="98"/>
        <v>-2.416918429003021</v>
      </c>
      <c r="AZ154" s="25">
        <f t="shared" si="96"/>
        <v>0</v>
      </c>
      <c r="BA154" s="25">
        <f t="shared" si="96"/>
        <v>4.2105263157894735</v>
      </c>
      <c r="BB154" s="25">
        <f t="shared" si="96"/>
        <v>-4.2105263157894735</v>
      </c>
      <c r="BC154" s="25">
        <f t="shared" si="97"/>
        <v>0</v>
      </c>
      <c r="BD154" s="25">
        <f t="shared" si="97"/>
        <v>5.1282051282051277</v>
      </c>
      <c r="BE154" s="261">
        <f t="shared" si="97"/>
        <v>-5.1282051282051277</v>
      </c>
      <c r="BF154" s="574" t="str">
        <f t="shared" si="105"/>
        <v>E Fornitura di acqua; reti fognarie, attività di gestione d...</v>
      </c>
      <c r="BG154" s="15">
        <f t="shared" si="106"/>
        <v>173</v>
      </c>
      <c r="BH154" s="15">
        <f t="shared" si="106"/>
        <v>154</v>
      </c>
      <c r="BI154" s="15">
        <f t="shared" si="106"/>
        <v>0</v>
      </c>
      <c r="BJ154" s="15">
        <f t="shared" si="106"/>
        <v>8</v>
      </c>
    </row>
    <row r="155" spans="2:62" x14ac:dyDescent="0.2">
      <c r="AB155" s="575" t="s">
        <v>30</v>
      </c>
      <c r="AC155" s="25">
        <f t="shared" si="107"/>
        <v>4.1009627894873804</v>
      </c>
      <c r="AD155" s="25">
        <f t="shared" si="99"/>
        <v>4.9440541243819931</v>
      </c>
      <c r="AE155" s="25">
        <f t="shared" si="108"/>
        <v>-0.84309133489461274</v>
      </c>
      <c r="AH155" s="575" t="s">
        <v>30</v>
      </c>
      <c r="AI155" s="25">
        <f t="shared" si="100"/>
        <v>4.2880258899676376</v>
      </c>
      <c r="AJ155" s="25">
        <f t="shared" si="101"/>
        <v>5.5825242718446608</v>
      </c>
      <c r="AK155" s="25">
        <f t="shared" si="109"/>
        <v>-1.2944983818770233</v>
      </c>
      <c r="AN155" s="575" t="s">
        <v>30</v>
      </c>
      <c r="AO155" s="25">
        <f t="shared" si="102"/>
        <v>3.5502958579881656</v>
      </c>
      <c r="AP155" s="25">
        <f t="shared" si="103"/>
        <v>5.3482020937642236</v>
      </c>
      <c r="AQ155" s="25">
        <f t="shared" si="110"/>
        <v>-1.797906235776058</v>
      </c>
      <c r="AV155" s="575" t="str">
        <f t="shared" si="104"/>
        <v>F Costruzioni</v>
      </c>
      <c r="AW155" s="25">
        <f t="shared" si="98"/>
        <v>4.1009627894873804</v>
      </c>
      <c r="AX155" s="25">
        <f t="shared" si="98"/>
        <v>4.9440541243819931</v>
      </c>
      <c r="AY155" s="25">
        <f t="shared" si="98"/>
        <v>-0.84309133489461274</v>
      </c>
      <c r="AZ155" s="25">
        <f t="shared" si="96"/>
        <v>4.2880258899676376</v>
      </c>
      <c r="BA155" s="25">
        <f t="shared" si="96"/>
        <v>5.5825242718446608</v>
      </c>
      <c r="BB155" s="25">
        <f t="shared" si="96"/>
        <v>-1.2944983818770233</v>
      </c>
      <c r="BC155" s="25">
        <f t="shared" si="97"/>
        <v>3.5502958579881656</v>
      </c>
      <c r="BD155" s="25">
        <f t="shared" si="97"/>
        <v>5.3482020937642236</v>
      </c>
      <c r="BE155" s="261">
        <f t="shared" si="97"/>
        <v>-1.797906235776058</v>
      </c>
      <c r="BF155" s="574" t="str">
        <f t="shared" si="105"/>
        <v>F Costruzioni</v>
      </c>
      <c r="BG155" s="15">
        <f t="shared" si="106"/>
        <v>9338</v>
      </c>
      <c r="BH155" s="15">
        <f t="shared" si="106"/>
        <v>8413</v>
      </c>
      <c r="BI155" s="15">
        <f t="shared" si="106"/>
        <v>368</v>
      </c>
      <c r="BJ155" s="15">
        <f t="shared" si="106"/>
        <v>511</v>
      </c>
    </row>
    <row r="156" spans="2:62" x14ac:dyDescent="0.2">
      <c r="AB156" s="575" t="s">
        <v>31</v>
      </c>
      <c r="AC156" s="25">
        <f t="shared" si="107"/>
        <v>2.9232261901035961</v>
      </c>
      <c r="AD156" s="25">
        <f t="shared" si="99"/>
        <v>5.9559951175237078</v>
      </c>
      <c r="AE156" s="25">
        <f t="shared" si="108"/>
        <v>-3.0327689274201117</v>
      </c>
      <c r="AH156" s="575" t="s">
        <v>31</v>
      </c>
      <c r="AI156" s="25">
        <f t="shared" si="100"/>
        <v>2.4157367997239159</v>
      </c>
      <c r="AJ156" s="25">
        <f t="shared" si="101"/>
        <v>5.8092718279075122</v>
      </c>
      <c r="AK156" s="25">
        <f t="shared" si="109"/>
        <v>-3.3935350281835963</v>
      </c>
      <c r="AN156" s="575" t="s">
        <v>31</v>
      </c>
      <c r="AO156" s="25">
        <f t="shared" si="102"/>
        <v>3.3542319749216301</v>
      </c>
      <c r="AP156" s="25">
        <f t="shared" si="103"/>
        <v>6.2904911180773251</v>
      </c>
      <c r="AQ156" s="25">
        <f t="shared" si="110"/>
        <v>-2.936259143155695</v>
      </c>
      <c r="AV156" s="575" t="str">
        <f t="shared" si="104"/>
        <v>G Commercio all'ingrosso e al dettaglio; riparazione di aut...</v>
      </c>
      <c r="AW156" s="25">
        <f t="shared" si="98"/>
        <v>2.9232261901035961</v>
      </c>
      <c r="AX156" s="25">
        <f t="shared" si="98"/>
        <v>5.9559951175237078</v>
      </c>
      <c r="AY156" s="25">
        <f t="shared" si="98"/>
        <v>-3.0327689274201117</v>
      </c>
      <c r="AZ156" s="25">
        <f t="shared" si="96"/>
        <v>2.4157367997239159</v>
      </c>
      <c r="BA156" s="25">
        <f t="shared" si="96"/>
        <v>5.8092718279075122</v>
      </c>
      <c r="BB156" s="25">
        <f t="shared" si="96"/>
        <v>-3.3935350281835963</v>
      </c>
      <c r="BC156" s="25">
        <f t="shared" si="97"/>
        <v>3.3542319749216301</v>
      </c>
      <c r="BD156" s="25">
        <f t="shared" si="97"/>
        <v>6.2904911180773251</v>
      </c>
      <c r="BE156" s="261">
        <f t="shared" si="97"/>
        <v>-2.936259143155695</v>
      </c>
      <c r="BF156" s="574" t="str">
        <f t="shared" si="105"/>
        <v>G Commercio all'ingrosso e al dettaglio; riparazione di aut...</v>
      </c>
      <c r="BG156" s="15">
        <f t="shared" si="106"/>
        <v>18263</v>
      </c>
      <c r="BH156" s="15">
        <f t="shared" si="106"/>
        <v>16568</v>
      </c>
      <c r="BI156" s="15">
        <f t="shared" si="106"/>
        <v>531</v>
      </c>
      <c r="BJ156" s="15">
        <f t="shared" si="106"/>
        <v>1107</v>
      </c>
    </row>
    <row r="157" spans="2:62" x14ac:dyDescent="0.2">
      <c r="AB157" s="575" t="s">
        <v>32</v>
      </c>
      <c r="AC157" s="25">
        <f t="shared" si="107"/>
        <v>1.6778523489932886</v>
      </c>
      <c r="AD157" s="25">
        <f t="shared" si="99"/>
        <v>6.4131245339299037</v>
      </c>
      <c r="AE157" s="25">
        <f t="shared" si="108"/>
        <v>-4.7352721849366155</v>
      </c>
      <c r="AH157" s="575" t="s">
        <v>32</v>
      </c>
      <c r="AI157" s="25">
        <f t="shared" si="100"/>
        <v>1.6839378238341969</v>
      </c>
      <c r="AJ157" s="25">
        <f t="shared" si="101"/>
        <v>5.4404145077720205</v>
      </c>
      <c r="AK157" s="25">
        <f t="shared" si="109"/>
        <v>-3.7564766839378239</v>
      </c>
      <c r="AN157" s="575" t="s">
        <v>32</v>
      </c>
      <c r="AO157" s="25">
        <f t="shared" si="102"/>
        <v>1.9753086419753085</v>
      </c>
      <c r="AP157" s="25">
        <f t="shared" si="103"/>
        <v>8.518518518518519</v>
      </c>
      <c r="AQ157" s="25">
        <f t="shared" si="110"/>
        <v>-6.5432098765432105</v>
      </c>
      <c r="AV157" s="575" t="str">
        <f t="shared" si="104"/>
        <v xml:space="preserve">H Trasporto e magazzinaggio </v>
      </c>
      <c r="AW157" s="25">
        <f t="shared" si="98"/>
        <v>1.6778523489932886</v>
      </c>
      <c r="AX157" s="25">
        <f t="shared" si="98"/>
        <v>6.4131245339299037</v>
      </c>
      <c r="AY157" s="25">
        <f t="shared" si="98"/>
        <v>-4.7352721849366155</v>
      </c>
      <c r="AZ157" s="25">
        <f t="shared" si="96"/>
        <v>1.6839378238341969</v>
      </c>
      <c r="BA157" s="25">
        <f t="shared" si="96"/>
        <v>5.4404145077720205</v>
      </c>
      <c r="BB157" s="25">
        <f t="shared" si="96"/>
        <v>-3.7564766839378239</v>
      </c>
      <c r="BC157" s="25">
        <f t="shared" si="97"/>
        <v>1.9753086419753085</v>
      </c>
      <c r="BD157" s="25">
        <f t="shared" si="97"/>
        <v>8.518518518518519</v>
      </c>
      <c r="BE157" s="261">
        <f t="shared" si="97"/>
        <v>-6.5432098765432105</v>
      </c>
      <c r="BF157" s="574" t="str">
        <f t="shared" si="105"/>
        <v xml:space="preserve">H Trasporto e magazzinaggio </v>
      </c>
      <c r="BG157" s="15">
        <f t="shared" si="106"/>
        <v>1582</v>
      </c>
      <c r="BH157" s="15">
        <f t="shared" si="106"/>
        <v>1416</v>
      </c>
      <c r="BI157" s="15">
        <f t="shared" si="106"/>
        <v>29</v>
      </c>
      <c r="BJ157" s="15">
        <f t="shared" si="106"/>
        <v>111</v>
      </c>
    </row>
    <row r="158" spans="2:62" x14ac:dyDescent="0.2">
      <c r="AB158" s="575" t="s">
        <v>33</v>
      </c>
      <c r="AC158" s="25">
        <f t="shared" si="107"/>
        <v>2.6399518445266144</v>
      </c>
      <c r="AD158" s="25">
        <f t="shared" si="99"/>
        <v>5.6926648895003868</v>
      </c>
      <c r="AE158" s="25">
        <f t="shared" si="108"/>
        <v>-3.0527130449737725</v>
      </c>
      <c r="AH158" s="575" t="s">
        <v>33</v>
      </c>
      <c r="AI158" s="25">
        <f t="shared" si="100"/>
        <v>2.6098447307565245</v>
      </c>
      <c r="AJ158" s="25">
        <f t="shared" si="101"/>
        <v>6.3759497852659397</v>
      </c>
      <c r="AK158" s="25">
        <f t="shared" si="109"/>
        <v>-3.7661050545094152</v>
      </c>
      <c r="AN158" s="575" t="s">
        <v>33</v>
      </c>
      <c r="AO158" s="25">
        <f t="shared" si="102"/>
        <v>2.8624535315985131</v>
      </c>
      <c r="AP158" s="25">
        <f t="shared" si="103"/>
        <v>5.9107806691449811</v>
      </c>
      <c r="AQ158" s="25">
        <f t="shared" si="110"/>
        <v>-3.048327137546468</v>
      </c>
      <c r="AV158" s="575" t="str">
        <f t="shared" si="104"/>
        <v xml:space="preserve">I Attività dei servizi di alloggio e di ristorazione </v>
      </c>
      <c r="AW158" s="25">
        <f t="shared" si="98"/>
        <v>2.6399518445266144</v>
      </c>
      <c r="AX158" s="25">
        <f t="shared" si="98"/>
        <v>5.6926648895003868</v>
      </c>
      <c r="AY158" s="25">
        <f t="shared" si="98"/>
        <v>-3.0527130449737725</v>
      </c>
      <c r="AZ158" s="25">
        <f t="shared" si="96"/>
        <v>2.6098447307565245</v>
      </c>
      <c r="BA158" s="25">
        <f t="shared" si="96"/>
        <v>6.3759497852659397</v>
      </c>
      <c r="BB158" s="25">
        <f t="shared" si="96"/>
        <v>-3.7661050545094152</v>
      </c>
      <c r="BC158" s="25">
        <f t="shared" si="97"/>
        <v>2.8624535315985131</v>
      </c>
      <c r="BD158" s="25">
        <f t="shared" si="97"/>
        <v>5.9107806691449811</v>
      </c>
      <c r="BE158" s="261">
        <f t="shared" si="97"/>
        <v>-3.048327137546468</v>
      </c>
      <c r="BF158" s="574" t="str">
        <f t="shared" si="105"/>
        <v xml:space="preserve">I Attività dei servizi di alloggio e di ristorazione </v>
      </c>
      <c r="BG158" s="15">
        <f t="shared" si="106"/>
        <v>5717</v>
      </c>
      <c r="BH158" s="15">
        <f t="shared" si="106"/>
        <v>4827</v>
      </c>
      <c r="BI158" s="15">
        <f t="shared" si="106"/>
        <v>156</v>
      </c>
      <c r="BJ158" s="15">
        <f t="shared" si="106"/>
        <v>352</v>
      </c>
    </row>
    <row r="159" spans="2:62" x14ac:dyDescent="0.2">
      <c r="AB159" s="575" t="s">
        <v>34</v>
      </c>
      <c r="AC159" s="25">
        <f t="shared" si="107"/>
        <v>4.4451761606848859</v>
      </c>
      <c r="AD159" s="25">
        <f t="shared" si="99"/>
        <v>6.1573921633190647</v>
      </c>
      <c r="AE159" s="25">
        <f t="shared" si="108"/>
        <v>-1.7122160026341788</v>
      </c>
      <c r="AH159" s="575" t="s">
        <v>34</v>
      </c>
      <c r="AI159" s="25">
        <f t="shared" si="100"/>
        <v>4.3478260869565215</v>
      </c>
      <c r="AJ159" s="25">
        <f t="shared" si="101"/>
        <v>6.1923583662714092</v>
      </c>
      <c r="AK159" s="25">
        <f t="shared" si="109"/>
        <v>-1.8445322793148877</v>
      </c>
      <c r="AN159" s="575" t="s">
        <v>34</v>
      </c>
      <c r="AO159" s="25">
        <f t="shared" si="102"/>
        <v>4.6015712682379348</v>
      </c>
      <c r="AP159" s="25">
        <f t="shared" si="103"/>
        <v>4.9382716049382713</v>
      </c>
      <c r="AQ159" s="25">
        <f t="shared" si="110"/>
        <v>-0.3367003367003365</v>
      </c>
      <c r="AV159" s="575" t="str">
        <f t="shared" si="104"/>
        <v>J Servizi di informazione e comunicazione</v>
      </c>
      <c r="AW159" s="25">
        <f t="shared" si="98"/>
        <v>4.4451761606848859</v>
      </c>
      <c r="AX159" s="25">
        <f t="shared" si="98"/>
        <v>6.1573921633190647</v>
      </c>
      <c r="AY159" s="25">
        <f t="shared" si="98"/>
        <v>-1.7122160026341788</v>
      </c>
      <c r="AZ159" s="25">
        <f t="shared" si="96"/>
        <v>4.3478260869565215</v>
      </c>
      <c r="BA159" s="25">
        <f t="shared" si="96"/>
        <v>6.1923583662714092</v>
      </c>
      <c r="BB159" s="25">
        <f t="shared" si="96"/>
        <v>-1.8445322793148877</v>
      </c>
      <c r="BC159" s="25">
        <f t="shared" si="97"/>
        <v>4.6015712682379348</v>
      </c>
      <c r="BD159" s="25">
        <f t="shared" si="97"/>
        <v>4.9382716049382713</v>
      </c>
      <c r="BE159" s="261">
        <f t="shared" si="97"/>
        <v>-0.3367003367003365</v>
      </c>
      <c r="BF159" s="574" t="str">
        <f t="shared" si="105"/>
        <v>J Servizi di informazione e comunicazione</v>
      </c>
      <c r="BG159" s="15">
        <f t="shared" si="106"/>
        <v>1650</v>
      </c>
      <c r="BH159" s="15">
        <f t="shared" si="106"/>
        <v>1495</v>
      </c>
      <c r="BI159" s="15">
        <f t="shared" si="106"/>
        <v>74</v>
      </c>
      <c r="BJ159" s="15">
        <f t="shared" si="106"/>
        <v>91</v>
      </c>
    </row>
    <row r="160" spans="2:62" x14ac:dyDescent="0.2">
      <c r="AB160" s="575" t="s">
        <v>35</v>
      </c>
      <c r="AC160" s="25">
        <f t="shared" si="107"/>
        <v>7.0453707119144227</v>
      </c>
      <c r="AD160" s="25">
        <f t="shared" si="99"/>
        <v>6.787163408336407</v>
      </c>
      <c r="AE160" s="25">
        <f t="shared" si="108"/>
        <v>0.25820730357801569</v>
      </c>
      <c r="AH160" s="575" t="s">
        <v>35</v>
      </c>
      <c r="AI160" s="25">
        <f t="shared" si="100"/>
        <v>6.1357702349869454</v>
      </c>
      <c r="AJ160" s="25">
        <f t="shared" si="101"/>
        <v>7.4412532637075719</v>
      </c>
      <c r="AK160" s="25">
        <f t="shared" si="109"/>
        <v>-1.3054830287206265</v>
      </c>
      <c r="AN160" s="575" t="s">
        <v>35</v>
      </c>
      <c r="AO160" s="25">
        <f t="shared" si="102"/>
        <v>7.8947368421052628</v>
      </c>
      <c r="AP160" s="25">
        <f t="shared" si="103"/>
        <v>5.6220095693779903</v>
      </c>
      <c r="AQ160" s="25">
        <f t="shared" si="110"/>
        <v>2.2727272727272725</v>
      </c>
      <c r="AV160" s="575" t="str">
        <f t="shared" si="104"/>
        <v>K Attività finanziarie e assicurative</v>
      </c>
      <c r="AW160" s="25">
        <f t="shared" si="98"/>
        <v>7.0453707119144227</v>
      </c>
      <c r="AX160" s="25">
        <f t="shared" si="98"/>
        <v>6.787163408336407</v>
      </c>
      <c r="AY160" s="25">
        <f t="shared" si="98"/>
        <v>0.25820730357801569</v>
      </c>
      <c r="AZ160" s="25">
        <f t="shared" si="96"/>
        <v>6.1357702349869454</v>
      </c>
      <c r="BA160" s="25">
        <f t="shared" si="96"/>
        <v>7.4412532637075719</v>
      </c>
      <c r="BB160" s="25">
        <f t="shared" si="96"/>
        <v>-1.3054830287206265</v>
      </c>
      <c r="BC160" s="25">
        <f t="shared" si="97"/>
        <v>7.8947368421052628</v>
      </c>
      <c r="BD160" s="25">
        <f t="shared" si="97"/>
        <v>5.6220095693779903</v>
      </c>
      <c r="BE160" s="261">
        <f t="shared" si="97"/>
        <v>2.2727272727272725</v>
      </c>
      <c r="BF160" s="574" t="str">
        <f t="shared" si="105"/>
        <v>K Attività finanziarie e assicurative</v>
      </c>
      <c r="BG160" s="15">
        <f t="shared" si="106"/>
        <v>1602</v>
      </c>
      <c r="BH160" s="15">
        <f t="shared" si="106"/>
        <v>1522</v>
      </c>
      <c r="BI160" s="15">
        <f t="shared" si="106"/>
        <v>113</v>
      </c>
      <c r="BJ160" s="15">
        <f t="shared" si="106"/>
        <v>104</v>
      </c>
    </row>
    <row r="161" spans="1:62" x14ac:dyDescent="0.2">
      <c r="AB161" s="575" t="s">
        <v>36</v>
      </c>
      <c r="AC161" s="25">
        <f t="shared" si="107"/>
        <v>2.3849272597185784</v>
      </c>
      <c r="AD161" s="25">
        <f t="shared" si="99"/>
        <v>2.7665156212735513</v>
      </c>
      <c r="AE161" s="25">
        <f t="shared" si="108"/>
        <v>-0.38158836155497289</v>
      </c>
      <c r="AH161" s="575" t="s">
        <v>36</v>
      </c>
      <c r="AI161" s="25">
        <f t="shared" si="100"/>
        <v>4.0206185567010309</v>
      </c>
      <c r="AJ161" s="25">
        <f t="shared" si="101"/>
        <v>3.1958762886597936</v>
      </c>
      <c r="AK161" s="25">
        <f t="shared" si="109"/>
        <v>0.82474226804123729</v>
      </c>
      <c r="AN161" s="575" t="s">
        <v>36</v>
      </c>
      <c r="AO161" s="25">
        <f t="shared" si="102"/>
        <v>2.5457438345266508</v>
      </c>
      <c r="AP161" s="25">
        <f t="shared" si="103"/>
        <v>3.1026252983293556</v>
      </c>
      <c r="AQ161" s="25">
        <f t="shared" si="110"/>
        <v>-0.55688146380270487</v>
      </c>
      <c r="AV161" s="575" t="str">
        <f t="shared" si="104"/>
        <v>L Attività immobiliari</v>
      </c>
      <c r="AW161" s="25">
        <f t="shared" si="98"/>
        <v>2.3849272597185784</v>
      </c>
      <c r="AX161" s="25">
        <f t="shared" si="98"/>
        <v>2.7665156212735513</v>
      </c>
      <c r="AY161" s="25">
        <f t="shared" si="98"/>
        <v>-0.38158836155497289</v>
      </c>
      <c r="AZ161" s="25">
        <f t="shared" si="96"/>
        <v>4.0206185567010309</v>
      </c>
      <c r="BA161" s="25">
        <f t="shared" si="96"/>
        <v>3.1958762886597936</v>
      </c>
      <c r="BB161" s="25">
        <f t="shared" si="96"/>
        <v>0.82474226804123729</v>
      </c>
      <c r="BC161" s="25">
        <f t="shared" si="97"/>
        <v>2.5457438345266508</v>
      </c>
      <c r="BD161" s="25">
        <f t="shared" si="97"/>
        <v>3.1026252983293556</v>
      </c>
      <c r="BE161" s="261">
        <f t="shared" si="97"/>
        <v>-0.55688146380270487</v>
      </c>
      <c r="BF161" s="574" t="str">
        <f t="shared" si="105"/>
        <v>L Attività immobiliari</v>
      </c>
      <c r="BG161" s="15">
        <f t="shared" si="106"/>
        <v>2227</v>
      </c>
      <c r="BH161" s="15">
        <f t="shared" si="106"/>
        <v>2013</v>
      </c>
      <c r="BI161" s="15">
        <f t="shared" si="106"/>
        <v>71</v>
      </c>
      <c r="BJ161" s="15">
        <f t="shared" si="106"/>
        <v>70</v>
      </c>
    </row>
    <row r="162" spans="1:62" x14ac:dyDescent="0.2">
      <c r="AB162" s="575" t="s">
        <v>37</v>
      </c>
      <c r="AC162" s="25">
        <f t="shared" si="107"/>
        <v>6.3975628332063978</v>
      </c>
      <c r="AD162" s="25">
        <f t="shared" si="99"/>
        <v>5.8834729626808837</v>
      </c>
      <c r="AE162" s="25">
        <f t="shared" si="108"/>
        <v>0.51408987052551414</v>
      </c>
      <c r="AH162" s="575" t="s">
        <v>37</v>
      </c>
      <c r="AI162" s="25">
        <f t="shared" si="100"/>
        <v>6.3076923076923075</v>
      </c>
      <c r="AJ162" s="25">
        <f t="shared" si="101"/>
        <v>6.0769230769230766</v>
      </c>
      <c r="AK162" s="25">
        <f t="shared" si="109"/>
        <v>0.23076923076923084</v>
      </c>
      <c r="AN162" s="575" t="s">
        <v>37</v>
      </c>
      <c r="AO162" s="25">
        <f t="shared" si="102"/>
        <v>6.5857885615251295</v>
      </c>
      <c r="AP162" s="25">
        <f t="shared" si="103"/>
        <v>6.1236279607163491</v>
      </c>
      <c r="AQ162" s="25">
        <f t="shared" si="110"/>
        <v>0.46216060080878041</v>
      </c>
      <c r="AV162" s="575" t="str">
        <f t="shared" si="104"/>
        <v>M Attività professionali, scientifiche e tecniche</v>
      </c>
      <c r="AW162" s="25">
        <f t="shared" si="98"/>
        <v>6.3975628332063978</v>
      </c>
      <c r="AX162" s="25">
        <f t="shared" si="98"/>
        <v>5.8834729626808837</v>
      </c>
      <c r="AY162" s="25">
        <f t="shared" si="98"/>
        <v>0.51408987052551414</v>
      </c>
      <c r="AZ162" s="25">
        <f t="shared" si="96"/>
        <v>6.3076923076923075</v>
      </c>
      <c r="BA162" s="25">
        <f t="shared" si="96"/>
        <v>6.0769230769230766</v>
      </c>
      <c r="BB162" s="25">
        <f t="shared" si="96"/>
        <v>0.23076923076923084</v>
      </c>
      <c r="BC162" s="25">
        <f t="shared" si="97"/>
        <v>6.5857885615251295</v>
      </c>
      <c r="BD162" s="25">
        <f t="shared" si="97"/>
        <v>6.1236279607163491</v>
      </c>
      <c r="BE162" s="261">
        <f t="shared" si="97"/>
        <v>0.46216060080878041</v>
      </c>
      <c r="BF162" s="574" t="str">
        <f t="shared" si="105"/>
        <v>M Attività professionali, scientifiche e tecniche</v>
      </c>
      <c r="BG162" s="15">
        <f t="shared" si="106"/>
        <v>3031</v>
      </c>
      <c r="BH162" s="15">
        <f t="shared" si="106"/>
        <v>2731</v>
      </c>
      <c r="BI162" s="15">
        <f t="shared" si="106"/>
        <v>196</v>
      </c>
      <c r="BJ162" s="15">
        <f t="shared" si="106"/>
        <v>185</v>
      </c>
    </row>
    <row r="163" spans="1:62" x14ac:dyDescent="0.2">
      <c r="B163" s="574" t="str">
        <f>+J49</f>
        <v>Var 2024 /2023</v>
      </c>
      <c r="AB163" s="575" t="s">
        <v>38</v>
      </c>
      <c r="AC163" s="25">
        <f t="shared" si="107"/>
        <v>6.0765924189136378</v>
      </c>
      <c r="AD163" s="25">
        <f t="shared" si="99"/>
        <v>7.0144587729581858</v>
      </c>
      <c r="AE163" s="25">
        <f t="shared" si="108"/>
        <v>-0.93786635404454799</v>
      </c>
      <c r="AH163" s="575" t="s">
        <v>38</v>
      </c>
      <c r="AI163" s="25">
        <f t="shared" si="100"/>
        <v>6.1596958174904941</v>
      </c>
      <c r="AJ163" s="25">
        <f t="shared" si="101"/>
        <v>7.4524714828897327</v>
      </c>
      <c r="AK163" s="25">
        <f t="shared" si="109"/>
        <v>-1.2927756653992386</v>
      </c>
      <c r="AN163" s="575" t="s">
        <v>38</v>
      </c>
      <c r="AO163" s="25">
        <f t="shared" si="102"/>
        <v>6.0120240480961922</v>
      </c>
      <c r="AP163" s="25">
        <f t="shared" si="103"/>
        <v>6.8804275217100859</v>
      </c>
      <c r="AQ163" s="25">
        <f t="shared" si="110"/>
        <v>-0.86840347361389369</v>
      </c>
      <c r="AV163" s="575" t="str">
        <f t="shared" si="104"/>
        <v>N Noleggio, agenzie di viaggio, servizi di supporto alle imp...</v>
      </c>
      <c r="AW163" s="25">
        <f t="shared" si="98"/>
        <v>6.0765924189136378</v>
      </c>
      <c r="AX163" s="25">
        <f t="shared" si="98"/>
        <v>7.0144587729581858</v>
      </c>
      <c r="AY163" s="25">
        <f t="shared" si="98"/>
        <v>-0.93786635404454799</v>
      </c>
      <c r="AZ163" s="25">
        <f t="shared" si="96"/>
        <v>6.1596958174904941</v>
      </c>
      <c r="BA163" s="25">
        <f t="shared" si="96"/>
        <v>7.4524714828897327</v>
      </c>
      <c r="BB163" s="25">
        <f t="shared" si="96"/>
        <v>-1.2927756653992386</v>
      </c>
      <c r="BC163" s="25">
        <f t="shared" si="97"/>
        <v>6.0120240480961922</v>
      </c>
      <c r="BD163" s="25">
        <f t="shared" si="97"/>
        <v>6.8804275217100859</v>
      </c>
      <c r="BE163" s="261">
        <f t="shared" si="97"/>
        <v>-0.86840347361389369</v>
      </c>
      <c r="BF163" s="574" t="str">
        <f t="shared" si="105"/>
        <v>N Noleggio, agenzie di viaggio, servizi di supporto alle imp...</v>
      </c>
      <c r="BG163" s="15">
        <f t="shared" si="106"/>
        <v>2812</v>
      </c>
      <c r="BH163" s="15">
        <f t="shared" si="106"/>
        <v>2572</v>
      </c>
      <c r="BI163" s="15">
        <f t="shared" si="106"/>
        <v>171</v>
      </c>
      <c r="BJ163" s="15">
        <f t="shared" si="106"/>
        <v>201</v>
      </c>
    </row>
    <row r="164" spans="1:62" x14ac:dyDescent="0.2">
      <c r="AB164" s="575" t="s">
        <v>39</v>
      </c>
      <c r="AC164" s="25">
        <f t="shared" si="107"/>
        <v>0</v>
      </c>
      <c r="AD164" s="25">
        <f t="shared" si="99"/>
        <v>50</v>
      </c>
      <c r="AE164" s="25">
        <f t="shared" si="108"/>
        <v>-50</v>
      </c>
      <c r="AH164" s="575" t="s">
        <v>39</v>
      </c>
      <c r="AI164" s="25" t="e">
        <f>+AJ137/AI137*100</f>
        <v>#DIV/0!</v>
      </c>
      <c r="AJ164" s="25" t="e">
        <f t="shared" si="101"/>
        <v>#DIV/0!</v>
      </c>
      <c r="AK164" s="25" t="e">
        <f t="shared" si="109"/>
        <v>#DIV/0!</v>
      </c>
      <c r="AN164" s="575" t="s">
        <v>39</v>
      </c>
      <c r="AO164" s="25" t="e">
        <f>+AP137/AO137*100</f>
        <v>#DIV/0!</v>
      </c>
      <c r="AP164" s="25" t="e">
        <f t="shared" si="103"/>
        <v>#DIV/0!</v>
      </c>
      <c r="AQ164" s="25" t="e">
        <f t="shared" si="110"/>
        <v>#DIV/0!</v>
      </c>
      <c r="AV164" s="575" t="str">
        <f t="shared" si="104"/>
        <v>O Amministrazione pubblica e difesa; assicurazione sociale...</v>
      </c>
      <c r="AW164" s="25">
        <f t="shared" si="98"/>
        <v>0</v>
      </c>
      <c r="AX164" s="25">
        <f t="shared" si="98"/>
        <v>50</v>
      </c>
      <c r="AY164" s="25">
        <f t="shared" si="98"/>
        <v>-50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74" t="str">
        <f t="shared" si="105"/>
        <v>O Amministrazione pubblica e difesa; assicurazione sociale...</v>
      </c>
      <c r="BG164" s="15">
        <f t="shared" si="106"/>
        <v>0</v>
      </c>
      <c r="BH164" s="15">
        <f t="shared" si="106"/>
        <v>0</v>
      </c>
      <c r="BI164" s="15">
        <f t="shared" si="106"/>
        <v>0</v>
      </c>
      <c r="BJ164" s="15">
        <f t="shared" si="106"/>
        <v>0</v>
      </c>
    </row>
    <row r="165" spans="1:62" x14ac:dyDescent="0.2">
      <c r="AB165" s="575" t="s">
        <v>41</v>
      </c>
      <c r="AC165" s="25">
        <f t="shared" si="107"/>
        <v>6.1881188118811883</v>
      </c>
      <c r="AD165" s="25">
        <f t="shared" si="99"/>
        <v>4.455445544554455</v>
      </c>
      <c r="AE165" s="25">
        <f t="shared" si="108"/>
        <v>1.7326732673267333</v>
      </c>
      <c r="AH165" s="575" t="s">
        <v>41</v>
      </c>
      <c r="AI165" s="25">
        <f t="shared" si="100"/>
        <v>4.0723981900452486</v>
      </c>
      <c r="AJ165" s="25">
        <f t="shared" si="101"/>
        <v>4.9773755656108598</v>
      </c>
      <c r="AK165" s="25">
        <f t="shared" si="109"/>
        <v>-0.9049773755656112</v>
      </c>
      <c r="AN165" s="575" t="s">
        <v>41</v>
      </c>
      <c r="AO165" s="25">
        <f t="shared" si="102"/>
        <v>4.6875</v>
      </c>
      <c r="AP165" s="25">
        <f t="shared" si="103"/>
        <v>5.859375</v>
      </c>
      <c r="AQ165" s="25">
        <f t="shared" si="110"/>
        <v>-1.171875</v>
      </c>
      <c r="AV165" s="575" t="str">
        <f t="shared" si="104"/>
        <v>P Istruzione</v>
      </c>
      <c r="AW165" s="25">
        <f t="shared" si="98"/>
        <v>6.1881188118811883</v>
      </c>
      <c r="AX165" s="25">
        <f t="shared" si="98"/>
        <v>4.455445544554455</v>
      </c>
      <c r="AY165" s="25">
        <f t="shared" si="98"/>
        <v>1.7326732673267333</v>
      </c>
      <c r="AZ165" s="25">
        <f t="shared" ref="AZ165:BB168" si="111">+AI165</f>
        <v>4.0723981900452486</v>
      </c>
      <c r="BA165" s="25">
        <f t="shared" si="111"/>
        <v>4.9773755656108598</v>
      </c>
      <c r="BB165" s="25">
        <f t="shared" si="111"/>
        <v>-0.9049773755656112</v>
      </c>
      <c r="BC165" s="25">
        <f t="shared" si="97"/>
        <v>4.6875</v>
      </c>
      <c r="BD165" s="25">
        <f t="shared" si="97"/>
        <v>5.859375</v>
      </c>
      <c r="BE165" s="261">
        <f t="shared" si="97"/>
        <v>-1.171875</v>
      </c>
      <c r="BF165" s="574" t="str">
        <f t="shared" si="105"/>
        <v>P Istruzione</v>
      </c>
      <c r="BG165" s="15">
        <f t="shared" si="106"/>
        <v>477</v>
      </c>
      <c r="BH165" s="15">
        <f t="shared" si="106"/>
        <v>424</v>
      </c>
      <c r="BI165" s="15">
        <f t="shared" si="106"/>
        <v>21</v>
      </c>
      <c r="BJ165" s="15">
        <f t="shared" si="106"/>
        <v>26</v>
      </c>
    </row>
    <row r="166" spans="1:62" x14ac:dyDescent="0.2">
      <c r="AB166" s="575" t="s">
        <v>42</v>
      </c>
      <c r="AC166" s="25">
        <f t="shared" si="107"/>
        <v>2.0388349514563107</v>
      </c>
      <c r="AD166" s="25">
        <f t="shared" si="99"/>
        <v>5.6310679611650478</v>
      </c>
      <c r="AE166" s="25">
        <f t="shared" si="108"/>
        <v>-3.5922330097087372</v>
      </c>
      <c r="AH166" s="575" t="s">
        <v>42</v>
      </c>
      <c r="AI166" s="25">
        <f t="shared" si="100"/>
        <v>1.2422360248447204</v>
      </c>
      <c r="AJ166" s="25">
        <f t="shared" si="101"/>
        <v>4.9689440993788816</v>
      </c>
      <c r="AK166" s="25">
        <f t="shared" si="109"/>
        <v>-3.7267080745341614</v>
      </c>
      <c r="AN166" s="575" t="s">
        <v>42</v>
      </c>
      <c r="AO166" s="25">
        <f t="shared" si="102"/>
        <v>2.3622047244094486</v>
      </c>
      <c r="AP166" s="25">
        <f t="shared" si="103"/>
        <v>6.2992125984251963</v>
      </c>
      <c r="AQ166" s="25">
        <f t="shared" si="110"/>
        <v>-3.9370078740157477</v>
      </c>
      <c r="AV166" s="575" t="str">
        <f t="shared" si="104"/>
        <v xml:space="preserve">Q Sanità e assistenza sociale  </v>
      </c>
      <c r="AW166" s="25">
        <f t="shared" si="98"/>
        <v>2.0388349514563107</v>
      </c>
      <c r="AX166" s="25">
        <f t="shared" si="98"/>
        <v>5.6310679611650478</v>
      </c>
      <c r="AY166" s="25">
        <f t="shared" si="98"/>
        <v>-3.5922330097087372</v>
      </c>
      <c r="AZ166" s="25">
        <f t="shared" si="111"/>
        <v>1.2422360248447204</v>
      </c>
      <c r="BA166" s="25">
        <f t="shared" si="111"/>
        <v>4.9689440993788816</v>
      </c>
      <c r="BB166" s="25">
        <f t="shared" si="111"/>
        <v>-3.7267080745341614</v>
      </c>
      <c r="BC166" s="25">
        <f t="shared" si="97"/>
        <v>2.3622047244094486</v>
      </c>
      <c r="BD166" s="25">
        <f t="shared" si="97"/>
        <v>6.2992125984251963</v>
      </c>
      <c r="BE166" s="261">
        <f t="shared" si="97"/>
        <v>-3.9370078740157477</v>
      </c>
      <c r="BF166" s="574" t="str">
        <f t="shared" si="105"/>
        <v xml:space="preserve">Q Sanità e assistenza sociale  </v>
      </c>
      <c r="BG166" s="15">
        <f t="shared" si="106"/>
        <v>576</v>
      </c>
      <c r="BH166" s="15">
        <f t="shared" si="106"/>
        <v>505</v>
      </c>
      <c r="BI166" s="15">
        <f t="shared" si="106"/>
        <v>10</v>
      </c>
      <c r="BJ166" s="15">
        <f t="shared" si="106"/>
        <v>32</v>
      </c>
    </row>
    <row r="167" spans="1:62" x14ac:dyDescent="0.2">
      <c r="A167" s="574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75" t="s">
        <v>43</v>
      </c>
      <c r="AC167" s="25">
        <f t="shared" si="107"/>
        <v>2.8956763189210628</v>
      </c>
      <c r="AD167" s="25">
        <f t="shared" si="99"/>
        <v>4.7203490678302265</v>
      </c>
      <c r="AE167" s="25">
        <f t="shared" si="108"/>
        <v>-1.8246727489091636</v>
      </c>
      <c r="AH167" s="575" t="s">
        <v>43</v>
      </c>
      <c r="AI167" s="25">
        <f t="shared" si="100"/>
        <v>3.8819875776397512</v>
      </c>
      <c r="AJ167" s="25">
        <f t="shared" si="101"/>
        <v>6.2111801242236027</v>
      </c>
      <c r="AK167" s="25">
        <f t="shared" si="109"/>
        <v>-2.3291925465838514</v>
      </c>
      <c r="AN167" s="575" t="s">
        <v>43</v>
      </c>
      <c r="AO167" s="25">
        <f t="shared" si="102"/>
        <v>3.6312849162011176</v>
      </c>
      <c r="AP167" s="25">
        <f t="shared" si="103"/>
        <v>4.7486033519553068</v>
      </c>
      <c r="AQ167" s="25">
        <f t="shared" si="110"/>
        <v>-1.1173184357541892</v>
      </c>
      <c r="AV167" s="575" t="str">
        <f t="shared" si="104"/>
        <v>R Attività artistiche, sportive, di intrattenimento e diver...</v>
      </c>
      <c r="AW167" s="25">
        <f t="shared" si="98"/>
        <v>2.8956763189210628</v>
      </c>
      <c r="AX167" s="25">
        <f t="shared" si="98"/>
        <v>4.7203490678302265</v>
      </c>
      <c r="AY167" s="25">
        <f t="shared" si="98"/>
        <v>-1.8246727489091636</v>
      </c>
      <c r="AZ167" s="25">
        <f t="shared" si="111"/>
        <v>3.8819875776397512</v>
      </c>
      <c r="BA167" s="25">
        <f t="shared" si="111"/>
        <v>6.2111801242236027</v>
      </c>
      <c r="BB167" s="25">
        <f t="shared" si="111"/>
        <v>-2.3291925465838514</v>
      </c>
      <c r="BC167" s="25">
        <f t="shared" si="97"/>
        <v>3.6312849162011176</v>
      </c>
      <c r="BD167" s="25">
        <f t="shared" si="97"/>
        <v>4.7486033519553068</v>
      </c>
      <c r="BE167" s="261">
        <f t="shared" si="97"/>
        <v>-1.1173184357541892</v>
      </c>
      <c r="BF167" s="574" t="str">
        <f t="shared" si="105"/>
        <v>R Attività artistiche, sportive, di intrattenimento e diver...</v>
      </c>
      <c r="BG167" s="15">
        <f t="shared" si="106"/>
        <v>1360</v>
      </c>
      <c r="BH167" s="15">
        <f t="shared" si="106"/>
        <v>1249</v>
      </c>
      <c r="BI167" s="15">
        <f t="shared" si="106"/>
        <v>51</v>
      </c>
      <c r="BJ167" s="15">
        <f t="shared" si="106"/>
        <v>74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75" t="s">
        <v>44</v>
      </c>
      <c r="AC168" s="25">
        <f t="shared" si="107"/>
        <v>3.5254534815681686</v>
      </c>
      <c r="AD168" s="25">
        <f t="shared" si="99"/>
        <v>4.9005266237565825</v>
      </c>
      <c r="AE168" s="25">
        <f t="shared" si="108"/>
        <v>-1.3750731421884139</v>
      </c>
      <c r="AH168" s="575" t="s">
        <v>44</v>
      </c>
      <c r="AI168" s="25">
        <f t="shared" si="100"/>
        <v>2.9755579171094579</v>
      </c>
      <c r="AJ168" s="25">
        <f t="shared" si="101"/>
        <v>5.3134962805526031</v>
      </c>
      <c r="AK168" s="25">
        <f t="shared" si="109"/>
        <v>-2.3379383634431452</v>
      </c>
      <c r="AN168" s="575" t="s">
        <v>44</v>
      </c>
      <c r="AO168" s="25">
        <f t="shared" si="102"/>
        <v>3.920515574650913</v>
      </c>
      <c r="AP168" s="25">
        <f t="shared" si="103"/>
        <v>5.2631578947368416</v>
      </c>
      <c r="AQ168" s="25">
        <f t="shared" si="110"/>
        <v>-1.3426423200859285</v>
      </c>
      <c r="AV168" s="575" t="str">
        <f t="shared" si="104"/>
        <v>S Altre attività di servizi</v>
      </c>
      <c r="AW168" s="25">
        <f t="shared" si="98"/>
        <v>3.5254534815681686</v>
      </c>
      <c r="AX168" s="25">
        <f t="shared" si="98"/>
        <v>4.9005266237565825</v>
      </c>
      <c r="AY168" s="25">
        <f t="shared" si="98"/>
        <v>-1.3750731421884139</v>
      </c>
      <c r="AZ168" s="25">
        <f t="shared" si="111"/>
        <v>2.9755579171094579</v>
      </c>
      <c r="BA168" s="25">
        <f t="shared" si="111"/>
        <v>5.3134962805526031</v>
      </c>
      <c r="BB168" s="25">
        <f t="shared" si="111"/>
        <v>-2.3379383634431452</v>
      </c>
      <c r="BC168" s="25">
        <f t="shared" si="97"/>
        <v>3.920515574650913</v>
      </c>
      <c r="BD168" s="25">
        <f t="shared" si="97"/>
        <v>5.2631578947368416</v>
      </c>
      <c r="BE168" s="261">
        <f t="shared" si="97"/>
        <v>-1.3426423200859285</v>
      </c>
      <c r="BF168" s="574" t="str">
        <f t="shared" si="105"/>
        <v>S Altre attività di servizi</v>
      </c>
      <c r="BG168" s="15">
        <f t="shared" si="106"/>
        <v>3744</v>
      </c>
      <c r="BH168" s="15">
        <f t="shared" si="106"/>
        <v>3583</v>
      </c>
      <c r="BI168" s="15">
        <f t="shared" si="106"/>
        <v>129</v>
      </c>
      <c r="BJ168" s="15">
        <f t="shared" si="106"/>
        <v>198</v>
      </c>
    </row>
    <row r="169" spans="1:62" x14ac:dyDescent="0.2">
      <c r="A169" s="569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575" t="s">
        <v>45</v>
      </c>
      <c r="AC169" s="25">
        <f t="shared" si="107"/>
        <v>0</v>
      </c>
      <c r="AD169" s="25">
        <f t="shared" si="99"/>
        <v>0</v>
      </c>
      <c r="AE169" s="25">
        <f t="shared" si="108"/>
        <v>0</v>
      </c>
      <c r="AH169" s="575" t="s">
        <v>45</v>
      </c>
      <c r="AI169" s="25" t="e">
        <f t="shared" si="100"/>
        <v>#DIV/0!</v>
      </c>
      <c r="AJ169" s="25" t="e">
        <f t="shared" si="101"/>
        <v>#DIV/0!</v>
      </c>
      <c r="AK169" s="25" t="e">
        <f t="shared" si="109"/>
        <v>#DIV/0!</v>
      </c>
      <c r="AN169" s="575" t="s">
        <v>45</v>
      </c>
      <c r="AO169" s="25">
        <f t="shared" si="102"/>
        <v>0</v>
      </c>
      <c r="AP169" s="25">
        <f t="shared" si="103"/>
        <v>0</v>
      </c>
      <c r="AQ169" s="25">
        <f t="shared" si="110"/>
        <v>0</v>
      </c>
      <c r="AV169" s="575" t="str">
        <f t="shared" si="104"/>
        <v>T Attività di famiglie e convivenze come datori di lavoro p...</v>
      </c>
      <c r="AW169" s="25">
        <f t="shared" si="98"/>
        <v>0</v>
      </c>
      <c r="AX169" s="25">
        <f t="shared" si="98"/>
        <v>0</v>
      </c>
      <c r="AY169" s="25">
        <f t="shared" si="98"/>
        <v>0</v>
      </c>
      <c r="AZ169" s="25">
        <v>0</v>
      </c>
      <c r="BA169" s="25">
        <v>0</v>
      </c>
      <c r="BB169" s="25">
        <v>0</v>
      </c>
      <c r="BC169" s="25">
        <f t="shared" si="97"/>
        <v>0</v>
      </c>
      <c r="BD169" s="25">
        <f t="shared" si="97"/>
        <v>0</v>
      </c>
      <c r="BE169" s="261">
        <f t="shared" si="97"/>
        <v>0</v>
      </c>
      <c r="BF169" s="574" t="str">
        <f t="shared" si="105"/>
        <v>T Attività di famiglie e convivenze come datori di lavoro p...</v>
      </c>
      <c r="BG169" s="15">
        <f t="shared" si="106"/>
        <v>0</v>
      </c>
      <c r="BH169" s="15">
        <f t="shared" si="106"/>
        <v>1</v>
      </c>
      <c r="BI169" s="15">
        <f t="shared" si="106"/>
        <v>0</v>
      </c>
      <c r="BJ169" s="15">
        <f t="shared" si="106"/>
        <v>0</v>
      </c>
    </row>
    <row r="170" spans="1:62" x14ac:dyDescent="0.2">
      <c r="A170" s="575" t="s">
        <v>25</v>
      </c>
      <c r="B170" s="15">
        <f>+B19-B72</f>
        <v>-334</v>
      </c>
      <c r="C170" s="15">
        <f>+C19-C72</f>
        <v>-332</v>
      </c>
      <c r="D170" s="15">
        <f t="shared" ref="B170:Y180" si="112">+D19-D72</f>
        <v>-25</v>
      </c>
      <c r="E170" s="15">
        <f t="shared" si="112"/>
        <v>-221</v>
      </c>
      <c r="F170" s="15">
        <f t="shared" si="112"/>
        <v>-62</v>
      </c>
      <c r="G170" s="15">
        <f t="shared" si="112"/>
        <v>-48</v>
      </c>
      <c r="H170" s="15">
        <f t="shared" si="112"/>
        <v>3</v>
      </c>
      <c r="I170" s="15">
        <f t="shared" si="112"/>
        <v>-111</v>
      </c>
      <c r="J170" s="15">
        <f t="shared" si="112"/>
        <v>-76</v>
      </c>
      <c r="K170" s="15">
        <f t="shared" si="112"/>
        <v>-77</v>
      </c>
      <c r="L170" s="15">
        <f t="shared" si="112"/>
        <v>8</v>
      </c>
      <c r="M170" s="15">
        <f t="shared" si="112"/>
        <v>-90</v>
      </c>
      <c r="N170" s="15">
        <f t="shared" si="112"/>
        <v>-181</v>
      </c>
      <c r="O170" s="15">
        <f t="shared" si="112"/>
        <v>-185</v>
      </c>
      <c r="P170" s="15">
        <f t="shared" si="112"/>
        <v>-37</v>
      </c>
      <c r="Q170" s="15">
        <f t="shared" si="112"/>
        <v>-147</v>
      </c>
      <c r="R170" s="15">
        <f t="shared" si="112"/>
        <v>-653</v>
      </c>
      <c r="S170" s="15">
        <f t="shared" si="112"/>
        <v>-642</v>
      </c>
      <c r="T170" s="15">
        <f t="shared" si="112"/>
        <v>-51</v>
      </c>
      <c r="U170" s="15">
        <f t="shared" si="112"/>
        <v>-569</v>
      </c>
      <c r="V170" s="15">
        <f>+V19-V72</f>
        <v>-410</v>
      </c>
      <c r="W170" s="15">
        <f>+W19-W72</f>
        <v>-409</v>
      </c>
      <c r="X170" s="15">
        <f t="shared" si="112"/>
        <v>-17</v>
      </c>
      <c r="Y170" s="15">
        <f t="shared" si="112"/>
        <v>-311</v>
      </c>
      <c r="AB170" s="575" t="s">
        <v>46</v>
      </c>
      <c r="AC170" s="25">
        <f t="shared" si="107"/>
        <v>26.011739264751316</v>
      </c>
      <c r="AD170" s="25">
        <f t="shared" si="99"/>
        <v>6.2506436000411902</v>
      </c>
      <c r="AE170" s="25">
        <f t="shared" si="108"/>
        <v>19.761095664710126</v>
      </c>
      <c r="AH170" s="575" t="s">
        <v>46</v>
      </c>
      <c r="AI170" s="25">
        <f t="shared" si="100"/>
        <v>27.70137524557957</v>
      </c>
      <c r="AJ170" s="25">
        <f t="shared" si="101"/>
        <v>9.115913555992142</v>
      </c>
      <c r="AK170" s="25">
        <f t="shared" si="109"/>
        <v>18.585461689587426</v>
      </c>
      <c r="AN170" s="575" t="s">
        <v>46</v>
      </c>
      <c r="AO170" s="25">
        <f t="shared" si="102"/>
        <v>25.645624103299859</v>
      </c>
      <c r="AP170" s="25">
        <f t="shared" si="103"/>
        <v>5.5954088952654235</v>
      </c>
      <c r="AQ170" s="25">
        <f t="shared" si="110"/>
        <v>20.050215208034437</v>
      </c>
      <c r="AV170" s="575" t="str">
        <f t="shared" si="104"/>
        <v>X Imprese non classificate</v>
      </c>
      <c r="AW170" s="25">
        <f t="shared" si="98"/>
        <v>26.011739264751316</v>
      </c>
      <c r="AX170" s="25">
        <f t="shared" si="98"/>
        <v>6.2506436000411902</v>
      </c>
      <c r="AY170" s="25">
        <f t="shared" si="98"/>
        <v>19.761095664710126</v>
      </c>
      <c r="AZ170" s="25">
        <f t="shared" ref="AZ170:BB171" si="113">+AI170</f>
        <v>27.70137524557957</v>
      </c>
      <c r="BA170" s="25">
        <f t="shared" si="113"/>
        <v>9.115913555992142</v>
      </c>
      <c r="BB170" s="25">
        <f t="shared" si="113"/>
        <v>18.585461689587426</v>
      </c>
      <c r="BC170" s="25">
        <f t="shared" si="97"/>
        <v>25.645624103299859</v>
      </c>
      <c r="BD170" s="25">
        <f t="shared" si="97"/>
        <v>5.5954088952654235</v>
      </c>
      <c r="BE170" s="261">
        <f t="shared" si="97"/>
        <v>20.050215208034437</v>
      </c>
      <c r="BF170" s="574" t="str">
        <f t="shared" si="105"/>
        <v>X Imprese non classificate</v>
      </c>
      <c r="BG170" s="15">
        <f t="shared" si="106"/>
        <v>5333</v>
      </c>
      <c r="BH170" s="15">
        <f t="shared" si="106"/>
        <v>23</v>
      </c>
      <c r="BI170" s="15">
        <f t="shared" si="106"/>
        <v>1420</v>
      </c>
      <c r="BJ170" s="15">
        <f t="shared" si="106"/>
        <v>388</v>
      </c>
    </row>
    <row r="171" spans="1:62" x14ac:dyDescent="0.2">
      <c r="A171" s="575" t="s">
        <v>26</v>
      </c>
      <c r="B171" s="15">
        <f t="shared" si="112"/>
        <v>2</v>
      </c>
      <c r="C171" s="15">
        <f t="shared" si="112"/>
        <v>4</v>
      </c>
      <c r="D171" s="15">
        <f t="shared" si="112"/>
        <v>0</v>
      </c>
      <c r="E171" s="15">
        <f t="shared" si="112"/>
        <v>-1</v>
      </c>
      <c r="F171" s="15">
        <f t="shared" si="112"/>
        <v>0</v>
      </c>
      <c r="G171" s="15">
        <f t="shared" si="112"/>
        <v>0</v>
      </c>
      <c r="H171" s="15">
        <f t="shared" si="112"/>
        <v>0</v>
      </c>
      <c r="I171" s="15">
        <f t="shared" si="112"/>
        <v>-1</v>
      </c>
      <c r="J171" s="15">
        <f t="shared" si="112"/>
        <v>0</v>
      </c>
      <c r="K171" s="15">
        <f t="shared" si="112"/>
        <v>1</v>
      </c>
      <c r="L171" s="15">
        <f t="shared" si="112"/>
        <v>0</v>
      </c>
      <c r="M171" s="15">
        <f t="shared" si="112"/>
        <v>-1</v>
      </c>
      <c r="N171" s="15">
        <f t="shared" si="112"/>
        <v>-1</v>
      </c>
      <c r="O171" s="15">
        <f t="shared" si="112"/>
        <v>-1</v>
      </c>
      <c r="P171" s="15">
        <f t="shared" si="112"/>
        <v>0</v>
      </c>
      <c r="Q171" s="15">
        <f t="shared" si="112"/>
        <v>-1</v>
      </c>
      <c r="R171" s="15">
        <f t="shared" si="112"/>
        <v>1</v>
      </c>
      <c r="S171" s="15">
        <f t="shared" si="112"/>
        <v>4</v>
      </c>
      <c r="T171" s="15">
        <f t="shared" si="112"/>
        <v>0</v>
      </c>
      <c r="U171" s="15">
        <f t="shared" si="112"/>
        <v>-4</v>
      </c>
      <c r="V171" s="15">
        <f t="shared" si="112"/>
        <v>2</v>
      </c>
      <c r="W171" s="15">
        <f t="shared" si="112"/>
        <v>5</v>
      </c>
      <c r="X171" s="15">
        <f t="shared" si="112"/>
        <v>0</v>
      </c>
      <c r="Y171" s="15">
        <f t="shared" si="112"/>
        <v>-2</v>
      </c>
      <c r="AB171" s="498" t="s">
        <v>20</v>
      </c>
      <c r="AC171" s="25">
        <f t="shared" si="107"/>
        <v>4.7813762656889987</v>
      </c>
      <c r="AD171" s="25">
        <f t="shared" si="99"/>
        <v>5.5444281961895916</v>
      </c>
      <c r="AE171" s="25">
        <f t="shared" si="108"/>
        <v>-0.76305193050059295</v>
      </c>
      <c r="AH171" s="498" t="s">
        <v>20</v>
      </c>
      <c r="AI171" s="25">
        <f t="shared" si="100"/>
        <v>4.3908529676986756</v>
      </c>
      <c r="AJ171" s="25">
        <f t="shared" si="101"/>
        <v>5.9168998127124324</v>
      </c>
      <c r="AK171" s="25">
        <f t="shared" si="109"/>
        <v>-1.5260468450137568</v>
      </c>
      <c r="AN171" s="498" t="s">
        <v>20</v>
      </c>
      <c r="AO171" s="25">
        <f t="shared" si="102"/>
        <v>5.2951198065508898</v>
      </c>
      <c r="AP171" s="25">
        <f t="shared" si="103"/>
        <v>5.7457683007254339</v>
      </c>
      <c r="AQ171" s="25">
        <f t="shared" si="110"/>
        <v>-0.45064849417454411</v>
      </c>
      <c r="AV171" s="498" t="str">
        <f t="shared" si="104"/>
        <v>Grand Total</v>
      </c>
      <c r="AW171" s="25">
        <f t="shared" si="98"/>
        <v>4.7813762656889987</v>
      </c>
      <c r="AX171" s="25">
        <f t="shared" si="98"/>
        <v>5.5444281961895916</v>
      </c>
      <c r="AY171" s="25">
        <f t="shared" si="98"/>
        <v>-0.76305193050059295</v>
      </c>
      <c r="AZ171" s="25">
        <f t="shared" si="113"/>
        <v>4.3908529676986756</v>
      </c>
      <c r="BA171" s="25">
        <f t="shared" si="113"/>
        <v>5.9168998127124324</v>
      </c>
      <c r="BB171" s="25">
        <f t="shared" si="113"/>
        <v>-1.5260468450137568</v>
      </c>
      <c r="BC171" s="25">
        <f t="shared" si="97"/>
        <v>5.2951198065508898</v>
      </c>
      <c r="BD171" s="25">
        <f t="shared" si="97"/>
        <v>5.7457683007254339</v>
      </c>
      <c r="BE171" s="261">
        <f t="shared" si="97"/>
        <v>-0.45064849417454411</v>
      </c>
      <c r="BG171" s="15">
        <f t="shared" si="106"/>
        <v>79640</v>
      </c>
      <c r="BH171" s="15">
        <f t="shared" si="106"/>
        <v>68297</v>
      </c>
      <c r="BI171" s="15">
        <f t="shared" si="106"/>
        <v>3826</v>
      </c>
      <c r="BJ171" s="15">
        <f t="shared" si="106"/>
        <v>4650</v>
      </c>
    </row>
    <row r="172" spans="1:62" x14ac:dyDescent="0.2">
      <c r="A172" s="575" t="s">
        <v>27</v>
      </c>
      <c r="B172" s="15">
        <f t="shared" si="112"/>
        <v>-118</v>
      </c>
      <c r="C172" s="15">
        <f t="shared" si="112"/>
        <v>-71</v>
      </c>
      <c r="D172" s="15">
        <f t="shared" si="112"/>
        <v>-17</v>
      </c>
      <c r="E172" s="15">
        <f t="shared" si="112"/>
        <v>41</v>
      </c>
      <c r="F172" s="15">
        <f t="shared" si="112"/>
        <v>-19</v>
      </c>
      <c r="G172" s="15">
        <f t="shared" si="112"/>
        <v>-6</v>
      </c>
      <c r="H172" s="15">
        <f t="shared" si="112"/>
        <v>-4</v>
      </c>
      <c r="I172" s="15">
        <f t="shared" si="112"/>
        <v>-84</v>
      </c>
      <c r="J172" s="15">
        <f t="shared" si="112"/>
        <v>-65</v>
      </c>
      <c r="K172" s="15">
        <f t="shared" si="112"/>
        <v>-71</v>
      </c>
      <c r="L172" s="15">
        <f t="shared" si="112"/>
        <v>15</v>
      </c>
      <c r="M172" s="15">
        <f t="shared" si="112"/>
        <v>-10</v>
      </c>
      <c r="N172" s="15">
        <f t="shared" si="112"/>
        <v>-58</v>
      </c>
      <c r="O172" s="15">
        <f t="shared" si="112"/>
        <v>-33</v>
      </c>
      <c r="P172" s="15">
        <f t="shared" si="112"/>
        <v>26</v>
      </c>
      <c r="Q172" s="15">
        <f t="shared" si="112"/>
        <v>-100</v>
      </c>
      <c r="R172" s="15">
        <f t="shared" si="112"/>
        <v>-260</v>
      </c>
      <c r="S172" s="15">
        <f t="shared" si="112"/>
        <v>-181</v>
      </c>
      <c r="T172" s="15">
        <f t="shared" si="112"/>
        <v>20</v>
      </c>
      <c r="U172" s="15">
        <f t="shared" si="112"/>
        <v>-153</v>
      </c>
      <c r="V172" s="15">
        <f t="shared" si="112"/>
        <v>-183</v>
      </c>
      <c r="W172" s="15">
        <f t="shared" si="112"/>
        <v>-142</v>
      </c>
      <c r="X172" s="15">
        <f t="shared" si="112"/>
        <v>-2</v>
      </c>
      <c r="Y172" s="15">
        <f t="shared" si="112"/>
        <v>31</v>
      </c>
      <c r="BG172" s="18">
        <f>+BG171/R40</f>
        <v>0.5519478269306739</v>
      </c>
      <c r="BH172" s="18">
        <f>+BH171/S40</f>
        <v>0.55458384084449863</v>
      </c>
      <c r="BI172" s="18">
        <f>+BI171/T40</f>
        <v>0.55457312654007829</v>
      </c>
      <c r="BJ172" s="18">
        <f>+BJ171/U40</f>
        <v>0.58125000000000004</v>
      </c>
    </row>
    <row r="173" spans="1:62" x14ac:dyDescent="0.2">
      <c r="A173" s="575" t="s">
        <v>28</v>
      </c>
      <c r="B173" s="15">
        <f t="shared" si="112"/>
        <v>1</v>
      </c>
      <c r="C173" s="15">
        <f t="shared" si="112"/>
        <v>2</v>
      </c>
      <c r="D173" s="15">
        <f t="shared" si="112"/>
        <v>2</v>
      </c>
      <c r="E173" s="15">
        <f t="shared" si="112"/>
        <v>2</v>
      </c>
      <c r="F173" s="15">
        <f t="shared" si="112"/>
        <v>2</v>
      </c>
      <c r="G173" s="15">
        <f t="shared" si="112"/>
        <v>1</v>
      </c>
      <c r="H173" s="15">
        <f t="shared" si="112"/>
        <v>2</v>
      </c>
      <c r="I173" s="15">
        <f t="shared" si="112"/>
        <v>0</v>
      </c>
      <c r="J173" s="15">
        <f t="shared" si="112"/>
        <v>1</v>
      </c>
      <c r="K173" s="15">
        <f t="shared" si="112"/>
        <v>1</v>
      </c>
      <c r="L173" s="15">
        <f t="shared" si="112"/>
        <v>-1</v>
      </c>
      <c r="M173" s="15">
        <f t="shared" si="112"/>
        <v>2</v>
      </c>
      <c r="N173" s="15">
        <f t="shared" si="112"/>
        <v>-2</v>
      </c>
      <c r="O173" s="15">
        <f t="shared" si="112"/>
        <v>-1</v>
      </c>
      <c r="P173" s="15">
        <f t="shared" si="112"/>
        <v>0</v>
      </c>
      <c r="Q173" s="15">
        <f t="shared" si="112"/>
        <v>3</v>
      </c>
      <c r="R173" s="15">
        <f t="shared" si="112"/>
        <v>2</v>
      </c>
      <c r="S173" s="15">
        <f t="shared" si="112"/>
        <v>3</v>
      </c>
      <c r="T173" s="15">
        <f t="shared" si="112"/>
        <v>3</v>
      </c>
      <c r="U173" s="15">
        <f t="shared" si="112"/>
        <v>7</v>
      </c>
      <c r="V173" s="15">
        <f t="shared" si="112"/>
        <v>2</v>
      </c>
      <c r="W173" s="15">
        <f t="shared" si="112"/>
        <v>3</v>
      </c>
      <c r="X173" s="15">
        <f t="shared" si="112"/>
        <v>1</v>
      </c>
      <c r="Y173" s="15">
        <f t="shared" si="112"/>
        <v>4</v>
      </c>
    </row>
    <row r="174" spans="1:62" x14ac:dyDescent="0.2">
      <c r="A174" s="575" t="s">
        <v>29</v>
      </c>
      <c r="B174" s="15">
        <f t="shared" si="112"/>
        <v>0</v>
      </c>
      <c r="C174" s="15">
        <f t="shared" si="112"/>
        <v>3</v>
      </c>
      <c r="D174" s="15">
        <f t="shared" si="112"/>
        <v>0</v>
      </c>
      <c r="E174" s="15">
        <f t="shared" si="112"/>
        <v>1</v>
      </c>
      <c r="F174" s="15">
        <f t="shared" si="112"/>
        <v>-1</v>
      </c>
      <c r="G174" s="15">
        <f t="shared" si="112"/>
        <v>-1</v>
      </c>
      <c r="H174" s="15">
        <f t="shared" si="112"/>
        <v>1</v>
      </c>
      <c r="I174" s="15">
        <f t="shared" si="112"/>
        <v>-2</v>
      </c>
      <c r="J174" s="15">
        <f t="shared" si="112"/>
        <v>-3</v>
      </c>
      <c r="K174" s="15">
        <f t="shared" si="112"/>
        <v>1</v>
      </c>
      <c r="L174" s="15">
        <f t="shared" si="112"/>
        <v>-1</v>
      </c>
      <c r="M174" s="15">
        <f t="shared" si="112"/>
        <v>2</v>
      </c>
      <c r="N174" s="15">
        <f t="shared" si="112"/>
        <v>-2</v>
      </c>
      <c r="O174" s="15">
        <f t="shared" si="112"/>
        <v>-3</v>
      </c>
      <c r="P174" s="15">
        <f t="shared" si="112"/>
        <v>0</v>
      </c>
      <c r="Q174" s="15">
        <f t="shared" si="112"/>
        <v>-3</v>
      </c>
      <c r="R174" s="15">
        <f t="shared" si="112"/>
        <v>-6</v>
      </c>
      <c r="S174" s="15">
        <f t="shared" si="112"/>
        <v>0</v>
      </c>
      <c r="T174" s="15">
        <f t="shared" si="112"/>
        <v>0</v>
      </c>
      <c r="U174" s="15">
        <f t="shared" si="112"/>
        <v>-2</v>
      </c>
      <c r="V174" s="15">
        <f t="shared" si="112"/>
        <v>-3</v>
      </c>
      <c r="W174" s="15">
        <f t="shared" si="112"/>
        <v>4</v>
      </c>
      <c r="X174" s="15">
        <f t="shared" si="112"/>
        <v>-1</v>
      </c>
      <c r="Y174" s="15">
        <f t="shared" si="112"/>
        <v>3</v>
      </c>
    </row>
    <row r="175" spans="1:62" x14ac:dyDescent="0.2">
      <c r="A175" s="575" t="s">
        <v>30</v>
      </c>
      <c r="B175" s="15">
        <f t="shared" si="112"/>
        <v>-6</v>
      </c>
      <c r="C175" s="15">
        <f t="shared" si="112"/>
        <v>47</v>
      </c>
      <c r="D175" s="15">
        <f t="shared" si="112"/>
        <v>33</v>
      </c>
      <c r="E175" s="15">
        <f t="shared" si="112"/>
        <v>52</v>
      </c>
      <c r="F175" s="15">
        <f t="shared" si="112"/>
        <v>-4</v>
      </c>
      <c r="G175" s="15">
        <f t="shared" si="112"/>
        <v>20</v>
      </c>
      <c r="H175" s="15">
        <f t="shared" si="112"/>
        <v>16</v>
      </c>
      <c r="I175" s="15">
        <f t="shared" si="112"/>
        <v>-199</v>
      </c>
      <c r="J175" s="15">
        <f t="shared" si="112"/>
        <v>-16</v>
      </c>
      <c r="K175" s="15">
        <f t="shared" si="112"/>
        <v>-14</v>
      </c>
      <c r="L175" s="15">
        <f t="shared" si="112"/>
        <v>4</v>
      </c>
      <c r="M175" s="15">
        <f t="shared" si="112"/>
        <v>24</v>
      </c>
      <c r="N175" s="15">
        <f t="shared" si="112"/>
        <v>90</v>
      </c>
      <c r="O175" s="15">
        <f t="shared" si="112"/>
        <v>96</v>
      </c>
      <c r="P175" s="15">
        <f t="shared" si="112"/>
        <v>30</v>
      </c>
      <c r="Q175" s="15">
        <f t="shared" si="112"/>
        <v>-202</v>
      </c>
      <c r="R175" s="15">
        <f t="shared" si="112"/>
        <v>64</v>
      </c>
      <c r="S175" s="15">
        <f t="shared" si="112"/>
        <v>149</v>
      </c>
      <c r="T175" s="15">
        <f t="shared" si="112"/>
        <v>83</v>
      </c>
      <c r="U175" s="15">
        <f t="shared" si="112"/>
        <v>-325</v>
      </c>
      <c r="V175" s="15">
        <f t="shared" si="112"/>
        <v>-22</v>
      </c>
      <c r="W175" s="15">
        <f t="shared" si="112"/>
        <v>33</v>
      </c>
      <c r="X175" s="15">
        <f t="shared" si="112"/>
        <v>37</v>
      </c>
      <c r="Y175" s="15">
        <f t="shared" si="112"/>
        <v>76</v>
      </c>
    </row>
    <row r="176" spans="1:62" x14ac:dyDescent="0.2">
      <c r="A176" s="575" t="s">
        <v>31</v>
      </c>
      <c r="B176" s="15">
        <f t="shared" si="112"/>
        <v>-149</v>
      </c>
      <c r="C176" s="15">
        <f t="shared" si="112"/>
        <v>-156</v>
      </c>
      <c r="D176" s="15">
        <f t="shared" si="112"/>
        <v>-10</v>
      </c>
      <c r="E176" s="15">
        <f t="shared" si="112"/>
        <v>18</v>
      </c>
      <c r="F176" s="15">
        <f t="shared" si="112"/>
        <v>-110</v>
      </c>
      <c r="G176" s="15">
        <f t="shared" si="112"/>
        <v>-109</v>
      </c>
      <c r="H176" s="15">
        <f t="shared" si="112"/>
        <v>-27</v>
      </c>
      <c r="I176" s="15">
        <f t="shared" si="112"/>
        <v>-333</v>
      </c>
      <c r="J176" s="15">
        <f t="shared" si="112"/>
        <v>-144</v>
      </c>
      <c r="K176" s="15">
        <f t="shared" si="112"/>
        <v>-167</v>
      </c>
      <c r="L176" s="15">
        <f t="shared" si="112"/>
        <v>41</v>
      </c>
      <c r="M176" s="15">
        <f t="shared" si="112"/>
        <v>-90</v>
      </c>
      <c r="N176" s="15">
        <f t="shared" si="112"/>
        <v>-100</v>
      </c>
      <c r="O176" s="15">
        <f t="shared" si="112"/>
        <v>-92</v>
      </c>
      <c r="P176" s="15">
        <f t="shared" si="112"/>
        <v>33</v>
      </c>
      <c r="Q176" s="15">
        <f t="shared" si="112"/>
        <v>-291</v>
      </c>
      <c r="R176" s="15">
        <f t="shared" si="112"/>
        <v>-503</v>
      </c>
      <c r="S176" s="15">
        <f t="shared" si="112"/>
        <v>-524</v>
      </c>
      <c r="T176" s="15">
        <f t="shared" si="112"/>
        <v>37</v>
      </c>
      <c r="U176" s="15">
        <f t="shared" si="112"/>
        <v>-696</v>
      </c>
      <c r="V176" s="15">
        <f t="shared" si="112"/>
        <v>-293</v>
      </c>
      <c r="W176" s="15">
        <f t="shared" si="112"/>
        <v>-323</v>
      </c>
      <c r="X176" s="15">
        <f t="shared" si="112"/>
        <v>31</v>
      </c>
      <c r="Y176" s="15">
        <f t="shared" si="112"/>
        <v>-72</v>
      </c>
    </row>
    <row r="177" spans="1:25" x14ac:dyDescent="0.2">
      <c r="A177" s="575" t="s">
        <v>32</v>
      </c>
      <c r="B177" s="15">
        <f t="shared" si="112"/>
        <v>-6</v>
      </c>
      <c r="C177" s="15">
        <f t="shared" si="112"/>
        <v>1</v>
      </c>
      <c r="D177" s="15">
        <f t="shared" si="112"/>
        <v>7</v>
      </c>
      <c r="E177" s="15">
        <f t="shared" si="112"/>
        <v>8</v>
      </c>
      <c r="F177" s="15">
        <f t="shared" si="112"/>
        <v>4</v>
      </c>
      <c r="G177" s="15">
        <f t="shared" si="112"/>
        <v>6</v>
      </c>
      <c r="H177" s="15">
        <f t="shared" si="112"/>
        <v>-2</v>
      </c>
      <c r="I177" s="15">
        <f t="shared" si="112"/>
        <v>-26</v>
      </c>
      <c r="J177" s="15">
        <f t="shared" si="112"/>
        <v>-35</v>
      </c>
      <c r="K177" s="15">
        <f t="shared" si="112"/>
        <v>-23</v>
      </c>
      <c r="L177" s="15">
        <f t="shared" si="112"/>
        <v>2</v>
      </c>
      <c r="M177" s="15">
        <f t="shared" si="112"/>
        <v>17</v>
      </c>
      <c r="N177" s="15">
        <f t="shared" si="112"/>
        <v>-18</v>
      </c>
      <c r="O177" s="15">
        <f t="shared" si="112"/>
        <v>-5</v>
      </c>
      <c r="P177" s="15">
        <f t="shared" si="112"/>
        <v>2</v>
      </c>
      <c r="Q177" s="15">
        <f t="shared" si="112"/>
        <v>-5</v>
      </c>
      <c r="R177" s="15">
        <f t="shared" si="112"/>
        <v>-55</v>
      </c>
      <c r="S177" s="15">
        <f t="shared" si="112"/>
        <v>-21</v>
      </c>
      <c r="T177" s="15">
        <f t="shared" si="112"/>
        <v>9</v>
      </c>
      <c r="U177" s="15">
        <f t="shared" si="112"/>
        <v>-6</v>
      </c>
      <c r="V177" s="15">
        <f t="shared" si="112"/>
        <v>-41</v>
      </c>
      <c r="W177" s="15">
        <f t="shared" si="112"/>
        <v>-22</v>
      </c>
      <c r="X177" s="15">
        <f t="shared" si="112"/>
        <v>9</v>
      </c>
      <c r="Y177" s="15">
        <f t="shared" si="112"/>
        <v>25</v>
      </c>
    </row>
    <row r="178" spans="1:25" x14ac:dyDescent="0.2">
      <c r="A178" s="575" t="s">
        <v>33</v>
      </c>
      <c r="B178" s="15">
        <f t="shared" si="112"/>
        <v>-2</v>
      </c>
      <c r="C178" s="15">
        <f t="shared" si="112"/>
        <v>-10</v>
      </c>
      <c r="D178" s="15">
        <f t="shared" si="112"/>
        <v>13</v>
      </c>
      <c r="E178" s="15">
        <f t="shared" si="112"/>
        <v>47</v>
      </c>
      <c r="F178" s="15">
        <f t="shared" si="112"/>
        <v>-9</v>
      </c>
      <c r="G178" s="15">
        <f t="shared" si="112"/>
        <v>-7</v>
      </c>
      <c r="H178" s="15">
        <f t="shared" si="112"/>
        <v>2</v>
      </c>
      <c r="I178" s="15">
        <f t="shared" si="112"/>
        <v>-79</v>
      </c>
      <c r="J178" s="15">
        <f t="shared" si="112"/>
        <v>22</v>
      </c>
      <c r="K178" s="15">
        <f t="shared" si="112"/>
        <v>20</v>
      </c>
      <c r="L178" s="15">
        <f t="shared" si="112"/>
        <v>20</v>
      </c>
      <c r="M178" s="15">
        <f t="shared" si="112"/>
        <v>-18</v>
      </c>
      <c r="N178" s="15">
        <f t="shared" si="112"/>
        <v>22</v>
      </c>
      <c r="O178" s="15">
        <f t="shared" si="112"/>
        <v>-16</v>
      </c>
      <c r="P178" s="15">
        <f t="shared" si="112"/>
        <v>30</v>
      </c>
      <c r="Q178" s="15">
        <f t="shared" si="112"/>
        <v>-78</v>
      </c>
      <c r="R178" s="15">
        <f t="shared" si="112"/>
        <v>33</v>
      </c>
      <c r="S178" s="15">
        <f t="shared" si="112"/>
        <v>-13</v>
      </c>
      <c r="T178" s="15">
        <f t="shared" si="112"/>
        <v>65</v>
      </c>
      <c r="U178" s="15">
        <f t="shared" si="112"/>
        <v>-128</v>
      </c>
      <c r="V178" s="15">
        <f t="shared" si="112"/>
        <v>20</v>
      </c>
      <c r="W178" s="15">
        <f t="shared" si="112"/>
        <v>10</v>
      </c>
      <c r="X178" s="15">
        <f t="shared" si="112"/>
        <v>33</v>
      </c>
      <c r="Y178" s="15">
        <f t="shared" si="112"/>
        <v>29</v>
      </c>
    </row>
    <row r="179" spans="1:25" x14ac:dyDescent="0.2">
      <c r="A179" s="575" t="s">
        <v>34</v>
      </c>
      <c r="B179" s="15">
        <f t="shared" si="112"/>
        <v>-4</v>
      </c>
      <c r="C179" s="15">
        <f t="shared" si="112"/>
        <v>-3</v>
      </c>
      <c r="D179" s="15">
        <f t="shared" si="112"/>
        <v>-5</v>
      </c>
      <c r="E179" s="15">
        <f t="shared" si="112"/>
        <v>8</v>
      </c>
      <c r="F179" s="15">
        <f t="shared" si="112"/>
        <v>-25</v>
      </c>
      <c r="G179" s="15">
        <f t="shared" si="112"/>
        <v>-14</v>
      </c>
      <c r="H179" s="15">
        <f t="shared" si="112"/>
        <v>-4</v>
      </c>
      <c r="I179" s="15">
        <f t="shared" si="112"/>
        <v>2</v>
      </c>
      <c r="J179" s="15">
        <f t="shared" si="112"/>
        <v>2</v>
      </c>
      <c r="K179" s="15">
        <f t="shared" si="112"/>
        <v>-1</v>
      </c>
      <c r="L179" s="15">
        <f t="shared" si="112"/>
        <v>-14</v>
      </c>
      <c r="M179" s="15">
        <f t="shared" si="112"/>
        <v>-8</v>
      </c>
      <c r="N179" s="15">
        <f t="shared" si="112"/>
        <v>13</v>
      </c>
      <c r="O179" s="15">
        <f t="shared" si="112"/>
        <v>16</v>
      </c>
      <c r="P179" s="15">
        <f t="shared" si="112"/>
        <v>-4</v>
      </c>
      <c r="Q179" s="15">
        <f t="shared" si="112"/>
        <v>-7</v>
      </c>
      <c r="R179" s="15">
        <f t="shared" si="112"/>
        <v>-14</v>
      </c>
      <c r="S179" s="15">
        <f t="shared" si="112"/>
        <v>-2</v>
      </c>
      <c r="T179" s="15">
        <f t="shared" si="112"/>
        <v>-27</v>
      </c>
      <c r="U179" s="15">
        <f t="shared" si="112"/>
        <v>-5</v>
      </c>
      <c r="V179" s="15">
        <f t="shared" si="112"/>
        <v>-2</v>
      </c>
      <c r="W179" s="15">
        <f t="shared" si="112"/>
        <v>-4</v>
      </c>
      <c r="X179" s="15">
        <f t="shared" si="112"/>
        <v>-19</v>
      </c>
      <c r="Y179" s="15">
        <f t="shared" si="112"/>
        <v>0</v>
      </c>
    </row>
    <row r="180" spans="1:25" x14ac:dyDescent="0.2">
      <c r="A180" s="575" t="s">
        <v>35</v>
      </c>
      <c r="B180" s="15">
        <f t="shared" si="112"/>
        <v>11</v>
      </c>
      <c r="C180" s="15">
        <f t="shared" si="112"/>
        <v>20</v>
      </c>
      <c r="D180" s="15">
        <f t="shared" si="112"/>
        <v>14</v>
      </c>
      <c r="E180" s="15">
        <f t="shared" si="112"/>
        <v>14</v>
      </c>
      <c r="F180" s="15">
        <f t="shared" si="112"/>
        <v>12</v>
      </c>
      <c r="G180" s="15">
        <f t="shared" si="112"/>
        <v>12</v>
      </c>
      <c r="H180" s="15">
        <f t="shared" si="112"/>
        <v>6</v>
      </c>
      <c r="I180" s="15">
        <f t="shared" si="112"/>
        <v>-13</v>
      </c>
      <c r="J180" s="15">
        <f t="shared" si="112"/>
        <v>40</v>
      </c>
      <c r="K180" s="15">
        <f t="shared" si="112"/>
        <v>40</v>
      </c>
      <c r="L180" s="15">
        <f t="shared" si="112"/>
        <v>22</v>
      </c>
      <c r="M180" s="15">
        <f t="shared" si="112"/>
        <v>-7</v>
      </c>
      <c r="N180" s="15">
        <f t="shared" si="112"/>
        <v>16</v>
      </c>
      <c r="O180" s="15">
        <f t="shared" si="112"/>
        <v>14</v>
      </c>
      <c r="P180" s="15">
        <f t="shared" si="112"/>
        <v>13</v>
      </c>
      <c r="Q180" s="15">
        <f t="shared" si="112"/>
        <v>1</v>
      </c>
      <c r="R180" s="15">
        <f t="shared" si="112"/>
        <v>79</v>
      </c>
      <c r="S180" s="15">
        <f t="shared" si="112"/>
        <v>86</v>
      </c>
      <c r="T180" s="15">
        <f t="shared" si="112"/>
        <v>55</v>
      </c>
      <c r="U180" s="15">
        <f t="shared" ref="B180:Y191" si="114">+U29-U82</f>
        <v>-5</v>
      </c>
      <c r="V180" s="15">
        <f t="shared" si="114"/>
        <v>51</v>
      </c>
      <c r="W180" s="15">
        <f t="shared" si="114"/>
        <v>60</v>
      </c>
      <c r="X180" s="15">
        <f t="shared" si="114"/>
        <v>36</v>
      </c>
      <c r="Y180" s="15">
        <f t="shared" si="114"/>
        <v>7</v>
      </c>
    </row>
    <row r="181" spans="1:25" x14ac:dyDescent="0.2">
      <c r="A181" s="575" t="s">
        <v>36</v>
      </c>
      <c r="B181" s="15">
        <f t="shared" si="114"/>
        <v>66</v>
      </c>
      <c r="C181" s="15">
        <f t="shared" si="114"/>
        <v>65</v>
      </c>
      <c r="D181" s="15">
        <f t="shared" si="114"/>
        <v>13</v>
      </c>
      <c r="E181" s="15">
        <f t="shared" si="114"/>
        <v>0</v>
      </c>
      <c r="F181" s="15">
        <f t="shared" si="114"/>
        <v>9</v>
      </c>
      <c r="G181" s="15">
        <f t="shared" si="114"/>
        <v>11</v>
      </c>
      <c r="H181" s="15">
        <f t="shared" si="114"/>
        <v>-7</v>
      </c>
      <c r="I181" s="15">
        <f t="shared" si="114"/>
        <v>-5</v>
      </c>
      <c r="J181" s="15">
        <f t="shared" si="114"/>
        <v>49</v>
      </c>
      <c r="K181" s="15">
        <f t="shared" si="114"/>
        <v>46</v>
      </c>
      <c r="L181" s="15">
        <f t="shared" si="114"/>
        <v>6</v>
      </c>
      <c r="M181" s="15">
        <f t="shared" si="114"/>
        <v>1</v>
      </c>
      <c r="N181" s="15">
        <f t="shared" si="114"/>
        <v>42</v>
      </c>
      <c r="O181" s="15">
        <f t="shared" si="114"/>
        <v>34</v>
      </c>
      <c r="P181" s="15">
        <f t="shared" si="114"/>
        <v>-9</v>
      </c>
      <c r="Q181" s="15">
        <f t="shared" si="114"/>
        <v>-12</v>
      </c>
      <c r="R181" s="15">
        <f t="shared" si="114"/>
        <v>166</v>
      </c>
      <c r="S181" s="15">
        <f t="shared" si="114"/>
        <v>156</v>
      </c>
      <c r="T181" s="15">
        <f t="shared" si="114"/>
        <v>3</v>
      </c>
      <c r="U181" s="15">
        <f t="shared" si="114"/>
        <v>-16</v>
      </c>
      <c r="V181" s="15">
        <f t="shared" si="114"/>
        <v>115</v>
      </c>
      <c r="W181" s="15">
        <f t="shared" si="114"/>
        <v>111</v>
      </c>
      <c r="X181" s="15">
        <f t="shared" si="114"/>
        <v>19</v>
      </c>
      <c r="Y181" s="15">
        <f t="shared" si="114"/>
        <v>1</v>
      </c>
    </row>
    <row r="182" spans="1:25" x14ac:dyDescent="0.2">
      <c r="A182" s="575" t="s">
        <v>37</v>
      </c>
      <c r="B182" s="15">
        <f t="shared" si="114"/>
        <v>18</v>
      </c>
      <c r="C182" s="15">
        <f t="shared" si="114"/>
        <v>29</v>
      </c>
      <c r="D182" s="15">
        <f t="shared" si="114"/>
        <v>9</v>
      </c>
      <c r="E182" s="15">
        <f t="shared" si="114"/>
        <v>25</v>
      </c>
      <c r="F182" s="15">
        <f t="shared" si="114"/>
        <v>37</v>
      </c>
      <c r="G182" s="15">
        <f t="shared" si="114"/>
        <v>39</v>
      </c>
      <c r="H182" s="15">
        <f t="shared" si="114"/>
        <v>16</v>
      </c>
      <c r="I182" s="15">
        <f t="shared" si="114"/>
        <v>1</v>
      </c>
      <c r="J182" s="15">
        <f t="shared" si="114"/>
        <v>81</v>
      </c>
      <c r="K182" s="15">
        <f t="shared" si="114"/>
        <v>76</v>
      </c>
      <c r="L182" s="15">
        <f t="shared" si="114"/>
        <v>14</v>
      </c>
      <c r="M182" s="15">
        <f t="shared" si="114"/>
        <v>11</v>
      </c>
      <c r="N182" s="15">
        <f t="shared" si="114"/>
        <v>30</v>
      </c>
      <c r="O182" s="15">
        <f t="shared" si="114"/>
        <v>29</v>
      </c>
      <c r="P182" s="15">
        <f t="shared" si="114"/>
        <v>-5</v>
      </c>
      <c r="Q182" s="15">
        <f t="shared" si="114"/>
        <v>-6</v>
      </c>
      <c r="R182" s="15">
        <f t="shared" si="114"/>
        <v>166</v>
      </c>
      <c r="S182" s="15">
        <f t="shared" si="114"/>
        <v>173</v>
      </c>
      <c r="T182" s="15">
        <f t="shared" si="114"/>
        <v>34</v>
      </c>
      <c r="U182" s="15">
        <f t="shared" si="114"/>
        <v>31</v>
      </c>
      <c r="V182" s="15">
        <f t="shared" si="114"/>
        <v>99</v>
      </c>
      <c r="W182" s="15">
        <f t="shared" si="114"/>
        <v>105</v>
      </c>
      <c r="X182" s="15">
        <f t="shared" si="114"/>
        <v>23</v>
      </c>
      <c r="Y182" s="15">
        <f t="shared" si="114"/>
        <v>36</v>
      </c>
    </row>
    <row r="183" spans="1:25" x14ac:dyDescent="0.2">
      <c r="A183" s="575" t="s">
        <v>38</v>
      </c>
      <c r="B183" s="15">
        <f t="shared" si="114"/>
        <v>2</v>
      </c>
      <c r="C183" s="15">
        <f t="shared" si="114"/>
        <v>10</v>
      </c>
      <c r="D183" s="15">
        <f t="shared" si="114"/>
        <v>15</v>
      </c>
      <c r="E183" s="15">
        <f t="shared" si="114"/>
        <v>14</v>
      </c>
      <c r="F183" s="15">
        <f t="shared" si="114"/>
        <v>19</v>
      </c>
      <c r="G183" s="15">
        <f t="shared" si="114"/>
        <v>26</v>
      </c>
      <c r="H183" s="15">
        <f t="shared" si="114"/>
        <v>4</v>
      </c>
      <c r="I183" s="15">
        <f t="shared" si="114"/>
        <v>-25</v>
      </c>
      <c r="J183" s="15">
        <f t="shared" si="114"/>
        <v>23</v>
      </c>
      <c r="K183" s="15">
        <f t="shared" si="114"/>
        <v>21</v>
      </c>
      <c r="L183" s="15">
        <f t="shared" si="114"/>
        <v>19</v>
      </c>
      <c r="M183" s="15">
        <f t="shared" si="114"/>
        <v>9</v>
      </c>
      <c r="N183" s="15">
        <f t="shared" si="114"/>
        <v>18</v>
      </c>
      <c r="O183" s="15">
        <f t="shared" si="114"/>
        <v>17</v>
      </c>
      <c r="P183" s="15">
        <f t="shared" si="114"/>
        <v>-3</v>
      </c>
      <c r="Q183" s="15">
        <f t="shared" si="114"/>
        <v>-8</v>
      </c>
      <c r="R183" s="15">
        <f t="shared" si="114"/>
        <v>62</v>
      </c>
      <c r="S183" s="15">
        <f t="shared" si="114"/>
        <v>74</v>
      </c>
      <c r="T183" s="15">
        <f t="shared" si="114"/>
        <v>35</v>
      </c>
      <c r="U183" s="15">
        <f t="shared" si="114"/>
        <v>-10</v>
      </c>
      <c r="V183" s="15">
        <f t="shared" si="114"/>
        <v>25</v>
      </c>
      <c r="W183" s="15">
        <f t="shared" si="114"/>
        <v>31</v>
      </c>
      <c r="X183" s="15">
        <f t="shared" si="114"/>
        <v>34</v>
      </c>
      <c r="Y183" s="15">
        <f t="shared" si="114"/>
        <v>23</v>
      </c>
    </row>
    <row r="184" spans="1:25" x14ac:dyDescent="0.2">
      <c r="A184" s="575" t="s">
        <v>39</v>
      </c>
      <c r="B184" s="15">
        <f t="shared" si="114"/>
        <v>0</v>
      </c>
      <c r="C184" s="15">
        <f t="shared" si="114"/>
        <v>0</v>
      </c>
      <c r="D184" s="15">
        <f t="shared" si="114"/>
        <v>0</v>
      </c>
      <c r="E184" s="15">
        <f t="shared" si="114"/>
        <v>0</v>
      </c>
      <c r="F184" s="15">
        <f t="shared" si="114"/>
        <v>-1</v>
      </c>
      <c r="G184" s="15">
        <f t="shared" si="114"/>
        <v>0</v>
      </c>
      <c r="H184" s="15">
        <f t="shared" si="114"/>
        <v>0</v>
      </c>
      <c r="I184" s="15">
        <f t="shared" si="114"/>
        <v>1</v>
      </c>
      <c r="J184" s="15">
        <f t="shared" si="114"/>
        <v>0</v>
      </c>
      <c r="K184" s="15">
        <f t="shared" si="114"/>
        <v>0</v>
      </c>
      <c r="L184" s="15">
        <f t="shared" si="114"/>
        <v>0</v>
      </c>
      <c r="M184" s="15">
        <f t="shared" si="114"/>
        <v>-1</v>
      </c>
      <c r="N184" s="15">
        <f t="shared" si="114"/>
        <v>0</v>
      </c>
      <c r="O184" s="15">
        <f t="shared" si="114"/>
        <v>0</v>
      </c>
      <c r="P184" s="15">
        <f t="shared" si="114"/>
        <v>0</v>
      </c>
      <c r="Q184" s="15">
        <f t="shared" si="114"/>
        <v>0</v>
      </c>
      <c r="R184" s="15">
        <f t="shared" si="114"/>
        <v>-1</v>
      </c>
      <c r="S184" s="15">
        <f t="shared" si="114"/>
        <v>0</v>
      </c>
      <c r="T184" s="15">
        <f t="shared" si="114"/>
        <v>0</v>
      </c>
      <c r="U184" s="15">
        <f t="shared" si="114"/>
        <v>0</v>
      </c>
      <c r="V184" s="15">
        <f t="shared" si="114"/>
        <v>0</v>
      </c>
      <c r="W184" s="15">
        <f t="shared" si="114"/>
        <v>0</v>
      </c>
      <c r="X184" s="15">
        <f t="shared" si="114"/>
        <v>0</v>
      </c>
      <c r="Y184" s="15">
        <f t="shared" si="114"/>
        <v>-1</v>
      </c>
    </row>
    <row r="185" spans="1:25" x14ac:dyDescent="0.2">
      <c r="A185" s="575" t="s">
        <v>41</v>
      </c>
      <c r="B185" s="15">
        <f t="shared" si="114"/>
        <v>8</v>
      </c>
      <c r="C185" s="15">
        <f t="shared" si="114"/>
        <v>8</v>
      </c>
      <c r="D185" s="15">
        <f t="shared" si="114"/>
        <v>-3</v>
      </c>
      <c r="E185" s="15">
        <f t="shared" si="114"/>
        <v>0</v>
      </c>
      <c r="F185" s="15">
        <f t="shared" si="114"/>
        <v>18</v>
      </c>
      <c r="G185" s="15">
        <f t="shared" si="114"/>
        <v>19</v>
      </c>
      <c r="H185" s="15">
        <f t="shared" si="114"/>
        <v>4</v>
      </c>
      <c r="I185" s="15">
        <f t="shared" si="114"/>
        <v>-4</v>
      </c>
      <c r="J185" s="15">
        <f t="shared" si="114"/>
        <v>3</v>
      </c>
      <c r="K185" s="15">
        <f t="shared" si="114"/>
        <v>-3</v>
      </c>
      <c r="L185" s="15">
        <f t="shared" si="114"/>
        <v>0</v>
      </c>
      <c r="M185" s="15">
        <f t="shared" si="114"/>
        <v>-2</v>
      </c>
      <c r="N185" s="15">
        <f t="shared" si="114"/>
        <v>14</v>
      </c>
      <c r="O185" s="15">
        <f t="shared" si="114"/>
        <v>16</v>
      </c>
      <c r="P185" s="15">
        <f t="shared" si="114"/>
        <v>0</v>
      </c>
      <c r="Q185" s="15">
        <f t="shared" si="114"/>
        <v>1</v>
      </c>
      <c r="R185" s="15">
        <f t="shared" si="114"/>
        <v>43</v>
      </c>
      <c r="S185" s="15">
        <f t="shared" si="114"/>
        <v>40</v>
      </c>
      <c r="T185" s="15">
        <f t="shared" si="114"/>
        <v>1</v>
      </c>
      <c r="U185" s="15">
        <f t="shared" si="114"/>
        <v>-5</v>
      </c>
      <c r="V185" s="15">
        <f t="shared" si="114"/>
        <v>11</v>
      </c>
      <c r="W185" s="15">
        <f t="shared" si="114"/>
        <v>5</v>
      </c>
      <c r="X185" s="15">
        <f t="shared" si="114"/>
        <v>-3</v>
      </c>
      <c r="Y185" s="15">
        <f t="shared" si="114"/>
        <v>-2</v>
      </c>
    </row>
    <row r="186" spans="1:25" x14ac:dyDescent="0.2">
      <c r="A186" s="575" t="s">
        <v>42</v>
      </c>
      <c r="B186" s="15">
        <f t="shared" si="114"/>
        <v>-3</v>
      </c>
      <c r="C186" s="15">
        <f t="shared" si="114"/>
        <v>-1</v>
      </c>
      <c r="D186" s="15">
        <f t="shared" si="114"/>
        <v>-1</v>
      </c>
      <c r="E186" s="15">
        <f t="shared" si="114"/>
        <v>0</v>
      </c>
      <c r="F186" s="15">
        <f t="shared" si="114"/>
        <v>-4</v>
      </c>
      <c r="G186" s="15">
        <f t="shared" si="114"/>
        <v>1</v>
      </c>
      <c r="H186" s="15">
        <f t="shared" si="114"/>
        <v>-2</v>
      </c>
      <c r="I186" s="15">
        <f t="shared" si="114"/>
        <v>3</v>
      </c>
      <c r="J186" s="15">
        <f t="shared" si="114"/>
        <v>-5</v>
      </c>
      <c r="K186" s="15">
        <f t="shared" si="114"/>
        <v>5</v>
      </c>
      <c r="L186" s="15">
        <f t="shared" si="114"/>
        <v>-1</v>
      </c>
      <c r="M186" s="15">
        <f t="shared" si="114"/>
        <v>2</v>
      </c>
      <c r="N186" s="15">
        <f t="shared" si="114"/>
        <v>7</v>
      </c>
      <c r="O186" s="15">
        <f t="shared" si="114"/>
        <v>6</v>
      </c>
      <c r="P186" s="15">
        <f t="shared" si="114"/>
        <v>7</v>
      </c>
      <c r="Q186" s="15">
        <f t="shared" si="114"/>
        <v>0</v>
      </c>
      <c r="R186" s="15">
        <f t="shared" si="114"/>
        <v>-5</v>
      </c>
      <c r="S186" s="15">
        <f t="shared" si="114"/>
        <v>11</v>
      </c>
      <c r="T186" s="15">
        <f t="shared" si="114"/>
        <v>3</v>
      </c>
      <c r="U186" s="15">
        <f t="shared" si="114"/>
        <v>5</v>
      </c>
      <c r="V186" s="15">
        <f>+V35-V88</f>
        <v>-8</v>
      </c>
      <c r="W186" s="15">
        <f t="shared" si="114"/>
        <v>4</v>
      </c>
      <c r="X186" s="15">
        <f>+X35-X88</f>
        <v>-2</v>
      </c>
      <c r="Y186" s="15">
        <f>+Y35-Y88</f>
        <v>2</v>
      </c>
    </row>
    <row r="187" spans="1:25" x14ac:dyDescent="0.2">
      <c r="A187" s="575" t="s">
        <v>43</v>
      </c>
      <c r="B187" s="15">
        <f t="shared" si="114"/>
        <v>3</v>
      </c>
      <c r="C187" s="15">
        <f t="shared" si="114"/>
        <v>15</v>
      </c>
      <c r="D187" s="15">
        <f t="shared" si="114"/>
        <v>6</v>
      </c>
      <c r="E187" s="15">
        <f t="shared" si="114"/>
        <v>11</v>
      </c>
      <c r="F187" s="15">
        <f t="shared" si="114"/>
        <v>-1</v>
      </c>
      <c r="G187" s="15">
        <f t="shared" si="114"/>
        <v>0</v>
      </c>
      <c r="H187" s="15">
        <f t="shared" si="114"/>
        <v>-2</v>
      </c>
      <c r="I187" s="15">
        <f t="shared" si="114"/>
        <v>-23</v>
      </c>
      <c r="J187" s="15">
        <f t="shared" si="114"/>
        <v>25</v>
      </c>
      <c r="K187" s="15">
        <f t="shared" si="114"/>
        <v>22</v>
      </c>
      <c r="L187" s="15">
        <f t="shared" si="114"/>
        <v>8</v>
      </c>
      <c r="M187" s="15">
        <f t="shared" si="114"/>
        <v>9</v>
      </c>
      <c r="N187" s="15">
        <f t="shared" si="114"/>
        <v>8</v>
      </c>
      <c r="O187" s="15">
        <f t="shared" si="114"/>
        <v>1</v>
      </c>
      <c r="P187" s="15">
        <f t="shared" si="114"/>
        <v>-1</v>
      </c>
      <c r="Q187" s="15">
        <f t="shared" si="114"/>
        <v>-3</v>
      </c>
      <c r="R187" s="15">
        <f t="shared" si="114"/>
        <v>35</v>
      </c>
      <c r="S187" s="15">
        <f t="shared" si="114"/>
        <v>38</v>
      </c>
      <c r="T187" s="15">
        <f t="shared" si="114"/>
        <v>11</v>
      </c>
      <c r="U187" s="15">
        <f t="shared" si="114"/>
        <v>-6</v>
      </c>
      <c r="V187" s="15">
        <f t="shared" si="114"/>
        <v>28</v>
      </c>
      <c r="W187" s="15">
        <f t="shared" si="114"/>
        <v>37</v>
      </c>
      <c r="X187" s="15">
        <f t="shared" si="114"/>
        <v>14</v>
      </c>
      <c r="Y187" s="15">
        <f t="shared" si="114"/>
        <v>20</v>
      </c>
    </row>
    <row r="188" spans="1:25" x14ac:dyDescent="0.2">
      <c r="A188" s="575" t="s">
        <v>44</v>
      </c>
      <c r="B188" s="15">
        <f t="shared" si="114"/>
        <v>-12</v>
      </c>
      <c r="C188" s="15">
        <f t="shared" si="114"/>
        <v>0</v>
      </c>
      <c r="D188" s="15">
        <f t="shared" si="114"/>
        <v>-13</v>
      </c>
      <c r="E188" s="15">
        <f t="shared" si="114"/>
        <v>35</v>
      </c>
      <c r="F188" s="15">
        <f t="shared" si="114"/>
        <v>4</v>
      </c>
      <c r="G188" s="15">
        <f t="shared" si="114"/>
        <v>15</v>
      </c>
      <c r="H188" s="15">
        <f t="shared" si="114"/>
        <v>-14</v>
      </c>
      <c r="I188" s="15">
        <f t="shared" si="114"/>
        <v>-24</v>
      </c>
      <c r="J188" s="15">
        <f t="shared" si="114"/>
        <v>16</v>
      </c>
      <c r="K188" s="15">
        <f t="shared" si="114"/>
        <v>12</v>
      </c>
      <c r="L188" s="15">
        <f t="shared" si="114"/>
        <v>1</v>
      </c>
      <c r="M188" s="15">
        <f t="shared" si="114"/>
        <v>-2</v>
      </c>
      <c r="N188" s="15">
        <f t="shared" si="114"/>
        <v>18</v>
      </c>
      <c r="O188" s="15">
        <f t="shared" si="114"/>
        <v>17</v>
      </c>
      <c r="P188" s="15">
        <f t="shared" si="114"/>
        <v>7</v>
      </c>
      <c r="Q188" s="15">
        <f t="shared" si="114"/>
        <v>-15</v>
      </c>
      <c r="R188" s="15">
        <f t="shared" si="114"/>
        <v>26</v>
      </c>
      <c r="S188" s="15">
        <f t="shared" si="114"/>
        <v>44</v>
      </c>
      <c r="T188" s="15">
        <f t="shared" si="114"/>
        <v>-19</v>
      </c>
      <c r="U188" s="15">
        <f t="shared" si="114"/>
        <v>-6</v>
      </c>
      <c r="V188" s="15">
        <f t="shared" si="114"/>
        <v>4</v>
      </c>
      <c r="W188" s="15">
        <f t="shared" si="114"/>
        <v>12</v>
      </c>
      <c r="X188" s="15">
        <f t="shared" si="114"/>
        <v>-12</v>
      </c>
      <c r="Y188" s="15">
        <f t="shared" si="114"/>
        <v>33</v>
      </c>
    </row>
    <row r="189" spans="1:25" x14ac:dyDescent="0.2">
      <c r="A189" s="575" t="s">
        <v>45</v>
      </c>
      <c r="B189" s="15">
        <f t="shared" si="114"/>
        <v>0</v>
      </c>
      <c r="C189" s="15">
        <f t="shared" si="114"/>
        <v>0</v>
      </c>
      <c r="D189" s="15">
        <f t="shared" si="114"/>
        <v>0</v>
      </c>
      <c r="E189" s="15">
        <f t="shared" si="114"/>
        <v>0</v>
      </c>
      <c r="F189" s="15">
        <f t="shared" si="114"/>
        <v>0</v>
      </c>
      <c r="G189" s="15">
        <f t="shared" si="114"/>
        <v>0</v>
      </c>
      <c r="H189" s="15">
        <f t="shared" si="114"/>
        <v>0</v>
      </c>
      <c r="I189" s="15">
        <f t="shared" si="114"/>
        <v>0</v>
      </c>
      <c r="J189" s="15">
        <f t="shared" si="114"/>
        <v>0</v>
      </c>
      <c r="K189" s="15">
        <f t="shared" si="114"/>
        <v>0</v>
      </c>
      <c r="L189" s="15">
        <f t="shared" si="114"/>
        <v>0</v>
      </c>
      <c r="M189" s="15">
        <f t="shared" si="114"/>
        <v>0</v>
      </c>
      <c r="N189" s="15">
        <f t="shared" si="114"/>
        <v>0</v>
      </c>
      <c r="O189" s="15">
        <f t="shared" si="114"/>
        <v>0</v>
      </c>
      <c r="P189" s="15">
        <f t="shared" si="114"/>
        <v>0</v>
      </c>
      <c r="Q189" s="15">
        <f t="shared" si="114"/>
        <v>0</v>
      </c>
      <c r="R189" s="15">
        <f t="shared" si="114"/>
        <v>0</v>
      </c>
      <c r="S189" s="15">
        <f t="shared" si="114"/>
        <v>0</v>
      </c>
      <c r="T189" s="15">
        <f t="shared" si="114"/>
        <v>0</v>
      </c>
      <c r="U189" s="15">
        <f t="shared" si="114"/>
        <v>0</v>
      </c>
      <c r="V189" s="15">
        <f t="shared" si="114"/>
        <v>0</v>
      </c>
      <c r="W189" s="15">
        <f t="shared" si="114"/>
        <v>0</v>
      </c>
      <c r="X189" s="15">
        <f t="shared" si="114"/>
        <v>0</v>
      </c>
      <c r="Y189" s="15">
        <f t="shared" si="114"/>
        <v>0</v>
      </c>
    </row>
    <row r="190" spans="1:25" x14ac:dyDescent="0.2">
      <c r="A190" s="575" t="s">
        <v>46</v>
      </c>
      <c r="B190" s="15">
        <f t="shared" si="114"/>
        <v>-122</v>
      </c>
      <c r="C190" s="15">
        <f t="shared" si="114"/>
        <v>-3</v>
      </c>
      <c r="D190" s="15">
        <f t="shared" si="114"/>
        <v>-51</v>
      </c>
      <c r="E190" s="15">
        <f t="shared" si="114"/>
        <v>100</v>
      </c>
      <c r="F190" s="15">
        <f t="shared" si="114"/>
        <v>-11</v>
      </c>
      <c r="G190" s="15">
        <f t="shared" si="114"/>
        <v>-7</v>
      </c>
      <c r="H190" s="15">
        <f t="shared" si="114"/>
        <v>-58</v>
      </c>
      <c r="I190" s="15">
        <f t="shared" si="114"/>
        <v>-31</v>
      </c>
      <c r="J190" s="15">
        <f t="shared" si="114"/>
        <v>-79</v>
      </c>
      <c r="K190" s="15">
        <f t="shared" si="114"/>
        <v>-8</v>
      </c>
      <c r="L190" s="15">
        <f t="shared" si="114"/>
        <v>-43</v>
      </c>
      <c r="M190" s="15">
        <f t="shared" si="114"/>
        <v>-9</v>
      </c>
      <c r="N190" s="15">
        <f t="shared" si="114"/>
        <v>-44</v>
      </c>
      <c r="O190" s="15">
        <f t="shared" si="114"/>
        <v>0</v>
      </c>
      <c r="P190" s="15">
        <f t="shared" si="114"/>
        <v>30</v>
      </c>
      <c r="Q190" s="15">
        <f t="shared" si="114"/>
        <v>-21</v>
      </c>
      <c r="R190" s="15">
        <f t="shared" si="114"/>
        <v>-256</v>
      </c>
      <c r="S190" s="15">
        <f t="shared" si="114"/>
        <v>-18</v>
      </c>
      <c r="T190" s="15">
        <f t="shared" si="114"/>
        <v>-122</v>
      </c>
      <c r="U190" s="15">
        <f t="shared" si="114"/>
        <v>39</v>
      </c>
      <c r="V190" s="15">
        <f t="shared" si="114"/>
        <v>-201</v>
      </c>
      <c r="W190" s="15">
        <f t="shared" si="114"/>
        <v>-11</v>
      </c>
      <c r="X190" s="15">
        <f t="shared" si="114"/>
        <v>-94</v>
      </c>
      <c r="Y190" s="15">
        <f t="shared" si="114"/>
        <v>91</v>
      </c>
    </row>
    <row r="191" spans="1:25" x14ac:dyDescent="0.2">
      <c r="A191" s="498" t="s">
        <v>20</v>
      </c>
      <c r="B191" s="15">
        <f t="shared" si="114"/>
        <v>-645</v>
      </c>
      <c r="C191" s="15">
        <f t="shared" si="114"/>
        <v>-372</v>
      </c>
      <c r="D191" s="15">
        <f t="shared" si="114"/>
        <v>-13</v>
      </c>
      <c r="E191" s="15">
        <f t="shared" si="114"/>
        <v>154</v>
      </c>
      <c r="F191" s="15">
        <f t="shared" si="114"/>
        <v>-142</v>
      </c>
      <c r="G191" s="15">
        <f t="shared" si="114"/>
        <v>-42</v>
      </c>
      <c r="H191" s="15">
        <f t="shared" si="114"/>
        <v>-66</v>
      </c>
      <c r="I191" s="15">
        <f t="shared" si="114"/>
        <v>-953</v>
      </c>
      <c r="J191" s="15">
        <f t="shared" si="114"/>
        <v>-161</v>
      </c>
      <c r="K191" s="15">
        <f t="shared" si="114"/>
        <v>-119</v>
      </c>
      <c r="L191" s="15">
        <f t="shared" si="114"/>
        <v>100</v>
      </c>
      <c r="M191" s="15">
        <f t="shared" si="114"/>
        <v>-161</v>
      </c>
      <c r="N191" s="15">
        <f t="shared" si="114"/>
        <v>-128</v>
      </c>
      <c r="O191" s="15">
        <f t="shared" ref="O191:Y191" si="115">+O40-O93</f>
        <v>-90</v>
      </c>
      <c r="P191" s="15">
        <f t="shared" si="115"/>
        <v>119</v>
      </c>
      <c r="Q191" s="15">
        <f t="shared" si="115"/>
        <v>-894</v>
      </c>
      <c r="R191" s="15">
        <f>+R40-R93</f>
        <v>-1076</v>
      </c>
      <c r="S191" s="15">
        <f t="shared" ref="S191" si="116">+S40-S93</f>
        <v>-623</v>
      </c>
      <c r="T191" s="15">
        <f t="shared" si="115"/>
        <v>140</v>
      </c>
      <c r="U191" s="15">
        <f t="shared" si="115"/>
        <v>-1854</v>
      </c>
      <c r="V191" s="15">
        <f t="shared" si="115"/>
        <v>-806</v>
      </c>
      <c r="W191" s="15">
        <f t="shared" si="115"/>
        <v>-491</v>
      </c>
      <c r="X191" s="15">
        <f t="shared" si="115"/>
        <v>87</v>
      </c>
      <c r="Y191" s="15">
        <f t="shared" si="115"/>
        <v>-7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  <mergeCell ref="B69:U69"/>
    <mergeCell ref="B70:E70"/>
    <mergeCell ref="F70:I70"/>
    <mergeCell ref="J70:M70"/>
    <mergeCell ref="N70:Q70"/>
    <mergeCell ref="R70:U70"/>
    <mergeCell ref="AT70:AV70"/>
    <mergeCell ref="AE72:AG72"/>
    <mergeCell ref="AK72:AM72"/>
    <mergeCell ref="AQ72:AS72"/>
    <mergeCell ref="AT72:AV72"/>
    <mergeCell ref="V121:Y121"/>
    <mergeCell ref="V70:Y70"/>
    <mergeCell ref="AE70:AG70"/>
    <mergeCell ref="AK70:AM70"/>
    <mergeCell ref="AQ70:AS70"/>
    <mergeCell ref="B120:U120"/>
    <mergeCell ref="B121:E121"/>
    <mergeCell ref="F121:I121"/>
    <mergeCell ref="J121:M121"/>
    <mergeCell ref="N121:Q121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G148:BI148"/>
    <mergeCell ref="B167:U167"/>
    <mergeCell ref="B168:E168"/>
    <mergeCell ref="F168:I168"/>
    <mergeCell ref="J168:M168"/>
    <mergeCell ref="N168:Q168"/>
    <mergeCell ref="R168:U168"/>
    <mergeCell ref="V168:Y168"/>
  </mergeCells>
  <conditionalFormatting sqref="AW150:AW171 BE150:BE163 BB150:BC163 BE165:BE171 BA164:BE164 AY150:AZ171 BB165:BC171">
    <cfRule type="cellIs" dxfId="351" priority="33" operator="lessThan">
      <formula>0</formula>
    </cfRule>
    <cfRule type="cellIs" dxfId="350" priority="34" operator="greaterThan">
      <formula>0</formula>
    </cfRule>
  </conditionalFormatting>
  <conditionalFormatting sqref="AC150:AC171 AE150:AE171">
    <cfRule type="cellIs" dxfId="349" priority="31" operator="lessThan">
      <formula>0</formula>
    </cfRule>
    <cfRule type="cellIs" dxfId="348" priority="32" operator="greaterThan">
      <formula>0</formula>
    </cfRule>
  </conditionalFormatting>
  <conditionalFormatting sqref="AI150:AI171 AK150:AK171">
    <cfRule type="cellIs" dxfId="347" priority="29" operator="lessThan">
      <formula>0</formula>
    </cfRule>
    <cfRule type="cellIs" dxfId="346" priority="30" operator="greaterThan">
      <formula>0</formula>
    </cfRule>
  </conditionalFormatting>
  <conditionalFormatting sqref="AO150:AO171 AQ150:AQ171">
    <cfRule type="cellIs" dxfId="345" priority="27" operator="lessThan">
      <formula>0</formula>
    </cfRule>
    <cfRule type="cellIs" dxfId="344" priority="28" operator="greaterThan">
      <formula>0</formula>
    </cfRule>
  </conditionalFormatting>
  <conditionalFormatting sqref="B192:Y192 B170:D191 F170:H191 J170:L191 N170:P191 R170:T191 V170:X191">
    <cfRule type="cellIs" dxfId="343" priority="25" operator="lessThan">
      <formula>0</formula>
    </cfRule>
    <cfRule type="cellIs" dxfId="342" priority="26" operator="greaterThan">
      <formula>0</formula>
    </cfRule>
  </conditionalFormatting>
  <conditionalFormatting sqref="AJ150:AJ171">
    <cfRule type="cellIs" dxfId="341" priority="23" operator="greaterThan">
      <formula>0</formula>
    </cfRule>
    <cfRule type="cellIs" dxfId="340" priority="24" operator="lessThan">
      <formula>0</formula>
    </cfRule>
  </conditionalFormatting>
  <conditionalFormatting sqref="AP150:AP171">
    <cfRule type="cellIs" dxfId="339" priority="21" operator="greaterThan">
      <formula>0</formula>
    </cfRule>
    <cfRule type="cellIs" dxfId="338" priority="22" operator="lessThan">
      <formula>0</formula>
    </cfRule>
  </conditionalFormatting>
  <conditionalFormatting sqref="AX150:AX171">
    <cfRule type="cellIs" dxfId="337" priority="19" operator="greaterThan">
      <formula>0</formula>
    </cfRule>
    <cfRule type="cellIs" dxfId="336" priority="20" operator="lessThan">
      <formula>0</formula>
    </cfRule>
  </conditionalFormatting>
  <conditionalFormatting sqref="BA150:BA163 BA165:BA171">
    <cfRule type="cellIs" dxfId="335" priority="17" operator="greaterThan">
      <formula>0</formula>
    </cfRule>
    <cfRule type="cellIs" dxfId="334" priority="18" operator="lessThan">
      <formula>0</formula>
    </cfRule>
  </conditionalFormatting>
  <conditionalFormatting sqref="BD150:BD163 BD165:BD171">
    <cfRule type="cellIs" dxfId="333" priority="15" operator="greaterThan">
      <formula>0</formula>
    </cfRule>
    <cfRule type="cellIs" dxfId="332" priority="16" operator="lessThan">
      <formula>0</formula>
    </cfRule>
  </conditionalFormatting>
  <conditionalFormatting sqref="E170:E191">
    <cfRule type="cellIs" dxfId="331" priority="13" operator="greaterThan">
      <formula>0</formula>
    </cfRule>
    <cfRule type="cellIs" dxfId="330" priority="14" operator="lessThan">
      <formula>0</formula>
    </cfRule>
  </conditionalFormatting>
  <conditionalFormatting sqref="I170:I191">
    <cfRule type="cellIs" dxfId="329" priority="11" operator="greaterThan">
      <formula>0</formula>
    </cfRule>
    <cfRule type="cellIs" dxfId="328" priority="12" operator="lessThan">
      <formula>0</formula>
    </cfRule>
  </conditionalFormatting>
  <conditionalFormatting sqref="M170:M191">
    <cfRule type="cellIs" dxfId="327" priority="9" operator="greaterThan">
      <formula>0</formula>
    </cfRule>
    <cfRule type="cellIs" dxfId="326" priority="10" operator="lessThan">
      <formula>0</formula>
    </cfRule>
  </conditionalFormatting>
  <conditionalFormatting sqref="Q170:Q191">
    <cfRule type="cellIs" dxfId="325" priority="7" operator="greaterThan">
      <formula>0</formula>
    </cfRule>
    <cfRule type="cellIs" dxfId="324" priority="8" operator="lessThan">
      <formula>0</formula>
    </cfRule>
  </conditionalFormatting>
  <conditionalFormatting sqref="U170:U191">
    <cfRule type="cellIs" dxfId="323" priority="5" operator="greaterThan">
      <formula>0</formula>
    </cfRule>
    <cfRule type="cellIs" dxfId="322" priority="6" operator="lessThan">
      <formula>0</formula>
    </cfRule>
  </conditionalFormatting>
  <conditionalFormatting sqref="Y170:Y191">
    <cfRule type="cellIs" dxfId="321" priority="3" operator="greaterThan">
      <formula>0</formula>
    </cfRule>
    <cfRule type="cellIs" dxfId="320" priority="4" operator="lessThan">
      <formula>0</formula>
    </cfRule>
  </conditionalFormatting>
  <conditionalFormatting sqref="AD150:AD171">
    <cfRule type="cellIs" dxfId="319" priority="1" operator="greaterThan">
      <formula>0</formula>
    </cfRule>
    <cfRule type="cellIs" dxfId="318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G192"/>
  <sheetViews>
    <sheetView showGridLines="0" zoomScale="90" zoomScaleNormal="90" workbookViewId="0">
      <selection activeCell="A40" sqref="A40"/>
    </sheetView>
  </sheetViews>
  <sheetFormatPr defaultRowHeight="12.75" x14ac:dyDescent="0.2"/>
  <cols>
    <col min="1" max="1" width="55.85546875" style="562" customWidth="1"/>
    <col min="2" max="21" width="10.85546875" style="562" customWidth="1"/>
    <col min="22" max="23" width="15.7109375" style="562" customWidth="1"/>
    <col min="24" max="25" width="11.85546875" style="562" bestFit="1" customWidth="1"/>
    <col min="26" max="27" width="9.140625" style="562"/>
    <col min="28" max="28" width="38.28515625" style="562" customWidth="1"/>
    <col min="29" max="29" width="10.28515625" style="562" customWidth="1"/>
    <col min="30" max="30" width="9.140625" style="562"/>
    <col min="31" max="31" width="11.5703125" style="562" customWidth="1"/>
    <col min="32" max="33" width="9.140625" style="562"/>
    <col min="34" max="34" width="18.5703125" style="562" customWidth="1"/>
    <col min="35" max="39" width="9.140625" style="562"/>
    <col min="40" max="40" width="13.7109375" style="562" customWidth="1"/>
    <col min="41" max="41" width="10.7109375" style="562" customWidth="1"/>
    <col min="42" max="44" width="9.140625" style="562"/>
    <col min="45" max="45" width="12.28515625" style="562" customWidth="1"/>
    <col min="46" max="46" width="10.140625" style="562" customWidth="1"/>
    <col min="47" max="47" width="9.140625" style="562"/>
    <col min="48" max="48" width="13.42578125" style="562" customWidth="1"/>
    <col min="49" max="51" width="9.140625" style="562"/>
    <col min="52" max="52" width="9.85546875" style="562" customWidth="1"/>
    <col min="53" max="57" width="9.140625" style="562"/>
    <col min="58" max="58" width="36.140625" style="562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62"/>
    <col min="87" max="87" width="20" style="562" customWidth="1"/>
    <col min="88" max="89" width="10.5703125" style="562" customWidth="1"/>
    <col min="90" max="91" width="9.140625" style="562"/>
    <col min="92" max="92" width="9.140625" style="770"/>
    <col min="93" max="95" width="9.140625" style="562"/>
    <col min="96" max="97" width="11.42578125" style="562" customWidth="1"/>
    <col min="98" max="99" width="9.140625" style="562"/>
    <col min="100" max="100" width="9.140625" style="770"/>
    <col min="101" max="107" width="9.140625" style="562"/>
    <col min="108" max="108" width="9.140625" style="770"/>
    <col min="109" max="115" width="9.140625" style="562"/>
    <col min="116" max="116" width="9.140625" style="770"/>
    <col min="117" max="123" width="9.140625" style="562"/>
    <col min="124" max="124" width="9.140625" style="770"/>
    <col min="125" max="128" width="9.140625" style="562"/>
    <col min="129" max="129" width="11.140625" style="562" customWidth="1"/>
    <col min="130" max="130" width="10.85546875" style="562" customWidth="1"/>
    <col min="131" max="131" width="10.42578125" style="562" customWidth="1"/>
    <col min="132" max="132" width="9.140625" style="562"/>
    <col min="133" max="133" width="10.5703125" style="562" bestFit="1" customWidth="1"/>
    <col min="134" max="134" width="10.5703125" style="770" customWidth="1"/>
    <col min="135" max="16384" width="9.140625" style="562"/>
  </cols>
  <sheetData>
    <row r="3" spans="1:133" x14ac:dyDescent="0.2">
      <c r="A3" s="10" t="s">
        <v>1</v>
      </c>
      <c r="B3" s="11" t="str">
        <f>+CJ5</f>
        <v>Sedi di Impresa 3° trimestre 2024</v>
      </c>
      <c r="C3" s="11"/>
      <c r="AB3" s="10" t="s">
        <v>1</v>
      </c>
      <c r="AC3" s="11" t="str">
        <f>+BG4</f>
        <v>Sedi di Impresa 3° trimestre 2024</v>
      </c>
    </row>
    <row r="4" spans="1:133" x14ac:dyDescent="0.2">
      <c r="A4" s="10" t="s">
        <v>3</v>
      </c>
      <c r="B4" s="11" t="str">
        <f t="shared" ref="B4:B10" si="0">+CJ6</f>
        <v>Sedi di Impresa 3° trimestre 2024</v>
      </c>
      <c r="C4" s="11"/>
      <c r="AB4" s="10" t="s">
        <v>3</v>
      </c>
      <c r="AC4" s="11" t="str">
        <f t="shared" ref="AC4:AC10" si="1">+BG5</f>
        <v>Sedi di Impresa 3° trimestre 2024</v>
      </c>
      <c r="BF4" s="10" t="s">
        <v>1</v>
      </c>
      <c r="BG4" s="11" t="str">
        <f>+CJ5</f>
        <v>Sedi di Impresa 3° trimestre 2024</v>
      </c>
      <c r="BH4" s="11"/>
    </row>
    <row r="5" spans="1:133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3° trimestre 2024</v>
      </c>
      <c r="BH5" s="11"/>
      <c r="CI5" s="500" t="s">
        <v>1</v>
      </c>
      <c r="CJ5" s="501" t="s">
        <v>646</v>
      </c>
      <c r="CK5" s="565"/>
      <c r="CL5" s="565"/>
      <c r="CM5" s="565"/>
      <c r="CQ5" s="500" t="s">
        <v>1</v>
      </c>
      <c r="CR5" s="501" t="s">
        <v>646</v>
      </c>
      <c r="CS5" s="565"/>
      <c r="CT5" s="565"/>
      <c r="CU5" s="565"/>
      <c r="CY5" s="500" t="s">
        <v>1</v>
      </c>
      <c r="CZ5" s="501" t="s">
        <v>646</v>
      </c>
      <c r="DA5" s="565"/>
      <c r="DB5" s="565"/>
      <c r="DC5" s="565"/>
      <c r="DG5" s="500" t="s">
        <v>1</v>
      </c>
      <c r="DH5" s="501" t="s">
        <v>646</v>
      </c>
      <c r="DI5" s="565"/>
      <c r="DJ5" s="565"/>
      <c r="DK5" s="565"/>
      <c r="DO5" s="500" t="s">
        <v>1</v>
      </c>
      <c r="DP5" s="501" t="s">
        <v>646</v>
      </c>
      <c r="DQ5" s="565"/>
      <c r="DR5" s="565"/>
      <c r="DS5" s="565"/>
      <c r="DY5" s="500" t="s">
        <v>1</v>
      </c>
      <c r="DZ5" s="501" t="s">
        <v>646</v>
      </c>
      <c r="EA5" s="565"/>
      <c r="EB5" s="565"/>
      <c r="EC5" s="565"/>
    </row>
    <row r="6" spans="1:133" x14ac:dyDescent="0.2">
      <c r="A6" s="10" t="s">
        <v>6</v>
      </c>
      <c r="B6" s="11" t="str">
        <f t="shared" si="0"/>
        <v>pentaho_stkv/stkv_sedimp/20243_sa.xanalyzer</v>
      </c>
      <c r="C6" s="11"/>
      <c r="AB6" s="10" t="s">
        <v>6</v>
      </c>
      <c r="AC6" s="11" t="str">
        <f t="shared" si="1"/>
        <v>pentaho_stkv/stkv_sedimp/20243_sa.xanalyzer</v>
      </c>
      <c r="BF6" s="10" t="s">
        <v>4</v>
      </c>
      <c r="BG6" s="11" t="str">
        <f t="shared" si="2"/>
        <v>CCH0005</v>
      </c>
      <c r="BH6" s="11"/>
      <c r="CI6" s="500" t="s">
        <v>3</v>
      </c>
      <c r="CJ6" s="501" t="s">
        <v>646</v>
      </c>
      <c r="CK6" s="565"/>
      <c r="CL6" s="565"/>
      <c r="CM6" s="565"/>
      <c r="CQ6" s="500" t="s">
        <v>3</v>
      </c>
      <c r="CR6" s="501" t="s">
        <v>646</v>
      </c>
      <c r="CS6" s="565"/>
      <c r="CT6" s="565"/>
      <c r="CU6" s="565"/>
      <c r="CY6" s="500" t="s">
        <v>3</v>
      </c>
      <c r="CZ6" s="501" t="s">
        <v>646</v>
      </c>
      <c r="DA6" s="565"/>
      <c r="DB6" s="565"/>
      <c r="DC6" s="565"/>
      <c r="DG6" s="500" t="s">
        <v>3</v>
      </c>
      <c r="DH6" s="501" t="s">
        <v>646</v>
      </c>
      <c r="DI6" s="565"/>
      <c r="DJ6" s="565"/>
      <c r="DK6" s="565"/>
      <c r="DO6" s="500" t="s">
        <v>3</v>
      </c>
      <c r="DP6" s="501" t="s">
        <v>646</v>
      </c>
      <c r="DQ6" s="565"/>
      <c r="DR6" s="565"/>
      <c r="DS6" s="565"/>
      <c r="DY6" s="500" t="s">
        <v>3</v>
      </c>
      <c r="DZ6" s="501" t="s">
        <v>646</v>
      </c>
      <c r="EA6" s="565"/>
      <c r="EB6" s="565"/>
      <c r="EC6" s="565"/>
    </row>
    <row r="7" spans="1:133" x14ac:dyDescent="0.2">
      <c r="A7" s="10" t="s">
        <v>8</v>
      </c>
      <c r="B7" s="11" t="str">
        <f t="shared" si="0"/>
        <v>14-ott-2024 11.40.31</v>
      </c>
      <c r="C7" s="11"/>
      <c r="AB7" s="10" t="s">
        <v>8</v>
      </c>
      <c r="AC7" s="11" t="str">
        <f t="shared" si="1"/>
        <v>14-ott-2024 11.40.31</v>
      </c>
      <c r="BF7" s="10" t="s">
        <v>6</v>
      </c>
      <c r="BG7" s="11" t="str">
        <f t="shared" si="2"/>
        <v>pentaho_stkv/stkv_sedimp/20243_sa.xanalyzer</v>
      </c>
      <c r="BH7" s="11"/>
      <c r="CI7" s="500" t="s">
        <v>4</v>
      </c>
      <c r="CJ7" s="501" t="s">
        <v>5</v>
      </c>
      <c r="CK7" s="565"/>
      <c r="CL7" s="565"/>
      <c r="CM7" s="565"/>
      <c r="CQ7" s="500" t="s">
        <v>4</v>
      </c>
      <c r="CR7" s="501" t="s">
        <v>5</v>
      </c>
      <c r="CS7" s="565"/>
      <c r="CT7" s="565"/>
      <c r="CU7" s="565"/>
      <c r="CY7" s="500" t="s">
        <v>4</v>
      </c>
      <c r="CZ7" s="501" t="s">
        <v>5</v>
      </c>
      <c r="DA7" s="565"/>
      <c r="DB7" s="565"/>
      <c r="DC7" s="565"/>
      <c r="DG7" s="500" t="s">
        <v>4</v>
      </c>
      <c r="DH7" s="501" t="s">
        <v>5</v>
      </c>
      <c r="DI7" s="565"/>
      <c r="DJ7" s="565"/>
      <c r="DK7" s="565"/>
      <c r="DO7" s="500" t="s">
        <v>4</v>
      </c>
      <c r="DP7" s="501" t="s">
        <v>5</v>
      </c>
      <c r="DQ7" s="565"/>
      <c r="DR7" s="565"/>
      <c r="DS7" s="565"/>
      <c r="DY7" s="500" t="s">
        <v>4</v>
      </c>
      <c r="DZ7" s="501" t="s">
        <v>5</v>
      </c>
      <c r="EA7" s="565"/>
      <c r="EB7" s="565"/>
      <c r="EC7" s="565"/>
    </row>
    <row r="8" spans="1:133" x14ac:dyDescent="0.2">
      <c r="A8" s="10" t="s">
        <v>10</v>
      </c>
      <c r="B8" s="11" t="str">
        <f t="shared" si="0"/>
        <v>20243_sedi_sa</v>
      </c>
      <c r="C8" s="11"/>
      <c r="AB8" s="10" t="s">
        <v>10</v>
      </c>
      <c r="AC8" s="11" t="str">
        <f t="shared" si="1"/>
        <v>20243_sedi_sa</v>
      </c>
      <c r="BF8" s="10" t="s">
        <v>8</v>
      </c>
      <c r="BG8" s="11" t="str">
        <f t="shared" si="2"/>
        <v>14-ott-2024 11.40.31</v>
      </c>
      <c r="BH8" s="11"/>
      <c r="CI8" s="500" t="s">
        <v>6</v>
      </c>
      <c r="CJ8" s="501" t="s">
        <v>647</v>
      </c>
      <c r="CK8" s="565"/>
      <c r="CL8" s="565"/>
      <c r="CM8" s="565"/>
      <c r="CQ8" s="500" t="s">
        <v>6</v>
      </c>
      <c r="CR8" s="501" t="s">
        <v>647</v>
      </c>
      <c r="CS8" s="565"/>
      <c r="CT8" s="565"/>
      <c r="CU8" s="565"/>
      <c r="CY8" s="500" t="s">
        <v>6</v>
      </c>
      <c r="CZ8" s="501" t="s">
        <v>647</v>
      </c>
      <c r="DA8" s="565"/>
      <c r="DB8" s="565"/>
      <c r="DC8" s="565"/>
      <c r="DG8" s="500" t="s">
        <v>6</v>
      </c>
      <c r="DH8" s="501" t="s">
        <v>647</v>
      </c>
      <c r="DI8" s="565"/>
      <c r="DJ8" s="565"/>
      <c r="DK8" s="565"/>
      <c r="DO8" s="500" t="s">
        <v>6</v>
      </c>
      <c r="DP8" s="501" t="s">
        <v>647</v>
      </c>
      <c r="DQ8" s="565"/>
      <c r="DR8" s="565"/>
      <c r="DS8" s="565"/>
      <c r="DY8" s="500" t="s">
        <v>6</v>
      </c>
      <c r="DZ8" s="501" t="s">
        <v>647</v>
      </c>
      <c r="EA8" s="565"/>
      <c r="EB8" s="565"/>
      <c r="EC8" s="565"/>
    </row>
    <row r="9" spans="1:133" x14ac:dyDescent="0.2">
      <c r="A9" s="10" t="s">
        <v>12</v>
      </c>
      <c r="B9" s="11" t="str">
        <f t="shared" si="0"/>
        <v>14-ott-2024 11.40.31</v>
      </c>
      <c r="C9" s="11"/>
      <c r="AB9" s="10" t="s">
        <v>12</v>
      </c>
      <c r="AC9" s="11" t="str">
        <f t="shared" si="1"/>
        <v>14-ott-2024 11.40.31</v>
      </c>
      <c r="BF9" s="10" t="s">
        <v>10</v>
      </c>
      <c r="BG9" s="11" t="str">
        <f t="shared" si="2"/>
        <v>20243_sedi_sa</v>
      </c>
      <c r="BH9" s="11"/>
      <c r="CI9" s="500" t="s">
        <v>8</v>
      </c>
      <c r="CJ9" s="501" t="s">
        <v>648</v>
      </c>
      <c r="CK9" s="565"/>
      <c r="CL9" s="565"/>
      <c r="CM9" s="565"/>
      <c r="CQ9" s="500" t="s">
        <v>8</v>
      </c>
      <c r="CR9" s="501" t="s">
        <v>650</v>
      </c>
      <c r="CS9" s="565"/>
      <c r="CT9" s="565"/>
      <c r="CU9" s="565"/>
      <c r="CY9" s="500" t="s">
        <v>8</v>
      </c>
      <c r="CZ9" s="501" t="s">
        <v>651</v>
      </c>
      <c r="DA9" s="565"/>
      <c r="DB9" s="565"/>
      <c r="DC9" s="565"/>
      <c r="DG9" s="500" t="s">
        <v>8</v>
      </c>
      <c r="DH9" s="501" t="s">
        <v>652</v>
      </c>
      <c r="DI9" s="565"/>
      <c r="DJ9" s="565"/>
      <c r="DK9" s="565"/>
      <c r="DO9" s="500" t="s">
        <v>8</v>
      </c>
      <c r="DP9" s="501" t="s">
        <v>653</v>
      </c>
      <c r="DQ9" s="565"/>
      <c r="DR9" s="565"/>
      <c r="DS9" s="565"/>
      <c r="DY9" s="500" t="s">
        <v>8</v>
      </c>
      <c r="DZ9" s="501" t="s">
        <v>654</v>
      </c>
      <c r="EA9" s="565"/>
      <c r="EB9" s="565"/>
      <c r="EC9" s="565"/>
    </row>
    <row r="10" spans="1:133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14-ott-2024 11.40.31</v>
      </c>
      <c r="BH10" s="11"/>
      <c r="CI10" s="500" t="s">
        <v>10</v>
      </c>
      <c r="CJ10" s="501" t="s">
        <v>649</v>
      </c>
      <c r="CK10" s="565"/>
      <c r="CL10" s="565"/>
      <c r="CM10" s="565"/>
      <c r="CQ10" s="500" t="s">
        <v>10</v>
      </c>
      <c r="CR10" s="501" t="s">
        <v>649</v>
      </c>
      <c r="CS10" s="565"/>
      <c r="CT10" s="565"/>
      <c r="CU10" s="565"/>
      <c r="CY10" s="500" t="s">
        <v>10</v>
      </c>
      <c r="CZ10" s="501" t="s">
        <v>649</v>
      </c>
      <c r="DA10" s="565"/>
      <c r="DB10" s="565"/>
      <c r="DC10" s="565"/>
      <c r="DG10" s="500" t="s">
        <v>10</v>
      </c>
      <c r="DH10" s="501" t="s">
        <v>649</v>
      </c>
      <c r="DI10" s="565"/>
      <c r="DJ10" s="565"/>
      <c r="DK10" s="565"/>
      <c r="DO10" s="500" t="s">
        <v>10</v>
      </c>
      <c r="DP10" s="501" t="s">
        <v>649</v>
      </c>
      <c r="DQ10" s="565"/>
      <c r="DR10" s="565"/>
      <c r="DS10" s="565"/>
      <c r="DY10" s="500" t="s">
        <v>10</v>
      </c>
      <c r="DZ10" s="501" t="s">
        <v>649</v>
      </c>
      <c r="EA10" s="565"/>
      <c r="EB10" s="565"/>
      <c r="EC10" s="565"/>
    </row>
    <row r="11" spans="1:133" x14ac:dyDescent="0.2">
      <c r="BF11" s="10" t="s">
        <v>13</v>
      </c>
      <c r="BG11" s="11" t="str">
        <f t="shared" si="2"/>
        <v>Regione includes ABRUZZO</v>
      </c>
      <c r="BH11" s="11"/>
      <c r="CI11" s="500" t="s">
        <v>12</v>
      </c>
      <c r="CJ11" s="501" t="s">
        <v>648</v>
      </c>
      <c r="CK11" s="565"/>
      <c r="CL11" s="565"/>
      <c r="CM11" s="565"/>
      <c r="CQ11" s="500" t="s">
        <v>12</v>
      </c>
      <c r="CR11" s="501" t="s">
        <v>650</v>
      </c>
      <c r="CS11" s="565"/>
      <c r="CT11" s="565"/>
      <c r="CU11" s="565"/>
      <c r="CY11" s="500" t="s">
        <v>12</v>
      </c>
      <c r="CZ11" s="501" t="s">
        <v>651</v>
      </c>
      <c r="DA11" s="565"/>
      <c r="DB11" s="565"/>
      <c r="DC11" s="565"/>
      <c r="DG11" s="500" t="s">
        <v>12</v>
      </c>
      <c r="DH11" s="501" t="s">
        <v>652</v>
      </c>
      <c r="DI11" s="565"/>
      <c r="DJ11" s="565"/>
      <c r="DK11" s="565"/>
      <c r="DO11" s="500" t="s">
        <v>12</v>
      </c>
      <c r="DP11" s="501" t="s">
        <v>653</v>
      </c>
      <c r="DQ11" s="565"/>
      <c r="DR11" s="565"/>
      <c r="DS11" s="565"/>
      <c r="DY11" s="500" t="s">
        <v>12</v>
      </c>
      <c r="DZ11" s="501" t="s">
        <v>654</v>
      </c>
      <c r="EA11" s="565"/>
      <c r="EB11" s="565"/>
      <c r="EC11" s="565"/>
    </row>
    <row r="12" spans="1:133" x14ac:dyDescent="0.2">
      <c r="A12" s="14" t="s">
        <v>0</v>
      </c>
      <c r="BF12" s="14" t="s">
        <v>0</v>
      </c>
      <c r="CI12" s="500" t="s">
        <v>13</v>
      </c>
      <c r="CJ12" s="501" t="s">
        <v>14</v>
      </c>
      <c r="CK12" s="565"/>
      <c r="CL12" s="565"/>
      <c r="CM12" s="565"/>
      <c r="CQ12" s="500" t="s">
        <v>13</v>
      </c>
      <c r="CR12" s="501" t="s">
        <v>14</v>
      </c>
      <c r="CS12" s="565"/>
      <c r="CT12" s="565"/>
      <c r="CU12" s="565"/>
      <c r="CY12" s="500" t="s">
        <v>13</v>
      </c>
      <c r="CZ12" s="501" t="s">
        <v>14</v>
      </c>
      <c r="DA12" s="565"/>
      <c r="DB12" s="565"/>
      <c r="DC12" s="565"/>
      <c r="DG12" s="500" t="s">
        <v>13</v>
      </c>
      <c r="DH12" s="501" t="s">
        <v>14</v>
      </c>
      <c r="DI12" s="565"/>
      <c r="DJ12" s="565"/>
      <c r="DK12" s="565"/>
      <c r="DO12" s="500" t="s">
        <v>13</v>
      </c>
      <c r="DP12" s="501" t="s">
        <v>14</v>
      </c>
      <c r="DQ12" s="565"/>
      <c r="DR12" s="565"/>
      <c r="DS12" s="565"/>
      <c r="DY12" s="500" t="s">
        <v>13</v>
      </c>
      <c r="DZ12" s="501" t="s">
        <v>14</v>
      </c>
      <c r="EA12" s="565"/>
      <c r="EB12" s="565"/>
      <c r="EC12" s="565"/>
    </row>
    <row r="13" spans="1:133" x14ac:dyDescent="0.2">
      <c r="CI13" s="565"/>
      <c r="CJ13" s="565"/>
      <c r="CK13" s="565"/>
      <c r="CL13" s="565"/>
      <c r="CM13" s="565"/>
      <c r="CQ13" s="565"/>
      <c r="CR13" s="501" t="s">
        <v>290</v>
      </c>
      <c r="CS13" s="565"/>
      <c r="CT13" s="565"/>
      <c r="CU13" s="565"/>
      <c r="CY13" s="565"/>
      <c r="CZ13" s="501" t="s">
        <v>293</v>
      </c>
      <c r="DA13" s="565"/>
      <c r="DB13" s="565"/>
      <c r="DC13" s="565"/>
      <c r="DG13" s="565"/>
      <c r="DH13" s="501" t="s">
        <v>340</v>
      </c>
      <c r="DI13" s="565"/>
      <c r="DJ13" s="565"/>
      <c r="DK13" s="565"/>
      <c r="DO13" s="565"/>
      <c r="DP13" s="501" t="s">
        <v>342</v>
      </c>
      <c r="DQ13" s="565"/>
      <c r="DR13" s="565"/>
      <c r="DS13" s="565"/>
      <c r="DY13" s="565"/>
      <c r="DZ13" s="565"/>
      <c r="EA13" s="565"/>
      <c r="EB13" s="565"/>
      <c r="EC13" s="565"/>
    </row>
    <row r="14" spans="1:133" x14ac:dyDescent="0.2">
      <c r="CI14" s="502" t="s">
        <v>0</v>
      </c>
      <c r="CJ14" s="565"/>
      <c r="CK14" s="565"/>
      <c r="CL14" s="565"/>
      <c r="CM14" s="565"/>
      <c r="CQ14" s="565"/>
      <c r="CR14" s="565"/>
      <c r="CS14" s="565"/>
      <c r="CT14" s="565"/>
      <c r="CU14" s="565"/>
      <c r="CY14" s="565"/>
      <c r="CZ14" s="565"/>
      <c r="DA14" s="565"/>
      <c r="DB14" s="565"/>
      <c r="DC14" s="565"/>
      <c r="DG14" s="565"/>
      <c r="DH14" s="565"/>
      <c r="DI14" s="565"/>
      <c r="DJ14" s="565"/>
      <c r="DK14" s="565"/>
      <c r="DO14" s="565"/>
      <c r="DP14" s="565"/>
      <c r="DQ14" s="565"/>
      <c r="DR14" s="565"/>
      <c r="DS14" s="565"/>
      <c r="DY14" s="502" t="s">
        <v>0</v>
      </c>
      <c r="DZ14" s="565"/>
      <c r="EA14" s="565"/>
      <c r="EB14" s="565"/>
      <c r="EC14" s="565"/>
    </row>
    <row r="15" spans="1:133" x14ac:dyDescent="0.2">
      <c r="CI15" s="565"/>
      <c r="CJ15" s="565"/>
      <c r="CK15" s="565"/>
      <c r="CL15" s="565"/>
      <c r="CM15" s="565"/>
      <c r="CQ15" s="565"/>
      <c r="CR15" s="565"/>
      <c r="CS15" s="565"/>
      <c r="CT15" s="565"/>
      <c r="CU15" s="565"/>
      <c r="CY15" s="565"/>
      <c r="CZ15" s="565"/>
      <c r="DA15" s="565"/>
      <c r="DB15" s="565"/>
      <c r="DC15" s="565"/>
      <c r="DG15" s="502" t="s">
        <v>0</v>
      </c>
      <c r="DH15" s="565"/>
      <c r="DI15" s="565"/>
      <c r="DJ15" s="565"/>
      <c r="DK15" s="565"/>
      <c r="DO15" s="565"/>
      <c r="DP15" s="565"/>
      <c r="DQ15" s="565"/>
      <c r="DR15" s="565"/>
      <c r="DS15" s="565"/>
      <c r="DY15" s="565"/>
      <c r="DZ15" s="565"/>
      <c r="EA15" s="565"/>
      <c r="EB15" s="565"/>
      <c r="EC15" s="565"/>
    </row>
    <row r="16" spans="1:133" ht="21" x14ac:dyDescent="0.2">
      <c r="A16" s="562" t="s">
        <v>0</v>
      </c>
      <c r="AB16" s="562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62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565"/>
      <c r="CJ16" s="565"/>
      <c r="CK16" s="565"/>
      <c r="CL16" s="565"/>
      <c r="CM16" s="565"/>
      <c r="CQ16" s="565"/>
      <c r="CR16" s="565"/>
      <c r="CS16" s="565"/>
      <c r="CT16" s="565"/>
      <c r="CU16" s="565"/>
      <c r="CY16" s="565"/>
      <c r="CZ16" s="565"/>
      <c r="DA16" s="565"/>
      <c r="DB16" s="565"/>
      <c r="DC16" s="565"/>
      <c r="DG16" s="565"/>
      <c r="DH16" s="565"/>
      <c r="DI16" s="565"/>
      <c r="DJ16" s="565"/>
      <c r="DK16" s="565"/>
      <c r="DO16" s="565"/>
      <c r="DP16" s="565"/>
      <c r="DQ16" s="565"/>
      <c r="DR16" s="565"/>
      <c r="DS16" s="565"/>
      <c r="DY16" s="565"/>
      <c r="DZ16" s="565"/>
      <c r="EA16" s="565"/>
      <c r="EB16" s="565"/>
      <c r="EC16" s="565"/>
    </row>
    <row r="17" spans="1:136" ht="21" x14ac:dyDescent="0.2">
      <c r="A17" s="558" t="str">
        <f>+B3</f>
        <v>Sedi di Impresa 3° trimestre 2024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58" t="str">
        <f>+A17</f>
        <v>Sedi di Impresa 3° trimestre 2024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565"/>
      <c r="CJ17" s="565"/>
      <c r="CK17" s="565"/>
      <c r="CL17" s="565"/>
      <c r="CM17" s="565"/>
      <c r="CQ17" s="565"/>
      <c r="CR17" s="565"/>
      <c r="CS17" s="565"/>
      <c r="CT17" s="565"/>
      <c r="CU17" s="565"/>
      <c r="CY17" s="565"/>
      <c r="CZ17" s="565"/>
      <c r="DA17" s="565"/>
      <c r="DB17" s="565"/>
      <c r="DC17" s="565"/>
      <c r="DG17" s="565"/>
      <c r="DH17" s="565"/>
      <c r="DI17" s="565"/>
      <c r="DJ17" s="565"/>
      <c r="DK17" s="565"/>
      <c r="DO17" s="565"/>
      <c r="DP17" s="565"/>
      <c r="DQ17" s="565"/>
      <c r="DR17" s="565"/>
      <c r="DS17" s="565"/>
      <c r="DY17" s="565"/>
      <c r="DZ17" s="565"/>
      <c r="EA17" s="565"/>
      <c r="EB17" s="565"/>
      <c r="EC17" s="565"/>
    </row>
    <row r="18" spans="1:136" ht="38.25" x14ac:dyDescent="0.2">
      <c r="A18" s="558" t="s">
        <v>21</v>
      </c>
      <c r="B18" s="2" t="s">
        <v>22</v>
      </c>
      <c r="C18" s="2" t="str">
        <f>+CS18</f>
        <v>Attive</v>
      </c>
      <c r="D18" s="2" t="s">
        <v>23</v>
      </c>
      <c r="E18" s="2" t="s">
        <v>24</v>
      </c>
      <c r="F18" s="2" t="s">
        <v>22</v>
      </c>
      <c r="G18" s="2" t="str">
        <f>+DI18</f>
        <v>Attive</v>
      </c>
      <c r="H18" s="2" t="s">
        <v>23</v>
      </c>
      <c r="I18" s="2" t="s">
        <v>24</v>
      </c>
      <c r="J18" s="2" t="s">
        <v>22</v>
      </c>
      <c r="K18" s="2" t="str">
        <f>+DA18</f>
        <v>Attive</v>
      </c>
      <c r="L18" s="2" t="s">
        <v>23</v>
      </c>
      <c r="M18" s="2" t="s">
        <v>24</v>
      </c>
      <c r="N18" s="2" t="s">
        <v>22</v>
      </c>
      <c r="O18" s="2" t="str">
        <f>+DQ18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558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558" t="s">
        <v>21</v>
      </c>
      <c r="BG18" s="417" t="s">
        <v>22</v>
      </c>
      <c r="BH18" s="417" t="str">
        <f t="shared" ref="BG18:BJ40" si="3">+CS18</f>
        <v>Attive</v>
      </c>
      <c r="BI18" s="417" t="s">
        <v>23</v>
      </c>
      <c r="BJ18" s="417" t="s">
        <v>24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+DA18</f>
        <v>Attive</v>
      </c>
      <c r="BQ18" s="417" t="s">
        <v>23</v>
      </c>
      <c r="BR18" s="417" t="s">
        <v>24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566" t="s">
        <v>21</v>
      </c>
      <c r="CJ18" s="504" t="s">
        <v>22</v>
      </c>
      <c r="CK18" s="504" t="s">
        <v>87</v>
      </c>
      <c r="CL18" s="504" t="s">
        <v>23</v>
      </c>
      <c r="CM18" s="504" t="s">
        <v>24</v>
      </c>
      <c r="CN18" s="697" t="s">
        <v>691</v>
      </c>
      <c r="CO18" s="197" t="s">
        <v>82</v>
      </c>
      <c r="CQ18" s="566" t="s">
        <v>21</v>
      </c>
      <c r="CR18" s="504" t="s">
        <v>22</v>
      </c>
      <c r="CS18" s="504" t="s">
        <v>87</v>
      </c>
      <c r="CT18" s="504" t="s">
        <v>23</v>
      </c>
      <c r="CU18" s="504" t="s">
        <v>24</v>
      </c>
      <c r="CV18" s="697" t="s">
        <v>691</v>
      </c>
      <c r="CW18" s="198" t="s">
        <v>82</v>
      </c>
      <c r="CY18" s="566" t="s">
        <v>21</v>
      </c>
      <c r="CZ18" s="504" t="s">
        <v>22</v>
      </c>
      <c r="DA18" s="504" t="s">
        <v>87</v>
      </c>
      <c r="DB18" s="504" t="s">
        <v>23</v>
      </c>
      <c r="DC18" s="504" t="s">
        <v>24</v>
      </c>
      <c r="DD18" s="697" t="s">
        <v>691</v>
      </c>
      <c r="DE18" s="198" t="s">
        <v>82</v>
      </c>
      <c r="DG18" s="566" t="s">
        <v>21</v>
      </c>
      <c r="DH18" s="504" t="s">
        <v>22</v>
      </c>
      <c r="DI18" s="504" t="s">
        <v>87</v>
      </c>
      <c r="DJ18" s="504" t="s">
        <v>23</v>
      </c>
      <c r="DK18" s="504" t="s">
        <v>24</v>
      </c>
      <c r="DL18" s="697" t="s">
        <v>691</v>
      </c>
      <c r="DM18" s="198" t="s">
        <v>82</v>
      </c>
      <c r="DO18" s="566" t="s">
        <v>21</v>
      </c>
      <c r="DP18" s="504" t="s">
        <v>22</v>
      </c>
      <c r="DQ18" s="504" t="s">
        <v>87</v>
      </c>
      <c r="DR18" s="504" t="s">
        <v>23</v>
      </c>
      <c r="DS18" s="504" t="s">
        <v>24</v>
      </c>
      <c r="DT18" s="697" t="s">
        <v>691</v>
      </c>
      <c r="DU18" s="198" t="s">
        <v>82</v>
      </c>
      <c r="DY18" s="566" t="s">
        <v>15</v>
      </c>
      <c r="DZ18" s="504" t="s">
        <v>22</v>
      </c>
      <c r="EA18" s="504" t="s">
        <v>87</v>
      </c>
      <c r="EB18" s="504" t="s">
        <v>23</v>
      </c>
      <c r="EC18" s="504" t="s">
        <v>24</v>
      </c>
      <c r="ED18" s="697" t="s">
        <v>691</v>
      </c>
    </row>
    <row r="19" spans="1:136" x14ac:dyDescent="0.2">
      <c r="A19" s="563" t="s">
        <v>25</v>
      </c>
      <c r="B19" s="15">
        <f t="shared" ref="B19:E40" si="5">+CR19</f>
        <v>11367</v>
      </c>
      <c r="C19" s="15">
        <f t="shared" si="5"/>
        <v>11316</v>
      </c>
      <c r="D19" s="15">
        <f t="shared" si="5"/>
        <v>36</v>
      </c>
      <c r="E19" s="15">
        <f t="shared" si="5"/>
        <v>67</v>
      </c>
      <c r="F19" s="15">
        <f t="shared" ref="F19:I40" si="6">+DH19</f>
        <v>3728</v>
      </c>
      <c r="G19" s="15">
        <f t="shared" si="6"/>
        <v>3657</v>
      </c>
      <c r="H19" s="15">
        <f t="shared" si="6"/>
        <v>13</v>
      </c>
      <c r="I19" s="15">
        <f t="shared" si="6"/>
        <v>13</v>
      </c>
      <c r="J19" s="15">
        <f t="shared" ref="J19:M40" si="7">+CZ19</f>
        <v>3905</v>
      </c>
      <c r="K19" s="15">
        <f t="shared" si="7"/>
        <v>3874</v>
      </c>
      <c r="L19" s="15">
        <f t="shared" si="7"/>
        <v>23</v>
      </c>
      <c r="M19" s="15">
        <f t="shared" si="7"/>
        <v>36</v>
      </c>
      <c r="N19" s="15">
        <f t="shared" ref="N19:Q40" si="8">+DP19</f>
        <v>5501</v>
      </c>
      <c r="O19" s="15">
        <f t="shared" si="8"/>
        <v>5465</v>
      </c>
      <c r="P19" s="15">
        <f t="shared" si="8"/>
        <v>20</v>
      </c>
      <c r="Q19" s="15">
        <f t="shared" si="8"/>
        <v>24</v>
      </c>
      <c r="R19" s="16">
        <f>+CJ19</f>
        <v>24501</v>
      </c>
      <c r="S19" s="16">
        <f>+CK19</f>
        <v>24312</v>
      </c>
      <c r="T19" s="16">
        <f t="shared" ref="T19:U40" si="9">+CL19</f>
        <v>92</v>
      </c>
      <c r="U19" s="206">
        <f t="shared" si="9"/>
        <v>140</v>
      </c>
      <c r="V19" s="208">
        <f>+B19+J19</f>
        <v>15272</v>
      </c>
      <c r="W19" s="208">
        <f>+C19+K19</f>
        <v>15190</v>
      </c>
      <c r="X19" s="15">
        <f>+D19+L19</f>
        <v>59</v>
      </c>
      <c r="Y19" s="209">
        <f>+E19+M19</f>
        <v>103</v>
      </c>
      <c r="AB19" s="563" t="s">
        <v>25</v>
      </c>
      <c r="AC19" s="15">
        <f>+B19</f>
        <v>11367</v>
      </c>
      <c r="AD19" s="22">
        <f>+AC19/$AC$40</f>
        <v>0.26054965961445892</v>
      </c>
      <c r="AE19" s="22">
        <f>+AC19/AS19</f>
        <v>0.46394024733684341</v>
      </c>
      <c r="AF19" s="15">
        <f t="shared" ref="AF19:AH40" si="10">+D19</f>
        <v>36</v>
      </c>
      <c r="AG19" s="15">
        <f t="shared" si="10"/>
        <v>67</v>
      </c>
      <c r="AH19" s="15">
        <f t="shared" si="10"/>
        <v>3728</v>
      </c>
      <c r="AI19" s="15">
        <f t="shared" ref="AI19:AK40" si="11">+H19</f>
        <v>13</v>
      </c>
      <c r="AJ19" s="15">
        <f t="shared" si="11"/>
        <v>13</v>
      </c>
      <c r="AK19" s="15">
        <f t="shared" si="11"/>
        <v>3905</v>
      </c>
      <c r="AL19" s="22">
        <f>+AK19/$AK$40</f>
        <v>0.10718010649393424</v>
      </c>
      <c r="AM19" s="22">
        <f t="shared" ref="AM19:AM24" si="12">+AK19/AS19</f>
        <v>0.15938124974490836</v>
      </c>
      <c r="AN19" s="15">
        <f t="shared" ref="AN19:AP40" si="13">+L19</f>
        <v>23</v>
      </c>
      <c r="AO19" s="15">
        <f t="shared" si="13"/>
        <v>36</v>
      </c>
      <c r="AP19" s="15">
        <f t="shared" si="13"/>
        <v>5501</v>
      </c>
      <c r="AQ19" s="15">
        <f t="shared" ref="AQ19:AS40" si="14">+P19</f>
        <v>20</v>
      </c>
      <c r="AR19" s="15">
        <f t="shared" si="14"/>
        <v>24</v>
      </c>
      <c r="AS19" s="16">
        <f t="shared" si="14"/>
        <v>24501</v>
      </c>
      <c r="AT19" s="24">
        <f>+AS19/$AS$40</f>
        <v>0.16921281268560853</v>
      </c>
      <c r="AU19" s="16">
        <f t="shared" ref="AU19:AV40" si="15">+T19</f>
        <v>92</v>
      </c>
      <c r="AV19" s="16">
        <f t="shared" si="15"/>
        <v>140</v>
      </c>
      <c r="BF19" s="563" t="s">
        <v>25</v>
      </c>
      <c r="BG19" s="411">
        <f t="shared" si="3"/>
        <v>11367</v>
      </c>
      <c r="BH19" s="411">
        <f t="shared" si="3"/>
        <v>11316</v>
      </c>
      <c r="BI19" s="411">
        <f t="shared" si="3"/>
        <v>36</v>
      </c>
      <c r="BJ19" s="411">
        <f t="shared" si="3"/>
        <v>67</v>
      </c>
      <c r="BK19" s="411">
        <f>+DH19</f>
        <v>3728</v>
      </c>
      <c r="BL19" s="411">
        <f>+DI19</f>
        <v>3657</v>
      </c>
      <c r="BM19" s="411">
        <f>+DJ19</f>
        <v>13</v>
      </c>
      <c r="BN19" s="411">
        <f>+DK19</f>
        <v>13</v>
      </c>
      <c r="BO19" s="411">
        <f t="shared" si="4"/>
        <v>3905</v>
      </c>
      <c r="BP19" s="411">
        <f t="shared" si="4"/>
        <v>3874</v>
      </c>
      <c r="BQ19" s="411">
        <f t="shared" si="4"/>
        <v>23</v>
      </c>
      <c r="BR19" s="411">
        <f t="shared" si="4"/>
        <v>36</v>
      </c>
      <c r="BS19" s="411">
        <f>+DP19</f>
        <v>5501</v>
      </c>
      <c r="BT19" s="411">
        <f>+DQ19</f>
        <v>5465</v>
      </c>
      <c r="BU19" s="411">
        <f>+DR19</f>
        <v>20</v>
      </c>
      <c r="BV19" s="411">
        <f>+DS19</f>
        <v>24</v>
      </c>
      <c r="BW19" s="412">
        <f>+CJ19</f>
        <v>24501</v>
      </c>
      <c r="BX19" s="412">
        <f>+CK19</f>
        <v>24312</v>
      </c>
      <c r="BY19" s="412">
        <f t="shared" ref="BY19:BZ40" si="16">+CL19</f>
        <v>92</v>
      </c>
      <c r="BZ19" s="412">
        <f t="shared" si="16"/>
        <v>140</v>
      </c>
      <c r="CA19" s="411">
        <f>+BG19+BO19</f>
        <v>15272</v>
      </c>
      <c r="CB19" s="411">
        <f>+BH19+BP19</f>
        <v>15190</v>
      </c>
      <c r="CC19" s="411">
        <f>+BI19+BQ19</f>
        <v>59</v>
      </c>
      <c r="CD19" s="413">
        <f>+BJ19+BR19</f>
        <v>103</v>
      </c>
      <c r="CI19" s="567" t="s">
        <v>25</v>
      </c>
      <c r="CJ19" s="506">
        <v>24501</v>
      </c>
      <c r="CK19" s="506">
        <v>24312</v>
      </c>
      <c r="CL19" s="506">
        <v>92</v>
      </c>
      <c r="CM19" s="507">
        <v>140</v>
      </c>
      <c r="CN19" s="699">
        <v>128</v>
      </c>
      <c r="CO19" s="20">
        <f>+CL19-CN19</f>
        <v>-36</v>
      </c>
      <c r="CQ19" s="567" t="str">
        <f>+CI19</f>
        <v>A Agricoltura, silvicoltura pesca</v>
      </c>
      <c r="CR19" s="506">
        <v>11367</v>
      </c>
      <c r="CS19" s="506">
        <v>11316</v>
      </c>
      <c r="CT19" s="506">
        <v>36</v>
      </c>
      <c r="CU19" s="507">
        <v>67</v>
      </c>
      <c r="CV19" s="699">
        <v>59</v>
      </c>
      <c r="CW19" s="20">
        <f>+CT19-CV19</f>
        <v>-23</v>
      </c>
      <c r="CY19" s="567" t="s">
        <v>25</v>
      </c>
      <c r="CZ19" s="506">
        <v>3905</v>
      </c>
      <c r="DA19" s="506">
        <v>3874</v>
      </c>
      <c r="DB19" s="506">
        <v>23</v>
      </c>
      <c r="DC19" s="507">
        <v>36</v>
      </c>
      <c r="DD19" s="699">
        <v>32</v>
      </c>
      <c r="DE19" s="20">
        <f>+DB19-DD19</f>
        <v>-9</v>
      </c>
      <c r="DG19" s="567" t="s">
        <v>25</v>
      </c>
      <c r="DH19" s="506">
        <v>3728</v>
      </c>
      <c r="DI19" s="506">
        <v>3657</v>
      </c>
      <c r="DJ19" s="506">
        <v>13</v>
      </c>
      <c r="DK19" s="507">
        <v>13</v>
      </c>
      <c r="DL19" s="699">
        <v>13</v>
      </c>
      <c r="DM19" s="20">
        <f>+DJ19-DL19</f>
        <v>0</v>
      </c>
      <c r="DO19" s="567" t="s">
        <v>25</v>
      </c>
      <c r="DP19" s="506">
        <v>5501</v>
      </c>
      <c r="DQ19" s="506">
        <v>5465</v>
      </c>
      <c r="DR19" s="506">
        <v>20</v>
      </c>
      <c r="DS19" s="507">
        <v>24</v>
      </c>
      <c r="DT19" s="699">
        <v>24</v>
      </c>
      <c r="DU19" s="20">
        <f>+DR19-DT19</f>
        <v>-4</v>
      </c>
      <c r="DY19" s="567" t="s">
        <v>16</v>
      </c>
      <c r="DZ19" s="506">
        <v>43627</v>
      </c>
      <c r="EA19" s="506">
        <v>38119</v>
      </c>
      <c r="EB19" s="506">
        <v>365</v>
      </c>
      <c r="EC19" s="507">
        <v>371</v>
      </c>
      <c r="ED19" s="699">
        <v>270</v>
      </c>
      <c r="EE19" s="54">
        <f>+EA19/DZ19</f>
        <v>0.87374790840534533</v>
      </c>
    </row>
    <row r="20" spans="1:136" x14ac:dyDescent="0.2">
      <c r="A20" s="563" t="s">
        <v>26</v>
      </c>
      <c r="B20" s="15">
        <f t="shared" si="5"/>
        <v>31</v>
      </c>
      <c r="C20" s="15">
        <f t="shared" si="5"/>
        <v>26</v>
      </c>
      <c r="D20" s="15">
        <f t="shared" si="5"/>
        <v>0</v>
      </c>
      <c r="E20" s="15">
        <f t="shared" si="5"/>
        <v>0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si="6"/>
        <v>0</v>
      </c>
      <c r="J20" s="15">
        <f t="shared" si="7"/>
        <v>25</v>
      </c>
      <c r="K20" s="15">
        <f t="shared" si="7"/>
        <v>18</v>
      </c>
      <c r="L20" s="15">
        <f t="shared" si="7"/>
        <v>0</v>
      </c>
      <c r="M20" s="15">
        <f t="shared" si="7"/>
        <v>0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si="8"/>
        <v>0</v>
      </c>
      <c r="R20" s="16">
        <f t="shared" ref="R20:S40" si="17">+CJ20</f>
        <v>105</v>
      </c>
      <c r="S20" s="16">
        <f t="shared" si="17"/>
        <v>85</v>
      </c>
      <c r="T20" s="16">
        <f t="shared" si="9"/>
        <v>0</v>
      </c>
      <c r="U20" s="206">
        <f t="shared" si="9"/>
        <v>0</v>
      </c>
      <c r="V20" s="208">
        <f t="shared" ref="V20:Y37" si="18">+B20+J20</f>
        <v>56</v>
      </c>
      <c r="W20" s="208">
        <f t="shared" si="18"/>
        <v>44</v>
      </c>
      <c r="X20" s="15">
        <f t="shared" si="18"/>
        <v>0</v>
      </c>
      <c r="Y20" s="209">
        <f t="shared" si="18"/>
        <v>0</v>
      </c>
      <c r="AB20" s="563" t="s">
        <v>26</v>
      </c>
      <c r="AC20" s="15">
        <f t="shared" ref="AC20:AC40" si="19">+B20</f>
        <v>31</v>
      </c>
      <c r="AD20" s="22">
        <f t="shared" ref="AD20:AD40" si="20">+AC20/$AC$40</f>
        <v>7.1056914296192721E-4</v>
      </c>
      <c r="AE20" s="22">
        <f t="shared" ref="AE20:AE40" si="21">+AC20/AS20</f>
        <v>0.29523809523809524</v>
      </c>
      <c r="AF20" s="15">
        <f t="shared" si="10"/>
        <v>0</v>
      </c>
      <c r="AG20" s="15">
        <f t="shared" si="10"/>
        <v>0</v>
      </c>
      <c r="AH20" s="15">
        <f t="shared" si="10"/>
        <v>27</v>
      </c>
      <c r="AI20" s="15">
        <f t="shared" si="11"/>
        <v>0</v>
      </c>
      <c r="AJ20" s="15">
        <f t="shared" si="11"/>
        <v>0</v>
      </c>
      <c r="AK20" s="15">
        <f t="shared" si="11"/>
        <v>25</v>
      </c>
      <c r="AL20" s="22">
        <f t="shared" ref="AL20:AL40" si="22">+AK20/$AK$40</f>
        <v>6.8617225668331781E-4</v>
      </c>
      <c r="AM20" s="22">
        <f t="shared" si="12"/>
        <v>0.23809523809523808</v>
      </c>
      <c r="AN20" s="15">
        <f t="shared" si="13"/>
        <v>0</v>
      </c>
      <c r="AO20" s="15">
        <f t="shared" si="13"/>
        <v>0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105</v>
      </c>
      <c r="AT20" s="24">
        <f t="shared" ref="AT20:AT40" si="23">+AS20/$AS$40</f>
        <v>7.2516816995179363E-4</v>
      </c>
      <c r="AU20" s="16">
        <f t="shared" si="15"/>
        <v>0</v>
      </c>
      <c r="AV20" s="16">
        <f t="shared" si="15"/>
        <v>0</v>
      </c>
      <c r="BF20" s="563" t="s">
        <v>26</v>
      </c>
      <c r="BG20" s="411">
        <f t="shared" si="3"/>
        <v>31</v>
      </c>
      <c r="BH20" s="411">
        <f t="shared" si="3"/>
        <v>26</v>
      </c>
      <c r="BI20" s="411">
        <f t="shared" si="3"/>
        <v>0</v>
      </c>
      <c r="BJ20" s="411">
        <f t="shared" si="3"/>
        <v>0</v>
      </c>
      <c r="BK20" s="411">
        <f t="shared" ref="BK20:BN40" si="24">+DH20</f>
        <v>27</v>
      </c>
      <c r="BL20" s="411">
        <f t="shared" si="24"/>
        <v>22</v>
      </c>
      <c r="BM20" s="411">
        <f t="shared" si="24"/>
        <v>0</v>
      </c>
      <c r="BN20" s="411">
        <f t="shared" si="24"/>
        <v>0</v>
      </c>
      <c r="BO20" s="411">
        <f t="shared" si="4"/>
        <v>25</v>
      </c>
      <c r="BP20" s="411">
        <f t="shared" si="4"/>
        <v>18</v>
      </c>
      <c r="BQ20" s="411">
        <f t="shared" si="4"/>
        <v>0</v>
      </c>
      <c r="BR20" s="411">
        <f t="shared" si="4"/>
        <v>0</v>
      </c>
      <c r="BS20" s="411">
        <f t="shared" ref="BS20:BV40" si="25">+DP20</f>
        <v>22</v>
      </c>
      <c r="BT20" s="411">
        <f t="shared" si="25"/>
        <v>19</v>
      </c>
      <c r="BU20" s="411">
        <f t="shared" si="25"/>
        <v>0</v>
      </c>
      <c r="BV20" s="411">
        <f t="shared" si="25"/>
        <v>0</v>
      </c>
      <c r="BW20" s="412">
        <f t="shared" ref="BW20:BX40" si="26">+CJ20</f>
        <v>105</v>
      </c>
      <c r="BX20" s="412">
        <f t="shared" si="26"/>
        <v>85</v>
      </c>
      <c r="BY20" s="412">
        <f t="shared" si="16"/>
        <v>0</v>
      </c>
      <c r="BZ20" s="412">
        <f t="shared" si="16"/>
        <v>0</v>
      </c>
      <c r="CA20" s="411">
        <f t="shared" ref="CA20:CD35" si="27">+BG20+BO20</f>
        <v>56</v>
      </c>
      <c r="CB20" s="411">
        <f t="shared" si="27"/>
        <v>44</v>
      </c>
      <c r="CC20" s="411">
        <f t="shared" si="27"/>
        <v>0</v>
      </c>
      <c r="CD20" s="413">
        <f t="shared" si="27"/>
        <v>0</v>
      </c>
      <c r="CI20" s="567" t="s">
        <v>26</v>
      </c>
      <c r="CJ20" s="506">
        <v>105</v>
      </c>
      <c r="CK20" s="506">
        <v>85</v>
      </c>
      <c r="CL20" s="506">
        <v>0</v>
      </c>
      <c r="CM20" s="507">
        <v>0</v>
      </c>
      <c r="CN20" s="699">
        <v>0</v>
      </c>
      <c r="CO20" s="20">
        <f t="shared" ref="CO20:CO40" si="28">+CL20-CN20</f>
        <v>0</v>
      </c>
      <c r="CQ20" s="567" t="str">
        <f t="shared" ref="CQ20:CQ40" si="29">+CI20</f>
        <v>B Estrazione di minerali da cave e miniere</v>
      </c>
      <c r="CR20" s="506">
        <v>31</v>
      </c>
      <c r="CS20" s="506">
        <v>26</v>
      </c>
      <c r="CT20" s="506">
        <v>0</v>
      </c>
      <c r="CU20" s="507">
        <v>0</v>
      </c>
      <c r="CV20" s="699">
        <v>0</v>
      </c>
      <c r="CW20" s="20">
        <f t="shared" ref="CW20:CW40" si="30">+CT20-CV20</f>
        <v>0</v>
      </c>
      <c r="CY20" s="567" t="s">
        <v>26</v>
      </c>
      <c r="CZ20" s="506">
        <v>25</v>
      </c>
      <c r="DA20" s="506">
        <v>18</v>
      </c>
      <c r="DB20" s="506">
        <v>0</v>
      </c>
      <c r="DC20" s="507">
        <v>0</v>
      </c>
      <c r="DD20" s="699">
        <v>0</v>
      </c>
      <c r="DE20" s="20">
        <f t="shared" ref="DE20:DE40" si="31">+DB20-DD20</f>
        <v>0</v>
      </c>
      <c r="DG20" s="567" t="s">
        <v>26</v>
      </c>
      <c r="DH20" s="506">
        <v>27</v>
      </c>
      <c r="DI20" s="506">
        <v>22</v>
      </c>
      <c r="DJ20" s="506">
        <v>0</v>
      </c>
      <c r="DK20" s="507">
        <v>0</v>
      </c>
      <c r="DL20" s="699">
        <v>0</v>
      </c>
      <c r="DM20" s="20">
        <f t="shared" ref="DM20:DM40" si="32">+DJ20-DL20</f>
        <v>0</v>
      </c>
      <c r="DO20" s="567" t="s">
        <v>26</v>
      </c>
      <c r="DP20" s="506">
        <v>22</v>
      </c>
      <c r="DQ20" s="506">
        <v>19</v>
      </c>
      <c r="DR20" s="506">
        <v>0</v>
      </c>
      <c r="DS20" s="507">
        <v>0</v>
      </c>
      <c r="DT20" s="699">
        <v>0</v>
      </c>
      <c r="DU20" s="20">
        <f t="shared" ref="DU20:DU40" si="33">+DR20-DT20</f>
        <v>0</v>
      </c>
      <c r="DY20" s="567" t="s">
        <v>17</v>
      </c>
      <c r="DZ20" s="506">
        <v>29416</v>
      </c>
      <c r="EA20" s="506">
        <v>24539</v>
      </c>
      <c r="EB20" s="506">
        <v>273</v>
      </c>
      <c r="EC20" s="507">
        <v>193</v>
      </c>
      <c r="ED20" s="699">
        <v>193</v>
      </c>
      <c r="EE20" s="54">
        <f t="shared" ref="EE20:EE23" si="34">+EA20/DZ20</f>
        <v>0.83420587435409299</v>
      </c>
    </row>
    <row r="21" spans="1:136" x14ac:dyDescent="0.2">
      <c r="A21" s="563" t="s">
        <v>27</v>
      </c>
      <c r="B21" s="15">
        <f t="shared" si="5"/>
        <v>3669</v>
      </c>
      <c r="C21" s="15">
        <f t="shared" si="5"/>
        <v>3145</v>
      </c>
      <c r="D21" s="15">
        <f t="shared" si="5"/>
        <v>9</v>
      </c>
      <c r="E21" s="15">
        <f t="shared" si="5"/>
        <v>26</v>
      </c>
      <c r="F21" s="15">
        <f t="shared" si="6"/>
        <v>2136</v>
      </c>
      <c r="G21" s="15">
        <f t="shared" si="6"/>
        <v>1816</v>
      </c>
      <c r="H21" s="15">
        <f t="shared" si="6"/>
        <v>3</v>
      </c>
      <c r="I21" s="15">
        <f t="shared" si="6"/>
        <v>6</v>
      </c>
      <c r="J21" s="15">
        <f t="shared" si="7"/>
        <v>2804</v>
      </c>
      <c r="K21" s="15">
        <f t="shared" si="7"/>
        <v>2441</v>
      </c>
      <c r="L21" s="15">
        <f t="shared" si="7"/>
        <v>16</v>
      </c>
      <c r="M21" s="15">
        <f t="shared" si="7"/>
        <v>34</v>
      </c>
      <c r="N21" s="15">
        <f t="shared" si="8"/>
        <v>3998</v>
      </c>
      <c r="O21" s="15">
        <f t="shared" si="8"/>
        <v>3407</v>
      </c>
      <c r="P21" s="15">
        <f t="shared" si="8"/>
        <v>20</v>
      </c>
      <c r="Q21" s="15">
        <f t="shared" si="8"/>
        <v>27</v>
      </c>
      <c r="R21" s="16">
        <f t="shared" si="17"/>
        <v>12607</v>
      </c>
      <c r="S21" s="16">
        <f t="shared" si="17"/>
        <v>10809</v>
      </c>
      <c r="T21" s="16">
        <f t="shared" si="9"/>
        <v>48</v>
      </c>
      <c r="U21" s="206">
        <f t="shared" si="9"/>
        <v>93</v>
      </c>
      <c r="V21" s="208">
        <f t="shared" si="18"/>
        <v>6473</v>
      </c>
      <c r="W21" s="208">
        <f t="shared" si="18"/>
        <v>5586</v>
      </c>
      <c r="X21" s="15">
        <f t="shared" si="18"/>
        <v>25</v>
      </c>
      <c r="Y21" s="209">
        <f t="shared" si="18"/>
        <v>60</v>
      </c>
      <c r="AB21" s="563" t="s">
        <v>27</v>
      </c>
      <c r="AC21" s="15">
        <f t="shared" si="19"/>
        <v>3669</v>
      </c>
      <c r="AD21" s="22">
        <f t="shared" si="20"/>
        <v>8.4099296307332622E-2</v>
      </c>
      <c r="AE21" s="22">
        <f t="shared" si="21"/>
        <v>0.2910287935274054</v>
      </c>
      <c r="AF21" s="15">
        <f t="shared" si="10"/>
        <v>9</v>
      </c>
      <c r="AG21" s="15">
        <f t="shared" si="10"/>
        <v>26</v>
      </c>
      <c r="AH21" s="15">
        <f t="shared" si="10"/>
        <v>2136</v>
      </c>
      <c r="AI21" s="15">
        <f t="shared" si="11"/>
        <v>3</v>
      </c>
      <c r="AJ21" s="15">
        <f t="shared" si="11"/>
        <v>6</v>
      </c>
      <c r="AK21" s="15">
        <f t="shared" si="11"/>
        <v>2804</v>
      </c>
      <c r="AL21" s="22">
        <f t="shared" si="22"/>
        <v>7.6961080309600916E-2</v>
      </c>
      <c r="AM21" s="22">
        <f t="shared" si="12"/>
        <v>0.22241611802966607</v>
      </c>
      <c r="AN21" s="15">
        <f t="shared" si="13"/>
        <v>16</v>
      </c>
      <c r="AO21" s="15">
        <f t="shared" si="13"/>
        <v>34</v>
      </c>
      <c r="AP21" s="15">
        <f t="shared" si="13"/>
        <v>3998</v>
      </c>
      <c r="AQ21" s="15">
        <f t="shared" si="14"/>
        <v>20</v>
      </c>
      <c r="AR21" s="15">
        <f t="shared" si="14"/>
        <v>27</v>
      </c>
      <c r="AS21" s="16">
        <f t="shared" si="14"/>
        <v>12607</v>
      </c>
      <c r="AT21" s="24">
        <f t="shared" si="23"/>
        <v>8.7068524938878677E-2</v>
      </c>
      <c r="AU21" s="16">
        <f t="shared" si="15"/>
        <v>48</v>
      </c>
      <c r="AV21" s="16">
        <f t="shared" si="15"/>
        <v>93</v>
      </c>
      <c r="BF21" s="563" t="s">
        <v>27</v>
      </c>
      <c r="BG21" s="411">
        <f t="shared" si="3"/>
        <v>3669</v>
      </c>
      <c r="BH21" s="411">
        <f t="shared" si="3"/>
        <v>3145</v>
      </c>
      <c r="BI21" s="411">
        <f t="shared" si="3"/>
        <v>9</v>
      </c>
      <c r="BJ21" s="411">
        <f t="shared" si="3"/>
        <v>26</v>
      </c>
      <c r="BK21" s="411">
        <f t="shared" si="24"/>
        <v>2136</v>
      </c>
      <c r="BL21" s="411">
        <f t="shared" si="24"/>
        <v>1816</v>
      </c>
      <c r="BM21" s="411">
        <f t="shared" si="24"/>
        <v>3</v>
      </c>
      <c r="BN21" s="411">
        <f t="shared" si="24"/>
        <v>6</v>
      </c>
      <c r="BO21" s="411">
        <f t="shared" si="4"/>
        <v>2804</v>
      </c>
      <c r="BP21" s="411">
        <f t="shared" si="4"/>
        <v>2441</v>
      </c>
      <c r="BQ21" s="411">
        <f t="shared" si="4"/>
        <v>16</v>
      </c>
      <c r="BR21" s="411">
        <f t="shared" si="4"/>
        <v>34</v>
      </c>
      <c r="BS21" s="411">
        <f t="shared" si="25"/>
        <v>3998</v>
      </c>
      <c r="BT21" s="411">
        <f t="shared" si="25"/>
        <v>3407</v>
      </c>
      <c r="BU21" s="411">
        <f t="shared" si="25"/>
        <v>20</v>
      </c>
      <c r="BV21" s="411">
        <f t="shared" si="25"/>
        <v>27</v>
      </c>
      <c r="BW21" s="412">
        <f t="shared" si="26"/>
        <v>12607</v>
      </c>
      <c r="BX21" s="412">
        <f t="shared" si="26"/>
        <v>10809</v>
      </c>
      <c r="BY21" s="412">
        <f t="shared" si="16"/>
        <v>48</v>
      </c>
      <c r="BZ21" s="412">
        <f t="shared" si="16"/>
        <v>93</v>
      </c>
      <c r="CA21" s="411">
        <f t="shared" si="27"/>
        <v>6473</v>
      </c>
      <c r="CB21" s="411">
        <f t="shared" si="27"/>
        <v>5586</v>
      </c>
      <c r="CC21" s="411">
        <f t="shared" si="27"/>
        <v>25</v>
      </c>
      <c r="CD21" s="413">
        <f t="shared" si="27"/>
        <v>60</v>
      </c>
      <c r="CI21" s="567" t="s">
        <v>27</v>
      </c>
      <c r="CJ21" s="506">
        <v>12607</v>
      </c>
      <c r="CK21" s="506">
        <v>10809</v>
      </c>
      <c r="CL21" s="506">
        <v>48</v>
      </c>
      <c r="CM21" s="507">
        <v>93</v>
      </c>
      <c r="CN21" s="699">
        <v>78</v>
      </c>
      <c r="CO21" s="20">
        <f t="shared" si="28"/>
        <v>-30</v>
      </c>
      <c r="CQ21" s="567" t="str">
        <f t="shared" si="29"/>
        <v>C Attività manifatturiere</v>
      </c>
      <c r="CR21" s="506">
        <v>3669</v>
      </c>
      <c r="CS21" s="506">
        <v>3145</v>
      </c>
      <c r="CT21" s="506">
        <v>9</v>
      </c>
      <c r="CU21" s="507">
        <v>26</v>
      </c>
      <c r="CV21" s="699">
        <v>15</v>
      </c>
      <c r="CW21" s="20">
        <f t="shared" si="30"/>
        <v>-6</v>
      </c>
      <c r="CY21" s="567" t="s">
        <v>27</v>
      </c>
      <c r="CZ21" s="506">
        <v>2804</v>
      </c>
      <c r="DA21" s="506">
        <v>2441</v>
      </c>
      <c r="DB21" s="506">
        <v>16</v>
      </c>
      <c r="DC21" s="507">
        <v>34</v>
      </c>
      <c r="DD21" s="699">
        <v>30</v>
      </c>
      <c r="DE21" s="20">
        <f t="shared" si="31"/>
        <v>-14</v>
      </c>
      <c r="DG21" s="567" t="s">
        <v>27</v>
      </c>
      <c r="DH21" s="506">
        <v>2136</v>
      </c>
      <c r="DI21" s="506">
        <v>1816</v>
      </c>
      <c r="DJ21" s="506">
        <v>3</v>
      </c>
      <c r="DK21" s="507">
        <v>6</v>
      </c>
      <c r="DL21" s="699">
        <v>6</v>
      </c>
      <c r="DM21" s="20">
        <f t="shared" si="32"/>
        <v>-3</v>
      </c>
      <c r="DO21" s="567" t="s">
        <v>27</v>
      </c>
      <c r="DP21" s="506">
        <v>3998</v>
      </c>
      <c r="DQ21" s="506">
        <v>3407</v>
      </c>
      <c r="DR21" s="506">
        <v>20</v>
      </c>
      <c r="DS21" s="507">
        <v>27</v>
      </c>
      <c r="DT21" s="699">
        <v>27</v>
      </c>
      <c r="DU21" s="20">
        <f t="shared" si="33"/>
        <v>-7</v>
      </c>
      <c r="DY21" s="567" t="s">
        <v>18</v>
      </c>
      <c r="DZ21" s="506">
        <v>36434</v>
      </c>
      <c r="EA21" s="506">
        <v>30440</v>
      </c>
      <c r="EB21" s="506">
        <v>418</v>
      </c>
      <c r="EC21" s="507">
        <v>379</v>
      </c>
      <c r="ED21" s="699">
        <v>298</v>
      </c>
      <c r="EE21" s="54">
        <f t="shared" si="34"/>
        <v>0.83548333973760769</v>
      </c>
    </row>
    <row r="22" spans="1:136" x14ac:dyDescent="0.2">
      <c r="A22" s="563" t="s">
        <v>28</v>
      </c>
      <c r="B22" s="15">
        <f t="shared" si="5"/>
        <v>102</v>
      </c>
      <c r="C22" s="15">
        <f t="shared" si="5"/>
        <v>97</v>
      </c>
      <c r="D22" s="15">
        <f t="shared" si="5"/>
        <v>0</v>
      </c>
      <c r="E22" s="15">
        <f t="shared" si="5"/>
        <v>1</v>
      </c>
      <c r="F22" s="15">
        <f t="shared" si="6"/>
        <v>62</v>
      </c>
      <c r="G22" s="15">
        <f t="shared" si="6"/>
        <v>57</v>
      </c>
      <c r="H22" s="15">
        <f t="shared" si="6"/>
        <v>2</v>
      </c>
      <c r="I22" s="15">
        <f t="shared" si="6"/>
        <v>0</v>
      </c>
      <c r="J22" s="15">
        <f t="shared" si="7"/>
        <v>79</v>
      </c>
      <c r="K22" s="15">
        <f t="shared" si="7"/>
        <v>73</v>
      </c>
      <c r="L22" s="15">
        <f t="shared" si="7"/>
        <v>0</v>
      </c>
      <c r="M22" s="15">
        <f t="shared" si="7"/>
        <v>2</v>
      </c>
      <c r="N22" s="15">
        <f t="shared" si="8"/>
        <v>121</v>
      </c>
      <c r="O22" s="15">
        <f t="shared" si="8"/>
        <v>114</v>
      </c>
      <c r="P22" s="15">
        <f t="shared" si="8"/>
        <v>0</v>
      </c>
      <c r="Q22" s="15">
        <f t="shared" si="8"/>
        <v>0</v>
      </c>
      <c r="R22" s="16">
        <f t="shared" si="17"/>
        <v>364</v>
      </c>
      <c r="S22" s="16">
        <f t="shared" si="17"/>
        <v>341</v>
      </c>
      <c r="T22" s="16">
        <f t="shared" si="9"/>
        <v>2</v>
      </c>
      <c r="U22" s="206">
        <f t="shared" si="9"/>
        <v>3</v>
      </c>
      <c r="V22" s="208">
        <f t="shared" si="18"/>
        <v>181</v>
      </c>
      <c r="W22" s="208">
        <f t="shared" si="18"/>
        <v>170</v>
      </c>
      <c r="X22" s="15">
        <f t="shared" si="18"/>
        <v>0</v>
      </c>
      <c r="Y22" s="209">
        <f t="shared" si="18"/>
        <v>3</v>
      </c>
      <c r="AB22" s="563" t="s">
        <v>28</v>
      </c>
      <c r="AC22" s="15">
        <f t="shared" si="19"/>
        <v>102</v>
      </c>
      <c r="AD22" s="22">
        <f t="shared" si="20"/>
        <v>2.3380016961973091E-3</v>
      </c>
      <c r="AE22" s="22">
        <f t="shared" si="21"/>
        <v>0.28021978021978022</v>
      </c>
      <c r="AF22" s="15">
        <f t="shared" si="10"/>
        <v>0</v>
      </c>
      <c r="AG22" s="15">
        <f t="shared" si="10"/>
        <v>1</v>
      </c>
      <c r="AH22" s="15">
        <f t="shared" si="10"/>
        <v>62</v>
      </c>
      <c r="AI22" s="15">
        <f t="shared" si="11"/>
        <v>2</v>
      </c>
      <c r="AJ22" s="15">
        <f t="shared" si="11"/>
        <v>0</v>
      </c>
      <c r="AK22" s="15">
        <f t="shared" si="11"/>
        <v>79</v>
      </c>
      <c r="AL22" s="22">
        <f t="shared" si="22"/>
        <v>2.1683043311192841E-3</v>
      </c>
      <c r="AM22" s="22">
        <f t="shared" si="12"/>
        <v>0.21703296703296704</v>
      </c>
      <c r="AN22" s="15">
        <f t="shared" si="13"/>
        <v>0</v>
      </c>
      <c r="AO22" s="15">
        <f t="shared" si="13"/>
        <v>2</v>
      </c>
      <c r="AP22" s="15">
        <f t="shared" si="13"/>
        <v>121</v>
      </c>
      <c r="AQ22" s="15">
        <f t="shared" si="14"/>
        <v>0</v>
      </c>
      <c r="AR22" s="15">
        <f t="shared" si="14"/>
        <v>0</v>
      </c>
      <c r="AS22" s="16">
        <f t="shared" si="14"/>
        <v>364</v>
      </c>
      <c r="AT22" s="24">
        <f t="shared" si="23"/>
        <v>2.5139163224995511E-3</v>
      </c>
      <c r="AU22" s="16">
        <f t="shared" si="15"/>
        <v>2</v>
      </c>
      <c r="AV22" s="16">
        <f t="shared" si="15"/>
        <v>3</v>
      </c>
      <c r="BF22" s="563" t="s">
        <v>28</v>
      </c>
      <c r="BG22" s="411">
        <f t="shared" si="3"/>
        <v>102</v>
      </c>
      <c r="BH22" s="411">
        <f t="shared" si="3"/>
        <v>97</v>
      </c>
      <c r="BI22" s="411">
        <f t="shared" si="3"/>
        <v>0</v>
      </c>
      <c r="BJ22" s="411">
        <f t="shared" si="3"/>
        <v>1</v>
      </c>
      <c r="BK22" s="411">
        <f t="shared" si="24"/>
        <v>62</v>
      </c>
      <c r="BL22" s="411">
        <f t="shared" si="24"/>
        <v>57</v>
      </c>
      <c r="BM22" s="411">
        <f t="shared" si="24"/>
        <v>2</v>
      </c>
      <c r="BN22" s="411">
        <f t="shared" si="24"/>
        <v>0</v>
      </c>
      <c r="BO22" s="411">
        <f t="shared" si="4"/>
        <v>79</v>
      </c>
      <c r="BP22" s="411">
        <f t="shared" si="4"/>
        <v>73</v>
      </c>
      <c r="BQ22" s="411">
        <f t="shared" si="4"/>
        <v>0</v>
      </c>
      <c r="BR22" s="411">
        <f t="shared" si="4"/>
        <v>2</v>
      </c>
      <c r="BS22" s="411">
        <f t="shared" si="25"/>
        <v>121</v>
      </c>
      <c r="BT22" s="411">
        <f t="shared" si="25"/>
        <v>114</v>
      </c>
      <c r="BU22" s="411">
        <f t="shared" si="25"/>
        <v>0</v>
      </c>
      <c r="BV22" s="411">
        <f t="shared" si="25"/>
        <v>0</v>
      </c>
      <c r="BW22" s="412">
        <f t="shared" si="26"/>
        <v>364</v>
      </c>
      <c r="BX22" s="412">
        <f t="shared" si="26"/>
        <v>341</v>
      </c>
      <c r="BY22" s="412">
        <f t="shared" si="16"/>
        <v>2</v>
      </c>
      <c r="BZ22" s="412">
        <f t="shared" si="16"/>
        <v>3</v>
      </c>
      <c r="CA22" s="411">
        <f t="shared" si="27"/>
        <v>181</v>
      </c>
      <c r="CB22" s="411">
        <f t="shared" si="27"/>
        <v>170</v>
      </c>
      <c r="CC22" s="411">
        <f t="shared" si="27"/>
        <v>0</v>
      </c>
      <c r="CD22" s="413">
        <f t="shared" si="27"/>
        <v>3</v>
      </c>
      <c r="CI22" s="567" t="s">
        <v>28</v>
      </c>
      <c r="CJ22" s="506">
        <v>364</v>
      </c>
      <c r="CK22" s="506">
        <v>341</v>
      </c>
      <c r="CL22" s="506">
        <v>2</v>
      </c>
      <c r="CM22" s="507">
        <v>3</v>
      </c>
      <c r="CN22" s="699">
        <v>3</v>
      </c>
      <c r="CO22" s="20">
        <f t="shared" si="28"/>
        <v>-1</v>
      </c>
      <c r="CQ22" s="567" t="str">
        <f t="shared" si="29"/>
        <v>D Fornitura di energia elettrica, gas, vapore e aria condiz...</v>
      </c>
      <c r="CR22" s="506">
        <v>102</v>
      </c>
      <c r="CS22" s="506">
        <v>97</v>
      </c>
      <c r="CT22" s="506">
        <v>0</v>
      </c>
      <c r="CU22" s="507">
        <v>1</v>
      </c>
      <c r="CV22" s="699">
        <v>1</v>
      </c>
      <c r="CW22" s="20">
        <f t="shared" si="30"/>
        <v>-1</v>
      </c>
      <c r="CY22" s="567" t="s">
        <v>28</v>
      </c>
      <c r="CZ22" s="506">
        <v>79</v>
      </c>
      <c r="DA22" s="506">
        <v>73</v>
      </c>
      <c r="DB22" s="506">
        <v>0</v>
      </c>
      <c r="DC22" s="507">
        <v>2</v>
      </c>
      <c r="DD22" s="699">
        <v>2</v>
      </c>
      <c r="DE22" s="20">
        <f t="shared" si="31"/>
        <v>-2</v>
      </c>
      <c r="DG22" s="567" t="s">
        <v>28</v>
      </c>
      <c r="DH22" s="506">
        <v>62</v>
      </c>
      <c r="DI22" s="506">
        <v>57</v>
      </c>
      <c r="DJ22" s="506">
        <v>2</v>
      </c>
      <c r="DK22" s="507">
        <v>0</v>
      </c>
      <c r="DL22" s="699">
        <v>0</v>
      </c>
      <c r="DM22" s="20">
        <f t="shared" si="32"/>
        <v>2</v>
      </c>
      <c r="DO22" s="567" t="s">
        <v>28</v>
      </c>
      <c r="DP22" s="506">
        <v>121</v>
      </c>
      <c r="DQ22" s="506">
        <v>114</v>
      </c>
      <c r="DR22" s="506">
        <v>0</v>
      </c>
      <c r="DS22" s="507">
        <v>0</v>
      </c>
      <c r="DT22" s="699">
        <v>0</v>
      </c>
      <c r="DU22" s="20">
        <f t="shared" si="33"/>
        <v>0</v>
      </c>
      <c r="DY22" s="567" t="s">
        <v>19</v>
      </c>
      <c r="DZ22" s="506">
        <v>35317</v>
      </c>
      <c r="EA22" s="506">
        <v>30428</v>
      </c>
      <c r="EB22" s="506">
        <v>336</v>
      </c>
      <c r="EC22" s="507">
        <v>250</v>
      </c>
      <c r="ED22" s="699">
        <v>250</v>
      </c>
      <c r="EE22" s="54">
        <f t="shared" si="34"/>
        <v>0.86156808335928869</v>
      </c>
    </row>
    <row r="23" spans="1:136" ht="13.5" customHeight="1" x14ac:dyDescent="0.2">
      <c r="A23" s="563" t="s">
        <v>29</v>
      </c>
      <c r="B23" s="15">
        <f t="shared" si="5"/>
        <v>95</v>
      </c>
      <c r="C23" s="15">
        <f t="shared" si="5"/>
        <v>89</v>
      </c>
      <c r="D23" s="15">
        <f t="shared" si="5"/>
        <v>0</v>
      </c>
      <c r="E23" s="15">
        <f t="shared" si="5"/>
        <v>1</v>
      </c>
      <c r="F23" s="15">
        <f t="shared" si="6"/>
        <v>72</v>
      </c>
      <c r="G23" s="15">
        <f t="shared" si="6"/>
        <v>61</v>
      </c>
      <c r="H23" s="15">
        <f t="shared" si="6"/>
        <v>1</v>
      </c>
      <c r="I23" s="15">
        <f t="shared" si="6"/>
        <v>0</v>
      </c>
      <c r="J23" s="15">
        <f t="shared" si="7"/>
        <v>77</v>
      </c>
      <c r="K23" s="15">
        <f t="shared" si="7"/>
        <v>61</v>
      </c>
      <c r="L23" s="15">
        <f t="shared" si="7"/>
        <v>0</v>
      </c>
      <c r="M23" s="15">
        <f t="shared" si="7"/>
        <v>0</v>
      </c>
      <c r="N23" s="15">
        <f t="shared" si="8"/>
        <v>85</v>
      </c>
      <c r="O23" s="15">
        <f t="shared" si="8"/>
        <v>78</v>
      </c>
      <c r="P23" s="15">
        <f t="shared" si="8"/>
        <v>0</v>
      </c>
      <c r="Q23" s="15">
        <f t="shared" si="8"/>
        <v>0</v>
      </c>
      <c r="R23" s="16">
        <f t="shared" si="17"/>
        <v>329</v>
      </c>
      <c r="S23" s="16">
        <f t="shared" si="17"/>
        <v>289</v>
      </c>
      <c r="T23" s="16">
        <f t="shared" si="9"/>
        <v>1</v>
      </c>
      <c r="U23" s="206">
        <f t="shared" si="9"/>
        <v>1</v>
      </c>
      <c r="V23" s="208">
        <f t="shared" si="18"/>
        <v>172</v>
      </c>
      <c r="W23" s="208">
        <f t="shared" si="18"/>
        <v>150</v>
      </c>
      <c r="X23" s="15">
        <f t="shared" si="18"/>
        <v>0</v>
      </c>
      <c r="Y23" s="209">
        <f t="shared" si="18"/>
        <v>1</v>
      </c>
      <c r="AB23" s="563" t="s">
        <v>29</v>
      </c>
      <c r="AC23" s="15">
        <f t="shared" si="19"/>
        <v>95</v>
      </c>
      <c r="AD23" s="22">
        <f t="shared" si="20"/>
        <v>2.1775505993994544E-3</v>
      </c>
      <c r="AE23" s="22">
        <f t="shared" si="21"/>
        <v>0.28875379939209728</v>
      </c>
      <c r="AF23" s="15">
        <f t="shared" si="10"/>
        <v>0</v>
      </c>
      <c r="AG23" s="15">
        <f t="shared" si="10"/>
        <v>1</v>
      </c>
      <c r="AH23" s="15">
        <f t="shared" si="10"/>
        <v>72</v>
      </c>
      <c r="AI23" s="15">
        <f t="shared" si="11"/>
        <v>1</v>
      </c>
      <c r="AJ23" s="15">
        <f t="shared" si="11"/>
        <v>0</v>
      </c>
      <c r="AK23" s="15">
        <f t="shared" si="11"/>
        <v>77</v>
      </c>
      <c r="AL23" s="22">
        <f t="shared" si="22"/>
        <v>2.1134105505846187E-3</v>
      </c>
      <c r="AM23" s="22">
        <f t="shared" si="12"/>
        <v>0.23404255319148937</v>
      </c>
      <c r="AN23" s="15">
        <f t="shared" si="13"/>
        <v>0</v>
      </c>
      <c r="AO23" s="15">
        <f t="shared" si="13"/>
        <v>0</v>
      </c>
      <c r="AP23" s="15">
        <f t="shared" si="13"/>
        <v>85</v>
      </c>
      <c r="AQ23" s="15">
        <f t="shared" si="14"/>
        <v>0</v>
      </c>
      <c r="AR23" s="15">
        <f t="shared" si="14"/>
        <v>0</v>
      </c>
      <c r="AS23" s="16">
        <f t="shared" si="14"/>
        <v>329</v>
      </c>
      <c r="AT23" s="24">
        <f t="shared" si="23"/>
        <v>2.2721935991822867E-3</v>
      </c>
      <c r="AU23" s="16">
        <f t="shared" si="15"/>
        <v>1</v>
      </c>
      <c r="AV23" s="16">
        <f t="shared" si="15"/>
        <v>1</v>
      </c>
      <c r="BF23" s="563" t="s">
        <v>29</v>
      </c>
      <c r="BG23" s="411">
        <f t="shared" si="3"/>
        <v>95</v>
      </c>
      <c r="BH23" s="411">
        <f t="shared" si="3"/>
        <v>89</v>
      </c>
      <c r="BI23" s="411">
        <f t="shared" si="3"/>
        <v>0</v>
      </c>
      <c r="BJ23" s="411">
        <f t="shared" si="3"/>
        <v>1</v>
      </c>
      <c r="BK23" s="411">
        <f t="shared" si="24"/>
        <v>72</v>
      </c>
      <c r="BL23" s="411">
        <f t="shared" si="24"/>
        <v>61</v>
      </c>
      <c r="BM23" s="411">
        <f t="shared" si="24"/>
        <v>1</v>
      </c>
      <c r="BN23" s="411">
        <f t="shared" si="24"/>
        <v>0</v>
      </c>
      <c r="BO23" s="411">
        <f t="shared" si="4"/>
        <v>77</v>
      </c>
      <c r="BP23" s="411">
        <f t="shared" si="4"/>
        <v>61</v>
      </c>
      <c r="BQ23" s="411">
        <f t="shared" si="4"/>
        <v>0</v>
      </c>
      <c r="BR23" s="411">
        <f t="shared" si="4"/>
        <v>0</v>
      </c>
      <c r="BS23" s="411">
        <f t="shared" si="25"/>
        <v>85</v>
      </c>
      <c r="BT23" s="411">
        <f t="shared" si="25"/>
        <v>78</v>
      </c>
      <c r="BU23" s="411">
        <f t="shared" si="25"/>
        <v>0</v>
      </c>
      <c r="BV23" s="411">
        <f t="shared" si="25"/>
        <v>0</v>
      </c>
      <c r="BW23" s="412">
        <f t="shared" si="26"/>
        <v>329</v>
      </c>
      <c r="BX23" s="412">
        <f t="shared" si="26"/>
        <v>289</v>
      </c>
      <c r="BY23" s="412">
        <f t="shared" si="16"/>
        <v>1</v>
      </c>
      <c r="BZ23" s="412">
        <f t="shared" si="16"/>
        <v>1</v>
      </c>
      <c r="CA23" s="411">
        <f t="shared" si="27"/>
        <v>172</v>
      </c>
      <c r="CB23" s="411">
        <f t="shared" si="27"/>
        <v>150</v>
      </c>
      <c r="CC23" s="411">
        <f t="shared" si="27"/>
        <v>0</v>
      </c>
      <c r="CD23" s="413">
        <f t="shared" si="27"/>
        <v>1</v>
      </c>
      <c r="CI23" s="567" t="s">
        <v>29</v>
      </c>
      <c r="CJ23" s="506">
        <v>329</v>
      </c>
      <c r="CK23" s="506">
        <v>289</v>
      </c>
      <c r="CL23" s="506">
        <v>1</v>
      </c>
      <c r="CM23" s="507">
        <v>1</v>
      </c>
      <c r="CN23" s="699">
        <v>0</v>
      </c>
      <c r="CO23" s="20">
        <f t="shared" si="28"/>
        <v>1</v>
      </c>
      <c r="CQ23" s="567" t="str">
        <f t="shared" si="29"/>
        <v>E Fornitura di acqua; reti fognarie, attività di gestione d...</v>
      </c>
      <c r="CR23" s="506">
        <v>95</v>
      </c>
      <c r="CS23" s="506">
        <v>89</v>
      </c>
      <c r="CT23" s="506">
        <v>0</v>
      </c>
      <c r="CU23" s="507">
        <v>1</v>
      </c>
      <c r="CV23" s="699">
        <v>0</v>
      </c>
      <c r="CW23" s="20">
        <f t="shared" si="30"/>
        <v>0</v>
      </c>
      <c r="CY23" s="567" t="s">
        <v>29</v>
      </c>
      <c r="CZ23" s="506">
        <v>77</v>
      </c>
      <c r="DA23" s="506">
        <v>61</v>
      </c>
      <c r="DB23" s="506">
        <v>0</v>
      </c>
      <c r="DC23" s="507">
        <v>0</v>
      </c>
      <c r="DD23" s="699">
        <v>0</v>
      </c>
      <c r="DE23" s="20">
        <f t="shared" si="31"/>
        <v>0</v>
      </c>
      <c r="DG23" s="567" t="s">
        <v>29</v>
      </c>
      <c r="DH23" s="506">
        <v>72</v>
      </c>
      <c r="DI23" s="506">
        <v>61</v>
      </c>
      <c r="DJ23" s="506">
        <v>1</v>
      </c>
      <c r="DK23" s="507">
        <v>0</v>
      </c>
      <c r="DL23" s="699">
        <v>0</v>
      </c>
      <c r="DM23" s="20">
        <f t="shared" si="32"/>
        <v>1</v>
      </c>
      <c r="DO23" s="567" t="s">
        <v>29</v>
      </c>
      <c r="DP23" s="506">
        <v>85</v>
      </c>
      <c r="DQ23" s="506">
        <v>78</v>
      </c>
      <c r="DR23" s="506">
        <v>0</v>
      </c>
      <c r="DS23" s="507">
        <v>0</v>
      </c>
      <c r="DT23" s="699">
        <v>0</v>
      </c>
      <c r="DU23" s="20">
        <f t="shared" si="33"/>
        <v>0</v>
      </c>
      <c r="DY23" s="568" t="s">
        <v>20</v>
      </c>
      <c r="DZ23" s="509">
        <v>144794</v>
      </c>
      <c r="EA23" s="510">
        <v>123526</v>
      </c>
      <c r="EB23" s="510">
        <v>1392</v>
      </c>
      <c r="EC23" s="511">
        <v>1193</v>
      </c>
      <c r="ED23" s="703">
        <v>1011</v>
      </c>
      <c r="EE23" s="54">
        <f t="shared" si="34"/>
        <v>0.85311546058538335</v>
      </c>
    </row>
    <row r="24" spans="1:136" x14ac:dyDescent="0.2">
      <c r="A24" s="563" t="s">
        <v>30</v>
      </c>
      <c r="B24" s="15">
        <f t="shared" si="5"/>
        <v>4983</v>
      </c>
      <c r="C24" s="15">
        <f t="shared" si="5"/>
        <v>4553</v>
      </c>
      <c r="D24" s="15">
        <f t="shared" si="5"/>
        <v>49</v>
      </c>
      <c r="E24" s="15">
        <f t="shared" si="5"/>
        <v>51</v>
      </c>
      <c r="F24" s="15">
        <f t="shared" si="6"/>
        <v>5000</v>
      </c>
      <c r="G24" s="15">
        <f t="shared" si="6"/>
        <v>4406</v>
      </c>
      <c r="H24" s="15">
        <f t="shared" si="6"/>
        <v>41</v>
      </c>
      <c r="I24" s="15">
        <f t="shared" si="6"/>
        <v>31</v>
      </c>
      <c r="J24" s="15">
        <f t="shared" si="7"/>
        <v>4391</v>
      </c>
      <c r="K24" s="15">
        <f t="shared" si="7"/>
        <v>3862</v>
      </c>
      <c r="L24" s="15">
        <f t="shared" si="7"/>
        <v>42</v>
      </c>
      <c r="M24" s="15">
        <f t="shared" si="7"/>
        <v>49</v>
      </c>
      <c r="N24" s="15">
        <f t="shared" si="8"/>
        <v>4853</v>
      </c>
      <c r="O24" s="15">
        <f t="shared" si="8"/>
        <v>4365</v>
      </c>
      <c r="P24" s="15">
        <f t="shared" si="8"/>
        <v>44</v>
      </c>
      <c r="Q24" s="15">
        <f t="shared" si="8"/>
        <v>24</v>
      </c>
      <c r="R24" s="16">
        <f t="shared" si="17"/>
        <v>19227</v>
      </c>
      <c r="S24" s="16">
        <f t="shared" si="17"/>
        <v>17186</v>
      </c>
      <c r="T24" s="16">
        <f t="shared" si="9"/>
        <v>176</v>
      </c>
      <c r="U24" s="206">
        <f t="shared" si="9"/>
        <v>155</v>
      </c>
      <c r="V24" s="208">
        <f t="shared" si="18"/>
        <v>9374</v>
      </c>
      <c r="W24" s="208">
        <f t="shared" si="18"/>
        <v>8415</v>
      </c>
      <c r="X24" s="15">
        <f t="shared" si="18"/>
        <v>91</v>
      </c>
      <c r="Y24" s="209">
        <f t="shared" si="18"/>
        <v>100</v>
      </c>
      <c r="AB24" s="563" t="s">
        <v>30</v>
      </c>
      <c r="AC24" s="15">
        <f t="shared" si="19"/>
        <v>4983</v>
      </c>
      <c r="AD24" s="22">
        <f t="shared" si="20"/>
        <v>0.11421825933481559</v>
      </c>
      <c r="AE24" s="22">
        <f t="shared" si="21"/>
        <v>0.25916679669215165</v>
      </c>
      <c r="AF24" s="15">
        <f t="shared" si="10"/>
        <v>49</v>
      </c>
      <c r="AG24" s="15">
        <f t="shared" si="10"/>
        <v>51</v>
      </c>
      <c r="AH24" s="15">
        <f t="shared" si="10"/>
        <v>5000</v>
      </c>
      <c r="AI24" s="15">
        <f t="shared" si="11"/>
        <v>41</v>
      </c>
      <c r="AJ24" s="15">
        <f t="shared" si="11"/>
        <v>31</v>
      </c>
      <c r="AK24" s="15">
        <f t="shared" si="11"/>
        <v>4391</v>
      </c>
      <c r="AL24" s="22">
        <f>+AK24/$AK$40</f>
        <v>0.12051929516385794</v>
      </c>
      <c r="AM24" s="22">
        <f t="shared" si="12"/>
        <v>0.22837676184532169</v>
      </c>
      <c r="AN24" s="15">
        <f t="shared" si="13"/>
        <v>42</v>
      </c>
      <c r="AO24" s="15">
        <f t="shared" si="13"/>
        <v>49</v>
      </c>
      <c r="AP24" s="15">
        <f t="shared" si="13"/>
        <v>4853</v>
      </c>
      <c r="AQ24" s="15">
        <f t="shared" si="14"/>
        <v>44</v>
      </c>
      <c r="AR24" s="15">
        <f t="shared" si="14"/>
        <v>24</v>
      </c>
      <c r="AS24" s="16">
        <f t="shared" si="14"/>
        <v>19227</v>
      </c>
      <c r="AT24" s="24">
        <f t="shared" si="23"/>
        <v>0.13278865146345842</v>
      </c>
      <c r="AU24" s="16">
        <f t="shared" si="15"/>
        <v>176</v>
      </c>
      <c r="AV24" s="16">
        <f t="shared" si="15"/>
        <v>155</v>
      </c>
      <c r="BF24" s="563" t="s">
        <v>30</v>
      </c>
      <c r="BG24" s="411">
        <f t="shared" si="3"/>
        <v>4983</v>
      </c>
      <c r="BH24" s="411">
        <f t="shared" si="3"/>
        <v>4553</v>
      </c>
      <c r="BI24" s="411">
        <f t="shared" si="3"/>
        <v>49</v>
      </c>
      <c r="BJ24" s="411">
        <f t="shared" si="3"/>
        <v>51</v>
      </c>
      <c r="BK24" s="411">
        <f t="shared" si="24"/>
        <v>5000</v>
      </c>
      <c r="BL24" s="411">
        <f t="shared" si="24"/>
        <v>4406</v>
      </c>
      <c r="BM24" s="411">
        <f t="shared" si="24"/>
        <v>41</v>
      </c>
      <c r="BN24" s="411">
        <f t="shared" si="24"/>
        <v>31</v>
      </c>
      <c r="BO24" s="411">
        <f t="shared" si="4"/>
        <v>4391</v>
      </c>
      <c r="BP24" s="411">
        <f t="shared" si="4"/>
        <v>3862</v>
      </c>
      <c r="BQ24" s="411">
        <f t="shared" si="4"/>
        <v>42</v>
      </c>
      <c r="BR24" s="411">
        <f t="shared" si="4"/>
        <v>49</v>
      </c>
      <c r="BS24" s="411">
        <f t="shared" si="25"/>
        <v>4853</v>
      </c>
      <c r="BT24" s="411">
        <f t="shared" si="25"/>
        <v>4365</v>
      </c>
      <c r="BU24" s="411">
        <f t="shared" si="25"/>
        <v>44</v>
      </c>
      <c r="BV24" s="411">
        <f t="shared" si="25"/>
        <v>24</v>
      </c>
      <c r="BW24" s="412">
        <f t="shared" si="26"/>
        <v>19227</v>
      </c>
      <c r="BX24" s="412">
        <f t="shared" si="26"/>
        <v>17186</v>
      </c>
      <c r="BY24" s="412">
        <f t="shared" si="16"/>
        <v>176</v>
      </c>
      <c r="BZ24" s="412">
        <f t="shared" si="16"/>
        <v>155</v>
      </c>
      <c r="CA24" s="411">
        <f t="shared" si="27"/>
        <v>9374</v>
      </c>
      <c r="CB24" s="411">
        <f t="shared" si="27"/>
        <v>8415</v>
      </c>
      <c r="CC24" s="411">
        <f t="shared" si="27"/>
        <v>91</v>
      </c>
      <c r="CD24" s="413">
        <f t="shared" si="27"/>
        <v>100</v>
      </c>
      <c r="CI24" s="567" t="s">
        <v>30</v>
      </c>
      <c r="CJ24" s="506">
        <v>19227</v>
      </c>
      <c r="CK24" s="506">
        <v>17186</v>
      </c>
      <c r="CL24" s="506">
        <v>176</v>
      </c>
      <c r="CM24" s="507">
        <v>155</v>
      </c>
      <c r="CN24" s="699">
        <v>127</v>
      </c>
      <c r="CO24" s="20">
        <f t="shared" si="28"/>
        <v>49</v>
      </c>
      <c r="CQ24" s="567" t="str">
        <f t="shared" si="29"/>
        <v>F Costruzioni</v>
      </c>
      <c r="CR24" s="506">
        <v>4983</v>
      </c>
      <c r="CS24" s="506">
        <v>4553</v>
      </c>
      <c r="CT24" s="506">
        <v>49</v>
      </c>
      <c r="CU24" s="507">
        <v>51</v>
      </c>
      <c r="CV24" s="699">
        <v>35</v>
      </c>
      <c r="CW24" s="20">
        <f t="shared" si="30"/>
        <v>14</v>
      </c>
      <c r="CY24" s="567" t="s">
        <v>30</v>
      </c>
      <c r="CZ24" s="506">
        <v>4391</v>
      </c>
      <c r="DA24" s="506">
        <v>3862</v>
      </c>
      <c r="DB24" s="506">
        <v>42</v>
      </c>
      <c r="DC24" s="507">
        <v>49</v>
      </c>
      <c r="DD24" s="699">
        <v>37</v>
      </c>
      <c r="DE24" s="20">
        <f t="shared" si="31"/>
        <v>5</v>
      </c>
      <c r="DG24" s="567" t="s">
        <v>30</v>
      </c>
      <c r="DH24" s="506">
        <v>5000</v>
      </c>
      <c r="DI24" s="506">
        <v>4406</v>
      </c>
      <c r="DJ24" s="506">
        <v>41</v>
      </c>
      <c r="DK24" s="507">
        <v>31</v>
      </c>
      <c r="DL24" s="699">
        <v>31</v>
      </c>
      <c r="DM24" s="20">
        <f t="shared" si="32"/>
        <v>10</v>
      </c>
      <c r="DO24" s="567" t="s">
        <v>30</v>
      </c>
      <c r="DP24" s="506">
        <v>4853</v>
      </c>
      <c r="DQ24" s="506">
        <v>4365</v>
      </c>
      <c r="DR24" s="506">
        <v>44</v>
      </c>
      <c r="DS24" s="507">
        <v>24</v>
      </c>
      <c r="DT24" s="699">
        <v>24</v>
      </c>
      <c r="DU24" s="20">
        <f t="shared" si="33"/>
        <v>20</v>
      </c>
    </row>
    <row r="25" spans="1:136" x14ac:dyDescent="0.2">
      <c r="A25" s="563" t="s">
        <v>31</v>
      </c>
      <c r="B25" s="15">
        <f t="shared" si="5"/>
        <v>8741</v>
      </c>
      <c r="C25" s="15">
        <f t="shared" si="5"/>
        <v>7966</v>
      </c>
      <c r="D25" s="15">
        <f t="shared" si="5"/>
        <v>41</v>
      </c>
      <c r="E25" s="15">
        <f t="shared" si="5"/>
        <v>69</v>
      </c>
      <c r="F25" s="15">
        <f t="shared" si="6"/>
        <v>6291</v>
      </c>
      <c r="G25" s="15">
        <f t="shared" si="6"/>
        <v>5617</v>
      </c>
      <c r="H25" s="15">
        <f t="shared" si="6"/>
        <v>29</v>
      </c>
      <c r="I25" s="15">
        <f t="shared" si="6"/>
        <v>59</v>
      </c>
      <c r="J25" s="15">
        <f t="shared" si="7"/>
        <v>9601</v>
      </c>
      <c r="K25" s="15">
        <f t="shared" si="7"/>
        <v>8691</v>
      </c>
      <c r="L25" s="15">
        <f t="shared" si="7"/>
        <v>67</v>
      </c>
      <c r="M25" s="15">
        <f t="shared" si="7"/>
        <v>94</v>
      </c>
      <c r="N25" s="15">
        <f t="shared" si="8"/>
        <v>7452</v>
      </c>
      <c r="O25" s="15">
        <f t="shared" si="8"/>
        <v>6847</v>
      </c>
      <c r="P25" s="15">
        <f t="shared" si="8"/>
        <v>49</v>
      </c>
      <c r="Q25" s="15">
        <f t="shared" si="8"/>
        <v>81</v>
      </c>
      <c r="R25" s="16">
        <f t="shared" si="17"/>
        <v>32085</v>
      </c>
      <c r="S25" s="16">
        <f t="shared" si="17"/>
        <v>29121</v>
      </c>
      <c r="T25" s="16">
        <f t="shared" si="9"/>
        <v>186</v>
      </c>
      <c r="U25" s="206">
        <f t="shared" si="9"/>
        <v>303</v>
      </c>
      <c r="V25" s="208">
        <f t="shared" si="18"/>
        <v>18342</v>
      </c>
      <c r="W25" s="208">
        <f t="shared" si="18"/>
        <v>16657</v>
      </c>
      <c r="X25" s="15">
        <f t="shared" si="18"/>
        <v>108</v>
      </c>
      <c r="Y25" s="209">
        <f t="shared" si="18"/>
        <v>163</v>
      </c>
      <c r="AB25" s="563" t="s">
        <v>31</v>
      </c>
      <c r="AC25" s="15">
        <f t="shared" si="19"/>
        <v>8741</v>
      </c>
      <c r="AD25" s="22">
        <f t="shared" si="20"/>
        <v>0.20035757673000665</v>
      </c>
      <c r="AE25" s="22">
        <f t="shared" si="21"/>
        <v>0.27243260090384913</v>
      </c>
      <c r="AF25" s="15">
        <f t="shared" si="10"/>
        <v>41</v>
      </c>
      <c r="AG25" s="15">
        <f t="shared" si="10"/>
        <v>69</v>
      </c>
      <c r="AH25" s="15">
        <f t="shared" si="10"/>
        <v>6291</v>
      </c>
      <c r="AI25" s="15">
        <f t="shared" si="11"/>
        <v>29</v>
      </c>
      <c r="AJ25" s="15">
        <f t="shared" si="11"/>
        <v>59</v>
      </c>
      <c r="AK25" s="15">
        <f t="shared" si="11"/>
        <v>9601</v>
      </c>
      <c r="AL25" s="22">
        <f t="shared" si="22"/>
        <v>0.26351759345666137</v>
      </c>
      <c r="AM25" s="22">
        <f>+AK25/AS25</f>
        <v>0.29923640330372447</v>
      </c>
      <c r="AN25" s="15">
        <f t="shared" si="13"/>
        <v>67</v>
      </c>
      <c r="AO25" s="15">
        <f t="shared" si="13"/>
        <v>94</v>
      </c>
      <c r="AP25" s="15">
        <f t="shared" si="13"/>
        <v>7452</v>
      </c>
      <c r="AQ25" s="15">
        <f t="shared" si="14"/>
        <v>49</v>
      </c>
      <c r="AR25" s="15">
        <f t="shared" si="14"/>
        <v>81</v>
      </c>
      <c r="AS25" s="16">
        <f t="shared" si="14"/>
        <v>32085</v>
      </c>
      <c r="AT25" s="24">
        <f>+AS25/$AS$40</f>
        <v>0.22159067364669807</v>
      </c>
      <c r="AU25" s="16">
        <f t="shared" si="15"/>
        <v>186</v>
      </c>
      <c r="AV25" s="16">
        <f t="shared" si="15"/>
        <v>303</v>
      </c>
      <c r="BF25" s="563" t="s">
        <v>31</v>
      </c>
      <c r="BG25" s="411">
        <f t="shared" si="3"/>
        <v>8741</v>
      </c>
      <c r="BH25" s="411">
        <f t="shared" si="3"/>
        <v>7966</v>
      </c>
      <c r="BI25" s="411">
        <f t="shared" si="3"/>
        <v>41</v>
      </c>
      <c r="BJ25" s="411">
        <f t="shared" si="3"/>
        <v>69</v>
      </c>
      <c r="BK25" s="411">
        <f t="shared" si="24"/>
        <v>6291</v>
      </c>
      <c r="BL25" s="411">
        <f t="shared" si="24"/>
        <v>5617</v>
      </c>
      <c r="BM25" s="411">
        <f t="shared" si="24"/>
        <v>29</v>
      </c>
      <c r="BN25" s="411">
        <f t="shared" si="24"/>
        <v>59</v>
      </c>
      <c r="BO25" s="411">
        <f t="shared" si="4"/>
        <v>9601</v>
      </c>
      <c r="BP25" s="411">
        <f t="shared" si="4"/>
        <v>8691</v>
      </c>
      <c r="BQ25" s="411">
        <f t="shared" si="4"/>
        <v>67</v>
      </c>
      <c r="BR25" s="411">
        <f t="shared" si="4"/>
        <v>94</v>
      </c>
      <c r="BS25" s="411">
        <f t="shared" si="25"/>
        <v>7452</v>
      </c>
      <c r="BT25" s="411">
        <f t="shared" si="25"/>
        <v>6847</v>
      </c>
      <c r="BU25" s="411">
        <f t="shared" si="25"/>
        <v>49</v>
      </c>
      <c r="BV25" s="411">
        <f t="shared" si="25"/>
        <v>81</v>
      </c>
      <c r="BW25" s="412">
        <f t="shared" si="26"/>
        <v>32085</v>
      </c>
      <c r="BX25" s="412">
        <f t="shared" si="26"/>
        <v>29121</v>
      </c>
      <c r="BY25" s="412">
        <f t="shared" si="16"/>
        <v>186</v>
      </c>
      <c r="BZ25" s="412">
        <f t="shared" si="16"/>
        <v>303</v>
      </c>
      <c r="CA25" s="411">
        <f t="shared" si="27"/>
        <v>18342</v>
      </c>
      <c r="CB25" s="411">
        <f t="shared" si="27"/>
        <v>16657</v>
      </c>
      <c r="CC25" s="411">
        <f t="shared" si="27"/>
        <v>108</v>
      </c>
      <c r="CD25" s="413">
        <f t="shared" si="27"/>
        <v>163</v>
      </c>
      <c r="CI25" s="567" t="s">
        <v>31</v>
      </c>
      <c r="CJ25" s="506">
        <v>32085</v>
      </c>
      <c r="CK25" s="506">
        <v>29121</v>
      </c>
      <c r="CL25" s="506">
        <v>186</v>
      </c>
      <c r="CM25" s="507">
        <v>303</v>
      </c>
      <c r="CN25" s="699">
        <v>290</v>
      </c>
      <c r="CO25" s="20">
        <f t="shared" si="28"/>
        <v>-104</v>
      </c>
      <c r="CQ25" s="567" t="str">
        <f t="shared" si="29"/>
        <v>G Commercio all'ingrosso e al dettaglio; riparazione di aut...</v>
      </c>
      <c r="CR25" s="506">
        <v>8741</v>
      </c>
      <c r="CS25" s="506">
        <v>7966</v>
      </c>
      <c r="CT25" s="506">
        <v>41</v>
      </c>
      <c r="CU25" s="507">
        <v>69</v>
      </c>
      <c r="CV25" s="699">
        <v>63</v>
      </c>
      <c r="CW25" s="20">
        <f t="shared" si="30"/>
        <v>-22</v>
      </c>
      <c r="CY25" s="567" t="s">
        <v>31</v>
      </c>
      <c r="CZ25" s="506">
        <v>9601</v>
      </c>
      <c r="DA25" s="506">
        <v>8691</v>
      </c>
      <c r="DB25" s="506">
        <v>67</v>
      </c>
      <c r="DC25" s="507">
        <v>94</v>
      </c>
      <c r="DD25" s="699">
        <v>87</v>
      </c>
      <c r="DE25" s="20">
        <f t="shared" si="31"/>
        <v>-20</v>
      </c>
      <c r="DG25" s="567" t="s">
        <v>31</v>
      </c>
      <c r="DH25" s="506">
        <v>6291</v>
      </c>
      <c r="DI25" s="506">
        <v>5617</v>
      </c>
      <c r="DJ25" s="506">
        <v>29</v>
      </c>
      <c r="DK25" s="507">
        <v>59</v>
      </c>
      <c r="DL25" s="699">
        <v>59</v>
      </c>
      <c r="DM25" s="20">
        <f t="shared" si="32"/>
        <v>-30</v>
      </c>
      <c r="DO25" s="567" t="s">
        <v>31</v>
      </c>
      <c r="DP25" s="506">
        <v>7452</v>
      </c>
      <c r="DQ25" s="506">
        <v>6847</v>
      </c>
      <c r="DR25" s="506">
        <v>49</v>
      </c>
      <c r="DS25" s="507">
        <v>81</v>
      </c>
      <c r="DT25" s="699">
        <v>81</v>
      </c>
      <c r="DU25" s="20">
        <f t="shared" si="33"/>
        <v>-32</v>
      </c>
    </row>
    <row r="26" spans="1:136" x14ac:dyDescent="0.2">
      <c r="A26" s="563" t="s">
        <v>32</v>
      </c>
      <c r="B26" s="15">
        <f t="shared" si="5"/>
        <v>780</v>
      </c>
      <c r="C26" s="15">
        <f t="shared" si="5"/>
        <v>686</v>
      </c>
      <c r="D26" s="15">
        <f t="shared" si="5"/>
        <v>1</v>
      </c>
      <c r="E26" s="15">
        <f t="shared" si="5"/>
        <v>9</v>
      </c>
      <c r="F26" s="15">
        <f t="shared" si="6"/>
        <v>512</v>
      </c>
      <c r="G26" s="15">
        <f t="shared" si="6"/>
        <v>440</v>
      </c>
      <c r="H26" s="15">
        <f t="shared" si="6"/>
        <v>2</v>
      </c>
      <c r="I26" s="15">
        <f t="shared" si="6"/>
        <v>1</v>
      </c>
      <c r="J26" s="15">
        <f t="shared" si="7"/>
        <v>812</v>
      </c>
      <c r="K26" s="15">
        <f t="shared" si="7"/>
        <v>729</v>
      </c>
      <c r="L26" s="15">
        <f t="shared" si="7"/>
        <v>4</v>
      </c>
      <c r="M26" s="15">
        <f t="shared" si="7"/>
        <v>17</v>
      </c>
      <c r="N26" s="15">
        <f t="shared" si="8"/>
        <v>586</v>
      </c>
      <c r="O26" s="15">
        <f t="shared" si="8"/>
        <v>519</v>
      </c>
      <c r="P26" s="15">
        <f t="shared" si="8"/>
        <v>0</v>
      </c>
      <c r="Q26" s="15">
        <f t="shared" si="8"/>
        <v>1</v>
      </c>
      <c r="R26" s="16">
        <f t="shared" si="17"/>
        <v>2690</v>
      </c>
      <c r="S26" s="16">
        <f t="shared" si="17"/>
        <v>2374</v>
      </c>
      <c r="T26" s="16">
        <f t="shared" si="9"/>
        <v>7</v>
      </c>
      <c r="U26" s="206">
        <f t="shared" si="9"/>
        <v>28</v>
      </c>
      <c r="V26" s="208">
        <f t="shared" si="18"/>
        <v>1592</v>
      </c>
      <c r="W26" s="208">
        <f t="shared" si="18"/>
        <v>1415</v>
      </c>
      <c r="X26" s="15">
        <f t="shared" si="18"/>
        <v>5</v>
      </c>
      <c r="Y26" s="209">
        <f t="shared" si="18"/>
        <v>26</v>
      </c>
      <c r="AB26" s="563" t="s">
        <v>32</v>
      </c>
      <c r="AC26" s="15">
        <f t="shared" si="19"/>
        <v>780</v>
      </c>
      <c r="AD26" s="22">
        <f t="shared" si="20"/>
        <v>1.7878836500332364E-2</v>
      </c>
      <c r="AE26" s="22">
        <f t="shared" si="21"/>
        <v>0.2899628252788104</v>
      </c>
      <c r="AF26" s="15">
        <f t="shared" si="10"/>
        <v>1</v>
      </c>
      <c r="AG26" s="15">
        <f t="shared" si="10"/>
        <v>9</v>
      </c>
      <c r="AH26" s="15">
        <f t="shared" si="10"/>
        <v>512</v>
      </c>
      <c r="AI26" s="15">
        <f t="shared" si="11"/>
        <v>2</v>
      </c>
      <c r="AJ26" s="15">
        <f t="shared" si="11"/>
        <v>1</v>
      </c>
      <c r="AK26" s="15">
        <f t="shared" si="11"/>
        <v>812</v>
      </c>
      <c r="AL26" s="22">
        <f t="shared" si="22"/>
        <v>2.2286874897074163E-2</v>
      </c>
      <c r="AM26" s="22">
        <f t="shared" ref="AM26:AM40" si="35">+AK26/AS26</f>
        <v>0.30185873605947955</v>
      </c>
      <c r="AN26" s="15">
        <f t="shared" si="13"/>
        <v>4</v>
      </c>
      <c r="AO26" s="15">
        <f t="shared" si="13"/>
        <v>17</v>
      </c>
      <c r="AP26" s="15">
        <f t="shared" si="13"/>
        <v>586</v>
      </c>
      <c r="AQ26" s="15">
        <f t="shared" si="14"/>
        <v>0</v>
      </c>
      <c r="AR26" s="15">
        <f t="shared" si="14"/>
        <v>1</v>
      </c>
      <c r="AS26" s="16">
        <f t="shared" si="14"/>
        <v>2690</v>
      </c>
      <c r="AT26" s="24">
        <f t="shared" si="23"/>
        <v>1.8578117877812616E-2</v>
      </c>
      <c r="AU26" s="16">
        <f t="shared" si="15"/>
        <v>7</v>
      </c>
      <c r="AV26" s="16">
        <f t="shared" si="15"/>
        <v>28</v>
      </c>
      <c r="BF26" s="563" t="s">
        <v>32</v>
      </c>
      <c r="BG26" s="411">
        <f t="shared" si="3"/>
        <v>780</v>
      </c>
      <c r="BH26" s="411">
        <f t="shared" si="3"/>
        <v>686</v>
      </c>
      <c r="BI26" s="411">
        <f t="shared" si="3"/>
        <v>1</v>
      </c>
      <c r="BJ26" s="411">
        <f t="shared" si="3"/>
        <v>9</v>
      </c>
      <c r="BK26" s="411">
        <f t="shared" si="24"/>
        <v>512</v>
      </c>
      <c r="BL26" s="411">
        <f t="shared" si="24"/>
        <v>440</v>
      </c>
      <c r="BM26" s="411">
        <f t="shared" si="24"/>
        <v>2</v>
      </c>
      <c r="BN26" s="411">
        <f t="shared" si="24"/>
        <v>1</v>
      </c>
      <c r="BO26" s="411">
        <f t="shared" si="4"/>
        <v>812</v>
      </c>
      <c r="BP26" s="411">
        <f t="shared" si="4"/>
        <v>729</v>
      </c>
      <c r="BQ26" s="411">
        <f t="shared" si="4"/>
        <v>4</v>
      </c>
      <c r="BR26" s="411">
        <f t="shared" si="4"/>
        <v>17</v>
      </c>
      <c r="BS26" s="411">
        <f t="shared" si="25"/>
        <v>586</v>
      </c>
      <c r="BT26" s="411">
        <f t="shared" si="25"/>
        <v>519</v>
      </c>
      <c r="BU26" s="411">
        <f t="shared" si="25"/>
        <v>0</v>
      </c>
      <c r="BV26" s="411">
        <f t="shared" si="25"/>
        <v>1</v>
      </c>
      <c r="BW26" s="412">
        <f t="shared" si="26"/>
        <v>2690</v>
      </c>
      <c r="BX26" s="412">
        <f t="shared" si="26"/>
        <v>2374</v>
      </c>
      <c r="BY26" s="412">
        <f t="shared" si="16"/>
        <v>7</v>
      </c>
      <c r="BZ26" s="412">
        <f t="shared" si="16"/>
        <v>28</v>
      </c>
      <c r="CA26" s="411">
        <f t="shared" si="27"/>
        <v>1592</v>
      </c>
      <c r="CB26" s="411">
        <f t="shared" si="27"/>
        <v>1415</v>
      </c>
      <c r="CC26" s="411">
        <f t="shared" si="27"/>
        <v>5</v>
      </c>
      <c r="CD26" s="413">
        <f t="shared" si="27"/>
        <v>26</v>
      </c>
      <c r="CI26" s="567" t="s">
        <v>32</v>
      </c>
      <c r="CJ26" s="506">
        <v>2690</v>
      </c>
      <c r="CK26" s="506">
        <v>2374</v>
      </c>
      <c r="CL26" s="506">
        <v>7</v>
      </c>
      <c r="CM26" s="507">
        <v>28</v>
      </c>
      <c r="CN26" s="699">
        <v>16</v>
      </c>
      <c r="CO26" s="20">
        <f t="shared" si="28"/>
        <v>-9</v>
      </c>
      <c r="CQ26" s="567" t="str">
        <f t="shared" si="29"/>
        <v xml:space="preserve">H Trasporto e magazzinaggio </v>
      </c>
      <c r="CR26" s="506">
        <v>780</v>
      </c>
      <c r="CS26" s="506">
        <v>686</v>
      </c>
      <c r="CT26" s="506">
        <v>1</v>
      </c>
      <c r="CU26" s="507">
        <v>9</v>
      </c>
      <c r="CV26" s="699">
        <v>5</v>
      </c>
      <c r="CW26" s="20">
        <f t="shared" si="30"/>
        <v>-4</v>
      </c>
      <c r="CY26" s="567" t="s">
        <v>32</v>
      </c>
      <c r="CZ26" s="506">
        <v>812</v>
      </c>
      <c r="DA26" s="506">
        <v>729</v>
      </c>
      <c r="DB26" s="506">
        <v>4</v>
      </c>
      <c r="DC26" s="507">
        <v>17</v>
      </c>
      <c r="DD26" s="699">
        <v>9</v>
      </c>
      <c r="DE26" s="20">
        <f t="shared" si="31"/>
        <v>-5</v>
      </c>
      <c r="DG26" s="567" t="s">
        <v>32</v>
      </c>
      <c r="DH26" s="506">
        <v>512</v>
      </c>
      <c r="DI26" s="506">
        <v>440</v>
      </c>
      <c r="DJ26" s="506">
        <v>2</v>
      </c>
      <c r="DK26" s="507">
        <v>1</v>
      </c>
      <c r="DL26" s="699">
        <v>1</v>
      </c>
      <c r="DM26" s="20">
        <f t="shared" si="32"/>
        <v>1</v>
      </c>
      <c r="DO26" s="567" t="s">
        <v>32</v>
      </c>
      <c r="DP26" s="506">
        <v>586</v>
      </c>
      <c r="DQ26" s="506">
        <v>519</v>
      </c>
      <c r="DR26" s="506">
        <v>0</v>
      </c>
      <c r="DS26" s="507">
        <v>1</v>
      </c>
      <c r="DT26" s="699">
        <v>1</v>
      </c>
      <c r="DU26" s="20">
        <f t="shared" si="33"/>
        <v>-1</v>
      </c>
    </row>
    <row r="27" spans="1:136" x14ac:dyDescent="0.2">
      <c r="A27" s="563" t="s">
        <v>33</v>
      </c>
      <c r="B27" s="15">
        <f t="shared" si="5"/>
        <v>3045</v>
      </c>
      <c r="C27" s="15">
        <f t="shared" si="5"/>
        <v>2631</v>
      </c>
      <c r="D27" s="15">
        <f t="shared" si="5"/>
        <v>12</v>
      </c>
      <c r="E27" s="15">
        <f t="shared" si="5"/>
        <v>25</v>
      </c>
      <c r="F27" s="15">
        <f t="shared" si="6"/>
        <v>2980</v>
      </c>
      <c r="G27" s="15">
        <f t="shared" si="6"/>
        <v>2574</v>
      </c>
      <c r="H27" s="15">
        <f t="shared" si="6"/>
        <v>16</v>
      </c>
      <c r="I27" s="15">
        <f t="shared" si="6"/>
        <v>26</v>
      </c>
      <c r="J27" s="15">
        <f t="shared" si="7"/>
        <v>2672</v>
      </c>
      <c r="K27" s="15">
        <f t="shared" si="7"/>
        <v>2201</v>
      </c>
      <c r="L27" s="15">
        <f t="shared" si="7"/>
        <v>15</v>
      </c>
      <c r="M27" s="15">
        <f t="shared" si="7"/>
        <v>23</v>
      </c>
      <c r="N27" s="15">
        <f t="shared" si="8"/>
        <v>2950</v>
      </c>
      <c r="O27" s="15">
        <f t="shared" si="8"/>
        <v>2541</v>
      </c>
      <c r="P27" s="15">
        <f t="shared" si="8"/>
        <v>18</v>
      </c>
      <c r="Q27" s="15">
        <f t="shared" si="8"/>
        <v>25</v>
      </c>
      <c r="R27" s="16">
        <f t="shared" si="17"/>
        <v>11647</v>
      </c>
      <c r="S27" s="16">
        <f t="shared" si="17"/>
        <v>9947</v>
      </c>
      <c r="T27" s="16">
        <f t="shared" si="9"/>
        <v>61</v>
      </c>
      <c r="U27" s="206">
        <f t="shared" si="9"/>
        <v>99</v>
      </c>
      <c r="V27" s="208">
        <f t="shared" si="18"/>
        <v>5717</v>
      </c>
      <c r="W27" s="208">
        <f t="shared" si="18"/>
        <v>4832</v>
      </c>
      <c r="X27" s="15">
        <f t="shared" si="18"/>
        <v>27</v>
      </c>
      <c r="Y27" s="209">
        <f t="shared" si="18"/>
        <v>48</v>
      </c>
      <c r="AB27" s="563" t="s">
        <v>33</v>
      </c>
      <c r="AC27" s="15">
        <f t="shared" si="19"/>
        <v>3045</v>
      </c>
      <c r="AD27" s="22">
        <f t="shared" si="20"/>
        <v>6.9796227107066719E-2</v>
      </c>
      <c r="AE27" s="22">
        <f t="shared" si="21"/>
        <v>0.26144071434704214</v>
      </c>
      <c r="AF27" s="15">
        <f t="shared" si="10"/>
        <v>12</v>
      </c>
      <c r="AG27" s="15">
        <f t="shared" si="10"/>
        <v>25</v>
      </c>
      <c r="AH27" s="15">
        <f t="shared" si="10"/>
        <v>2980</v>
      </c>
      <c r="AI27" s="15">
        <f t="shared" si="11"/>
        <v>16</v>
      </c>
      <c r="AJ27" s="15">
        <f t="shared" si="11"/>
        <v>26</v>
      </c>
      <c r="AK27" s="15">
        <f t="shared" si="11"/>
        <v>2672</v>
      </c>
      <c r="AL27" s="22">
        <f t="shared" si="22"/>
        <v>7.3338090794312999E-2</v>
      </c>
      <c r="AM27" s="22">
        <f t="shared" si="35"/>
        <v>0.22941530007727312</v>
      </c>
      <c r="AN27" s="15">
        <f t="shared" si="13"/>
        <v>15</v>
      </c>
      <c r="AO27" s="15">
        <f t="shared" si="13"/>
        <v>23</v>
      </c>
      <c r="AP27" s="15">
        <f t="shared" si="13"/>
        <v>2950</v>
      </c>
      <c r="AQ27" s="15">
        <f t="shared" si="14"/>
        <v>18</v>
      </c>
      <c r="AR27" s="15">
        <f t="shared" si="14"/>
        <v>25</v>
      </c>
      <c r="AS27" s="16">
        <f t="shared" si="14"/>
        <v>11647</v>
      </c>
      <c r="AT27" s="24">
        <f t="shared" si="23"/>
        <v>8.0438415956462284E-2</v>
      </c>
      <c r="AU27" s="16">
        <f t="shared" si="15"/>
        <v>61</v>
      </c>
      <c r="AV27" s="16">
        <f t="shared" si="15"/>
        <v>99</v>
      </c>
      <c r="BF27" s="563" t="s">
        <v>33</v>
      </c>
      <c r="BG27" s="411">
        <f t="shared" si="3"/>
        <v>3045</v>
      </c>
      <c r="BH27" s="411">
        <f t="shared" si="3"/>
        <v>2631</v>
      </c>
      <c r="BI27" s="411">
        <f t="shared" si="3"/>
        <v>12</v>
      </c>
      <c r="BJ27" s="411">
        <f t="shared" si="3"/>
        <v>25</v>
      </c>
      <c r="BK27" s="411">
        <f t="shared" si="24"/>
        <v>2980</v>
      </c>
      <c r="BL27" s="411">
        <f t="shared" si="24"/>
        <v>2574</v>
      </c>
      <c r="BM27" s="411">
        <f t="shared" si="24"/>
        <v>16</v>
      </c>
      <c r="BN27" s="411">
        <f t="shared" si="24"/>
        <v>26</v>
      </c>
      <c r="BO27" s="411">
        <f t="shared" si="4"/>
        <v>2672</v>
      </c>
      <c r="BP27" s="411">
        <f t="shared" si="4"/>
        <v>2201</v>
      </c>
      <c r="BQ27" s="411">
        <f t="shared" si="4"/>
        <v>15</v>
      </c>
      <c r="BR27" s="411">
        <f t="shared" si="4"/>
        <v>23</v>
      </c>
      <c r="BS27" s="411">
        <f t="shared" si="25"/>
        <v>2950</v>
      </c>
      <c r="BT27" s="411">
        <f t="shared" si="25"/>
        <v>2541</v>
      </c>
      <c r="BU27" s="411">
        <f t="shared" si="25"/>
        <v>18</v>
      </c>
      <c r="BV27" s="411">
        <f t="shared" si="25"/>
        <v>25</v>
      </c>
      <c r="BW27" s="412">
        <f t="shared" si="26"/>
        <v>11647</v>
      </c>
      <c r="BX27" s="412">
        <f t="shared" si="26"/>
        <v>9947</v>
      </c>
      <c r="BY27" s="412">
        <f t="shared" si="16"/>
        <v>61</v>
      </c>
      <c r="BZ27" s="412">
        <f t="shared" si="16"/>
        <v>99</v>
      </c>
      <c r="CA27" s="411">
        <f t="shared" si="27"/>
        <v>5717</v>
      </c>
      <c r="CB27" s="411">
        <f t="shared" si="27"/>
        <v>4832</v>
      </c>
      <c r="CC27" s="411">
        <f t="shared" si="27"/>
        <v>27</v>
      </c>
      <c r="CD27" s="413">
        <f t="shared" si="27"/>
        <v>48</v>
      </c>
      <c r="CI27" s="567" t="s">
        <v>33</v>
      </c>
      <c r="CJ27" s="506">
        <v>11647</v>
      </c>
      <c r="CK27" s="506">
        <v>9947</v>
      </c>
      <c r="CL27" s="506">
        <v>61</v>
      </c>
      <c r="CM27" s="507">
        <v>99</v>
      </c>
      <c r="CN27" s="699">
        <v>90</v>
      </c>
      <c r="CO27" s="20">
        <f t="shared" si="28"/>
        <v>-29</v>
      </c>
      <c r="CQ27" s="567" t="str">
        <f t="shared" si="29"/>
        <v xml:space="preserve">I Attività dei servizi di alloggio e di ristorazione </v>
      </c>
      <c r="CR27" s="506">
        <v>3045</v>
      </c>
      <c r="CS27" s="506">
        <v>2631</v>
      </c>
      <c r="CT27" s="506">
        <v>12</v>
      </c>
      <c r="CU27" s="507">
        <v>25</v>
      </c>
      <c r="CV27" s="699">
        <v>20</v>
      </c>
      <c r="CW27" s="20">
        <f t="shared" si="30"/>
        <v>-8</v>
      </c>
      <c r="CY27" s="567" t="s">
        <v>33</v>
      </c>
      <c r="CZ27" s="506">
        <v>2672</v>
      </c>
      <c r="DA27" s="506">
        <v>2201</v>
      </c>
      <c r="DB27" s="506">
        <v>15</v>
      </c>
      <c r="DC27" s="507">
        <v>23</v>
      </c>
      <c r="DD27" s="699">
        <v>19</v>
      </c>
      <c r="DE27" s="20">
        <f t="shared" si="31"/>
        <v>-4</v>
      </c>
      <c r="DG27" s="567" t="s">
        <v>33</v>
      </c>
      <c r="DH27" s="506">
        <v>2980</v>
      </c>
      <c r="DI27" s="506">
        <v>2574</v>
      </c>
      <c r="DJ27" s="506">
        <v>16</v>
      </c>
      <c r="DK27" s="507">
        <v>26</v>
      </c>
      <c r="DL27" s="699">
        <v>26</v>
      </c>
      <c r="DM27" s="20">
        <f t="shared" si="32"/>
        <v>-10</v>
      </c>
      <c r="DO27" s="567" t="s">
        <v>33</v>
      </c>
      <c r="DP27" s="506">
        <v>2950</v>
      </c>
      <c r="DQ27" s="506">
        <v>2541</v>
      </c>
      <c r="DR27" s="506">
        <v>18</v>
      </c>
      <c r="DS27" s="507">
        <v>25</v>
      </c>
      <c r="DT27" s="699">
        <v>25</v>
      </c>
      <c r="DU27" s="20">
        <f t="shared" si="33"/>
        <v>-7</v>
      </c>
      <c r="DY27" s="693"/>
      <c r="DZ27" s="694"/>
      <c r="EA27" s="770"/>
      <c r="EB27" s="770"/>
      <c r="EC27" s="770"/>
      <c r="EE27" s="770"/>
      <c r="EF27" s="770"/>
    </row>
    <row r="28" spans="1:136" x14ac:dyDescent="0.2">
      <c r="A28" s="563" t="s">
        <v>34</v>
      </c>
      <c r="B28" s="15">
        <f t="shared" si="5"/>
        <v>760</v>
      </c>
      <c r="C28" s="15">
        <f t="shared" si="5"/>
        <v>695</v>
      </c>
      <c r="D28" s="15">
        <f t="shared" si="5"/>
        <v>5</v>
      </c>
      <c r="E28" s="15">
        <f t="shared" si="5"/>
        <v>12</v>
      </c>
      <c r="F28" s="15">
        <f t="shared" si="6"/>
        <v>705</v>
      </c>
      <c r="G28" s="15">
        <f t="shared" si="6"/>
        <v>625</v>
      </c>
      <c r="H28" s="15">
        <f t="shared" si="6"/>
        <v>2</v>
      </c>
      <c r="I28" s="15">
        <f t="shared" si="6"/>
        <v>4</v>
      </c>
      <c r="J28" s="15">
        <f t="shared" si="7"/>
        <v>900</v>
      </c>
      <c r="K28" s="15">
        <f t="shared" si="7"/>
        <v>810</v>
      </c>
      <c r="L28" s="15">
        <f t="shared" si="7"/>
        <v>9</v>
      </c>
      <c r="M28" s="15">
        <f t="shared" si="7"/>
        <v>9</v>
      </c>
      <c r="N28" s="15">
        <f t="shared" si="8"/>
        <v>695</v>
      </c>
      <c r="O28" s="15">
        <f t="shared" si="8"/>
        <v>615</v>
      </c>
      <c r="P28" s="15">
        <f t="shared" si="8"/>
        <v>6</v>
      </c>
      <c r="Q28" s="15">
        <f t="shared" si="8"/>
        <v>5</v>
      </c>
      <c r="R28" s="16">
        <f t="shared" si="17"/>
        <v>3060</v>
      </c>
      <c r="S28" s="16">
        <f t="shared" si="17"/>
        <v>2745</v>
      </c>
      <c r="T28" s="16">
        <f t="shared" si="9"/>
        <v>22</v>
      </c>
      <c r="U28" s="206">
        <f t="shared" si="9"/>
        <v>30</v>
      </c>
      <c r="V28" s="208">
        <f t="shared" si="18"/>
        <v>1660</v>
      </c>
      <c r="W28" s="208">
        <f t="shared" si="18"/>
        <v>1505</v>
      </c>
      <c r="X28" s="15">
        <f t="shared" si="18"/>
        <v>14</v>
      </c>
      <c r="Y28" s="209">
        <f t="shared" si="18"/>
        <v>21</v>
      </c>
      <c r="AB28" s="563" t="s">
        <v>34</v>
      </c>
      <c r="AC28" s="15">
        <f t="shared" si="19"/>
        <v>760</v>
      </c>
      <c r="AD28" s="22">
        <f t="shared" si="20"/>
        <v>1.7420404795195635E-2</v>
      </c>
      <c r="AE28" s="22">
        <f t="shared" si="21"/>
        <v>0.24836601307189543</v>
      </c>
      <c r="AF28" s="15">
        <f t="shared" si="10"/>
        <v>5</v>
      </c>
      <c r="AG28" s="15">
        <f t="shared" si="10"/>
        <v>12</v>
      </c>
      <c r="AH28" s="15">
        <f t="shared" si="10"/>
        <v>705</v>
      </c>
      <c r="AI28" s="15">
        <f t="shared" si="11"/>
        <v>2</v>
      </c>
      <c r="AJ28" s="15">
        <f t="shared" si="11"/>
        <v>4</v>
      </c>
      <c r="AK28" s="15">
        <f t="shared" si="11"/>
        <v>900</v>
      </c>
      <c r="AL28" s="22">
        <f t="shared" si="22"/>
        <v>2.470220124059944E-2</v>
      </c>
      <c r="AM28" s="22">
        <f t="shared" si="35"/>
        <v>0.29411764705882354</v>
      </c>
      <c r="AN28" s="15">
        <f t="shared" si="13"/>
        <v>9</v>
      </c>
      <c r="AO28" s="15">
        <f t="shared" si="13"/>
        <v>9</v>
      </c>
      <c r="AP28" s="15">
        <f t="shared" si="13"/>
        <v>695</v>
      </c>
      <c r="AQ28" s="15">
        <f t="shared" si="14"/>
        <v>6</v>
      </c>
      <c r="AR28" s="15">
        <f t="shared" si="14"/>
        <v>5</v>
      </c>
      <c r="AS28" s="16">
        <f t="shared" si="14"/>
        <v>3060</v>
      </c>
      <c r="AT28" s="24">
        <f t="shared" si="23"/>
        <v>2.1133472381452269E-2</v>
      </c>
      <c r="AU28" s="16">
        <f t="shared" si="15"/>
        <v>22</v>
      </c>
      <c r="AV28" s="16">
        <f t="shared" si="15"/>
        <v>30</v>
      </c>
      <c r="BF28" s="563" t="s">
        <v>34</v>
      </c>
      <c r="BG28" s="411">
        <f t="shared" si="3"/>
        <v>760</v>
      </c>
      <c r="BH28" s="411">
        <f t="shared" si="3"/>
        <v>695</v>
      </c>
      <c r="BI28" s="411">
        <f t="shared" si="3"/>
        <v>5</v>
      </c>
      <c r="BJ28" s="411">
        <f t="shared" si="3"/>
        <v>12</v>
      </c>
      <c r="BK28" s="411">
        <f t="shared" si="24"/>
        <v>705</v>
      </c>
      <c r="BL28" s="411">
        <f t="shared" si="24"/>
        <v>625</v>
      </c>
      <c r="BM28" s="411">
        <f t="shared" si="24"/>
        <v>2</v>
      </c>
      <c r="BN28" s="411">
        <f t="shared" si="24"/>
        <v>4</v>
      </c>
      <c r="BO28" s="411">
        <f t="shared" si="4"/>
        <v>900</v>
      </c>
      <c r="BP28" s="411">
        <f t="shared" si="4"/>
        <v>810</v>
      </c>
      <c r="BQ28" s="411">
        <f t="shared" si="4"/>
        <v>9</v>
      </c>
      <c r="BR28" s="411">
        <f t="shared" si="4"/>
        <v>9</v>
      </c>
      <c r="BS28" s="411">
        <f t="shared" si="25"/>
        <v>695</v>
      </c>
      <c r="BT28" s="411">
        <f t="shared" si="25"/>
        <v>615</v>
      </c>
      <c r="BU28" s="411">
        <f t="shared" si="25"/>
        <v>6</v>
      </c>
      <c r="BV28" s="411">
        <f t="shared" si="25"/>
        <v>5</v>
      </c>
      <c r="BW28" s="412">
        <f t="shared" si="26"/>
        <v>3060</v>
      </c>
      <c r="BX28" s="412">
        <f t="shared" si="26"/>
        <v>2745</v>
      </c>
      <c r="BY28" s="412">
        <f t="shared" si="16"/>
        <v>22</v>
      </c>
      <c r="BZ28" s="412">
        <f t="shared" si="16"/>
        <v>30</v>
      </c>
      <c r="CA28" s="411">
        <f t="shared" si="27"/>
        <v>1660</v>
      </c>
      <c r="CB28" s="411">
        <f t="shared" si="27"/>
        <v>1505</v>
      </c>
      <c r="CC28" s="411">
        <f t="shared" si="27"/>
        <v>14</v>
      </c>
      <c r="CD28" s="413">
        <f t="shared" si="27"/>
        <v>21</v>
      </c>
      <c r="CI28" s="567" t="s">
        <v>34</v>
      </c>
      <c r="CJ28" s="506">
        <v>3060</v>
      </c>
      <c r="CK28" s="506">
        <v>2745</v>
      </c>
      <c r="CL28" s="506">
        <v>22</v>
      </c>
      <c r="CM28" s="507">
        <v>30</v>
      </c>
      <c r="CN28" s="699">
        <v>19</v>
      </c>
      <c r="CO28" s="20">
        <f t="shared" si="28"/>
        <v>3</v>
      </c>
      <c r="CQ28" s="567" t="str">
        <f t="shared" si="29"/>
        <v>J Servizi di informazione e comunicazione</v>
      </c>
      <c r="CR28" s="506">
        <v>760</v>
      </c>
      <c r="CS28" s="506">
        <v>695</v>
      </c>
      <c r="CT28" s="506">
        <v>5</v>
      </c>
      <c r="CU28" s="507">
        <v>12</v>
      </c>
      <c r="CV28" s="699">
        <v>6</v>
      </c>
      <c r="CW28" s="20">
        <f t="shared" si="30"/>
        <v>-1</v>
      </c>
      <c r="CY28" s="567" t="s">
        <v>34</v>
      </c>
      <c r="CZ28" s="506">
        <v>900</v>
      </c>
      <c r="DA28" s="506">
        <v>810</v>
      </c>
      <c r="DB28" s="506">
        <v>9</v>
      </c>
      <c r="DC28" s="507">
        <v>9</v>
      </c>
      <c r="DD28" s="699">
        <v>4</v>
      </c>
      <c r="DE28" s="20">
        <f t="shared" si="31"/>
        <v>5</v>
      </c>
      <c r="DG28" s="567" t="s">
        <v>34</v>
      </c>
      <c r="DH28" s="506">
        <v>705</v>
      </c>
      <c r="DI28" s="506">
        <v>625</v>
      </c>
      <c r="DJ28" s="506">
        <v>2</v>
      </c>
      <c r="DK28" s="507">
        <v>4</v>
      </c>
      <c r="DL28" s="699">
        <v>4</v>
      </c>
      <c r="DM28" s="20">
        <f t="shared" si="32"/>
        <v>-2</v>
      </c>
      <c r="DO28" s="567" t="s">
        <v>34</v>
      </c>
      <c r="DP28" s="506">
        <v>695</v>
      </c>
      <c r="DQ28" s="506">
        <v>615</v>
      </c>
      <c r="DR28" s="506">
        <v>6</v>
      </c>
      <c r="DS28" s="507">
        <v>5</v>
      </c>
      <c r="DT28" s="699">
        <v>5</v>
      </c>
      <c r="DU28" s="20">
        <f t="shared" si="33"/>
        <v>1</v>
      </c>
      <c r="DY28" s="693"/>
      <c r="DZ28" s="694"/>
      <c r="EA28" s="770"/>
      <c r="EB28" s="770"/>
      <c r="EC28" s="770"/>
      <c r="EE28" s="770"/>
      <c r="EF28" s="770"/>
    </row>
    <row r="29" spans="1:136" ht="12.75" customHeight="1" x14ac:dyDescent="0.2">
      <c r="A29" s="563" t="s">
        <v>35</v>
      </c>
      <c r="B29" s="15">
        <f t="shared" si="5"/>
        <v>766</v>
      </c>
      <c r="C29" s="15">
        <f t="shared" si="5"/>
        <v>728</v>
      </c>
      <c r="D29" s="15">
        <f t="shared" si="5"/>
        <v>10</v>
      </c>
      <c r="E29" s="15">
        <f t="shared" si="5"/>
        <v>5</v>
      </c>
      <c r="F29" s="15">
        <f t="shared" si="6"/>
        <v>536</v>
      </c>
      <c r="G29" s="15">
        <f t="shared" si="6"/>
        <v>509</v>
      </c>
      <c r="H29" s="15">
        <f t="shared" si="6"/>
        <v>8</v>
      </c>
      <c r="I29" s="15">
        <f t="shared" si="6"/>
        <v>7</v>
      </c>
      <c r="J29" s="15">
        <f t="shared" si="7"/>
        <v>834</v>
      </c>
      <c r="K29" s="15">
        <f t="shared" si="7"/>
        <v>786</v>
      </c>
      <c r="L29" s="15">
        <f t="shared" si="7"/>
        <v>16</v>
      </c>
      <c r="M29" s="15">
        <f t="shared" si="7"/>
        <v>8</v>
      </c>
      <c r="N29" s="15">
        <f t="shared" si="8"/>
        <v>571</v>
      </c>
      <c r="O29" s="15">
        <f t="shared" si="8"/>
        <v>556</v>
      </c>
      <c r="P29" s="15">
        <f t="shared" si="8"/>
        <v>13</v>
      </c>
      <c r="Q29" s="15">
        <f t="shared" si="8"/>
        <v>8</v>
      </c>
      <c r="R29" s="16">
        <f t="shared" si="17"/>
        <v>2707</v>
      </c>
      <c r="S29" s="16">
        <f t="shared" si="17"/>
        <v>2579</v>
      </c>
      <c r="T29" s="16">
        <f t="shared" si="9"/>
        <v>47</v>
      </c>
      <c r="U29" s="206">
        <f t="shared" si="9"/>
        <v>28</v>
      </c>
      <c r="V29" s="208">
        <f t="shared" si="18"/>
        <v>1600</v>
      </c>
      <c r="W29" s="208">
        <f t="shared" si="18"/>
        <v>1514</v>
      </c>
      <c r="X29" s="15">
        <f t="shared" si="18"/>
        <v>26</v>
      </c>
      <c r="Y29" s="209">
        <f t="shared" si="18"/>
        <v>13</v>
      </c>
      <c r="AB29" s="563" t="s">
        <v>35</v>
      </c>
      <c r="AC29" s="15">
        <f t="shared" si="19"/>
        <v>766</v>
      </c>
      <c r="AD29" s="22">
        <f t="shared" si="20"/>
        <v>1.7557934306736654E-2</v>
      </c>
      <c r="AE29" s="22">
        <f t="shared" si="21"/>
        <v>0.2829700775766531</v>
      </c>
      <c r="AF29" s="15">
        <f t="shared" si="10"/>
        <v>10</v>
      </c>
      <c r="AG29" s="15">
        <f t="shared" si="10"/>
        <v>5</v>
      </c>
      <c r="AH29" s="15">
        <f t="shared" si="10"/>
        <v>536</v>
      </c>
      <c r="AI29" s="15">
        <f t="shared" si="11"/>
        <v>8</v>
      </c>
      <c r="AJ29" s="15">
        <f t="shared" si="11"/>
        <v>7</v>
      </c>
      <c r="AK29" s="15">
        <f t="shared" si="11"/>
        <v>834</v>
      </c>
      <c r="AL29" s="22">
        <f t="shared" si="22"/>
        <v>2.2890706482955481E-2</v>
      </c>
      <c r="AM29" s="22">
        <f t="shared" si="35"/>
        <v>0.30809013668267454</v>
      </c>
      <c r="AN29" s="15">
        <f t="shared" si="13"/>
        <v>16</v>
      </c>
      <c r="AO29" s="15">
        <f t="shared" si="13"/>
        <v>8</v>
      </c>
      <c r="AP29" s="15">
        <f t="shared" si="13"/>
        <v>571</v>
      </c>
      <c r="AQ29" s="15">
        <f t="shared" si="14"/>
        <v>13</v>
      </c>
      <c r="AR29" s="15">
        <f t="shared" si="14"/>
        <v>8</v>
      </c>
      <c r="AS29" s="16">
        <f t="shared" si="14"/>
        <v>2707</v>
      </c>
      <c r="AT29" s="24">
        <f t="shared" si="23"/>
        <v>1.8695526057709574E-2</v>
      </c>
      <c r="AU29" s="16">
        <f t="shared" si="15"/>
        <v>47</v>
      </c>
      <c r="AV29" s="16">
        <f t="shared" si="15"/>
        <v>28</v>
      </c>
      <c r="BF29" s="563" t="s">
        <v>35</v>
      </c>
      <c r="BG29" s="411">
        <f t="shared" si="3"/>
        <v>766</v>
      </c>
      <c r="BH29" s="411">
        <f t="shared" si="3"/>
        <v>728</v>
      </c>
      <c r="BI29" s="411">
        <f t="shared" si="3"/>
        <v>10</v>
      </c>
      <c r="BJ29" s="411">
        <f t="shared" si="3"/>
        <v>5</v>
      </c>
      <c r="BK29" s="411">
        <f t="shared" si="24"/>
        <v>536</v>
      </c>
      <c r="BL29" s="411">
        <f t="shared" si="24"/>
        <v>509</v>
      </c>
      <c r="BM29" s="411">
        <f t="shared" si="24"/>
        <v>8</v>
      </c>
      <c r="BN29" s="411">
        <f t="shared" si="24"/>
        <v>7</v>
      </c>
      <c r="BO29" s="411">
        <f t="shared" si="4"/>
        <v>834</v>
      </c>
      <c r="BP29" s="411">
        <f t="shared" si="4"/>
        <v>786</v>
      </c>
      <c r="BQ29" s="411">
        <f t="shared" si="4"/>
        <v>16</v>
      </c>
      <c r="BR29" s="411">
        <f t="shared" si="4"/>
        <v>8</v>
      </c>
      <c r="BS29" s="411">
        <f t="shared" si="25"/>
        <v>571</v>
      </c>
      <c r="BT29" s="411">
        <f t="shared" si="25"/>
        <v>556</v>
      </c>
      <c r="BU29" s="411">
        <f t="shared" si="25"/>
        <v>13</v>
      </c>
      <c r="BV29" s="411">
        <f t="shared" si="25"/>
        <v>8</v>
      </c>
      <c r="BW29" s="412">
        <f t="shared" si="26"/>
        <v>2707</v>
      </c>
      <c r="BX29" s="412">
        <f t="shared" si="26"/>
        <v>2579</v>
      </c>
      <c r="BY29" s="412">
        <f t="shared" si="16"/>
        <v>47</v>
      </c>
      <c r="BZ29" s="412">
        <f t="shared" si="16"/>
        <v>28</v>
      </c>
      <c r="CA29" s="411">
        <f t="shared" si="27"/>
        <v>1600</v>
      </c>
      <c r="CB29" s="411">
        <f t="shared" si="27"/>
        <v>1514</v>
      </c>
      <c r="CC29" s="411">
        <f t="shared" si="27"/>
        <v>26</v>
      </c>
      <c r="CD29" s="413">
        <f t="shared" si="27"/>
        <v>13</v>
      </c>
      <c r="CI29" s="567" t="s">
        <v>35</v>
      </c>
      <c r="CJ29" s="506">
        <v>2707</v>
      </c>
      <c r="CK29" s="506">
        <v>2579</v>
      </c>
      <c r="CL29" s="506">
        <v>47</v>
      </c>
      <c r="CM29" s="507">
        <v>28</v>
      </c>
      <c r="CN29" s="699">
        <v>28</v>
      </c>
      <c r="CO29" s="20">
        <f t="shared" si="28"/>
        <v>19</v>
      </c>
      <c r="CQ29" s="567" t="str">
        <f t="shared" si="29"/>
        <v>K Attività finanziarie e assicurative</v>
      </c>
      <c r="CR29" s="506">
        <v>766</v>
      </c>
      <c r="CS29" s="506">
        <v>728</v>
      </c>
      <c r="CT29" s="506">
        <v>10</v>
      </c>
      <c r="CU29" s="507">
        <v>5</v>
      </c>
      <c r="CV29" s="699">
        <v>5</v>
      </c>
      <c r="CW29" s="20">
        <f t="shared" si="30"/>
        <v>5</v>
      </c>
      <c r="CY29" s="567" t="s">
        <v>35</v>
      </c>
      <c r="CZ29" s="506">
        <v>834</v>
      </c>
      <c r="DA29" s="506">
        <v>786</v>
      </c>
      <c r="DB29" s="506">
        <v>16</v>
      </c>
      <c r="DC29" s="507">
        <v>8</v>
      </c>
      <c r="DD29" s="699">
        <v>8</v>
      </c>
      <c r="DE29" s="20">
        <f t="shared" si="31"/>
        <v>8</v>
      </c>
      <c r="DG29" s="567" t="s">
        <v>35</v>
      </c>
      <c r="DH29" s="506">
        <v>536</v>
      </c>
      <c r="DI29" s="506">
        <v>509</v>
      </c>
      <c r="DJ29" s="506">
        <v>8</v>
      </c>
      <c r="DK29" s="507">
        <v>7</v>
      </c>
      <c r="DL29" s="699">
        <v>7</v>
      </c>
      <c r="DM29" s="20">
        <f t="shared" si="32"/>
        <v>1</v>
      </c>
      <c r="DO29" s="567" t="s">
        <v>35</v>
      </c>
      <c r="DP29" s="506">
        <v>571</v>
      </c>
      <c r="DQ29" s="506">
        <v>556</v>
      </c>
      <c r="DR29" s="506">
        <v>13</v>
      </c>
      <c r="DS29" s="507">
        <v>8</v>
      </c>
      <c r="DT29" s="699">
        <v>8</v>
      </c>
      <c r="DU29" s="20">
        <f t="shared" si="33"/>
        <v>5</v>
      </c>
      <c r="DY29" s="693"/>
      <c r="DZ29" s="694"/>
      <c r="EA29" s="770"/>
      <c r="EB29" s="770"/>
      <c r="EC29" s="770"/>
      <c r="EE29" s="770"/>
      <c r="EF29" s="770"/>
    </row>
    <row r="30" spans="1:136" ht="12.75" customHeight="1" x14ac:dyDescent="0.2">
      <c r="A30" s="563" t="s">
        <v>36</v>
      </c>
      <c r="B30" s="15">
        <f t="shared" si="5"/>
        <v>955</v>
      </c>
      <c r="C30" s="15">
        <f t="shared" si="5"/>
        <v>862</v>
      </c>
      <c r="D30" s="15">
        <f t="shared" si="5"/>
        <v>6</v>
      </c>
      <c r="E30" s="15">
        <f t="shared" si="5"/>
        <v>4</v>
      </c>
      <c r="F30" s="15">
        <f t="shared" si="6"/>
        <v>803</v>
      </c>
      <c r="G30" s="15">
        <f t="shared" si="6"/>
        <v>729</v>
      </c>
      <c r="H30" s="15">
        <f t="shared" si="6"/>
        <v>4</v>
      </c>
      <c r="I30" s="15">
        <f t="shared" si="6"/>
        <v>1</v>
      </c>
      <c r="J30" s="15">
        <f t="shared" si="7"/>
        <v>1244</v>
      </c>
      <c r="K30" s="15">
        <f t="shared" si="7"/>
        <v>1125</v>
      </c>
      <c r="L30" s="15">
        <f t="shared" si="7"/>
        <v>6</v>
      </c>
      <c r="M30" s="15">
        <f t="shared" si="7"/>
        <v>7</v>
      </c>
      <c r="N30" s="15">
        <f t="shared" si="8"/>
        <v>1165</v>
      </c>
      <c r="O30" s="15">
        <f t="shared" si="8"/>
        <v>1053</v>
      </c>
      <c r="P30" s="15">
        <f t="shared" si="8"/>
        <v>5</v>
      </c>
      <c r="Q30" s="15">
        <f t="shared" si="8"/>
        <v>3</v>
      </c>
      <c r="R30" s="16">
        <f t="shared" si="17"/>
        <v>4167</v>
      </c>
      <c r="S30" s="16">
        <f t="shared" si="17"/>
        <v>3769</v>
      </c>
      <c r="T30" s="16">
        <f t="shared" si="9"/>
        <v>21</v>
      </c>
      <c r="U30" s="206">
        <f t="shared" si="9"/>
        <v>15</v>
      </c>
      <c r="V30" s="208">
        <f t="shared" si="18"/>
        <v>2199</v>
      </c>
      <c r="W30" s="208">
        <f t="shared" si="18"/>
        <v>1987</v>
      </c>
      <c r="X30" s="15">
        <f t="shared" si="18"/>
        <v>12</v>
      </c>
      <c r="Y30" s="209">
        <f t="shared" si="18"/>
        <v>11</v>
      </c>
      <c r="AB30" s="563" t="s">
        <v>36</v>
      </c>
      <c r="AC30" s="15">
        <f t="shared" si="19"/>
        <v>955</v>
      </c>
      <c r="AD30" s="22">
        <f t="shared" si="20"/>
        <v>2.1890113920278727E-2</v>
      </c>
      <c r="AE30" s="22">
        <f t="shared" si="21"/>
        <v>0.22918166546676266</v>
      </c>
      <c r="AF30" s="15">
        <f t="shared" si="10"/>
        <v>6</v>
      </c>
      <c r="AG30" s="15">
        <f t="shared" si="10"/>
        <v>4</v>
      </c>
      <c r="AH30" s="15">
        <f t="shared" si="10"/>
        <v>803</v>
      </c>
      <c r="AI30" s="15">
        <f t="shared" si="11"/>
        <v>4</v>
      </c>
      <c r="AJ30" s="15">
        <f t="shared" si="11"/>
        <v>1</v>
      </c>
      <c r="AK30" s="15">
        <f t="shared" si="11"/>
        <v>1244</v>
      </c>
      <c r="AL30" s="22">
        <f t="shared" si="22"/>
        <v>3.4143931492561889E-2</v>
      </c>
      <c r="AM30" s="22">
        <f t="shared" si="35"/>
        <v>0.29853611711063116</v>
      </c>
      <c r="AN30" s="15">
        <f t="shared" si="13"/>
        <v>6</v>
      </c>
      <c r="AO30" s="15">
        <f t="shared" si="13"/>
        <v>7</v>
      </c>
      <c r="AP30" s="15">
        <f t="shared" si="13"/>
        <v>1165</v>
      </c>
      <c r="AQ30" s="15">
        <f t="shared" si="14"/>
        <v>5</v>
      </c>
      <c r="AR30" s="15">
        <f t="shared" si="14"/>
        <v>3</v>
      </c>
      <c r="AS30" s="16">
        <f t="shared" si="14"/>
        <v>4167</v>
      </c>
      <c r="AT30" s="24">
        <f t="shared" si="23"/>
        <v>2.877881680180118E-2</v>
      </c>
      <c r="AU30" s="16">
        <f t="shared" si="15"/>
        <v>21</v>
      </c>
      <c r="AV30" s="16">
        <f t="shared" si="15"/>
        <v>15</v>
      </c>
      <c r="BF30" s="563" t="s">
        <v>36</v>
      </c>
      <c r="BG30" s="411">
        <f t="shared" si="3"/>
        <v>955</v>
      </c>
      <c r="BH30" s="411">
        <f t="shared" si="3"/>
        <v>862</v>
      </c>
      <c r="BI30" s="411">
        <f t="shared" si="3"/>
        <v>6</v>
      </c>
      <c r="BJ30" s="411">
        <f t="shared" si="3"/>
        <v>4</v>
      </c>
      <c r="BK30" s="411">
        <f t="shared" si="24"/>
        <v>803</v>
      </c>
      <c r="BL30" s="411">
        <f t="shared" si="24"/>
        <v>729</v>
      </c>
      <c r="BM30" s="411">
        <f t="shared" si="24"/>
        <v>4</v>
      </c>
      <c r="BN30" s="411">
        <f t="shared" si="24"/>
        <v>1</v>
      </c>
      <c r="BO30" s="411">
        <f t="shared" si="4"/>
        <v>1244</v>
      </c>
      <c r="BP30" s="411">
        <f t="shared" si="4"/>
        <v>1125</v>
      </c>
      <c r="BQ30" s="411">
        <f t="shared" si="4"/>
        <v>6</v>
      </c>
      <c r="BR30" s="411">
        <f t="shared" si="4"/>
        <v>7</v>
      </c>
      <c r="BS30" s="411">
        <f t="shared" si="25"/>
        <v>1165</v>
      </c>
      <c r="BT30" s="411">
        <f t="shared" si="25"/>
        <v>1053</v>
      </c>
      <c r="BU30" s="411">
        <f t="shared" si="25"/>
        <v>5</v>
      </c>
      <c r="BV30" s="411">
        <f t="shared" si="25"/>
        <v>3</v>
      </c>
      <c r="BW30" s="412">
        <f t="shared" si="26"/>
        <v>4167</v>
      </c>
      <c r="BX30" s="412">
        <f t="shared" si="26"/>
        <v>3769</v>
      </c>
      <c r="BY30" s="412">
        <f t="shared" si="16"/>
        <v>21</v>
      </c>
      <c r="BZ30" s="412">
        <f t="shared" si="16"/>
        <v>15</v>
      </c>
      <c r="CA30" s="411">
        <f t="shared" si="27"/>
        <v>2199</v>
      </c>
      <c r="CB30" s="411">
        <f t="shared" si="27"/>
        <v>1987</v>
      </c>
      <c r="CC30" s="411">
        <f t="shared" si="27"/>
        <v>12</v>
      </c>
      <c r="CD30" s="413">
        <f t="shared" si="27"/>
        <v>11</v>
      </c>
      <c r="CI30" s="567" t="s">
        <v>36</v>
      </c>
      <c r="CJ30" s="506">
        <v>4167</v>
      </c>
      <c r="CK30" s="506">
        <v>3769</v>
      </c>
      <c r="CL30" s="506">
        <v>21</v>
      </c>
      <c r="CM30" s="507">
        <v>15</v>
      </c>
      <c r="CN30" s="699">
        <v>15</v>
      </c>
      <c r="CO30" s="20">
        <f t="shared" si="28"/>
        <v>6</v>
      </c>
      <c r="CQ30" s="567" t="str">
        <f t="shared" si="29"/>
        <v>L Attività immobiliari</v>
      </c>
      <c r="CR30" s="506">
        <v>955</v>
      </c>
      <c r="CS30" s="506">
        <v>862</v>
      </c>
      <c r="CT30" s="506">
        <v>6</v>
      </c>
      <c r="CU30" s="507">
        <v>4</v>
      </c>
      <c r="CV30" s="699">
        <v>4</v>
      </c>
      <c r="CW30" s="20">
        <f t="shared" si="30"/>
        <v>2</v>
      </c>
      <c r="CY30" s="567" t="s">
        <v>36</v>
      </c>
      <c r="CZ30" s="506">
        <v>1244</v>
      </c>
      <c r="DA30" s="506">
        <v>1125</v>
      </c>
      <c r="DB30" s="506">
        <v>6</v>
      </c>
      <c r="DC30" s="507">
        <v>7</v>
      </c>
      <c r="DD30" s="699">
        <v>7</v>
      </c>
      <c r="DE30" s="20">
        <f t="shared" si="31"/>
        <v>-1</v>
      </c>
      <c r="DG30" s="567" t="s">
        <v>36</v>
      </c>
      <c r="DH30" s="506">
        <v>803</v>
      </c>
      <c r="DI30" s="506">
        <v>729</v>
      </c>
      <c r="DJ30" s="506">
        <v>4</v>
      </c>
      <c r="DK30" s="507">
        <v>1</v>
      </c>
      <c r="DL30" s="699">
        <v>1</v>
      </c>
      <c r="DM30" s="20">
        <f t="shared" si="32"/>
        <v>3</v>
      </c>
      <c r="DO30" s="567" t="s">
        <v>36</v>
      </c>
      <c r="DP30" s="506">
        <v>1165</v>
      </c>
      <c r="DQ30" s="506">
        <v>1053</v>
      </c>
      <c r="DR30" s="506">
        <v>5</v>
      </c>
      <c r="DS30" s="507">
        <v>3</v>
      </c>
      <c r="DT30" s="699">
        <v>3</v>
      </c>
      <c r="DU30" s="20">
        <f t="shared" si="33"/>
        <v>2</v>
      </c>
      <c r="DY30" s="693"/>
      <c r="DZ30" s="694"/>
      <c r="EA30" s="770"/>
      <c r="EB30" s="770"/>
      <c r="EC30" s="770"/>
      <c r="EE30" s="770"/>
      <c r="EF30" s="770"/>
    </row>
    <row r="31" spans="1:136" x14ac:dyDescent="0.2">
      <c r="A31" s="563" t="s">
        <v>37</v>
      </c>
      <c r="B31" s="15">
        <f t="shared" si="5"/>
        <v>1309</v>
      </c>
      <c r="C31" s="15">
        <f t="shared" si="5"/>
        <v>1198</v>
      </c>
      <c r="D31" s="15">
        <f t="shared" si="5"/>
        <v>15</v>
      </c>
      <c r="E31" s="15">
        <f t="shared" si="5"/>
        <v>9</v>
      </c>
      <c r="F31" s="15">
        <f t="shared" si="6"/>
        <v>1060</v>
      </c>
      <c r="G31" s="15">
        <f t="shared" si="6"/>
        <v>959</v>
      </c>
      <c r="H31" s="15">
        <f t="shared" si="6"/>
        <v>15</v>
      </c>
      <c r="I31" s="15">
        <f t="shared" si="6"/>
        <v>13</v>
      </c>
      <c r="J31" s="15">
        <f t="shared" si="7"/>
        <v>1731</v>
      </c>
      <c r="K31" s="15">
        <f t="shared" si="7"/>
        <v>1538</v>
      </c>
      <c r="L31" s="15">
        <f t="shared" si="7"/>
        <v>28</v>
      </c>
      <c r="M31" s="15">
        <f t="shared" si="7"/>
        <v>17</v>
      </c>
      <c r="N31" s="15">
        <f t="shared" si="8"/>
        <v>1142</v>
      </c>
      <c r="O31" s="15">
        <f t="shared" si="8"/>
        <v>1067</v>
      </c>
      <c r="P31" s="15">
        <f t="shared" si="8"/>
        <v>17</v>
      </c>
      <c r="Q31" s="15">
        <f t="shared" si="8"/>
        <v>10</v>
      </c>
      <c r="R31" s="16">
        <f t="shared" si="17"/>
        <v>5242</v>
      </c>
      <c r="S31" s="16">
        <f t="shared" si="17"/>
        <v>4762</v>
      </c>
      <c r="T31" s="16">
        <f t="shared" si="9"/>
        <v>75</v>
      </c>
      <c r="U31" s="206">
        <f t="shared" si="9"/>
        <v>49</v>
      </c>
      <c r="V31" s="208">
        <f t="shared" si="18"/>
        <v>3040</v>
      </c>
      <c r="W31" s="208">
        <f t="shared" si="18"/>
        <v>2736</v>
      </c>
      <c r="X31" s="15">
        <f t="shared" si="18"/>
        <v>43</v>
      </c>
      <c r="Y31" s="209">
        <f t="shared" si="18"/>
        <v>26</v>
      </c>
      <c r="AB31" s="563" t="s">
        <v>37</v>
      </c>
      <c r="AC31" s="15">
        <f t="shared" si="19"/>
        <v>1309</v>
      </c>
      <c r="AD31" s="22">
        <f t="shared" si="20"/>
        <v>3.0004355101198799E-2</v>
      </c>
      <c r="AE31" s="22">
        <f t="shared" si="21"/>
        <v>0.24971384967569629</v>
      </c>
      <c r="AF31" s="15">
        <f t="shared" si="10"/>
        <v>15</v>
      </c>
      <c r="AG31" s="15">
        <f t="shared" si="10"/>
        <v>9</v>
      </c>
      <c r="AH31" s="15">
        <f t="shared" si="10"/>
        <v>1060</v>
      </c>
      <c r="AI31" s="15">
        <f t="shared" si="11"/>
        <v>15</v>
      </c>
      <c r="AJ31" s="15">
        <f t="shared" si="11"/>
        <v>13</v>
      </c>
      <c r="AK31" s="15">
        <f t="shared" si="11"/>
        <v>1731</v>
      </c>
      <c r="AL31" s="22">
        <f t="shared" si="22"/>
        <v>4.7510567052752924E-2</v>
      </c>
      <c r="AM31" s="22">
        <f t="shared" si="35"/>
        <v>0.3302174742464708</v>
      </c>
      <c r="AN31" s="15">
        <f t="shared" si="13"/>
        <v>28</v>
      </c>
      <c r="AO31" s="15">
        <f t="shared" si="13"/>
        <v>17</v>
      </c>
      <c r="AP31" s="15">
        <f t="shared" si="13"/>
        <v>1142</v>
      </c>
      <c r="AQ31" s="15">
        <f t="shared" si="14"/>
        <v>17</v>
      </c>
      <c r="AR31" s="15">
        <f t="shared" si="14"/>
        <v>10</v>
      </c>
      <c r="AS31" s="16">
        <f t="shared" si="14"/>
        <v>5242</v>
      </c>
      <c r="AT31" s="24">
        <f t="shared" si="23"/>
        <v>3.6203157589402873E-2</v>
      </c>
      <c r="AU31" s="16">
        <f t="shared" si="15"/>
        <v>75</v>
      </c>
      <c r="AV31" s="16">
        <f t="shared" si="15"/>
        <v>49</v>
      </c>
      <c r="BF31" s="563" t="s">
        <v>37</v>
      </c>
      <c r="BG31" s="411">
        <f t="shared" si="3"/>
        <v>1309</v>
      </c>
      <c r="BH31" s="411">
        <f t="shared" si="3"/>
        <v>1198</v>
      </c>
      <c r="BI31" s="411">
        <f t="shared" si="3"/>
        <v>15</v>
      </c>
      <c r="BJ31" s="411">
        <f t="shared" si="3"/>
        <v>9</v>
      </c>
      <c r="BK31" s="411">
        <f t="shared" si="24"/>
        <v>1060</v>
      </c>
      <c r="BL31" s="411">
        <f t="shared" si="24"/>
        <v>959</v>
      </c>
      <c r="BM31" s="411">
        <f t="shared" si="24"/>
        <v>15</v>
      </c>
      <c r="BN31" s="411">
        <f t="shared" si="24"/>
        <v>13</v>
      </c>
      <c r="BO31" s="411">
        <f t="shared" si="4"/>
        <v>1731</v>
      </c>
      <c r="BP31" s="411">
        <f t="shared" si="4"/>
        <v>1538</v>
      </c>
      <c r="BQ31" s="411">
        <f t="shared" si="4"/>
        <v>28</v>
      </c>
      <c r="BR31" s="411">
        <f t="shared" si="4"/>
        <v>17</v>
      </c>
      <c r="BS31" s="411">
        <f t="shared" si="25"/>
        <v>1142</v>
      </c>
      <c r="BT31" s="411">
        <f t="shared" si="25"/>
        <v>1067</v>
      </c>
      <c r="BU31" s="411">
        <f t="shared" si="25"/>
        <v>17</v>
      </c>
      <c r="BV31" s="411">
        <f t="shared" si="25"/>
        <v>10</v>
      </c>
      <c r="BW31" s="412">
        <f t="shared" si="26"/>
        <v>5242</v>
      </c>
      <c r="BX31" s="412">
        <f t="shared" si="26"/>
        <v>4762</v>
      </c>
      <c r="BY31" s="412">
        <f t="shared" si="16"/>
        <v>75</v>
      </c>
      <c r="BZ31" s="412">
        <f t="shared" si="16"/>
        <v>49</v>
      </c>
      <c r="CA31" s="411">
        <f t="shared" si="27"/>
        <v>3040</v>
      </c>
      <c r="CB31" s="411">
        <f t="shared" si="27"/>
        <v>2736</v>
      </c>
      <c r="CC31" s="411">
        <f t="shared" si="27"/>
        <v>43</v>
      </c>
      <c r="CD31" s="413">
        <f t="shared" si="27"/>
        <v>26</v>
      </c>
      <c r="CI31" s="567" t="s">
        <v>37</v>
      </c>
      <c r="CJ31" s="506">
        <v>5242</v>
      </c>
      <c r="CK31" s="506">
        <v>4762</v>
      </c>
      <c r="CL31" s="506">
        <v>75</v>
      </c>
      <c r="CM31" s="507">
        <v>49</v>
      </c>
      <c r="CN31" s="699">
        <v>44</v>
      </c>
      <c r="CO31" s="20">
        <f t="shared" si="28"/>
        <v>31</v>
      </c>
      <c r="CQ31" s="567" t="str">
        <f t="shared" si="29"/>
        <v>M Attività professionali, scientifiche e tecniche</v>
      </c>
      <c r="CR31" s="506">
        <v>1309</v>
      </c>
      <c r="CS31" s="506">
        <v>1198</v>
      </c>
      <c r="CT31" s="506">
        <v>15</v>
      </c>
      <c r="CU31" s="507">
        <v>9</v>
      </c>
      <c r="CV31" s="699">
        <v>8</v>
      </c>
      <c r="CW31" s="20">
        <f t="shared" si="30"/>
        <v>7</v>
      </c>
      <c r="CY31" s="567" t="s">
        <v>37</v>
      </c>
      <c r="CZ31" s="506">
        <v>1731</v>
      </c>
      <c r="DA31" s="506">
        <v>1538</v>
      </c>
      <c r="DB31" s="506">
        <v>28</v>
      </c>
      <c r="DC31" s="507">
        <v>17</v>
      </c>
      <c r="DD31" s="699">
        <v>13</v>
      </c>
      <c r="DE31" s="20">
        <f t="shared" si="31"/>
        <v>15</v>
      </c>
      <c r="DG31" s="567" t="s">
        <v>37</v>
      </c>
      <c r="DH31" s="506">
        <v>1060</v>
      </c>
      <c r="DI31" s="506">
        <v>959</v>
      </c>
      <c r="DJ31" s="506">
        <v>15</v>
      </c>
      <c r="DK31" s="507">
        <v>13</v>
      </c>
      <c r="DL31" s="699">
        <v>13</v>
      </c>
      <c r="DM31" s="20">
        <f t="shared" si="32"/>
        <v>2</v>
      </c>
      <c r="DO31" s="567" t="s">
        <v>37</v>
      </c>
      <c r="DP31" s="506">
        <v>1142</v>
      </c>
      <c r="DQ31" s="506">
        <v>1067</v>
      </c>
      <c r="DR31" s="506">
        <v>17</v>
      </c>
      <c r="DS31" s="507">
        <v>10</v>
      </c>
      <c r="DT31" s="699">
        <v>10</v>
      </c>
      <c r="DU31" s="20">
        <f t="shared" si="33"/>
        <v>7</v>
      </c>
      <c r="DY31" s="693"/>
      <c r="DZ31" s="694"/>
      <c r="EA31" s="770"/>
      <c r="EB31" s="770"/>
      <c r="EC31" s="770"/>
      <c r="EE31" s="770"/>
      <c r="EF31" s="770"/>
    </row>
    <row r="32" spans="1:136" x14ac:dyDescent="0.2">
      <c r="A32" s="563" t="s">
        <v>38</v>
      </c>
      <c r="B32" s="15">
        <f t="shared" si="5"/>
        <v>1320</v>
      </c>
      <c r="C32" s="15">
        <f t="shared" si="5"/>
        <v>1215</v>
      </c>
      <c r="D32" s="15">
        <f t="shared" si="5"/>
        <v>14</v>
      </c>
      <c r="E32" s="15">
        <f t="shared" si="5"/>
        <v>23</v>
      </c>
      <c r="F32" s="15">
        <f t="shared" si="6"/>
        <v>1117</v>
      </c>
      <c r="G32" s="15">
        <f t="shared" si="6"/>
        <v>1031</v>
      </c>
      <c r="H32" s="15">
        <f t="shared" si="6"/>
        <v>11</v>
      </c>
      <c r="I32" s="15">
        <f t="shared" si="6"/>
        <v>13</v>
      </c>
      <c r="J32" s="15">
        <f t="shared" si="7"/>
        <v>1492</v>
      </c>
      <c r="K32" s="15">
        <f t="shared" si="7"/>
        <v>1360</v>
      </c>
      <c r="L32" s="15">
        <f t="shared" si="7"/>
        <v>11</v>
      </c>
      <c r="M32" s="15">
        <f t="shared" si="7"/>
        <v>17</v>
      </c>
      <c r="N32" s="15">
        <f t="shared" si="8"/>
        <v>1171</v>
      </c>
      <c r="O32" s="15">
        <f t="shared" si="8"/>
        <v>1102</v>
      </c>
      <c r="P32" s="15">
        <f t="shared" si="8"/>
        <v>18</v>
      </c>
      <c r="Q32" s="15">
        <f t="shared" si="8"/>
        <v>10</v>
      </c>
      <c r="R32" s="16">
        <f t="shared" si="17"/>
        <v>5100</v>
      </c>
      <c r="S32" s="16">
        <f t="shared" si="17"/>
        <v>4708</v>
      </c>
      <c r="T32" s="16">
        <f t="shared" si="9"/>
        <v>54</v>
      </c>
      <c r="U32" s="206">
        <f t="shared" si="9"/>
        <v>63</v>
      </c>
      <c r="V32" s="208">
        <f t="shared" si="18"/>
        <v>2812</v>
      </c>
      <c r="W32" s="208">
        <f t="shared" si="18"/>
        <v>2575</v>
      </c>
      <c r="X32" s="15">
        <f t="shared" si="18"/>
        <v>25</v>
      </c>
      <c r="Y32" s="209">
        <f t="shared" si="18"/>
        <v>40</v>
      </c>
      <c r="AB32" s="563" t="s">
        <v>38</v>
      </c>
      <c r="AC32" s="15">
        <f t="shared" si="19"/>
        <v>1320</v>
      </c>
      <c r="AD32" s="22">
        <f t="shared" si="20"/>
        <v>3.0256492539023998E-2</v>
      </c>
      <c r="AE32" s="22">
        <f t="shared" si="21"/>
        <v>0.25882352941176473</v>
      </c>
      <c r="AF32" s="15">
        <f t="shared" si="10"/>
        <v>14</v>
      </c>
      <c r="AG32" s="15">
        <f t="shared" si="10"/>
        <v>23</v>
      </c>
      <c r="AH32" s="15">
        <f t="shared" si="10"/>
        <v>1117</v>
      </c>
      <c r="AI32" s="15">
        <f t="shared" si="11"/>
        <v>11</v>
      </c>
      <c r="AJ32" s="15">
        <f t="shared" si="11"/>
        <v>13</v>
      </c>
      <c r="AK32" s="15">
        <f t="shared" si="11"/>
        <v>1492</v>
      </c>
      <c r="AL32" s="22">
        <f t="shared" si="22"/>
        <v>4.0950760278860403E-2</v>
      </c>
      <c r="AM32" s="22">
        <f t="shared" si="35"/>
        <v>0.29254901960784313</v>
      </c>
      <c r="AN32" s="15">
        <f t="shared" si="13"/>
        <v>11</v>
      </c>
      <c r="AO32" s="15">
        <f t="shared" si="13"/>
        <v>17</v>
      </c>
      <c r="AP32" s="15">
        <f t="shared" si="13"/>
        <v>1171</v>
      </c>
      <c r="AQ32" s="15">
        <f t="shared" si="14"/>
        <v>18</v>
      </c>
      <c r="AR32" s="15">
        <f t="shared" si="14"/>
        <v>10</v>
      </c>
      <c r="AS32" s="16">
        <f t="shared" si="14"/>
        <v>5100</v>
      </c>
      <c r="AT32" s="24">
        <f t="shared" si="23"/>
        <v>3.5222453969087117E-2</v>
      </c>
      <c r="AU32" s="16">
        <f t="shared" si="15"/>
        <v>54</v>
      </c>
      <c r="AV32" s="16">
        <f t="shared" si="15"/>
        <v>63</v>
      </c>
      <c r="BF32" s="563" t="s">
        <v>38</v>
      </c>
      <c r="BG32" s="411">
        <f t="shared" si="3"/>
        <v>1320</v>
      </c>
      <c r="BH32" s="411">
        <f t="shared" si="3"/>
        <v>1215</v>
      </c>
      <c r="BI32" s="411">
        <f t="shared" si="3"/>
        <v>14</v>
      </c>
      <c r="BJ32" s="411">
        <f t="shared" si="3"/>
        <v>23</v>
      </c>
      <c r="BK32" s="411">
        <f t="shared" si="24"/>
        <v>1117</v>
      </c>
      <c r="BL32" s="411">
        <f t="shared" si="24"/>
        <v>1031</v>
      </c>
      <c r="BM32" s="411">
        <f t="shared" si="24"/>
        <v>11</v>
      </c>
      <c r="BN32" s="411">
        <f t="shared" si="24"/>
        <v>13</v>
      </c>
      <c r="BO32" s="411">
        <f t="shared" si="4"/>
        <v>1492</v>
      </c>
      <c r="BP32" s="411">
        <f t="shared" si="4"/>
        <v>1360</v>
      </c>
      <c r="BQ32" s="411">
        <f t="shared" si="4"/>
        <v>11</v>
      </c>
      <c r="BR32" s="411">
        <f t="shared" si="4"/>
        <v>17</v>
      </c>
      <c r="BS32" s="411">
        <f t="shared" si="25"/>
        <v>1171</v>
      </c>
      <c r="BT32" s="411">
        <f t="shared" si="25"/>
        <v>1102</v>
      </c>
      <c r="BU32" s="411">
        <f t="shared" si="25"/>
        <v>18</v>
      </c>
      <c r="BV32" s="411">
        <f t="shared" si="25"/>
        <v>10</v>
      </c>
      <c r="BW32" s="412">
        <f t="shared" si="26"/>
        <v>5100</v>
      </c>
      <c r="BX32" s="412">
        <f t="shared" si="26"/>
        <v>4708</v>
      </c>
      <c r="BY32" s="412">
        <f t="shared" si="16"/>
        <v>54</v>
      </c>
      <c r="BZ32" s="412">
        <f t="shared" si="16"/>
        <v>63</v>
      </c>
      <c r="CA32" s="411">
        <f t="shared" si="27"/>
        <v>2812</v>
      </c>
      <c r="CB32" s="411">
        <f t="shared" si="27"/>
        <v>2575</v>
      </c>
      <c r="CC32" s="411">
        <f t="shared" si="27"/>
        <v>25</v>
      </c>
      <c r="CD32" s="413">
        <f t="shared" si="27"/>
        <v>40</v>
      </c>
      <c r="CI32" s="567" t="s">
        <v>38</v>
      </c>
      <c r="CJ32" s="506">
        <v>5100</v>
      </c>
      <c r="CK32" s="506">
        <v>4708</v>
      </c>
      <c r="CL32" s="506">
        <v>54</v>
      </c>
      <c r="CM32" s="507">
        <v>63</v>
      </c>
      <c r="CN32" s="699">
        <v>42</v>
      </c>
      <c r="CO32" s="20">
        <f t="shared" si="28"/>
        <v>12</v>
      </c>
      <c r="CQ32" s="567" t="str">
        <f t="shared" si="29"/>
        <v>N Noleggio, agenzie di viaggio, servizi di supporto alle imp...</v>
      </c>
      <c r="CR32" s="506">
        <v>1320</v>
      </c>
      <c r="CS32" s="506">
        <v>1215</v>
      </c>
      <c r="CT32" s="506">
        <v>14</v>
      </c>
      <c r="CU32" s="507">
        <v>23</v>
      </c>
      <c r="CV32" s="699">
        <v>12</v>
      </c>
      <c r="CW32" s="20">
        <f t="shared" si="30"/>
        <v>2</v>
      </c>
      <c r="CY32" s="567" t="s">
        <v>38</v>
      </c>
      <c r="CZ32" s="506">
        <v>1492</v>
      </c>
      <c r="DA32" s="506">
        <v>1360</v>
      </c>
      <c r="DB32" s="506">
        <v>11</v>
      </c>
      <c r="DC32" s="507">
        <v>17</v>
      </c>
      <c r="DD32" s="699">
        <v>7</v>
      </c>
      <c r="DE32" s="20">
        <f t="shared" si="31"/>
        <v>4</v>
      </c>
      <c r="DG32" s="567" t="s">
        <v>38</v>
      </c>
      <c r="DH32" s="506">
        <v>1117</v>
      </c>
      <c r="DI32" s="506">
        <v>1031</v>
      </c>
      <c r="DJ32" s="506">
        <v>11</v>
      </c>
      <c r="DK32" s="507">
        <v>13</v>
      </c>
      <c r="DL32" s="699">
        <v>13</v>
      </c>
      <c r="DM32" s="20">
        <f t="shared" si="32"/>
        <v>-2</v>
      </c>
      <c r="DO32" s="567" t="s">
        <v>38</v>
      </c>
      <c r="DP32" s="506">
        <v>1171</v>
      </c>
      <c r="DQ32" s="506">
        <v>1102</v>
      </c>
      <c r="DR32" s="506">
        <v>18</v>
      </c>
      <c r="DS32" s="507">
        <v>10</v>
      </c>
      <c r="DT32" s="699">
        <v>10</v>
      </c>
      <c r="DU32" s="20">
        <f t="shared" si="33"/>
        <v>8</v>
      </c>
      <c r="DY32" s="693"/>
      <c r="DZ32" s="694"/>
      <c r="EA32" s="770"/>
      <c r="EB32" s="770"/>
      <c r="EC32" s="770"/>
      <c r="EE32" s="770"/>
      <c r="EF32" s="770"/>
    </row>
    <row r="33" spans="1:137" x14ac:dyDescent="0.2">
      <c r="A33" s="563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1</v>
      </c>
      <c r="G33" s="15">
        <f t="shared" si="6"/>
        <v>1</v>
      </c>
      <c r="H33" s="15">
        <f t="shared" si="6"/>
        <v>0</v>
      </c>
      <c r="I33" s="15">
        <f t="shared" si="6"/>
        <v>0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7"/>
        <v>2</v>
      </c>
      <c r="S33" s="16">
        <f t="shared" si="17"/>
        <v>1</v>
      </c>
      <c r="T33" s="16">
        <f t="shared" si="9"/>
        <v>0</v>
      </c>
      <c r="U33" s="206">
        <f t="shared" si="9"/>
        <v>0</v>
      </c>
      <c r="V33" s="208">
        <f t="shared" si="18"/>
        <v>0</v>
      </c>
      <c r="W33" s="208">
        <f t="shared" si="18"/>
        <v>0</v>
      </c>
      <c r="X33" s="15">
        <f t="shared" si="18"/>
        <v>0</v>
      </c>
      <c r="Y33" s="209">
        <f t="shared" si="18"/>
        <v>0</v>
      </c>
      <c r="AB33" s="563" t="s">
        <v>39</v>
      </c>
      <c r="AC33" s="15">
        <f t="shared" si="19"/>
        <v>0</v>
      </c>
      <c r="AD33" s="22">
        <f t="shared" si="20"/>
        <v>0</v>
      </c>
      <c r="AE33" s="22">
        <f t="shared" si="21"/>
        <v>0</v>
      </c>
      <c r="AF33" s="15">
        <f t="shared" si="10"/>
        <v>0</v>
      </c>
      <c r="AG33" s="15">
        <f t="shared" si="10"/>
        <v>0</v>
      </c>
      <c r="AH33" s="15">
        <f t="shared" si="10"/>
        <v>1</v>
      </c>
      <c r="AI33" s="15">
        <f t="shared" si="11"/>
        <v>0</v>
      </c>
      <c r="AJ33" s="15">
        <f t="shared" si="11"/>
        <v>0</v>
      </c>
      <c r="AK33" s="15">
        <f t="shared" si="11"/>
        <v>0</v>
      </c>
      <c r="AL33" s="22">
        <f t="shared" si="22"/>
        <v>0</v>
      </c>
      <c r="AM33" s="22">
        <f t="shared" si="35"/>
        <v>0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2</v>
      </c>
      <c r="AT33" s="24">
        <f t="shared" si="23"/>
        <v>1.3812727046700831E-5</v>
      </c>
      <c r="AU33" s="16">
        <f t="shared" si="15"/>
        <v>0</v>
      </c>
      <c r="AV33" s="16">
        <f t="shared" si="15"/>
        <v>0</v>
      </c>
      <c r="BF33" s="563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4"/>
        <v>1</v>
      </c>
      <c r="BL33" s="411">
        <f t="shared" si="24"/>
        <v>1</v>
      </c>
      <c r="BM33" s="411">
        <f t="shared" si="24"/>
        <v>0</v>
      </c>
      <c r="BN33" s="411">
        <f t="shared" si="24"/>
        <v>0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0</v>
      </c>
      <c r="BS33" s="411">
        <f t="shared" si="25"/>
        <v>1</v>
      </c>
      <c r="BT33" s="411">
        <f t="shared" si="25"/>
        <v>0</v>
      </c>
      <c r="BU33" s="411">
        <f t="shared" si="25"/>
        <v>0</v>
      </c>
      <c r="BV33" s="411">
        <f t="shared" si="25"/>
        <v>0</v>
      </c>
      <c r="BW33" s="412">
        <f t="shared" si="26"/>
        <v>2</v>
      </c>
      <c r="BX33" s="412">
        <f t="shared" si="26"/>
        <v>1</v>
      </c>
      <c r="BY33" s="412">
        <f t="shared" si="16"/>
        <v>0</v>
      </c>
      <c r="BZ33" s="412">
        <f t="shared" si="16"/>
        <v>0</v>
      </c>
      <c r="CA33" s="411">
        <f>+BG33+BO33</f>
        <v>0</v>
      </c>
      <c r="CB33" s="411">
        <f t="shared" si="27"/>
        <v>0</v>
      </c>
      <c r="CC33" s="411">
        <f t="shared" si="27"/>
        <v>0</v>
      </c>
      <c r="CD33" s="413">
        <f t="shared" si="27"/>
        <v>0</v>
      </c>
      <c r="CI33" s="567" t="s">
        <v>39</v>
      </c>
      <c r="CJ33" s="506">
        <v>2</v>
      </c>
      <c r="CK33" s="506">
        <v>1</v>
      </c>
      <c r="CL33" s="506">
        <v>0</v>
      </c>
      <c r="CM33" s="507">
        <v>0</v>
      </c>
      <c r="CN33" s="699">
        <v>0</v>
      </c>
      <c r="CO33" s="20">
        <f t="shared" si="28"/>
        <v>0</v>
      </c>
      <c r="CQ33" s="567" t="str">
        <f t="shared" si="29"/>
        <v>O Amministrazione pubblica e difesa; assicurazione sociale...</v>
      </c>
      <c r="CR33" s="506"/>
      <c r="CS33" s="506"/>
      <c r="CT33" s="506"/>
      <c r="CU33" s="507"/>
      <c r="CV33" s="699"/>
      <c r="CW33" s="20">
        <f t="shared" si="30"/>
        <v>0</v>
      </c>
      <c r="CY33" s="567" t="str">
        <f>+CQ33</f>
        <v>O Amministrazione pubblica e difesa; assicurazione sociale...</v>
      </c>
      <c r="CZ33" s="506"/>
      <c r="DA33" s="506"/>
      <c r="DB33" s="506"/>
      <c r="DC33" s="507"/>
      <c r="DD33" s="699"/>
      <c r="DE33" s="20">
        <f t="shared" si="31"/>
        <v>0</v>
      </c>
      <c r="DG33" s="567" t="s">
        <v>39</v>
      </c>
      <c r="DH33" s="506">
        <v>1</v>
      </c>
      <c r="DI33" s="506">
        <v>1</v>
      </c>
      <c r="DJ33" s="506">
        <v>0</v>
      </c>
      <c r="DK33" s="507">
        <v>0</v>
      </c>
      <c r="DL33" s="699">
        <v>0</v>
      </c>
      <c r="DM33" s="20">
        <f t="shared" si="32"/>
        <v>0</v>
      </c>
      <c r="DO33" s="567" t="s">
        <v>39</v>
      </c>
      <c r="DP33" s="506">
        <v>1</v>
      </c>
      <c r="DQ33" s="506">
        <v>0</v>
      </c>
      <c r="DR33" s="506">
        <v>0</v>
      </c>
      <c r="DS33" s="507">
        <v>0</v>
      </c>
      <c r="DT33" s="699">
        <v>0</v>
      </c>
      <c r="DU33" s="20">
        <f t="shared" si="33"/>
        <v>0</v>
      </c>
      <c r="DY33" s="693"/>
      <c r="DZ33" s="694"/>
      <c r="EA33" s="770"/>
      <c r="EB33" s="770"/>
      <c r="EC33" s="770"/>
      <c r="EE33" s="770"/>
      <c r="EF33" s="770"/>
    </row>
    <row r="34" spans="1:137" x14ac:dyDescent="0.2">
      <c r="A34" s="563" t="s">
        <v>41</v>
      </c>
      <c r="B34" s="15">
        <f t="shared" si="5"/>
        <v>220</v>
      </c>
      <c r="C34" s="15">
        <f t="shared" si="5"/>
        <v>204</v>
      </c>
      <c r="D34" s="15">
        <f t="shared" si="5"/>
        <v>1</v>
      </c>
      <c r="E34" s="15">
        <f t="shared" si="5"/>
        <v>1</v>
      </c>
      <c r="F34" s="15">
        <f t="shared" si="6"/>
        <v>181</v>
      </c>
      <c r="G34" s="15">
        <f t="shared" si="6"/>
        <v>168</v>
      </c>
      <c r="H34" s="15">
        <f t="shared" si="6"/>
        <v>5</v>
      </c>
      <c r="I34" s="15">
        <f t="shared" si="6"/>
        <v>1</v>
      </c>
      <c r="J34" s="15">
        <f t="shared" si="7"/>
        <v>253</v>
      </c>
      <c r="K34" s="15">
        <f t="shared" si="7"/>
        <v>216</v>
      </c>
      <c r="L34" s="15">
        <f t="shared" si="7"/>
        <v>7</v>
      </c>
      <c r="M34" s="15">
        <f t="shared" si="7"/>
        <v>4</v>
      </c>
      <c r="N34" s="15">
        <f t="shared" si="8"/>
        <v>140</v>
      </c>
      <c r="O34" s="15">
        <f t="shared" si="8"/>
        <v>134</v>
      </c>
      <c r="P34" s="15">
        <f t="shared" si="8"/>
        <v>1</v>
      </c>
      <c r="Q34" s="15">
        <f t="shared" si="8"/>
        <v>1</v>
      </c>
      <c r="R34" s="16">
        <f t="shared" si="17"/>
        <v>794</v>
      </c>
      <c r="S34" s="16">
        <f t="shared" si="17"/>
        <v>722</v>
      </c>
      <c r="T34" s="16">
        <f t="shared" si="9"/>
        <v>14</v>
      </c>
      <c r="U34" s="206">
        <f t="shared" si="9"/>
        <v>7</v>
      </c>
      <c r="V34" s="208">
        <f t="shared" si="18"/>
        <v>473</v>
      </c>
      <c r="W34" s="208">
        <f t="shared" si="18"/>
        <v>420</v>
      </c>
      <c r="X34" s="15">
        <f t="shared" si="18"/>
        <v>8</v>
      </c>
      <c r="Y34" s="209">
        <f t="shared" si="18"/>
        <v>5</v>
      </c>
      <c r="AB34" s="563" t="s">
        <v>41</v>
      </c>
      <c r="AC34" s="15">
        <f t="shared" si="19"/>
        <v>220</v>
      </c>
      <c r="AD34" s="22">
        <f t="shared" si="20"/>
        <v>5.0427487565039997E-3</v>
      </c>
      <c r="AE34" s="22">
        <f t="shared" si="21"/>
        <v>0.2770780856423174</v>
      </c>
      <c r="AF34" s="15">
        <f t="shared" si="10"/>
        <v>1</v>
      </c>
      <c r="AG34" s="15">
        <f t="shared" si="10"/>
        <v>1</v>
      </c>
      <c r="AH34" s="15">
        <f t="shared" si="10"/>
        <v>181</v>
      </c>
      <c r="AI34" s="15">
        <f t="shared" si="11"/>
        <v>5</v>
      </c>
      <c r="AJ34" s="15">
        <f t="shared" si="11"/>
        <v>1</v>
      </c>
      <c r="AK34" s="15">
        <f t="shared" si="11"/>
        <v>253</v>
      </c>
      <c r="AL34" s="22">
        <f t="shared" si="22"/>
        <v>6.9440632376351757E-3</v>
      </c>
      <c r="AM34" s="22">
        <f t="shared" si="35"/>
        <v>0.31863979848866497</v>
      </c>
      <c r="AN34" s="15">
        <f t="shared" si="13"/>
        <v>7</v>
      </c>
      <c r="AO34" s="15">
        <f t="shared" si="13"/>
        <v>4</v>
      </c>
      <c r="AP34" s="15">
        <f t="shared" si="13"/>
        <v>140</v>
      </c>
      <c r="AQ34" s="15">
        <f t="shared" si="14"/>
        <v>1</v>
      </c>
      <c r="AR34" s="15">
        <f t="shared" si="14"/>
        <v>1</v>
      </c>
      <c r="AS34" s="16">
        <f t="shared" si="14"/>
        <v>794</v>
      </c>
      <c r="AT34" s="24">
        <f t="shared" si="23"/>
        <v>5.4836526375402293E-3</v>
      </c>
      <c r="AU34" s="16">
        <f t="shared" si="15"/>
        <v>14</v>
      </c>
      <c r="AV34" s="16">
        <f t="shared" si="15"/>
        <v>7</v>
      </c>
      <c r="BF34" s="563" t="s">
        <v>41</v>
      </c>
      <c r="BG34" s="411">
        <f t="shared" si="3"/>
        <v>220</v>
      </c>
      <c r="BH34" s="411">
        <f t="shared" si="3"/>
        <v>204</v>
      </c>
      <c r="BI34" s="411">
        <f t="shared" si="3"/>
        <v>1</v>
      </c>
      <c r="BJ34" s="411">
        <f t="shared" si="3"/>
        <v>1</v>
      </c>
      <c r="BK34" s="411">
        <f t="shared" si="24"/>
        <v>181</v>
      </c>
      <c r="BL34" s="411">
        <f t="shared" si="24"/>
        <v>168</v>
      </c>
      <c r="BM34" s="411">
        <f t="shared" si="24"/>
        <v>5</v>
      </c>
      <c r="BN34" s="411">
        <f t="shared" si="24"/>
        <v>1</v>
      </c>
      <c r="BO34" s="411">
        <f t="shared" si="4"/>
        <v>253</v>
      </c>
      <c r="BP34" s="411">
        <f t="shared" si="4"/>
        <v>216</v>
      </c>
      <c r="BQ34" s="411">
        <f t="shared" si="4"/>
        <v>7</v>
      </c>
      <c r="BR34" s="411">
        <f t="shared" si="4"/>
        <v>4</v>
      </c>
      <c r="BS34" s="411">
        <f t="shared" si="25"/>
        <v>140</v>
      </c>
      <c r="BT34" s="411">
        <f t="shared" si="25"/>
        <v>134</v>
      </c>
      <c r="BU34" s="411">
        <f t="shared" si="25"/>
        <v>1</v>
      </c>
      <c r="BV34" s="411">
        <f t="shared" si="25"/>
        <v>1</v>
      </c>
      <c r="BW34" s="412">
        <f t="shared" si="26"/>
        <v>794</v>
      </c>
      <c r="BX34" s="412">
        <f t="shared" si="26"/>
        <v>722</v>
      </c>
      <c r="BY34" s="412">
        <f t="shared" si="16"/>
        <v>14</v>
      </c>
      <c r="BZ34" s="412">
        <f t="shared" si="16"/>
        <v>7</v>
      </c>
      <c r="CA34" s="411">
        <f>+BG34+BO34</f>
        <v>473</v>
      </c>
      <c r="CB34" s="411">
        <f t="shared" si="27"/>
        <v>420</v>
      </c>
      <c r="CC34" s="411">
        <f t="shared" si="27"/>
        <v>8</v>
      </c>
      <c r="CD34" s="413">
        <f t="shared" si="27"/>
        <v>5</v>
      </c>
      <c r="CI34" s="567" t="s">
        <v>41</v>
      </c>
      <c r="CJ34" s="506">
        <v>794</v>
      </c>
      <c r="CK34" s="506">
        <v>722</v>
      </c>
      <c r="CL34" s="506">
        <v>14</v>
      </c>
      <c r="CM34" s="507">
        <v>7</v>
      </c>
      <c r="CN34" s="699">
        <v>7</v>
      </c>
      <c r="CO34" s="20">
        <f t="shared" si="28"/>
        <v>7</v>
      </c>
      <c r="CQ34" s="567" t="str">
        <f t="shared" si="29"/>
        <v>P Istruzione</v>
      </c>
      <c r="CR34" s="506">
        <v>220</v>
      </c>
      <c r="CS34" s="506">
        <v>204</v>
      </c>
      <c r="CT34" s="506">
        <v>1</v>
      </c>
      <c r="CU34" s="507">
        <v>1</v>
      </c>
      <c r="CV34" s="699">
        <v>1</v>
      </c>
      <c r="CW34" s="20">
        <f t="shared" si="30"/>
        <v>0</v>
      </c>
      <c r="CY34" s="567" t="s">
        <v>41</v>
      </c>
      <c r="CZ34" s="506">
        <v>253</v>
      </c>
      <c r="DA34" s="506">
        <v>216</v>
      </c>
      <c r="DB34" s="506">
        <v>7</v>
      </c>
      <c r="DC34" s="507">
        <v>4</v>
      </c>
      <c r="DD34" s="699">
        <v>4</v>
      </c>
      <c r="DE34" s="20">
        <f t="shared" si="31"/>
        <v>3</v>
      </c>
      <c r="DG34" s="567" t="s">
        <v>41</v>
      </c>
      <c r="DH34" s="506">
        <v>181</v>
      </c>
      <c r="DI34" s="506">
        <v>168</v>
      </c>
      <c r="DJ34" s="506">
        <v>5</v>
      </c>
      <c r="DK34" s="507">
        <v>1</v>
      </c>
      <c r="DL34" s="699">
        <v>1</v>
      </c>
      <c r="DM34" s="20">
        <f t="shared" si="32"/>
        <v>4</v>
      </c>
      <c r="DO34" s="567" t="s">
        <v>41</v>
      </c>
      <c r="DP34" s="506">
        <v>140</v>
      </c>
      <c r="DQ34" s="506">
        <v>134</v>
      </c>
      <c r="DR34" s="506">
        <v>1</v>
      </c>
      <c r="DS34" s="507">
        <v>1</v>
      </c>
      <c r="DT34" s="699">
        <v>1</v>
      </c>
      <c r="DU34" s="20">
        <f t="shared" si="33"/>
        <v>0</v>
      </c>
      <c r="DY34" s="693"/>
      <c r="DZ34" s="694"/>
      <c r="EA34" s="770"/>
      <c r="EB34" s="770"/>
      <c r="EC34" s="770"/>
      <c r="EE34" s="770"/>
      <c r="EF34" s="770"/>
    </row>
    <row r="35" spans="1:137" x14ac:dyDescent="0.2">
      <c r="A35" s="563" t="s">
        <v>42</v>
      </c>
      <c r="B35" s="15">
        <f t="shared" si="5"/>
        <v>325</v>
      </c>
      <c r="C35" s="15">
        <f t="shared" si="5"/>
        <v>273</v>
      </c>
      <c r="D35" s="15">
        <f t="shared" si="5"/>
        <v>1</v>
      </c>
      <c r="E35" s="15">
        <f t="shared" si="5"/>
        <v>5</v>
      </c>
      <c r="F35" s="15">
        <f t="shared" si="6"/>
        <v>212</v>
      </c>
      <c r="G35" s="15">
        <f t="shared" si="6"/>
        <v>197</v>
      </c>
      <c r="H35" s="15">
        <f t="shared" si="6"/>
        <v>0</v>
      </c>
      <c r="I35" s="15">
        <f t="shared" si="6"/>
        <v>0</v>
      </c>
      <c r="J35" s="15">
        <f t="shared" si="7"/>
        <v>255</v>
      </c>
      <c r="K35" s="15">
        <f t="shared" si="7"/>
        <v>230</v>
      </c>
      <c r="L35" s="15">
        <f t="shared" si="7"/>
        <v>1</v>
      </c>
      <c r="M35" s="15">
        <f t="shared" si="7"/>
        <v>5</v>
      </c>
      <c r="N35" s="15">
        <f t="shared" si="8"/>
        <v>239</v>
      </c>
      <c r="O35" s="15">
        <f t="shared" si="8"/>
        <v>209</v>
      </c>
      <c r="P35" s="15">
        <f t="shared" si="8"/>
        <v>2</v>
      </c>
      <c r="Q35" s="15">
        <f t="shared" si="8"/>
        <v>2</v>
      </c>
      <c r="R35" s="16">
        <f t="shared" si="17"/>
        <v>1031</v>
      </c>
      <c r="S35" s="16">
        <f t="shared" si="17"/>
        <v>909</v>
      </c>
      <c r="T35" s="16">
        <f t="shared" si="9"/>
        <v>4</v>
      </c>
      <c r="U35" s="206">
        <f t="shared" si="9"/>
        <v>12</v>
      </c>
      <c r="V35" s="208">
        <f t="shared" si="18"/>
        <v>580</v>
      </c>
      <c r="W35" s="208">
        <f t="shared" si="18"/>
        <v>503</v>
      </c>
      <c r="X35" s="15">
        <f t="shared" si="18"/>
        <v>2</v>
      </c>
      <c r="Y35" s="209">
        <f t="shared" si="18"/>
        <v>10</v>
      </c>
      <c r="AB35" s="563" t="s">
        <v>42</v>
      </c>
      <c r="AC35" s="15">
        <f t="shared" si="19"/>
        <v>325</v>
      </c>
      <c r="AD35" s="22">
        <f t="shared" si="20"/>
        <v>7.4495152084718182E-3</v>
      </c>
      <c r="AE35" s="22">
        <f t="shared" si="21"/>
        <v>0.31522793404461685</v>
      </c>
      <c r="AF35" s="15">
        <f t="shared" si="10"/>
        <v>1</v>
      </c>
      <c r="AG35" s="15">
        <f t="shared" si="10"/>
        <v>5</v>
      </c>
      <c r="AH35" s="15">
        <f t="shared" si="10"/>
        <v>212</v>
      </c>
      <c r="AI35" s="15">
        <f t="shared" si="11"/>
        <v>0</v>
      </c>
      <c r="AJ35" s="15">
        <f t="shared" si="11"/>
        <v>0</v>
      </c>
      <c r="AK35" s="15">
        <f t="shared" si="11"/>
        <v>255</v>
      </c>
      <c r="AL35" s="22">
        <f t="shared" si="22"/>
        <v>6.9989570181698416E-3</v>
      </c>
      <c r="AM35" s="22">
        <f t="shared" si="35"/>
        <v>0.24733268671193018</v>
      </c>
      <c r="AN35" s="15">
        <f t="shared" si="13"/>
        <v>1</v>
      </c>
      <c r="AO35" s="15">
        <f t="shared" si="13"/>
        <v>5</v>
      </c>
      <c r="AP35" s="15">
        <f t="shared" si="13"/>
        <v>239</v>
      </c>
      <c r="AQ35" s="15">
        <f t="shared" si="14"/>
        <v>2</v>
      </c>
      <c r="AR35" s="15">
        <f t="shared" si="14"/>
        <v>2</v>
      </c>
      <c r="AS35" s="16">
        <f t="shared" si="14"/>
        <v>1031</v>
      </c>
      <c r="AT35" s="24">
        <f t="shared" si="23"/>
        <v>7.1204607925742782E-3</v>
      </c>
      <c r="AU35" s="16">
        <f t="shared" si="15"/>
        <v>4</v>
      </c>
      <c r="AV35" s="16">
        <f t="shared" si="15"/>
        <v>12</v>
      </c>
      <c r="BF35" s="563" t="s">
        <v>42</v>
      </c>
      <c r="BG35" s="411">
        <f t="shared" si="3"/>
        <v>325</v>
      </c>
      <c r="BH35" s="411">
        <f t="shared" si="3"/>
        <v>273</v>
      </c>
      <c r="BI35" s="411">
        <f t="shared" si="3"/>
        <v>1</v>
      </c>
      <c r="BJ35" s="411">
        <f t="shared" si="3"/>
        <v>5</v>
      </c>
      <c r="BK35" s="411">
        <f t="shared" si="24"/>
        <v>212</v>
      </c>
      <c r="BL35" s="411">
        <f t="shared" si="24"/>
        <v>197</v>
      </c>
      <c r="BM35" s="411">
        <f t="shared" si="24"/>
        <v>0</v>
      </c>
      <c r="BN35" s="411">
        <f t="shared" si="24"/>
        <v>0</v>
      </c>
      <c r="BO35" s="411">
        <f t="shared" si="4"/>
        <v>255</v>
      </c>
      <c r="BP35" s="411">
        <f t="shared" si="4"/>
        <v>230</v>
      </c>
      <c r="BQ35" s="411">
        <f t="shared" si="4"/>
        <v>1</v>
      </c>
      <c r="BR35" s="411">
        <f t="shared" si="4"/>
        <v>5</v>
      </c>
      <c r="BS35" s="411">
        <f t="shared" si="25"/>
        <v>239</v>
      </c>
      <c r="BT35" s="411">
        <f t="shared" si="25"/>
        <v>209</v>
      </c>
      <c r="BU35" s="411">
        <f t="shared" si="25"/>
        <v>2</v>
      </c>
      <c r="BV35" s="411">
        <f t="shared" si="25"/>
        <v>2</v>
      </c>
      <c r="BW35" s="412">
        <f t="shared" si="26"/>
        <v>1031</v>
      </c>
      <c r="BX35" s="412">
        <f t="shared" si="26"/>
        <v>909</v>
      </c>
      <c r="BY35" s="412">
        <f t="shared" si="16"/>
        <v>4</v>
      </c>
      <c r="BZ35" s="412">
        <f t="shared" si="16"/>
        <v>12</v>
      </c>
      <c r="CA35" s="411">
        <f>+BG35+BO35</f>
        <v>580</v>
      </c>
      <c r="CB35" s="411">
        <f t="shared" si="27"/>
        <v>503</v>
      </c>
      <c r="CC35" s="411">
        <f t="shared" si="27"/>
        <v>2</v>
      </c>
      <c r="CD35" s="413">
        <f t="shared" si="27"/>
        <v>10</v>
      </c>
      <c r="CI35" s="567" t="s">
        <v>42</v>
      </c>
      <c r="CJ35" s="506">
        <v>1031</v>
      </c>
      <c r="CK35" s="506">
        <v>909</v>
      </c>
      <c r="CL35" s="506">
        <v>4</v>
      </c>
      <c r="CM35" s="507">
        <v>12</v>
      </c>
      <c r="CN35" s="699">
        <v>3</v>
      </c>
      <c r="CO35" s="20">
        <f t="shared" si="28"/>
        <v>1</v>
      </c>
      <c r="CQ35" s="567" t="str">
        <f t="shared" si="29"/>
        <v xml:space="preserve">Q Sanità e assistenza sociale  </v>
      </c>
      <c r="CR35" s="506">
        <v>325</v>
      </c>
      <c r="CS35" s="506">
        <v>273</v>
      </c>
      <c r="CT35" s="506">
        <v>1</v>
      </c>
      <c r="CU35" s="507">
        <v>5</v>
      </c>
      <c r="CV35" s="699">
        <v>1</v>
      </c>
      <c r="CW35" s="20">
        <f t="shared" si="30"/>
        <v>0</v>
      </c>
      <c r="CY35" s="567" t="s">
        <v>42</v>
      </c>
      <c r="CZ35" s="506">
        <v>255</v>
      </c>
      <c r="DA35" s="506">
        <v>230</v>
      </c>
      <c r="DB35" s="506">
        <v>1</v>
      </c>
      <c r="DC35" s="507">
        <v>5</v>
      </c>
      <c r="DD35" s="699">
        <v>0</v>
      </c>
      <c r="DE35" s="20">
        <f t="shared" si="31"/>
        <v>1</v>
      </c>
      <c r="DG35" s="567" t="s">
        <v>42</v>
      </c>
      <c r="DH35" s="506">
        <v>212</v>
      </c>
      <c r="DI35" s="506">
        <v>197</v>
      </c>
      <c r="DJ35" s="506">
        <v>0</v>
      </c>
      <c r="DK35" s="507">
        <v>0</v>
      </c>
      <c r="DL35" s="699">
        <v>0</v>
      </c>
      <c r="DM35" s="20">
        <f t="shared" si="32"/>
        <v>0</v>
      </c>
      <c r="DO35" s="567" t="s">
        <v>42</v>
      </c>
      <c r="DP35" s="506">
        <v>239</v>
      </c>
      <c r="DQ35" s="506">
        <v>209</v>
      </c>
      <c r="DR35" s="506">
        <v>2</v>
      </c>
      <c r="DS35" s="507">
        <v>2</v>
      </c>
      <c r="DT35" s="699">
        <v>2</v>
      </c>
      <c r="DU35" s="20">
        <f t="shared" si="33"/>
        <v>0</v>
      </c>
      <c r="DY35" s="770"/>
      <c r="DZ35" s="770"/>
      <c r="EA35" s="770"/>
      <c r="EB35" s="770"/>
      <c r="EC35" s="770"/>
      <c r="EE35" s="770"/>
      <c r="EF35" s="770"/>
    </row>
    <row r="36" spans="1:137" x14ac:dyDescent="0.2">
      <c r="A36" s="563" t="s">
        <v>43</v>
      </c>
      <c r="B36" s="15">
        <f t="shared" si="5"/>
        <v>646</v>
      </c>
      <c r="C36" s="15">
        <f t="shared" si="5"/>
        <v>594</v>
      </c>
      <c r="D36" s="15">
        <f t="shared" si="5"/>
        <v>6</v>
      </c>
      <c r="E36" s="15">
        <f t="shared" si="5"/>
        <v>12</v>
      </c>
      <c r="F36" s="15">
        <f t="shared" si="6"/>
        <v>419</v>
      </c>
      <c r="G36" s="15">
        <f t="shared" si="6"/>
        <v>359</v>
      </c>
      <c r="H36" s="15">
        <f t="shared" si="6"/>
        <v>1</v>
      </c>
      <c r="I36" s="15">
        <f t="shared" si="6"/>
        <v>1</v>
      </c>
      <c r="J36" s="15">
        <f t="shared" si="7"/>
        <v>702</v>
      </c>
      <c r="K36" s="15">
        <f t="shared" si="7"/>
        <v>645</v>
      </c>
      <c r="L36" s="15">
        <f t="shared" si="7"/>
        <v>5</v>
      </c>
      <c r="M36" s="15">
        <f t="shared" si="7"/>
        <v>7</v>
      </c>
      <c r="N36" s="15">
        <f t="shared" si="8"/>
        <v>733</v>
      </c>
      <c r="O36" s="15">
        <f t="shared" si="8"/>
        <v>663</v>
      </c>
      <c r="P36" s="15">
        <f t="shared" si="8"/>
        <v>5</v>
      </c>
      <c r="Q36" s="15">
        <f t="shared" si="8"/>
        <v>0</v>
      </c>
      <c r="R36" s="16">
        <f t="shared" si="17"/>
        <v>2500</v>
      </c>
      <c r="S36" s="16">
        <f t="shared" si="17"/>
        <v>2261</v>
      </c>
      <c r="T36" s="16">
        <f t="shared" si="9"/>
        <v>17</v>
      </c>
      <c r="U36" s="206">
        <f t="shared" si="9"/>
        <v>20</v>
      </c>
      <c r="V36" s="208">
        <f t="shared" si="18"/>
        <v>1348</v>
      </c>
      <c r="W36" s="208">
        <f t="shared" si="18"/>
        <v>1239</v>
      </c>
      <c r="X36" s="15">
        <f t="shared" si="18"/>
        <v>11</v>
      </c>
      <c r="Y36" s="209">
        <f t="shared" si="18"/>
        <v>19</v>
      </c>
      <c r="AB36" s="563" t="s">
        <v>43</v>
      </c>
      <c r="AC36" s="15">
        <f t="shared" si="19"/>
        <v>646</v>
      </c>
      <c r="AD36" s="22">
        <f t="shared" si="20"/>
        <v>1.4807344075916291E-2</v>
      </c>
      <c r="AE36" s="22">
        <f t="shared" si="21"/>
        <v>0.25840000000000002</v>
      </c>
      <c r="AF36" s="15">
        <f t="shared" si="10"/>
        <v>6</v>
      </c>
      <c r="AG36" s="15">
        <f t="shared" si="10"/>
        <v>12</v>
      </c>
      <c r="AH36" s="15">
        <f t="shared" si="10"/>
        <v>419</v>
      </c>
      <c r="AI36" s="15">
        <f t="shared" si="11"/>
        <v>1</v>
      </c>
      <c r="AJ36" s="15">
        <f t="shared" si="11"/>
        <v>1</v>
      </c>
      <c r="AK36" s="15">
        <f t="shared" si="11"/>
        <v>702</v>
      </c>
      <c r="AL36" s="22">
        <f t="shared" si="22"/>
        <v>1.9267716967667565E-2</v>
      </c>
      <c r="AM36" s="22">
        <f t="shared" si="35"/>
        <v>0.28079999999999999</v>
      </c>
      <c r="AN36" s="15">
        <f t="shared" si="13"/>
        <v>5</v>
      </c>
      <c r="AO36" s="15">
        <f t="shared" si="13"/>
        <v>7</v>
      </c>
      <c r="AP36" s="15">
        <f t="shared" si="13"/>
        <v>733</v>
      </c>
      <c r="AQ36" s="15">
        <f t="shared" si="14"/>
        <v>5</v>
      </c>
      <c r="AR36" s="15">
        <f t="shared" si="14"/>
        <v>0</v>
      </c>
      <c r="AS36" s="16">
        <f t="shared" si="14"/>
        <v>2500</v>
      </c>
      <c r="AT36" s="24">
        <f t="shared" si="23"/>
        <v>1.7265908808376036E-2</v>
      </c>
      <c r="AU36" s="16">
        <f t="shared" si="15"/>
        <v>17</v>
      </c>
      <c r="AV36" s="16">
        <f t="shared" si="15"/>
        <v>20</v>
      </c>
      <c r="BF36" s="563" t="s">
        <v>43</v>
      </c>
      <c r="BG36" s="411">
        <f t="shared" si="3"/>
        <v>646</v>
      </c>
      <c r="BH36" s="411">
        <f t="shared" si="3"/>
        <v>594</v>
      </c>
      <c r="BI36" s="411">
        <f t="shared" si="3"/>
        <v>6</v>
      </c>
      <c r="BJ36" s="411">
        <f t="shared" si="3"/>
        <v>12</v>
      </c>
      <c r="BK36" s="411">
        <f t="shared" si="24"/>
        <v>419</v>
      </c>
      <c r="BL36" s="411">
        <f t="shared" si="24"/>
        <v>359</v>
      </c>
      <c r="BM36" s="411">
        <f t="shared" si="24"/>
        <v>1</v>
      </c>
      <c r="BN36" s="411">
        <f t="shared" si="24"/>
        <v>1</v>
      </c>
      <c r="BO36" s="411">
        <f t="shared" si="4"/>
        <v>702</v>
      </c>
      <c r="BP36" s="411">
        <f t="shared" si="4"/>
        <v>645</v>
      </c>
      <c r="BQ36" s="411">
        <f t="shared" si="4"/>
        <v>5</v>
      </c>
      <c r="BR36" s="411">
        <f t="shared" si="4"/>
        <v>7</v>
      </c>
      <c r="BS36" s="411">
        <f t="shared" si="25"/>
        <v>733</v>
      </c>
      <c r="BT36" s="411">
        <f t="shared" si="25"/>
        <v>663</v>
      </c>
      <c r="BU36" s="411">
        <f t="shared" si="25"/>
        <v>5</v>
      </c>
      <c r="BV36" s="411">
        <f t="shared" si="25"/>
        <v>0</v>
      </c>
      <c r="BW36" s="412">
        <f t="shared" si="26"/>
        <v>2500</v>
      </c>
      <c r="BX36" s="412">
        <f t="shared" si="26"/>
        <v>2261</v>
      </c>
      <c r="BY36" s="412">
        <f t="shared" si="16"/>
        <v>17</v>
      </c>
      <c r="BZ36" s="412">
        <f t="shared" si="16"/>
        <v>20</v>
      </c>
      <c r="CA36" s="411">
        <f>+BG36+BO36</f>
        <v>1348</v>
      </c>
      <c r="CB36" s="411">
        <f t="shared" ref="CB36:CD40" si="36">+BH36+BP36</f>
        <v>1239</v>
      </c>
      <c r="CC36" s="411">
        <f t="shared" si="36"/>
        <v>11</v>
      </c>
      <c r="CD36" s="413">
        <f t="shared" si="36"/>
        <v>19</v>
      </c>
      <c r="CI36" s="567" t="s">
        <v>43</v>
      </c>
      <c r="CJ36" s="506">
        <v>2500</v>
      </c>
      <c r="CK36" s="506">
        <v>2261</v>
      </c>
      <c r="CL36" s="506">
        <v>17</v>
      </c>
      <c r="CM36" s="507">
        <v>20</v>
      </c>
      <c r="CN36" s="699">
        <v>13</v>
      </c>
      <c r="CO36" s="20">
        <f t="shared" si="28"/>
        <v>4</v>
      </c>
      <c r="CQ36" s="567" t="str">
        <f t="shared" si="29"/>
        <v>R Attività artistiche, sportive, di intrattenimento e diver...</v>
      </c>
      <c r="CR36" s="506">
        <v>646</v>
      </c>
      <c r="CS36" s="506">
        <v>594</v>
      </c>
      <c r="CT36" s="506">
        <v>6</v>
      </c>
      <c r="CU36" s="507">
        <v>12</v>
      </c>
      <c r="CV36" s="699">
        <v>8</v>
      </c>
      <c r="CW36" s="20">
        <f t="shared" si="30"/>
        <v>-2</v>
      </c>
      <c r="CY36" s="567" t="s">
        <v>43</v>
      </c>
      <c r="CZ36" s="506">
        <v>702</v>
      </c>
      <c r="DA36" s="506">
        <v>645</v>
      </c>
      <c r="DB36" s="506">
        <v>5</v>
      </c>
      <c r="DC36" s="507">
        <v>7</v>
      </c>
      <c r="DD36" s="699">
        <v>4</v>
      </c>
      <c r="DE36" s="20">
        <f t="shared" si="31"/>
        <v>1</v>
      </c>
      <c r="DG36" s="567" t="s">
        <v>43</v>
      </c>
      <c r="DH36" s="506">
        <v>419</v>
      </c>
      <c r="DI36" s="506">
        <v>359</v>
      </c>
      <c r="DJ36" s="506">
        <v>1</v>
      </c>
      <c r="DK36" s="507">
        <v>1</v>
      </c>
      <c r="DL36" s="699">
        <v>1</v>
      </c>
      <c r="DM36" s="20">
        <f t="shared" si="32"/>
        <v>0</v>
      </c>
      <c r="DO36" s="567" t="s">
        <v>43</v>
      </c>
      <c r="DP36" s="506">
        <v>733</v>
      </c>
      <c r="DQ36" s="506">
        <v>663</v>
      </c>
      <c r="DR36" s="506">
        <v>5</v>
      </c>
      <c r="DS36" s="507">
        <v>0</v>
      </c>
      <c r="DT36" s="699">
        <v>0</v>
      </c>
      <c r="DU36" s="20">
        <f t="shared" si="33"/>
        <v>5</v>
      </c>
      <c r="DX36" s="693"/>
      <c r="DY36" s="693"/>
      <c r="DZ36" s="693"/>
      <c r="EA36" s="693"/>
      <c r="EB36" s="693"/>
      <c r="EC36" s="693"/>
      <c r="ED36" s="693"/>
      <c r="EE36" s="693"/>
      <c r="EF36" s="693"/>
      <c r="EG36" s="693"/>
    </row>
    <row r="37" spans="1:137" x14ac:dyDescent="0.2">
      <c r="A37" s="563" t="s">
        <v>44</v>
      </c>
      <c r="B37" s="15">
        <f t="shared" si="5"/>
        <v>1895</v>
      </c>
      <c r="C37" s="15">
        <f t="shared" si="5"/>
        <v>1827</v>
      </c>
      <c r="D37" s="15">
        <f t="shared" si="5"/>
        <v>16</v>
      </c>
      <c r="E37" s="15">
        <f t="shared" si="5"/>
        <v>19</v>
      </c>
      <c r="F37" s="15">
        <f t="shared" si="6"/>
        <v>1356</v>
      </c>
      <c r="G37" s="15">
        <f t="shared" si="6"/>
        <v>1301</v>
      </c>
      <c r="H37" s="15">
        <f t="shared" si="6"/>
        <v>6</v>
      </c>
      <c r="I37" s="15">
        <f t="shared" si="6"/>
        <v>4</v>
      </c>
      <c r="J37" s="15">
        <f t="shared" si="7"/>
        <v>1856</v>
      </c>
      <c r="K37" s="15">
        <f t="shared" si="7"/>
        <v>1761</v>
      </c>
      <c r="L37" s="15">
        <f t="shared" si="7"/>
        <v>12</v>
      </c>
      <c r="M37" s="15">
        <f t="shared" si="7"/>
        <v>22</v>
      </c>
      <c r="N37" s="15">
        <f t="shared" si="8"/>
        <v>1729</v>
      </c>
      <c r="O37" s="15">
        <f t="shared" si="8"/>
        <v>1665</v>
      </c>
      <c r="P37" s="15">
        <f t="shared" si="8"/>
        <v>12</v>
      </c>
      <c r="Q37" s="15">
        <f t="shared" si="8"/>
        <v>16</v>
      </c>
      <c r="R37" s="16">
        <f t="shared" si="17"/>
        <v>6836</v>
      </c>
      <c r="S37" s="16">
        <f t="shared" si="17"/>
        <v>6554</v>
      </c>
      <c r="T37" s="16">
        <f t="shared" si="9"/>
        <v>46</v>
      </c>
      <c r="U37" s="206">
        <f t="shared" si="9"/>
        <v>61</v>
      </c>
      <c r="V37" s="208">
        <f t="shared" si="18"/>
        <v>3751</v>
      </c>
      <c r="W37" s="208">
        <f t="shared" si="18"/>
        <v>3588</v>
      </c>
      <c r="X37" s="15">
        <f t="shared" si="18"/>
        <v>28</v>
      </c>
      <c r="Y37" s="209">
        <f t="shared" si="18"/>
        <v>41</v>
      </c>
      <c r="AB37" s="563" t="s">
        <v>44</v>
      </c>
      <c r="AC37" s="15">
        <f t="shared" si="19"/>
        <v>1895</v>
      </c>
      <c r="AD37" s="22">
        <f t="shared" si="20"/>
        <v>4.343640406170491E-2</v>
      </c>
      <c r="AE37" s="22">
        <f t="shared" si="21"/>
        <v>0.27720889409011118</v>
      </c>
      <c r="AF37" s="15">
        <f t="shared" si="10"/>
        <v>16</v>
      </c>
      <c r="AG37" s="15">
        <f t="shared" si="10"/>
        <v>19</v>
      </c>
      <c r="AH37" s="15">
        <f t="shared" si="10"/>
        <v>1356</v>
      </c>
      <c r="AI37" s="15">
        <f t="shared" si="11"/>
        <v>6</v>
      </c>
      <c r="AJ37" s="15">
        <f t="shared" si="11"/>
        <v>4</v>
      </c>
      <c r="AK37" s="15">
        <f t="shared" si="11"/>
        <v>1856</v>
      </c>
      <c r="AL37" s="22">
        <f t="shared" si="22"/>
        <v>5.0941428336169513E-2</v>
      </c>
      <c r="AM37" s="22">
        <f t="shared" si="35"/>
        <v>0.27150380339379754</v>
      </c>
      <c r="AN37" s="15">
        <f t="shared" si="13"/>
        <v>12</v>
      </c>
      <c r="AO37" s="15">
        <f t="shared" si="13"/>
        <v>22</v>
      </c>
      <c r="AP37" s="15">
        <f t="shared" si="13"/>
        <v>1729</v>
      </c>
      <c r="AQ37" s="15">
        <f t="shared" si="14"/>
        <v>12</v>
      </c>
      <c r="AR37" s="15">
        <f t="shared" si="14"/>
        <v>16</v>
      </c>
      <c r="AS37" s="16">
        <f t="shared" si="14"/>
        <v>6836</v>
      </c>
      <c r="AT37" s="24">
        <f t="shared" si="23"/>
        <v>4.7211901045623436E-2</v>
      </c>
      <c r="AU37" s="16">
        <f t="shared" si="15"/>
        <v>46</v>
      </c>
      <c r="AV37" s="16">
        <f t="shared" si="15"/>
        <v>61</v>
      </c>
      <c r="BF37" s="563" t="s">
        <v>44</v>
      </c>
      <c r="BG37" s="411">
        <f t="shared" si="3"/>
        <v>1895</v>
      </c>
      <c r="BH37" s="411">
        <f t="shared" si="3"/>
        <v>1827</v>
      </c>
      <c r="BI37" s="411">
        <f t="shared" si="3"/>
        <v>16</v>
      </c>
      <c r="BJ37" s="411">
        <f t="shared" si="3"/>
        <v>19</v>
      </c>
      <c r="BK37" s="411">
        <f t="shared" si="24"/>
        <v>1356</v>
      </c>
      <c r="BL37" s="411">
        <f t="shared" si="24"/>
        <v>1301</v>
      </c>
      <c r="BM37" s="411">
        <f t="shared" si="24"/>
        <v>6</v>
      </c>
      <c r="BN37" s="411">
        <f t="shared" si="24"/>
        <v>4</v>
      </c>
      <c r="BO37" s="411">
        <f t="shared" si="4"/>
        <v>1856</v>
      </c>
      <c r="BP37" s="411">
        <f t="shared" si="4"/>
        <v>1761</v>
      </c>
      <c r="BQ37" s="411">
        <f t="shared" si="4"/>
        <v>12</v>
      </c>
      <c r="BR37" s="411">
        <f t="shared" si="4"/>
        <v>22</v>
      </c>
      <c r="BS37" s="411">
        <f t="shared" si="25"/>
        <v>1729</v>
      </c>
      <c r="BT37" s="411">
        <f t="shared" si="25"/>
        <v>1665</v>
      </c>
      <c r="BU37" s="411">
        <f t="shared" si="25"/>
        <v>12</v>
      </c>
      <c r="BV37" s="411">
        <f t="shared" si="25"/>
        <v>16</v>
      </c>
      <c r="BW37" s="412">
        <f t="shared" si="26"/>
        <v>6836</v>
      </c>
      <c r="BX37" s="412">
        <f t="shared" si="26"/>
        <v>6554</v>
      </c>
      <c r="BY37" s="412">
        <f t="shared" si="16"/>
        <v>46</v>
      </c>
      <c r="BZ37" s="412">
        <f t="shared" si="16"/>
        <v>61</v>
      </c>
      <c r="CA37" s="411">
        <f>+BG37+BO37</f>
        <v>3751</v>
      </c>
      <c r="CB37" s="411">
        <f t="shared" si="36"/>
        <v>3588</v>
      </c>
      <c r="CC37" s="411">
        <f t="shared" si="36"/>
        <v>28</v>
      </c>
      <c r="CD37" s="413">
        <f t="shared" si="36"/>
        <v>41</v>
      </c>
      <c r="CI37" s="567" t="s">
        <v>44</v>
      </c>
      <c r="CJ37" s="506">
        <v>6836</v>
      </c>
      <c r="CK37" s="506">
        <v>6554</v>
      </c>
      <c r="CL37" s="506">
        <v>46</v>
      </c>
      <c r="CM37" s="507">
        <v>61</v>
      </c>
      <c r="CN37" s="699">
        <v>54</v>
      </c>
      <c r="CO37" s="20">
        <f t="shared" si="28"/>
        <v>-8</v>
      </c>
      <c r="CQ37" s="567" t="str">
        <f t="shared" si="29"/>
        <v>S Altre attività di servizi</v>
      </c>
      <c r="CR37" s="506">
        <v>1895</v>
      </c>
      <c r="CS37" s="506">
        <v>1827</v>
      </c>
      <c r="CT37" s="506">
        <v>16</v>
      </c>
      <c r="CU37" s="507">
        <v>19</v>
      </c>
      <c r="CV37" s="699">
        <v>14</v>
      </c>
      <c r="CW37" s="20">
        <f t="shared" si="30"/>
        <v>2</v>
      </c>
      <c r="CY37" s="567" t="s">
        <v>44</v>
      </c>
      <c r="CZ37" s="506">
        <v>1856</v>
      </c>
      <c r="DA37" s="506">
        <v>1761</v>
      </c>
      <c r="DB37" s="506">
        <v>12</v>
      </c>
      <c r="DC37" s="507">
        <v>22</v>
      </c>
      <c r="DD37" s="699">
        <v>20</v>
      </c>
      <c r="DE37" s="20">
        <f t="shared" si="31"/>
        <v>-8</v>
      </c>
      <c r="DG37" s="567" t="s">
        <v>44</v>
      </c>
      <c r="DH37" s="506">
        <v>1356</v>
      </c>
      <c r="DI37" s="506">
        <v>1301</v>
      </c>
      <c r="DJ37" s="506">
        <v>6</v>
      </c>
      <c r="DK37" s="507">
        <v>4</v>
      </c>
      <c r="DL37" s="699">
        <v>4</v>
      </c>
      <c r="DM37" s="20">
        <f t="shared" si="32"/>
        <v>2</v>
      </c>
      <c r="DO37" s="567" t="s">
        <v>44</v>
      </c>
      <c r="DP37" s="506">
        <v>1729</v>
      </c>
      <c r="DQ37" s="506">
        <v>1665</v>
      </c>
      <c r="DR37" s="506">
        <v>12</v>
      </c>
      <c r="DS37" s="507">
        <v>16</v>
      </c>
      <c r="DT37" s="699">
        <v>16</v>
      </c>
      <c r="DU37" s="20">
        <f t="shared" si="33"/>
        <v>-4</v>
      </c>
      <c r="DX37" s="693"/>
      <c r="DY37" s="693"/>
      <c r="DZ37" s="693"/>
      <c r="EA37" s="693"/>
      <c r="EB37" s="693"/>
      <c r="EC37" s="693"/>
      <c r="ED37" s="693"/>
      <c r="EE37" s="693"/>
      <c r="EF37" s="693"/>
      <c r="EG37" s="693"/>
    </row>
    <row r="38" spans="1:137" x14ac:dyDescent="0.2">
      <c r="A38" s="563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7"/>
        <v>1</v>
      </c>
      <c r="S38" s="16">
        <f t="shared" si="17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7">+C38+K38</f>
        <v>1</v>
      </c>
      <c r="X38" s="15">
        <f t="shared" si="37"/>
        <v>0</v>
      </c>
      <c r="Y38" s="209">
        <f t="shared" si="37"/>
        <v>0</v>
      </c>
      <c r="AB38" s="563" t="s">
        <v>45</v>
      </c>
      <c r="AC38" s="15">
        <f t="shared" si="19"/>
        <v>0</v>
      </c>
      <c r="AD38" s="22">
        <f t="shared" si="20"/>
        <v>0</v>
      </c>
      <c r="AE38" s="22">
        <f t="shared" si="21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2"/>
        <v>2.7446890267332711E-5</v>
      </c>
      <c r="AM38" s="22">
        <f t="shared" si="35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3"/>
        <v>6.9063635233504154E-6</v>
      </c>
      <c r="AU38" s="16">
        <f t="shared" si="15"/>
        <v>0</v>
      </c>
      <c r="AV38" s="16">
        <f t="shared" si="15"/>
        <v>0</v>
      </c>
      <c r="BF38" s="563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4"/>
        <v>0</v>
      </c>
      <c r="BL38" s="411">
        <f t="shared" si="24"/>
        <v>0</v>
      </c>
      <c r="BM38" s="411">
        <f t="shared" si="24"/>
        <v>0</v>
      </c>
      <c r="BN38" s="411">
        <f t="shared" si="24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5"/>
        <v>0</v>
      </c>
      <c r="BT38" s="411">
        <f t="shared" si="25"/>
        <v>0</v>
      </c>
      <c r="BU38" s="411">
        <f t="shared" si="25"/>
        <v>0</v>
      </c>
      <c r="BV38" s="411">
        <f t="shared" si="25"/>
        <v>0</v>
      </c>
      <c r="BW38" s="412">
        <f t="shared" si="26"/>
        <v>1</v>
      </c>
      <c r="BX38" s="412">
        <f t="shared" si="26"/>
        <v>1</v>
      </c>
      <c r="BY38" s="412">
        <f t="shared" si="16"/>
        <v>0</v>
      </c>
      <c r="BZ38" s="412">
        <f t="shared" si="16"/>
        <v>0</v>
      </c>
      <c r="CA38" s="411">
        <v>0</v>
      </c>
      <c r="CB38" s="411">
        <f t="shared" si="36"/>
        <v>1</v>
      </c>
      <c r="CC38" s="411">
        <f t="shared" si="36"/>
        <v>0</v>
      </c>
      <c r="CD38" s="413">
        <f t="shared" si="36"/>
        <v>0</v>
      </c>
      <c r="CI38" s="567" t="s">
        <v>45</v>
      </c>
      <c r="CJ38" s="506">
        <v>1</v>
      </c>
      <c r="CK38" s="506">
        <v>1</v>
      </c>
      <c r="CL38" s="506">
        <v>0</v>
      </c>
      <c r="CM38" s="507">
        <v>0</v>
      </c>
      <c r="CN38" s="699">
        <v>0</v>
      </c>
      <c r="CO38" s="20">
        <f t="shared" si="28"/>
        <v>0</v>
      </c>
      <c r="CQ38" s="567" t="str">
        <f t="shared" si="29"/>
        <v>T Attività di famiglie e convivenze come datori di lavoro p...</v>
      </c>
      <c r="CR38" s="506"/>
      <c r="CS38" s="506"/>
      <c r="CT38" s="506"/>
      <c r="CU38" s="507"/>
      <c r="CV38" s="699"/>
      <c r="CW38" s="20">
        <f t="shared" si="30"/>
        <v>0</v>
      </c>
      <c r="CY38" s="567" t="s">
        <v>45</v>
      </c>
      <c r="CZ38" s="506">
        <v>1</v>
      </c>
      <c r="DA38" s="506">
        <v>1</v>
      </c>
      <c r="DB38" s="506">
        <v>0</v>
      </c>
      <c r="DC38" s="507">
        <v>0</v>
      </c>
      <c r="DD38" s="699">
        <v>0</v>
      </c>
      <c r="DE38" s="20">
        <f t="shared" si="31"/>
        <v>0</v>
      </c>
      <c r="DG38" s="567" t="str">
        <f>+CY38</f>
        <v>T Attività di famiglie e convivenze come datori di lavoro p...</v>
      </c>
      <c r="DH38" s="506"/>
      <c r="DI38" s="506"/>
      <c r="DJ38" s="506"/>
      <c r="DK38" s="507"/>
      <c r="DL38" s="699"/>
      <c r="DM38" s="20">
        <f t="shared" si="32"/>
        <v>0</v>
      </c>
      <c r="DO38" s="567" t="str">
        <f>+DG38</f>
        <v>T Attività di famiglie e convivenze come datori di lavoro p...</v>
      </c>
      <c r="DP38" s="506"/>
      <c r="DQ38" s="506"/>
      <c r="DR38" s="506"/>
      <c r="DS38" s="507"/>
      <c r="DT38" s="699"/>
      <c r="DU38" s="20">
        <f t="shared" si="33"/>
        <v>0</v>
      </c>
      <c r="DX38" s="693"/>
      <c r="DY38" s="693"/>
      <c r="DZ38" s="693"/>
      <c r="EA38" s="693"/>
      <c r="EB38" s="693"/>
      <c r="EC38" s="693"/>
      <c r="ED38" s="693"/>
      <c r="EE38" s="693"/>
      <c r="EF38" s="693"/>
      <c r="EG38" s="693"/>
    </row>
    <row r="39" spans="1:137" x14ac:dyDescent="0.2">
      <c r="A39" s="563" t="s">
        <v>46</v>
      </c>
      <c r="B39" s="15">
        <f t="shared" si="5"/>
        <v>2618</v>
      </c>
      <c r="C39" s="15">
        <f t="shared" si="5"/>
        <v>14</v>
      </c>
      <c r="D39" s="15">
        <f t="shared" si="5"/>
        <v>143</v>
      </c>
      <c r="E39" s="15">
        <f t="shared" si="5"/>
        <v>32</v>
      </c>
      <c r="F39" s="15">
        <f t="shared" si="6"/>
        <v>2218</v>
      </c>
      <c r="G39" s="15">
        <f t="shared" si="6"/>
        <v>10</v>
      </c>
      <c r="H39" s="15">
        <f t="shared" si="6"/>
        <v>114</v>
      </c>
      <c r="I39" s="15">
        <f t="shared" si="6"/>
        <v>13</v>
      </c>
      <c r="J39" s="15">
        <f t="shared" si="7"/>
        <v>2800</v>
      </c>
      <c r="K39" s="15">
        <f t="shared" si="7"/>
        <v>18</v>
      </c>
      <c r="L39" s="15">
        <f t="shared" si="7"/>
        <v>156</v>
      </c>
      <c r="M39" s="15">
        <f t="shared" si="7"/>
        <v>28</v>
      </c>
      <c r="N39" s="15">
        <f t="shared" si="8"/>
        <v>2163</v>
      </c>
      <c r="O39" s="15">
        <f t="shared" si="8"/>
        <v>9</v>
      </c>
      <c r="P39" s="15">
        <f t="shared" si="8"/>
        <v>106</v>
      </c>
      <c r="Q39" s="15">
        <f t="shared" si="8"/>
        <v>13</v>
      </c>
      <c r="R39" s="16">
        <f t="shared" si="17"/>
        <v>9799</v>
      </c>
      <c r="S39" s="16">
        <f t="shared" si="17"/>
        <v>51</v>
      </c>
      <c r="T39" s="16">
        <f t="shared" si="9"/>
        <v>519</v>
      </c>
      <c r="U39" s="206">
        <f t="shared" si="9"/>
        <v>86</v>
      </c>
      <c r="V39" s="208">
        <f>+B39+J39</f>
        <v>5418</v>
      </c>
      <c r="W39" s="208">
        <f t="shared" si="37"/>
        <v>32</v>
      </c>
      <c r="X39" s="15">
        <f t="shared" si="37"/>
        <v>299</v>
      </c>
      <c r="Y39" s="209">
        <f t="shared" si="37"/>
        <v>60</v>
      </c>
      <c r="AB39" s="563" t="s">
        <v>46</v>
      </c>
      <c r="AC39" s="15">
        <f t="shared" si="19"/>
        <v>2618</v>
      </c>
      <c r="AD39" s="22">
        <f t="shared" si="20"/>
        <v>6.0008710202397599E-2</v>
      </c>
      <c r="AE39" s="22">
        <f t="shared" si="21"/>
        <v>0.26717011939993879</v>
      </c>
      <c r="AF39" s="15">
        <f t="shared" si="10"/>
        <v>143</v>
      </c>
      <c r="AG39" s="15">
        <f t="shared" si="10"/>
        <v>32</v>
      </c>
      <c r="AH39" s="15">
        <f t="shared" si="10"/>
        <v>2218</v>
      </c>
      <c r="AI39" s="15">
        <f t="shared" si="11"/>
        <v>114</v>
      </c>
      <c r="AJ39" s="15">
        <f t="shared" si="11"/>
        <v>13</v>
      </c>
      <c r="AK39" s="15">
        <f t="shared" si="11"/>
        <v>2800</v>
      </c>
      <c r="AL39" s="22">
        <f t="shared" si="22"/>
        <v>7.6851292748531586E-2</v>
      </c>
      <c r="AM39" s="22">
        <f t="shared" si="35"/>
        <v>0.28574344320849066</v>
      </c>
      <c r="AN39" s="15">
        <f t="shared" si="13"/>
        <v>156</v>
      </c>
      <c r="AO39" s="15">
        <f t="shared" si="13"/>
        <v>28</v>
      </c>
      <c r="AP39" s="15">
        <f t="shared" si="13"/>
        <v>2163</v>
      </c>
      <c r="AQ39" s="15">
        <f t="shared" si="14"/>
        <v>106</v>
      </c>
      <c r="AR39" s="15">
        <f t="shared" si="14"/>
        <v>13</v>
      </c>
      <c r="AS39" s="16">
        <f t="shared" si="14"/>
        <v>9799</v>
      </c>
      <c r="AT39" s="24">
        <f t="shared" si="23"/>
        <v>6.7675456165310718E-2</v>
      </c>
      <c r="AU39" s="16">
        <f t="shared" si="15"/>
        <v>519</v>
      </c>
      <c r="AV39" s="16">
        <f t="shared" si="15"/>
        <v>86</v>
      </c>
      <c r="BF39" s="563" t="s">
        <v>46</v>
      </c>
      <c r="BG39" s="411">
        <f t="shared" si="3"/>
        <v>2618</v>
      </c>
      <c r="BH39" s="411">
        <f t="shared" si="3"/>
        <v>14</v>
      </c>
      <c r="BI39" s="411">
        <f t="shared" si="3"/>
        <v>143</v>
      </c>
      <c r="BJ39" s="411">
        <f t="shared" si="3"/>
        <v>32</v>
      </c>
      <c r="BK39" s="411">
        <f t="shared" si="24"/>
        <v>2218</v>
      </c>
      <c r="BL39" s="411">
        <f t="shared" si="24"/>
        <v>10</v>
      </c>
      <c r="BM39" s="411">
        <f t="shared" si="24"/>
        <v>114</v>
      </c>
      <c r="BN39" s="411">
        <f t="shared" si="24"/>
        <v>13</v>
      </c>
      <c r="BO39" s="411">
        <f t="shared" si="4"/>
        <v>2800</v>
      </c>
      <c r="BP39" s="411">
        <f t="shared" si="4"/>
        <v>18</v>
      </c>
      <c r="BQ39" s="411">
        <f t="shared" si="4"/>
        <v>156</v>
      </c>
      <c r="BR39" s="411">
        <f t="shared" si="4"/>
        <v>28</v>
      </c>
      <c r="BS39" s="411">
        <f t="shared" si="25"/>
        <v>2163</v>
      </c>
      <c r="BT39" s="411">
        <f t="shared" si="25"/>
        <v>9</v>
      </c>
      <c r="BU39" s="411">
        <f t="shared" si="25"/>
        <v>106</v>
      </c>
      <c r="BV39" s="411">
        <f t="shared" si="25"/>
        <v>13</v>
      </c>
      <c r="BW39" s="412">
        <f t="shared" si="26"/>
        <v>9799</v>
      </c>
      <c r="BX39" s="412">
        <f t="shared" si="26"/>
        <v>51</v>
      </c>
      <c r="BY39" s="412">
        <f t="shared" si="16"/>
        <v>519</v>
      </c>
      <c r="BZ39" s="412">
        <f t="shared" si="16"/>
        <v>86</v>
      </c>
      <c r="CA39" s="411">
        <f>+BG39+BO39</f>
        <v>5418</v>
      </c>
      <c r="CB39" s="411">
        <f t="shared" si="36"/>
        <v>32</v>
      </c>
      <c r="CC39" s="411">
        <f t="shared" si="36"/>
        <v>299</v>
      </c>
      <c r="CD39" s="413">
        <f t="shared" si="36"/>
        <v>60</v>
      </c>
      <c r="CI39" s="567" t="s">
        <v>46</v>
      </c>
      <c r="CJ39" s="506">
        <v>9799</v>
      </c>
      <c r="CK39" s="506">
        <v>51</v>
      </c>
      <c r="CL39" s="506">
        <v>519</v>
      </c>
      <c r="CM39" s="507">
        <v>86</v>
      </c>
      <c r="CN39" s="699">
        <v>54</v>
      </c>
      <c r="CO39" s="20">
        <f t="shared" si="28"/>
        <v>465</v>
      </c>
      <c r="CQ39" s="567" t="str">
        <f t="shared" si="29"/>
        <v>X Imprese non classificate</v>
      </c>
      <c r="CR39" s="506">
        <v>2618</v>
      </c>
      <c r="CS39" s="506">
        <v>14</v>
      </c>
      <c r="CT39" s="506">
        <v>143</v>
      </c>
      <c r="CU39" s="507">
        <v>32</v>
      </c>
      <c r="CV39" s="699">
        <v>13</v>
      </c>
      <c r="CW39" s="20">
        <f>+CT39-CV39</f>
        <v>130</v>
      </c>
      <c r="CY39" s="567" t="s">
        <v>46</v>
      </c>
      <c r="CZ39" s="506">
        <v>2800</v>
      </c>
      <c r="DA39" s="506">
        <v>18</v>
      </c>
      <c r="DB39" s="506">
        <v>156</v>
      </c>
      <c r="DC39" s="507">
        <v>28</v>
      </c>
      <c r="DD39" s="699">
        <v>15</v>
      </c>
      <c r="DE39" s="20">
        <f t="shared" si="31"/>
        <v>141</v>
      </c>
      <c r="DG39" s="567" t="s">
        <v>46</v>
      </c>
      <c r="DH39" s="506">
        <v>2218</v>
      </c>
      <c r="DI39" s="506">
        <v>10</v>
      </c>
      <c r="DJ39" s="506">
        <v>114</v>
      </c>
      <c r="DK39" s="507">
        <v>13</v>
      </c>
      <c r="DL39" s="699">
        <v>13</v>
      </c>
      <c r="DM39" s="20">
        <f t="shared" si="32"/>
        <v>101</v>
      </c>
      <c r="DO39" s="567" t="s">
        <v>46</v>
      </c>
      <c r="DP39" s="506">
        <v>2163</v>
      </c>
      <c r="DQ39" s="506">
        <v>9</v>
      </c>
      <c r="DR39" s="506">
        <v>106</v>
      </c>
      <c r="DS39" s="507">
        <v>13</v>
      </c>
      <c r="DT39" s="699">
        <v>13</v>
      </c>
      <c r="DU39" s="20">
        <f t="shared" si="33"/>
        <v>93</v>
      </c>
      <c r="DX39" s="693"/>
      <c r="DY39" s="693"/>
      <c r="DZ39" s="693"/>
      <c r="EA39" s="693"/>
      <c r="EB39" s="693"/>
      <c r="EC39" s="693"/>
      <c r="ED39" s="693"/>
      <c r="EE39" s="693"/>
      <c r="EF39" s="693"/>
      <c r="EG39" s="693"/>
    </row>
    <row r="40" spans="1:137" ht="25.5" x14ac:dyDescent="0.2">
      <c r="A40" s="498" t="s">
        <v>20</v>
      </c>
      <c r="B40" s="17">
        <f t="shared" si="5"/>
        <v>43627</v>
      </c>
      <c r="C40" s="17">
        <f t="shared" si="5"/>
        <v>38119</v>
      </c>
      <c r="D40" s="17">
        <f t="shared" si="5"/>
        <v>365</v>
      </c>
      <c r="E40" s="17">
        <f t="shared" si="5"/>
        <v>371</v>
      </c>
      <c r="F40" s="17">
        <f t="shared" si="6"/>
        <v>29416</v>
      </c>
      <c r="G40" s="17">
        <f t="shared" si="6"/>
        <v>24539</v>
      </c>
      <c r="H40" s="17">
        <f t="shared" si="6"/>
        <v>273</v>
      </c>
      <c r="I40" s="17">
        <f t="shared" si="6"/>
        <v>193</v>
      </c>
      <c r="J40" s="17">
        <f t="shared" si="7"/>
        <v>36434</v>
      </c>
      <c r="K40" s="17">
        <f t="shared" si="7"/>
        <v>30440</v>
      </c>
      <c r="L40" s="17">
        <f t="shared" si="7"/>
        <v>418</v>
      </c>
      <c r="M40" s="17">
        <f t="shared" si="7"/>
        <v>379</v>
      </c>
      <c r="N40" s="17">
        <f t="shared" si="8"/>
        <v>35317</v>
      </c>
      <c r="O40" s="17">
        <f t="shared" si="8"/>
        <v>30428</v>
      </c>
      <c r="P40" s="17">
        <f t="shared" si="8"/>
        <v>336</v>
      </c>
      <c r="Q40" s="17">
        <f t="shared" si="8"/>
        <v>250</v>
      </c>
      <c r="R40" s="16">
        <f t="shared" si="17"/>
        <v>144794</v>
      </c>
      <c r="S40" s="16">
        <f t="shared" si="17"/>
        <v>123526</v>
      </c>
      <c r="T40" s="16">
        <f t="shared" si="9"/>
        <v>1392</v>
      </c>
      <c r="U40" s="206">
        <f t="shared" si="9"/>
        <v>1193</v>
      </c>
      <c r="V40" s="210">
        <f>SUM(V19:V39)</f>
        <v>80060</v>
      </c>
      <c r="W40" s="210">
        <f t="shared" si="37"/>
        <v>68559</v>
      </c>
      <c r="X40" s="5">
        <f>SUM(X19:X39)</f>
        <v>783</v>
      </c>
      <c r="Y40" s="211">
        <f>SUM(Y19:Y39)</f>
        <v>750</v>
      </c>
      <c r="AB40" s="498" t="s">
        <v>20</v>
      </c>
      <c r="AC40" s="15">
        <f t="shared" si="19"/>
        <v>43627</v>
      </c>
      <c r="AD40" s="22">
        <f t="shared" si="20"/>
        <v>1</v>
      </c>
      <c r="AE40" s="22">
        <f t="shared" si="21"/>
        <v>0.30130392143320855</v>
      </c>
      <c r="AF40" s="15">
        <f t="shared" si="10"/>
        <v>365</v>
      </c>
      <c r="AG40" s="15">
        <f t="shared" si="10"/>
        <v>371</v>
      </c>
      <c r="AH40" s="15">
        <f t="shared" si="10"/>
        <v>29416</v>
      </c>
      <c r="AI40" s="15">
        <f t="shared" si="11"/>
        <v>273</v>
      </c>
      <c r="AJ40" s="15">
        <f t="shared" si="11"/>
        <v>193</v>
      </c>
      <c r="AK40" s="15">
        <f t="shared" si="11"/>
        <v>36434</v>
      </c>
      <c r="AL40" s="22">
        <f t="shared" si="22"/>
        <v>1</v>
      </c>
      <c r="AM40" s="22">
        <f t="shared" si="35"/>
        <v>0.25162644860974903</v>
      </c>
      <c r="AN40" s="15">
        <f t="shared" si="13"/>
        <v>418</v>
      </c>
      <c r="AO40" s="15">
        <f t="shared" si="13"/>
        <v>379</v>
      </c>
      <c r="AP40" s="15">
        <f t="shared" si="13"/>
        <v>35317</v>
      </c>
      <c r="AQ40" s="15">
        <f t="shared" si="14"/>
        <v>336</v>
      </c>
      <c r="AR40" s="15">
        <f t="shared" si="14"/>
        <v>250</v>
      </c>
      <c r="AS40" s="16">
        <f t="shared" si="14"/>
        <v>144794</v>
      </c>
      <c r="AT40" s="23">
        <f t="shared" si="23"/>
        <v>1</v>
      </c>
      <c r="AU40" s="16">
        <f t="shared" si="15"/>
        <v>1392</v>
      </c>
      <c r="AV40" s="16">
        <f t="shared" si="15"/>
        <v>1193</v>
      </c>
      <c r="BF40" s="498" t="s">
        <v>20</v>
      </c>
      <c r="BG40" s="414">
        <f t="shared" si="3"/>
        <v>43627</v>
      </c>
      <c r="BH40" s="414">
        <f t="shared" si="3"/>
        <v>38119</v>
      </c>
      <c r="BI40" s="414">
        <f t="shared" si="3"/>
        <v>365</v>
      </c>
      <c r="BJ40" s="414">
        <f t="shared" si="3"/>
        <v>371</v>
      </c>
      <c r="BK40" s="414">
        <f t="shared" si="24"/>
        <v>29416</v>
      </c>
      <c r="BL40" s="414">
        <f t="shared" si="24"/>
        <v>24539</v>
      </c>
      <c r="BM40" s="414">
        <f t="shared" si="24"/>
        <v>273</v>
      </c>
      <c r="BN40" s="414">
        <f t="shared" si="24"/>
        <v>193</v>
      </c>
      <c r="BO40" s="414">
        <f t="shared" si="4"/>
        <v>36434</v>
      </c>
      <c r="BP40" s="414">
        <f t="shared" si="4"/>
        <v>30440</v>
      </c>
      <c r="BQ40" s="414">
        <f t="shared" si="4"/>
        <v>418</v>
      </c>
      <c r="BR40" s="414">
        <f t="shared" si="4"/>
        <v>379</v>
      </c>
      <c r="BS40" s="414">
        <f t="shared" si="25"/>
        <v>35317</v>
      </c>
      <c r="BT40" s="414">
        <f t="shared" si="25"/>
        <v>30428</v>
      </c>
      <c r="BU40" s="414">
        <f t="shared" si="25"/>
        <v>336</v>
      </c>
      <c r="BV40" s="414">
        <f t="shared" si="25"/>
        <v>250</v>
      </c>
      <c r="BW40" s="412">
        <f t="shared" si="26"/>
        <v>144794</v>
      </c>
      <c r="BX40" s="412">
        <f t="shared" si="26"/>
        <v>123526</v>
      </c>
      <c r="BY40" s="412">
        <f t="shared" si="16"/>
        <v>1392</v>
      </c>
      <c r="BZ40" s="412">
        <f t="shared" si="16"/>
        <v>1193</v>
      </c>
      <c r="CA40" s="415">
        <f>SUM(CA19:CA39)</f>
        <v>80060</v>
      </c>
      <c r="CB40" s="415">
        <f t="shared" si="36"/>
        <v>68559</v>
      </c>
      <c r="CC40" s="415">
        <f>SUM(CC19:CC39)</f>
        <v>783</v>
      </c>
      <c r="CD40" s="416">
        <f>SUM(CD19:CD39)</f>
        <v>750</v>
      </c>
      <c r="CI40" s="568" t="s">
        <v>20</v>
      </c>
      <c r="CJ40" s="509">
        <v>144794</v>
      </c>
      <c r="CK40" s="510">
        <v>123526</v>
      </c>
      <c r="CL40" s="510">
        <v>1392</v>
      </c>
      <c r="CM40" s="511">
        <v>1193</v>
      </c>
      <c r="CN40" s="703">
        <v>1011</v>
      </c>
      <c r="CO40" s="20">
        <f>+CL40-CN40</f>
        <v>381</v>
      </c>
      <c r="CQ40" s="568" t="str">
        <f t="shared" si="29"/>
        <v>Grand Total</v>
      </c>
      <c r="CR40" s="509">
        <v>43627</v>
      </c>
      <c r="CS40" s="510">
        <v>38119</v>
      </c>
      <c r="CT40" s="510">
        <v>365</v>
      </c>
      <c r="CU40" s="511">
        <v>371</v>
      </c>
      <c r="CV40" s="703">
        <v>270</v>
      </c>
      <c r="CW40" s="20">
        <f>+CT40-CV40</f>
        <v>95</v>
      </c>
      <c r="CY40" s="568" t="s">
        <v>20</v>
      </c>
      <c r="CZ40" s="509">
        <v>36434</v>
      </c>
      <c r="DA40" s="510">
        <v>30440</v>
      </c>
      <c r="DB40" s="510">
        <v>418</v>
      </c>
      <c r="DC40" s="511">
        <v>379</v>
      </c>
      <c r="DD40" s="703">
        <v>298</v>
      </c>
      <c r="DE40" s="20">
        <f t="shared" si="31"/>
        <v>120</v>
      </c>
      <c r="DG40" s="568" t="s">
        <v>20</v>
      </c>
      <c r="DH40" s="509">
        <v>29416</v>
      </c>
      <c r="DI40" s="510">
        <v>24539</v>
      </c>
      <c r="DJ40" s="510">
        <v>273</v>
      </c>
      <c r="DK40" s="511">
        <v>193</v>
      </c>
      <c r="DL40" s="703">
        <v>193</v>
      </c>
      <c r="DM40" s="20">
        <f t="shared" si="32"/>
        <v>80</v>
      </c>
      <c r="DO40" s="568" t="s">
        <v>20</v>
      </c>
      <c r="DP40" s="509">
        <v>35317</v>
      </c>
      <c r="DQ40" s="510">
        <v>30428</v>
      </c>
      <c r="DR40" s="510">
        <v>336</v>
      </c>
      <c r="DS40" s="511">
        <v>250</v>
      </c>
      <c r="DT40" s="703">
        <v>250</v>
      </c>
      <c r="DU40" s="20">
        <f t="shared" si="33"/>
        <v>86</v>
      </c>
      <c r="DX40" s="693"/>
      <c r="DY40" s="693"/>
      <c r="DZ40" s="693"/>
      <c r="EA40" s="693"/>
      <c r="EB40" s="693"/>
      <c r="EC40" s="693"/>
      <c r="ED40" s="693"/>
      <c r="EE40" s="693"/>
      <c r="EF40" s="693"/>
      <c r="EG40" s="693"/>
    </row>
    <row r="41" spans="1:137" x14ac:dyDescent="0.2">
      <c r="V41" s="18">
        <f>+V40/R40</f>
        <v>0.55292346367943424</v>
      </c>
      <c r="W41" s="18">
        <f>+W40/S40</f>
        <v>0.55501675760568625</v>
      </c>
      <c r="X41" s="18">
        <f>+X40/T40</f>
        <v>0.5625</v>
      </c>
      <c r="Y41" s="18">
        <f>+Y40/U40</f>
        <v>0.62866722548197818</v>
      </c>
      <c r="CA41" s="172">
        <f>+CA40/BW40</f>
        <v>0.55292346367943424</v>
      </c>
      <c r="CB41" s="172">
        <f>+CB40/BX40</f>
        <v>0.55501675760568625</v>
      </c>
      <c r="CC41" s="172">
        <f>+CC40/BY40</f>
        <v>0.5625</v>
      </c>
      <c r="CD41" s="172">
        <f>+CD40/BZ40</f>
        <v>0.62866722548197818</v>
      </c>
      <c r="DX41" s="693"/>
      <c r="DY41" s="693"/>
      <c r="DZ41" s="693"/>
      <c r="EA41" s="693"/>
      <c r="EB41" s="693"/>
      <c r="EC41" s="693"/>
      <c r="ED41" s="693"/>
      <c r="EE41" s="693"/>
      <c r="EF41" s="693"/>
      <c r="EG41" s="693"/>
    </row>
    <row r="42" spans="1:137" x14ac:dyDescent="0.2">
      <c r="AC42" s="562" t="str">
        <f>+J49</f>
        <v>Var 3° 2024 / 3° 2023</v>
      </c>
      <c r="DX42" s="693"/>
      <c r="DY42" s="693"/>
      <c r="DZ42" s="693"/>
      <c r="EA42" s="693"/>
      <c r="EB42" s="693"/>
      <c r="EC42" s="693"/>
      <c r="ED42" s="693"/>
      <c r="EE42" s="693"/>
      <c r="EF42" s="693"/>
      <c r="EG42" s="693"/>
    </row>
    <row r="43" spans="1:137" x14ac:dyDescent="0.2">
      <c r="J43" s="19" t="s">
        <v>54</v>
      </c>
      <c r="K43" s="19"/>
      <c r="DX43" s="693"/>
      <c r="DY43" s="693"/>
      <c r="DZ43" s="693"/>
      <c r="EA43" s="693"/>
      <c r="EB43" s="693"/>
      <c r="EC43" s="693"/>
      <c r="ED43" s="693"/>
      <c r="EE43" s="693"/>
      <c r="EF43" s="693"/>
      <c r="EG43" s="693"/>
    </row>
    <row r="44" spans="1:137" x14ac:dyDescent="0.2">
      <c r="B44" s="562">
        <v>47950</v>
      </c>
      <c r="J44" s="562">
        <v>35391</v>
      </c>
      <c r="AB44" s="563" t="s">
        <v>25</v>
      </c>
      <c r="AC44" s="20">
        <f>+AC19-B72</f>
        <v>-352</v>
      </c>
      <c r="AK44" s="20">
        <f>+AK19-J72</f>
        <v>-91</v>
      </c>
      <c r="AS44" s="395">
        <f>+AS19-R72</f>
        <v>-953</v>
      </c>
      <c r="BF44" s="562" t="s">
        <v>0</v>
      </c>
      <c r="DX44" s="693"/>
      <c r="DY44" s="693"/>
      <c r="DZ44" s="693"/>
      <c r="EA44" s="693"/>
      <c r="EB44" s="693"/>
      <c r="EC44" s="693"/>
      <c r="ED44" s="693"/>
      <c r="EE44" s="693"/>
      <c r="EF44" s="693"/>
      <c r="EG44" s="693"/>
    </row>
    <row r="45" spans="1:137" x14ac:dyDescent="0.2">
      <c r="B45" s="18">
        <f>+(B40-B44)/B44</f>
        <v>-9.0156412930135557E-2</v>
      </c>
      <c r="C45" s="18"/>
      <c r="J45" s="18">
        <f>+(J40-J44)/J44</f>
        <v>2.94707694046509E-2</v>
      </c>
      <c r="K45" s="18"/>
      <c r="AC45" s="18">
        <f>+AC44/B72</f>
        <v>-3.0036692550558922E-2</v>
      </c>
      <c r="AK45" s="18">
        <f>+AK44/J72</f>
        <v>-2.2772772772772773E-2</v>
      </c>
      <c r="AS45" s="396">
        <f>+AS44/R72</f>
        <v>-3.7440088001885752E-2</v>
      </c>
      <c r="DX45" s="693"/>
      <c r="DY45" s="693"/>
      <c r="DZ45" s="693"/>
      <c r="EA45" s="693"/>
      <c r="EB45" s="693"/>
      <c r="EC45" s="693"/>
      <c r="ED45" s="693"/>
      <c r="EE45" s="693"/>
      <c r="EF45" s="693"/>
      <c r="EG45" s="693"/>
    </row>
    <row r="46" spans="1:137" x14ac:dyDescent="0.2">
      <c r="B46" s="18"/>
      <c r="C46" s="18"/>
      <c r="J46" s="18"/>
      <c r="K46" s="18"/>
      <c r="AB46" s="563" t="s">
        <v>27</v>
      </c>
      <c r="AC46" s="20">
        <f>+AC21-B74</f>
        <v>-66</v>
      </c>
      <c r="AK46" s="20">
        <f>+AK21-J74</f>
        <v>-62</v>
      </c>
      <c r="AS46" s="395">
        <f>+AS21-R74</f>
        <v>-431</v>
      </c>
      <c r="DX46" s="693"/>
      <c r="DY46" s="693"/>
      <c r="DZ46" s="693"/>
      <c r="EA46" s="693"/>
      <c r="EB46" s="693"/>
      <c r="EC46" s="693"/>
      <c r="ED46" s="693"/>
      <c r="EE46" s="693"/>
      <c r="EF46" s="693"/>
      <c r="EG46" s="693"/>
    </row>
    <row r="47" spans="1:137" x14ac:dyDescent="0.2">
      <c r="B47" s="18"/>
      <c r="C47" s="18"/>
      <c r="J47" s="18"/>
      <c r="K47" s="18"/>
      <c r="AC47" s="18">
        <f>+AC46/B74</f>
        <v>-1.7670682730923693E-2</v>
      </c>
      <c r="AK47" s="18">
        <f>+AK46/J74</f>
        <v>-2.1632937892533146E-2</v>
      </c>
      <c r="AS47" s="396">
        <f>+AS46/R74</f>
        <v>-3.3057217364626475E-2</v>
      </c>
      <c r="DX47" s="693"/>
      <c r="DY47" s="693"/>
      <c r="DZ47" s="693"/>
      <c r="EA47" s="693"/>
      <c r="EB47" s="693"/>
      <c r="EC47" s="693"/>
      <c r="ED47" s="693"/>
      <c r="EE47" s="693"/>
      <c r="EF47" s="693"/>
      <c r="EG47" s="693"/>
    </row>
    <row r="48" spans="1:137" x14ac:dyDescent="0.2">
      <c r="AB48" s="563" t="s">
        <v>30</v>
      </c>
      <c r="AC48" s="195">
        <f>+AC24-B77</f>
        <v>16</v>
      </c>
      <c r="AK48" s="20">
        <f>+AK24-J77</f>
        <v>-53</v>
      </c>
      <c r="AS48" s="395">
        <f>+AS24-R77</f>
        <v>-432</v>
      </c>
      <c r="DX48" s="693"/>
      <c r="DY48" s="693"/>
      <c r="DZ48" s="693"/>
      <c r="EA48" s="693"/>
      <c r="EB48" s="693"/>
      <c r="EC48" s="693"/>
      <c r="ED48" s="693"/>
      <c r="EE48" s="693"/>
      <c r="EF48" s="693"/>
      <c r="EG48" s="693"/>
    </row>
    <row r="49" spans="1:137" x14ac:dyDescent="0.2">
      <c r="J49" s="259" t="s">
        <v>655</v>
      </c>
      <c r="AC49" s="18">
        <f>+AC48/B77</f>
        <v>3.2212603180994566E-3</v>
      </c>
      <c r="AK49" s="18">
        <f>+AK48/J77</f>
        <v>-1.1926192619261927E-2</v>
      </c>
      <c r="AS49" s="396">
        <f>+AS48/R77</f>
        <v>-2.1974668090950708E-2</v>
      </c>
      <c r="DX49" s="693"/>
      <c r="DY49" s="693"/>
      <c r="DZ49" s="693"/>
      <c r="EA49" s="693"/>
      <c r="EB49" s="693"/>
      <c r="EC49" s="693"/>
      <c r="ED49" s="693"/>
      <c r="EE49" s="693"/>
      <c r="EF49" s="693"/>
      <c r="EG49" s="693"/>
    </row>
    <row r="50" spans="1:137" x14ac:dyDescent="0.2">
      <c r="B50" s="325">
        <f>+B40-B93</f>
        <v>-468</v>
      </c>
      <c r="C50" s="325">
        <f>+C40-C93</f>
        <v>-399</v>
      </c>
      <c r="F50" s="20">
        <f>+F40-F93</f>
        <v>-1253</v>
      </c>
      <c r="G50" s="20"/>
      <c r="J50" s="325">
        <f>+J40-J93</f>
        <v>-402</v>
      </c>
      <c r="K50" s="325">
        <f>+K40-K93</f>
        <v>-252</v>
      </c>
      <c r="N50" s="20">
        <f>+N40-N93</f>
        <v>-1315</v>
      </c>
      <c r="O50" s="20"/>
      <c r="R50" s="325">
        <f>+R40-R93</f>
        <v>-3438</v>
      </c>
      <c r="S50" s="325">
        <f>+S40-S93</f>
        <v>-2782</v>
      </c>
      <c r="V50" s="325">
        <f>+V40-V93</f>
        <v>-870</v>
      </c>
      <c r="W50" s="325">
        <f>+W40-W93</f>
        <v>-651</v>
      </c>
      <c r="AB50" s="563" t="s">
        <v>31</v>
      </c>
      <c r="AC50" s="20">
        <f>+AC25-B78</f>
        <v>-142</v>
      </c>
      <c r="AK50" s="20">
        <f>+AK25-J78</f>
        <v>-246</v>
      </c>
      <c r="AS50" s="395">
        <f>+AS25-R78</f>
        <v>-1273</v>
      </c>
    </row>
    <row r="51" spans="1:137" x14ac:dyDescent="0.2">
      <c r="B51" s="326">
        <f>+B50/B93</f>
        <v>-1.0613448236761537E-2</v>
      </c>
      <c r="C51" s="326">
        <f>+C50/C93</f>
        <v>-1.0358793291448154E-2</v>
      </c>
      <c r="F51" s="21">
        <f>+F50/F93</f>
        <v>-4.0855587074896477E-2</v>
      </c>
      <c r="G51" s="21"/>
      <c r="J51" s="326">
        <f>+J50/J93</f>
        <v>-1.0913237050711261E-2</v>
      </c>
      <c r="K51" s="326">
        <f>+K50/K93</f>
        <v>-8.2106086276554149E-3</v>
      </c>
      <c r="N51" s="21">
        <f>+N50/N93</f>
        <v>-3.5897575889932302E-2</v>
      </c>
      <c r="O51" s="21"/>
      <c r="R51" s="326">
        <f>+R50/R93</f>
        <v>-2.3193372551136057E-2</v>
      </c>
      <c r="S51" s="326">
        <f>+S50/S93</f>
        <v>-2.2025524907369289E-2</v>
      </c>
      <c r="V51" s="326">
        <f>+V50/V93</f>
        <v>-1.0750030890893365E-2</v>
      </c>
      <c r="W51" s="326">
        <f>+W50/W93</f>
        <v>-9.4061551798872989E-3</v>
      </c>
      <c r="AC51" s="18">
        <f>+AC50/B78</f>
        <v>-1.598559045367556E-2</v>
      </c>
      <c r="AK51" s="18">
        <f>+AK50/J78</f>
        <v>-2.4982228089773535E-2</v>
      </c>
      <c r="AS51" s="396">
        <f>+AS50/R78</f>
        <v>-3.8161760297379936E-2</v>
      </c>
    </row>
    <row r="52" spans="1:137" x14ac:dyDescent="0.2">
      <c r="AS52" s="397"/>
    </row>
    <row r="53" spans="1:137" x14ac:dyDescent="0.2">
      <c r="AS53" s="397"/>
    </row>
    <row r="54" spans="1:137" x14ac:dyDescent="0.2">
      <c r="AB54" s="563" t="s">
        <v>65</v>
      </c>
      <c r="AC54" s="20">
        <f>SUM(AC20:AC23)</f>
        <v>3897</v>
      </c>
      <c r="AK54" s="20">
        <f>SUM(AK20:AK23)</f>
        <v>2985</v>
      </c>
      <c r="AS54" s="395">
        <f>SUM(AS20:AS23)</f>
        <v>13405</v>
      </c>
    </row>
    <row r="55" spans="1:137" x14ac:dyDescent="0.2">
      <c r="AC55" s="20">
        <f>+AC54-B99</f>
        <v>-68</v>
      </c>
      <c r="AK55" s="20">
        <f>+AK54-J99</f>
        <v>-67</v>
      </c>
      <c r="AS55" s="395">
        <f>+AS54-R99</f>
        <v>-450</v>
      </c>
    </row>
    <row r="56" spans="1:137" x14ac:dyDescent="0.2">
      <c r="A56" s="304" t="s">
        <v>1</v>
      </c>
      <c r="B56" s="305" t="str">
        <f>+CJ56</f>
        <v>Sedi di Impresa 3° trimestre 2023</v>
      </c>
      <c r="C56" s="305"/>
      <c r="AC56" s="18">
        <f>+AC55/B99</f>
        <v>-1.7150063051702396E-2</v>
      </c>
      <c r="AK56" s="18">
        <f>+AK55/J99</f>
        <v>-2.1952817824377458E-2</v>
      </c>
      <c r="AS56" s="396">
        <f>+AS55/R99</f>
        <v>-3.2479249368459043E-2</v>
      </c>
      <c r="CI56" s="500" t="str">
        <f>+'sedi 3 2023'!CI5</f>
        <v>Nome del report:</v>
      </c>
      <c r="CJ56" s="500" t="str">
        <f>+'sedi 3 2023'!CJ5</f>
        <v>Sedi di Impresa 3° trimestre 2023</v>
      </c>
      <c r="CQ56" s="500" t="str">
        <f>+'sedi 3 2023'!CP5</f>
        <v>Nome del report:</v>
      </c>
      <c r="CR56" s="500" t="str">
        <f>+'sedi 3 2023'!CQ5</f>
        <v>Sedi di Impresa 3° trimestre 2023</v>
      </c>
      <c r="CY56" s="500" t="str">
        <f>+'sedi 3 2023'!CW5</f>
        <v>Nome del report:</v>
      </c>
      <c r="CZ56" s="500" t="str">
        <f>+'sedi 3 2023'!CX5</f>
        <v>Sedi di Impresa 3° trimestre 2023</v>
      </c>
      <c r="DG56" s="500" t="str">
        <f>+'sedi 3 2023'!DD5</f>
        <v>Nome del report:</v>
      </c>
      <c r="DH56" s="500" t="str">
        <f>+'sedi 3 2023'!DE5</f>
        <v>Sedi di Impresa 3° trimestre 2023</v>
      </c>
      <c r="DO56" s="500" t="str">
        <f>+'sedi 3 2023'!DK5</f>
        <v>Nome del report:</v>
      </c>
      <c r="DP56" s="500" t="str">
        <f>+'sedi 3 2023'!DL5</f>
        <v>Sedi di Impresa 3° trimestre 2023</v>
      </c>
      <c r="DY56" s="500" t="str">
        <f>+'sedi 3 2023'!DT5</f>
        <v>Nome del report:</v>
      </c>
      <c r="DZ56" s="500" t="str">
        <f>+'sedi 3 2023'!DU5</f>
        <v>Sedi di Impresa 3° trimestre 2023</v>
      </c>
    </row>
    <row r="57" spans="1:137" x14ac:dyDescent="0.2">
      <c r="A57" s="304" t="s">
        <v>3</v>
      </c>
      <c r="B57" s="305" t="str">
        <f t="shared" ref="B57:B63" si="38">+CJ57</f>
        <v>Sedi di Impresa 3° trimestre 2023</v>
      </c>
      <c r="C57" s="305"/>
      <c r="AS57" s="397"/>
      <c r="CI57" s="500" t="str">
        <f>+'sedi 3 2023'!CI6</f>
        <v>Descrizione:</v>
      </c>
      <c r="CJ57" s="500" t="str">
        <f>+'sedi 3 2023'!CJ6</f>
        <v>Sedi di Impresa 3° trimestre 2023</v>
      </c>
      <c r="CQ57" s="500" t="str">
        <f>+'sedi 3 2023'!CP6</f>
        <v>Descrizione:</v>
      </c>
      <c r="CR57" s="500" t="str">
        <f>+'sedi 3 2023'!CQ6</f>
        <v>Sedi di Impresa 3° trimestre 2023</v>
      </c>
      <c r="CY57" s="500" t="str">
        <f>+'sedi 3 2023'!CW6</f>
        <v>Descrizione:</v>
      </c>
      <c r="CZ57" s="500" t="str">
        <f>+'sedi 3 2023'!CX6</f>
        <v>Sedi di Impresa 3° trimestre 2023</v>
      </c>
      <c r="DG57" s="500" t="str">
        <f>+'sedi 3 2023'!DD6</f>
        <v>Descrizione:</v>
      </c>
      <c r="DH57" s="500" t="str">
        <f>+'sedi 3 2023'!DE6</f>
        <v>Sedi di Impresa 3° trimestre 2023</v>
      </c>
      <c r="DO57" s="500" t="str">
        <f>+'sedi 3 2023'!DK6</f>
        <v>Descrizione:</v>
      </c>
      <c r="DP57" s="500" t="str">
        <f>+'sedi 3 2023'!DL6</f>
        <v>Sedi di Impresa 3° trimestre 2023</v>
      </c>
      <c r="DY57" s="500" t="str">
        <f>+'sedi 3 2023'!DT6</f>
        <v>Descrizione:</v>
      </c>
      <c r="DZ57" s="500" t="str">
        <f>+'sedi 3 2023'!DU6</f>
        <v>Sedi di Impresa 3° trimestre 2023</v>
      </c>
    </row>
    <row r="58" spans="1:137" x14ac:dyDescent="0.2">
      <c r="A58" s="304" t="s">
        <v>4</v>
      </c>
      <c r="B58" s="305" t="str">
        <f t="shared" si="38"/>
        <v>CCH0005</v>
      </c>
      <c r="C58" s="305"/>
      <c r="AS58" s="397"/>
      <c r="CI58" s="500" t="str">
        <f>+'sedi 3 2023'!CI7</f>
        <v>Creatore del report:</v>
      </c>
      <c r="CJ58" s="500" t="str">
        <f>+'sedi 3 2023'!CJ7</f>
        <v>CCH0005</v>
      </c>
      <c r="CQ58" s="500" t="str">
        <f>+'sedi 3 2023'!CP7</f>
        <v>Creatore del report:</v>
      </c>
      <c r="CR58" s="500" t="str">
        <f>+'sedi 3 2023'!CQ7</f>
        <v>CCH0005</v>
      </c>
      <c r="CY58" s="500" t="str">
        <f>+'sedi 3 2023'!CW7</f>
        <v>Creatore del report:</v>
      </c>
      <c r="CZ58" s="500" t="str">
        <f>+'sedi 3 2023'!CX7</f>
        <v>CCH0005</v>
      </c>
      <c r="DG58" s="500" t="str">
        <f>+'sedi 3 2023'!DD7</f>
        <v>Creatore del report:</v>
      </c>
      <c r="DH58" s="500" t="str">
        <f>+'sedi 3 2023'!DE7</f>
        <v>CCH0005</v>
      </c>
      <c r="DO58" s="500" t="str">
        <f>+'sedi 3 2023'!DK7</f>
        <v>Creatore del report:</v>
      </c>
      <c r="DP58" s="500" t="str">
        <f>+'sedi 3 2023'!DL7</f>
        <v>CCH0005</v>
      </c>
      <c r="DY58" s="500" t="str">
        <f>+'sedi 3 2023'!DT7</f>
        <v>Creatore del report:</v>
      </c>
      <c r="DZ58" s="500" t="str">
        <f>+'sedi 3 2023'!DU7</f>
        <v>CCH0005</v>
      </c>
    </row>
    <row r="59" spans="1:137" x14ac:dyDescent="0.2">
      <c r="A59" s="304" t="s">
        <v>6</v>
      </c>
      <c r="B59" s="305" t="str">
        <f t="shared" si="38"/>
        <v>pentaho_stkv/stkv_sedimp/20233_sa.xanalyzer</v>
      </c>
      <c r="C59" s="305"/>
      <c r="AB59" s="563" t="s">
        <v>33</v>
      </c>
      <c r="AC59" s="20">
        <f>+AC27</f>
        <v>3045</v>
      </c>
      <c r="AK59" s="20">
        <f>+AK27</f>
        <v>2672</v>
      </c>
      <c r="AS59" s="395">
        <f>+AS27</f>
        <v>11647</v>
      </c>
      <c r="CI59" s="500" t="str">
        <f>+'sedi 3 2023'!CI8</f>
        <v>Posizione del report:</v>
      </c>
      <c r="CJ59" s="500" t="str">
        <f>+'sedi 3 2023'!CJ8</f>
        <v>pentaho_stkv/stkv_sedimp/20233_sa.xanalyzer</v>
      </c>
      <c r="CQ59" s="500" t="str">
        <f>+'sedi 3 2023'!CP8</f>
        <v>Posizione del report:</v>
      </c>
      <c r="CR59" s="500" t="str">
        <f>+'sedi 3 2023'!CQ8</f>
        <v>pentaho_stkv/stkv_sedimp/20233_sa.xanalyzer</v>
      </c>
      <c r="CY59" s="500" t="str">
        <f>+'sedi 3 2023'!CW8</f>
        <v>Posizione del report:</v>
      </c>
      <c r="CZ59" s="500" t="str">
        <f>+'sedi 3 2023'!CX8</f>
        <v>pentaho_stkv/stkv_sedimp/20233_sa.xanalyzer</v>
      </c>
      <c r="DG59" s="500" t="str">
        <f>+'sedi 3 2023'!DD8</f>
        <v>Posizione del report:</v>
      </c>
      <c r="DH59" s="500" t="str">
        <f>+'sedi 3 2023'!DE8</f>
        <v>pentaho_stkv/stkv_sedimp/20233_sa.xanalyzer</v>
      </c>
      <c r="DO59" s="500" t="str">
        <f>+'sedi 3 2023'!DK8</f>
        <v>Posizione del report:</v>
      </c>
      <c r="DP59" s="500" t="str">
        <f>+'sedi 3 2023'!DL8</f>
        <v>pentaho_stkv/stkv_sedimp/20233_sa.xanalyzer</v>
      </c>
      <c r="DY59" s="500" t="str">
        <f>+'sedi 3 2023'!DT8</f>
        <v>Posizione del report:</v>
      </c>
      <c r="DZ59" s="500" t="str">
        <f>+'sedi 3 2023'!DU8</f>
        <v>pentaho_stkv/stkv_sedimp/20233_sa.xanalyzer</v>
      </c>
    </row>
    <row r="60" spans="1:137" x14ac:dyDescent="0.2">
      <c r="A60" s="304" t="s">
        <v>8</v>
      </c>
      <c r="B60" s="305" t="str">
        <f t="shared" si="38"/>
        <v>23-ott-2023 12.28.13</v>
      </c>
      <c r="C60" s="305"/>
      <c r="AC60" s="20">
        <f>+AC59-B80</f>
        <v>11</v>
      </c>
      <c r="AK60" s="20">
        <f>+AK59-J80</f>
        <v>-19</v>
      </c>
      <c r="AS60" s="395">
        <f>+AS59-R80</f>
        <v>-203</v>
      </c>
      <c r="CI60" s="500" t="str">
        <f>+'sedi 3 2023'!CI9</f>
        <v>Creato il:</v>
      </c>
      <c r="CJ60" s="500" t="str">
        <f>+'sedi 3 2023'!CJ9</f>
        <v>23-ott-2023 12.28.13</v>
      </c>
      <c r="CQ60" s="500" t="str">
        <f>+'sedi 3 2023'!CP9</f>
        <v>Creato il:</v>
      </c>
      <c r="CR60" s="500" t="str">
        <f>+'sedi 3 2023'!CQ9</f>
        <v>23-ott-2023 12.29.49</v>
      </c>
      <c r="CY60" s="500" t="str">
        <f>+'sedi 3 2023'!CW9</f>
        <v>Creato il:</v>
      </c>
      <c r="CZ60" s="500" t="str">
        <f>+'sedi 3 2023'!CX9</f>
        <v>23-ott-2023 12.33.12</v>
      </c>
      <c r="DG60" s="500" t="str">
        <f>+'sedi 3 2023'!DD9</f>
        <v>Creato il:</v>
      </c>
      <c r="DH60" s="500" t="str">
        <f>+'sedi 3 2023'!DE9</f>
        <v>23-ott-2023 12.35.32</v>
      </c>
      <c r="DO60" s="500" t="str">
        <f>+'sedi 3 2023'!DK9</f>
        <v>Creato il:</v>
      </c>
      <c r="DP60" s="500" t="str">
        <f>+'sedi 3 2023'!DL9</f>
        <v>23-ott-2023 12.36.49</v>
      </c>
      <c r="DY60" s="500" t="str">
        <f>+'sedi 3 2023'!DT9</f>
        <v>Creato il:</v>
      </c>
      <c r="DZ60" s="500" t="str">
        <f>+'sedi 3 2023'!DU9</f>
        <v>23-ott-2023 12.58.10</v>
      </c>
    </row>
    <row r="61" spans="1:137" x14ac:dyDescent="0.2">
      <c r="A61" s="304" t="s">
        <v>10</v>
      </c>
      <c r="B61" s="305" t="str">
        <f t="shared" si="38"/>
        <v>20233_sedi_sa</v>
      </c>
      <c r="C61" s="305"/>
      <c r="AC61" s="18">
        <f>+AC60/B80</f>
        <v>3.6255767963085037E-3</v>
      </c>
      <c r="AK61" s="18">
        <f>+AK60/J80</f>
        <v>-7.060572277963582E-3</v>
      </c>
      <c r="AS61" s="18">
        <f>+AS60/R80</f>
        <v>-1.7130801687763712E-2</v>
      </c>
      <c r="CI61" s="500" t="str">
        <f>+'sedi 3 2023'!CI10</f>
        <v>Cubo:</v>
      </c>
      <c r="CJ61" s="500" t="str">
        <f>+'sedi 3 2023'!CJ10</f>
        <v>20233_sedi_sa</v>
      </c>
      <c r="CQ61" s="500" t="str">
        <f>+'sedi 3 2023'!CP10</f>
        <v>Cubo:</v>
      </c>
      <c r="CR61" s="500" t="str">
        <f>+'sedi 3 2023'!CQ10</f>
        <v>20233_sedi_sa</v>
      </c>
      <c r="CY61" s="500" t="str">
        <f>+'sedi 3 2023'!CW10</f>
        <v>Cubo:</v>
      </c>
      <c r="CZ61" s="500" t="str">
        <f>+'sedi 3 2023'!CX10</f>
        <v>20233_sedi_sa</v>
      </c>
      <c r="DG61" s="500" t="str">
        <f>+'sedi 3 2023'!DD10</f>
        <v>Cubo:</v>
      </c>
      <c r="DH61" s="500" t="str">
        <f>+'sedi 3 2023'!DE10</f>
        <v>20233_sedi_sa</v>
      </c>
      <c r="DO61" s="500" t="str">
        <f>+'sedi 3 2023'!DK10</f>
        <v>Cubo:</v>
      </c>
      <c r="DP61" s="500" t="str">
        <f>+'sedi 3 2023'!DL10</f>
        <v>20233_sedi_sa</v>
      </c>
      <c r="DY61" s="500" t="str">
        <f>+'sedi 3 2023'!DT10</f>
        <v>Cubo:</v>
      </c>
      <c r="DZ61" s="500" t="str">
        <f>+'sedi 3 2023'!DU10</f>
        <v>20233_sedi_sa</v>
      </c>
    </row>
    <row r="62" spans="1:137" x14ac:dyDescent="0.2">
      <c r="A62" s="304" t="s">
        <v>12</v>
      </c>
      <c r="B62" s="305" t="str">
        <f t="shared" si="38"/>
        <v>23-ott-2023 12.28.13</v>
      </c>
      <c r="C62" s="305"/>
      <c r="AB62" s="563" t="s">
        <v>594</v>
      </c>
      <c r="AC62" s="20">
        <f>SUM(AC28:AC38)</f>
        <v>8196</v>
      </c>
      <c r="AK62" s="20">
        <f>SUM(AK28:AK38)</f>
        <v>9268</v>
      </c>
      <c r="AS62" s="20">
        <f>SUM(AS28:AS38)</f>
        <v>31440</v>
      </c>
      <c r="CI62" s="500" t="str">
        <f>+'sedi 3 2023'!CI11</f>
        <v>Data di esportazione:</v>
      </c>
      <c r="CJ62" s="500" t="str">
        <f>+'sedi 3 2023'!CJ11</f>
        <v>23-ott-2023 12.28.13</v>
      </c>
      <c r="CQ62" s="500" t="str">
        <f>+'sedi 3 2023'!CP11</f>
        <v>Data di esportazione:</v>
      </c>
      <c r="CR62" s="500" t="str">
        <f>+'sedi 3 2023'!CQ11</f>
        <v>23-ott-2023 12.29.49</v>
      </c>
      <c r="CY62" s="500" t="str">
        <f>+'sedi 3 2023'!CW11</f>
        <v>Data di esportazione:</v>
      </c>
      <c r="CZ62" s="500" t="str">
        <f>+'sedi 3 2023'!CX11</f>
        <v>23-ott-2023 12.33.12</v>
      </c>
      <c r="DG62" s="500" t="str">
        <f>+'sedi 3 2023'!DD11</f>
        <v>Data di esportazione:</v>
      </c>
      <c r="DH62" s="500" t="str">
        <f>+'sedi 3 2023'!DE11</f>
        <v>23-ott-2023 12.35.32</v>
      </c>
      <c r="DO62" s="500" t="str">
        <f>+'sedi 3 2023'!DK11</f>
        <v>Data di esportazione:</v>
      </c>
      <c r="DP62" s="500" t="str">
        <f>+'sedi 3 2023'!DL11</f>
        <v>23-ott-2023 12.36.49</v>
      </c>
      <c r="DY62" s="500" t="str">
        <f>+'sedi 3 2023'!DT11</f>
        <v>Data di esportazione:</v>
      </c>
      <c r="DZ62" s="500" t="str">
        <f>+'sedi 3 2023'!DU11</f>
        <v>23-ott-2023 12.58.10</v>
      </c>
    </row>
    <row r="63" spans="1:137" x14ac:dyDescent="0.2">
      <c r="A63" s="304" t="s">
        <v>13</v>
      </c>
      <c r="B63" s="305" t="str">
        <f t="shared" si="38"/>
        <v>Regione includes ABRUZZO</v>
      </c>
      <c r="C63" s="305"/>
      <c r="AC63" s="20">
        <f>+AC62-B101</f>
        <v>134</v>
      </c>
      <c r="AK63" s="20">
        <f>+AK62-J101</f>
        <v>192</v>
      </c>
      <c r="AS63" s="20">
        <f>+AS62-R101</f>
        <v>279</v>
      </c>
      <c r="CI63" s="500" t="str">
        <f>+'sedi 3 2023'!CI12</f>
        <v>Filtri utilizzati:</v>
      </c>
      <c r="CJ63" s="500" t="str">
        <f>+'sedi 3 2023'!CJ12</f>
        <v>Regione includes ABRUZZO</v>
      </c>
      <c r="CQ63" s="500" t="str">
        <f>+'sedi 3 2023'!CP12</f>
        <v>Filtri utilizzati:</v>
      </c>
      <c r="CR63" s="500" t="str">
        <f>+'sedi 3 2023'!CQ12</f>
        <v>Regione includes ABRUZZO</v>
      </c>
      <c r="CY63" s="500" t="str">
        <f>+'sedi 3 2023'!CW12</f>
        <v>Filtri utilizzati:</v>
      </c>
      <c r="CZ63" s="500" t="str">
        <f>+'sedi 3 2023'!CX12</f>
        <v>Provincia includes PESCARA</v>
      </c>
      <c r="DG63" s="500" t="str">
        <f>+'sedi 3 2023'!DD12</f>
        <v>Filtri utilizzati:</v>
      </c>
      <c r="DH63" s="500" t="str">
        <f>+'sedi 3 2023'!DE12</f>
        <v>Provincia includes L'AQUILA</v>
      </c>
      <c r="DO63" s="500" t="str">
        <f>+'sedi 3 2023'!DK12</f>
        <v>Filtri utilizzati:</v>
      </c>
      <c r="DP63" s="500" t="str">
        <f>+'sedi 3 2023'!DL12</f>
        <v>Provincia includes TERAMO</v>
      </c>
      <c r="DY63" s="500" t="str">
        <f>+'sedi 3 2023'!DT12</f>
        <v>Filtri utilizzati:</v>
      </c>
      <c r="DZ63" s="500" t="str">
        <f>+'sedi 3 2023'!DU12</f>
        <v>Regione includes ABRUZZO</v>
      </c>
    </row>
    <row r="64" spans="1:137" x14ac:dyDescent="0.2">
      <c r="AC64" s="18">
        <f>+AC63/B101</f>
        <v>1.6621185809972711E-2</v>
      </c>
      <c r="AK64" s="18">
        <f>+AK63/J101</f>
        <v>2.1154693697664168E-2</v>
      </c>
      <c r="AS64" s="18">
        <f>+AS63/R101</f>
        <v>8.9534995667661498E-3</v>
      </c>
    </row>
    <row r="65" spans="1:134" x14ac:dyDescent="0.2">
      <c r="A65" s="14" t="s">
        <v>0</v>
      </c>
      <c r="CI65" s="502" t="s">
        <v>0</v>
      </c>
      <c r="CQ65" s="502" t="s">
        <v>0</v>
      </c>
      <c r="CY65" s="502" t="s">
        <v>0</v>
      </c>
      <c r="DG65" s="502" t="s">
        <v>0</v>
      </c>
      <c r="DO65" s="502" t="s">
        <v>0</v>
      </c>
      <c r="DY65" s="502" t="s">
        <v>0</v>
      </c>
    </row>
    <row r="66" spans="1:134" x14ac:dyDescent="0.2">
      <c r="AC66" s="20">
        <f>+AC40-B93</f>
        <v>-468</v>
      </c>
      <c r="AK66" s="20">
        <f>+AK40-J93</f>
        <v>-402</v>
      </c>
      <c r="AS66" s="20">
        <f>+AS40-R93</f>
        <v>-3438</v>
      </c>
    </row>
    <row r="67" spans="1:134" x14ac:dyDescent="0.2">
      <c r="AB67" s="498" t="s">
        <v>20</v>
      </c>
      <c r="AC67" s="18">
        <f>+(AC40-B93)/B93</f>
        <v>-1.0613448236761537E-2</v>
      </c>
      <c r="AK67" s="18">
        <f>+(AK40-J93)/J93</f>
        <v>-1.0913237050711261E-2</v>
      </c>
      <c r="AS67" s="18">
        <f>+(AS40-R93)/R93</f>
        <v>-2.3193372551136057E-2</v>
      </c>
    </row>
    <row r="69" spans="1:134" x14ac:dyDescent="0.2">
      <c r="A69" s="562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3 2023'!CI18</f>
        <v>Settore</v>
      </c>
      <c r="CJ69" s="500" t="str">
        <f>+'sedi 3 2023'!CJ18</f>
        <v>Registrate</v>
      </c>
      <c r="CK69" s="500" t="str">
        <f>+'sedi 3 2023'!CK18</f>
        <v>Attive</v>
      </c>
      <c r="CL69" s="500" t="str">
        <f>+'sedi 3 2023'!CL18</f>
        <v>Iscrizioni</v>
      </c>
      <c r="CM69" s="500" t="str">
        <f>+'sedi 3 2023'!CM18</f>
        <v>Cessazioni</v>
      </c>
      <c r="CN69" s="500"/>
      <c r="CQ69" s="500" t="str">
        <f>+'sedi 3 2023'!CP18</f>
        <v>Settore</v>
      </c>
      <c r="CR69" s="500" t="str">
        <f>+'sedi 3 2023'!CQ18</f>
        <v>Registrate</v>
      </c>
      <c r="CS69" s="500" t="str">
        <f>+'sedi 3 2023'!CR18</f>
        <v>Attive</v>
      </c>
      <c r="CT69" s="500" t="str">
        <f>+'sedi 3 2023'!CS18</f>
        <v>Iscrizioni</v>
      </c>
      <c r="CU69" s="500" t="str">
        <f>+'sedi 3 2023'!CT18</f>
        <v>Cessazioni</v>
      </c>
      <c r="CV69" s="500"/>
      <c r="CY69" s="500" t="str">
        <f>+'sedi 3 2023'!CW18</f>
        <v>Settore</v>
      </c>
      <c r="CZ69" s="500" t="str">
        <f>+'sedi 3 2023'!CX18</f>
        <v>Registrate</v>
      </c>
      <c r="DA69" s="500" t="str">
        <f>+'sedi 3 2023'!CY18</f>
        <v>Attive</v>
      </c>
      <c r="DB69" s="500" t="str">
        <f>+'sedi 3 2023'!CZ18</f>
        <v>Iscrizioni</v>
      </c>
      <c r="DC69" s="500" t="str">
        <f>+'sedi 3 2023'!DA18</f>
        <v>Cessazioni</v>
      </c>
      <c r="DD69" s="500"/>
      <c r="DG69" s="500" t="str">
        <f>+'sedi 3 2023'!DD18</f>
        <v>Settore</v>
      </c>
      <c r="DH69" s="500" t="str">
        <f>+'sedi 3 2023'!DE18</f>
        <v>Registrate</v>
      </c>
      <c r="DI69" s="500" t="str">
        <f>+'sedi 3 2023'!DF18</f>
        <v>Attive</v>
      </c>
      <c r="DJ69" s="500" t="str">
        <f>+'sedi 3 2023'!DG18</f>
        <v>Iscrizioni</v>
      </c>
      <c r="DK69" s="500" t="str">
        <f>+'sedi 3 2023'!DH18</f>
        <v>Cessazioni</v>
      </c>
      <c r="DL69" s="500"/>
      <c r="DO69" s="500" t="str">
        <f>+'sedi 3 2023'!DK18</f>
        <v>Settore</v>
      </c>
      <c r="DP69" s="500" t="str">
        <f>+'sedi 3 2023'!DL18</f>
        <v>Registrate</v>
      </c>
      <c r="DQ69" s="500" t="str">
        <f>+'sedi 3 2023'!DM18</f>
        <v>Attive</v>
      </c>
      <c r="DR69" s="500" t="str">
        <f>+'sedi 3 2023'!DN18</f>
        <v>Iscrizioni</v>
      </c>
      <c r="DS69" s="500" t="str">
        <f>+'sedi 3 2023'!DO18</f>
        <v>Cessazioni</v>
      </c>
      <c r="DT69" s="500"/>
      <c r="DY69" s="500" t="str">
        <f>+'sedi 3 2023'!DT18</f>
        <v>Provincia</v>
      </c>
      <c r="DZ69" s="500" t="str">
        <f>+'sedi 3 2023'!DU18</f>
        <v>Registrate</v>
      </c>
      <c r="EA69" s="500" t="str">
        <f>+'sedi 3 2023'!DV18</f>
        <v>Attive</v>
      </c>
      <c r="EB69" s="500" t="str">
        <f>+'sedi 3 2023'!DW18</f>
        <v>Iscrizioni</v>
      </c>
      <c r="EC69" s="500" t="str">
        <f>+'sedi 3 2023'!DX18</f>
        <v>Cessazioni</v>
      </c>
      <c r="ED69" s="500"/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57"/>
      <c r="AI70" s="557"/>
      <c r="AJ70" s="557"/>
      <c r="AK70" s="790"/>
      <c r="AL70" s="791"/>
      <c r="AM70" s="792"/>
      <c r="AN70" s="557"/>
      <c r="AO70" s="557"/>
      <c r="AP70" s="557"/>
      <c r="AQ70" s="790"/>
      <c r="AR70" s="791"/>
      <c r="AS70" s="792"/>
      <c r="AT70" s="790"/>
      <c r="AU70" s="791"/>
      <c r="AV70" s="792"/>
      <c r="CI70" s="500" t="str">
        <f>+'sedi 3 2023'!CI19</f>
        <v>A Agricoltura, silvicoltura pesca</v>
      </c>
      <c r="CJ70" s="545">
        <f>+'sedi 3 2023'!CJ19</f>
        <v>25454</v>
      </c>
      <c r="CK70" s="545">
        <f>+'sedi 3 2023'!CK19</f>
        <v>25251</v>
      </c>
      <c r="CL70" s="545">
        <f>+'sedi 3 2023'!CL19</f>
        <v>68</v>
      </c>
      <c r="CM70" s="545">
        <f>+'sedi 3 2023'!CM19</f>
        <v>138</v>
      </c>
      <c r="CN70" s="545"/>
      <c r="CQ70" s="500" t="str">
        <f>+'sedi 3 2023'!CP19</f>
        <v>A Agricoltura, silvicoltura pesca</v>
      </c>
      <c r="CR70" s="545">
        <f>+'sedi 3 2023'!CQ19</f>
        <v>11719</v>
      </c>
      <c r="CS70" s="545">
        <f>+'sedi 3 2023'!CR19</f>
        <v>11665</v>
      </c>
      <c r="CT70" s="545">
        <f>+'sedi 3 2023'!CS19</f>
        <v>27</v>
      </c>
      <c r="CU70" s="545">
        <f>+'sedi 3 2023'!CT19</f>
        <v>60</v>
      </c>
      <c r="CV70" s="545"/>
      <c r="CY70" s="500" t="str">
        <f>+'sedi 3 2023'!CW19</f>
        <v>A Agricoltura, silvicoltura pesca</v>
      </c>
      <c r="CZ70" s="545">
        <f>+'sedi 3 2023'!CX19</f>
        <v>3996</v>
      </c>
      <c r="DA70" s="545">
        <f>+'sedi 3 2023'!CY19</f>
        <v>3964</v>
      </c>
      <c r="DB70" s="545">
        <f>+'sedi 3 2023'!CZ19</f>
        <v>13</v>
      </c>
      <c r="DC70" s="545">
        <f>+'sedi 3 2023'!DA19</f>
        <v>18</v>
      </c>
      <c r="DD70" s="545"/>
      <c r="DG70" s="500" t="str">
        <f>+'sedi 3 2023'!DD19</f>
        <v>A Agricoltura, silvicoltura pesca</v>
      </c>
      <c r="DH70" s="545">
        <f>+'sedi 3 2023'!DE19</f>
        <v>3913</v>
      </c>
      <c r="DI70" s="545">
        <f>+'sedi 3 2023'!DF19</f>
        <v>3827</v>
      </c>
      <c r="DJ70" s="545">
        <f>+'sedi 3 2023'!DG19</f>
        <v>11</v>
      </c>
      <c r="DK70" s="545">
        <f>+'sedi 3 2023'!DH19</f>
        <v>20</v>
      </c>
      <c r="DL70" s="545"/>
      <c r="DO70" s="500" t="str">
        <f>+'sedi 3 2023'!DK19</f>
        <v>A Agricoltura, silvicoltura pesca</v>
      </c>
      <c r="DP70" s="545">
        <f>+'sedi 3 2023'!DL19</f>
        <v>5826</v>
      </c>
      <c r="DQ70" s="545">
        <f>+'sedi 3 2023'!DM19</f>
        <v>5795</v>
      </c>
      <c r="DR70" s="545">
        <f>+'sedi 3 2023'!DN19</f>
        <v>17</v>
      </c>
      <c r="DS70" s="545">
        <f>+'sedi 3 2023'!DO19</f>
        <v>40</v>
      </c>
      <c r="DT70" s="545"/>
      <c r="DY70" s="500" t="str">
        <f>+'sedi 3 2023'!DT19</f>
        <v xml:space="preserve">CHIETI              </v>
      </c>
      <c r="DZ70" s="545">
        <f>+'sedi 3 2023'!DU19</f>
        <v>44095</v>
      </c>
      <c r="EA70" s="545">
        <f>+'sedi 3 2023'!DV19</f>
        <v>38518</v>
      </c>
      <c r="EB70" s="545">
        <f>+'sedi 3 2023'!DW19</f>
        <v>350</v>
      </c>
      <c r="EC70" s="545">
        <f>+'sedi 3 2023'!DX19</f>
        <v>335</v>
      </c>
      <c r="ED70" s="545"/>
    </row>
    <row r="71" spans="1:134" x14ac:dyDescent="0.2">
      <c r="A71" s="558" t="s">
        <v>21</v>
      </c>
      <c r="B71" s="2" t="s">
        <v>22</v>
      </c>
      <c r="C71" s="2" t="str">
        <f>+CS69</f>
        <v>Attive</v>
      </c>
      <c r="D71" s="2" t="s">
        <v>23</v>
      </c>
      <c r="E71" s="2" t="s">
        <v>24</v>
      </c>
      <c r="F71" s="2" t="s">
        <v>22</v>
      </c>
      <c r="G71" s="2" t="str">
        <f>+DI69</f>
        <v>Attive</v>
      </c>
      <c r="H71" s="2" t="s">
        <v>23</v>
      </c>
      <c r="I71" s="2" t="s">
        <v>24</v>
      </c>
      <c r="J71" s="2" t="s">
        <v>22</v>
      </c>
      <c r="K71" s="2" t="str">
        <f>+DI69</f>
        <v>Attive</v>
      </c>
      <c r="L71" s="2" t="s">
        <v>23</v>
      </c>
      <c r="M71" s="2" t="s">
        <v>24</v>
      </c>
      <c r="N71" s="2" t="s">
        <v>22</v>
      </c>
      <c r="O71" s="2" t="str">
        <f>+DQ69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559"/>
      <c r="AF71" s="560"/>
      <c r="AG71" s="561"/>
      <c r="AH71" s="557"/>
      <c r="AI71" s="557"/>
      <c r="AJ71" s="557"/>
      <c r="AK71" s="559"/>
      <c r="AL71" s="560"/>
      <c r="AM71" s="561"/>
      <c r="AN71" s="557"/>
      <c r="AO71" s="557"/>
      <c r="AP71" s="557"/>
      <c r="AQ71" s="559"/>
      <c r="AR71" s="560"/>
      <c r="AS71" s="561"/>
      <c r="AT71" s="559"/>
      <c r="AU71" s="560"/>
      <c r="AV71" s="561"/>
      <c r="CI71" s="500" t="str">
        <f>+'sedi 3 2023'!CI20</f>
        <v>B Estrazione di minerali da cave e miniere</v>
      </c>
      <c r="CJ71" s="545">
        <f>+'sedi 3 2023'!CJ20</f>
        <v>109</v>
      </c>
      <c r="CK71" s="545">
        <f>+'sedi 3 2023'!CK20</f>
        <v>87</v>
      </c>
      <c r="CL71" s="545">
        <f>+'sedi 3 2023'!CL20</f>
        <v>0</v>
      </c>
      <c r="CM71" s="545">
        <f>+'sedi 3 2023'!CM20</f>
        <v>0</v>
      </c>
      <c r="CN71" s="545"/>
      <c r="CQ71" s="500" t="str">
        <f>+'sedi 3 2023'!CP20</f>
        <v>B Estrazione di minerali da cave e miniere</v>
      </c>
      <c r="CR71" s="545">
        <f>+'sedi 3 2023'!CQ20</f>
        <v>31</v>
      </c>
      <c r="CS71" s="545">
        <f>+'sedi 3 2023'!CR20</f>
        <v>24</v>
      </c>
      <c r="CT71" s="545">
        <f>+'sedi 3 2023'!CS20</f>
        <v>0</v>
      </c>
      <c r="CU71" s="545">
        <f>+'sedi 3 2023'!CT20</f>
        <v>0</v>
      </c>
      <c r="CV71" s="545"/>
      <c r="CY71" s="500" t="str">
        <f>+'sedi 3 2023'!CW20</f>
        <v>B Estrazione di minerali da cave e miniere</v>
      </c>
      <c r="CZ71" s="545">
        <f>+'sedi 3 2023'!CX20</f>
        <v>27</v>
      </c>
      <c r="DA71" s="545">
        <f>+'sedi 3 2023'!CY20</f>
        <v>20</v>
      </c>
      <c r="DB71" s="545">
        <f>+'sedi 3 2023'!CZ20</f>
        <v>0</v>
      </c>
      <c r="DC71" s="545">
        <f>+'sedi 3 2023'!DA20</f>
        <v>0</v>
      </c>
      <c r="DD71" s="545"/>
      <c r="DG71" s="500" t="str">
        <f>+'sedi 3 2023'!DD20</f>
        <v>B Estrazione di minerali da cave e miniere</v>
      </c>
      <c r="DH71" s="545">
        <f>+'sedi 3 2023'!DE20</f>
        <v>28</v>
      </c>
      <c r="DI71" s="545">
        <f>+'sedi 3 2023'!DF20</f>
        <v>23</v>
      </c>
      <c r="DJ71" s="545">
        <f>+'sedi 3 2023'!DG20</f>
        <v>0</v>
      </c>
      <c r="DK71" s="545">
        <f>+'sedi 3 2023'!DH20</f>
        <v>0</v>
      </c>
      <c r="DL71" s="545"/>
      <c r="DO71" s="500" t="str">
        <f>+'sedi 3 2023'!DK20</f>
        <v>B Estrazione di minerali da cave e miniere</v>
      </c>
      <c r="DP71" s="545">
        <f>+'sedi 3 2023'!DL20</f>
        <v>23</v>
      </c>
      <c r="DQ71" s="545">
        <f>+'sedi 3 2023'!DM20</f>
        <v>20</v>
      </c>
      <c r="DR71" s="545">
        <f>+'sedi 3 2023'!DN20</f>
        <v>0</v>
      </c>
      <c r="DS71" s="545">
        <f>+'sedi 3 2023'!DO20</f>
        <v>0</v>
      </c>
      <c r="DT71" s="545"/>
      <c r="DY71" s="500" t="str">
        <f>+'sedi 3 2023'!DT20</f>
        <v xml:space="preserve">L'AQUILA            </v>
      </c>
      <c r="DZ71" s="545">
        <f>+'sedi 3 2023'!DU20</f>
        <v>30669</v>
      </c>
      <c r="EA71" s="545">
        <f>+'sedi 3 2023'!DV20</f>
        <v>25553</v>
      </c>
      <c r="EB71" s="545">
        <f>+'sedi 3 2023'!DW20</f>
        <v>325</v>
      </c>
      <c r="EC71" s="545">
        <f>+'sedi 3 2023'!DX20</f>
        <v>210</v>
      </c>
      <c r="ED71" s="545"/>
    </row>
    <row r="72" spans="1:134" x14ac:dyDescent="0.2">
      <c r="A72" s="563" t="s">
        <v>25</v>
      </c>
      <c r="B72" s="15">
        <f t="shared" ref="B72:E93" si="39">+CR70</f>
        <v>11719</v>
      </c>
      <c r="C72" s="15">
        <f t="shared" si="39"/>
        <v>11665</v>
      </c>
      <c r="D72" s="15">
        <f t="shared" si="39"/>
        <v>27</v>
      </c>
      <c r="E72" s="15">
        <f t="shared" si="39"/>
        <v>60</v>
      </c>
      <c r="F72" s="15">
        <f t="shared" ref="F72:I93" si="40">+DH70</f>
        <v>3913</v>
      </c>
      <c r="G72" s="15">
        <f t="shared" si="40"/>
        <v>3827</v>
      </c>
      <c r="H72" s="15">
        <f t="shared" si="40"/>
        <v>11</v>
      </c>
      <c r="I72" s="15">
        <f t="shared" si="40"/>
        <v>20</v>
      </c>
      <c r="J72" s="15">
        <f t="shared" ref="J72:M93" si="41">+CZ70</f>
        <v>3996</v>
      </c>
      <c r="K72" s="15">
        <f t="shared" si="41"/>
        <v>3964</v>
      </c>
      <c r="L72" s="15">
        <f t="shared" si="41"/>
        <v>13</v>
      </c>
      <c r="M72" s="15">
        <f t="shared" si="41"/>
        <v>18</v>
      </c>
      <c r="N72" s="15">
        <f t="shared" ref="N72:O93" si="42">+DP70</f>
        <v>5826</v>
      </c>
      <c r="O72" s="15">
        <f>+DQ70</f>
        <v>5795</v>
      </c>
      <c r="P72" s="15">
        <f t="shared" ref="P72:Q93" si="43">+DR70</f>
        <v>17</v>
      </c>
      <c r="Q72" s="15">
        <f t="shared" si="43"/>
        <v>40</v>
      </c>
      <c r="R72" s="16">
        <f>+CJ70</f>
        <v>25454</v>
      </c>
      <c r="S72" s="16">
        <f>+CK70</f>
        <v>25251</v>
      </c>
      <c r="T72" s="16">
        <f t="shared" ref="T72:U93" si="44">+CL70</f>
        <v>68</v>
      </c>
      <c r="U72" s="16">
        <f t="shared" si="44"/>
        <v>138</v>
      </c>
      <c r="V72" s="15">
        <f>+B72+J72</f>
        <v>15715</v>
      </c>
      <c r="W72" s="15">
        <f>+C72+K72</f>
        <v>15629</v>
      </c>
      <c r="X72" s="15">
        <f>+D72+L72</f>
        <v>40</v>
      </c>
      <c r="Y72" s="15">
        <f>+E72+M72</f>
        <v>78</v>
      </c>
      <c r="AE72" s="790" t="s">
        <v>16</v>
      </c>
      <c r="AF72" s="798" t="s">
        <v>0</v>
      </c>
      <c r="AG72" s="799" t="s">
        <v>0</v>
      </c>
      <c r="AH72" s="557" t="s">
        <v>17</v>
      </c>
      <c r="AI72" s="557" t="s">
        <v>0</v>
      </c>
      <c r="AJ72" s="557" t="s">
        <v>0</v>
      </c>
      <c r="AK72" s="790" t="s">
        <v>18</v>
      </c>
      <c r="AL72" s="798" t="s">
        <v>0</v>
      </c>
      <c r="AM72" s="799" t="s">
        <v>0</v>
      </c>
      <c r="AN72" s="557" t="s">
        <v>19</v>
      </c>
      <c r="AO72" s="557" t="s">
        <v>0</v>
      </c>
      <c r="AP72" s="557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3 2023'!CI21</f>
        <v>C Attività manifatturiere</v>
      </c>
      <c r="CJ72" s="545">
        <f>+'sedi 3 2023'!CJ21</f>
        <v>13038</v>
      </c>
      <c r="CK72" s="545">
        <f>+'sedi 3 2023'!CK21</f>
        <v>11182</v>
      </c>
      <c r="CL72" s="545">
        <f>+'sedi 3 2023'!CL21</f>
        <v>50</v>
      </c>
      <c r="CM72" s="545">
        <f>+'sedi 3 2023'!CM21</f>
        <v>110</v>
      </c>
      <c r="CN72" s="545"/>
      <c r="CQ72" s="500" t="str">
        <f>+'sedi 3 2023'!CP21</f>
        <v>C Attività manifatturiere</v>
      </c>
      <c r="CR72" s="545">
        <f>+'sedi 3 2023'!CQ21</f>
        <v>3735</v>
      </c>
      <c r="CS72" s="545">
        <f>+'sedi 3 2023'!CR21</f>
        <v>3207</v>
      </c>
      <c r="CT72" s="545">
        <f>+'sedi 3 2023'!CS21</f>
        <v>13</v>
      </c>
      <c r="CU72" s="545">
        <f>+'sedi 3 2023'!CT21</f>
        <v>43</v>
      </c>
      <c r="CV72" s="545"/>
      <c r="CY72" s="500" t="str">
        <f>+'sedi 3 2023'!CW21</f>
        <v>C Attività manifatturiere</v>
      </c>
      <c r="CZ72" s="545">
        <f>+'sedi 3 2023'!CX21</f>
        <v>2866</v>
      </c>
      <c r="DA72" s="545">
        <f>+'sedi 3 2023'!CY21</f>
        <v>2504</v>
      </c>
      <c r="DB72" s="545">
        <f>+'sedi 3 2023'!CZ21</f>
        <v>12</v>
      </c>
      <c r="DC72" s="545">
        <f>+'sedi 3 2023'!DA21</f>
        <v>23</v>
      </c>
      <c r="DD72" s="545"/>
      <c r="DG72" s="500" t="str">
        <f>+'sedi 3 2023'!DD21</f>
        <v>C Attività manifatturiere</v>
      </c>
      <c r="DH72" s="545">
        <f>+'sedi 3 2023'!DE21</f>
        <v>2224</v>
      </c>
      <c r="DI72" s="545">
        <f>+'sedi 3 2023'!DF21</f>
        <v>1880</v>
      </c>
      <c r="DJ72" s="545">
        <f>+'sedi 3 2023'!DG21</f>
        <v>7</v>
      </c>
      <c r="DK72" s="545">
        <f>+'sedi 3 2023'!DH21</f>
        <v>15</v>
      </c>
      <c r="DL72" s="545"/>
      <c r="DO72" s="500" t="str">
        <f>+'sedi 3 2023'!DK21</f>
        <v>C Attività manifatturiere</v>
      </c>
      <c r="DP72" s="545">
        <f>+'sedi 3 2023'!DL21</f>
        <v>4213</v>
      </c>
      <c r="DQ72" s="545">
        <f>+'sedi 3 2023'!DM21</f>
        <v>3591</v>
      </c>
      <c r="DR72" s="545">
        <f>+'sedi 3 2023'!DN21</f>
        <v>18</v>
      </c>
      <c r="DS72" s="545">
        <f>+'sedi 3 2023'!DO21</f>
        <v>29</v>
      </c>
      <c r="DT72" s="545"/>
      <c r="DY72" s="500" t="str">
        <f>+'sedi 3 2023'!DT21</f>
        <v xml:space="preserve">PESCARA             </v>
      </c>
      <c r="DZ72" s="545">
        <f>+'sedi 3 2023'!DU21</f>
        <v>36836</v>
      </c>
      <c r="EA72" s="545">
        <f>+'sedi 3 2023'!DV21</f>
        <v>30692</v>
      </c>
      <c r="EB72" s="545">
        <f>+'sedi 3 2023'!DW21</f>
        <v>356</v>
      </c>
      <c r="EC72" s="545">
        <f>+'sedi 3 2023'!DX21</f>
        <v>292</v>
      </c>
      <c r="ED72" s="545"/>
    </row>
    <row r="73" spans="1:134" ht="12" customHeight="1" x14ac:dyDescent="0.2">
      <c r="A73" s="563" t="s">
        <v>26</v>
      </c>
      <c r="B73" s="15">
        <f t="shared" si="39"/>
        <v>31</v>
      </c>
      <c r="C73" s="15">
        <f t="shared" si="39"/>
        <v>24</v>
      </c>
      <c r="D73" s="15">
        <f t="shared" si="39"/>
        <v>0</v>
      </c>
      <c r="E73" s="15">
        <f t="shared" si="39"/>
        <v>0</v>
      </c>
      <c r="F73" s="15">
        <f t="shared" si="40"/>
        <v>28</v>
      </c>
      <c r="G73" s="15">
        <f t="shared" si="40"/>
        <v>23</v>
      </c>
      <c r="H73" s="15">
        <f t="shared" si="40"/>
        <v>0</v>
      </c>
      <c r="I73" s="15">
        <f t="shared" si="40"/>
        <v>0</v>
      </c>
      <c r="J73" s="15">
        <f t="shared" si="41"/>
        <v>27</v>
      </c>
      <c r="K73" s="15">
        <f t="shared" si="41"/>
        <v>20</v>
      </c>
      <c r="L73" s="15">
        <f t="shared" si="41"/>
        <v>0</v>
      </c>
      <c r="M73" s="15">
        <f t="shared" si="41"/>
        <v>0</v>
      </c>
      <c r="N73" s="15">
        <f t="shared" si="42"/>
        <v>23</v>
      </c>
      <c r="O73" s="15">
        <f t="shared" si="42"/>
        <v>20</v>
      </c>
      <c r="P73" s="15">
        <f t="shared" si="43"/>
        <v>0</v>
      </c>
      <c r="Q73" s="15">
        <f t="shared" si="43"/>
        <v>0</v>
      </c>
      <c r="R73" s="16">
        <f t="shared" ref="R73:S93" si="45">+CJ71</f>
        <v>109</v>
      </c>
      <c r="S73" s="16">
        <f t="shared" si="45"/>
        <v>87</v>
      </c>
      <c r="T73" s="16">
        <f t="shared" si="44"/>
        <v>0</v>
      </c>
      <c r="U73" s="16">
        <f t="shared" si="44"/>
        <v>0</v>
      </c>
      <c r="V73" s="15">
        <f t="shared" ref="V73:Y88" si="46">+B73+J73</f>
        <v>58</v>
      </c>
      <c r="W73" s="15">
        <f t="shared" si="46"/>
        <v>44</v>
      </c>
      <c r="X73" s="15">
        <f t="shared" si="46"/>
        <v>0</v>
      </c>
      <c r="Y73" s="15">
        <f t="shared" si="46"/>
        <v>0</v>
      </c>
      <c r="AD73" s="558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3 2023'!CI22</f>
        <v>D Fornitura di energia elettrica, gas, vapore e aria condiz...</v>
      </c>
      <c r="CJ73" s="545">
        <f>+'sedi 3 2023'!CJ22</f>
        <v>366</v>
      </c>
      <c r="CK73" s="545">
        <f>+'sedi 3 2023'!CK22</f>
        <v>344</v>
      </c>
      <c r="CL73" s="545">
        <f>+'sedi 3 2023'!CL22</f>
        <v>0</v>
      </c>
      <c r="CM73" s="545">
        <f>+'sedi 3 2023'!CM22</f>
        <v>2</v>
      </c>
      <c r="CN73" s="545"/>
      <c r="CQ73" s="500" t="str">
        <f>+'sedi 3 2023'!CP22</f>
        <v>D Fornitura di energia elettrica, gas, vapore e aria condiz...</v>
      </c>
      <c r="CR73" s="545">
        <f>+'sedi 3 2023'!CQ22</f>
        <v>104</v>
      </c>
      <c r="CS73" s="545">
        <f>+'sedi 3 2023'!CR22</f>
        <v>99</v>
      </c>
      <c r="CT73" s="545">
        <f>+'sedi 3 2023'!CS22</f>
        <v>0</v>
      </c>
      <c r="CU73" s="545">
        <f>+'sedi 3 2023'!CT22</f>
        <v>0</v>
      </c>
      <c r="CV73" s="545"/>
      <c r="CY73" s="500" t="str">
        <f>+'sedi 3 2023'!CW22</f>
        <v>D Fornitura di energia elettrica, gas, vapore e aria condiz...</v>
      </c>
      <c r="CZ73" s="545">
        <f>+'sedi 3 2023'!CX22</f>
        <v>76</v>
      </c>
      <c r="DA73" s="545">
        <f>+'sedi 3 2023'!CY22</f>
        <v>70</v>
      </c>
      <c r="DB73" s="545">
        <f>+'sedi 3 2023'!CZ22</f>
        <v>0</v>
      </c>
      <c r="DC73" s="545">
        <f>+'sedi 3 2023'!DA22</f>
        <v>2</v>
      </c>
      <c r="DD73" s="545"/>
      <c r="DG73" s="500" t="str">
        <f>+'sedi 3 2023'!DD22</f>
        <v>D Fornitura di energia elettrica, gas, vapore e aria condiz...</v>
      </c>
      <c r="DH73" s="545">
        <f>+'sedi 3 2023'!DE22</f>
        <v>62</v>
      </c>
      <c r="DI73" s="545">
        <f>+'sedi 3 2023'!DF22</f>
        <v>58</v>
      </c>
      <c r="DJ73" s="545">
        <f>+'sedi 3 2023'!DG22</f>
        <v>0</v>
      </c>
      <c r="DK73" s="545">
        <f>+'sedi 3 2023'!DH22</f>
        <v>0</v>
      </c>
      <c r="DL73" s="545"/>
      <c r="DO73" s="500" t="str">
        <f>+'sedi 3 2023'!DK22</f>
        <v>D Fornitura di energia elettrica, gas, vapore e aria condiz...</v>
      </c>
      <c r="DP73" s="545">
        <f>+'sedi 3 2023'!DL22</f>
        <v>124</v>
      </c>
      <c r="DQ73" s="545">
        <f>+'sedi 3 2023'!DM22</f>
        <v>117</v>
      </c>
      <c r="DR73" s="545">
        <f>+'sedi 3 2023'!DN22</f>
        <v>0</v>
      </c>
      <c r="DS73" s="545">
        <f>+'sedi 3 2023'!DO22</f>
        <v>0</v>
      </c>
      <c r="DT73" s="545"/>
      <c r="DY73" s="500" t="str">
        <f>+'sedi 3 2023'!DT22</f>
        <v xml:space="preserve">TERAMO              </v>
      </c>
      <c r="DZ73" s="545">
        <f>+'sedi 3 2023'!DU22</f>
        <v>36632</v>
      </c>
      <c r="EA73" s="545">
        <f>+'sedi 3 2023'!DV22</f>
        <v>31545</v>
      </c>
      <c r="EB73" s="545">
        <f>+'sedi 3 2023'!DW22</f>
        <v>309</v>
      </c>
      <c r="EC73" s="545">
        <f>+'sedi 3 2023'!DX22</f>
        <v>253</v>
      </c>
      <c r="ED73" s="545"/>
    </row>
    <row r="74" spans="1:134" x14ac:dyDescent="0.2">
      <c r="A74" s="563" t="s">
        <v>27</v>
      </c>
      <c r="B74" s="15">
        <f t="shared" si="39"/>
        <v>3735</v>
      </c>
      <c r="C74" s="15">
        <f t="shared" si="39"/>
        <v>3207</v>
      </c>
      <c r="D74" s="15">
        <f t="shared" si="39"/>
        <v>13</v>
      </c>
      <c r="E74" s="15">
        <f t="shared" si="39"/>
        <v>43</v>
      </c>
      <c r="F74" s="15">
        <f t="shared" si="40"/>
        <v>2224</v>
      </c>
      <c r="G74" s="15">
        <f t="shared" si="40"/>
        <v>1880</v>
      </c>
      <c r="H74" s="15">
        <f t="shared" si="40"/>
        <v>7</v>
      </c>
      <c r="I74" s="15">
        <f t="shared" si="40"/>
        <v>15</v>
      </c>
      <c r="J74" s="15">
        <f t="shared" si="41"/>
        <v>2866</v>
      </c>
      <c r="K74" s="15">
        <f t="shared" si="41"/>
        <v>2504</v>
      </c>
      <c r="L74" s="15">
        <f t="shared" si="41"/>
        <v>12</v>
      </c>
      <c r="M74" s="15">
        <f t="shared" si="41"/>
        <v>23</v>
      </c>
      <c r="N74" s="15">
        <f t="shared" si="42"/>
        <v>4213</v>
      </c>
      <c r="O74" s="15">
        <f t="shared" si="42"/>
        <v>3591</v>
      </c>
      <c r="P74" s="15">
        <f t="shared" si="43"/>
        <v>18</v>
      </c>
      <c r="Q74" s="15">
        <f t="shared" si="43"/>
        <v>29</v>
      </c>
      <c r="R74" s="16">
        <f t="shared" si="45"/>
        <v>13038</v>
      </c>
      <c r="S74" s="16">
        <f t="shared" si="45"/>
        <v>11182</v>
      </c>
      <c r="T74" s="16">
        <f t="shared" si="44"/>
        <v>50</v>
      </c>
      <c r="U74" s="16">
        <f t="shared" si="44"/>
        <v>110</v>
      </c>
      <c r="V74" s="15">
        <f t="shared" si="46"/>
        <v>6601</v>
      </c>
      <c r="W74" s="15">
        <f t="shared" si="46"/>
        <v>5711</v>
      </c>
      <c r="X74" s="15">
        <f t="shared" si="46"/>
        <v>25</v>
      </c>
      <c r="Y74" s="15">
        <f t="shared" si="46"/>
        <v>66</v>
      </c>
      <c r="AD74" s="563" t="s">
        <v>25</v>
      </c>
      <c r="AE74" s="25">
        <f t="shared" ref="AE74:AE87" si="47">+BI19/BG19*100</f>
        <v>0.31670625494853522</v>
      </c>
      <c r="AF74" s="25">
        <f t="shared" ref="AF74:AF87" si="48">+BJ19/BG19*100</f>
        <v>0.58942553004310727</v>
      </c>
      <c r="AG74" s="25">
        <f t="shared" ref="AG74:AG95" si="49">+AE74-AF74</f>
        <v>-0.27271927509457206</v>
      </c>
      <c r="AH74" s="15">
        <v>3818</v>
      </c>
      <c r="AI74" s="15">
        <v>116</v>
      </c>
      <c r="AJ74" s="15">
        <v>175</v>
      </c>
      <c r="AK74" s="25">
        <f t="shared" ref="AK74:AK95" si="50">+BQ19/BO19*100</f>
        <v>0.58898847631242002</v>
      </c>
      <c r="AL74" s="25">
        <f t="shared" ref="AL74:AL95" si="51">+BR19/BO19*100</f>
        <v>0.92189500640204869</v>
      </c>
      <c r="AM74" s="25">
        <f t="shared" ref="AM74:AM95" si="52">+AK74-AL74</f>
        <v>-0.33290653008962867</v>
      </c>
      <c r="AN74" s="15">
        <v>5924</v>
      </c>
      <c r="AO74" s="15">
        <v>154</v>
      </c>
      <c r="AP74" s="15">
        <v>251</v>
      </c>
      <c r="AQ74" s="25">
        <f t="shared" ref="AQ74:AQ95" si="53">+BY19/BW19*100</f>
        <v>0.37549487776009144</v>
      </c>
      <c r="AR74" s="25">
        <f t="shared" ref="AR74:AR95" si="54">+BZ19/BW19*100</f>
        <v>0.57140524876535648</v>
      </c>
      <c r="AS74" s="25">
        <f t="shared" ref="AS74:AS95" si="55">+AQ74-AR74</f>
        <v>-0.19591037100526504</v>
      </c>
      <c r="AT74" s="25">
        <f t="shared" ref="AT74:AT92" si="56">+CC19/CA19*100</f>
        <v>0.38632792037716085</v>
      </c>
      <c r="AU74" s="25">
        <f t="shared" ref="AU74:AU92" si="57">+CD19/CA19*100</f>
        <v>0.67443687794656892</v>
      </c>
      <c r="AV74" s="25">
        <f t="shared" ref="AV74:AV95" si="58">+AT74-AU74</f>
        <v>-0.28810895756940808</v>
      </c>
      <c r="CI74" s="500" t="str">
        <f>+'sedi 3 2023'!CI23</f>
        <v>E Fornitura di acqua; reti fognarie, attività di gestione d...</v>
      </c>
      <c r="CJ74" s="545">
        <f>+'sedi 3 2023'!CJ23</f>
        <v>342</v>
      </c>
      <c r="CK74" s="545">
        <f>+'sedi 3 2023'!CK23</f>
        <v>299</v>
      </c>
      <c r="CL74" s="545">
        <f>+'sedi 3 2023'!CL23</f>
        <v>0</v>
      </c>
      <c r="CM74" s="545">
        <f>+'sedi 3 2023'!CM23</f>
        <v>2</v>
      </c>
      <c r="CN74" s="545"/>
      <c r="CQ74" s="500" t="str">
        <f>+'sedi 3 2023'!CP23</f>
        <v>E Fornitura di acqua; reti fognarie, attività di gestione d...</v>
      </c>
      <c r="CR74" s="545">
        <f>+'sedi 3 2023'!CQ23</f>
        <v>95</v>
      </c>
      <c r="CS74" s="545">
        <f>+'sedi 3 2023'!CR23</f>
        <v>87</v>
      </c>
      <c r="CT74" s="545">
        <f>+'sedi 3 2023'!CS23</f>
        <v>0</v>
      </c>
      <c r="CU74" s="545">
        <f>+'sedi 3 2023'!CT23</f>
        <v>1</v>
      </c>
      <c r="CV74" s="545"/>
      <c r="CY74" s="500" t="str">
        <f>+'sedi 3 2023'!CW23</f>
        <v>E Fornitura di acqua; reti fognarie, attività di gestione d...</v>
      </c>
      <c r="CZ74" s="545">
        <f>+'sedi 3 2023'!CX23</f>
        <v>83</v>
      </c>
      <c r="DA74" s="545">
        <f>+'sedi 3 2023'!CY23</f>
        <v>65</v>
      </c>
      <c r="DB74" s="545">
        <f>+'sedi 3 2023'!CZ23</f>
        <v>0</v>
      </c>
      <c r="DC74" s="545">
        <f>+'sedi 3 2023'!DA23</f>
        <v>1</v>
      </c>
      <c r="DD74" s="545"/>
      <c r="DG74" s="500" t="str">
        <f>+'sedi 3 2023'!DD23</f>
        <v>E Fornitura di acqua; reti fognarie, attività di gestione d...</v>
      </c>
      <c r="DH74" s="545">
        <f>+'sedi 3 2023'!DE23</f>
        <v>74</v>
      </c>
      <c r="DI74" s="545">
        <f>+'sedi 3 2023'!DF23</f>
        <v>64</v>
      </c>
      <c r="DJ74" s="545">
        <f>+'sedi 3 2023'!DG23</f>
        <v>0</v>
      </c>
      <c r="DK74" s="545">
        <f>+'sedi 3 2023'!DH23</f>
        <v>0</v>
      </c>
      <c r="DL74" s="545"/>
      <c r="DO74" s="500" t="str">
        <f>+'sedi 3 2023'!DK23</f>
        <v>E Fornitura di acqua; reti fognarie, attività di gestione d...</v>
      </c>
      <c r="DP74" s="545">
        <f>+'sedi 3 2023'!DL23</f>
        <v>90</v>
      </c>
      <c r="DQ74" s="545">
        <f>+'sedi 3 2023'!DM23</f>
        <v>83</v>
      </c>
      <c r="DR74" s="545">
        <f>+'sedi 3 2023'!DN23</f>
        <v>0</v>
      </c>
      <c r="DS74" s="545">
        <f>+'sedi 3 2023'!DO23</f>
        <v>0</v>
      </c>
      <c r="DT74" s="545"/>
      <c r="DY74" s="500" t="str">
        <f>+'sedi 3 2023'!DT23</f>
        <v>Grand Total</v>
      </c>
      <c r="DZ74" s="545">
        <f>+'sedi 3 2023'!DU23</f>
        <v>148232</v>
      </c>
      <c r="EA74" s="545">
        <f>+'sedi 3 2023'!DV23</f>
        <v>126308</v>
      </c>
      <c r="EB74" s="545">
        <f>+'sedi 3 2023'!DW23</f>
        <v>1340</v>
      </c>
      <c r="EC74" s="545">
        <f>+'sedi 3 2023'!DX23</f>
        <v>1090</v>
      </c>
      <c r="ED74" s="545"/>
    </row>
    <row r="75" spans="1:134" x14ac:dyDescent="0.2">
      <c r="A75" s="563" t="s">
        <v>28</v>
      </c>
      <c r="B75" s="15">
        <f t="shared" si="39"/>
        <v>104</v>
      </c>
      <c r="C75" s="15">
        <f t="shared" si="39"/>
        <v>99</v>
      </c>
      <c r="D75" s="15">
        <f t="shared" si="39"/>
        <v>0</v>
      </c>
      <c r="E75" s="15">
        <f t="shared" si="39"/>
        <v>0</v>
      </c>
      <c r="F75" s="15">
        <f t="shared" si="40"/>
        <v>62</v>
      </c>
      <c r="G75" s="15">
        <f t="shared" si="40"/>
        <v>58</v>
      </c>
      <c r="H75" s="15">
        <f t="shared" si="40"/>
        <v>0</v>
      </c>
      <c r="I75" s="15">
        <f t="shared" si="40"/>
        <v>0</v>
      </c>
      <c r="J75" s="15">
        <f t="shared" si="41"/>
        <v>76</v>
      </c>
      <c r="K75" s="15">
        <f t="shared" si="41"/>
        <v>70</v>
      </c>
      <c r="L75" s="15">
        <f t="shared" si="41"/>
        <v>0</v>
      </c>
      <c r="M75" s="15">
        <f t="shared" si="41"/>
        <v>2</v>
      </c>
      <c r="N75" s="15">
        <f t="shared" si="42"/>
        <v>124</v>
      </c>
      <c r="O75" s="15">
        <f t="shared" si="42"/>
        <v>117</v>
      </c>
      <c r="P75" s="15">
        <f t="shared" si="43"/>
        <v>0</v>
      </c>
      <c r="Q75" s="15">
        <f t="shared" si="43"/>
        <v>0</v>
      </c>
      <c r="R75" s="16">
        <f t="shared" si="45"/>
        <v>366</v>
      </c>
      <c r="S75" s="16">
        <f t="shared" si="45"/>
        <v>344</v>
      </c>
      <c r="T75" s="16">
        <f t="shared" si="44"/>
        <v>0</v>
      </c>
      <c r="U75" s="16">
        <f t="shared" si="44"/>
        <v>2</v>
      </c>
      <c r="V75" s="15">
        <f t="shared" si="46"/>
        <v>180</v>
      </c>
      <c r="W75" s="15">
        <f t="shared" si="46"/>
        <v>169</v>
      </c>
      <c r="X75" s="15">
        <f t="shared" si="46"/>
        <v>0</v>
      </c>
      <c r="Y75" s="15">
        <f t="shared" si="46"/>
        <v>2</v>
      </c>
      <c r="AD75" s="563" t="s">
        <v>26</v>
      </c>
      <c r="AE75" s="25">
        <f t="shared" si="47"/>
        <v>0</v>
      </c>
      <c r="AF75" s="25">
        <f t="shared" si="48"/>
        <v>0</v>
      </c>
      <c r="AG75" s="25">
        <f t="shared" si="49"/>
        <v>0</v>
      </c>
      <c r="AH75" s="15">
        <v>28</v>
      </c>
      <c r="AI75" s="15">
        <v>0</v>
      </c>
      <c r="AJ75" s="15">
        <v>0</v>
      </c>
      <c r="AK75" s="25">
        <f t="shared" si="50"/>
        <v>0</v>
      </c>
      <c r="AL75" s="25">
        <f t="shared" si="51"/>
        <v>0</v>
      </c>
      <c r="AM75" s="25">
        <f t="shared" si="52"/>
        <v>0</v>
      </c>
      <c r="AN75" s="15">
        <v>23</v>
      </c>
      <c r="AO75" s="15">
        <v>0</v>
      </c>
      <c r="AP75" s="15">
        <v>3</v>
      </c>
      <c r="AQ75" s="25">
        <f t="shared" si="53"/>
        <v>0</v>
      </c>
      <c r="AR75" s="25">
        <f t="shared" si="54"/>
        <v>0</v>
      </c>
      <c r="AS75" s="25">
        <f t="shared" si="55"/>
        <v>0</v>
      </c>
      <c r="AT75" s="25">
        <f t="shared" si="56"/>
        <v>0</v>
      </c>
      <c r="AU75" s="25">
        <f t="shared" si="57"/>
        <v>0</v>
      </c>
      <c r="AV75" s="25">
        <f t="shared" si="58"/>
        <v>0</v>
      </c>
      <c r="CI75" s="500" t="str">
        <f>+'sedi 3 2023'!CI24</f>
        <v>F Costruzioni</v>
      </c>
      <c r="CJ75" s="545">
        <f>+'sedi 3 2023'!CJ24</f>
        <v>19659</v>
      </c>
      <c r="CK75" s="545">
        <f>+'sedi 3 2023'!CK24</f>
        <v>17541</v>
      </c>
      <c r="CL75" s="545">
        <f>+'sedi 3 2023'!CL24</f>
        <v>140</v>
      </c>
      <c r="CM75" s="545">
        <f>+'sedi 3 2023'!CM24</f>
        <v>116</v>
      </c>
      <c r="CN75" s="545"/>
      <c r="CQ75" s="500" t="str">
        <f>+'sedi 3 2023'!CP24</f>
        <v>F Costruzioni</v>
      </c>
      <c r="CR75" s="545">
        <f>+'sedi 3 2023'!CQ24</f>
        <v>4967</v>
      </c>
      <c r="CS75" s="545">
        <f>+'sedi 3 2023'!CR24</f>
        <v>4530</v>
      </c>
      <c r="CT75" s="545">
        <f>+'sedi 3 2023'!CS24</f>
        <v>35</v>
      </c>
      <c r="CU75" s="545">
        <f>+'sedi 3 2023'!CT24</f>
        <v>34</v>
      </c>
      <c r="CV75" s="545"/>
      <c r="CY75" s="500" t="str">
        <f>+'sedi 3 2023'!CW24</f>
        <v>F Costruzioni</v>
      </c>
      <c r="CZ75" s="545">
        <f>+'sedi 3 2023'!CX24</f>
        <v>4444</v>
      </c>
      <c r="DA75" s="545">
        <f>+'sedi 3 2023'!CY24</f>
        <v>3901</v>
      </c>
      <c r="DB75" s="545">
        <f>+'sedi 3 2023'!CZ24</f>
        <v>35</v>
      </c>
      <c r="DC75" s="545">
        <f>+'sedi 3 2023'!DA24</f>
        <v>31</v>
      </c>
      <c r="DD75" s="545"/>
      <c r="DG75" s="500" t="str">
        <f>+'sedi 3 2023'!DD24</f>
        <v>F Costruzioni</v>
      </c>
      <c r="DH75" s="545">
        <f>+'sedi 3 2023'!DE24</f>
        <v>5260</v>
      </c>
      <c r="DI75" s="545">
        <f>+'sedi 3 2023'!DF24</f>
        <v>4622</v>
      </c>
      <c r="DJ75" s="545">
        <f>+'sedi 3 2023'!DG24</f>
        <v>42</v>
      </c>
      <c r="DK75" s="545">
        <f>+'sedi 3 2023'!DH24</f>
        <v>26</v>
      </c>
      <c r="DL75" s="545"/>
      <c r="DO75" s="500" t="str">
        <f>+'sedi 3 2023'!DK24</f>
        <v>F Costruzioni</v>
      </c>
      <c r="DP75" s="545">
        <f>+'sedi 3 2023'!DL24</f>
        <v>4988</v>
      </c>
      <c r="DQ75" s="545">
        <f>+'sedi 3 2023'!DM24</f>
        <v>4488</v>
      </c>
      <c r="DR75" s="545">
        <f>+'sedi 3 2023'!DN24</f>
        <v>28</v>
      </c>
      <c r="DS75" s="545">
        <f>+'sedi 3 2023'!DO24</f>
        <v>25</v>
      </c>
      <c r="DT75" s="545"/>
    </row>
    <row r="76" spans="1:134" x14ac:dyDescent="0.2">
      <c r="A76" s="563" t="s">
        <v>29</v>
      </c>
      <c r="B76" s="15">
        <f t="shared" si="39"/>
        <v>95</v>
      </c>
      <c r="C76" s="15">
        <f t="shared" si="39"/>
        <v>87</v>
      </c>
      <c r="D76" s="15">
        <f t="shared" si="39"/>
        <v>0</v>
      </c>
      <c r="E76" s="15">
        <f t="shared" si="39"/>
        <v>1</v>
      </c>
      <c r="F76" s="15">
        <f t="shared" si="40"/>
        <v>74</v>
      </c>
      <c r="G76" s="15">
        <f t="shared" si="40"/>
        <v>64</v>
      </c>
      <c r="H76" s="15">
        <f t="shared" si="40"/>
        <v>0</v>
      </c>
      <c r="I76" s="15">
        <f t="shared" si="40"/>
        <v>0</v>
      </c>
      <c r="J76" s="15">
        <f t="shared" si="41"/>
        <v>83</v>
      </c>
      <c r="K76" s="15">
        <f t="shared" si="41"/>
        <v>65</v>
      </c>
      <c r="L76" s="15">
        <f t="shared" si="41"/>
        <v>0</v>
      </c>
      <c r="M76" s="15">
        <f t="shared" si="41"/>
        <v>1</v>
      </c>
      <c r="N76" s="15">
        <f t="shared" si="42"/>
        <v>90</v>
      </c>
      <c r="O76" s="15">
        <f t="shared" si="42"/>
        <v>83</v>
      </c>
      <c r="P76" s="15">
        <f t="shared" si="43"/>
        <v>0</v>
      </c>
      <c r="Q76" s="15">
        <f t="shared" si="43"/>
        <v>0</v>
      </c>
      <c r="R76" s="16">
        <f t="shared" si="45"/>
        <v>342</v>
      </c>
      <c r="S76" s="16">
        <f t="shared" si="45"/>
        <v>299</v>
      </c>
      <c r="T76" s="16">
        <f t="shared" si="44"/>
        <v>0</v>
      </c>
      <c r="U76" s="16">
        <f t="shared" si="44"/>
        <v>2</v>
      </c>
      <c r="V76" s="15">
        <f t="shared" si="46"/>
        <v>178</v>
      </c>
      <c r="W76" s="15">
        <f t="shared" si="46"/>
        <v>152</v>
      </c>
      <c r="X76" s="15">
        <f t="shared" si="46"/>
        <v>0</v>
      </c>
      <c r="Y76" s="15">
        <f t="shared" si="46"/>
        <v>2</v>
      </c>
      <c r="AD76" s="563" t="s">
        <v>27</v>
      </c>
      <c r="AE76" s="25">
        <f t="shared" si="47"/>
        <v>0.24529844644317253</v>
      </c>
      <c r="AF76" s="25">
        <f t="shared" si="48"/>
        <v>0.70863995639138733</v>
      </c>
      <c r="AG76" s="25">
        <f t="shared" si="49"/>
        <v>-0.46334150994821477</v>
      </c>
      <c r="AH76" s="15">
        <v>2317</v>
      </c>
      <c r="AI76" s="15">
        <v>56</v>
      </c>
      <c r="AJ76" s="15">
        <v>109</v>
      </c>
      <c r="AK76" s="25">
        <f t="shared" si="50"/>
        <v>0.57061340941512129</v>
      </c>
      <c r="AL76" s="25">
        <f t="shared" si="51"/>
        <v>1.2125534950071328</v>
      </c>
      <c r="AM76" s="25">
        <f t="shared" si="52"/>
        <v>-0.64194008559201154</v>
      </c>
      <c r="AN76" s="15">
        <v>4313</v>
      </c>
      <c r="AO76" s="15">
        <v>161</v>
      </c>
      <c r="AP76" s="15">
        <v>292</v>
      </c>
      <c r="AQ76" s="25">
        <f t="shared" si="53"/>
        <v>0.3807408582533513</v>
      </c>
      <c r="AR76" s="25">
        <f t="shared" si="54"/>
        <v>0.73768541286586808</v>
      </c>
      <c r="AS76" s="25">
        <f t="shared" si="55"/>
        <v>-0.35694455461251678</v>
      </c>
      <c r="AT76" s="25">
        <f t="shared" si="56"/>
        <v>0.38621968175498222</v>
      </c>
      <c r="AU76" s="25">
        <f t="shared" si="57"/>
        <v>0.92692723621195738</v>
      </c>
      <c r="AV76" s="25">
        <f t="shared" si="58"/>
        <v>-0.54070755445697516</v>
      </c>
      <c r="CI76" s="500" t="str">
        <f>+'sedi 3 2023'!CI25</f>
        <v>G Commercio all'ingrosso e al dettaglio; riparazione di aut...</v>
      </c>
      <c r="CJ76" s="545">
        <f>+'sedi 3 2023'!CJ25</f>
        <v>33358</v>
      </c>
      <c r="CK76" s="545">
        <f>+'sedi 3 2023'!CK25</f>
        <v>30305</v>
      </c>
      <c r="CL76" s="545">
        <f>+'sedi 3 2023'!CL25</f>
        <v>169</v>
      </c>
      <c r="CM76" s="545">
        <f>+'sedi 3 2023'!CM25</f>
        <v>304</v>
      </c>
      <c r="CN76" s="545"/>
      <c r="CQ76" s="500" t="str">
        <f>+'sedi 3 2023'!CP25</f>
        <v>G Commercio all'ingrosso e al dettaglio; riparazione di aut...</v>
      </c>
      <c r="CR76" s="545">
        <f>+'sedi 3 2023'!CQ25</f>
        <v>8883</v>
      </c>
      <c r="CS76" s="545">
        <f>+'sedi 3 2023'!CR25</f>
        <v>8120</v>
      </c>
      <c r="CT76" s="545">
        <f>+'sedi 3 2023'!CS25</f>
        <v>40</v>
      </c>
      <c r="CU76" s="545">
        <f>+'sedi 3 2023'!CT25</f>
        <v>69</v>
      </c>
      <c r="CV76" s="545"/>
      <c r="CY76" s="500" t="str">
        <f>+'sedi 3 2023'!CW25</f>
        <v>G Commercio all'ingrosso e al dettaglio; riparazione di aut...</v>
      </c>
      <c r="CZ76" s="545">
        <f>+'sedi 3 2023'!CX25</f>
        <v>9847</v>
      </c>
      <c r="DA76" s="545">
        <f>+'sedi 3 2023'!CY25</f>
        <v>8907</v>
      </c>
      <c r="DB76" s="545">
        <f>+'sedi 3 2023'!CZ25</f>
        <v>56</v>
      </c>
      <c r="DC76" s="545">
        <f>+'sedi 3 2023'!DA25</f>
        <v>94</v>
      </c>
      <c r="DD76" s="545"/>
      <c r="DG76" s="500" t="str">
        <f>+'sedi 3 2023'!DD25</f>
        <v>G Commercio all'ingrosso e al dettaglio; riparazione di aut...</v>
      </c>
      <c r="DH76" s="545">
        <f>+'sedi 3 2023'!DE25</f>
        <v>6715</v>
      </c>
      <c r="DI76" s="545">
        <f>+'sedi 3 2023'!DF25</f>
        <v>6020</v>
      </c>
      <c r="DJ76" s="545">
        <f>+'sedi 3 2023'!DG25</f>
        <v>33</v>
      </c>
      <c r="DK76" s="545">
        <f>+'sedi 3 2023'!DH25</f>
        <v>63</v>
      </c>
      <c r="DL76" s="545"/>
      <c r="DO76" s="500" t="str">
        <f>+'sedi 3 2023'!DK25</f>
        <v>G Commercio all'ingrosso e al dettaglio; riparazione di aut...</v>
      </c>
      <c r="DP76" s="545">
        <f>+'sedi 3 2023'!DL25</f>
        <v>7913</v>
      </c>
      <c r="DQ76" s="545">
        <f>+'sedi 3 2023'!DM25</f>
        <v>7258</v>
      </c>
      <c r="DR76" s="545">
        <f>+'sedi 3 2023'!DN25</f>
        <v>40</v>
      </c>
      <c r="DS76" s="545">
        <f>+'sedi 3 2023'!DO25</f>
        <v>78</v>
      </c>
      <c r="DT76" s="545"/>
    </row>
    <row r="77" spans="1:134" x14ac:dyDescent="0.2">
      <c r="A77" s="563" t="s">
        <v>30</v>
      </c>
      <c r="B77" s="15">
        <f t="shared" si="39"/>
        <v>4967</v>
      </c>
      <c r="C77" s="15">
        <f t="shared" si="39"/>
        <v>4530</v>
      </c>
      <c r="D77" s="15">
        <f t="shared" si="39"/>
        <v>35</v>
      </c>
      <c r="E77" s="15">
        <f t="shared" si="39"/>
        <v>34</v>
      </c>
      <c r="F77" s="15">
        <f t="shared" si="40"/>
        <v>5260</v>
      </c>
      <c r="G77" s="15">
        <f t="shared" si="40"/>
        <v>4622</v>
      </c>
      <c r="H77" s="15">
        <f t="shared" si="40"/>
        <v>42</v>
      </c>
      <c r="I77" s="15">
        <f t="shared" si="40"/>
        <v>26</v>
      </c>
      <c r="J77" s="15">
        <f t="shared" si="41"/>
        <v>4444</v>
      </c>
      <c r="K77" s="15">
        <f t="shared" si="41"/>
        <v>3901</v>
      </c>
      <c r="L77" s="15">
        <f t="shared" si="41"/>
        <v>35</v>
      </c>
      <c r="M77" s="15">
        <f t="shared" si="41"/>
        <v>31</v>
      </c>
      <c r="N77" s="15">
        <f t="shared" si="42"/>
        <v>4988</v>
      </c>
      <c r="O77" s="15">
        <f t="shared" si="42"/>
        <v>4488</v>
      </c>
      <c r="P77" s="15">
        <f t="shared" si="43"/>
        <v>28</v>
      </c>
      <c r="Q77" s="15">
        <f t="shared" si="43"/>
        <v>25</v>
      </c>
      <c r="R77" s="16">
        <f t="shared" si="45"/>
        <v>19659</v>
      </c>
      <c r="S77" s="16">
        <f t="shared" si="45"/>
        <v>17541</v>
      </c>
      <c r="T77" s="16">
        <f t="shared" si="44"/>
        <v>140</v>
      </c>
      <c r="U77" s="16">
        <f t="shared" si="44"/>
        <v>116</v>
      </c>
      <c r="V77" s="15">
        <f t="shared" si="46"/>
        <v>9411</v>
      </c>
      <c r="W77" s="15">
        <f t="shared" si="46"/>
        <v>8431</v>
      </c>
      <c r="X77" s="15">
        <f t="shared" si="46"/>
        <v>70</v>
      </c>
      <c r="Y77" s="15">
        <f t="shared" si="46"/>
        <v>65</v>
      </c>
      <c r="AD77" s="563" t="s">
        <v>28</v>
      </c>
      <c r="AE77" s="25">
        <f t="shared" si="47"/>
        <v>0</v>
      </c>
      <c r="AF77" s="25">
        <f t="shared" si="48"/>
        <v>0.98039215686274506</v>
      </c>
      <c r="AG77" s="25">
        <f t="shared" si="49"/>
        <v>-0.98039215686274506</v>
      </c>
      <c r="AH77" s="15">
        <v>57</v>
      </c>
      <c r="AI77" s="15">
        <v>0</v>
      </c>
      <c r="AJ77" s="15">
        <v>5</v>
      </c>
      <c r="AK77" s="25">
        <f t="shared" si="50"/>
        <v>0</v>
      </c>
      <c r="AL77" s="25">
        <f t="shared" si="51"/>
        <v>2.5316455696202533</v>
      </c>
      <c r="AM77" s="25">
        <f t="shared" si="52"/>
        <v>-2.5316455696202533</v>
      </c>
      <c r="AN77" s="15">
        <v>133</v>
      </c>
      <c r="AO77" s="15">
        <v>1</v>
      </c>
      <c r="AP77" s="15">
        <v>3</v>
      </c>
      <c r="AQ77" s="25">
        <f t="shared" si="53"/>
        <v>0.5494505494505495</v>
      </c>
      <c r="AR77" s="25">
        <f t="shared" si="54"/>
        <v>0.82417582417582425</v>
      </c>
      <c r="AS77" s="25">
        <f t="shared" si="55"/>
        <v>-0.27472527472527475</v>
      </c>
      <c r="AT77" s="25">
        <f t="shared" si="56"/>
        <v>0</v>
      </c>
      <c r="AU77" s="25">
        <f t="shared" si="57"/>
        <v>1.6574585635359116</v>
      </c>
      <c r="AV77" s="25">
        <f t="shared" si="58"/>
        <v>-1.6574585635359116</v>
      </c>
      <c r="CI77" s="500" t="str">
        <f>+'sedi 3 2023'!CI26</f>
        <v xml:space="preserve">H Trasporto e magazzinaggio </v>
      </c>
      <c r="CJ77" s="545">
        <f>+'sedi 3 2023'!CJ26</f>
        <v>2790</v>
      </c>
      <c r="CK77" s="545">
        <f>+'sedi 3 2023'!CK26</f>
        <v>2437</v>
      </c>
      <c r="CL77" s="545">
        <f>+'sedi 3 2023'!CL26</f>
        <v>14</v>
      </c>
      <c r="CM77" s="545">
        <f>+'sedi 3 2023'!CM26</f>
        <v>23</v>
      </c>
      <c r="CN77" s="545"/>
      <c r="CQ77" s="500" t="str">
        <f>+'sedi 3 2023'!CP26</f>
        <v xml:space="preserve">H Trasporto e magazzinaggio </v>
      </c>
      <c r="CR77" s="545">
        <f>+'sedi 3 2023'!CQ26</f>
        <v>781</v>
      </c>
      <c r="CS77" s="545">
        <f>+'sedi 3 2023'!CR26</f>
        <v>682</v>
      </c>
      <c r="CT77" s="545">
        <f>+'sedi 3 2023'!CS26</f>
        <v>4</v>
      </c>
      <c r="CU77" s="545">
        <f>+'sedi 3 2023'!CT26</f>
        <v>8</v>
      </c>
      <c r="CV77" s="545"/>
      <c r="CY77" s="500" t="str">
        <f>+'sedi 3 2023'!CW26</f>
        <v xml:space="preserve">H Trasporto e magazzinaggio </v>
      </c>
      <c r="CZ77" s="545">
        <f>+'sedi 3 2023'!CX26</f>
        <v>850</v>
      </c>
      <c r="DA77" s="545">
        <f>+'sedi 3 2023'!CY26</f>
        <v>758</v>
      </c>
      <c r="DB77" s="545">
        <f>+'sedi 3 2023'!CZ26</f>
        <v>5</v>
      </c>
      <c r="DC77" s="545">
        <f>+'sedi 3 2023'!DA26</f>
        <v>8</v>
      </c>
      <c r="DD77" s="545"/>
      <c r="DG77" s="500" t="str">
        <f>+'sedi 3 2023'!DD26</f>
        <v xml:space="preserve">H Trasporto e magazzinaggio </v>
      </c>
      <c r="DH77" s="545">
        <f>+'sedi 3 2023'!DE26</f>
        <v>537</v>
      </c>
      <c r="DI77" s="545">
        <f>+'sedi 3 2023'!DF26</f>
        <v>458</v>
      </c>
      <c r="DJ77" s="545">
        <f>+'sedi 3 2023'!DG26</f>
        <v>5</v>
      </c>
      <c r="DK77" s="545">
        <f>+'sedi 3 2023'!DH26</f>
        <v>4</v>
      </c>
      <c r="DL77" s="545"/>
      <c r="DO77" s="500" t="str">
        <f>+'sedi 3 2023'!DK26</f>
        <v xml:space="preserve">H Trasporto e magazzinaggio </v>
      </c>
      <c r="DP77" s="545">
        <f>+'sedi 3 2023'!DL26</f>
        <v>622</v>
      </c>
      <c r="DQ77" s="545">
        <f>+'sedi 3 2023'!DM26</f>
        <v>539</v>
      </c>
      <c r="DR77" s="545">
        <f>+'sedi 3 2023'!DN26</f>
        <v>0</v>
      </c>
      <c r="DS77" s="545">
        <f>+'sedi 3 2023'!DO26</f>
        <v>3</v>
      </c>
      <c r="DT77" s="545"/>
    </row>
    <row r="78" spans="1:134" x14ac:dyDescent="0.2">
      <c r="A78" s="563" t="s">
        <v>31</v>
      </c>
      <c r="B78" s="15">
        <f t="shared" si="39"/>
        <v>8883</v>
      </c>
      <c r="C78" s="15">
        <f t="shared" si="39"/>
        <v>8120</v>
      </c>
      <c r="D78" s="15">
        <f t="shared" si="39"/>
        <v>40</v>
      </c>
      <c r="E78" s="15">
        <f t="shared" si="39"/>
        <v>69</v>
      </c>
      <c r="F78" s="15">
        <f t="shared" si="40"/>
        <v>6715</v>
      </c>
      <c r="G78" s="15">
        <f t="shared" si="40"/>
        <v>6020</v>
      </c>
      <c r="H78" s="15">
        <f t="shared" si="40"/>
        <v>33</v>
      </c>
      <c r="I78" s="15">
        <f t="shared" si="40"/>
        <v>63</v>
      </c>
      <c r="J78" s="15">
        <f t="shared" si="41"/>
        <v>9847</v>
      </c>
      <c r="K78" s="15">
        <f t="shared" si="41"/>
        <v>8907</v>
      </c>
      <c r="L78" s="15">
        <f t="shared" si="41"/>
        <v>56</v>
      </c>
      <c r="M78" s="15">
        <f t="shared" si="41"/>
        <v>94</v>
      </c>
      <c r="N78" s="15">
        <f t="shared" si="42"/>
        <v>7913</v>
      </c>
      <c r="O78" s="15">
        <f t="shared" si="42"/>
        <v>7258</v>
      </c>
      <c r="P78" s="15">
        <f t="shared" si="43"/>
        <v>40</v>
      </c>
      <c r="Q78" s="15">
        <f t="shared" si="43"/>
        <v>78</v>
      </c>
      <c r="R78" s="16">
        <f t="shared" si="45"/>
        <v>33358</v>
      </c>
      <c r="S78" s="16">
        <f t="shared" si="45"/>
        <v>30305</v>
      </c>
      <c r="T78" s="16">
        <f t="shared" si="44"/>
        <v>169</v>
      </c>
      <c r="U78" s="16">
        <f t="shared" si="44"/>
        <v>304</v>
      </c>
      <c r="V78" s="15">
        <f t="shared" si="46"/>
        <v>18730</v>
      </c>
      <c r="W78" s="15">
        <f t="shared" si="46"/>
        <v>17027</v>
      </c>
      <c r="X78" s="15">
        <f t="shared" si="46"/>
        <v>96</v>
      </c>
      <c r="Y78" s="15">
        <f t="shared" si="46"/>
        <v>163</v>
      </c>
      <c r="AD78" s="563" t="s">
        <v>29</v>
      </c>
      <c r="AE78" s="25">
        <f t="shared" si="47"/>
        <v>0</v>
      </c>
      <c r="AF78" s="25">
        <f t="shared" si="48"/>
        <v>1.0526315789473684</v>
      </c>
      <c r="AG78" s="25">
        <f t="shared" si="49"/>
        <v>-1.0526315789473684</v>
      </c>
      <c r="AH78" s="15">
        <v>67</v>
      </c>
      <c r="AI78" s="15">
        <v>0</v>
      </c>
      <c r="AJ78" s="15">
        <v>3</v>
      </c>
      <c r="AK78" s="25">
        <f t="shared" si="50"/>
        <v>0</v>
      </c>
      <c r="AL78" s="25">
        <f t="shared" si="51"/>
        <v>0</v>
      </c>
      <c r="AM78" s="25">
        <f t="shared" si="52"/>
        <v>0</v>
      </c>
      <c r="AN78" s="15">
        <v>93</v>
      </c>
      <c r="AO78" s="15">
        <v>0</v>
      </c>
      <c r="AP78" s="15">
        <v>1</v>
      </c>
      <c r="AQ78" s="25">
        <f t="shared" si="53"/>
        <v>0.303951367781155</v>
      </c>
      <c r="AR78" s="25">
        <f t="shared" si="54"/>
        <v>0.303951367781155</v>
      </c>
      <c r="AS78" s="25">
        <f t="shared" si="55"/>
        <v>0</v>
      </c>
      <c r="AT78" s="25">
        <f t="shared" si="56"/>
        <v>0</v>
      </c>
      <c r="AU78" s="25">
        <f t="shared" si="57"/>
        <v>0.58139534883720934</v>
      </c>
      <c r="AV78" s="25">
        <f t="shared" si="58"/>
        <v>-0.58139534883720934</v>
      </c>
      <c r="CI78" s="500" t="str">
        <f>+'sedi 3 2023'!CI27</f>
        <v xml:space="preserve">I Attività dei servizi di alloggio e di ristorazione </v>
      </c>
      <c r="CJ78" s="545">
        <f>+'sedi 3 2023'!CJ27</f>
        <v>11850</v>
      </c>
      <c r="CK78" s="545">
        <f>+'sedi 3 2023'!CK27</f>
        <v>10150</v>
      </c>
      <c r="CL78" s="545">
        <f>+'sedi 3 2023'!CL27</f>
        <v>44</v>
      </c>
      <c r="CM78" s="545">
        <f>+'sedi 3 2023'!CM27</f>
        <v>88</v>
      </c>
      <c r="CN78" s="545"/>
      <c r="CQ78" s="500" t="str">
        <f>+'sedi 3 2023'!CP27</f>
        <v xml:space="preserve">I Attività dei servizi di alloggio e di ristorazione </v>
      </c>
      <c r="CR78" s="545">
        <f>+'sedi 3 2023'!CQ27</f>
        <v>3034</v>
      </c>
      <c r="CS78" s="545">
        <f>+'sedi 3 2023'!CR27</f>
        <v>2638</v>
      </c>
      <c r="CT78" s="545">
        <f>+'sedi 3 2023'!CS27</f>
        <v>11</v>
      </c>
      <c r="CU78" s="545">
        <f>+'sedi 3 2023'!CT27</f>
        <v>23</v>
      </c>
      <c r="CV78" s="545"/>
      <c r="CY78" s="500" t="str">
        <f>+'sedi 3 2023'!CW27</f>
        <v xml:space="preserve">I Attività dei servizi di alloggio e di ristorazione </v>
      </c>
      <c r="CZ78" s="545">
        <f>+'sedi 3 2023'!CX27</f>
        <v>2691</v>
      </c>
      <c r="DA78" s="545">
        <f>+'sedi 3 2023'!CY27</f>
        <v>2210</v>
      </c>
      <c r="DB78" s="545">
        <f>+'sedi 3 2023'!CZ27</f>
        <v>7</v>
      </c>
      <c r="DC78" s="545">
        <f>+'sedi 3 2023'!DA27</f>
        <v>24</v>
      </c>
      <c r="DD78" s="545"/>
      <c r="DG78" s="500" t="str">
        <f>+'sedi 3 2023'!DD27</f>
        <v xml:space="preserve">I Attività dei servizi di alloggio e di ristorazione </v>
      </c>
      <c r="DH78" s="545">
        <f>+'sedi 3 2023'!DE27</f>
        <v>3094</v>
      </c>
      <c r="DI78" s="545">
        <f>+'sedi 3 2023'!DF27</f>
        <v>2675</v>
      </c>
      <c r="DJ78" s="545">
        <f>+'sedi 3 2023'!DG27</f>
        <v>19</v>
      </c>
      <c r="DK78" s="545">
        <f>+'sedi 3 2023'!DH27</f>
        <v>25</v>
      </c>
      <c r="DL78" s="545"/>
      <c r="DO78" s="500" t="str">
        <f>+'sedi 3 2023'!DK27</f>
        <v xml:space="preserve">I Attività dei servizi di alloggio e di ristorazione </v>
      </c>
      <c r="DP78" s="545">
        <f>+'sedi 3 2023'!DL27</f>
        <v>3031</v>
      </c>
      <c r="DQ78" s="545">
        <f>+'sedi 3 2023'!DM27</f>
        <v>2627</v>
      </c>
      <c r="DR78" s="545">
        <f>+'sedi 3 2023'!DN27</f>
        <v>7</v>
      </c>
      <c r="DS78" s="545">
        <f>+'sedi 3 2023'!DO27</f>
        <v>16</v>
      </c>
      <c r="DT78" s="545"/>
    </row>
    <row r="79" spans="1:134" x14ac:dyDescent="0.2">
      <c r="A79" s="563" t="s">
        <v>32</v>
      </c>
      <c r="B79" s="15">
        <f t="shared" si="39"/>
        <v>781</v>
      </c>
      <c r="C79" s="15">
        <f t="shared" si="39"/>
        <v>682</v>
      </c>
      <c r="D79" s="15">
        <f t="shared" si="39"/>
        <v>4</v>
      </c>
      <c r="E79" s="15">
        <f t="shared" si="39"/>
        <v>8</v>
      </c>
      <c r="F79" s="15">
        <f t="shared" si="40"/>
        <v>537</v>
      </c>
      <c r="G79" s="15">
        <f t="shared" si="40"/>
        <v>458</v>
      </c>
      <c r="H79" s="15">
        <f t="shared" si="40"/>
        <v>5</v>
      </c>
      <c r="I79" s="15">
        <f t="shared" si="40"/>
        <v>4</v>
      </c>
      <c r="J79" s="15">
        <f t="shared" si="41"/>
        <v>850</v>
      </c>
      <c r="K79" s="15">
        <f t="shared" si="41"/>
        <v>758</v>
      </c>
      <c r="L79" s="15">
        <f t="shared" si="41"/>
        <v>5</v>
      </c>
      <c r="M79" s="15">
        <f t="shared" si="41"/>
        <v>8</v>
      </c>
      <c r="N79" s="15">
        <f t="shared" si="42"/>
        <v>622</v>
      </c>
      <c r="O79" s="15">
        <f t="shared" si="42"/>
        <v>539</v>
      </c>
      <c r="P79" s="15">
        <f t="shared" si="43"/>
        <v>0</v>
      </c>
      <c r="Q79" s="15">
        <f t="shared" si="43"/>
        <v>3</v>
      </c>
      <c r="R79" s="16">
        <f t="shared" si="45"/>
        <v>2790</v>
      </c>
      <c r="S79" s="16">
        <f t="shared" si="45"/>
        <v>2437</v>
      </c>
      <c r="T79" s="16">
        <f t="shared" si="44"/>
        <v>14</v>
      </c>
      <c r="U79" s="16">
        <f t="shared" si="44"/>
        <v>23</v>
      </c>
      <c r="V79" s="15">
        <f t="shared" si="46"/>
        <v>1631</v>
      </c>
      <c r="W79" s="15">
        <f t="shared" si="46"/>
        <v>1440</v>
      </c>
      <c r="X79" s="15">
        <f t="shared" si="46"/>
        <v>9</v>
      </c>
      <c r="Y79" s="15">
        <f t="shared" si="46"/>
        <v>16</v>
      </c>
      <c r="AD79" s="563" t="s">
        <v>30</v>
      </c>
      <c r="AE79" s="25">
        <f t="shared" si="47"/>
        <v>0.98334336744932782</v>
      </c>
      <c r="AF79" s="25">
        <f t="shared" si="48"/>
        <v>1.0234798314268514</v>
      </c>
      <c r="AG79" s="25">
        <f t="shared" si="49"/>
        <v>-4.0136463977523573E-2</v>
      </c>
      <c r="AH79" s="15">
        <v>5075</v>
      </c>
      <c r="AI79" s="15">
        <v>160</v>
      </c>
      <c r="AJ79" s="15">
        <v>256</v>
      </c>
      <c r="AK79" s="25">
        <f t="shared" si="50"/>
        <v>0.95650193577772724</v>
      </c>
      <c r="AL79" s="25">
        <f t="shared" si="51"/>
        <v>1.1159189250740151</v>
      </c>
      <c r="AM79" s="25">
        <f t="shared" si="52"/>
        <v>-0.15941698929628789</v>
      </c>
      <c r="AN79" s="15">
        <v>4732</v>
      </c>
      <c r="AO79" s="15">
        <v>177</v>
      </c>
      <c r="AP79" s="15">
        <v>279</v>
      </c>
      <c r="AQ79" s="25">
        <f t="shared" si="53"/>
        <v>0.91537941436521564</v>
      </c>
      <c r="AR79" s="25">
        <f t="shared" si="54"/>
        <v>0.8061580069693659</v>
      </c>
      <c r="AS79" s="25">
        <f t="shared" si="55"/>
        <v>0.10922140739584973</v>
      </c>
      <c r="AT79" s="25">
        <f t="shared" si="56"/>
        <v>0.97077021548965226</v>
      </c>
      <c r="AU79" s="25">
        <f t="shared" si="57"/>
        <v>1.0667804565820354</v>
      </c>
      <c r="AV79" s="25">
        <f t="shared" si="58"/>
        <v>-9.6010241092383097E-2</v>
      </c>
      <c r="CI79" s="500" t="str">
        <f>+'sedi 3 2023'!CI28</f>
        <v>J Servizi di informazione e comunicazione</v>
      </c>
      <c r="CJ79" s="545">
        <f>+'sedi 3 2023'!CJ28</f>
        <v>3089</v>
      </c>
      <c r="CK79" s="545">
        <f>+'sedi 3 2023'!CK28</f>
        <v>2773</v>
      </c>
      <c r="CL79" s="545">
        <f>+'sedi 3 2023'!CL28</f>
        <v>44</v>
      </c>
      <c r="CM79" s="545">
        <f>+'sedi 3 2023'!CM28</f>
        <v>22</v>
      </c>
      <c r="CN79" s="545"/>
      <c r="CQ79" s="500" t="str">
        <f>+'sedi 3 2023'!CP28</f>
        <v>J Servizi di informazione e comunicazione</v>
      </c>
      <c r="CR79" s="545">
        <f>+'sedi 3 2023'!CQ28</f>
        <v>759</v>
      </c>
      <c r="CS79" s="545">
        <f>+'sedi 3 2023'!CR28</f>
        <v>701</v>
      </c>
      <c r="CT79" s="545">
        <f>+'sedi 3 2023'!CS28</f>
        <v>10</v>
      </c>
      <c r="CU79" s="545">
        <f>+'sedi 3 2023'!CT28</f>
        <v>8</v>
      </c>
      <c r="CV79" s="545"/>
      <c r="CY79" s="500" t="str">
        <f>+'sedi 3 2023'!CW28</f>
        <v>J Servizi di informazione e comunicazione</v>
      </c>
      <c r="CZ79" s="545">
        <f>+'sedi 3 2023'!CX28</f>
        <v>885</v>
      </c>
      <c r="DA79" s="545">
        <f>+'sedi 3 2023'!CY28</f>
        <v>798</v>
      </c>
      <c r="DB79" s="545">
        <f>+'sedi 3 2023'!CZ28</f>
        <v>12</v>
      </c>
      <c r="DC79" s="545">
        <f>+'sedi 3 2023'!DA28</f>
        <v>3</v>
      </c>
      <c r="DD79" s="545"/>
      <c r="DG79" s="500" t="str">
        <f>+'sedi 3 2023'!DD28</f>
        <v>J Servizi di informazione e comunicazione</v>
      </c>
      <c r="DH79" s="545">
        <f>+'sedi 3 2023'!DE28</f>
        <v>755</v>
      </c>
      <c r="DI79" s="545">
        <f>+'sedi 3 2023'!DF28</f>
        <v>661</v>
      </c>
      <c r="DJ79" s="545">
        <f>+'sedi 3 2023'!DG28</f>
        <v>10</v>
      </c>
      <c r="DK79" s="545">
        <f>+'sedi 3 2023'!DH28</f>
        <v>5</v>
      </c>
      <c r="DL79" s="545"/>
      <c r="DO79" s="500" t="str">
        <f>+'sedi 3 2023'!DK28</f>
        <v>J Servizi di informazione e comunicazione</v>
      </c>
      <c r="DP79" s="545">
        <f>+'sedi 3 2023'!DL28</f>
        <v>690</v>
      </c>
      <c r="DQ79" s="545">
        <f>+'sedi 3 2023'!DM28</f>
        <v>613</v>
      </c>
      <c r="DR79" s="545">
        <f>+'sedi 3 2023'!DN28</f>
        <v>12</v>
      </c>
      <c r="DS79" s="545">
        <f>+'sedi 3 2023'!DO28</f>
        <v>6</v>
      </c>
      <c r="DT79" s="545"/>
    </row>
    <row r="80" spans="1:134" x14ac:dyDescent="0.2">
      <c r="A80" s="563" t="s">
        <v>33</v>
      </c>
      <c r="B80" s="15">
        <f t="shared" si="39"/>
        <v>3034</v>
      </c>
      <c r="C80" s="15">
        <f t="shared" si="39"/>
        <v>2638</v>
      </c>
      <c r="D80" s="15">
        <f t="shared" si="39"/>
        <v>11</v>
      </c>
      <c r="E80" s="15">
        <f t="shared" si="39"/>
        <v>23</v>
      </c>
      <c r="F80" s="15">
        <f t="shared" si="40"/>
        <v>3094</v>
      </c>
      <c r="G80" s="15">
        <f t="shared" si="40"/>
        <v>2675</v>
      </c>
      <c r="H80" s="15">
        <f t="shared" si="40"/>
        <v>19</v>
      </c>
      <c r="I80" s="15">
        <f t="shared" si="40"/>
        <v>25</v>
      </c>
      <c r="J80" s="15">
        <f t="shared" si="41"/>
        <v>2691</v>
      </c>
      <c r="K80" s="15">
        <f t="shared" si="41"/>
        <v>2210</v>
      </c>
      <c r="L80" s="15">
        <f t="shared" si="41"/>
        <v>7</v>
      </c>
      <c r="M80" s="15">
        <f t="shared" si="41"/>
        <v>24</v>
      </c>
      <c r="N80" s="15">
        <f t="shared" si="42"/>
        <v>3031</v>
      </c>
      <c r="O80" s="15">
        <f t="shared" si="42"/>
        <v>2627</v>
      </c>
      <c r="P80" s="15">
        <f t="shared" si="43"/>
        <v>7</v>
      </c>
      <c r="Q80" s="15">
        <f t="shared" si="43"/>
        <v>16</v>
      </c>
      <c r="R80" s="16">
        <f t="shared" si="45"/>
        <v>11850</v>
      </c>
      <c r="S80" s="16">
        <f t="shared" si="45"/>
        <v>10150</v>
      </c>
      <c r="T80" s="16">
        <f t="shared" si="44"/>
        <v>44</v>
      </c>
      <c r="U80" s="16">
        <f t="shared" si="44"/>
        <v>88</v>
      </c>
      <c r="V80" s="15">
        <f t="shared" si="46"/>
        <v>5725</v>
      </c>
      <c r="W80" s="15">
        <f t="shared" si="46"/>
        <v>4848</v>
      </c>
      <c r="X80" s="15">
        <f t="shared" si="46"/>
        <v>18</v>
      </c>
      <c r="Y80" s="15">
        <f t="shared" si="46"/>
        <v>47</v>
      </c>
      <c r="AD80" s="563" t="s">
        <v>31</v>
      </c>
      <c r="AE80" s="25">
        <f t="shared" si="47"/>
        <v>0.46905388399496623</v>
      </c>
      <c r="AF80" s="25">
        <f t="shared" si="48"/>
        <v>0.78938336574762624</v>
      </c>
      <c r="AG80" s="25">
        <f t="shared" si="49"/>
        <v>-0.32032948175266002</v>
      </c>
      <c r="AH80" s="15">
        <v>6883</v>
      </c>
      <c r="AI80" s="15">
        <v>232</v>
      </c>
      <c r="AJ80" s="15">
        <v>486</v>
      </c>
      <c r="AK80" s="25">
        <f t="shared" si="50"/>
        <v>0.69784397458598069</v>
      </c>
      <c r="AL80" s="25">
        <f t="shared" si="51"/>
        <v>0.97906468076242059</v>
      </c>
      <c r="AM80" s="25">
        <f t="shared" si="52"/>
        <v>-0.28122070617643991</v>
      </c>
      <c r="AN80" s="15">
        <v>8057</v>
      </c>
      <c r="AO80" s="15">
        <v>381</v>
      </c>
      <c r="AP80" s="15">
        <v>555</v>
      </c>
      <c r="AQ80" s="25">
        <f t="shared" si="53"/>
        <v>0.57971014492753625</v>
      </c>
      <c r="AR80" s="25">
        <f t="shared" si="54"/>
        <v>0.94436652641421215</v>
      </c>
      <c r="AS80" s="25">
        <f t="shared" si="55"/>
        <v>-0.3646563814866759</v>
      </c>
      <c r="AT80" s="25">
        <f t="shared" si="56"/>
        <v>0.58881256133464177</v>
      </c>
      <c r="AU80" s="25">
        <f t="shared" si="57"/>
        <v>0.88867081016246863</v>
      </c>
      <c r="AV80" s="25">
        <f t="shared" si="58"/>
        <v>-0.29985824882782686</v>
      </c>
      <c r="CI80" s="500" t="str">
        <f>+'sedi 3 2023'!CI29</f>
        <v>K Attività finanziarie e assicurative</v>
      </c>
      <c r="CJ80" s="545">
        <f>+'sedi 3 2023'!CJ29</f>
        <v>2657</v>
      </c>
      <c r="CK80" s="545">
        <f>+'sedi 3 2023'!CK29</f>
        <v>2527</v>
      </c>
      <c r="CL80" s="545">
        <f>+'sedi 3 2023'!CL29</f>
        <v>32</v>
      </c>
      <c r="CM80" s="545">
        <f>+'sedi 3 2023'!CM29</f>
        <v>27</v>
      </c>
      <c r="CN80" s="545"/>
      <c r="CQ80" s="500" t="str">
        <f>+'sedi 3 2023'!CP29</f>
        <v>K Attività finanziarie e assicurative</v>
      </c>
      <c r="CR80" s="545">
        <f>+'sedi 3 2023'!CQ29</f>
        <v>759</v>
      </c>
      <c r="CS80" s="545">
        <f>+'sedi 3 2023'!CR29</f>
        <v>721</v>
      </c>
      <c r="CT80" s="545">
        <f>+'sedi 3 2023'!CS29</f>
        <v>8</v>
      </c>
      <c r="CU80" s="545">
        <f>+'sedi 3 2023'!CT29</f>
        <v>7</v>
      </c>
      <c r="CV80" s="545"/>
      <c r="CY80" s="500" t="str">
        <f>+'sedi 3 2023'!CW29</f>
        <v>K Attività finanziarie e assicurative</v>
      </c>
      <c r="CZ80" s="545">
        <f>+'sedi 3 2023'!CX29</f>
        <v>802</v>
      </c>
      <c r="DA80" s="545">
        <f>+'sedi 3 2023'!CY29</f>
        <v>753</v>
      </c>
      <c r="DB80" s="545">
        <f>+'sedi 3 2023'!CZ29</f>
        <v>8</v>
      </c>
      <c r="DC80" s="545">
        <f>+'sedi 3 2023'!DA29</f>
        <v>9</v>
      </c>
      <c r="DD80" s="545"/>
      <c r="DG80" s="500" t="str">
        <f>+'sedi 3 2023'!DD29</f>
        <v>K Attività finanziarie e assicurative</v>
      </c>
      <c r="DH80" s="545">
        <f>+'sedi 3 2023'!DE29</f>
        <v>531</v>
      </c>
      <c r="DI80" s="545">
        <f>+'sedi 3 2023'!DF29</f>
        <v>502</v>
      </c>
      <c r="DJ80" s="545">
        <f>+'sedi 3 2023'!DG29</f>
        <v>6</v>
      </c>
      <c r="DK80" s="545">
        <f>+'sedi 3 2023'!DH29</f>
        <v>6</v>
      </c>
      <c r="DL80" s="545"/>
      <c r="DO80" s="500" t="str">
        <f>+'sedi 3 2023'!DK29</f>
        <v>K Attività finanziarie e assicurative</v>
      </c>
      <c r="DP80" s="545">
        <f>+'sedi 3 2023'!DL29</f>
        <v>565</v>
      </c>
      <c r="DQ80" s="545">
        <f>+'sedi 3 2023'!DM29</f>
        <v>551</v>
      </c>
      <c r="DR80" s="545">
        <f>+'sedi 3 2023'!DN29</f>
        <v>10</v>
      </c>
      <c r="DS80" s="545">
        <f>+'sedi 3 2023'!DO29</f>
        <v>5</v>
      </c>
      <c r="DT80" s="545"/>
    </row>
    <row r="81" spans="1:124" x14ac:dyDescent="0.2">
      <c r="A81" s="563" t="s">
        <v>34</v>
      </c>
      <c r="B81" s="15">
        <f t="shared" si="39"/>
        <v>759</v>
      </c>
      <c r="C81" s="15">
        <f t="shared" si="39"/>
        <v>701</v>
      </c>
      <c r="D81" s="15">
        <f t="shared" si="39"/>
        <v>10</v>
      </c>
      <c r="E81" s="15">
        <f t="shared" si="39"/>
        <v>8</v>
      </c>
      <c r="F81" s="15">
        <f t="shared" si="40"/>
        <v>755</v>
      </c>
      <c r="G81" s="15">
        <f t="shared" si="40"/>
        <v>661</v>
      </c>
      <c r="H81" s="15">
        <f t="shared" si="40"/>
        <v>10</v>
      </c>
      <c r="I81" s="15">
        <f t="shared" si="40"/>
        <v>5</v>
      </c>
      <c r="J81" s="15">
        <f t="shared" si="41"/>
        <v>885</v>
      </c>
      <c r="K81" s="15">
        <f t="shared" si="41"/>
        <v>798</v>
      </c>
      <c r="L81" s="15">
        <f t="shared" si="41"/>
        <v>12</v>
      </c>
      <c r="M81" s="15">
        <f t="shared" si="41"/>
        <v>3</v>
      </c>
      <c r="N81" s="15">
        <f t="shared" si="42"/>
        <v>690</v>
      </c>
      <c r="O81" s="15">
        <f t="shared" si="42"/>
        <v>613</v>
      </c>
      <c r="P81" s="15">
        <f t="shared" si="43"/>
        <v>12</v>
      </c>
      <c r="Q81" s="15">
        <f t="shared" si="43"/>
        <v>6</v>
      </c>
      <c r="R81" s="16">
        <f t="shared" si="45"/>
        <v>3089</v>
      </c>
      <c r="S81" s="16">
        <f t="shared" si="45"/>
        <v>2773</v>
      </c>
      <c r="T81" s="16">
        <f t="shared" si="44"/>
        <v>44</v>
      </c>
      <c r="U81" s="16">
        <f t="shared" si="44"/>
        <v>22</v>
      </c>
      <c r="V81" s="15">
        <f t="shared" si="46"/>
        <v>1644</v>
      </c>
      <c r="W81" s="15">
        <f t="shared" si="46"/>
        <v>1499</v>
      </c>
      <c r="X81" s="15">
        <f t="shared" si="46"/>
        <v>22</v>
      </c>
      <c r="Y81" s="15">
        <f t="shared" si="46"/>
        <v>11</v>
      </c>
      <c r="AD81" s="563" t="s">
        <v>32</v>
      </c>
      <c r="AE81" s="25">
        <f t="shared" si="47"/>
        <v>0.12820512820512819</v>
      </c>
      <c r="AF81" s="25">
        <f t="shared" si="48"/>
        <v>1.153846153846154</v>
      </c>
      <c r="AG81" s="25">
        <f t="shared" si="49"/>
        <v>-1.0256410256410258</v>
      </c>
      <c r="AH81" s="15">
        <v>556</v>
      </c>
      <c r="AI81" s="15">
        <v>6</v>
      </c>
      <c r="AJ81" s="15">
        <v>32</v>
      </c>
      <c r="AK81" s="25">
        <f t="shared" si="50"/>
        <v>0.49261083743842365</v>
      </c>
      <c r="AL81" s="25">
        <f t="shared" si="51"/>
        <v>2.0935960591133003</v>
      </c>
      <c r="AM81" s="25">
        <f t="shared" si="52"/>
        <v>-1.6009852216748766</v>
      </c>
      <c r="AN81" s="15">
        <v>661</v>
      </c>
      <c r="AO81" s="15">
        <v>7</v>
      </c>
      <c r="AP81" s="15">
        <v>36</v>
      </c>
      <c r="AQ81" s="25">
        <f t="shared" si="53"/>
        <v>0.26022304832713755</v>
      </c>
      <c r="AR81" s="25">
        <f t="shared" si="54"/>
        <v>1.0408921933085502</v>
      </c>
      <c r="AS81" s="25">
        <f t="shared" si="55"/>
        <v>-0.78066914498141271</v>
      </c>
      <c r="AT81" s="25">
        <f t="shared" si="56"/>
        <v>0.314070351758794</v>
      </c>
      <c r="AU81" s="25">
        <f t="shared" si="57"/>
        <v>1.6331658291457287</v>
      </c>
      <c r="AV81" s="25">
        <f t="shared" si="58"/>
        <v>-1.3190954773869348</v>
      </c>
      <c r="CI81" s="500" t="str">
        <f>+'sedi 3 2023'!CI30</f>
        <v>L Attività immobiliari</v>
      </c>
      <c r="CJ81" s="545">
        <f>+'sedi 3 2023'!CJ30</f>
        <v>4018</v>
      </c>
      <c r="CK81" s="545">
        <f>+'sedi 3 2023'!CK30</f>
        <v>3631</v>
      </c>
      <c r="CL81" s="545">
        <f>+'sedi 3 2023'!CL30</f>
        <v>20</v>
      </c>
      <c r="CM81" s="545">
        <f>+'sedi 3 2023'!CM30</f>
        <v>24</v>
      </c>
      <c r="CN81" s="545"/>
      <c r="CQ81" s="500" t="str">
        <f>+'sedi 3 2023'!CP30</f>
        <v>L Attività immobiliari</v>
      </c>
      <c r="CR81" s="545">
        <f>+'sedi 3 2023'!CQ30</f>
        <v>899</v>
      </c>
      <c r="CS81" s="545">
        <f>+'sedi 3 2023'!CR30</f>
        <v>813</v>
      </c>
      <c r="CT81" s="545">
        <f>+'sedi 3 2023'!CS30</f>
        <v>5</v>
      </c>
      <c r="CU81" s="545">
        <f>+'sedi 3 2023'!CT30</f>
        <v>5</v>
      </c>
      <c r="CV81" s="545"/>
      <c r="CY81" s="500" t="str">
        <f>+'sedi 3 2023'!CW30</f>
        <v>L Attività immobiliari</v>
      </c>
      <c r="CZ81" s="545">
        <f>+'sedi 3 2023'!CX30</f>
        <v>1210</v>
      </c>
      <c r="DA81" s="545">
        <f>+'sedi 3 2023'!CY30</f>
        <v>1089</v>
      </c>
      <c r="DB81" s="545">
        <f>+'sedi 3 2023'!CZ30</f>
        <v>4</v>
      </c>
      <c r="DC81" s="545">
        <f>+'sedi 3 2023'!DA30</f>
        <v>7</v>
      </c>
      <c r="DD81" s="545"/>
      <c r="DG81" s="500" t="str">
        <f>+'sedi 3 2023'!DD30</f>
        <v>L Attività immobiliari</v>
      </c>
      <c r="DH81" s="545">
        <f>+'sedi 3 2023'!DE30</f>
        <v>781</v>
      </c>
      <c r="DI81" s="545">
        <f>+'sedi 3 2023'!DF30</f>
        <v>710</v>
      </c>
      <c r="DJ81" s="545">
        <f>+'sedi 3 2023'!DG30</f>
        <v>6</v>
      </c>
      <c r="DK81" s="545">
        <f>+'sedi 3 2023'!DH30</f>
        <v>4</v>
      </c>
      <c r="DL81" s="545"/>
      <c r="DO81" s="500" t="str">
        <f>+'sedi 3 2023'!DK30</f>
        <v>L Attività immobiliari</v>
      </c>
      <c r="DP81" s="545">
        <f>+'sedi 3 2023'!DL30</f>
        <v>1128</v>
      </c>
      <c r="DQ81" s="545">
        <f>+'sedi 3 2023'!DM30</f>
        <v>1019</v>
      </c>
      <c r="DR81" s="545">
        <f>+'sedi 3 2023'!DN30</f>
        <v>5</v>
      </c>
      <c r="DS81" s="545">
        <f>+'sedi 3 2023'!DO30</f>
        <v>8</v>
      </c>
      <c r="DT81" s="545"/>
    </row>
    <row r="82" spans="1:124" x14ac:dyDescent="0.2">
      <c r="A82" s="563" t="s">
        <v>35</v>
      </c>
      <c r="B82" s="15">
        <f t="shared" si="39"/>
        <v>759</v>
      </c>
      <c r="C82" s="15">
        <f t="shared" si="39"/>
        <v>721</v>
      </c>
      <c r="D82" s="15">
        <f t="shared" si="39"/>
        <v>8</v>
      </c>
      <c r="E82" s="15">
        <f t="shared" si="39"/>
        <v>7</v>
      </c>
      <c r="F82" s="15">
        <f t="shared" si="40"/>
        <v>531</v>
      </c>
      <c r="G82" s="15">
        <f t="shared" si="40"/>
        <v>502</v>
      </c>
      <c r="H82" s="15">
        <f t="shared" si="40"/>
        <v>6</v>
      </c>
      <c r="I82" s="15">
        <f t="shared" si="40"/>
        <v>6</v>
      </c>
      <c r="J82" s="15">
        <f t="shared" si="41"/>
        <v>802</v>
      </c>
      <c r="K82" s="15">
        <f t="shared" si="41"/>
        <v>753</v>
      </c>
      <c r="L82" s="15">
        <f t="shared" si="41"/>
        <v>8</v>
      </c>
      <c r="M82" s="15">
        <f t="shared" si="41"/>
        <v>9</v>
      </c>
      <c r="N82" s="15">
        <f t="shared" si="42"/>
        <v>565</v>
      </c>
      <c r="O82" s="15">
        <f t="shared" si="42"/>
        <v>551</v>
      </c>
      <c r="P82" s="15">
        <f t="shared" si="43"/>
        <v>10</v>
      </c>
      <c r="Q82" s="15">
        <f t="shared" si="43"/>
        <v>5</v>
      </c>
      <c r="R82" s="16">
        <f t="shared" si="45"/>
        <v>2657</v>
      </c>
      <c r="S82" s="16">
        <f t="shared" si="45"/>
        <v>2527</v>
      </c>
      <c r="T82" s="16">
        <f t="shared" si="44"/>
        <v>32</v>
      </c>
      <c r="U82" s="16">
        <f t="shared" si="44"/>
        <v>27</v>
      </c>
      <c r="V82" s="15">
        <f t="shared" si="46"/>
        <v>1561</v>
      </c>
      <c r="W82" s="15">
        <f t="shared" si="46"/>
        <v>1474</v>
      </c>
      <c r="X82" s="15">
        <f t="shared" si="46"/>
        <v>16</v>
      </c>
      <c r="Y82" s="15">
        <f t="shared" si="46"/>
        <v>16</v>
      </c>
      <c r="AD82" s="563" t="s">
        <v>33</v>
      </c>
      <c r="AE82" s="25">
        <f t="shared" si="47"/>
        <v>0.39408866995073888</v>
      </c>
      <c r="AF82" s="25">
        <f t="shared" si="48"/>
        <v>0.82101806239737274</v>
      </c>
      <c r="AG82" s="25">
        <f t="shared" si="49"/>
        <v>-0.42692939244663386</v>
      </c>
      <c r="AH82" s="15">
        <v>2976</v>
      </c>
      <c r="AI82" s="15">
        <v>94</v>
      </c>
      <c r="AJ82" s="15">
        <v>195</v>
      </c>
      <c r="AK82" s="25">
        <f t="shared" si="50"/>
        <v>0.56137724550898205</v>
      </c>
      <c r="AL82" s="25">
        <f t="shared" si="51"/>
        <v>0.8607784431137725</v>
      </c>
      <c r="AM82" s="25">
        <f t="shared" si="52"/>
        <v>-0.29940119760479045</v>
      </c>
      <c r="AN82" s="15">
        <v>2922</v>
      </c>
      <c r="AO82" s="15">
        <v>95</v>
      </c>
      <c r="AP82" s="15">
        <v>177</v>
      </c>
      <c r="AQ82" s="25">
        <f t="shared" si="53"/>
        <v>0.52374001888898425</v>
      </c>
      <c r="AR82" s="25">
        <f t="shared" si="54"/>
        <v>0.85000429295097446</v>
      </c>
      <c r="AS82" s="25">
        <f t="shared" si="55"/>
        <v>-0.32626427406199021</v>
      </c>
      <c r="AT82" s="25">
        <f t="shared" si="56"/>
        <v>0.47227566905719781</v>
      </c>
      <c r="AU82" s="25">
        <f t="shared" si="57"/>
        <v>0.83960118943501838</v>
      </c>
      <c r="AV82" s="25">
        <f t="shared" si="58"/>
        <v>-0.36732552037782057</v>
      </c>
      <c r="CI82" s="500" t="str">
        <f>+'sedi 3 2023'!CI31</f>
        <v>M Attività professionali, scientifiche e tecniche</v>
      </c>
      <c r="CJ82" s="545">
        <f>+'sedi 3 2023'!CJ31</f>
        <v>5091</v>
      </c>
      <c r="CK82" s="545">
        <f>+'sedi 3 2023'!CK31</f>
        <v>4598</v>
      </c>
      <c r="CL82" s="545">
        <f>+'sedi 3 2023'!CL31</f>
        <v>66</v>
      </c>
      <c r="CM82" s="545">
        <f>+'sedi 3 2023'!CM31</f>
        <v>45</v>
      </c>
      <c r="CN82" s="545"/>
      <c r="CQ82" s="500" t="str">
        <f>+'sedi 3 2023'!CP31</f>
        <v>M Attività professionali, scientifiche e tecniche</v>
      </c>
      <c r="CR82" s="545">
        <f>+'sedi 3 2023'!CQ31</f>
        <v>1267</v>
      </c>
      <c r="CS82" s="545">
        <f>+'sedi 3 2023'!CR31</f>
        <v>1154</v>
      </c>
      <c r="CT82" s="545">
        <f>+'sedi 3 2023'!CS31</f>
        <v>14</v>
      </c>
      <c r="CU82" s="545">
        <f>+'sedi 3 2023'!CT31</f>
        <v>16</v>
      </c>
      <c r="CV82" s="545"/>
      <c r="CY82" s="500" t="str">
        <f>+'sedi 3 2023'!CW31</f>
        <v>M Attività professionali, scientifiche e tecniche</v>
      </c>
      <c r="CZ82" s="545">
        <f>+'sedi 3 2023'!CX31</f>
        <v>1644</v>
      </c>
      <c r="DA82" s="545">
        <f>+'sedi 3 2023'!CY31</f>
        <v>1455</v>
      </c>
      <c r="DB82" s="545">
        <f>+'sedi 3 2023'!CZ31</f>
        <v>23</v>
      </c>
      <c r="DC82" s="545">
        <f>+'sedi 3 2023'!DA31</f>
        <v>16</v>
      </c>
      <c r="DD82" s="545"/>
      <c r="DG82" s="500" t="str">
        <f>+'sedi 3 2023'!DD31</f>
        <v>M Attività professionali, scientifiche e tecniche</v>
      </c>
      <c r="DH82" s="545">
        <f>+'sedi 3 2023'!DE31</f>
        <v>1051</v>
      </c>
      <c r="DI82" s="545">
        <f>+'sedi 3 2023'!DF31</f>
        <v>940</v>
      </c>
      <c r="DJ82" s="545">
        <f>+'sedi 3 2023'!DG31</f>
        <v>9</v>
      </c>
      <c r="DK82" s="545">
        <f>+'sedi 3 2023'!DH31</f>
        <v>5</v>
      </c>
      <c r="DL82" s="545"/>
      <c r="DO82" s="500" t="str">
        <f>+'sedi 3 2023'!DK31</f>
        <v>M Attività professionali, scientifiche e tecniche</v>
      </c>
      <c r="DP82" s="545">
        <f>+'sedi 3 2023'!DL31</f>
        <v>1129</v>
      </c>
      <c r="DQ82" s="545">
        <f>+'sedi 3 2023'!DM31</f>
        <v>1049</v>
      </c>
      <c r="DR82" s="545">
        <f>+'sedi 3 2023'!DN31</f>
        <v>20</v>
      </c>
      <c r="DS82" s="545">
        <f>+'sedi 3 2023'!DO31</f>
        <v>8</v>
      </c>
      <c r="DT82" s="545"/>
    </row>
    <row r="83" spans="1:124" x14ac:dyDescent="0.2">
      <c r="A83" s="563" t="s">
        <v>36</v>
      </c>
      <c r="B83" s="15">
        <f t="shared" si="39"/>
        <v>899</v>
      </c>
      <c r="C83" s="15">
        <f t="shared" si="39"/>
        <v>813</v>
      </c>
      <c r="D83" s="15">
        <f t="shared" si="39"/>
        <v>5</v>
      </c>
      <c r="E83" s="15">
        <f t="shared" si="39"/>
        <v>5</v>
      </c>
      <c r="F83" s="15">
        <f t="shared" si="40"/>
        <v>781</v>
      </c>
      <c r="G83" s="15">
        <f t="shared" si="40"/>
        <v>710</v>
      </c>
      <c r="H83" s="15">
        <f t="shared" si="40"/>
        <v>6</v>
      </c>
      <c r="I83" s="15">
        <f t="shared" si="40"/>
        <v>4</v>
      </c>
      <c r="J83" s="15">
        <f t="shared" si="41"/>
        <v>1210</v>
      </c>
      <c r="K83" s="15">
        <f t="shared" si="41"/>
        <v>1089</v>
      </c>
      <c r="L83" s="15">
        <f t="shared" si="41"/>
        <v>4</v>
      </c>
      <c r="M83" s="15">
        <f t="shared" si="41"/>
        <v>7</v>
      </c>
      <c r="N83" s="15">
        <f t="shared" si="42"/>
        <v>1128</v>
      </c>
      <c r="O83" s="15">
        <f t="shared" si="42"/>
        <v>1019</v>
      </c>
      <c r="P83" s="15">
        <f t="shared" si="43"/>
        <v>5</v>
      </c>
      <c r="Q83" s="15">
        <f t="shared" si="43"/>
        <v>8</v>
      </c>
      <c r="R83" s="16">
        <f t="shared" si="45"/>
        <v>4018</v>
      </c>
      <c r="S83" s="16">
        <f t="shared" si="45"/>
        <v>3631</v>
      </c>
      <c r="T83" s="16">
        <f t="shared" si="44"/>
        <v>20</v>
      </c>
      <c r="U83" s="16">
        <f t="shared" si="44"/>
        <v>24</v>
      </c>
      <c r="V83" s="15">
        <f t="shared" si="46"/>
        <v>2109</v>
      </c>
      <c r="W83" s="15">
        <f t="shared" si="46"/>
        <v>1902</v>
      </c>
      <c r="X83" s="15">
        <f t="shared" si="46"/>
        <v>9</v>
      </c>
      <c r="Y83" s="15">
        <f t="shared" si="46"/>
        <v>12</v>
      </c>
      <c r="AD83" s="563" t="s">
        <v>34</v>
      </c>
      <c r="AE83" s="25">
        <f t="shared" si="47"/>
        <v>0.6578947368421052</v>
      </c>
      <c r="AF83" s="25">
        <f t="shared" si="48"/>
        <v>1.5789473684210527</v>
      </c>
      <c r="AG83" s="25">
        <f t="shared" si="49"/>
        <v>-0.92105263157894746</v>
      </c>
      <c r="AH83" s="15">
        <v>714</v>
      </c>
      <c r="AI83" s="15">
        <v>29</v>
      </c>
      <c r="AJ83" s="15">
        <v>47</v>
      </c>
      <c r="AK83" s="25">
        <f t="shared" si="50"/>
        <v>1</v>
      </c>
      <c r="AL83" s="25">
        <f t="shared" si="51"/>
        <v>1</v>
      </c>
      <c r="AM83" s="25">
        <f t="shared" si="52"/>
        <v>0</v>
      </c>
      <c r="AN83" s="15">
        <v>628</v>
      </c>
      <c r="AO83" s="15">
        <v>34</v>
      </c>
      <c r="AP83" s="15">
        <v>40</v>
      </c>
      <c r="AQ83" s="25">
        <f t="shared" si="53"/>
        <v>0.71895424836601307</v>
      </c>
      <c r="AR83" s="25">
        <f t="shared" si="54"/>
        <v>0.98039215686274506</v>
      </c>
      <c r="AS83" s="25">
        <f t="shared" si="55"/>
        <v>-0.26143790849673199</v>
      </c>
      <c r="AT83" s="25">
        <f t="shared" si="56"/>
        <v>0.84337349397590367</v>
      </c>
      <c r="AU83" s="25">
        <f t="shared" si="57"/>
        <v>1.2650602409638554</v>
      </c>
      <c r="AV83" s="25">
        <f t="shared" si="58"/>
        <v>-0.42168674698795172</v>
      </c>
      <c r="CI83" s="500" t="str">
        <f>+'sedi 3 2023'!CI32</f>
        <v>N Noleggio, agenzie di viaggio, servizi di supporto alle imp...</v>
      </c>
      <c r="CJ83" s="545">
        <f>+'sedi 3 2023'!CJ32</f>
        <v>5113</v>
      </c>
      <c r="CK83" s="545">
        <f>+'sedi 3 2023'!CK32</f>
        <v>4699</v>
      </c>
      <c r="CL83" s="545">
        <f>+'sedi 3 2023'!CL32</f>
        <v>57</v>
      </c>
      <c r="CM83" s="545">
        <f>+'sedi 3 2023'!CM32</f>
        <v>53</v>
      </c>
      <c r="CN83" s="545"/>
      <c r="CQ83" s="500" t="str">
        <f>+'sedi 3 2023'!CP32</f>
        <v>N Noleggio, agenzie di viaggio, servizi di supporto alle imp...</v>
      </c>
      <c r="CR83" s="545">
        <f>+'sedi 3 2023'!CQ32</f>
        <v>1317</v>
      </c>
      <c r="CS83" s="545">
        <f>+'sedi 3 2023'!CR32</f>
        <v>1209</v>
      </c>
      <c r="CT83" s="545">
        <f>+'sedi 3 2023'!CS32</f>
        <v>10</v>
      </c>
      <c r="CU83" s="545">
        <f>+'sedi 3 2023'!CT32</f>
        <v>15</v>
      </c>
      <c r="CV83" s="545"/>
      <c r="CY83" s="500" t="str">
        <f>+'sedi 3 2023'!CW32</f>
        <v>N Noleggio, agenzie di viaggio, servizi di supporto alle imp...</v>
      </c>
      <c r="CZ83" s="545">
        <f>+'sedi 3 2023'!CX32</f>
        <v>1473</v>
      </c>
      <c r="DA83" s="545">
        <f>+'sedi 3 2023'!CY32</f>
        <v>1337</v>
      </c>
      <c r="DB83" s="545">
        <f>+'sedi 3 2023'!CZ32</f>
        <v>13</v>
      </c>
      <c r="DC83" s="545">
        <f>+'sedi 3 2023'!DA32</f>
        <v>17</v>
      </c>
      <c r="DD83" s="545"/>
      <c r="DG83" s="500" t="str">
        <f>+'sedi 3 2023'!DD32</f>
        <v>N Noleggio, agenzie di viaggio, servizi di supporto alle imp...</v>
      </c>
      <c r="DH83" s="545">
        <f>+'sedi 3 2023'!DE32</f>
        <v>1139</v>
      </c>
      <c r="DI83" s="545">
        <f>+'sedi 3 2023'!DF32</f>
        <v>1049</v>
      </c>
      <c r="DJ83" s="545">
        <f>+'sedi 3 2023'!DG32</f>
        <v>14</v>
      </c>
      <c r="DK83" s="545">
        <f>+'sedi 3 2023'!DH32</f>
        <v>6</v>
      </c>
      <c r="DL83" s="545"/>
      <c r="DO83" s="500" t="str">
        <f>+'sedi 3 2023'!DK32</f>
        <v>N Noleggio, agenzie di viaggio, servizi di supporto alle imp...</v>
      </c>
      <c r="DP83" s="545">
        <f>+'sedi 3 2023'!DL32</f>
        <v>1184</v>
      </c>
      <c r="DQ83" s="545">
        <f>+'sedi 3 2023'!DM32</f>
        <v>1104</v>
      </c>
      <c r="DR83" s="545">
        <f>+'sedi 3 2023'!DN32</f>
        <v>20</v>
      </c>
      <c r="DS83" s="545">
        <f>+'sedi 3 2023'!DO32</f>
        <v>15</v>
      </c>
      <c r="DT83" s="545"/>
    </row>
    <row r="84" spans="1:124" x14ac:dyDescent="0.2">
      <c r="A84" s="563" t="s">
        <v>37</v>
      </c>
      <c r="B84" s="15">
        <f t="shared" si="39"/>
        <v>1267</v>
      </c>
      <c r="C84" s="15">
        <f t="shared" si="39"/>
        <v>1154</v>
      </c>
      <c r="D84" s="15">
        <f t="shared" si="39"/>
        <v>14</v>
      </c>
      <c r="E84" s="15">
        <f t="shared" si="39"/>
        <v>16</v>
      </c>
      <c r="F84" s="15">
        <f t="shared" si="40"/>
        <v>1051</v>
      </c>
      <c r="G84" s="15">
        <f t="shared" si="40"/>
        <v>940</v>
      </c>
      <c r="H84" s="15">
        <f t="shared" si="40"/>
        <v>9</v>
      </c>
      <c r="I84" s="15">
        <f t="shared" si="40"/>
        <v>5</v>
      </c>
      <c r="J84" s="15">
        <f t="shared" si="41"/>
        <v>1644</v>
      </c>
      <c r="K84" s="15">
        <f t="shared" si="41"/>
        <v>1455</v>
      </c>
      <c r="L84" s="15">
        <f t="shared" si="41"/>
        <v>23</v>
      </c>
      <c r="M84" s="15">
        <f t="shared" si="41"/>
        <v>16</v>
      </c>
      <c r="N84" s="15">
        <f t="shared" si="42"/>
        <v>1129</v>
      </c>
      <c r="O84" s="15">
        <f t="shared" si="42"/>
        <v>1049</v>
      </c>
      <c r="P84" s="15">
        <f t="shared" si="43"/>
        <v>20</v>
      </c>
      <c r="Q84" s="15">
        <f t="shared" si="43"/>
        <v>8</v>
      </c>
      <c r="R84" s="16">
        <f t="shared" si="45"/>
        <v>5091</v>
      </c>
      <c r="S84" s="16">
        <f t="shared" si="45"/>
        <v>4598</v>
      </c>
      <c r="T84" s="16">
        <f t="shared" si="44"/>
        <v>66</v>
      </c>
      <c r="U84" s="16">
        <f t="shared" si="44"/>
        <v>45</v>
      </c>
      <c r="V84" s="15">
        <f t="shared" si="46"/>
        <v>2911</v>
      </c>
      <c r="W84" s="15">
        <f t="shared" si="46"/>
        <v>2609</v>
      </c>
      <c r="X84" s="15">
        <f t="shared" si="46"/>
        <v>37</v>
      </c>
      <c r="Y84" s="15">
        <f t="shared" si="46"/>
        <v>32</v>
      </c>
      <c r="AD84" s="563" t="s">
        <v>35</v>
      </c>
      <c r="AE84" s="25">
        <f t="shared" si="47"/>
        <v>1.3054830287206265</v>
      </c>
      <c r="AF84" s="25">
        <f t="shared" si="48"/>
        <v>0.65274151436031325</v>
      </c>
      <c r="AG84" s="25">
        <f t="shared" si="49"/>
        <v>0.65274151436031325</v>
      </c>
      <c r="AH84" s="15">
        <v>503</v>
      </c>
      <c r="AI84" s="15">
        <v>33</v>
      </c>
      <c r="AJ84" s="15">
        <v>49</v>
      </c>
      <c r="AK84" s="25">
        <f t="shared" si="50"/>
        <v>1.9184652278177456</v>
      </c>
      <c r="AL84" s="25">
        <f t="shared" si="51"/>
        <v>0.95923261390887282</v>
      </c>
      <c r="AM84" s="25">
        <f t="shared" si="52"/>
        <v>0.95923261390887282</v>
      </c>
      <c r="AN84" s="15">
        <v>532</v>
      </c>
      <c r="AO84" s="15">
        <v>40</v>
      </c>
      <c r="AP84" s="15">
        <v>42</v>
      </c>
      <c r="AQ84" s="25">
        <f t="shared" si="53"/>
        <v>1.736239379386775</v>
      </c>
      <c r="AR84" s="25">
        <f t="shared" si="54"/>
        <v>1.0343553749538235</v>
      </c>
      <c r="AS84" s="25">
        <f t="shared" si="55"/>
        <v>0.70188400443295151</v>
      </c>
      <c r="AT84" s="25">
        <f t="shared" si="56"/>
        <v>1.625</v>
      </c>
      <c r="AU84" s="25">
        <f t="shared" si="57"/>
        <v>0.8125</v>
      </c>
      <c r="AV84" s="25">
        <f t="shared" si="58"/>
        <v>0.8125</v>
      </c>
      <c r="CI84" s="500" t="str">
        <f>+'sedi 3 2023'!CI33</f>
        <v>O Amministrazione pubblica e difesa; assicurazione sociale...</v>
      </c>
      <c r="CJ84" s="545">
        <f>+'sedi 3 2023'!CJ33</f>
        <v>3</v>
      </c>
      <c r="CK84" s="545">
        <f>+'sedi 3 2023'!CK33</f>
        <v>1</v>
      </c>
      <c r="CL84" s="545">
        <f>+'sedi 3 2023'!CL33</f>
        <v>0</v>
      </c>
      <c r="CM84" s="545">
        <f>+'sedi 3 2023'!CM33</f>
        <v>0</v>
      </c>
      <c r="CN84" s="545"/>
      <c r="CQ84" s="500" t="str">
        <f>+'sedi 3 2023'!CP33</f>
        <v>O Amministrazione pubblica e difesa; assicurazione sociale...</v>
      </c>
      <c r="CR84" s="545">
        <f>+'sedi 3 2023'!CQ33</f>
        <v>0</v>
      </c>
      <c r="CS84" s="545">
        <f>+'sedi 3 2023'!CR33</f>
        <v>0</v>
      </c>
      <c r="CT84" s="545">
        <f>+'sedi 3 2023'!CS33</f>
        <v>0</v>
      </c>
      <c r="CU84" s="545">
        <f>+'sedi 3 2023'!CT33</f>
        <v>0</v>
      </c>
      <c r="CV84" s="545"/>
      <c r="CY84" s="500" t="str">
        <f>+'sedi 3 2023'!CW33</f>
        <v>O Amministrazione pubblica e difesa; assicurazione sociale...</v>
      </c>
      <c r="CZ84" s="545">
        <f>+'sedi 3 2023'!CX33</f>
        <v>0</v>
      </c>
      <c r="DA84" s="545">
        <f>+'sedi 3 2023'!CY33</f>
        <v>0</v>
      </c>
      <c r="DB84" s="545">
        <f>+'sedi 3 2023'!CZ33</f>
        <v>0</v>
      </c>
      <c r="DC84" s="545">
        <f>+'sedi 3 2023'!DA33</f>
        <v>0</v>
      </c>
      <c r="DD84" s="545"/>
      <c r="DG84" s="500" t="str">
        <f>+'sedi 3 2023'!DD33</f>
        <v>O Amministrazione pubblica e difesa; assicurazione sociale...</v>
      </c>
      <c r="DH84" s="545">
        <f>+'sedi 3 2023'!DE33</f>
        <v>2</v>
      </c>
      <c r="DI84" s="545">
        <f>+'sedi 3 2023'!DF33</f>
        <v>1</v>
      </c>
      <c r="DJ84" s="545">
        <f>+'sedi 3 2023'!DG33</f>
        <v>0</v>
      </c>
      <c r="DK84" s="545">
        <f>+'sedi 3 2023'!DH33</f>
        <v>0</v>
      </c>
      <c r="DL84" s="545"/>
      <c r="DO84" s="500" t="str">
        <f>+'sedi 3 2023'!DK33</f>
        <v>O Amministrazione pubblica e difesa; assicurazione sociale...</v>
      </c>
      <c r="DP84" s="545">
        <f>+'sedi 3 2023'!DL33</f>
        <v>1</v>
      </c>
      <c r="DQ84" s="545">
        <f>+'sedi 3 2023'!DM33</f>
        <v>0</v>
      </c>
      <c r="DR84" s="545">
        <f>+'sedi 3 2023'!DN33</f>
        <v>0</v>
      </c>
      <c r="DS84" s="545">
        <f>+'sedi 3 2023'!DO33</f>
        <v>0</v>
      </c>
      <c r="DT84" s="545"/>
    </row>
    <row r="85" spans="1:124" x14ac:dyDescent="0.2">
      <c r="A85" s="563" t="s">
        <v>38</v>
      </c>
      <c r="B85" s="15">
        <f t="shared" si="39"/>
        <v>1317</v>
      </c>
      <c r="C85" s="15">
        <f t="shared" si="39"/>
        <v>1209</v>
      </c>
      <c r="D85" s="15">
        <f t="shared" si="39"/>
        <v>10</v>
      </c>
      <c r="E85" s="15">
        <f t="shared" si="39"/>
        <v>15</v>
      </c>
      <c r="F85" s="15">
        <f t="shared" si="40"/>
        <v>1139</v>
      </c>
      <c r="G85" s="15">
        <f t="shared" si="40"/>
        <v>1049</v>
      </c>
      <c r="H85" s="15">
        <f t="shared" si="40"/>
        <v>14</v>
      </c>
      <c r="I85" s="15">
        <f t="shared" si="40"/>
        <v>6</v>
      </c>
      <c r="J85" s="15">
        <f t="shared" si="41"/>
        <v>1473</v>
      </c>
      <c r="K85" s="15">
        <f t="shared" si="41"/>
        <v>1337</v>
      </c>
      <c r="L85" s="15">
        <f t="shared" si="41"/>
        <v>13</v>
      </c>
      <c r="M85" s="15">
        <f t="shared" si="41"/>
        <v>17</v>
      </c>
      <c r="N85" s="15">
        <f t="shared" si="42"/>
        <v>1184</v>
      </c>
      <c r="O85" s="15">
        <f t="shared" si="42"/>
        <v>1104</v>
      </c>
      <c r="P85" s="15">
        <f t="shared" si="43"/>
        <v>20</v>
      </c>
      <c r="Q85" s="15">
        <f t="shared" si="43"/>
        <v>15</v>
      </c>
      <c r="R85" s="16">
        <f t="shared" si="45"/>
        <v>5113</v>
      </c>
      <c r="S85" s="16">
        <f t="shared" si="45"/>
        <v>4699</v>
      </c>
      <c r="T85" s="16">
        <f t="shared" si="44"/>
        <v>57</v>
      </c>
      <c r="U85" s="16">
        <f t="shared" si="44"/>
        <v>53</v>
      </c>
      <c r="V85" s="15">
        <f t="shared" si="46"/>
        <v>2790</v>
      </c>
      <c r="W85" s="15">
        <f t="shared" si="46"/>
        <v>2546</v>
      </c>
      <c r="X85" s="15">
        <f t="shared" si="46"/>
        <v>23</v>
      </c>
      <c r="Y85" s="15">
        <f t="shared" si="46"/>
        <v>32</v>
      </c>
      <c r="AD85" s="563" t="s">
        <v>36</v>
      </c>
      <c r="AE85" s="25">
        <f t="shared" si="47"/>
        <v>0.62827225130890052</v>
      </c>
      <c r="AF85" s="25">
        <f t="shared" si="48"/>
        <v>0.41884816753926707</v>
      </c>
      <c r="AG85" s="25">
        <f t="shared" si="49"/>
        <v>0.20942408376963345</v>
      </c>
      <c r="AH85" s="15">
        <v>671</v>
      </c>
      <c r="AI85" s="15">
        <v>11</v>
      </c>
      <c r="AJ85" s="15">
        <v>16</v>
      </c>
      <c r="AK85" s="25">
        <f t="shared" si="50"/>
        <v>0.48231511254019299</v>
      </c>
      <c r="AL85" s="25">
        <f t="shared" si="51"/>
        <v>0.56270096463022512</v>
      </c>
      <c r="AM85" s="25">
        <f t="shared" si="52"/>
        <v>-8.0385852090032128E-2</v>
      </c>
      <c r="AN85" s="15">
        <v>993</v>
      </c>
      <c r="AO85" s="15">
        <v>19</v>
      </c>
      <c r="AP85" s="15">
        <v>31</v>
      </c>
      <c r="AQ85" s="25">
        <f t="shared" si="53"/>
        <v>0.5039596832253419</v>
      </c>
      <c r="AR85" s="25">
        <f t="shared" si="54"/>
        <v>0.35997120230381568</v>
      </c>
      <c r="AS85" s="25">
        <f t="shared" si="55"/>
        <v>0.14398848092152622</v>
      </c>
      <c r="AT85" s="25">
        <f t="shared" si="56"/>
        <v>0.54570259208731242</v>
      </c>
      <c r="AU85" s="25">
        <f t="shared" si="57"/>
        <v>0.50022737608003631</v>
      </c>
      <c r="AV85" s="25">
        <f t="shared" si="58"/>
        <v>4.5475216007276109E-2</v>
      </c>
      <c r="CI85" s="500" t="str">
        <f>+'sedi 3 2023'!CI34</f>
        <v>P Istruzione</v>
      </c>
      <c r="CJ85" s="545">
        <f>+'sedi 3 2023'!CJ34</f>
        <v>766</v>
      </c>
      <c r="CK85" s="545">
        <f>+'sedi 3 2023'!CK34</f>
        <v>700</v>
      </c>
      <c r="CL85" s="545">
        <f>+'sedi 3 2023'!CL34</f>
        <v>13</v>
      </c>
      <c r="CM85" s="545">
        <f>+'sedi 3 2023'!CM34</f>
        <v>9</v>
      </c>
      <c r="CN85" s="545"/>
      <c r="CQ85" s="500" t="str">
        <f>+'sedi 3 2023'!CP34</f>
        <v>P Istruzione</v>
      </c>
      <c r="CR85" s="545">
        <f>+'sedi 3 2023'!CQ34</f>
        <v>213</v>
      </c>
      <c r="CS85" s="545">
        <f>+'sedi 3 2023'!CR34</f>
        <v>200</v>
      </c>
      <c r="CT85" s="545">
        <f>+'sedi 3 2023'!CS34</f>
        <v>5</v>
      </c>
      <c r="CU85" s="545">
        <f>+'sedi 3 2023'!CT34</f>
        <v>2</v>
      </c>
      <c r="CV85" s="545"/>
      <c r="CY85" s="500" t="str">
        <f>+'sedi 3 2023'!CW34</f>
        <v>P Istruzione</v>
      </c>
      <c r="CZ85" s="545">
        <f>+'sedi 3 2023'!CX34</f>
        <v>257</v>
      </c>
      <c r="DA85" s="545">
        <f>+'sedi 3 2023'!CY34</f>
        <v>225</v>
      </c>
      <c r="DB85" s="545">
        <f>+'sedi 3 2023'!CZ34</f>
        <v>4</v>
      </c>
      <c r="DC85" s="545">
        <f>+'sedi 3 2023'!DA34</f>
        <v>6</v>
      </c>
      <c r="DD85" s="545"/>
      <c r="DG85" s="500" t="str">
        <f>+'sedi 3 2023'!DD34</f>
        <v>P Istruzione</v>
      </c>
      <c r="DH85" s="545">
        <f>+'sedi 3 2023'!DE34</f>
        <v>168</v>
      </c>
      <c r="DI85" s="545">
        <f>+'sedi 3 2023'!DF34</f>
        <v>153</v>
      </c>
      <c r="DJ85" s="545">
        <f>+'sedi 3 2023'!DG34</f>
        <v>2</v>
      </c>
      <c r="DK85" s="545">
        <f>+'sedi 3 2023'!DH34</f>
        <v>1</v>
      </c>
      <c r="DL85" s="545"/>
      <c r="DO85" s="500" t="str">
        <f>+'sedi 3 2023'!DK34</f>
        <v>P Istruzione</v>
      </c>
      <c r="DP85" s="545">
        <f>+'sedi 3 2023'!DL34</f>
        <v>128</v>
      </c>
      <c r="DQ85" s="545">
        <f>+'sedi 3 2023'!DM34</f>
        <v>122</v>
      </c>
      <c r="DR85" s="545">
        <f>+'sedi 3 2023'!DN34</f>
        <v>2</v>
      </c>
      <c r="DS85" s="545">
        <f>+'sedi 3 2023'!DO34</f>
        <v>0</v>
      </c>
      <c r="DT85" s="545"/>
    </row>
    <row r="86" spans="1:124" x14ac:dyDescent="0.2">
      <c r="A86" s="563" t="s">
        <v>39</v>
      </c>
      <c r="B86" s="15">
        <f t="shared" si="39"/>
        <v>0</v>
      </c>
      <c r="C86" s="15">
        <f t="shared" si="39"/>
        <v>0</v>
      </c>
      <c r="D86" s="15">
        <f t="shared" si="39"/>
        <v>0</v>
      </c>
      <c r="E86" s="15">
        <f t="shared" si="39"/>
        <v>0</v>
      </c>
      <c r="F86" s="15">
        <f t="shared" si="40"/>
        <v>2</v>
      </c>
      <c r="G86" s="15">
        <f t="shared" si="40"/>
        <v>1</v>
      </c>
      <c r="H86" s="15">
        <f t="shared" si="40"/>
        <v>0</v>
      </c>
      <c r="I86" s="15">
        <f t="shared" si="40"/>
        <v>0</v>
      </c>
      <c r="J86" s="15">
        <f t="shared" si="41"/>
        <v>0</v>
      </c>
      <c r="K86" s="15">
        <f t="shared" si="41"/>
        <v>0</v>
      </c>
      <c r="L86" s="15">
        <f t="shared" si="41"/>
        <v>0</v>
      </c>
      <c r="M86" s="15">
        <f t="shared" si="41"/>
        <v>0</v>
      </c>
      <c r="N86" s="15">
        <f t="shared" si="42"/>
        <v>1</v>
      </c>
      <c r="O86" s="15">
        <f t="shared" si="42"/>
        <v>0</v>
      </c>
      <c r="P86" s="15">
        <f t="shared" si="43"/>
        <v>0</v>
      </c>
      <c r="Q86" s="15">
        <f t="shared" si="43"/>
        <v>0</v>
      </c>
      <c r="R86" s="16">
        <f t="shared" si="45"/>
        <v>3</v>
      </c>
      <c r="S86" s="16">
        <f t="shared" si="45"/>
        <v>1</v>
      </c>
      <c r="T86" s="16">
        <f t="shared" si="44"/>
        <v>0</v>
      </c>
      <c r="U86" s="16">
        <f t="shared" si="44"/>
        <v>0</v>
      </c>
      <c r="V86" s="15">
        <f>+B86+J86</f>
        <v>0</v>
      </c>
      <c r="W86" s="15">
        <f t="shared" si="46"/>
        <v>0</v>
      </c>
      <c r="X86" s="15">
        <f t="shared" si="46"/>
        <v>0</v>
      </c>
      <c r="Y86" s="15">
        <f t="shared" si="46"/>
        <v>0</v>
      </c>
      <c r="AD86" s="563" t="s">
        <v>37</v>
      </c>
      <c r="AE86" s="25">
        <f t="shared" si="47"/>
        <v>1.1459129106187931</v>
      </c>
      <c r="AF86" s="25">
        <f t="shared" si="48"/>
        <v>0.6875477463712758</v>
      </c>
      <c r="AG86" s="25">
        <f t="shared" si="49"/>
        <v>0.45836516424751728</v>
      </c>
      <c r="AH86" s="15">
        <v>886</v>
      </c>
      <c r="AI86" s="15">
        <v>61</v>
      </c>
      <c r="AJ86" s="15">
        <v>59</v>
      </c>
      <c r="AK86" s="25">
        <f t="shared" si="50"/>
        <v>1.6175621028307337</v>
      </c>
      <c r="AL86" s="25">
        <f t="shared" si="51"/>
        <v>0.9820912767186597</v>
      </c>
      <c r="AM86" s="25">
        <f t="shared" si="52"/>
        <v>0.63547082611207395</v>
      </c>
      <c r="AN86" s="15">
        <v>984</v>
      </c>
      <c r="AO86" s="15">
        <v>74</v>
      </c>
      <c r="AP86" s="15">
        <v>76</v>
      </c>
      <c r="AQ86" s="25">
        <f t="shared" si="53"/>
        <v>1.4307516215185045</v>
      </c>
      <c r="AR86" s="25">
        <f t="shared" si="54"/>
        <v>0.93475772605875607</v>
      </c>
      <c r="AS86" s="25">
        <f t="shared" si="55"/>
        <v>0.49599389545974848</v>
      </c>
      <c r="AT86" s="25">
        <f t="shared" si="56"/>
        <v>1.4144736842105263</v>
      </c>
      <c r="AU86" s="25">
        <f t="shared" si="57"/>
        <v>0.85526315789473695</v>
      </c>
      <c r="AV86" s="25">
        <f t="shared" si="58"/>
        <v>0.55921052631578938</v>
      </c>
      <c r="CI86" s="500" t="str">
        <f>+'sedi 3 2023'!CI35</f>
        <v xml:space="preserve">Q Sanità e assistenza sociale  </v>
      </c>
      <c r="CJ86" s="545">
        <f>+'sedi 3 2023'!CJ35</f>
        <v>1049</v>
      </c>
      <c r="CK86" s="545">
        <f>+'sedi 3 2023'!CK35</f>
        <v>911</v>
      </c>
      <c r="CL86" s="545">
        <f>+'sedi 3 2023'!CL35</f>
        <v>7</v>
      </c>
      <c r="CM86" s="545">
        <f>+'sedi 3 2023'!CM35</f>
        <v>5</v>
      </c>
      <c r="CN86" s="545"/>
      <c r="CQ86" s="500" t="str">
        <f>+'sedi 3 2023'!CP35</f>
        <v xml:space="preserve">Q Sanità e assistenza sociale  </v>
      </c>
      <c r="CR86" s="545">
        <f>+'sedi 3 2023'!CQ35</f>
        <v>329</v>
      </c>
      <c r="CS86" s="545">
        <f>+'sedi 3 2023'!CR35</f>
        <v>275</v>
      </c>
      <c r="CT86" s="545">
        <f>+'sedi 3 2023'!CS35</f>
        <v>0</v>
      </c>
      <c r="CU86" s="545">
        <f>+'sedi 3 2023'!CT35</f>
        <v>3</v>
      </c>
      <c r="CV86" s="545"/>
      <c r="CY86" s="500" t="str">
        <f>+'sedi 3 2023'!CW35</f>
        <v xml:space="preserve">Q Sanità e assistenza sociale  </v>
      </c>
      <c r="CZ86" s="545">
        <f>+'sedi 3 2023'!CX35</f>
        <v>257</v>
      </c>
      <c r="DA86" s="545">
        <f>+'sedi 3 2023'!CY35</f>
        <v>225</v>
      </c>
      <c r="DB86" s="545">
        <f>+'sedi 3 2023'!CZ35</f>
        <v>4</v>
      </c>
      <c r="DC86" s="545">
        <f>+'sedi 3 2023'!DA35</f>
        <v>1</v>
      </c>
      <c r="DD86" s="545"/>
      <c r="DG86" s="500" t="str">
        <f>+'sedi 3 2023'!DD35</f>
        <v xml:space="preserve">Q Sanità e assistenza sociale  </v>
      </c>
      <c r="DH86" s="545">
        <f>+'sedi 3 2023'!DE35</f>
        <v>223</v>
      </c>
      <c r="DI86" s="545">
        <f>+'sedi 3 2023'!DF35</f>
        <v>203</v>
      </c>
      <c r="DJ86" s="545">
        <f>+'sedi 3 2023'!DG35</f>
        <v>2</v>
      </c>
      <c r="DK86" s="545">
        <f>+'sedi 3 2023'!DH35</f>
        <v>1</v>
      </c>
      <c r="DL86" s="545"/>
      <c r="DO86" s="500" t="str">
        <f>+'sedi 3 2023'!DK35</f>
        <v xml:space="preserve">Q Sanità e assistenza sociale  </v>
      </c>
      <c r="DP86" s="545">
        <f>+'sedi 3 2023'!DL35</f>
        <v>240</v>
      </c>
      <c r="DQ86" s="545">
        <f>+'sedi 3 2023'!DM35</f>
        <v>208</v>
      </c>
      <c r="DR86" s="545">
        <f>+'sedi 3 2023'!DN35</f>
        <v>1</v>
      </c>
      <c r="DS86" s="545">
        <f>+'sedi 3 2023'!DO35</f>
        <v>0</v>
      </c>
      <c r="DT86" s="545"/>
    </row>
    <row r="87" spans="1:124" x14ac:dyDescent="0.2">
      <c r="A87" s="563" t="s">
        <v>41</v>
      </c>
      <c r="B87" s="15">
        <f t="shared" si="39"/>
        <v>213</v>
      </c>
      <c r="C87" s="15">
        <f t="shared" si="39"/>
        <v>200</v>
      </c>
      <c r="D87" s="15">
        <f t="shared" si="39"/>
        <v>5</v>
      </c>
      <c r="E87" s="15">
        <f t="shared" si="39"/>
        <v>2</v>
      </c>
      <c r="F87" s="15">
        <f t="shared" si="40"/>
        <v>168</v>
      </c>
      <c r="G87" s="15">
        <f t="shared" si="40"/>
        <v>153</v>
      </c>
      <c r="H87" s="15">
        <f t="shared" si="40"/>
        <v>2</v>
      </c>
      <c r="I87" s="15">
        <f t="shared" si="40"/>
        <v>1</v>
      </c>
      <c r="J87" s="15">
        <f t="shared" si="41"/>
        <v>257</v>
      </c>
      <c r="K87" s="15">
        <f t="shared" si="41"/>
        <v>225</v>
      </c>
      <c r="L87" s="15">
        <f t="shared" si="41"/>
        <v>4</v>
      </c>
      <c r="M87" s="15">
        <f t="shared" si="41"/>
        <v>6</v>
      </c>
      <c r="N87" s="15">
        <f t="shared" si="42"/>
        <v>128</v>
      </c>
      <c r="O87" s="15">
        <f t="shared" si="42"/>
        <v>122</v>
      </c>
      <c r="P87" s="15">
        <f t="shared" si="43"/>
        <v>2</v>
      </c>
      <c r="Q87" s="15">
        <f t="shared" si="43"/>
        <v>0</v>
      </c>
      <c r="R87" s="16">
        <f t="shared" si="45"/>
        <v>766</v>
      </c>
      <c r="S87" s="16">
        <f t="shared" si="45"/>
        <v>700</v>
      </c>
      <c r="T87" s="16">
        <f t="shared" si="44"/>
        <v>13</v>
      </c>
      <c r="U87" s="16">
        <f t="shared" si="44"/>
        <v>9</v>
      </c>
      <c r="V87" s="15">
        <f>+B87+J87</f>
        <v>470</v>
      </c>
      <c r="W87" s="15">
        <f t="shared" si="46"/>
        <v>425</v>
      </c>
      <c r="X87" s="15">
        <f t="shared" si="46"/>
        <v>9</v>
      </c>
      <c r="Y87" s="15">
        <f t="shared" si="46"/>
        <v>8</v>
      </c>
      <c r="AD87" s="563" t="s">
        <v>38</v>
      </c>
      <c r="AE87" s="25">
        <f t="shared" si="47"/>
        <v>1.0606060606060608</v>
      </c>
      <c r="AF87" s="25">
        <f t="shared" si="48"/>
        <v>1.7424242424242427</v>
      </c>
      <c r="AG87" s="25">
        <f t="shared" si="49"/>
        <v>-0.68181818181818188</v>
      </c>
      <c r="AH87" s="15">
        <v>1072</v>
      </c>
      <c r="AI87" s="15">
        <v>89</v>
      </c>
      <c r="AJ87" s="15">
        <v>70</v>
      </c>
      <c r="AK87" s="25">
        <f t="shared" si="50"/>
        <v>0.73726541554959779</v>
      </c>
      <c r="AL87" s="25">
        <f t="shared" si="51"/>
        <v>1.1394101876675604</v>
      </c>
      <c r="AM87" s="25">
        <f t="shared" si="52"/>
        <v>-0.40214477211796262</v>
      </c>
      <c r="AN87" s="15">
        <v>1059</v>
      </c>
      <c r="AO87" s="15">
        <v>81</v>
      </c>
      <c r="AP87" s="15">
        <v>71</v>
      </c>
      <c r="AQ87" s="25">
        <f t="shared" si="53"/>
        <v>1.0588235294117647</v>
      </c>
      <c r="AR87" s="25">
        <f t="shared" si="54"/>
        <v>1.2352941176470587</v>
      </c>
      <c r="AS87" s="25">
        <f t="shared" si="55"/>
        <v>-0.17647058823529393</v>
      </c>
      <c r="AT87" s="25">
        <f t="shared" si="56"/>
        <v>0.88904694167852072</v>
      </c>
      <c r="AU87" s="25">
        <f t="shared" si="57"/>
        <v>1.4224751066856329</v>
      </c>
      <c r="AV87" s="25">
        <f t="shared" si="58"/>
        <v>-0.53342816500711221</v>
      </c>
      <c r="CI87" s="500" t="str">
        <f>+'sedi 3 2023'!CI36</f>
        <v>R Attività artistiche, sportive, di intrattenimento e diver...</v>
      </c>
      <c r="CJ87" s="545">
        <f>+'sedi 3 2023'!CJ36</f>
        <v>2519</v>
      </c>
      <c r="CK87" s="545">
        <f>+'sedi 3 2023'!CK36</f>
        <v>2270</v>
      </c>
      <c r="CL87" s="545">
        <f>+'sedi 3 2023'!CL36</f>
        <v>14</v>
      </c>
      <c r="CM87" s="545">
        <f>+'sedi 3 2023'!CM36</f>
        <v>13</v>
      </c>
      <c r="CN87" s="545"/>
      <c r="CQ87" s="500" t="str">
        <f>+'sedi 3 2023'!CP36</f>
        <v>R Attività artistiche, sportive, di intrattenimento e diver...</v>
      </c>
      <c r="CR87" s="545">
        <f>+'sedi 3 2023'!CQ36</f>
        <v>643</v>
      </c>
      <c r="CS87" s="545">
        <f>+'sedi 3 2023'!CR36</f>
        <v>581</v>
      </c>
      <c r="CT87" s="545">
        <f>+'sedi 3 2023'!CS36</f>
        <v>6</v>
      </c>
      <c r="CU87" s="545">
        <f>+'sedi 3 2023'!CT36</f>
        <v>5</v>
      </c>
      <c r="CV87" s="545"/>
      <c r="CY87" s="500" t="str">
        <f>+'sedi 3 2023'!CW36</f>
        <v>R Attività artistiche, sportive, di intrattenimento e diver...</v>
      </c>
      <c r="CZ87" s="545">
        <f>+'sedi 3 2023'!CX36</f>
        <v>692</v>
      </c>
      <c r="DA87" s="545">
        <f>+'sedi 3 2023'!CY36</f>
        <v>631</v>
      </c>
      <c r="DB87" s="545">
        <f>+'sedi 3 2023'!CZ36</f>
        <v>1</v>
      </c>
      <c r="DC87" s="545">
        <f>+'sedi 3 2023'!DA36</f>
        <v>1</v>
      </c>
      <c r="DD87" s="545"/>
      <c r="DG87" s="500" t="str">
        <f>+'sedi 3 2023'!DD36</f>
        <v>R Attività artistiche, sportive, di intrattenimento e diver...</v>
      </c>
      <c r="DH87" s="545">
        <f>+'sedi 3 2023'!DE36</f>
        <v>441</v>
      </c>
      <c r="DI87" s="545">
        <f>+'sedi 3 2023'!DF36</f>
        <v>380</v>
      </c>
      <c r="DJ87" s="545">
        <f>+'sedi 3 2023'!DG36</f>
        <v>3</v>
      </c>
      <c r="DK87" s="545">
        <f>+'sedi 3 2023'!DH36</f>
        <v>5</v>
      </c>
      <c r="DL87" s="545"/>
      <c r="DO87" s="500" t="str">
        <f>+'sedi 3 2023'!DK36</f>
        <v>R Attività artistiche, sportive, di intrattenimento e diver...</v>
      </c>
      <c r="DP87" s="545">
        <f>+'sedi 3 2023'!DL36</f>
        <v>743</v>
      </c>
      <c r="DQ87" s="545">
        <f>+'sedi 3 2023'!DM36</f>
        <v>678</v>
      </c>
      <c r="DR87" s="545">
        <f>+'sedi 3 2023'!DN36</f>
        <v>4</v>
      </c>
      <c r="DS87" s="545">
        <f>+'sedi 3 2023'!DO36</f>
        <v>2</v>
      </c>
      <c r="DT87" s="545"/>
    </row>
    <row r="88" spans="1:124" x14ac:dyDescent="0.2">
      <c r="A88" s="563" t="s">
        <v>42</v>
      </c>
      <c r="B88" s="15">
        <f t="shared" si="39"/>
        <v>329</v>
      </c>
      <c r="C88" s="15">
        <f t="shared" si="39"/>
        <v>275</v>
      </c>
      <c r="D88" s="15">
        <f t="shared" si="39"/>
        <v>0</v>
      </c>
      <c r="E88" s="15">
        <f t="shared" si="39"/>
        <v>3</v>
      </c>
      <c r="F88" s="15">
        <f t="shared" si="40"/>
        <v>223</v>
      </c>
      <c r="G88" s="15">
        <f t="shared" si="40"/>
        <v>203</v>
      </c>
      <c r="H88" s="15">
        <f t="shared" si="40"/>
        <v>2</v>
      </c>
      <c r="I88" s="15">
        <f t="shared" si="40"/>
        <v>1</v>
      </c>
      <c r="J88" s="15">
        <f t="shared" si="41"/>
        <v>257</v>
      </c>
      <c r="K88" s="15">
        <f t="shared" si="41"/>
        <v>225</v>
      </c>
      <c r="L88" s="15">
        <f t="shared" si="41"/>
        <v>4</v>
      </c>
      <c r="M88" s="15">
        <f t="shared" si="41"/>
        <v>1</v>
      </c>
      <c r="N88" s="15">
        <f t="shared" si="42"/>
        <v>240</v>
      </c>
      <c r="O88" s="15">
        <f t="shared" si="42"/>
        <v>208</v>
      </c>
      <c r="P88" s="15">
        <f t="shared" si="43"/>
        <v>1</v>
      </c>
      <c r="Q88" s="15">
        <f t="shared" si="43"/>
        <v>0</v>
      </c>
      <c r="R88" s="16">
        <f t="shared" si="45"/>
        <v>1049</v>
      </c>
      <c r="S88" s="16">
        <f t="shared" si="45"/>
        <v>911</v>
      </c>
      <c r="T88" s="16">
        <f t="shared" si="44"/>
        <v>7</v>
      </c>
      <c r="U88" s="16">
        <f t="shared" si="44"/>
        <v>5</v>
      </c>
      <c r="V88" s="15">
        <f>+B88+J88</f>
        <v>586</v>
      </c>
      <c r="W88" s="15">
        <f t="shared" si="46"/>
        <v>500</v>
      </c>
      <c r="X88" s="15">
        <f t="shared" si="46"/>
        <v>4</v>
      </c>
      <c r="Y88" s="15">
        <f t="shared" si="46"/>
        <v>4</v>
      </c>
      <c r="AD88" s="563" t="s">
        <v>39</v>
      </c>
      <c r="AE88" s="25">
        <v>0</v>
      </c>
      <c r="AF88" s="25">
        <v>0</v>
      </c>
      <c r="AG88" s="25">
        <f t="shared" si="49"/>
        <v>0</v>
      </c>
      <c r="AH88" s="15">
        <v>3</v>
      </c>
      <c r="AI88" s="15">
        <v>0</v>
      </c>
      <c r="AJ88" s="15">
        <v>0</v>
      </c>
      <c r="AK88" s="25" t="e">
        <f t="shared" si="50"/>
        <v>#DIV/0!</v>
      </c>
      <c r="AL88" s="25" t="e">
        <f t="shared" si="51"/>
        <v>#DIV/0!</v>
      </c>
      <c r="AM88" s="25" t="e">
        <f t="shared" si="52"/>
        <v>#DIV/0!</v>
      </c>
      <c r="AN88" s="15">
        <v>1</v>
      </c>
      <c r="AO88" s="15">
        <v>0</v>
      </c>
      <c r="AP88" s="15">
        <v>0</v>
      </c>
      <c r="AQ88" s="25">
        <f t="shared" si="53"/>
        <v>0</v>
      </c>
      <c r="AR88" s="25">
        <f t="shared" si="54"/>
        <v>0</v>
      </c>
      <c r="AS88" s="25">
        <f t="shared" si="55"/>
        <v>0</v>
      </c>
      <c r="AT88" s="25" t="e">
        <f t="shared" si="56"/>
        <v>#DIV/0!</v>
      </c>
      <c r="AU88" s="25" t="e">
        <f t="shared" si="57"/>
        <v>#DIV/0!</v>
      </c>
      <c r="AV88" s="25" t="e">
        <f t="shared" si="58"/>
        <v>#DIV/0!</v>
      </c>
      <c r="CI88" s="500" t="str">
        <f>+'sedi 3 2023'!CI37</f>
        <v>S Altre attività di servizi</v>
      </c>
      <c r="CJ88" s="545">
        <f>+'sedi 3 2023'!CJ37</f>
        <v>6855</v>
      </c>
      <c r="CK88" s="545">
        <f>+'sedi 3 2023'!CK37</f>
        <v>6543</v>
      </c>
      <c r="CL88" s="545">
        <f>+'sedi 3 2023'!CL37</f>
        <v>58</v>
      </c>
      <c r="CM88" s="545">
        <f>+'sedi 3 2023'!CM37</f>
        <v>43</v>
      </c>
      <c r="CN88" s="545"/>
      <c r="CQ88" s="500" t="str">
        <f>+'sedi 3 2023'!CP37</f>
        <v>S Altre attività di servizi</v>
      </c>
      <c r="CR88" s="545">
        <f>+'sedi 3 2023'!CQ37</f>
        <v>1876</v>
      </c>
      <c r="CS88" s="545">
        <f>+'sedi 3 2023'!CR37</f>
        <v>1802</v>
      </c>
      <c r="CT88" s="545">
        <f>+'sedi 3 2023'!CS37</f>
        <v>18</v>
      </c>
      <c r="CU88" s="545">
        <f>+'sedi 3 2023'!CT37</f>
        <v>15</v>
      </c>
      <c r="CV88" s="545"/>
      <c r="CY88" s="500" t="str">
        <f>+'sedi 3 2023'!CW37</f>
        <v>S Altre attività di servizi</v>
      </c>
      <c r="CZ88" s="545">
        <f>+'sedi 3 2023'!CX37</f>
        <v>1855</v>
      </c>
      <c r="DA88" s="545">
        <f>+'sedi 3 2023'!CY37</f>
        <v>1758</v>
      </c>
      <c r="DB88" s="545">
        <f>+'sedi 3 2023'!CZ37</f>
        <v>19</v>
      </c>
      <c r="DC88" s="545">
        <f>+'sedi 3 2023'!DA37</f>
        <v>11</v>
      </c>
      <c r="DD88" s="545"/>
      <c r="DG88" s="500" t="str">
        <f>+'sedi 3 2023'!DD37</f>
        <v>S Altre attività di servizi</v>
      </c>
      <c r="DH88" s="545">
        <f>+'sedi 3 2023'!DE37</f>
        <v>1384</v>
      </c>
      <c r="DI88" s="545">
        <f>+'sedi 3 2023'!DF37</f>
        <v>1312</v>
      </c>
      <c r="DJ88" s="545">
        <f>+'sedi 3 2023'!DG37</f>
        <v>10</v>
      </c>
      <c r="DK88" s="545">
        <f>+'sedi 3 2023'!DH37</f>
        <v>8</v>
      </c>
      <c r="DL88" s="545"/>
      <c r="DO88" s="500" t="str">
        <f>+'sedi 3 2023'!DK37</f>
        <v>S Altre attività di servizi</v>
      </c>
      <c r="DP88" s="545">
        <f>+'sedi 3 2023'!DL37</f>
        <v>1740</v>
      </c>
      <c r="DQ88" s="545">
        <f>+'sedi 3 2023'!DM37</f>
        <v>1671</v>
      </c>
      <c r="DR88" s="545">
        <f>+'sedi 3 2023'!DN37</f>
        <v>11</v>
      </c>
      <c r="DS88" s="545">
        <f>+'sedi 3 2023'!DO37</f>
        <v>9</v>
      </c>
      <c r="DT88" s="545"/>
    </row>
    <row r="89" spans="1:124" x14ac:dyDescent="0.2">
      <c r="A89" s="563" t="s">
        <v>43</v>
      </c>
      <c r="B89" s="15">
        <f t="shared" si="39"/>
        <v>643</v>
      </c>
      <c r="C89" s="15">
        <f t="shared" si="39"/>
        <v>581</v>
      </c>
      <c r="D89" s="15">
        <f t="shared" si="39"/>
        <v>6</v>
      </c>
      <c r="E89" s="15">
        <f t="shared" si="39"/>
        <v>5</v>
      </c>
      <c r="F89" s="15">
        <f t="shared" si="40"/>
        <v>441</v>
      </c>
      <c r="G89" s="15">
        <f t="shared" si="40"/>
        <v>380</v>
      </c>
      <c r="H89" s="15">
        <f t="shared" si="40"/>
        <v>3</v>
      </c>
      <c r="I89" s="15">
        <f t="shared" si="40"/>
        <v>5</v>
      </c>
      <c r="J89" s="15">
        <f t="shared" si="41"/>
        <v>692</v>
      </c>
      <c r="K89" s="15">
        <f t="shared" si="41"/>
        <v>631</v>
      </c>
      <c r="L89" s="15">
        <f t="shared" si="41"/>
        <v>1</v>
      </c>
      <c r="M89" s="15">
        <f t="shared" si="41"/>
        <v>1</v>
      </c>
      <c r="N89" s="15">
        <f t="shared" si="42"/>
        <v>743</v>
      </c>
      <c r="O89" s="15">
        <f t="shared" si="42"/>
        <v>678</v>
      </c>
      <c r="P89" s="15">
        <f t="shared" si="43"/>
        <v>4</v>
      </c>
      <c r="Q89" s="15">
        <f t="shared" si="43"/>
        <v>2</v>
      </c>
      <c r="R89" s="16">
        <f t="shared" si="45"/>
        <v>2519</v>
      </c>
      <c r="S89" s="16">
        <f t="shared" si="45"/>
        <v>2270</v>
      </c>
      <c r="T89" s="16">
        <f t="shared" si="44"/>
        <v>14</v>
      </c>
      <c r="U89" s="16">
        <f t="shared" si="44"/>
        <v>13</v>
      </c>
      <c r="V89" s="15">
        <f>+B89+J89</f>
        <v>1335</v>
      </c>
      <c r="W89" s="15">
        <f t="shared" ref="W89:Y93" si="59">+C89+K89</f>
        <v>1212</v>
      </c>
      <c r="X89" s="15">
        <f t="shared" si="59"/>
        <v>7</v>
      </c>
      <c r="Y89" s="15">
        <f t="shared" si="59"/>
        <v>6</v>
      </c>
      <c r="AD89" s="563" t="s">
        <v>41</v>
      </c>
      <c r="AE89" s="25">
        <f>+BI34/BG34*100</f>
        <v>0.45454545454545453</v>
      </c>
      <c r="AF89" s="25">
        <f>+BJ34/BG34*100</f>
        <v>0.45454545454545453</v>
      </c>
      <c r="AG89" s="25">
        <f t="shared" si="49"/>
        <v>0</v>
      </c>
      <c r="AH89" s="15">
        <v>154</v>
      </c>
      <c r="AI89" s="15">
        <v>8</v>
      </c>
      <c r="AJ89" s="15">
        <v>7</v>
      </c>
      <c r="AK89" s="25">
        <f t="shared" si="50"/>
        <v>2.766798418972332</v>
      </c>
      <c r="AL89" s="25">
        <f t="shared" si="51"/>
        <v>1.5810276679841897</v>
      </c>
      <c r="AM89" s="25">
        <f t="shared" si="52"/>
        <v>1.1857707509881423</v>
      </c>
      <c r="AN89" s="15">
        <v>114</v>
      </c>
      <c r="AO89" s="15">
        <v>9</v>
      </c>
      <c r="AP89" s="15">
        <v>10</v>
      </c>
      <c r="AQ89" s="25">
        <f t="shared" si="53"/>
        <v>1.7632241813602016</v>
      </c>
      <c r="AR89" s="25">
        <f t="shared" si="54"/>
        <v>0.88161209068010082</v>
      </c>
      <c r="AS89" s="25">
        <f t="shared" si="55"/>
        <v>0.88161209068010082</v>
      </c>
      <c r="AT89" s="25">
        <f t="shared" si="56"/>
        <v>1.6913319238900635</v>
      </c>
      <c r="AU89" s="25">
        <f t="shared" si="57"/>
        <v>1.0570824524312896</v>
      </c>
      <c r="AV89" s="25">
        <f t="shared" si="58"/>
        <v>0.63424947145877386</v>
      </c>
      <c r="CI89" s="500" t="str">
        <f>+'sedi 3 2023'!CI38</f>
        <v>T Attività di famiglie e convivenze come datori di lavoro p...</v>
      </c>
      <c r="CJ89" s="545">
        <f>+'sedi 3 2023'!CJ38</f>
        <v>1</v>
      </c>
      <c r="CK89" s="545">
        <f>+'sedi 3 2023'!CK38</f>
        <v>1</v>
      </c>
      <c r="CL89" s="545">
        <f>+'sedi 3 2023'!CL38</f>
        <v>0</v>
      </c>
      <c r="CM89" s="545">
        <f>+'sedi 3 2023'!CM38</f>
        <v>0</v>
      </c>
      <c r="CN89" s="545"/>
      <c r="CQ89" s="500" t="str">
        <f>+'sedi 3 2023'!CP38</f>
        <v>T Attività di famiglie e convivenze come datori di lavoro p...</v>
      </c>
      <c r="CR89" s="545">
        <f>+'sedi 3 2023'!CQ38</f>
        <v>0</v>
      </c>
      <c r="CS89" s="545">
        <f>+'sedi 3 2023'!CR38</f>
        <v>0</v>
      </c>
      <c r="CT89" s="545">
        <f>+'sedi 3 2023'!CS38</f>
        <v>0</v>
      </c>
      <c r="CU89" s="545">
        <f>+'sedi 3 2023'!CT38</f>
        <v>0</v>
      </c>
      <c r="CV89" s="545"/>
      <c r="CY89" s="500" t="str">
        <f>+'sedi 3 2023'!CW38</f>
        <v>T Attività di famiglie e convivenze come datori di lavoro p...</v>
      </c>
      <c r="CZ89" s="545">
        <f>+'sedi 3 2023'!CX38</f>
        <v>1</v>
      </c>
      <c r="DA89" s="545">
        <f>+'sedi 3 2023'!CY38</f>
        <v>1</v>
      </c>
      <c r="DB89" s="545">
        <f>+'sedi 3 2023'!CZ38</f>
        <v>0</v>
      </c>
      <c r="DC89" s="545">
        <f>+'sedi 3 2023'!DA38</f>
        <v>0</v>
      </c>
      <c r="DD89" s="545"/>
      <c r="DG89" s="500" t="str">
        <f>+'sedi 3 2023'!DD38</f>
        <v>T Attività di famiglie e convivenze come datori di lavoro p...</v>
      </c>
      <c r="DH89" s="545">
        <f>+'sedi 3 2023'!DE38</f>
        <v>0</v>
      </c>
      <c r="DI89" s="545">
        <f>+'sedi 3 2023'!DF38</f>
        <v>0</v>
      </c>
      <c r="DJ89" s="545">
        <f>+'sedi 3 2023'!DG38</f>
        <v>0</v>
      </c>
      <c r="DK89" s="545">
        <f>+'sedi 3 2023'!DH38</f>
        <v>0</v>
      </c>
      <c r="DL89" s="545"/>
      <c r="DO89" s="500" t="str">
        <f>+'sedi 3 2023'!DK38</f>
        <v>T Attività di famiglie e convivenze come datori di lavoro p...</v>
      </c>
      <c r="DP89" s="545">
        <f>+'sedi 3 2023'!DL38</f>
        <v>0</v>
      </c>
      <c r="DQ89" s="545">
        <f>+'sedi 3 2023'!DM38</f>
        <v>0</v>
      </c>
      <c r="DR89" s="545">
        <f>+'sedi 3 2023'!DN38</f>
        <v>0</v>
      </c>
      <c r="DS89" s="545">
        <f>+'sedi 3 2023'!DO38</f>
        <v>0</v>
      </c>
      <c r="DT89" s="545"/>
    </row>
    <row r="90" spans="1:124" x14ac:dyDescent="0.2">
      <c r="A90" s="563" t="s">
        <v>44</v>
      </c>
      <c r="B90" s="15">
        <f t="shared" si="39"/>
        <v>1876</v>
      </c>
      <c r="C90" s="15">
        <f t="shared" si="39"/>
        <v>1802</v>
      </c>
      <c r="D90" s="15">
        <f t="shared" si="39"/>
        <v>18</v>
      </c>
      <c r="E90" s="15">
        <f t="shared" si="39"/>
        <v>15</v>
      </c>
      <c r="F90" s="15">
        <f t="shared" si="40"/>
        <v>1384</v>
      </c>
      <c r="G90" s="15">
        <f t="shared" si="40"/>
        <v>1312</v>
      </c>
      <c r="H90" s="15">
        <f t="shared" si="40"/>
        <v>10</v>
      </c>
      <c r="I90" s="15">
        <f t="shared" si="40"/>
        <v>8</v>
      </c>
      <c r="J90" s="15">
        <f t="shared" si="41"/>
        <v>1855</v>
      </c>
      <c r="K90" s="15">
        <f t="shared" si="41"/>
        <v>1758</v>
      </c>
      <c r="L90" s="15">
        <f t="shared" si="41"/>
        <v>19</v>
      </c>
      <c r="M90" s="15">
        <f t="shared" si="41"/>
        <v>11</v>
      </c>
      <c r="N90" s="15">
        <f t="shared" si="42"/>
        <v>1740</v>
      </c>
      <c r="O90" s="15">
        <f t="shared" si="42"/>
        <v>1671</v>
      </c>
      <c r="P90" s="15">
        <f t="shared" si="43"/>
        <v>11</v>
      </c>
      <c r="Q90" s="15">
        <f t="shared" si="43"/>
        <v>9</v>
      </c>
      <c r="R90" s="16">
        <f t="shared" si="45"/>
        <v>6855</v>
      </c>
      <c r="S90" s="16">
        <f t="shared" si="45"/>
        <v>6543</v>
      </c>
      <c r="T90" s="16">
        <f t="shared" si="44"/>
        <v>58</v>
      </c>
      <c r="U90" s="16">
        <f t="shared" si="44"/>
        <v>43</v>
      </c>
      <c r="V90" s="15">
        <f>+B90+J90</f>
        <v>3731</v>
      </c>
      <c r="W90" s="15">
        <f t="shared" si="59"/>
        <v>3560</v>
      </c>
      <c r="X90" s="15">
        <f t="shared" si="59"/>
        <v>37</v>
      </c>
      <c r="Y90" s="15">
        <f t="shared" si="59"/>
        <v>26</v>
      </c>
      <c r="AD90" s="563" t="s">
        <v>42</v>
      </c>
      <c r="AE90" s="25">
        <f>+BI35/BG35*100</f>
        <v>0.30769230769230771</v>
      </c>
      <c r="AF90" s="25">
        <f>+BJ35/BG35*100</f>
        <v>1.5384615384615385</v>
      </c>
      <c r="AG90" s="25">
        <f t="shared" si="49"/>
        <v>-1.2307692307692308</v>
      </c>
      <c r="AH90" s="15">
        <v>213</v>
      </c>
      <c r="AI90" s="15">
        <v>1</v>
      </c>
      <c r="AJ90" s="15">
        <v>6</v>
      </c>
      <c r="AK90" s="25">
        <f t="shared" si="50"/>
        <v>0.39215686274509803</v>
      </c>
      <c r="AL90" s="25">
        <f t="shared" si="51"/>
        <v>1.9607843137254901</v>
      </c>
      <c r="AM90" s="25">
        <f t="shared" si="52"/>
        <v>-1.5686274509803921</v>
      </c>
      <c r="AN90" s="15">
        <v>223</v>
      </c>
      <c r="AO90" s="15">
        <v>7</v>
      </c>
      <c r="AP90" s="15">
        <v>12</v>
      </c>
      <c r="AQ90" s="25">
        <f t="shared" si="53"/>
        <v>0.38797284190106696</v>
      </c>
      <c r="AR90" s="25">
        <f t="shared" si="54"/>
        <v>1.1639185257032008</v>
      </c>
      <c r="AS90" s="25">
        <f t="shared" si="55"/>
        <v>-0.7759456838021338</v>
      </c>
      <c r="AT90" s="25">
        <f t="shared" si="56"/>
        <v>0.34482758620689657</v>
      </c>
      <c r="AU90" s="25">
        <f t="shared" si="57"/>
        <v>1.7241379310344827</v>
      </c>
      <c r="AV90" s="25">
        <f t="shared" si="58"/>
        <v>-1.3793103448275861</v>
      </c>
      <c r="CI90" s="500" t="str">
        <f>+'sedi 3 2023'!CI39</f>
        <v>X Imprese non classificate</v>
      </c>
      <c r="CJ90" s="545">
        <f>+'sedi 3 2023'!CJ39</f>
        <v>10105</v>
      </c>
      <c r="CK90" s="545">
        <f>+'sedi 3 2023'!CK39</f>
        <v>58</v>
      </c>
      <c r="CL90" s="545">
        <f>+'sedi 3 2023'!CL39</f>
        <v>544</v>
      </c>
      <c r="CM90" s="545">
        <f>+'sedi 3 2023'!CM39</f>
        <v>66</v>
      </c>
      <c r="CN90" s="545"/>
      <c r="CQ90" s="500" t="str">
        <f>+'sedi 3 2023'!CP39</f>
        <v>X Imprese non classificate</v>
      </c>
      <c r="CR90" s="545">
        <f>+'sedi 3 2023'!CQ39</f>
        <v>2684</v>
      </c>
      <c r="CS90" s="545">
        <f>+'sedi 3 2023'!CR39</f>
        <v>10</v>
      </c>
      <c r="CT90" s="545">
        <f>+'sedi 3 2023'!CS39</f>
        <v>144</v>
      </c>
      <c r="CU90" s="545">
        <f>+'sedi 3 2023'!CT39</f>
        <v>21</v>
      </c>
      <c r="CV90" s="545"/>
      <c r="CY90" s="500" t="str">
        <f>+'sedi 3 2023'!CW39</f>
        <v>X Imprese non classificate</v>
      </c>
      <c r="CZ90" s="545">
        <f>+'sedi 3 2023'!CX39</f>
        <v>2880</v>
      </c>
      <c r="DA90" s="545">
        <f>+'sedi 3 2023'!CY39</f>
        <v>21</v>
      </c>
      <c r="DB90" s="545">
        <f>+'sedi 3 2023'!CZ39</f>
        <v>140</v>
      </c>
      <c r="DC90" s="545">
        <f>+'sedi 3 2023'!DA39</f>
        <v>20</v>
      </c>
      <c r="DD90" s="545"/>
      <c r="DG90" s="500" t="str">
        <f>+'sedi 3 2023'!DD39</f>
        <v>X Imprese non classificate</v>
      </c>
      <c r="DH90" s="545">
        <f>+'sedi 3 2023'!DE39</f>
        <v>2287</v>
      </c>
      <c r="DI90" s="545">
        <f>+'sedi 3 2023'!DF39</f>
        <v>15</v>
      </c>
      <c r="DJ90" s="545">
        <f>+'sedi 3 2023'!DG39</f>
        <v>146</v>
      </c>
      <c r="DK90" s="545">
        <f>+'sedi 3 2023'!DH39</f>
        <v>16</v>
      </c>
      <c r="DL90" s="545"/>
      <c r="DO90" s="500" t="str">
        <f>+'sedi 3 2023'!DK39</f>
        <v>X Imprese non classificate</v>
      </c>
      <c r="DP90" s="545">
        <f>+'sedi 3 2023'!DL39</f>
        <v>2254</v>
      </c>
      <c r="DQ90" s="545">
        <f>+'sedi 3 2023'!DM39</f>
        <v>12</v>
      </c>
      <c r="DR90" s="545">
        <f>+'sedi 3 2023'!DN39</f>
        <v>114</v>
      </c>
      <c r="DS90" s="545">
        <f>+'sedi 3 2023'!DO39</f>
        <v>9</v>
      </c>
      <c r="DT90" s="545"/>
    </row>
    <row r="91" spans="1:124" x14ac:dyDescent="0.2">
      <c r="A91" s="563" t="s">
        <v>45</v>
      </c>
      <c r="B91" s="15">
        <f t="shared" si="39"/>
        <v>0</v>
      </c>
      <c r="C91" s="15">
        <f t="shared" si="39"/>
        <v>0</v>
      </c>
      <c r="D91" s="15">
        <f t="shared" si="39"/>
        <v>0</v>
      </c>
      <c r="E91" s="15">
        <f t="shared" si="39"/>
        <v>0</v>
      </c>
      <c r="F91" s="15">
        <f t="shared" si="40"/>
        <v>0</v>
      </c>
      <c r="G91" s="15">
        <f t="shared" si="40"/>
        <v>0</v>
      </c>
      <c r="H91" s="15">
        <f t="shared" si="40"/>
        <v>0</v>
      </c>
      <c r="I91" s="15">
        <f t="shared" si="40"/>
        <v>0</v>
      </c>
      <c r="J91" s="15">
        <f t="shared" si="41"/>
        <v>1</v>
      </c>
      <c r="K91" s="15">
        <f t="shared" si="41"/>
        <v>1</v>
      </c>
      <c r="L91" s="15">
        <f t="shared" si="41"/>
        <v>0</v>
      </c>
      <c r="M91" s="15">
        <f t="shared" si="41"/>
        <v>0</v>
      </c>
      <c r="N91" s="15">
        <f t="shared" si="42"/>
        <v>0</v>
      </c>
      <c r="O91" s="15">
        <f t="shared" si="42"/>
        <v>0</v>
      </c>
      <c r="P91" s="15">
        <f t="shared" si="43"/>
        <v>0</v>
      </c>
      <c r="Q91" s="15">
        <f t="shared" si="43"/>
        <v>0</v>
      </c>
      <c r="R91" s="16">
        <f t="shared" si="45"/>
        <v>1</v>
      </c>
      <c r="S91" s="16">
        <f t="shared" si="45"/>
        <v>1</v>
      </c>
      <c r="T91" s="16">
        <f t="shared" si="44"/>
        <v>0</v>
      </c>
      <c r="U91" s="16">
        <f t="shared" si="44"/>
        <v>0</v>
      </c>
      <c r="V91" s="15">
        <v>0</v>
      </c>
      <c r="W91" s="15">
        <f t="shared" si="59"/>
        <v>1</v>
      </c>
      <c r="X91" s="15">
        <f t="shared" si="59"/>
        <v>0</v>
      </c>
      <c r="Y91" s="15">
        <f t="shared" si="59"/>
        <v>0</v>
      </c>
      <c r="AD91" s="563" t="s">
        <v>43</v>
      </c>
      <c r="AE91" s="25">
        <f>+BI36/BG36*100</f>
        <v>0.92879256965944268</v>
      </c>
      <c r="AF91" s="25">
        <f>+BJ36/BG36*100</f>
        <v>1.8575851393188854</v>
      </c>
      <c r="AG91" s="25">
        <f t="shared" si="49"/>
        <v>-0.92879256965944268</v>
      </c>
      <c r="AH91" s="15">
        <v>414</v>
      </c>
      <c r="AI91" s="15">
        <v>16</v>
      </c>
      <c r="AJ91" s="15">
        <v>18</v>
      </c>
      <c r="AK91" s="25">
        <f t="shared" si="50"/>
        <v>0.71225071225071224</v>
      </c>
      <c r="AL91" s="25">
        <f t="shared" si="51"/>
        <v>0.99715099715099709</v>
      </c>
      <c r="AM91" s="25">
        <f t="shared" si="52"/>
        <v>-0.28490028490028485</v>
      </c>
      <c r="AN91" s="15">
        <v>656</v>
      </c>
      <c r="AO91" s="15">
        <v>21</v>
      </c>
      <c r="AP91" s="15">
        <v>29</v>
      </c>
      <c r="AQ91" s="25">
        <f t="shared" si="53"/>
        <v>0.67999999999999994</v>
      </c>
      <c r="AR91" s="25">
        <f t="shared" si="54"/>
        <v>0.8</v>
      </c>
      <c r="AS91" s="25">
        <f t="shared" si="55"/>
        <v>-0.12000000000000011</v>
      </c>
      <c r="AT91" s="25">
        <f t="shared" si="56"/>
        <v>0.81602373887240365</v>
      </c>
      <c r="AU91" s="25">
        <f t="shared" si="57"/>
        <v>1.4094955489614243</v>
      </c>
      <c r="AV91" s="25">
        <f t="shared" si="58"/>
        <v>-0.59347181008902061</v>
      </c>
      <c r="CI91" s="500" t="str">
        <f>+'sedi 3 2023'!CI40</f>
        <v>Grand Total</v>
      </c>
      <c r="CJ91" s="545">
        <f>+'sedi 3 2023'!CJ40</f>
        <v>148232</v>
      </c>
      <c r="CK91" s="545">
        <f>+'sedi 3 2023'!CK40</f>
        <v>126308</v>
      </c>
      <c r="CL91" s="545">
        <f>+'sedi 3 2023'!CL40</f>
        <v>1340</v>
      </c>
      <c r="CM91" s="545">
        <f>+'sedi 3 2023'!CM40</f>
        <v>1090</v>
      </c>
      <c r="CN91" s="545"/>
      <c r="CQ91" s="500" t="str">
        <f>+'sedi 3 2023'!CP40</f>
        <v>Grand Total</v>
      </c>
      <c r="CR91" s="545">
        <f>+'sedi 3 2023'!CQ40</f>
        <v>44095</v>
      </c>
      <c r="CS91" s="545">
        <f>+'sedi 3 2023'!CR40</f>
        <v>38518</v>
      </c>
      <c r="CT91" s="545">
        <f>+'sedi 3 2023'!CS40</f>
        <v>350</v>
      </c>
      <c r="CU91" s="545">
        <f>+'sedi 3 2023'!CT40</f>
        <v>335</v>
      </c>
      <c r="CV91" s="545"/>
      <c r="CY91" s="500" t="str">
        <f>+'sedi 3 2023'!CW40</f>
        <v>Grand Total</v>
      </c>
      <c r="CZ91" s="545">
        <f>+'sedi 3 2023'!CX40</f>
        <v>36836</v>
      </c>
      <c r="DA91" s="545">
        <f>+'sedi 3 2023'!CY40</f>
        <v>30692</v>
      </c>
      <c r="DB91" s="545">
        <f>+'sedi 3 2023'!CZ40</f>
        <v>356</v>
      </c>
      <c r="DC91" s="545">
        <f>+'sedi 3 2023'!DA40</f>
        <v>292</v>
      </c>
      <c r="DD91" s="545"/>
      <c r="DG91" s="500" t="str">
        <f>+'sedi 3 2023'!DD40</f>
        <v>Grand Total</v>
      </c>
      <c r="DH91" s="545">
        <f>+'sedi 3 2023'!DE40</f>
        <v>30669</v>
      </c>
      <c r="DI91" s="545">
        <f>+'sedi 3 2023'!DF40</f>
        <v>25553</v>
      </c>
      <c r="DJ91" s="545">
        <f>+'sedi 3 2023'!DG40</f>
        <v>325</v>
      </c>
      <c r="DK91" s="545">
        <f>+'sedi 3 2023'!DH40</f>
        <v>210</v>
      </c>
      <c r="DL91" s="545"/>
      <c r="DO91" s="500" t="str">
        <f>+'sedi 3 2023'!DK40</f>
        <v>Grand Total</v>
      </c>
      <c r="DP91" s="545">
        <f>+'sedi 3 2023'!DL40</f>
        <v>36632</v>
      </c>
      <c r="DQ91" s="545">
        <f>+'sedi 3 2023'!DM40</f>
        <v>31545</v>
      </c>
      <c r="DR91" s="545">
        <f>+'sedi 3 2023'!DN40</f>
        <v>309</v>
      </c>
      <c r="DS91" s="545">
        <f>+'sedi 3 2023'!DO40</f>
        <v>253</v>
      </c>
      <c r="DT91" s="545"/>
    </row>
    <row r="92" spans="1:124" x14ac:dyDescent="0.2">
      <c r="A92" s="563" t="s">
        <v>46</v>
      </c>
      <c r="B92" s="15">
        <f t="shared" si="39"/>
        <v>2684</v>
      </c>
      <c r="C92" s="15">
        <f t="shared" si="39"/>
        <v>10</v>
      </c>
      <c r="D92" s="15">
        <f t="shared" si="39"/>
        <v>144</v>
      </c>
      <c r="E92" s="15">
        <f t="shared" si="39"/>
        <v>21</v>
      </c>
      <c r="F92" s="15">
        <f t="shared" si="40"/>
        <v>2287</v>
      </c>
      <c r="G92" s="15">
        <f t="shared" si="40"/>
        <v>15</v>
      </c>
      <c r="H92" s="15">
        <f t="shared" si="40"/>
        <v>146</v>
      </c>
      <c r="I92" s="15">
        <f t="shared" si="40"/>
        <v>16</v>
      </c>
      <c r="J92" s="15">
        <f t="shared" si="41"/>
        <v>2880</v>
      </c>
      <c r="K92" s="15">
        <f t="shared" si="41"/>
        <v>21</v>
      </c>
      <c r="L92" s="15">
        <f t="shared" si="41"/>
        <v>140</v>
      </c>
      <c r="M92" s="15">
        <f t="shared" si="41"/>
        <v>20</v>
      </c>
      <c r="N92" s="15">
        <f t="shared" si="42"/>
        <v>2254</v>
      </c>
      <c r="O92" s="15">
        <f t="shared" si="42"/>
        <v>12</v>
      </c>
      <c r="P92" s="15">
        <f t="shared" si="43"/>
        <v>114</v>
      </c>
      <c r="Q92" s="15">
        <f t="shared" si="43"/>
        <v>9</v>
      </c>
      <c r="R92" s="16">
        <f t="shared" si="45"/>
        <v>10105</v>
      </c>
      <c r="S92" s="16">
        <f t="shared" si="45"/>
        <v>58</v>
      </c>
      <c r="T92" s="16">
        <f t="shared" si="44"/>
        <v>544</v>
      </c>
      <c r="U92" s="16">
        <f t="shared" si="44"/>
        <v>66</v>
      </c>
      <c r="V92" s="15">
        <f>+B92+J92</f>
        <v>5564</v>
      </c>
      <c r="W92" s="15">
        <f t="shared" si="59"/>
        <v>31</v>
      </c>
      <c r="X92" s="15">
        <f t="shared" si="59"/>
        <v>284</v>
      </c>
      <c r="Y92" s="15">
        <f t="shared" si="59"/>
        <v>41</v>
      </c>
      <c r="AD92" s="563" t="s">
        <v>44</v>
      </c>
      <c r="AE92" s="25">
        <f>+BI37/BG37*100</f>
        <v>0.84432717678100255</v>
      </c>
      <c r="AF92" s="25">
        <f>+BJ37/BG37*100</f>
        <v>1.0026385224274408</v>
      </c>
      <c r="AG92" s="25">
        <f t="shared" si="49"/>
        <v>-0.15831134564643823</v>
      </c>
      <c r="AH92" s="15">
        <v>1371</v>
      </c>
      <c r="AI92" s="15">
        <v>57</v>
      </c>
      <c r="AJ92" s="15">
        <v>81</v>
      </c>
      <c r="AK92" s="25">
        <f t="shared" si="50"/>
        <v>0.64655172413793105</v>
      </c>
      <c r="AL92" s="25">
        <f t="shared" si="51"/>
        <v>1.1853448275862069</v>
      </c>
      <c r="AM92" s="25">
        <f t="shared" si="52"/>
        <v>-0.5387931034482758</v>
      </c>
      <c r="AN92" s="15">
        <v>1713</v>
      </c>
      <c r="AO92" s="15">
        <v>78</v>
      </c>
      <c r="AP92" s="15">
        <v>86</v>
      </c>
      <c r="AQ92" s="25">
        <f t="shared" si="53"/>
        <v>0.67290813341135169</v>
      </c>
      <c r="AR92" s="25">
        <f t="shared" si="54"/>
        <v>0.89233469865418369</v>
      </c>
      <c r="AS92" s="25">
        <f t="shared" si="55"/>
        <v>-0.21942656524283199</v>
      </c>
      <c r="AT92" s="25">
        <f t="shared" si="56"/>
        <v>0.74646760863769668</v>
      </c>
      <c r="AU92" s="25">
        <f t="shared" si="57"/>
        <v>1.0930418555051986</v>
      </c>
      <c r="AV92" s="25">
        <f t="shared" si="58"/>
        <v>-0.34657424686750193</v>
      </c>
    </row>
    <row r="93" spans="1:124" x14ac:dyDescent="0.2">
      <c r="A93" s="498" t="s">
        <v>20</v>
      </c>
      <c r="B93" s="16">
        <f t="shared" si="39"/>
        <v>44095</v>
      </c>
      <c r="C93" s="16">
        <f t="shared" si="39"/>
        <v>38518</v>
      </c>
      <c r="D93" s="16">
        <f t="shared" si="39"/>
        <v>350</v>
      </c>
      <c r="E93" s="16">
        <f t="shared" si="39"/>
        <v>335</v>
      </c>
      <c r="F93" s="16">
        <f t="shared" si="40"/>
        <v>30669</v>
      </c>
      <c r="G93" s="16">
        <f t="shared" si="40"/>
        <v>25553</v>
      </c>
      <c r="H93" s="16">
        <f t="shared" si="40"/>
        <v>325</v>
      </c>
      <c r="I93" s="16">
        <f t="shared" si="40"/>
        <v>210</v>
      </c>
      <c r="J93" s="16">
        <f t="shared" si="41"/>
        <v>36836</v>
      </c>
      <c r="K93" s="16">
        <f t="shared" si="41"/>
        <v>30692</v>
      </c>
      <c r="L93" s="16">
        <f t="shared" si="41"/>
        <v>356</v>
      </c>
      <c r="M93" s="16">
        <f t="shared" si="41"/>
        <v>292</v>
      </c>
      <c r="N93" s="16">
        <f t="shared" si="42"/>
        <v>36632</v>
      </c>
      <c r="O93" s="16">
        <f t="shared" si="42"/>
        <v>31545</v>
      </c>
      <c r="P93" s="16">
        <f t="shared" si="43"/>
        <v>309</v>
      </c>
      <c r="Q93" s="16">
        <f t="shared" si="43"/>
        <v>253</v>
      </c>
      <c r="R93" s="16">
        <f t="shared" si="45"/>
        <v>148232</v>
      </c>
      <c r="S93" s="16">
        <f t="shared" si="45"/>
        <v>126308</v>
      </c>
      <c r="T93" s="16">
        <f t="shared" si="44"/>
        <v>1340</v>
      </c>
      <c r="U93" s="16">
        <f t="shared" si="44"/>
        <v>1090</v>
      </c>
      <c r="V93" s="5">
        <f>SUM(V72:V92)</f>
        <v>80930</v>
      </c>
      <c r="W93" s="5">
        <f t="shared" si="59"/>
        <v>69210</v>
      </c>
      <c r="X93" s="5">
        <f>SUM(X72:X92)</f>
        <v>706</v>
      </c>
      <c r="Y93" s="5">
        <f>SUM(Y72:Y92)</f>
        <v>627</v>
      </c>
      <c r="AD93" s="563" t="s">
        <v>45</v>
      </c>
      <c r="AE93" s="25">
        <v>0</v>
      </c>
      <c r="AF93" s="25">
        <v>0</v>
      </c>
      <c r="AG93" s="25">
        <f t="shared" si="49"/>
        <v>0</v>
      </c>
      <c r="AH93" s="15" t="s">
        <v>40</v>
      </c>
      <c r="AI93" s="15" t="s">
        <v>40</v>
      </c>
      <c r="AJ93" s="15" t="s">
        <v>40</v>
      </c>
      <c r="AK93" s="25">
        <f t="shared" si="50"/>
        <v>0</v>
      </c>
      <c r="AL93" s="25">
        <f t="shared" si="51"/>
        <v>0</v>
      </c>
      <c r="AM93" s="25">
        <f t="shared" si="52"/>
        <v>0</v>
      </c>
      <c r="AN93" s="15" t="s">
        <v>40</v>
      </c>
      <c r="AO93" s="15" t="s">
        <v>40</v>
      </c>
      <c r="AP93" s="15" t="s">
        <v>40</v>
      </c>
      <c r="AQ93" s="25">
        <f t="shared" si="53"/>
        <v>0</v>
      </c>
      <c r="AR93" s="25">
        <f t="shared" si="54"/>
        <v>0</v>
      </c>
      <c r="AS93" s="25">
        <f t="shared" si="55"/>
        <v>0</v>
      </c>
      <c r="AT93" s="25">
        <v>0</v>
      </c>
      <c r="AU93" s="25">
        <v>0</v>
      </c>
      <c r="AV93" s="25">
        <f t="shared" si="58"/>
        <v>0</v>
      </c>
    </row>
    <row r="94" spans="1:124" x14ac:dyDescent="0.2">
      <c r="V94" s="18">
        <f>+V93/R93</f>
        <v>0.54596848183927893</v>
      </c>
      <c r="W94" s="18">
        <f>+W93/S93</f>
        <v>0.54794629002121797</v>
      </c>
      <c r="X94" s="18">
        <f>+X93/T93</f>
        <v>0.5268656716417911</v>
      </c>
      <c r="Y94" s="18">
        <f>+Y93/U93</f>
        <v>0.57522935779816509</v>
      </c>
      <c r="AD94" s="563" t="s">
        <v>46</v>
      </c>
      <c r="AE94" s="25">
        <f>+BI39/BG39*100</f>
        <v>5.46218487394958</v>
      </c>
      <c r="AF94" s="25">
        <f>+BJ39/BG39*100</f>
        <v>1.2223071046600458</v>
      </c>
      <c r="AG94" s="25">
        <f t="shared" si="49"/>
        <v>4.2398777692895342</v>
      </c>
      <c r="AH94" s="15">
        <v>2317</v>
      </c>
      <c r="AI94" s="15">
        <v>645</v>
      </c>
      <c r="AJ94" s="15">
        <v>129</v>
      </c>
      <c r="AK94" s="25">
        <f t="shared" si="50"/>
        <v>5.5714285714285712</v>
      </c>
      <c r="AL94" s="25">
        <f t="shared" si="51"/>
        <v>1</v>
      </c>
      <c r="AM94" s="25">
        <f t="shared" si="52"/>
        <v>4.5714285714285712</v>
      </c>
      <c r="AN94" s="15">
        <v>2306</v>
      </c>
      <c r="AO94" s="15">
        <v>658</v>
      </c>
      <c r="AP94" s="15">
        <v>124</v>
      </c>
      <c r="AQ94" s="25">
        <f t="shared" si="53"/>
        <v>5.2964588223288089</v>
      </c>
      <c r="AR94" s="25">
        <f t="shared" si="54"/>
        <v>0.8776405755689356</v>
      </c>
      <c r="AS94" s="25">
        <f t="shared" si="55"/>
        <v>4.4188182467598729</v>
      </c>
      <c r="AT94" s="25">
        <f>+CC39/CA39*100</f>
        <v>5.5186415651531924</v>
      </c>
      <c r="AU94" s="25">
        <f>+CD39/CA39*100</f>
        <v>1.1074197120708749</v>
      </c>
      <c r="AV94" s="25">
        <f t="shared" si="58"/>
        <v>4.4112218530823171</v>
      </c>
    </row>
    <row r="95" spans="1:124" ht="25.5" x14ac:dyDescent="0.2">
      <c r="AD95" s="498" t="s">
        <v>20</v>
      </c>
      <c r="AE95" s="25">
        <f>+BI40/BG40*100</f>
        <v>0.83663786187452727</v>
      </c>
      <c r="AF95" s="25">
        <f>+BJ40/BG40*100</f>
        <v>0.85039081302862918</v>
      </c>
      <c r="AG95" s="25">
        <f t="shared" si="49"/>
        <v>-1.3752951154101911E-2</v>
      </c>
      <c r="AH95" s="17">
        <v>30095</v>
      </c>
      <c r="AI95" s="17">
        <v>1614</v>
      </c>
      <c r="AJ95" s="17">
        <v>1743</v>
      </c>
      <c r="AK95" s="25">
        <f t="shared" si="50"/>
        <v>1.1472800131745073</v>
      </c>
      <c r="AL95" s="25">
        <f t="shared" si="51"/>
        <v>1.0402371411319098</v>
      </c>
      <c r="AM95" s="25">
        <f t="shared" si="52"/>
        <v>0.10704287204259755</v>
      </c>
      <c r="AN95" s="17">
        <v>36067</v>
      </c>
      <c r="AO95" s="17">
        <v>1997</v>
      </c>
      <c r="AP95" s="17">
        <v>2118</v>
      </c>
      <c r="AQ95" s="25">
        <f t="shared" si="53"/>
        <v>0.96136580245037784</v>
      </c>
      <c r="AR95" s="25">
        <f t="shared" si="54"/>
        <v>0.82392916833570451</v>
      </c>
      <c r="AS95" s="25">
        <f t="shared" si="55"/>
        <v>0.13743663411467333</v>
      </c>
      <c r="AT95" s="25">
        <f>+CC40/CA40*100</f>
        <v>0.97801648763427429</v>
      </c>
      <c r="AU95" s="25">
        <f>+CD40/CA40*100</f>
        <v>0.93679740194853867</v>
      </c>
      <c r="AV95" s="25">
        <f t="shared" si="58"/>
        <v>4.1219085685735624E-2</v>
      </c>
    </row>
    <row r="99" spans="1:52" x14ac:dyDescent="0.2">
      <c r="A99" s="563" t="s">
        <v>65</v>
      </c>
      <c r="B99" s="20">
        <f>SUM(B73:B76)</f>
        <v>3965</v>
      </c>
      <c r="C99" s="20"/>
      <c r="J99" s="20">
        <f>SUM(J73:J76)</f>
        <v>3052</v>
      </c>
      <c r="K99" s="20"/>
      <c r="R99" s="20">
        <f>SUM(R73:R76)</f>
        <v>13855</v>
      </c>
      <c r="S99" s="20"/>
    </row>
    <row r="101" spans="1:52" x14ac:dyDescent="0.2">
      <c r="A101" s="563" t="s">
        <v>594</v>
      </c>
      <c r="B101" s="20">
        <f>SUM(B81:B91)</f>
        <v>8062</v>
      </c>
      <c r="J101" s="20">
        <f>SUM(J81:J91)</f>
        <v>9076</v>
      </c>
      <c r="R101" s="20">
        <f>SUM(R81:R91)</f>
        <v>31161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60">+AI109</f>
        <v>Sedi di Impresa 3° trimestre 2024</v>
      </c>
      <c r="C107" s="11"/>
    </row>
    <row r="108" spans="1:52" x14ac:dyDescent="0.2">
      <c r="A108" s="10" t="s">
        <v>3</v>
      </c>
      <c r="B108" s="11" t="str">
        <f t="shared" si="60"/>
        <v>Sedi di Impresa 3° trimestre 2024</v>
      </c>
      <c r="C108" s="11"/>
    </row>
    <row r="109" spans="1:52" x14ac:dyDescent="0.2">
      <c r="A109" s="10" t="s">
        <v>4</v>
      </c>
      <c r="B109" s="11" t="str">
        <f t="shared" si="60"/>
        <v>CCH0005</v>
      </c>
      <c r="C109" s="11"/>
      <c r="AB109" s="10" t="s">
        <v>1</v>
      </c>
      <c r="AC109" s="11" t="str">
        <f>+CJ5</f>
        <v>Sedi di Impresa 3° trimestre 2024</v>
      </c>
      <c r="AH109" s="10" t="s">
        <v>1</v>
      </c>
      <c r="AI109" s="11" t="str">
        <f>+CR5</f>
        <v>Sedi di Impresa 3° trimestre 2024</v>
      </c>
      <c r="AN109" s="10" t="s">
        <v>1</v>
      </c>
      <c r="AO109" s="11" t="str">
        <f>+CZ5</f>
        <v>Sedi di Impresa 3° trimestre 2024</v>
      </c>
      <c r="AT109" s="244" t="s">
        <v>1</v>
      </c>
      <c r="AU109" s="245" t="str">
        <f>+DH5</f>
        <v>Sedi di Impresa 3° trimestre 2024</v>
      </c>
      <c r="AY109" s="244" t="s">
        <v>1</v>
      </c>
      <c r="AZ109" s="245" t="str">
        <f>+DP5</f>
        <v>Sedi di Impresa 3° trimestre 2024</v>
      </c>
    </row>
    <row r="110" spans="1:52" x14ac:dyDescent="0.2">
      <c r="A110" s="10" t="s">
        <v>6</v>
      </c>
      <c r="B110" s="11" t="str">
        <f t="shared" si="60"/>
        <v>pentaho_stkv/stkv_sedimp/20243_sa.xanalyzer</v>
      </c>
      <c r="C110" s="11"/>
      <c r="AB110" s="10" t="s">
        <v>3</v>
      </c>
      <c r="AC110" s="11" t="str">
        <f t="shared" ref="AC110:AC116" si="61">+CJ6</f>
        <v>Sedi di Impresa 3° trimestre 2024</v>
      </c>
      <c r="AH110" s="10" t="s">
        <v>3</v>
      </c>
      <c r="AI110" s="11" t="str">
        <f t="shared" ref="AI110:AI117" si="62">+CR6</f>
        <v>Sedi di Impresa 3° trimestre 2024</v>
      </c>
      <c r="AN110" s="10" t="s">
        <v>3</v>
      </c>
      <c r="AO110" s="11" t="str">
        <f t="shared" ref="AO110:AO117" si="63">+CZ6</f>
        <v>Sedi di Impresa 3° trimestre 2024</v>
      </c>
      <c r="AT110" s="244" t="s">
        <v>3</v>
      </c>
      <c r="AU110" s="245" t="str">
        <f t="shared" ref="AU110:AU117" si="64">+DH6</f>
        <v>Sedi di Impresa 3° trimestre 2024</v>
      </c>
      <c r="AY110" s="244" t="s">
        <v>3</v>
      </c>
      <c r="AZ110" s="245" t="str">
        <f t="shared" ref="AZ110:AZ117" si="65">+DP6</f>
        <v>Sedi di Impresa 3° trimestre 2024</v>
      </c>
    </row>
    <row r="111" spans="1:52" x14ac:dyDescent="0.2">
      <c r="A111" s="10" t="s">
        <v>8</v>
      </c>
      <c r="B111" s="11" t="str">
        <f t="shared" si="60"/>
        <v>14-ott-2024 11.41.29</v>
      </c>
      <c r="C111" s="11"/>
      <c r="AB111" s="10" t="s">
        <v>4</v>
      </c>
      <c r="AC111" s="11" t="str">
        <f t="shared" si="61"/>
        <v>CCH0005</v>
      </c>
      <c r="AH111" s="10" t="s">
        <v>4</v>
      </c>
      <c r="AI111" s="11" t="str">
        <f t="shared" si="62"/>
        <v>CCH0005</v>
      </c>
      <c r="AN111" s="10" t="s">
        <v>4</v>
      </c>
      <c r="AO111" s="11" t="str">
        <f t="shared" si="63"/>
        <v>CCH0005</v>
      </c>
      <c r="AT111" s="244" t="s">
        <v>4</v>
      </c>
      <c r="AU111" s="245" t="str">
        <f t="shared" si="64"/>
        <v>CCH0005</v>
      </c>
      <c r="AY111" s="244" t="s">
        <v>4</v>
      </c>
      <c r="AZ111" s="245" t="str">
        <f t="shared" si="65"/>
        <v>CCH0005</v>
      </c>
    </row>
    <row r="112" spans="1:52" x14ac:dyDescent="0.2">
      <c r="A112" s="10" t="s">
        <v>10</v>
      </c>
      <c r="B112" s="11" t="str">
        <f t="shared" si="60"/>
        <v>20243_sedi_sa</v>
      </c>
      <c r="C112" s="11"/>
      <c r="AB112" s="10" t="s">
        <v>6</v>
      </c>
      <c r="AC112" s="11" t="str">
        <f t="shared" si="61"/>
        <v>pentaho_stkv/stkv_sedimp/20243_sa.xanalyzer</v>
      </c>
      <c r="AH112" s="10" t="s">
        <v>6</v>
      </c>
      <c r="AI112" s="11" t="str">
        <f t="shared" si="62"/>
        <v>pentaho_stkv/stkv_sedimp/20243_sa.xanalyzer</v>
      </c>
      <c r="AN112" s="10" t="s">
        <v>6</v>
      </c>
      <c r="AO112" s="11" t="str">
        <f t="shared" si="63"/>
        <v>pentaho_stkv/stkv_sedimp/20243_sa.xanalyzer</v>
      </c>
      <c r="AT112" s="244" t="s">
        <v>6</v>
      </c>
      <c r="AU112" s="245" t="str">
        <f t="shared" si="64"/>
        <v>pentaho_stkv/stkv_sedimp/20243_sa.xanalyzer</v>
      </c>
      <c r="AY112" s="244" t="s">
        <v>6</v>
      </c>
      <c r="AZ112" s="245" t="str">
        <f t="shared" si="65"/>
        <v>pentaho_stkv/stkv_sedimp/20243_sa.xanalyzer</v>
      </c>
    </row>
    <row r="113" spans="1:54" x14ac:dyDescent="0.2">
      <c r="A113" s="10" t="s">
        <v>12</v>
      </c>
      <c r="B113" s="11" t="str">
        <f>+AI115</f>
        <v>14-ott-2024 11.41.29</v>
      </c>
      <c r="C113" s="11"/>
      <c r="AB113" s="10" t="s">
        <v>8</v>
      </c>
      <c r="AC113" s="11" t="str">
        <f t="shared" si="61"/>
        <v>14-ott-2024 11.40.31</v>
      </c>
      <c r="AH113" s="10" t="s">
        <v>8</v>
      </c>
      <c r="AI113" s="11" t="str">
        <f t="shared" si="62"/>
        <v>14-ott-2024 11.41.29</v>
      </c>
      <c r="AN113" s="10" t="s">
        <v>8</v>
      </c>
      <c r="AO113" s="11" t="str">
        <f t="shared" si="63"/>
        <v>14-ott-2024 11.52.17</v>
      </c>
      <c r="AT113" s="244" t="s">
        <v>8</v>
      </c>
      <c r="AU113" s="245" t="str">
        <f t="shared" si="64"/>
        <v>14-ott-2024 11.53.39</v>
      </c>
      <c r="AY113" s="244" t="s">
        <v>8</v>
      </c>
      <c r="AZ113" s="245" t="str">
        <f t="shared" si="65"/>
        <v>14-ott-2024 11.54.43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1"/>
        <v>20243_sedi_sa</v>
      </c>
      <c r="AH114" s="10" t="s">
        <v>10</v>
      </c>
      <c r="AI114" s="11" t="str">
        <f t="shared" si="62"/>
        <v>20243_sedi_sa</v>
      </c>
      <c r="AN114" s="10" t="s">
        <v>10</v>
      </c>
      <c r="AO114" s="11" t="str">
        <f t="shared" si="63"/>
        <v>20243_sedi_sa</v>
      </c>
      <c r="AT114" s="244" t="s">
        <v>10</v>
      </c>
      <c r="AU114" s="245" t="str">
        <f t="shared" si="64"/>
        <v>20243_sedi_sa</v>
      </c>
      <c r="AY114" s="244" t="s">
        <v>10</v>
      </c>
      <c r="AZ114" s="245" t="str">
        <f t="shared" si="65"/>
        <v>20243_sedi_sa</v>
      </c>
    </row>
    <row r="115" spans="1:54" x14ac:dyDescent="0.2">
      <c r="AB115" s="10" t="s">
        <v>12</v>
      </c>
      <c r="AC115" s="11" t="str">
        <f t="shared" si="61"/>
        <v>14-ott-2024 11.40.31</v>
      </c>
      <c r="AH115" s="10" t="s">
        <v>12</v>
      </c>
      <c r="AI115" s="11" t="str">
        <f t="shared" si="62"/>
        <v>14-ott-2024 11.41.29</v>
      </c>
      <c r="AN115" s="10" t="s">
        <v>12</v>
      </c>
      <c r="AO115" s="11" t="str">
        <f t="shared" si="63"/>
        <v>14-ott-2024 11.52.17</v>
      </c>
      <c r="AT115" s="244" t="s">
        <v>12</v>
      </c>
      <c r="AU115" s="245" t="str">
        <f t="shared" si="64"/>
        <v>14-ott-2024 11.53.39</v>
      </c>
      <c r="AY115" s="244" t="s">
        <v>12</v>
      </c>
      <c r="AZ115" s="245" t="str">
        <f t="shared" si="65"/>
        <v>14-ott-2024 11.54.43</v>
      </c>
    </row>
    <row r="116" spans="1:54" x14ac:dyDescent="0.2">
      <c r="A116" s="14" t="s">
        <v>0</v>
      </c>
      <c r="AB116" s="10" t="s">
        <v>13</v>
      </c>
      <c r="AC116" s="11" t="str">
        <f t="shared" si="61"/>
        <v>Regione includes ABRUZZO</v>
      </c>
      <c r="AH116" s="10" t="s">
        <v>13</v>
      </c>
      <c r="AI116" s="11" t="str">
        <f t="shared" si="62"/>
        <v>Regione includes ABRUZZO</v>
      </c>
      <c r="AN116" s="10" t="s">
        <v>13</v>
      </c>
      <c r="AO116" s="11" t="str">
        <f t="shared" si="63"/>
        <v>Regione includes ABRUZZO</v>
      </c>
      <c r="AT116" s="244" t="s">
        <v>13</v>
      </c>
      <c r="AU116" s="245" t="str">
        <f t="shared" si="64"/>
        <v>Regione includes ABRUZZO</v>
      </c>
      <c r="AY116" s="244" t="s">
        <v>13</v>
      </c>
      <c r="AZ116" s="245" t="str">
        <f t="shared" si="65"/>
        <v>Regione includes ABRUZZO</v>
      </c>
    </row>
    <row r="117" spans="1:54" x14ac:dyDescent="0.2">
      <c r="AI117" s="11" t="str">
        <f t="shared" si="62"/>
        <v>Provincia includes CHIETI</v>
      </c>
      <c r="AO117" s="11" t="str">
        <f t="shared" si="63"/>
        <v>Provincia includes PESCARA</v>
      </c>
      <c r="AU117" s="245" t="str">
        <f t="shared" si="64"/>
        <v>Provincia includes L'AQUILA</v>
      </c>
      <c r="AZ117" s="245" t="str">
        <f t="shared" si="65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62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558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558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558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558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563" t="s">
        <v>25</v>
      </c>
      <c r="B123" s="15">
        <f t="shared" ref="B123:B144" si="66">+AI123</f>
        <v>11367</v>
      </c>
      <c r="C123" s="15">
        <f>+C19</f>
        <v>11316</v>
      </c>
      <c r="D123" s="15">
        <f t="shared" ref="D123:E144" si="67">+AJ123</f>
        <v>36</v>
      </c>
      <c r="E123" s="15">
        <f t="shared" si="67"/>
        <v>67</v>
      </c>
      <c r="F123" s="15">
        <f t="shared" ref="F123:F144" si="68">+AU123</f>
        <v>3728</v>
      </c>
      <c r="G123" s="15">
        <f>+G19</f>
        <v>3657</v>
      </c>
      <c r="H123" s="15">
        <f>+AV123</f>
        <v>13</v>
      </c>
      <c r="I123" s="15">
        <f>+AW123</f>
        <v>13</v>
      </c>
      <c r="J123" s="15">
        <f t="shared" ref="J123:J144" si="69">+AO123</f>
        <v>3905</v>
      </c>
      <c r="K123" s="15">
        <f t="shared" ref="K123:K144" si="70">+K19</f>
        <v>3874</v>
      </c>
      <c r="L123" s="15">
        <f t="shared" ref="L123:M144" si="71">+AP123</f>
        <v>23</v>
      </c>
      <c r="M123" s="15">
        <f t="shared" si="71"/>
        <v>36</v>
      </c>
      <c r="N123" s="15">
        <f t="shared" ref="N123:N144" si="72">+AZ123</f>
        <v>5501</v>
      </c>
      <c r="O123" s="15">
        <f>+O19</f>
        <v>5465</v>
      </c>
      <c r="P123" s="15">
        <f>+BA123</f>
        <v>20</v>
      </c>
      <c r="Q123" s="15">
        <f>+BB123</f>
        <v>24</v>
      </c>
      <c r="R123" s="16">
        <f t="shared" ref="R123:R144" si="73">+AC123</f>
        <v>24501</v>
      </c>
      <c r="S123" s="16">
        <f>+S19</f>
        <v>24312</v>
      </c>
      <c r="T123" s="16">
        <f t="shared" ref="T123:U144" si="74">+AD123</f>
        <v>92</v>
      </c>
      <c r="U123" s="16">
        <f t="shared" si="74"/>
        <v>140</v>
      </c>
      <c r="V123" s="15">
        <f t="shared" ref="V123:V141" si="75">+B123+J123</f>
        <v>15272</v>
      </c>
      <c r="W123" s="15">
        <f>+W19</f>
        <v>15190</v>
      </c>
      <c r="X123" s="15">
        <f t="shared" ref="X123:Y143" si="76">+D123+L123</f>
        <v>59</v>
      </c>
      <c r="Y123" s="15">
        <f t="shared" si="76"/>
        <v>103</v>
      </c>
      <c r="AB123" s="563" t="s">
        <v>25</v>
      </c>
      <c r="AC123" s="15">
        <f>+BW19</f>
        <v>24501</v>
      </c>
      <c r="AD123" s="15">
        <f t="shared" ref="AD123:AE144" si="77">+BY19</f>
        <v>92</v>
      </c>
      <c r="AE123" s="15">
        <f t="shared" si="77"/>
        <v>140</v>
      </c>
      <c r="AF123" s="20">
        <f>+AD123-AE123</f>
        <v>-48</v>
      </c>
      <c r="AH123" s="563" t="s">
        <v>25</v>
      </c>
      <c r="AI123" s="15">
        <f>+BG19</f>
        <v>11367</v>
      </c>
      <c r="AJ123" s="15">
        <f t="shared" ref="AJ123:AK144" si="78">+BI19</f>
        <v>36</v>
      </c>
      <c r="AK123" s="15">
        <f t="shared" si="78"/>
        <v>67</v>
      </c>
      <c r="AL123" s="20">
        <f>+AJ123-AK123</f>
        <v>-31</v>
      </c>
      <c r="AN123" s="563" t="s">
        <v>25</v>
      </c>
      <c r="AO123" s="15">
        <f>+BO19</f>
        <v>3905</v>
      </c>
      <c r="AP123" s="15">
        <f t="shared" ref="AP123:AQ144" si="79">+BQ19</f>
        <v>23</v>
      </c>
      <c r="AQ123" s="15">
        <f t="shared" si="79"/>
        <v>36</v>
      </c>
      <c r="AR123" s="20">
        <f>+AP123-AQ123</f>
        <v>-13</v>
      </c>
      <c r="AT123" s="249" t="s">
        <v>25</v>
      </c>
      <c r="AU123" s="250">
        <f>+DH19</f>
        <v>3728</v>
      </c>
      <c r="AV123" s="250">
        <f t="shared" ref="AV123:AW144" si="80">+DJ19</f>
        <v>13</v>
      </c>
      <c r="AW123" s="250">
        <f t="shared" si="80"/>
        <v>13</v>
      </c>
      <c r="AY123" s="249" t="s">
        <v>25</v>
      </c>
      <c r="AZ123" s="250">
        <f>+DP19</f>
        <v>5501</v>
      </c>
      <c r="BA123" s="250">
        <f t="shared" ref="BA123:BB144" si="81">+DR19</f>
        <v>20</v>
      </c>
      <c r="BB123" s="250">
        <f t="shared" si="81"/>
        <v>24</v>
      </c>
    </row>
    <row r="124" spans="1:54" x14ac:dyDescent="0.2">
      <c r="A124" s="563" t="s">
        <v>26</v>
      </c>
      <c r="B124" s="15">
        <f t="shared" si="66"/>
        <v>31</v>
      </c>
      <c r="C124" s="15">
        <f t="shared" ref="C124:C144" si="82">+C20</f>
        <v>26</v>
      </c>
      <c r="D124" s="15">
        <f t="shared" si="67"/>
        <v>0</v>
      </c>
      <c r="E124" s="15">
        <f t="shared" si="67"/>
        <v>0</v>
      </c>
      <c r="F124" s="15">
        <f t="shared" si="68"/>
        <v>27</v>
      </c>
      <c r="G124" s="15">
        <f t="shared" ref="G124:G144" si="83">+G20</f>
        <v>22</v>
      </c>
      <c r="H124" s="15">
        <f t="shared" ref="H124:I144" si="84">+AV124</f>
        <v>0</v>
      </c>
      <c r="I124" s="15">
        <f t="shared" si="84"/>
        <v>0</v>
      </c>
      <c r="J124" s="15">
        <f t="shared" si="69"/>
        <v>25</v>
      </c>
      <c r="K124" s="15">
        <f t="shared" si="70"/>
        <v>18</v>
      </c>
      <c r="L124" s="15">
        <f t="shared" si="71"/>
        <v>0</v>
      </c>
      <c r="M124" s="15">
        <f t="shared" si="71"/>
        <v>0</v>
      </c>
      <c r="N124" s="15">
        <f t="shared" si="72"/>
        <v>22</v>
      </c>
      <c r="O124" s="15">
        <f t="shared" ref="O124:O144" si="85">+O20</f>
        <v>19</v>
      </c>
      <c r="P124" s="15">
        <f t="shared" ref="P124:Q144" si="86">+BA124</f>
        <v>0</v>
      </c>
      <c r="Q124" s="15">
        <f t="shared" si="86"/>
        <v>0</v>
      </c>
      <c r="R124" s="16">
        <f t="shared" si="73"/>
        <v>105</v>
      </c>
      <c r="S124" s="16">
        <f t="shared" ref="S124:S144" si="87">+S20</f>
        <v>85</v>
      </c>
      <c r="T124" s="16">
        <f t="shared" si="74"/>
        <v>0</v>
      </c>
      <c r="U124" s="16">
        <f t="shared" si="74"/>
        <v>0</v>
      </c>
      <c r="V124" s="15">
        <f t="shared" si="75"/>
        <v>56</v>
      </c>
      <c r="W124" s="15">
        <f t="shared" ref="W124:W144" si="88">+W20</f>
        <v>44</v>
      </c>
      <c r="X124" s="15">
        <f t="shared" si="76"/>
        <v>0</v>
      </c>
      <c r="Y124" s="15">
        <f t="shared" si="76"/>
        <v>0</v>
      </c>
      <c r="AB124" s="563" t="s">
        <v>26</v>
      </c>
      <c r="AC124" s="15">
        <f t="shared" ref="AC124:AC144" si="89">+BW20</f>
        <v>105</v>
      </c>
      <c r="AD124" s="15">
        <f t="shared" si="77"/>
        <v>0</v>
      </c>
      <c r="AE124" s="15">
        <f t="shared" si="77"/>
        <v>0</v>
      </c>
      <c r="AF124" s="20">
        <f t="shared" ref="AF124:AF144" si="90">+AD124-AE124</f>
        <v>0</v>
      </c>
      <c r="AH124" s="563" t="s">
        <v>26</v>
      </c>
      <c r="AI124" s="15">
        <f t="shared" ref="AI124:AI144" si="91">+BG20</f>
        <v>31</v>
      </c>
      <c r="AJ124" s="15">
        <f t="shared" si="78"/>
        <v>0</v>
      </c>
      <c r="AK124" s="15">
        <f t="shared" si="78"/>
        <v>0</v>
      </c>
      <c r="AL124" s="20">
        <f t="shared" ref="AL124:AL144" si="92">+AJ124-AK124</f>
        <v>0</v>
      </c>
      <c r="AN124" s="563" t="s">
        <v>26</v>
      </c>
      <c r="AO124" s="15">
        <f t="shared" ref="AO124:AO144" si="93">+BO20</f>
        <v>25</v>
      </c>
      <c r="AP124" s="15">
        <f t="shared" si="79"/>
        <v>0</v>
      </c>
      <c r="AQ124" s="15">
        <f t="shared" si="79"/>
        <v>0</v>
      </c>
      <c r="AR124" s="20">
        <f t="shared" ref="AR124:AR144" si="94">+AP124-AQ124</f>
        <v>0</v>
      </c>
      <c r="AT124" s="249" t="s">
        <v>26</v>
      </c>
      <c r="AU124" s="250">
        <f t="shared" ref="AU124:AU144" si="95">+DH20</f>
        <v>27</v>
      </c>
      <c r="AV124" s="250">
        <f t="shared" si="80"/>
        <v>0</v>
      </c>
      <c r="AW124" s="250">
        <f t="shared" si="80"/>
        <v>0</v>
      </c>
      <c r="AY124" s="249" t="s">
        <v>26</v>
      </c>
      <c r="AZ124" s="250">
        <f t="shared" ref="AZ124:AZ144" si="96">+DP20</f>
        <v>22</v>
      </c>
      <c r="BA124" s="250">
        <f t="shared" si="81"/>
        <v>0</v>
      </c>
      <c r="BB124" s="250">
        <f t="shared" si="81"/>
        <v>0</v>
      </c>
    </row>
    <row r="125" spans="1:54" x14ac:dyDescent="0.2">
      <c r="A125" s="563" t="s">
        <v>27</v>
      </c>
      <c r="B125" s="15">
        <f t="shared" si="66"/>
        <v>3669</v>
      </c>
      <c r="C125" s="15">
        <f t="shared" si="82"/>
        <v>3145</v>
      </c>
      <c r="D125" s="15">
        <f t="shared" si="67"/>
        <v>9</v>
      </c>
      <c r="E125" s="15">
        <f t="shared" si="67"/>
        <v>26</v>
      </c>
      <c r="F125" s="15">
        <f t="shared" si="68"/>
        <v>2136</v>
      </c>
      <c r="G125" s="15">
        <f t="shared" si="83"/>
        <v>1816</v>
      </c>
      <c r="H125" s="15">
        <f t="shared" si="84"/>
        <v>3</v>
      </c>
      <c r="I125" s="15">
        <f t="shared" si="84"/>
        <v>6</v>
      </c>
      <c r="J125" s="15">
        <f t="shared" si="69"/>
        <v>2804</v>
      </c>
      <c r="K125" s="15">
        <f t="shared" si="70"/>
        <v>2441</v>
      </c>
      <c r="L125" s="15">
        <f t="shared" si="71"/>
        <v>16</v>
      </c>
      <c r="M125" s="15">
        <f t="shared" si="71"/>
        <v>34</v>
      </c>
      <c r="N125" s="15">
        <f t="shared" si="72"/>
        <v>3998</v>
      </c>
      <c r="O125" s="15">
        <f t="shared" si="85"/>
        <v>3407</v>
      </c>
      <c r="P125" s="15">
        <f t="shared" si="86"/>
        <v>20</v>
      </c>
      <c r="Q125" s="15">
        <f t="shared" si="86"/>
        <v>27</v>
      </c>
      <c r="R125" s="16">
        <f t="shared" si="73"/>
        <v>12607</v>
      </c>
      <c r="S125" s="16">
        <f t="shared" si="87"/>
        <v>10809</v>
      </c>
      <c r="T125" s="16">
        <f t="shared" si="74"/>
        <v>48</v>
      </c>
      <c r="U125" s="16">
        <f t="shared" si="74"/>
        <v>93</v>
      </c>
      <c r="V125" s="15">
        <f t="shared" si="75"/>
        <v>6473</v>
      </c>
      <c r="W125" s="15">
        <f t="shared" si="88"/>
        <v>5586</v>
      </c>
      <c r="X125" s="15">
        <f t="shared" si="76"/>
        <v>25</v>
      </c>
      <c r="Y125" s="15">
        <f t="shared" si="76"/>
        <v>60</v>
      </c>
      <c r="AB125" s="563" t="s">
        <v>27</v>
      </c>
      <c r="AC125" s="15">
        <f t="shared" si="89"/>
        <v>12607</v>
      </c>
      <c r="AD125" s="15">
        <f t="shared" si="77"/>
        <v>48</v>
      </c>
      <c r="AE125" s="15">
        <f t="shared" si="77"/>
        <v>93</v>
      </c>
      <c r="AF125" s="20">
        <f t="shared" si="90"/>
        <v>-45</v>
      </c>
      <c r="AH125" s="563" t="s">
        <v>27</v>
      </c>
      <c r="AI125" s="15">
        <f t="shared" si="91"/>
        <v>3669</v>
      </c>
      <c r="AJ125" s="15">
        <f t="shared" si="78"/>
        <v>9</v>
      </c>
      <c r="AK125" s="15">
        <f t="shared" si="78"/>
        <v>26</v>
      </c>
      <c r="AL125" s="20">
        <f t="shared" si="92"/>
        <v>-17</v>
      </c>
      <c r="AN125" s="563" t="s">
        <v>27</v>
      </c>
      <c r="AO125" s="15">
        <f t="shared" si="93"/>
        <v>2804</v>
      </c>
      <c r="AP125" s="15">
        <f t="shared" si="79"/>
        <v>16</v>
      </c>
      <c r="AQ125" s="15">
        <f t="shared" si="79"/>
        <v>34</v>
      </c>
      <c r="AR125" s="20">
        <f t="shared" si="94"/>
        <v>-18</v>
      </c>
      <c r="AT125" s="249" t="s">
        <v>27</v>
      </c>
      <c r="AU125" s="250">
        <f t="shared" si="95"/>
        <v>2136</v>
      </c>
      <c r="AV125" s="250">
        <f t="shared" si="80"/>
        <v>3</v>
      </c>
      <c r="AW125" s="250">
        <f t="shared" si="80"/>
        <v>6</v>
      </c>
      <c r="AY125" s="249" t="s">
        <v>27</v>
      </c>
      <c r="AZ125" s="250">
        <f t="shared" si="96"/>
        <v>3998</v>
      </c>
      <c r="BA125" s="250">
        <f t="shared" si="81"/>
        <v>20</v>
      </c>
      <c r="BB125" s="250">
        <f t="shared" si="81"/>
        <v>27</v>
      </c>
    </row>
    <row r="126" spans="1:54" x14ac:dyDescent="0.2">
      <c r="A126" s="563" t="s">
        <v>28</v>
      </c>
      <c r="B126" s="15">
        <f t="shared" si="66"/>
        <v>102</v>
      </c>
      <c r="C126" s="15">
        <f t="shared" si="82"/>
        <v>97</v>
      </c>
      <c r="D126" s="15">
        <f t="shared" si="67"/>
        <v>0</v>
      </c>
      <c r="E126" s="15">
        <f t="shared" si="67"/>
        <v>1</v>
      </c>
      <c r="F126" s="15">
        <f t="shared" si="68"/>
        <v>62</v>
      </c>
      <c r="G126" s="15">
        <f t="shared" si="83"/>
        <v>57</v>
      </c>
      <c r="H126" s="15">
        <f t="shared" si="84"/>
        <v>2</v>
      </c>
      <c r="I126" s="15">
        <f t="shared" si="84"/>
        <v>0</v>
      </c>
      <c r="J126" s="15">
        <f t="shared" si="69"/>
        <v>79</v>
      </c>
      <c r="K126" s="15">
        <f t="shared" si="70"/>
        <v>73</v>
      </c>
      <c r="L126" s="15">
        <f t="shared" si="71"/>
        <v>0</v>
      </c>
      <c r="M126" s="15">
        <f t="shared" si="71"/>
        <v>2</v>
      </c>
      <c r="N126" s="15">
        <f t="shared" si="72"/>
        <v>121</v>
      </c>
      <c r="O126" s="15">
        <f t="shared" si="85"/>
        <v>114</v>
      </c>
      <c r="P126" s="15">
        <f t="shared" si="86"/>
        <v>0</v>
      </c>
      <c r="Q126" s="15">
        <f t="shared" si="86"/>
        <v>0</v>
      </c>
      <c r="R126" s="16">
        <f t="shared" si="73"/>
        <v>364</v>
      </c>
      <c r="S126" s="16">
        <f t="shared" si="87"/>
        <v>341</v>
      </c>
      <c r="T126" s="16">
        <f t="shared" si="74"/>
        <v>2</v>
      </c>
      <c r="U126" s="16">
        <f t="shared" si="74"/>
        <v>3</v>
      </c>
      <c r="V126" s="15">
        <f t="shared" si="75"/>
        <v>181</v>
      </c>
      <c r="W126" s="15">
        <f t="shared" si="88"/>
        <v>170</v>
      </c>
      <c r="X126" s="15">
        <f t="shared" si="76"/>
        <v>0</v>
      </c>
      <c r="Y126" s="15">
        <f t="shared" si="76"/>
        <v>3</v>
      </c>
      <c r="AB126" s="563" t="s">
        <v>28</v>
      </c>
      <c r="AC126" s="15">
        <f t="shared" si="89"/>
        <v>364</v>
      </c>
      <c r="AD126" s="15">
        <f t="shared" si="77"/>
        <v>2</v>
      </c>
      <c r="AE126" s="15">
        <f t="shared" si="77"/>
        <v>3</v>
      </c>
      <c r="AF126" s="20">
        <f t="shared" si="90"/>
        <v>-1</v>
      </c>
      <c r="AH126" s="563" t="s">
        <v>28</v>
      </c>
      <c r="AI126" s="15">
        <f t="shared" si="91"/>
        <v>102</v>
      </c>
      <c r="AJ126" s="15">
        <f t="shared" si="78"/>
        <v>0</v>
      </c>
      <c r="AK126" s="15">
        <f t="shared" si="78"/>
        <v>1</v>
      </c>
      <c r="AL126" s="20">
        <f t="shared" si="92"/>
        <v>-1</v>
      </c>
      <c r="AN126" s="563" t="s">
        <v>28</v>
      </c>
      <c r="AO126" s="15">
        <f t="shared" si="93"/>
        <v>79</v>
      </c>
      <c r="AP126" s="15">
        <f t="shared" si="79"/>
        <v>0</v>
      </c>
      <c r="AQ126" s="15">
        <f t="shared" si="79"/>
        <v>2</v>
      </c>
      <c r="AR126" s="20">
        <f t="shared" si="94"/>
        <v>-2</v>
      </c>
      <c r="AT126" s="249" t="s">
        <v>28</v>
      </c>
      <c r="AU126" s="250">
        <f t="shared" si="95"/>
        <v>62</v>
      </c>
      <c r="AV126" s="250">
        <f t="shared" si="80"/>
        <v>2</v>
      </c>
      <c r="AW126" s="250">
        <f t="shared" si="80"/>
        <v>0</v>
      </c>
      <c r="AY126" s="249" t="s">
        <v>28</v>
      </c>
      <c r="AZ126" s="250">
        <f t="shared" si="96"/>
        <v>121</v>
      </c>
      <c r="BA126" s="250">
        <f t="shared" si="81"/>
        <v>0</v>
      </c>
      <c r="BB126" s="250">
        <f t="shared" si="81"/>
        <v>0</v>
      </c>
    </row>
    <row r="127" spans="1:54" x14ac:dyDescent="0.2">
      <c r="A127" s="563" t="s">
        <v>439</v>
      </c>
      <c r="B127" s="15">
        <f t="shared" si="66"/>
        <v>95</v>
      </c>
      <c r="C127" s="15">
        <f t="shared" si="82"/>
        <v>89</v>
      </c>
      <c r="D127" s="15">
        <f t="shared" si="67"/>
        <v>0</v>
      </c>
      <c r="E127" s="15">
        <f t="shared" si="67"/>
        <v>1</v>
      </c>
      <c r="F127" s="15">
        <f t="shared" si="68"/>
        <v>72</v>
      </c>
      <c r="G127" s="15">
        <f t="shared" si="83"/>
        <v>61</v>
      </c>
      <c r="H127" s="15">
        <f t="shared" si="84"/>
        <v>1</v>
      </c>
      <c r="I127" s="15">
        <f t="shared" si="84"/>
        <v>0</v>
      </c>
      <c r="J127" s="15">
        <f t="shared" si="69"/>
        <v>77</v>
      </c>
      <c r="K127" s="15">
        <f t="shared" si="70"/>
        <v>61</v>
      </c>
      <c r="L127" s="15">
        <f t="shared" si="71"/>
        <v>0</v>
      </c>
      <c r="M127" s="15">
        <f t="shared" si="71"/>
        <v>0</v>
      </c>
      <c r="N127" s="15">
        <f t="shared" si="72"/>
        <v>85</v>
      </c>
      <c r="O127" s="15">
        <f t="shared" si="85"/>
        <v>78</v>
      </c>
      <c r="P127" s="15">
        <f t="shared" si="86"/>
        <v>0</v>
      </c>
      <c r="Q127" s="15">
        <f t="shared" si="86"/>
        <v>0</v>
      </c>
      <c r="R127" s="16">
        <f t="shared" si="73"/>
        <v>329</v>
      </c>
      <c r="S127" s="16">
        <f t="shared" si="87"/>
        <v>289</v>
      </c>
      <c r="T127" s="16">
        <f t="shared" si="74"/>
        <v>1</v>
      </c>
      <c r="U127" s="16">
        <f t="shared" si="74"/>
        <v>1</v>
      </c>
      <c r="V127" s="15">
        <f t="shared" si="75"/>
        <v>172</v>
      </c>
      <c r="W127" s="15">
        <f t="shared" si="88"/>
        <v>150</v>
      </c>
      <c r="X127" s="15">
        <f t="shared" si="76"/>
        <v>0</v>
      </c>
      <c r="Y127" s="15">
        <f t="shared" si="76"/>
        <v>1</v>
      </c>
      <c r="AB127" s="563" t="s">
        <v>29</v>
      </c>
      <c r="AC127" s="15">
        <f t="shared" si="89"/>
        <v>329</v>
      </c>
      <c r="AD127" s="15">
        <f t="shared" si="77"/>
        <v>1</v>
      </c>
      <c r="AE127" s="15">
        <f t="shared" si="77"/>
        <v>1</v>
      </c>
      <c r="AF127" s="20">
        <f t="shared" si="90"/>
        <v>0</v>
      </c>
      <c r="AH127" s="563" t="s">
        <v>29</v>
      </c>
      <c r="AI127" s="15">
        <f t="shared" si="91"/>
        <v>95</v>
      </c>
      <c r="AJ127" s="15">
        <f t="shared" si="78"/>
        <v>0</v>
      </c>
      <c r="AK127" s="15">
        <f t="shared" si="78"/>
        <v>1</v>
      </c>
      <c r="AL127" s="20">
        <f t="shared" si="92"/>
        <v>-1</v>
      </c>
      <c r="AN127" s="563" t="s">
        <v>29</v>
      </c>
      <c r="AO127" s="15">
        <f t="shared" si="93"/>
        <v>77</v>
      </c>
      <c r="AP127" s="15">
        <f t="shared" si="79"/>
        <v>0</v>
      </c>
      <c r="AQ127" s="15">
        <f t="shared" si="79"/>
        <v>0</v>
      </c>
      <c r="AR127" s="20">
        <f t="shared" si="94"/>
        <v>0</v>
      </c>
      <c r="AT127" s="249" t="s">
        <v>29</v>
      </c>
      <c r="AU127" s="250">
        <f t="shared" si="95"/>
        <v>72</v>
      </c>
      <c r="AV127" s="250">
        <f t="shared" si="80"/>
        <v>1</v>
      </c>
      <c r="AW127" s="250">
        <f t="shared" si="80"/>
        <v>0</v>
      </c>
      <c r="AY127" s="249" t="s">
        <v>29</v>
      </c>
      <c r="AZ127" s="250">
        <f t="shared" si="96"/>
        <v>85</v>
      </c>
      <c r="BA127" s="250">
        <f t="shared" si="81"/>
        <v>0</v>
      </c>
      <c r="BB127" s="250">
        <f t="shared" si="81"/>
        <v>0</v>
      </c>
    </row>
    <row r="128" spans="1:54" x14ac:dyDescent="0.2">
      <c r="A128" s="563" t="s">
        <v>30</v>
      </c>
      <c r="B128" s="15">
        <f t="shared" si="66"/>
        <v>4983</v>
      </c>
      <c r="C128" s="15">
        <f t="shared" si="82"/>
        <v>4553</v>
      </c>
      <c r="D128" s="15">
        <f t="shared" si="67"/>
        <v>49</v>
      </c>
      <c r="E128" s="15">
        <f t="shared" si="67"/>
        <v>51</v>
      </c>
      <c r="F128" s="15">
        <f t="shared" si="68"/>
        <v>5000</v>
      </c>
      <c r="G128" s="15">
        <f t="shared" si="83"/>
        <v>4406</v>
      </c>
      <c r="H128" s="15">
        <f t="shared" si="84"/>
        <v>41</v>
      </c>
      <c r="I128" s="15">
        <f t="shared" si="84"/>
        <v>31</v>
      </c>
      <c r="J128" s="15">
        <f t="shared" si="69"/>
        <v>4391</v>
      </c>
      <c r="K128" s="15">
        <f t="shared" si="70"/>
        <v>3862</v>
      </c>
      <c r="L128" s="15">
        <f t="shared" si="71"/>
        <v>42</v>
      </c>
      <c r="M128" s="15">
        <f t="shared" si="71"/>
        <v>49</v>
      </c>
      <c r="N128" s="15">
        <f t="shared" si="72"/>
        <v>4853</v>
      </c>
      <c r="O128" s="15">
        <f t="shared" si="85"/>
        <v>4365</v>
      </c>
      <c r="P128" s="15">
        <f t="shared" si="86"/>
        <v>44</v>
      </c>
      <c r="Q128" s="15">
        <f t="shared" si="86"/>
        <v>24</v>
      </c>
      <c r="R128" s="16">
        <f t="shared" si="73"/>
        <v>19227</v>
      </c>
      <c r="S128" s="16">
        <f t="shared" si="87"/>
        <v>17186</v>
      </c>
      <c r="T128" s="16">
        <f t="shared" si="74"/>
        <v>176</v>
      </c>
      <c r="U128" s="16">
        <f t="shared" si="74"/>
        <v>155</v>
      </c>
      <c r="V128" s="15">
        <f t="shared" si="75"/>
        <v>9374</v>
      </c>
      <c r="W128" s="15">
        <f t="shared" si="88"/>
        <v>8415</v>
      </c>
      <c r="X128" s="15">
        <f t="shared" si="76"/>
        <v>91</v>
      </c>
      <c r="Y128" s="15">
        <f t="shared" si="76"/>
        <v>100</v>
      </c>
      <c r="AB128" s="563" t="s">
        <v>30</v>
      </c>
      <c r="AC128" s="15">
        <f t="shared" si="89"/>
        <v>19227</v>
      </c>
      <c r="AD128" s="15">
        <f t="shared" si="77"/>
        <v>176</v>
      </c>
      <c r="AE128" s="15">
        <f t="shared" si="77"/>
        <v>155</v>
      </c>
      <c r="AF128" s="20">
        <f t="shared" si="90"/>
        <v>21</v>
      </c>
      <c r="AH128" s="563" t="s">
        <v>30</v>
      </c>
      <c r="AI128" s="15">
        <f t="shared" si="91"/>
        <v>4983</v>
      </c>
      <c r="AJ128" s="15">
        <f t="shared" si="78"/>
        <v>49</v>
      </c>
      <c r="AK128" s="15">
        <f t="shared" si="78"/>
        <v>51</v>
      </c>
      <c r="AL128" s="20">
        <f t="shared" si="92"/>
        <v>-2</v>
      </c>
      <c r="AN128" s="563" t="s">
        <v>30</v>
      </c>
      <c r="AO128" s="15">
        <f t="shared" si="93"/>
        <v>4391</v>
      </c>
      <c r="AP128" s="15">
        <f t="shared" si="79"/>
        <v>42</v>
      </c>
      <c r="AQ128" s="15">
        <f t="shared" si="79"/>
        <v>49</v>
      </c>
      <c r="AR128" s="20">
        <f t="shared" si="94"/>
        <v>-7</v>
      </c>
      <c r="AT128" s="249" t="s">
        <v>30</v>
      </c>
      <c r="AU128" s="250">
        <f t="shared" si="95"/>
        <v>5000</v>
      </c>
      <c r="AV128" s="250">
        <f t="shared" si="80"/>
        <v>41</v>
      </c>
      <c r="AW128" s="250">
        <f t="shared" si="80"/>
        <v>31</v>
      </c>
      <c r="AY128" s="249" t="s">
        <v>30</v>
      </c>
      <c r="AZ128" s="250">
        <f t="shared" si="96"/>
        <v>4853</v>
      </c>
      <c r="BA128" s="250">
        <f t="shared" si="81"/>
        <v>44</v>
      </c>
      <c r="BB128" s="250">
        <f t="shared" si="81"/>
        <v>24</v>
      </c>
    </row>
    <row r="129" spans="1:54" x14ac:dyDescent="0.2">
      <c r="A129" s="563" t="s">
        <v>31</v>
      </c>
      <c r="B129" s="15">
        <f t="shared" si="66"/>
        <v>8741</v>
      </c>
      <c r="C129" s="15">
        <f t="shared" si="82"/>
        <v>7966</v>
      </c>
      <c r="D129" s="15">
        <f t="shared" si="67"/>
        <v>41</v>
      </c>
      <c r="E129" s="15">
        <f t="shared" si="67"/>
        <v>69</v>
      </c>
      <c r="F129" s="15">
        <f t="shared" si="68"/>
        <v>6291</v>
      </c>
      <c r="G129" s="15">
        <f t="shared" si="83"/>
        <v>5617</v>
      </c>
      <c r="H129" s="15">
        <f t="shared" si="84"/>
        <v>29</v>
      </c>
      <c r="I129" s="15">
        <f t="shared" si="84"/>
        <v>59</v>
      </c>
      <c r="J129" s="15">
        <f t="shared" si="69"/>
        <v>9601</v>
      </c>
      <c r="K129" s="15">
        <f t="shared" si="70"/>
        <v>8691</v>
      </c>
      <c r="L129" s="15">
        <f t="shared" si="71"/>
        <v>67</v>
      </c>
      <c r="M129" s="15">
        <f t="shared" si="71"/>
        <v>94</v>
      </c>
      <c r="N129" s="15">
        <f t="shared" si="72"/>
        <v>7452</v>
      </c>
      <c r="O129" s="15">
        <f t="shared" si="85"/>
        <v>6847</v>
      </c>
      <c r="P129" s="15">
        <f t="shared" si="86"/>
        <v>49</v>
      </c>
      <c r="Q129" s="15">
        <f t="shared" si="86"/>
        <v>81</v>
      </c>
      <c r="R129" s="16">
        <f t="shared" si="73"/>
        <v>32085</v>
      </c>
      <c r="S129" s="16">
        <f t="shared" si="87"/>
        <v>29121</v>
      </c>
      <c r="T129" s="16">
        <f t="shared" si="74"/>
        <v>186</v>
      </c>
      <c r="U129" s="16">
        <f t="shared" si="74"/>
        <v>303</v>
      </c>
      <c r="V129" s="15">
        <f t="shared" si="75"/>
        <v>18342</v>
      </c>
      <c r="W129" s="15">
        <f t="shared" si="88"/>
        <v>16657</v>
      </c>
      <c r="X129" s="15">
        <f t="shared" si="76"/>
        <v>108</v>
      </c>
      <c r="Y129" s="15">
        <f t="shared" si="76"/>
        <v>163</v>
      </c>
      <c r="AB129" s="563" t="s">
        <v>31</v>
      </c>
      <c r="AC129" s="15">
        <f t="shared" si="89"/>
        <v>32085</v>
      </c>
      <c r="AD129" s="15">
        <f t="shared" si="77"/>
        <v>186</v>
      </c>
      <c r="AE129" s="15">
        <f t="shared" si="77"/>
        <v>303</v>
      </c>
      <c r="AF129" s="20">
        <f t="shared" si="90"/>
        <v>-117</v>
      </c>
      <c r="AH129" s="563" t="s">
        <v>31</v>
      </c>
      <c r="AI129" s="15">
        <f t="shared" si="91"/>
        <v>8741</v>
      </c>
      <c r="AJ129" s="15">
        <f t="shared" si="78"/>
        <v>41</v>
      </c>
      <c r="AK129" s="15">
        <f t="shared" si="78"/>
        <v>69</v>
      </c>
      <c r="AL129" s="20">
        <f t="shared" si="92"/>
        <v>-28</v>
      </c>
      <c r="AN129" s="563" t="s">
        <v>31</v>
      </c>
      <c r="AO129" s="15">
        <f t="shared" si="93"/>
        <v>9601</v>
      </c>
      <c r="AP129" s="15">
        <f t="shared" si="79"/>
        <v>67</v>
      </c>
      <c r="AQ129" s="15">
        <f t="shared" si="79"/>
        <v>94</v>
      </c>
      <c r="AR129" s="20">
        <f t="shared" si="94"/>
        <v>-27</v>
      </c>
      <c r="AT129" s="249" t="s">
        <v>31</v>
      </c>
      <c r="AU129" s="250">
        <f t="shared" si="95"/>
        <v>6291</v>
      </c>
      <c r="AV129" s="250">
        <f t="shared" si="80"/>
        <v>29</v>
      </c>
      <c r="AW129" s="250">
        <f t="shared" si="80"/>
        <v>59</v>
      </c>
      <c r="AY129" s="249" t="s">
        <v>31</v>
      </c>
      <c r="AZ129" s="250">
        <f t="shared" si="96"/>
        <v>7452</v>
      </c>
      <c r="BA129" s="250">
        <f t="shared" si="81"/>
        <v>49</v>
      </c>
      <c r="BB129" s="250">
        <f t="shared" si="81"/>
        <v>81</v>
      </c>
    </row>
    <row r="130" spans="1:54" x14ac:dyDescent="0.2">
      <c r="A130" s="563" t="s">
        <v>32</v>
      </c>
      <c r="B130" s="15">
        <f t="shared" si="66"/>
        <v>780</v>
      </c>
      <c r="C130" s="15">
        <f t="shared" si="82"/>
        <v>686</v>
      </c>
      <c r="D130" s="15">
        <f t="shared" si="67"/>
        <v>1</v>
      </c>
      <c r="E130" s="15">
        <f t="shared" si="67"/>
        <v>9</v>
      </c>
      <c r="F130" s="15">
        <f t="shared" si="68"/>
        <v>512</v>
      </c>
      <c r="G130" s="15">
        <f t="shared" si="83"/>
        <v>440</v>
      </c>
      <c r="H130" s="15">
        <f t="shared" si="84"/>
        <v>2</v>
      </c>
      <c r="I130" s="15">
        <f t="shared" si="84"/>
        <v>1</v>
      </c>
      <c r="J130" s="15">
        <f t="shared" si="69"/>
        <v>812</v>
      </c>
      <c r="K130" s="15">
        <f t="shared" si="70"/>
        <v>729</v>
      </c>
      <c r="L130" s="15">
        <f t="shared" si="71"/>
        <v>4</v>
      </c>
      <c r="M130" s="15">
        <f t="shared" si="71"/>
        <v>17</v>
      </c>
      <c r="N130" s="15">
        <f t="shared" si="72"/>
        <v>586</v>
      </c>
      <c r="O130" s="15">
        <f t="shared" si="85"/>
        <v>519</v>
      </c>
      <c r="P130" s="15">
        <f t="shared" si="86"/>
        <v>0</v>
      </c>
      <c r="Q130" s="15">
        <f t="shared" si="86"/>
        <v>1</v>
      </c>
      <c r="R130" s="16">
        <f t="shared" si="73"/>
        <v>2690</v>
      </c>
      <c r="S130" s="16">
        <f t="shared" si="87"/>
        <v>2374</v>
      </c>
      <c r="T130" s="16">
        <f t="shared" si="74"/>
        <v>7</v>
      </c>
      <c r="U130" s="16">
        <f t="shared" si="74"/>
        <v>28</v>
      </c>
      <c r="V130" s="15">
        <f t="shared" si="75"/>
        <v>1592</v>
      </c>
      <c r="W130" s="15">
        <f t="shared" si="88"/>
        <v>1415</v>
      </c>
      <c r="X130" s="15">
        <f t="shared" si="76"/>
        <v>5</v>
      </c>
      <c r="Y130" s="15">
        <f t="shared" si="76"/>
        <v>26</v>
      </c>
      <c r="AB130" s="563" t="s">
        <v>32</v>
      </c>
      <c r="AC130" s="15">
        <f t="shared" si="89"/>
        <v>2690</v>
      </c>
      <c r="AD130" s="15">
        <f t="shared" si="77"/>
        <v>7</v>
      </c>
      <c r="AE130" s="15">
        <f t="shared" si="77"/>
        <v>28</v>
      </c>
      <c r="AF130" s="20">
        <f t="shared" si="90"/>
        <v>-21</v>
      </c>
      <c r="AH130" s="563" t="s">
        <v>32</v>
      </c>
      <c r="AI130" s="15">
        <f t="shared" si="91"/>
        <v>780</v>
      </c>
      <c r="AJ130" s="15">
        <f t="shared" si="78"/>
        <v>1</v>
      </c>
      <c r="AK130" s="15">
        <f t="shared" si="78"/>
        <v>9</v>
      </c>
      <c r="AL130" s="20">
        <f t="shared" si="92"/>
        <v>-8</v>
      </c>
      <c r="AN130" s="563" t="s">
        <v>32</v>
      </c>
      <c r="AO130" s="15">
        <f t="shared" si="93"/>
        <v>812</v>
      </c>
      <c r="AP130" s="15">
        <f t="shared" si="79"/>
        <v>4</v>
      </c>
      <c r="AQ130" s="15">
        <f t="shared" si="79"/>
        <v>17</v>
      </c>
      <c r="AR130" s="20">
        <f t="shared" si="94"/>
        <v>-13</v>
      </c>
      <c r="AT130" s="249" t="s">
        <v>32</v>
      </c>
      <c r="AU130" s="250">
        <f t="shared" si="95"/>
        <v>512</v>
      </c>
      <c r="AV130" s="250">
        <f t="shared" si="80"/>
        <v>2</v>
      </c>
      <c r="AW130" s="250">
        <f t="shared" si="80"/>
        <v>1</v>
      </c>
      <c r="AY130" s="249" t="s">
        <v>32</v>
      </c>
      <c r="AZ130" s="250">
        <f t="shared" si="96"/>
        <v>586</v>
      </c>
      <c r="BA130" s="250">
        <f t="shared" si="81"/>
        <v>0</v>
      </c>
      <c r="BB130" s="250">
        <f t="shared" si="81"/>
        <v>1</v>
      </c>
    </row>
    <row r="131" spans="1:54" x14ac:dyDescent="0.2">
      <c r="A131" s="563" t="s">
        <v>33</v>
      </c>
      <c r="B131" s="15">
        <f t="shared" si="66"/>
        <v>3045</v>
      </c>
      <c r="C131" s="15">
        <f t="shared" si="82"/>
        <v>2631</v>
      </c>
      <c r="D131" s="15">
        <f t="shared" si="67"/>
        <v>12</v>
      </c>
      <c r="E131" s="15">
        <f t="shared" si="67"/>
        <v>25</v>
      </c>
      <c r="F131" s="15">
        <f t="shared" si="68"/>
        <v>2980</v>
      </c>
      <c r="G131" s="15">
        <f t="shared" si="83"/>
        <v>2574</v>
      </c>
      <c r="H131" s="15">
        <f t="shared" si="84"/>
        <v>16</v>
      </c>
      <c r="I131" s="15">
        <f t="shared" si="84"/>
        <v>26</v>
      </c>
      <c r="J131" s="15">
        <f t="shared" si="69"/>
        <v>2672</v>
      </c>
      <c r="K131" s="15">
        <f t="shared" si="70"/>
        <v>2201</v>
      </c>
      <c r="L131" s="15">
        <f t="shared" si="71"/>
        <v>15</v>
      </c>
      <c r="M131" s="15">
        <f t="shared" si="71"/>
        <v>23</v>
      </c>
      <c r="N131" s="15">
        <f t="shared" si="72"/>
        <v>2950</v>
      </c>
      <c r="O131" s="15">
        <f t="shared" si="85"/>
        <v>2541</v>
      </c>
      <c r="P131" s="15">
        <f t="shared" si="86"/>
        <v>18</v>
      </c>
      <c r="Q131" s="15">
        <f t="shared" si="86"/>
        <v>25</v>
      </c>
      <c r="R131" s="16">
        <f t="shared" si="73"/>
        <v>11647</v>
      </c>
      <c r="S131" s="16">
        <f t="shared" si="87"/>
        <v>9947</v>
      </c>
      <c r="T131" s="16">
        <f t="shared" si="74"/>
        <v>61</v>
      </c>
      <c r="U131" s="16">
        <f t="shared" si="74"/>
        <v>99</v>
      </c>
      <c r="V131" s="15">
        <f t="shared" si="75"/>
        <v>5717</v>
      </c>
      <c r="W131" s="15">
        <f t="shared" si="88"/>
        <v>4832</v>
      </c>
      <c r="X131" s="15">
        <f t="shared" si="76"/>
        <v>27</v>
      </c>
      <c r="Y131" s="15">
        <f t="shared" si="76"/>
        <v>48</v>
      </c>
      <c r="AB131" s="563" t="s">
        <v>33</v>
      </c>
      <c r="AC131" s="15">
        <f t="shared" si="89"/>
        <v>11647</v>
      </c>
      <c r="AD131" s="15">
        <f t="shared" si="77"/>
        <v>61</v>
      </c>
      <c r="AE131" s="15">
        <f t="shared" si="77"/>
        <v>99</v>
      </c>
      <c r="AF131" s="20">
        <f t="shared" si="90"/>
        <v>-38</v>
      </c>
      <c r="AH131" s="563" t="s">
        <v>33</v>
      </c>
      <c r="AI131" s="15">
        <f t="shared" si="91"/>
        <v>3045</v>
      </c>
      <c r="AJ131" s="15">
        <f t="shared" si="78"/>
        <v>12</v>
      </c>
      <c r="AK131" s="15">
        <f t="shared" si="78"/>
        <v>25</v>
      </c>
      <c r="AL131" s="20">
        <f t="shared" si="92"/>
        <v>-13</v>
      </c>
      <c r="AN131" s="563" t="s">
        <v>33</v>
      </c>
      <c r="AO131" s="15">
        <f t="shared" si="93"/>
        <v>2672</v>
      </c>
      <c r="AP131" s="15">
        <f t="shared" si="79"/>
        <v>15</v>
      </c>
      <c r="AQ131" s="15">
        <f t="shared" si="79"/>
        <v>23</v>
      </c>
      <c r="AR131" s="20">
        <f t="shared" si="94"/>
        <v>-8</v>
      </c>
      <c r="AT131" s="249" t="s">
        <v>33</v>
      </c>
      <c r="AU131" s="250">
        <f t="shared" si="95"/>
        <v>2980</v>
      </c>
      <c r="AV131" s="250">
        <f t="shared" si="80"/>
        <v>16</v>
      </c>
      <c r="AW131" s="250">
        <f t="shared" si="80"/>
        <v>26</v>
      </c>
      <c r="AY131" s="249" t="s">
        <v>33</v>
      </c>
      <c r="AZ131" s="250">
        <f t="shared" si="96"/>
        <v>2950</v>
      </c>
      <c r="BA131" s="250">
        <f t="shared" si="81"/>
        <v>18</v>
      </c>
      <c r="BB131" s="250">
        <f t="shared" si="81"/>
        <v>25</v>
      </c>
    </row>
    <row r="132" spans="1:54" x14ac:dyDescent="0.2">
      <c r="A132" s="563" t="s">
        <v>34</v>
      </c>
      <c r="B132" s="15">
        <f t="shared" si="66"/>
        <v>760</v>
      </c>
      <c r="C132" s="15">
        <f t="shared" si="82"/>
        <v>695</v>
      </c>
      <c r="D132" s="15">
        <f t="shared" si="67"/>
        <v>5</v>
      </c>
      <c r="E132" s="15">
        <f t="shared" si="67"/>
        <v>12</v>
      </c>
      <c r="F132" s="15">
        <f t="shared" si="68"/>
        <v>705</v>
      </c>
      <c r="G132" s="15">
        <f t="shared" si="83"/>
        <v>625</v>
      </c>
      <c r="H132" s="15">
        <f t="shared" si="84"/>
        <v>2</v>
      </c>
      <c r="I132" s="15">
        <f t="shared" si="84"/>
        <v>4</v>
      </c>
      <c r="J132" s="15">
        <f t="shared" si="69"/>
        <v>900</v>
      </c>
      <c r="K132" s="15">
        <f t="shared" si="70"/>
        <v>810</v>
      </c>
      <c r="L132" s="15">
        <f t="shared" si="71"/>
        <v>9</v>
      </c>
      <c r="M132" s="15">
        <f t="shared" si="71"/>
        <v>9</v>
      </c>
      <c r="N132" s="15">
        <f t="shared" si="72"/>
        <v>695</v>
      </c>
      <c r="O132" s="15">
        <f t="shared" si="85"/>
        <v>615</v>
      </c>
      <c r="P132" s="15">
        <f t="shared" si="86"/>
        <v>6</v>
      </c>
      <c r="Q132" s="15">
        <f t="shared" si="86"/>
        <v>5</v>
      </c>
      <c r="R132" s="16">
        <f t="shared" si="73"/>
        <v>3060</v>
      </c>
      <c r="S132" s="16">
        <f t="shared" si="87"/>
        <v>2745</v>
      </c>
      <c r="T132" s="16">
        <f t="shared" si="74"/>
        <v>22</v>
      </c>
      <c r="U132" s="16">
        <f t="shared" si="74"/>
        <v>30</v>
      </c>
      <c r="V132" s="15">
        <f t="shared" si="75"/>
        <v>1660</v>
      </c>
      <c r="W132" s="15">
        <f t="shared" si="88"/>
        <v>1505</v>
      </c>
      <c r="X132" s="15">
        <f t="shared" si="76"/>
        <v>14</v>
      </c>
      <c r="Y132" s="15">
        <f t="shared" si="76"/>
        <v>21</v>
      </c>
      <c r="AB132" s="563" t="s">
        <v>34</v>
      </c>
      <c r="AC132" s="15">
        <f t="shared" si="89"/>
        <v>3060</v>
      </c>
      <c r="AD132" s="15">
        <f t="shared" si="77"/>
        <v>22</v>
      </c>
      <c r="AE132" s="15">
        <f t="shared" si="77"/>
        <v>30</v>
      </c>
      <c r="AF132" s="20">
        <f t="shared" si="90"/>
        <v>-8</v>
      </c>
      <c r="AH132" s="563" t="s">
        <v>34</v>
      </c>
      <c r="AI132" s="15">
        <f t="shared" si="91"/>
        <v>760</v>
      </c>
      <c r="AJ132" s="15">
        <f t="shared" si="78"/>
        <v>5</v>
      </c>
      <c r="AK132" s="15">
        <f t="shared" si="78"/>
        <v>12</v>
      </c>
      <c r="AL132" s="20">
        <f t="shared" si="92"/>
        <v>-7</v>
      </c>
      <c r="AN132" s="563" t="s">
        <v>34</v>
      </c>
      <c r="AO132" s="15">
        <f t="shared" si="93"/>
        <v>900</v>
      </c>
      <c r="AP132" s="15">
        <f t="shared" si="79"/>
        <v>9</v>
      </c>
      <c r="AQ132" s="15">
        <f t="shared" si="79"/>
        <v>9</v>
      </c>
      <c r="AR132" s="20">
        <f t="shared" si="94"/>
        <v>0</v>
      </c>
      <c r="AT132" s="249" t="s">
        <v>34</v>
      </c>
      <c r="AU132" s="250">
        <f t="shared" si="95"/>
        <v>705</v>
      </c>
      <c r="AV132" s="250">
        <f t="shared" si="80"/>
        <v>2</v>
      </c>
      <c r="AW132" s="250">
        <f t="shared" si="80"/>
        <v>4</v>
      </c>
      <c r="AY132" s="249" t="s">
        <v>34</v>
      </c>
      <c r="AZ132" s="250">
        <f t="shared" si="96"/>
        <v>695</v>
      </c>
      <c r="BA132" s="250">
        <f t="shared" si="81"/>
        <v>6</v>
      </c>
      <c r="BB132" s="250">
        <f t="shared" si="81"/>
        <v>5</v>
      </c>
    </row>
    <row r="133" spans="1:54" x14ac:dyDescent="0.2">
      <c r="A133" s="563" t="s">
        <v>35</v>
      </c>
      <c r="B133" s="15">
        <f t="shared" si="66"/>
        <v>766</v>
      </c>
      <c r="C133" s="15">
        <f t="shared" si="82"/>
        <v>728</v>
      </c>
      <c r="D133" s="15">
        <f t="shared" si="67"/>
        <v>10</v>
      </c>
      <c r="E133" s="15">
        <f t="shared" si="67"/>
        <v>5</v>
      </c>
      <c r="F133" s="15">
        <f t="shared" si="68"/>
        <v>536</v>
      </c>
      <c r="G133" s="15">
        <f t="shared" si="83"/>
        <v>509</v>
      </c>
      <c r="H133" s="15">
        <f t="shared" si="84"/>
        <v>8</v>
      </c>
      <c r="I133" s="15">
        <f t="shared" si="84"/>
        <v>7</v>
      </c>
      <c r="J133" s="15">
        <f t="shared" si="69"/>
        <v>834</v>
      </c>
      <c r="K133" s="15">
        <f t="shared" si="70"/>
        <v>786</v>
      </c>
      <c r="L133" s="15">
        <f t="shared" si="71"/>
        <v>16</v>
      </c>
      <c r="M133" s="15">
        <f t="shared" si="71"/>
        <v>8</v>
      </c>
      <c r="N133" s="15">
        <f t="shared" si="72"/>
        <v>571</v>
      </c>
      <c r="O133" s="15">
        <f t="shared" si="85"/>
        <v>556</v>
      </c>
      <c r="P133" s="15">
        <f t="shared" si="86"/>
        <v>13</v>
      </c>
      <c r="Q133" s="15">
        <f t="shared" si="86"/>
        <v>8</v>
      </c>
      <c r="R133" s="16">
        <f t="shared" si="73"/>
        <v>2707</v>
      </c>
      <c r="S133" s="16">
        <f t="shared" si="87"/>
        <v>2579</v>
      </c>
      <c r="T133" s="16">
        <f t="shared" si="74"/>
        <v>47</v>
      </c>
      <c r="U133" s="16">
        <f t="shared" si="74"/>
        <v>28</v>
      </c>
      <c r="V133" s="15">
        <f t="shared" si="75"/>
        <v>1600</v>
      </c>
      <c r="W133" s="15">
        <f t="shared" si="88"/>
        <v>1514</v>
      </c>
      <c r="X133" s="15">
        <f t="shared" si="76"/>
        <v>26</v>
      </c>
      <c r="Y133" s="15">
        <f t="shared" si="76"/>
        <v>13</v>
      </c>
      <c r="AB133" s="563" t="s">
        <v>35</v>
      </c>
      <c r="AC133" s="15">
        <f t="shared" si="89"/>
        <v>2707</v>
      </c>
      <c r="AD133" s="15">
        <f t="shared" si="77"/>
        <v>47</v>
      </c>
      <c r="AE133" s="15">
        <f t="shared" si="77"/>
        <v>28</v>
      </c>
      <c r="AF133" s="20">
        <f t="shared" si="90"/>
        <v>19</v>
      </c>
      <c r="AH133" s="563" t="s">
        <v>35</v>
      </c>
      <c r="AI133" s="15">
        <f t="shared" si="91"/>
        <v>766</v>
      </c>
      <c r="AJ133" s="15">
        <f t="shared" si="78"/>
        <v>10</v>
      </c>
      <c r="AK133" s="15">
        <f t="shared" si="78"/>
        <v>5</v>
      </c>
      <c r="AL133" s="20">
        <f t="shared" si="92"/>
        <v>5</v>
      </c>
      <c r="AN133" s="563" t="s">
        <v>35</v>
      </c>
      <c r="AO133" s="15">
        <f t="shared" si="93"/>
        <v>834</v>
      </c>
      <c r="AP133" s="15">
        <f t="shared" si="79"/>
        <v>16</v>
      </c>
      <c r="AQ133" s="15">
        <f t="shared" si="79"/>
        <v>8</v>
      </c>
      <c r="AR133" s="20">
        <f t="shared" si="94"/>
        <v>8</v>
      </c>
      <c r="AT133" s="249" t="s">
        <v>35</v>
      </c>
      <c r="AU133" s="250">
        <f t="shared" si="95"/>
        <v>536</v>
      </c>
      <c r="AV133" s="250">
        <f t="shared" si="80"/>
        <v>8</v>
      </c>
      <c r="AW133" s="250">
        <f t="shared" si="80"/>
        <v>7</v>
      </c>
      <c r="AY133" s="249" t="s">
        <v>35</v>
      </c>
      <c r="AZ133" s="250">
        <f t="shared" si="96"/>
        <v>571</v>
      </c>
      <c r="BA133" s="250">
        <f t="shared" si="81"/>
        <v>13</v>
      </c>
      <c r="BB133" s="250">
        <f t="shared" si="81"/>
        <v>8</v>
      </c>
    </row>
    <row r="134" spans="1:54" x14ac:dyDescent="0.2">
      <c r="A134" s="563" t="s">
        <v>36</v>
      </c>
      <c r="B134" s="15">
        <f t="shared" si="66"/>
        <v>955</v>
      </c>
      <c r="C134" s="15">
        <f t="shared" si="82"/>
        <v>862</v>
      </c>
      <c r="D134" s="15">
        <f t="shared" si="67"/>
        <v>6</v>
      </c>
      <c r="E134" s="15">
        <f t="shared" si="67"/>
        <v>4</v>
      </c>
      <c r="F134" s="15">
        <f t="shared" si="68"/>
        <v>803</v>
      </c>
      <c r="G134" s="15">
        <f t="shared" si="83"/>
        <v>729</v>
      </c>
      <c r="H134" s="15">
        <f t="shared" si="84"/>
        <v>4</v>
      </c>
      <c r="I134" s="15">
        <f t="shared" si="84"/>
        <v>1</v>
      </c>
      <c r="J134" s="15">
        <f t="shared" si="69"/>
        <v>1244</v>
      </c>
      <c r="K134" s="15">
        <f t="shared" si="70"/>
        <v>1125</v>
      </c>
      <c r="L134" s="15">
        <f t="shared" si="71"/>
        <v>6</v>
      </c>
      <c r="M134" s="15">
        <f t="shared" si="71"/>
        <v>7</v>
      </c>
      <c r="N134" s="15">
        <f t="shared" si="72"/>
        <v>1165</v>
      </c>
      <c r="O134" s="15">
        <f t="shared" si="85"/>
        <v>1053</v>
      </c>
      <c r="P134" s="15">
        <f t="shared" si="86"/>
        <v>5</v>
      </c>
      <c r="Q134" s="15">
        <f t="shared" si="86"/>
        <v>3</v>
      </c>
      <c r="R134" s="16">
        <f t="shared" si="73"/>
        <v>4167</v>
      </c>
      <c r="S134" s="16">
        <f t="shared" si="87"/>
        <v>3769</v>
      </c>
      <c r="T134" s="16">
        <f t="shared" si="74"/>
        <v>21</v>
      </c>
      <c r="U134" s="16">
        <f t="shared" si="74"/>
        <v>15</v>
      </c>
      <c r="V134" s="15">
        <f t="shared" si="75"/>
        <v>2199</v>
      </c>
      <c r="W134" s="15">
        <f t="shared" si="88"/>
        <v>1987</v>
      </c>
      <c r="X134" s="15">
        <f t="shared" si="76"/>
        <v>12</v>
      </c>
      <c r="Y134" s="15">
        <f t="shared" si="76"/>
        <v>11</v>
      </c>
      <c r="AB134" s="563" t="s">
        <v>36</v>
      </c>
      <c r="AC134" s="15">
        <f t="shared" si="89"/>
        <v>4167</v>
      </c>
      <c r="AD134" s="15">
        <f t="shared" si="77"/>
        <v>21</v>
      </c>
      <c r="AE134" s="15">
        <f t="shared" si="77"/>
        <v>15</v>
      </c>
      <c r="AF134" s="20">
        <f t="shared" si="90"/>
        <v>6</v>
      </c>
      <c r="AH134" s="563" t="s">
        <v>36</v>
      </c>
      <c r="AI134" s="15">
        <f t="shared" si="91"/>
        <v>955</v>
      </c>
      <c r="AJ134" s="15">
        <f t="shared" si="78"/>
        <v>6</v>
      </c>
      <c r="AK134" s="15">
        <f t="shared" si="78"/>
        <v>4</v>
      </c>
      <c r="AL134" s="20">
        <f t="shared" si="92"/>
        <v>2</v>
      </c>
      <c r="AN134" s="563" t="s">
        <v>36</v>
      </c>
      <c r="AO134" s="15">
        <f t="shared" si="93"/>
        <v>1244</v>
      </c>
      <c r="AP134" s="15">
        <f t="shared" si="79"/>
        <v>6</v>
      </c>
      <c r="AQ134" s="15">
        <f t="shared" si="79"/>
        <v>7</v>
      </c>
      <c r="AR134" s="20">
        <f t="shared" si="94"/>
        <v>-1</v>
      </c>
      <c r="AT134" s="249" t="s">
        <v>36</v>
      </c>
      <c r="AU134" s="250">
        <f t="shared" si="95"/>
        <v>803</v>
      </c>
      <c r="AV134" s="250">
        <f t="shared" si="80"/>
        <v>4</v>
      </c>
      <c r="AW134" s="250">
        <f t="shared" si="80"/>
        <v>1</v>
      </c>
      <c r="AY134" s="249" t="s">
        <v>36</v>
      </c>
      <c r="AZ134" s="250">
        <f t="shared" si="96"/>
        <v>1165</v>
      </c>
      <c r="BA134" s="250">
        <f t="shared" si="81"/>
        <v>5</v>
      </c>
      <c r="BB134" s="250">
        <f t="shared" si="81"/>
        <v>3</v>
      </c>
    </row>
    <row r="135" spans="1:54" x14ac:dyDescent="0.2">
      <c r="A135" s="563" t="s">
        <v>37</v>
      </c>
      <c r="B135" s="15">
        <f t="shared" si="66"/>
        <v>1309</v>
      </c>
      <c r="C135" s="15">
        <f t="shared" si="82"/>
        <v>1198</v>
      </c>
      <c r="D135" s="15">
        <f t="shared" si="67"/>
        <v>15</v>
      </c>
      <c r="E135" s="15">
        <f t="shared" si="67"/>
        <v>9</v>
      </c>
      <c r="F135" s="15">
        <f t="shared" si="68"/>
        <v>1060</v>
      </c>
      <c r="G135" s="15">
        <f t="shared" si="83"/>
        <v>959</v>
      </c>
      <c r="H135" s="15">
        <f t="shared" si="84"/>
        <v>15</v>
      </c>
      <c r="I135" s="15">
        <f t="shared" si="84"/>
        <v>13</v>
      </c>
      <c r="J135" s="15">
        <f t="shared" si="69"/>
        <v>1731</v>
      </c>
      <c r="K135" s="15">
        <f t="shared" si="70"/>
        <v>1538</v>
      </c>
      <c r="L135" s="15">
        <f t="shared" si="71"/>
        <v>28</v>
      </c>
      <c r="M135" s="15">
        <f t="shared" si="71"/>
        <v>17</v>
      </c>
      <c r="N135" s="15">
        <f t="shared" si="72"/>
        <v>1142</v>
      </c>
      <c r="O135" s="15">
        <f t="shared" si="85"/>
        <v>1067</v>
      </c>
      <c r="P135" s="15">
        <f t="shared" si="86"/>
        <v>17</v>
      </c>
      <c r="Q135" s="15">
        <f t="shared" si="86"/>
        <v>10</v>
      </c>
      <c r="R135" s="16">
        <f t="shared" si="73"/>
        <v>5242</v>
      </c>
      <c r="S135" s="16">
        <f t="shared" si="87"/>
        <v>4762</v>
      </c>
      <c r="T135" s="16">
        <f t="shared" si="74"/>
        <v>75</v>
      </c>
      <c r="U135" s="16">
        <f t="shared" si="74"/>
        <v>49</v>
      </c>
      <c r="V135" s="15">
        <f t="shared" si="75"/>
        <v>3040</v>
      </c>
      <c r="W135" s="15">
        <f t="shared" si="88"/>
        <v>2736</v>
      </c>
      <c r="X135" s="15">
        <f t="shared" si="76"/>
        <v>43</v>
      </c>
      <c r="Y135" s="15">
        <f t="shared" si="76"/>
        <v>26</v>
      </c>
      <c r="AB135" s="563" t="s">
        <v>37</v>
      </c>
      <c r="AC135" s="15">
        <f t="shared" si="89"/>
        <v>5242</v>
      </c>
      <c r="AD135" s="15">
        <f t="shared" si="77"/>
        <v>75</v>
      </c>
      <c r="AE135" s="15">
        <f t="shared" si="77"/>
        <v>49</v>
      </c>
      <c r="AF135" s="20">
        <f t="shared" si="90"/>
        <v>26</v>
      </c>
      <c r="AH135" s="563" t="s">
        <v>37</v>
      </c>
      <c r="AI135" s="15">
        <f t="shared" si="91"/>
        <v>1309</v>
      </c>
      <c r="AJ135" s="15">
        <f t="shared" si="78"/>
        <v>15</v>
      </c>
      <c r="AK135" s="15">
        <f t="shared" si="78"/>
        <v>9</v>
      </c>
      <c r="AL135" s="20">
        <f t="shared" si="92"/>
        <v>6</v>
      </c>
      <c r="AN135" s="563" t="s">
        <v>37</v>
      </c>
      <c r="AO135" s="15">
        <f t="shared" si="93"/>
        <v>1731</v>
      </c>
      <c r="AP135" s="15">
        <f t="shared" si="79"/>
        <v>28</v>
      </c>
      <c r="AQ135" s="15">
        <f t="shared" si="79"/>
        <v>17</v>
      </c>
      <c r="AR135" s="20">
        <f t="shared" si="94"/>
        <v>11</v>
      </c>
      <c r="AT135" s="249" t="s">
        <v>37</v>
      </c>
      <c r="AU135" s="250">
        <f t="shared" si="95"/>
        <v>1060</v>
      </c>
      <c r="AV135" s="250">
        <f t="shared" si="80"/>
        <v>15</v>
      </c>
      <c r="AW135" s="250">
        <f t="shared" si="80"/>
        <v>13</v>
      </c>
      <c r="AY135" s="249" t="s">
        <v>37</v>
      </c>
      <c r="AZ135" s="250">
        <f t="shared" si="96"/>
        <v>1142</v>
      </c>
      <c r="BA135" s="250">
        <f t="shared" si="81"/>
        <v>17</v>
      </c>
      <c r="BB135" s="250">
        <f t="shared" si="81"/>
        <v>10</v>
      </c>
    </row>
    <row r="136" spans="1:54" x14ac:dyDescent="0.2">
      <c r="A136" s="563" t="s">
        <v>38</v>
      </c>
      <c r="B136" s="15">
        <f t="shared" si="66"/>
        <v>1320</v>
      </c>
      <c r="C136" s="15">
        <f t="shared" si="82"/>
        <v>1215</v>
      </c>
      <c r="D136" s="15">
        <f t="shared" si="67"/>
        <v>14</v>
      </c>
      <c r="E136" s="15">
        <f t="shared" si="67"/>
        <v>23</v>
      </c>
      <c r="F136" s="15">
        <f t="shared" si="68"/>
        <v>1117</v>
      </c>
      <c r="G136" s="15">
        <f t="shared" si="83"/>
        <v>1031</v>
      </c>
      <c r="H136" s="15">
        <f t="shared" si="84"/>
        <v>11</v>
      </c>
      <c r="I136" s="15">
        <f t="shared" si="84"/>
        <v>13</v>
      </c>
      <c r="J136" s="15">
        <f t="shared" si="69"/>
        <v>1492</v>
      </c>
      <c r="K136" s="15">
        <f t="shared" si="70"/>
        <v>1360</v>
      </c>
      <c r="L136" s="15">
        <f t="shared" si="71"/>
        <v>11</v>
      </c>
      <c r="M136" s="15">
        <f t="shared" si="71"/>
        <v>17</v>
      </c>
      <c r="N136" s="15">
        <f t="shared" si="72"/>
        <v>1171</v>
      </c>
      <c r="O136" s="15">
        <f t="shared" si="85"/>
        <v>1102</v>
      </c>
      <c r="P136" s="15">
        <f t="shared" si="86"/>
        <v>18</v>
      </c>
      <c r="Q136" s="15">
        <f t="shared" si="86"/>
        <v>10</v>
      </c>
      <c r="R136" s="16">
        <f t="shared" si="73"/>
        <v>5100</v>
      </c>
      <c r="S136" s="16">
        <f t="shared" si="87"/>
        <v>4708</v>
      </c>
      <c r="T136" s="16">
        <f t="shared" si="74"/>
        <v>54</v>
      </c>
      <c r="U136" s="16">
        <f t="shared" si="74"/>
        <v>63</v>
      </c>
      <c r="V136" s="15">
        <f t="shared" si="75"/>
        <v>2812</v>
      </c>
      <c r="W136" s="15">
        <f t="shared" si="88"/>
        <v>2575</v>
      </c>
      <c r="X136" s="15">
        <f t="shared" si="76"/>
        <v>25</v>
      </c>
      <c r="Y136" s="15">
        <f t="shared" si="76"/>
        <v>40</v>
      </c>
      <c r="AB136" s="563" t="s">
        <v>38</v>
      </c>
      <c r="AC136" s="15">
        <f t="shared" si="89"/>
        <v>5100</v>
      </c>
      <c r="AD136" s="15">
        <f t="shared" si="77"/>
        <v>54</v>
      </c>
      <c r="AE136" s="15">
        <f t="shared" si="77"/>
        <v>63</v>
      </c>
      <c r="AF136" s="20">
        <f t="shared" si="90"/>
        <v>-9</v>
      </c>
      <c r="AH136" s="563" t="s">
        <v>38</v>
      </c>
      <c r="AI136" s="15">
        <f t="shared" si="91"/>
        <v>1320</v>
      </c>
      <c r="AJ136" s="15">
        <f t="shared" si="78"/>
        <v>14</v>
      </c>
      <c r="AK136" s="15">
        <f t="shared" si="78"/>
        <v>23</v>
      </c>
      <c r="AL136" s="20">
        <f t="shared" si="92"/>
        <v>-9</v>
      </c>
      <c r="AN136" s="563" t="s">
        <v>38</v>
      </c>
      <c r="AO136" s="15">
        <f t="shared" si="93"/>
        <v>1492</v>
      </c>
      <c r="AP136" s="15">
        <f t="shared" si="79"/>
        <v>11</v>
      </c>
      <c r="AQ136" s="15">
        <f t="shared" si="79"/>
        <v>17</v>
      </c>
      <c r="AR136" s="20">
        <f t="shared" si="94"/>
        <v>-6</v>
      </c>
      <c r="AT136" s="249" t="s">
        <v>38</v>
      </c>
      <c r="AU136" s="250">
        <f t="shared" si="95"/>
        <v>1117</v>
      </c>
      <c r="AV136" s="250">
        <f t="shared" si="80"/>
        <v>11</v>
      </c>
      <c r="AW136" s="250">
        <f t="shared" si="80"/>
        <v>13</v>
      </c>
      <c r="AY136" s="249" t="s">
        <v>38</v>
      </c>
      <c r="AZ136" s="250">
        <f t="shared" si="96"/>
        <v>1171</v>
      </c>
      <c r="BA136" s="250">
        <f t="shared" si="81"/>
        <v>18</v>
      </c>
      <c r="BB136" s="250">
        <f t="shared" si="81"/>
        <v>10</v>
      </c>
    </row>
    <row r="137" spans="1:54" x14ac:dyDescent="0.2">
      <c r="A137" s="563" t="s">
        <v>39</v>
      </c>
      <c r="B137" s="15">
        <f t="shared" si="66"/>
        <v>0</v>
      </c>
      <c r="C137" s="15">
        <f t="shared" si="82"/>
        <v>0</v>
      </c>
      <c r="D137" s="15">
        <f t="shared" si="67"/>
        <v>0</v>
      </c>
      <c r="E137" s="15">
        <f t="shared" si="67"/>
        <v>0</v>
      </c>
      <c r="F137" s="15">
        <f t="shared" si="68"/>
        <v>1</v>
      </c>
      <c r="G137" s="15">
        <f t="shared" si="83"/>
        <v>1</v>
      </c>
      <c r="H137" s="15">
        <f t="shared" si="84"/>
        <v>0</v>
      </c>
      <c r="I137" s="15">
        <f t="shared" si="84"/>
        <v>0</v>
      </c>
      <c r="J137" s="15">
        <f t="shared" si="69"/>
        <v>0</v>
      </c>
      <c r="K137" s="15">
        <f t="shared" si="70"/>
        <v>0</v>
      </c>
      <c r="L137" s="15">
        <f t="shared" si="71"/>
        <v>0</v>
      </c>
      <c r="M137" s="15">
        <f t="shared" si="71"/>
        <v>0</v>
      </c>
      <c r="N137" s="15">
        <f t="shared" si="72"/>
        <v>1</v>
      </c>
      <c r="O137" s="15">
        <f t="shared" si="85"/>
        <v>0</v>
      </c>
      <c r="P137" s="15">
        <f t="shared" si="86"/>
        <v>0</v>
      </c>
      <c r="Q137" s="15">
        <f t="shared" si="86"/>
        <v>0</v>
      </c>
      <c r="R137" s="16">
        <f t="shared" si="73"/>
        <v>2</v>
      </c>
      <c r="S137" s="16">
        <f t="shared" si="87"/>
        <v>1</v>
      </c>
      <c r="T137" s="16">
        <f t="shared" si="74"/>
        <v>0</v>
      </c>
      <c r="U137" s="16">
        <f t="shared" si="74"/>
        <v>0</v>
      </c>
      <c r="V137" s="15">
        <f t="shared" si="75"/>
        <v>0</v>
      </c>
      <c r="W137" s="15">
        <f t="shared" si="88"/>
        <v>0</v>
      </c>
      <c r="X137" s="15">
        <f t="shared" si="76"/>
        <v>0</v>
      </c>
      <c r="Y137" s="15">
        <f t="shared" si="76"/>
        <v>0</v>
      </c>
      <c r="AB137" s="563" t="s">
        <v>39</v>
      </c>
      <c r="AC137" s="15">
        <f t="shared" si="89"/>
        <v>2</v>
      </c>
      <c r="AD137" s="15">
        <f t="shared" si="77"/>
        <v>0</v>
      </c>
      <c r="AE137" s="15">
        <f t="shared" si="77"/>
        <v>0</v>
      </c>
      <c r="AF137" s="20">
        <f t="shared" si="90"/>
        <v>0</v>
      </c>
      <c r="AH137" s="563" t="s">
        <v>39</v>
      </c>
      <c r="AI137" s="15">
        <f t="shared" si="91"/>
        <v>0</v>
      </c>
      <c r="AJ137" s="15">
        <f t="shared" si="78"/>
        <v>0</v>
      </c>
      <c r="AK137" s="15">
        <f t="shared" si="78"/>
        <v>0</v>
      </c>
      <c r="AL137" s="20">
        <f t="shared" si="92"/>
        <v>0</v>
      </c>
      <c r="AN137" s="563" t="s">
        <v>39</v>
      </c>
      <c r="AO137" s="15">
        <f t="shared" si="93"/>
        <v>0</v>
      </c>
      <c r="AP137" s="15">
        <f t="shared" si="79"/>
        <v>0</v>
      </c>
      <c r="AQ137" s="15">
        <f t="shared" si="79"/>
        <v>0</v>
      </c>
      <c r="AR137" s="20">
        <f t="shared" si="94"/>
        <v>0</v>
      </c>
      <c r="AT137" s="249" t="s">
        <v>39</v>
      </c>
      <c r="AU137" s="250">
        <f t="shared" si="95"/>
        <v>1</v>
      </c>
      <c r="AV137" s="250">
        <f t="shared" si="80"/>
        <v>0</v>
      </c>
      <c r="AW137" s="250">
        <f t="shared" si="80"/>
        <v>0</v>
      </c>
      <c r="AY137" s="249" t="s">
        <v>39</v>
      </c>
      <c r="AZ137" s="250">
        <f t="shared" si="96"/>
        <v>1</v>
      </c>
      <c r="BA137" s="250">
        <f t="shared" si="81"/>
        <v>0</v>
      </c>
      <c r="BB137" s="250">
        <f t="shared" si="81"/>
        <v>0</v>
      </c>
    </row>
    <row r="138" spans="1:54" x14ac:dyDescent="0.2">
      <c r="A138" s="563" t="s">
        <v>41</v>
      </c>
      <c r="B138" s="15">
        <f t="shared" si="66"/>
        <v>220</v>
      </c>
      <c r="C138" s="15">
        <f t="shared" si="82"/>
        <v>204</v>
      </c>
      <c r="D138" s="15">
        <f t="shared" si="67"/>
        <v>1</v>
      </c>
      <c r="E138" s="15">
        <f t="shared" si="67"/>
        <v>1</v>
      </c>
      <c r="F138" s="15">
        <f t="shared" si="68"/>
        <v>181</v>
      </c>
      <c r="G138" s="15">
        <f t="shared" si="83"/>
        <v>168</v>
      </c>
      <c r="H138" s="15">
        <f t="shared" si="84"/>
        <v>5</v>
      </c>
      <c r="I138" s="15">
        <f t="shared" si="84"/>
        <v>1</v>
      </c>
      <c r="J138" s="15">
        <f t="shared" si="69"/>
        <v>253</v>
      </c>
      <c r="K138" s="15">
        <f t="shared" si="70"/>
        <v>216</v>
      </c>
      <c r="L138" s="15">
        <f t="shared" si="71"/>
        <v>7</v>
      </c>
      <c r="M138" s="15">
        <f t="shared" si="71"/>
        <v>4</v>
      </c>
      <c r="N138" s="15">
        <f t="shared" si="72"/>
        <v>140</v>
      </c>
      <c r="O138" s="15">
        <f t="shared" si="85"/>
        <v>134</v>
      </c>
      <c r="P138" s="15">
        <f t="shared" si="86"/>
        <v>1</v>
      </c>
      <c r="Q138" s="15">
        <f t="shared" si="86"/>
        <v>1</v>
      </c>
      <c r="R138" s="16">
        <f t="shared" si="73"/>
        <v>794</v>
      </c>
      <c r="S138" s="16">
        <f t="shared" si="87"/>
        <v>722</v>
      </c>
      <c r="T138" s="16">
        <f t="shared" si="74"/>
        <v>14</v>
      </c>
      <c r="U138" s="16">
        <f t="shared" si="74"/>
        <v>7</v>
      </c>
      <c r="V138" s="15">
        <f t="shared" si="75"/>
        <v>473</v>
      </c>
      <c r="W138" s="15">
        <f t="shared" si="88"/>
        <v>420</v>
      </c>
      <c r="X138" s="15">
        <f t="shared" si="76"/>
        <v>8</v>
      </c>
      <c r="Y138" s="15">
        <f t="shared" si="76"/>
        <v>5</v>
      </c>
      <c r="AB138" s="563" t="s">
        <v>41</v>
      </c>
      <c r="AC138" s="15">
        <f t="shared" si="89"/>
        <v>794</v>
      </c>
      <c r="AD138" s="15">
        <f t="shared" si="77"/>
        <v>14</v>
      </c>
      <c r="AE138" s="15">
        <f t="shared" si="77"/>
        <v>7</v>
      </c>
      <c r="AF138" s="20">
        <f t="shared" si="90"/>
        <v>7</v>
      </c>
      <c r="AH138" s="563" t="s">
        <v>41</v>
      </c>
      <c r="AI138" s="15">
        <f t="shared" si="91"/>
        <v>220</v>
      </c>
      <c r="AJ138" s="15">
        <f t="shared" si="78"/>
        <v>1</v>
      </c>
      <c r="AK138" s="15">
        <f t="shared" si="78"/>
        <v>1</v>
      </c>
      <c r="AL138" s="20">
        <f t="shared" si="92"/>
        <v>0</v>
      </c>
      <c r="AN138" s="563" t="s">
        <v>41</v>
      </c>
      <c r="AO138" s="15">
        <f t="shared" si="93"/>
        <v>253</v>
      </c>
      <c r="AP138" s="15">
        <f t="shared" si="79"/>
        <v>7</v>
      </c>
      <c r="AQ138" s="15">
        <f t="shared" si="79"/>
        <v>4</v>
      </c>
      <c r="AR138" s="20">
        <f t="shared" si="94"/>
        <v>3</v>
      </c>
      <c r="AT138" s="249" t="s">
        <v>41</v>
      </c>
      <c r="AU138" s="250">
        <f t="shared" si="95"/>
        <v>181</v>
      </c>
      <c r="AV138" s="250">
        <f t="shared" si="80"/>
        <v>5</v>
      </c>
      <c r="AW138" s="250">
        <f t="shared" si="80"/>
        <v>1</v>
      </c>
      <c r="AY138" s="249" t="s">
        <v>41</v>
      </c>
      <c r="AZ138" s="250">
        <f t="shared" si="96"/>
        <v>140</v>
      </c>
      <c r="BA138" s="250">
        <f t="shared" si="81"/>
        <v>1</v>
      </c>
      <c r="BB138" s="250">
        <f t="shared" si="81"/>
        <v>1</v>
      </c>
    </row>
    <row r="139" spans="1:54" x14ac:dyDescent="0.2">
      <c r="A139" s="563" t="s">
        <v>42</v>
      </c>
      <c r="B139" s="15">
        <f t="shared" si="66"/>
        <v>325</v>
      </c>
      <c r="C139" s="15">
        <f t="shared" si="82"/>
        <v>273</v>
      </c>
      <c r="D139" s="15">
        <f t="shared" si="67"/>
        <v>1</v>
      </c>
      <c r="E139" s="15">
        <f t="shared" si="67"/>
        <v>5</v>
      </c>
      <c r="F139" s="15">
        <f t="shared" si="68"/>
        <v>212</v>
      </c>
      <c r="G139" s="15">
        <f t="shared" si="83"/>
        <v>197</v>
      </c>
      <c r="H139" s="15">
        <f t="shared" si="84"/>
        <v>0</v>
      </c>
      <c r="I139" s="15">
        <f t="shared" si="84"/>
        <v>0</v>
      </c>
      <c r="J139" s="15">
        <f t="shared" si="69"/>
        <v>255</v>
      </c>
      <c r="K139" s="15">
        <f t="shared" si="70"/>
        <v>230</v>
      </c>
      <c r="L139" s="15">
        <f t="shared" si="71"/>
        <v>1</v>
      </c>
      <c r="M139" s="15">
        <f t="shared" si="71"/>
        <v>5</v>
      </c>
      <c r="N139" s="15">
        <f t="shared" si="72"/>
        <v>239</v>
      </c>
      <c r="O139" s="15">
        <f t="shared" si="85"/>
        <v>209</v>
      </c>
      <c r="P139" s="15">
        <f t="shared" si="86"/>
        <v>2</v>
      </c>
      <c r="Q139" s="15">
        <f t="shared" si="86"/>
        <v>2</v>
      </c>
      <c r="R139" s="16">
        <f t="shared" si="73"/>
        <v>1031</v>
      </c>
      <c r="S139" s="16">
        <f t="shared" si="87"/>
        <v>909</v>
      </c>
      <c r="T139" s="16">
        <f t="shared" si="74"/>
        <v>4</v>
      </c>
      <c r="U139" s="16">
        <f t="shared" si="74"/>
        <v>12</v>
      </c>
      <c r="V139" s="15">
        <f t="shared" si="75"/>
        <v>580</v>
      </c>
      <c r="W139" s="15">
        <f t="shared" si="88"/>
        <v>503</v>
      </c>
      <c r="X139" s="15">
        <f t="shared" si="76"/>
        <v>2</v>
      </c>
      <c r="Y139" s="15">
        <f t="shared" si="76"/>
        <v>10</v>
      </c>
      <c r="AB139" s="563" t="s">
        <v>42</v>
      </c>
      <c r="AC139" s="15">
        <f t="shared" si="89"/>
        <v>1031</v>
      </c>
      <c r="AD139" s="15">
        <f t="shared" si="77"/>
        <v>4</v>
      </c>
      <c r="AE139" s="15">
        <f t="shared" si="77"/>
        <v>12</v>
      </c>
      <c r="AF139" s="20">
        <f t="shared" si="90"/>
        <v>-8</v>
      </c>
      <c r="AH139" s="563" t="s">
        <v>42</v>
      </c>
      <c r="AI139" s="15">
        <f t="shared" si="91"/>
        <v>325</v>
      </c>
      <c r="AJ139" s="15">
        <f t="shared" si="78"/>
        <v>1</v>
      </c>
      <c r="AK139" s="15">
        <f t="shared" si="78"/>
        <v>5</v>
      </c>
      <c r="AL139" s="20">
        <f t="shared" si="92"/>
        <v>-4</v>
      </c>
      <c r="AN139" s="563" t="s">
        <v>42</v>
      </c>
      <c r="AO139" s="15">
        <f t="shared" si="93"/>
        <v>255</v>
      </c>
      <c r="AP139" s="15">
        <f t="shared" si="79"/>
        <v>1</v>
      </c>
      <c r="AQ139" s="15">
        <f t="shared" si="79"/>
        <v>5</v>
      </c>
      <c r="AR139" s="20">
        <f t="shared" si="94"/>
        <v>-4</v>
      </c>
      <c r="AT139" s="249" t="s">
        <v>42</v>
      </c>
      <c r="AU139" s="250">
        <f t="shared" si="95"/>
        <v>212</v>
      </c>
      <c r="AV139" s="250">
        <f t="shared" si="80"/>
        <v>0</v>
      </c>
      <c r="AW139" s="250">
        <f t="shared" si="80"/>
        <v>0</v>
      </c>
      <c r="AY139" s="249" t="s">
        <v>42</v>
      </c>
      <c r="AZ139" s="250">
        <f t="shared" si="96"/>
        <v>239</v>
      </c>
      <c r="BA139" s="250">
        <f t="shared" si="81"/>
        <v>2</v>
      </c>
      <c r="BB139" s="250">
        <f t="shared" si="81"/>
        <v>2</v>
      </c>
    </row>
    <row r="140" spans="1:54" x14ac:dyDescent="0.2">
      <c r="A140" s="563" t="s">
        <v>43</v>
      </c>
      <c r="B140" s="15">
        <f t="shared" si="66"/>
        <v>646</v>
      </c>
      <c r="C140" s="15">
        <f t="shared" si="82"/>
        <v>594</v>
      </c>
      <c r="D140" s="15">
        <f t="shared" si="67"/>
        <v>6</v>
      </c>
      <c r="E140" s="15">
        <f t="shared" si="67"/>
        <v>12</v>
      </c>
      <c r="F140" s="15">
        <f t="shared" si="68"/>
        <v>419</v>
      </c>
      <c r="G140" s="15">
        <f t="shared" si="83"/>
        <v>359</v>
      </c>
      <c r="H140" s="15">
        <f t="shared" si="84"/>
        <v>1</v>
      </c>
      <c r="I140" s="15">
        <f t="shared" si="84"/>
        <v>1</v>
      </c>
      <c r="J140" s="15">
        <f t="shared" si="69"/>
        <v>702</v>
      </c>
      <c r="K140" s="15">
        <f t="shared" si="70"/>
        <v>645</v>
      </c>
      <c r="L140" s="15">
        <f t="shared" si="71"/>
        <v>5</v>
      </c>
      <c r="M140" s="15">
        <f t="shared" si="71"/>
        <v>7</v>
      </c>
      <c r="N140" s="15">
        <f t="shared" si="72"/>
        <v>733</v>
      </c>
      <c r="O140" s="15">
        <f t="shared" si="85"/>
        <v>663</v>
      </c>
      <c r="P140" s="15">
        <f t="shared" si="86"/>
        <v>5</v>
      </c>
      <c r="Q140" s="15">
        <f t="shared" si="86"/>
        <v>0</v>
      </c>
      <c r="R140" s="16">
        <f t="shared" si="73"/>
        <v>2500</v>
      </c>
      <c r="S140" s="16">
        <f t="shared" si="87"/>
        <v>2261</v>
      </c>
      <c r="T140" s="16">
        <f t="shared" si="74"/>
        <v>17</v>
      </c>
      <c r="U140" s="16">
        <f t="shared" si="74"/>
        <v>20</v>
      </c>
      <c r="V140" s="15">
        <f t="shared" si="75"/>
        <v>1348</v>
      </c>
      <c r="W140" s="15">
        <f t="shared" si="88"/>
        <v>1239</v>
      </c>
      <c r="X140" s="15">
        <f t="shared" si="76"/>
        <v>11</v>
      </c>
      <c r="Y140" s="15">
        <f t="shared" si="76"/>
        <v>19</v>
      </c>
      <c r="AB140" s="563" t="s">
        <v>43</v>
      </c>
      <c r="AC140" s="15">
        <f t="shared" si="89"/>
        <v>2500</v>
      </c>
      <c r="AD140" s="15">
        <f t="shared" si="77"/>
        <v>17</v>
      </c>
      <c r="AE140" s="15">
        <f t="shared" si="77"/>
        <v>20</v>
      </c>
      <c r="AF140" s="20">
        <f t="shared" si="90"/>
        <v>-3</v>
      </c>
      <c r="AH140" s="563" t="s">
        <v>43</v>
      </c>
      <c r="AI140" s="15">
        <f t="shared" si="91"/>
        <v>646</v>
      </c>
      <c r="AJ140" s="15">
        <f t="shared" si="78"/>
        <v>6</v>
      </c>
      <c r="AK140" s="15">
        <f t="shared" si="78"/>
        <v>12</v>
      </c>
      <c r="AL140" s="20">
        <f t="shared" si="92"/>
        <v>-6</v>
      </c>
      <c r="AN140" s="563" t="s">
        <v>43</v>
      </c>
      <c r="AO140" s="15">
        <f t="shared" si="93"/>
        <v>702</v>
      </c>
      <c r="AP140" s="15">
        <f t="shared" si="79"/>
        <v>5</v>
      </c>
      <c r="AQ140" s="15">
        <f t="shared" si="79"/>
        <v>7</v>
      </c>
      <c r="AR140" s="20">
        <f t="shared" si="94"/>
        <v>-2</v>
      </c>
      <c r="AT140" s="249" t="s">
        <v>43</v>
      </c>
      <c r="AU140" s="250">
        <f t="shared" si="95"/>
        <v>419</v>
      </c>
      <c r="AV140" s="250">
        <f t="shared" si="80"/>
        <v>1</v>
      </c>
      <c r="AW140" s="250">
        <f t="shared" si="80"/>
        <v>1</v>
      </c>
      <c r="AY140" s="249" t="s">
        <v>43</v>
      </c>
      <c r="AZ140" s="250">
        <f t="shared" si="96"/>
        <v>733</v>
      </c>
      <c r="BA140" s="250">
        <f t="shared" si="81"/>
        <v>5</v>
      </c>
      <c r="BB140" s="250">
        <f t="shared" si="81"/>
        <v>0</v>
      </c>
    </row>
    <row r="141" spans="1:54" x14ac:dyDescent="0.2">
      <c r="A141" s="563" t="s">
        <v>44</v>
      </c>
      <c r="B141" s="15">
        <f t="shared" si="66"/>
        <v>1895</v>
      </c>
      <c r="C141" s="15">
        <f t="shared" si="82"/>
        <v>1827</v>
      </c>
      <c r="D141" s="15">
        <f t="shared" si="67"/>
        <v>16</v>
      </c>
      <c r="E141" s="15">
        <f t="shared" si="67"/>
        <v>19</v>
      </c>
      <c r="F141" s="15">
        <f t="shared" si="68"/>
        <v>1356</v>
      </c>
      <c r="G141" s="15">
        <f t="shared" si="83"/>
        <v>1301</v>
      </c>
      <c r="H141" s="15">
        <f t="shared" si="84"/>
        <v>6</v>
      </c>
      <c r="I141" s="15">
        <f t="shared" si="84"/>
        <v>4</v>
      </c>
      <c r="J141" s="15">
        <f t="shared" si="69"/>
        <v>1856</v>
      </c>
      <c r="K141" s="15">
        <f t="shared" si="70"/>
        <v>1761</v>
      </c>
      <c r="L141" s="15">
        <f t="shared" si="71"/>
        <v>12</v>
      </c>
      <c r="M141" s="15">
        <f t="shared" si="71"/>
        <v>22</v>
      </c>
      <c r="N141" s="15">
        <f t="shared" si="72"/>
        <v>1729</v>
      </c>
      <c r="O141" s="15">
        <f t="shared" si="85"/>
        <v>1665</v>
      </c>
      <c r="P141" s="15">
        <f t="shared" si="86"/>
        <v>12</v>
      </c>
      <c r="Q141" s="15">
        <f t="shared" si="86"/>
        <v>16</v>
      </c>
      <c r="R141" s="16">
        <f t="shared" si="73"/>
        <v>6836</v>
      </c>
      <c r="S141" s="16">
        <f t="shared" si="87"/>
        <v>6554</v>
      </c>
      <c r="T141" s="16">
        <f t="shared" si="74"/>
        <v>46</v>
      </c>
      <c r="U141" s="16">
        <f t="shared" si="74"/>
        <v>61</v>
      </c>
      <c r="V141" s="15">
        <f t="shared" si="75"/>
        <v>3751</v>
      </c>
      <c r="W141" s="15">
        <f t="shared" si="88"/>
        <v>3588</v>
      </c>
      <c r="X141" s="15">
        <f t="shared" si="76"/>
        <v>28</v>
      </c>
      <c r="Y141" s="15">
        <f t="shared" si="76"/>
        <v>41</v>
      </c>
      <c r="AB141" s="563" t="s">
        <v>44</v>
      </c>
      <c r="AC141" s="15">
        <f t="shared" si="89"/>
        <v>6836</v>
      </c>
      <c r="AD141" s="15">
        <f t="shared" si="77"/>
        <v>46</v>
      </c>
      <c r="AE141" s="15">
        <f t="shared" si="77"/>
        <v>61</v>
      </c>
      <c r="AF141" s="20">
        <f t="shared" si="90"/>
        <v>-15</v>
      </c>
      <c r="AH141" s="563" t="s">
        <v>44</v>
      </c>
      <c r="AI141" s="15">
        <f t="shared" si="91"/>
        <v>1895</v>
      </c>
      <c r="AJ141" s="15">
        <f t="shared" si="78"/>
        <v>16</v>
      </c>
      <c r="AK141" s="15">
        <f t="shared" si="78"/>
        <v>19</v>
      </c>
      <c r="AL141" s="20">
        <f t="shared" si="92"/>
        <v>-3</v>
      </c>
      <c r="AN141" s="563" t="s">
        <v>44</v>
      </c>
      <c r="AO141" s="15">
        <f t="shared" si="93"/>
        <v>1856</v>
      </c>
      <c r="AP141" s="15">
        <f t="shared" si="79"/>
        <v>12</v>
      </c>
      <c r="AQ141" s="15">
        <f t="shared" si="79"/>
        <v>22</v>
      </c>
      <c r="AR141" s="20">
        <f t="shared" si="94"/>
        <v>-10</v>
      </c>
      <c r="AT141" s="249" t="s">
        <v>44</v>
      </c>
      <c r="AU141" s="250">
        <f t="shared" si="95"/>
        <v>1356</v>
      </c>
      <c r="AV141" s="250">
        <f t="shared" si="80"/>
        <v>6</v>
      </c>
      <c r="AW141" s="250">
        <f t="shared" si="80"/>
        <v>4</v>
      </c>
      <c r="AY141" s="249" t="s">
        <v>44</v>
      </c>
      <c r="AZ141" s="250">
        <f t="shared" si="96"/>
        <v>1729</v>
      </c>
      <c r="BA141" s="250">
        <f t="shared" si="81"/>
        <v>12</v>
      </c>
      <c r="BB141" s="250">
        <f t="shared" si="81"/>
        <v>16</v>
      </c>
    </row>
    <row r="142" spans="1:54" x14ac:dyDescent="0.2">
      <c r="A142" s="563" t="s">
        <v>45</v>
      </c>
      <c r="B142" s="15">
        <f t="shared" si="66"/>
        <v>0</v>
      </c>
      <c r="C142" s="15">
        <f t="shared" si="82"/>
        <v>0</v>
      </c>
      <c r="D142" s="15">
        <f t="shared" si="67"/>
        <v>0</v>
      </c>
      <c r="E142" s="15">
        <f t="shared" si="67"/>
        <v>0</v>
      </c>
      <c r="F142" s="15">
        <f t="shared" si="68"/>
        <v>0</v>
      </c>
      <c r="G142" s="15">
        <f t="shared" si="83"/>
        <v>0</v>
      </c>
      <c r="H142" s="15">
        <f t="shared" si="84"/>
        <v>0</v>
      </c>
      <c r="I142" s="15">
        <f t="shared" si="84"/>
        <v>0</v>
      </c>
      <c r="J142" s="15">
        <f t="shared" si="69"/>
        <v>1</v>
      </c>
      <c r="K142" s="15">
        <f t="shared" si="70"/>
        <v>1</v>
      </c>
      <c r="L142" s="15">
        <f t="shared" si="71"/>
        <v>0</v>
      </c>
      <c r="M142" s="15">
        <f t="shared" si="71"/>
        <v>0</v>
      </c>
      <c r="N142" s="15">
        <f t="shared" si="72"/>
        <v>0</v>
      </c>
      <c r="O142" s="15">
        <f t="shared" si="85"/>
        <v>0</v>
      </c>
      <c r="P142" s="15">
        <f t="shared" si="86"/>
        <v>0</v>
      </c>
      <c r="Q142" s="15">
        <f t="shared" si="86"/>
        <v>0</v>
      </c>
      <c r="R142" s="16">
        <f t="shared" si="73"/>
        <v>1</v>
      </c>
      <c r="S142" s="16">
        <f t="shared" si="87"/>
        <v>1</v>
      </c>
      <c r="T142" s="16">
        <f t="shared" si="74"/>
        <v>0</v>
      </c>
      <c r="U142" s="16">
        <f t="shared" si="74"/>
        <v>0</v>
      </c>
      <c r="V142" s="15">
        <v>0</v>
      </c>
      <c r="W142" s="15">
        <f t="shared" si="88"/>
        <v>1</v>
      </c>
      <c r="X142" s="15">
        <f t="shared" si="76"/>
        <v>0</v>
      </c>
      <c r="Y142" s="15">
        <f t="shared" si="76"/>
        <v>0</v>
      </c>
      <c r="AB142" s="563" t="s">
        <v>45</v>
      </c>
      <c r="AC142" s="15">
        <f t="shared" si="89"/>
        <v>1</v>
      </c>
      <c r="AD142" s="15">
        <f t="shared" si="77"/>
        <v>0</v>
      </c>
      <c r="AE142" s="15">
        <f t="shared" si="77"/>
        <v>0</v>
      </c>
      <c r="AF142" s="20">
        <f t="shared" si="90"/>
        <v>0</v>
      </c>
      <c r="AH142" s="563" t="s">
        <v>45</v>
      </c>
      <c r="AI142" s="15">
        <f t="shared" si="91"/>
        <v>0</v>
      </c>
      <c r="AJ142" s="15">
        <f t="shared" si="78"/>
        <v>0</v>
      </c>
      <c r="AK142" s="15">
        <f t="shared" si="78"/>
        <v>0</v>
      </c>
      <c r="AL142" s="20">
        <f t="shared" si="92"/>
        <v>0</v>
      </c>
      <c r="AN142" s="563" t="s">
        <v>45</v>
      </c>
      <c r="AO142" s="15">
        <f t="shared" si="93"/>
        <v>1</v>
      </c>
      <c r="AP142" s="15">
        <f t="shared" si="79"/>
        <v>0</v>
      </c>
      <c r="AQ142" s="15">
        <f t="shared" si="79"/>
        <v>0</v>
      </c>
      <c r="AR142" s="20">
        <f t="shared" si="94"/>
        <v>0</v>
      </c>
      <c r="AT142" s="563" t="s">
        <v>45</v>
      </c>
      <c r="AU142" s="250">
        <f t="shared" si="95"/>
        <v>0</v>
      </c>
      <c r="AV142" s="250">
        <f t="shared" si="80"/>
        <v>0</v>
      </c>
      <c r="AW142" s="250">
        <f t="shared" si="80"/>
        <v>0</v>
      </c>
      <c r="AY142" s="563" t="s">
        <v>45</v>
      </c>
      <c r="AZ142" s="250">
        <f t="shared" si="96"/>
        <v>0</v>
      </c>
      <c r="BA142" s="250">
        <f t="shared" si="81"/>
        <v>0</v>
      </c>
      <c r="BB142" s="250">
        <f t="shared" si="81"/>
        <v>0</v>
      </c>
    </row>
    <row r="143" spans="1:54" x14ac:dyDescent="0.2">
      <c r="A143" s="563" t="s">
        <v>46</v>
      </c>
      <c r="B143" s="15">
        <f t="shared" si="66"/>
        <v>2618</v>
      </c>
      <c r="C143" s="15">
        <f t="shared" si="82"/>
        <v>14</v>
      </c>
      <c r="D143" s="15">
        <f t="shared" si="67"/>
        <v>143</v>
      </c>
      <c r="E143" s="15">
        <f t="shared" si="67"/>
        <v>32</v>
      </c>
      <c r="F143" s="15">
        <f t="shared" si="68"/>
        <v>2218</v>
      </c>
      <c r="G143" s="15">
        <f t="shared" si="83"/>
        <v>10</v>
      </c>
      <c r="H143" s="15">
        <f t="shared" si="84"/>
        <v>114</v>
      </c>
      <c r="I143" s="15">
        <f t="shared" si="84"/>
        <v>13</v>
      </c>
      <c r="J143" s="15">
        <f t="shared" si="69"/>
        <v>2800</v>
      </c>
      <c r="K143" s="15">
        <f t="shared" si="70"/>
        <v>18</v>
      </c>
      <c r="L143" s="15">
        <f t="shared" si="71"/>
        <v>156</v>
      </c>
      <c r="M143" s="15">
        <f t="shared" si="71"/>
        <v>28</v>
      </c>
      <c r="N143" s="15">
        <f t="shared" si="72"/>
        <v>2163</v>
      </c>
      <c r="O143" s="15">
        <f t="shared" si="85"/>
        <v>9</v>
      </c>
      <c r="P143" s="15">
        <f t="shared" si="86"/>
        <v>106</v>
      </c>
      <c r="Q143" s="15">
        <f t="shared" si="86"/>
        <v>13</v>
      </c>
      <c r="R143" s="16">
        <f t="shared" si="73"/>
        <v>9799</v>
      </c>
      <c r="S143" s="16">
        <f t="shared" si="87"/>
        <v>51</v>
      </c>
      <c r="T143" s="16">
        <f t="shared" si="74"/>
        <v>519</v>
      </c>
      <c r="U143" s="16">
        <f t="shared" si="74"/>
        <v>86</v>
      </c>
      <c r="V143" s="15">
        <f>+B143+J143</f>
        <v>5418</v>
      </c>
      <c r="W143" s="15">
        <f t="shared" si="88"/>
        <v>32</v>
      </c>
      <c r="X143" s="15">
        <f t="shared" si="76"/>
        <v>299</v>
      </c>
      <c r="Y143" s="15">
        <f t="shared" si="76"/>
        <v>60</v>
      </c>
      <c r="AB143" s="563" t="s">
        <v>46</v>
      </c>
      <c r="AC143" s="15">
        <f t="shared" si="89"/>
        <v>9799</v>
      </c>
      <c r="AD143" s="15">
        <f t="shared" si="77"/>
        <v>519</v>
      </c>
      <c r="AE143" s="15">
        <f t="shared" si="77"/>
        <v>86</v>
      </c>
      <c r="AF143" s="20">
        <f t="shared" si="90"/>
        <v>433</v>
      </c>
      <c r="AH143" s="563" t="s">
        <v>46</v>
      </c>
      <c r="AI143" s="15">
        <f t="shared" si="91"/>
        <v>2618</v>
      </c>
      <c r="AJ143" s="15">
        <f t="shared" si="78"/>
        <v>143</v>
      </c>
      <c r="AK143" s="15">
        <f t="shared" si="78"/>
        <v>32</v>
      </c>
      <c r="AL143" s="20">
        <f t="shared" si="92"/>
        <v>111</v>
      </c>
      <c r="AN143" s="563" t="s">
        <v>46</v>
      </c>
      <c r="AO143" s="15">
        <f t="shared" si="93"/>
        <v>2800</v>
      </c>
      <c r="AP143" s="15">
        <f t="shared" si="79"/>
        <v>156</v>
      </c>
      <c r="AQ143" s="15">
        <f t="shared" si="79"/>
        <v>28</v>
      </c>
      <c r="AR143" s="20">
        <f t="shared" si="94"/>
        <v>128</v>
      </c>
      <c r="AT143" s="249" t="s">
        <v>46</v>
      </c>
      <c r="AU143" s="250">
        <f t="shared" si="95"/>
        <v>2218</v>
      </c>
      <c r="AV143" s="250">
        <f t="shared" si="80"/>
        <v>114</v>
      </c>
      <c r="AW143" s="250">
        <f t="shared" si="80"/>
        <v>13</v>
      </c>
      <c r="AY143" s="249" t="s">
        <v>46</v>
      </c>
      <c r="AZ143" s="250">
        <f t="shared" si="96"/>
        <v>2163</v>
      </c>
      <c r="BA143" s="250">
        <f t="shared" si="81"/>
        <v>106</v>
      </c>
      <c r="BB143" s="250">
        <f t="shared" si="81"/>
        <v>13</v>
      </c>
    </row>
    <row r="144" spans="1:54" ht="25.5" x14ac:dyDescent="0.2">
      <c r="A144" s="498" t="s">
        <v>20</v>
      </c>
      <c r="B144" s="17">
        <f t="shared" si="66"/>
        <v>43627</v>
      </c>
      <c r="C144" s="17">
        <f t="shared" si="82"/>
        <v>38119</v>
      </c>
      <c r="D144" s="17">
        <f t="shared" si="67"/>
        <v>365</v>
      </c>
      <c r="E144" s="17">
        <f t="shared" si="67"/>
        <v>371</v>
      </c>
      <c r="F144" s="17">
        <f t="shared" si="68"/>
        <v>29416</v>
      </c>
      <c r="G144" s="17">
        <f t="shared" si="83"/>
        <v>24539</v>
      </c>
      <c r="H144" s="17">
        <f t="shared" si="84"/>
        <v>273</v>
      </c>
      <c r="I144" s="17">
        <f t="shared" si="84"/>
        <v>193</v>
      </c>
      <c r="J144" s="17">
        <f t="shared" si="69"/>
        <v>36434</v>
      </c>
      <c r="K144" s="17">
        <f t="shared" si="70"/>
        <v>30440</v>
      </c>
      <c r="L144" s="17">
        <f t="shared" si="71"/>
        <v>418</v>
      </c>
      <c r="M144" s="17">
        <f t="shared" si="71"/>
        <v>379</v>
      </c>
      <c r="N144" s="16">
        <f t="shared" si="72"/>
        <v>35317</v>
      </c>
      <c r="O144" s="16">
        <f t="shared" si="85"/>
        <v>30428</v>
      </c>
      <c r="P144" s="16">
        <f t="shared" si="86"/>
        <v>336</v>
      </c>
      <c r="Q144" s="16">
        <f t="shared" si="86"/>
        <v>250</v>
      </c>
      <c r="R144" s="16">
        <f t="shared" si="73"/>
        <v>144794</v>
      </c>
      <c r="S144" s="16">
        <f t="shared" si="87"/>
        <v>123526</v>
      </c>
      <c r="T144" s="16">
        <f t="shared" si="74"/>
        <v>1392</v>
      </c>
      <c r="U144" s="16">
        <f t="shared" si="74"/>
        <v>1193</v>
      </c>
      <c r="V144" s="5">
        <f>SUM(V123:V143)</f>
        <v>80060</v>
      </c>
      <c r="W144" s="5">
        <f t="shared" si="88"/>
        <v>68559</v>
      </c>
      <c r="X144" s="5">
        <f>SUM(X123:X143)</f>
        <v>783</v>
      </c>
      <c r="Y144" s="5">
        <f>SUM(Y123:Y143)</f>
        <v>750</v>
      </c>
      <c r="AB144" s="498" t="s">
        <v>20</v>
      </c>
      <c r="AC144" s="5">
        <f t="shared" si="89"/>
        <v>144794</v>
      </c>
      <c r="AD144" s="17">
        <f t="shared" si="77"/>
        <v>1392</v>
      </c>
      <c r="AE144" s="17">
        <f t="shared" si="77"/>
        <v>1193</v>
      </c>
      <c r="AF144" s="17">
        <f t="shared" si="90"/>
        <v>199</v>
      </c>
      <c r="AH144" s="498" t="s">
        <v>20</v>
      </c>
      <c r="AI144" s="5">
        <f t="shared" si="91"/>
        <v>43627</v>
      </c>
      <c r="AJ144" s="17">
        <f t="shared" si="78"/>
        <v>365</v>
      </c>
      <c r="AK144" s="17">
        <f t="shared" si="78"/>
        <v>371</v>
      </c>
      <c r="AL144" s="17">
        <f t="shared" si="92"/>
        <v>-6</v>
      </c>
      <c r="AN144" s="498" t="s">
        <v>20</v>
      </c>
      <c r="AO144" s="253">
        <f t="shared" si="93"/>
        <v>36434</v>
      </c>
      <c r="AP144" s="254">
        <f t="shared" si="79"/>
        <v>418</v>
      </c>
      <c r="AQ144" s="255">
        <f t="shared" si="79"/>
        <v>379</v>
      </c>
      <c r="AR144" s="17">
        <f t="shared" si="94"/>
        <v>39</v>
      </c>
      <c r="AT144" s="252" t="s">
        <v>20</v>
      </c>
      <c r="AU144" s="253">
        <f t="shared" si="95"/>
        <v>29416</v>
      </c>
      <c r="AV144" s="254">
        <f t="shared" si="80"/>
        <v>273</v>
      </c>
      <c r="AW144" s="255">
        <f t="shared" si="80"/>
        <v>193</v>
      </c>
      <c r="AY144" s="252" t="s">
        <v>20</v>
      </c>
      <c r="AZ144" s="253">
        <f t="shared" si="96"/>
        <v>35317</v>
      </c>
      <c r="BA144" s="254">
        <f t="shared" si="81"/>
        <v>336</v>
      </c>
      <c r="BB144" s="255">
        <f t="shared" si="81"/>
        <v>250</v>
      </c>
    </row>
    <row r="145" spans="2:62" x14ac:dyDescent="0.2">
      <c r="V145" s="18">
        <f>+V144/R144</f>
        <v>0.55292346367943424</v>
      </c>
      <c r="W145" s="18">
        <f>+W144/S144</f>
        <v>0.55501675760568625</v>
      </c>
      <c r="X145" s="18">
        <f>+X144/T144</f>
        <v>0.5625</v>
      </c>
      <c r="Y145" s="18">
        <f>+Y144/U144</f>
        <v>0.62866722548197818</v>
      </c>
    </row>
    <row r="146" spans="2:62" x14ac:dyDescent="0.2">
      <c r="AV146" s="809" t="s">
        <v>656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58" t="s">
        <v>21</v>
      </c>
      <c r="AC148" s="790" t="s">
        <v>66</v>
      </c>
      <c r="AD148" s="791" t="s">
        <v>0</v>
      </c>
      <c r="AE148" s="792" t="s">
        <v>0</v>
      </c>
      <c r="AH148" s="558" t="s">
        <v>21</v>
      </c>
      <c r="AI148" s="790" t="s">
        <v>414</v>
      </c>
      <c r="AJ148" s="791" t="s">
        <v>0</v>
      </c>
      <c r="AK148" s="792" t="s">
        <v>0</v>
      </c>
      <c r="AN148" s="558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7">+AI148</f>
        <v xml:space="preserve">Chieti            </v>
      </c>
      <c r="BA148" s="798"/>
      <c r="BB148" s="799"/>
      <c r="BC148" s="790" t="str">
        <f t="shared" ref="BC148:BE171" si="98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62"/>
    </row>
    <row r="149" spans="2:62" ht="38.25" x14ac:dyDescent="0.2">
      <c r="B149" s="562" t="str">
        <f>+J49</f>
        <v>Var 3° 2024 / 3° 2023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99">+AC149</f>
        <v>tasso natalità</v>
      </c>
      <c r="AX149" s="26" t="str">
        <f t="shared" si="99"/>
        <v>tasso mortalità</v>
      </c>
      <c r="AY149" s="26" t="str">
        <f t="shared" si="99"/>
        <v>tasso sviluppo</v>
      </c>
      <c r="AZ149" s="26" t="str">
        <f t="shared" si="97"/>
        <v>tasso natalità</v>
      </c>
      <c r="BA149" s="26" t="str">
        <f t="shared" si="97"/>
        <v>tasso mortalità</v>
      </c>
      <c r="BB149" s="26" t="str">
        <f t="shared" si="97"/>
        <v>tasso sviluppo</v>
      </c>
      <c r="BC149" s="26" t="str">
        <f t="shared" si="98"/>
        <v>tasso natalità</v>
      </c>
      <c r="BD149" s="26" t="str">
        <f t="shared" si="98"/>
        <v>tasso mortalità</v>
      </c>
      <c r="BE149" s="26" t="str">
        <f t="shared" si="98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563" t="s">
        <v>25</v>
      </c>
      <c r="AC150" s="25">
        <f>+AD123/AC123*100</f>
        <v>0.37549487776009144</v>
      </c>
      <c r="AD150" s="25">
        <f t="shared" ref="AD150:AD171" si="100">+AE123/AC123*100</f>
        <v>0.57140524876535648</v>
      </c>
      <c r="AE150" s="25">
        <f>+AC150-AD150</f>
        <v>-0.19591037100526504</v>
      </c>
      <c r="AH150" s="563" t="s">
        <v>25</v>
      </c>
      <c r="AI150" s="25">
        <f t="shared" ref="AI150:AI171" si="101">+AJ123/AI123*100</f>
        <v>0.31670625494853522</v>
      </c>
      <c r="AJ150" s="25">
        <f t="shared" ref="AJ150:AJ171" si="102">+AK123/AI123*100</f>
        <v>0.58942553004310727</v>
      </c>
      <c r="AK150" s="25">
        <f>+AI150-AJ150</f>
        <v>-0.27271927509457206</v>
      </c>
      <c r="AN150" s="563" t="s">
        <v>25</v>
      </c>
      <c r="AO150" s="25">
        <f t="shared" ref="AO150:AO171" si="103">+AP123/AO123*100</f>
        <v>0.58898847631242002</v>
      </c>
      <c r="AP150" s="25">
        <f t="shared" ref="AP150:AP171" si="104">+AQ123/AO123*100</f>
        <v>0.92189500640204869</v>
      </c>
      <c r="AQ150" s="25">
        <f>+AO150-AP150</f>
        <v>-0.33290653008962867</v>
      </c>
      <c r="AV150" s="563" t="str">
        <f t="shared" ref="AV150:AV171" si="105">+AB150</f>
        <v>A Agricoltura, silvicoltura pesca</v>
      </c>
      <c r="AW150" s="25">
        <f>+AC150</f>
        <v>0.37549487776009144</v>
      </c>
      <c r="AX150" s="25">
        <f t="shared" si="99"/>
        <v>0.57140524876535648</v>
      </c>
      <c r="AY150" s="25">
        <f t="shared" si="99"/>
        <v>-0.19591037100526504</v>
      </c>
      <c r="AZ150" s="25">
        <f t="shared" si="97"/>
        <v>0.31670625494853522</v>
      </c>
      <c r="BA150" s="25">
        <f t="shared" si="97"/>
        <v>0.58942553004310727</v>
      </c>
      <c r="BB150" s="25">
        <f t="shared" si="97"/>
        <v>-0.27271927509457206</v>
      </c>
      <c r="BC150" s="25">
        <f t="shared" si="98"/>
        <v>0.58898847631242002</v>
      </c>
      <c r="BD150" s="25">
        <f t="shared" si="98"/>
        <v>0.92189500640204869</v>
      </c>
      <c r="BE150" s="261">
        <f t="shared" si="98"/>
        <v>-0.33290653008962867</v>
      </c>
      <c r="BF150" s="562" t="str">
        <f t="shared" ref="BF150:BF170" si="106">+AB19</f>
        <v>A Agricoltura, silvicoltura pesca</v>
      </c>
      <c r="BG150" s="15">
        <f t="shared" ref="BG150:BJ171" si="107">+V19</f>
        <v>15272</v>
      </c>
      <c r="BH150" s="15">
        <f t="shared" si="107"/>
        <v>15190</v>
      </c>
      <c r="BI150" s="15">
        <f t="shared" si="107"/>
        <v>59</v>
      </c>
      <c r="BJ150" s="15">
        <f t="shared" si="107"/>
        <v>103</v>
      </c>
    </row>
    <row r="151" spans="2:62" x14ac:dyDescent="0.2">
      <c r="B151" s="20">
        <f>+B144-B93</f>
        <v>-468</v>
      </c>
      <c r="C151" s="20"/>
      <c r="J151" s="20">
        <f>+J144-J93</f>
        <v>-402</v>
      </c>
      <c r="K151" s="20"/>
      <c r="R151" s="20">
        <f>+R144-R93</f>
        <v>-3438</v>
      </c>
      <c r="S151" s="20"/>
      <c r="AB151" s="563" t="s">
        <v>26</v>
      </c>
      <c r="AC151" s="25">
        <f t="shared" ref="AC151:AC171" si="108">+AD124/AC124*100</f>
        <v>0</v>
      </c>
      <c r="AD151" s="25">
        <f t="shared" si="100"/>
        <v>0</v>
      </c>
      <c r="AE151" s="25">
        <f t="shared" ref="AE151:AE171" si="109">+AC151-AD151</f>
        <v>0</v>
      </c>
      <c r="AH151" s="563" t="s">
        <v>26</v>
      </c>
      <c r="AI151" s="25">
        <f t="shared" si="101"/>
        <v>0</v>
      </c>
      <c r="AJ151" s="25">
        <f t="shared" si="102"/>
        <v>0</v>
      </c>
      <c r="AK151" s="25">
        <f t="shared" ref="AK151:AK171" si="110">+AI151-AJ151</f>
        <v>0</v>
      </c>
      <c r="AN151" s="563" t="s">
        <v>26</v>
      </c>
      <c r="AO151" s="25">
        <f t="shared" si="103"/>
        <v>0</v>
      </c>
      <c r="AP151" s="25">
        <f t="shared" si="104"/>
        <v>0</v>
      </c>
      <c r="AQ151" s="25">
        <f t="shared" ref="AQ151:AQ171" si="111">+AO151-AP151</f>
        <v>0</v>
      </c>
      <c r="AV151" s="563" t="str">
        <f t="shared" si="105"/>
        <v>B Estrazione di minerali da cave e miniere</v>
      </c>
      <c r="AW151" s="25">
        <f t="shared" si="99"/>
        <v>0</v>
      </c>
      <c r="AX151" s="25">
        <f t="shared" si="99"/>
        <v>0</v>
      </c>
      <c r="AY151" s="25">
        <f t="shared" si="99"/>
        <v>0</v>
      </c>
      <c r="AZ151" s="25">
        <f t="shared" si="97"/>
        <v>0</v>
      </c>
      <c r="BA151" s="25">
        <f t="shared" si="97"/>
        <v>0</v>
      </c>
      <c r="BB151" s="25">
        <f t="shared" si="97"/>
        <v>0</v>
      </c>
      <c r="BC151" s="25">
        <f t="shared" si="98"/>
        <v>0</v>
      </c>
      <c r="BD151" s="25">
        <f t="shared" si="98"/>
        <v>0</v>
      </c>
      <c r="BE151" s="261">
        <f t="shared" si="98"/>
        <v>0</v>
      </c>
      <c r="BF151" s="562" t="str">
        <f t="shared" si="106"/>
        <v>B Estrazione di minerali da cave e miniere</v>
      </c>
      <c r="BG151" s="15">
        <f t="shared" si="107"/>
        <v>56</v>
      </c>
      <c r="BH151" s="15">
        <f t="shared" si="107"/>
        <v>44</v>
      </c>
      <c r="BI151" s="15">
        <f t="shared" si="107"/>
        <v>0</v>
      </c>
      <c r="BJ151" s="15">
        <f t="shared" si="107"/>
        <v>0</v>
      </c>
    </row>
    <row r="152" spans="2:62" x14ac:dyDescent="0.2">
      <c r="B152" s="21">
        <f>+B151/B93</f>
        <v>-1.0613448236761537E-2</v>
      </c>
      <c r="C152" s="21"/>
      <c r="J152" s="21">
        <f>+J151/J93</f>
        <v>-1.0913237050711261E-2</v>
      </c>
      <c r="K152" s="21"/>
      <c r="R152" s="21">
        <f>+R151/R93</f>
        <v>-2.3193372551136057E-2</v>
      </c>
      <c r="S152" s="21"/>
      <c r="AB152" s="563" t="s">
        <v>27</v>
      </c>
      <c r="AC152" s="25">
        <f t="shared" si="108"/>
        <v>0.3807408582533513</v>
      </c>
      <c r="AD152" s="25">
        <f t="shared" si="100"/>
        <v>0.73768541286586808</v>
      </c>
      <c r="AE152" s="25">
        <f t="shared" si="109"/>
        <v>-0.35694455461251678</v>
      </c>
      <c r="AH152" s="563" t="s">
        <v>27</v>
      </c>
      <c r="AI152" s="25">
        <f t="shared" si="101"/>
        <v>0.24529844644317253</v>
      </c>
      <c r="AJ152" s="25">
        <f t="shared" si="102"/>
        <v>0.70863995639138733</v>
      </c>
      <c r="AK152" s="25">
        <f t="shared" si="110"/>
        <v>-0.46334150994821477</v>
      </c>
      <c r="AN152" s="563" t="s">
        <v>27</v>
      </c>
      <c r="AO152" s="25">
        <f t="shared" si="103"/>
        <v>0.57061340941512129</v>
      </c>
      <c r="AP152" s="25">
        <f t="shared" si="104"/>
        <v>1.2125534950071328</v>
      </c>
      <c r="AQ152" s="25">
        <f t="shared" si="111"/>
        <v>-0.64194008559201154</v>
      </c>
      <c r="AV152" s="563" t="str">
        <f t="shared" si="105"/>
        <v>C Attività manifatturiere</v>
      </c>
      <c r="AW152" s="25">
        <f t="shared" si="99"/>
        <v>0.3807408582533513</v>
      </c>
      <c r="AX152" s="25">
        <f t="shared" si="99"/>
        <v>0.73768541286586808</v>
      </c>
      <c r="AY152" s="25">
        <f t="shared" si="99"/>
        <v>-0.35694455461251678</v>
      </c>
      <c r="AZ152" s="25">
        <f t="shared" si="97"/>
        <v>0.24529844644317253</v>
      </c>
      <c r="BA152" s="25">
        <f t="shared" si="97"/>
        <v>0.70863995639138733</v>
      </c>
      <c r="BB152" s="25">
        <f t="shared" si="97"/>
        <v>-0.46334150994821477</v>
      </c>
      <c r="BC152" s="25">
        <f t="shared" si="98"/>
        <v>0.57061340941512129</v>
      </c>
      <c r="BD152" s="25">
        <f t="shared" si="98"/>
        <v>1.2125534950071328</v>
      </c>
      <c r="BE152" s="261">
        <f t="shared" si="98"/>
        <v>-0.64194008559201154</v>
      </c>
      <c r="BF152" s="562" t="str">
        <f t="shared" si="106"/>
        <v>C Attività manifatturiere</v>
      </c>
      <c r="BG152" s="15">
        <f t="shared" si="107"/>
        <v>6473</v>
      </c>
      <c r="BH152" s="15">
        <f t="shared" si="107"/>
        <v>5586</v>
      </c>
      <c r="BI152" s="15">
        <f t="shared" si="107"/>
        <v>25</v>
      </c>
      <c r="BJ152" s="15">
        <f t="shared" si="107"/>
        <v>60</v>
      </c>
    </row>
    <row r="153" spans="2:62" x14ac:dyDescent="0.2">
      <c r="AB153" s="563" t="s">
        <v>28</v>
      </c>
      <c r="AC153" s="25">
        <f t="shared" si="108"/>
        <v>0.5494505494505495</v>
      </c>
      <c r="AD153" s="25">
        <f t="shared" si="100"/>
        <v>0.82417582417582425</v>
      </c>
      <c r="AE153" s="25">
        <f t="shared" si="109"/>
        <v>-0.27472527472527475</v>
      </c>
      <c r="AH153" s="563" t="s">
        <v>28</v>
      </c>
      <c r="AI153" s="25">
        <f t="shared" si="101"/>
        <v>0</v>
      </c>
      <c r="AJ153" s="25">
        <f t="shared" si="102"/>
        <v>0.98039215686274506</v>
      </c>
      <c r="AK153" s="25">
        <f t="shared" si="110"/>
        <v>-0.98039215686274506</v>
      </c>
      <c r="AN153" s="563" t="s">
        <v>28</v>
      </c>
      <c r="AO153" s="25">
        <f t="shared" si="103"/>
        <v>0</v>
      </c>
      <c r="AP153" s="25">
        <f t="shared" si="104"/>
        <v>2.5316455696202533</v>
      </c>
      <c r="AQ153" s="25">
        <f t="shared" si="111"/>
        <v>-2.5316455696202533</v>
      </c>
      <c r="AV153" s="563" t="str">
        <f t="shared" si="105"/>
        <v>D Fornitura di energia elettrica, gas, vapore e aria condiz...</v>
      </c>
      <c r="AW153" s="25">
        <f t="shared" si="99"/>
        <v>0.5494505494505495</v>
      </c>
      <c r="AX153" s="25">
        <f t="shared" si="99"/>
        <v>0.82417582417582425</v>
      </c>
      <c r="AY153" s="25">
        <f t="shared" si="99"/>
        <v>-0.27472527472527475</v>
      </c>
      <c r="AZ153" s="25">
        <f t="shared" si="97"/>
        <v>0</v>
      </c>
      <c r="BA153" s="25">
        <f t="shared" si="97"/>
        <v>0.98039215686274506</v>
      </c>
      <c r="BB153" s="25">
        <f t="shared" si="97"/>
        <v>-0.98039215686274506</v>
      </c>
      <c r="BC153" s="25">
        <f t="shared" si="98"/>
        <v>0</v>
      </c>
      <c r="BD153" s="25">
        <f t="shared" si="98"/>
        <v>2.5316455696202533</v>
      </c>
      <c r="BE153" s="261">
        <f t="shared" si="98"/>
        <v>-2.5316455696202533</v>
      </c>
      <c r="BF153" s="562" t="str">
        <f t="shared" si="106"/>
        <v>D Fornitura di energia elettrica, gas, vapore e aria condiz...</v>
      </c>
      <c r="BG153" s="15">
        <f t="shared" si="107"/>
        <v>181</v>
      </c>
      <c r="BH153" s="15">
        <f t="shared" si="107"/>
        <v>170</v>
      </c>
      <c r="BI153" s="15">
        <f t="shared" si="107"/>
        <v>0</v>
      </c>
      <c r="BJ153" s="15">
        <f t="shared" si="107"/>
        <v>3</v>
      </c>
    </row>
    <row r="154" spans="2:62" x14ac:dyDescent="0.2">
      <c r="AB154" s="563" t="s">
        <v>29</v>
      </c>
      <c r="AC154" s="25">
        <f t="shared" si="108"/>
        <v>0.303951367781155</v>
      </c>
      <c r="AD154" s="25">
        <f t="shared" si="100"/>
        <v>0.303951367781155</v>
      </c>
      <c r="AE154" s="25">
        <f t="shared" si="109"/>
        <v>0</v>
      </c>
      <c r="AH154" s="563" t="s">
        <v>29</v>
      </c>
      <c r="AI154" s="25">
        <f t="shared" si="101"/>
        <v>0</v>
      </c>
      <c r="AJ154" s="25">
        <f t="shared" si="102"/>
        <v>1.0526315789473684</v>
      </c>
      <c r="AK154" s="25">
        <f t="shared" si="110"/>
        <v>-1.0526315789473684</v>
      </c>
      <c r="AN154" s="563" t="s">
        <v>29</v>
      </c>
      <c r="AO154" s="25">
        <f t="shared" si="103"/>
        <v>0</v>
      </c>
      <c r="AP154" s="25">
        <f t="shared" si="104"/>
        <v>0</v>
      </c>
      <c r="AQ154" s="25">
        <f t="shared" si="111"/>
        <v>0</v>
      </c>
      <c r="AV154" s="563" t="str">
        <f t="shared" si="105"/>
        <v>E Fornitura di acqua; reti fognarie, attività di gestione d...</v>
      </c>
      <c r="AW154" s="25">
        <f t="shared" si="99"/>
        <v>0.303951367781155</v>
      </c>
      <c r="AX154" s="25">
        <f t="shared" si="99"/>
        <v>0.303951367781155</v>
      </c>
      <c r="AY154" s="25">
        <f t="shared" si="99"/>
        <v>0</v>
      </c>
      <c r="AZ154" s="25">
        <f t="shared" si="97"/>
        <v>0</v>
      </c>
      <c r="BA154" s="25">
        <f t="shared" si="97"/>
        <v>1.0526315789473684</v>
      </c>
      <c r="BB154" s="25">
        <f t="shared" si="97"/>
        <v>-1.0526315789473684</v>
      </c>
      <c r="BC154" s="25">
        <f t="shared" si="98"/>
        <v>0</v>
      </c>
      <c r="BD154" s="25">
        <f t="shared" si="98"/>
        <v>0</v>
      </c>
      <c r="BE154" s="261">
        <f t="shared" si="98"/>
        <v>0</v>
      </c>
      <c r="BF154" s="562" t="str">
        <f t="shared" si="106"/>
        <v>E Fornitura di acqua; reti fognarie, attività di gestione d...</v>
      </c>
      <c r="BG154" s="15">
        <f t="shared" si="107"/>
        <v>172</v>
      </c>
      <c r="BH154" s="15">
        <f t="shared" si="107"/>
        <v>150</v>
      </c>
      <c r="BI154" s="15">
        <f t="shared" si="107"/>
        <v>0</v>
      </c>
      <c r="BJ154" s="15">
        <f t="shared" si="107"/>
        <v>1</v>
      </c>
    </row>
    <row r="155" spans="2:62" x14ac:dyDescent="0.2">
      <c r="AB155" s="563" t="s">
        <v>30</v>
      </c>
      <c r="AC155" s="25">
        <f t="shared" si="108"/>
        <v>0.91537941436521564</v>
      </c>
      <c r="AD155" s="25">
        <f t="shared" si="100"/>
        <v>0.8061580069693659</v>
      </c>
      <c r="AE155" s="25">
        <f t="shared" si="109"/>
        <v>0.10922140739584973</v>
      </c>
      <c r="AH155" s="563" t="s">
        <v>30</v>
      </c>
      <c r="AI155" s="25">
        <f t="shared" si="101"/>
        <v>0.98334336744932782</v>
      </c>
      <c r="AJ155" s="25">
        <f t="shared" si="102"/>
        <v>1.0234798314268514</v>
      </c>
      <c r="AK155" s="25">
        <f t="shared" si="110"/>
        <v>-4.0136463977523573E-2</v>
      </c>
      <c r="AN155" s="563" t="s">
        <v>30</v>
      </c>
      <c r="AO155" s="25">
        <f t="shared" si="103"/>
        <v>0.95650193577772724</v>
      </c>
      <c r="AP155" s="25">
        <f t="shared" si="104"/>
        <v>1.1159189250740151</v>
      </c>
      <c r="AQ155" s="25">
        <f t="shared" si="111"/>
        <v>-0.15941698929628789</v>
      </c>
      <c r="AV155" s="563" t="str">
        <f t="shared" si="105"/>
        <v>F Costruzioni</v>
      </c>
      <c r="AW155" s="25">
        <f t="shared" si="99"/>
        <v>0.91537941436521564</v>
      </c>
      <c r="AX155" s="25">
        <f t="shared" si="99"/>
        <v>0.8061580069693659</v>
      </c>
      <c r="AY155" s="25">
        <f t="shared" si="99"/>
        <v>0.10922140739584973</v>
      </c>
      <c r="AZ155" s="25">
        <f t="shared" si="97"/>
        <v>0.98334336744932782</v>
      </c>
      <c r="BA155" s="25">
        <f t="shared" si="97"/>
        <v>1.0234798314268514</v>
      </c>
      <c r="BB155" s="25">
        <f t="shared" si="97"/>
        <v>-4.0136463977523573E-2</v>
      </c>
      <c r="BC155" s="25">
        <f t="shared" si="98"/>
        <v>0.95650193577772724</v>
      </c>
      <c r="BD155" s="25">
        <f t="shared" si="98"/>
        <v>1.1159189250740151</v>
      </c>
      <c r="BE155" s="261">
        <f t="shared" si="98"/>
        <v>-0.15941698929628789</v>
      </c>
      <c r="BF155" s="562" t="str">
        <f t="shared" si="106"/>
        <v>F Costruzioni</v>
      </c>
      <c r="BG155" s="15">
        <f t="shared" si="107"/>
        <v>9374</v>
      </c>
      <c r="BH155" s="15">
        <f t="shared" si="107"/>
        <v>8415</v>
      </c>
      <c r="BI155" s="15">
        <f t="shared" si="107"/>
        <v>91</v>
      </c>
      <c r="BJ155" s="15">
        <f t="shared" si="107"/>
        <v>100</v>
      </c>
    </row>
    <row r="156" spans="2:62" x14ac:dyDescent="0.2">
      <c r="AB156" s="563" t="s">
        <v>31</v>
      </c>
      <c r="AC156" s="25">
        <f t="shared" si="108"/>
        <v>0.57971014492753625</v>
      </c>
      <c r="AD156" s="25">
        <f t="shared" si="100"/>
        <v>0.94436652641421215</v>
      </c>
      <c r="AE156" s="25">
        <f t="shared" si="109"/>
        <v>-0.3646563814866759</v>
      </c>
      <c r="AH156" s="563" t="s">
        <v>31</v>
      </c>
      <c r="AI156" s="25">
        <f t="shared" si="101"/>
        <v>0.46905388399496623</v>
      </c>
      <c r="AJ156" s="25">
        <f t="shared" si="102"/>
        <v>0.78938336574762624</v>
      </c>
      <c r="AK156" s="25">
        <f t="shared" si="110"/>
        <v>-0.32032948175266002</v>
      </c>
      <c r="AN156" s="563" t="s">
        <v>31</v>
      </c>
      <c r="AO156" s="25">
        <f t="shared" si="103"/>
        <v>0.69784397458598069</v>
      </c>
      <c r="AP156" s="25">
        <f t="shared" si="104"/>
        <v>0.97906468076242059</v>
      </c>
      <c r="AQ156" s="25">
        <f t="shared" si="111"/>
        <v>-0.28122070617643991</v>
      </c>
      <c r="AV156" s="563" t="str">
        <f t="shared" si="105"/>
        <v>G Commercio all'ingrosso e al dettaglio; riparazione di aut...</v>
      </c>
      <c r="AW156" s="25">
        <f t="shared" si="99"/>
        <v>0.57971014492753625</v>
      </c>
      <c r="AX156" s="25">
        <f t="shared" si="99"/>
        <v>0.94436652641421215</v>
      </c>
      <c r="AY156" s="25">
        <f t="shared" si="99"/>
        <v>-0.3646563814866759</v>
      </c>
      <c r="AZ156" s="25">
        <f t="shared" si="97"/>
        <v>0.46905388399496623</v>
      </c>
      <c r="BA156" s="25">
        <f t="shared" si="97"/>
        <v>0.78938336574762624</v>
      </c>
      <c r="BB156" s="25">
        <f t="shared" si="97"/>
        <v>-0.32032948175266002</v>
      </c>
      <c r="BC156" s="25">
        <f t="shared" si="98"/>
        <v>0.69784397458598069</v>
      </c>
      <c r="BD156" s="25">
        <f t="shared" si="98"/>
        <v>0.97906468076242059</v>
      </c>
      <c r="BE156" s="261">
        <f t="shared" si="98"/>
        <v>-0.28122070617643991</v>
      </c>
      <c r="BF156" s="562" t="str">
        <f t="shared" si="106"/>
        <v>G Commercio all'ingrosso e al dettaglio; riparazione di aut...</v>
      </c>
      <c r="BG156" s="15">
        <f t="shared" si="107"/>
        <v>18342</v>
      </c>
      <c r="BH156" s="15">
        <f t="shared" si="107"/>
        <v>16657</v>
      </c>
      <c r="BI156" s="15">
        <f t="shared" si="107"/>
        <v>108</v>
      </c>
      <c r="BJ156" s="15">
        <f t="shared" si="107"/>
        <v>163</v>
      </c>
    </row>
    <row r="157" spans="2:62" x14ac:dyDescent="0.2">
      <c r="AB157" s="563" t="s">
        <v>32</v>
      </c>
      <c r="AC157" s="25">
        <f t="shared" si="108"/>
        <v>0.26022304832713755</v>
      </c>
      <c r="AD157" s="25">
        <f t="shared" si="100"/>
        <v>1.0408921933085502</v>
      </c>
      <c r="AE157" s="25">
        <f t="shared" si="109"/>
        <v>-0.78066914498141271</v>
      </c>
      <c r="AH157" s="563" t="s">
        <v>32</v>
      </c>
      <c r="AI157" s="25">
        <f t="shared" si="101"/>
        <v>0.12820512820512819</v>
      </c>
      <c r="AJ157" s="25">
        <f t="shared" si="102"/>
        <v>1.153846153846154</v>
      </c>
      <c r="AK157" s="25">
        <f t="shared" si="110"/>
        <v>-1.0256410256410258</v>
      </c>
      <c r="AN157" s="563" t="s">
        <v>32</v>
      </c>
      <c r="AO157" s="25">
        <f t="shared" si="103"/>
        <v>0.49261083743842365</v>
      </c>
      <c r="AP157" s="25">
        <f t="shared" si="104"/>
        <v>2.0935960591133003</v>
      </c>
      <c r="AQ157" s="25">
        <f t="shared" si="111"/>
        <v>-1.6009852216748766</v>
      </c>
      <c r="AV157" s="563" t="str">
        <f t="shared" si="105"/>
        <v xml:space="preserve">H Trasporto e magazzinaggio </v>
      </c>
      <c r="AW157" s="25">
        <f t="shared" si="99"/>
        <v>0.26022304832713755</v>
      </c>
      <c r="AX157" s="25">
        <f t="shared" si="99"/>
        <v>1.0408921933085502</v>
      </c>
      <c r="AY157" s="25">
        <f t="shared" si="99"/>
        <v>-0.78066914498141271</v>
      </c>
      <c r="AZ157" s="25">
        <f t="shared" si="97"/>
        <v>0.12820512820512819</v>
      </c>
      <c r="BA157" s="25">
        <f t="shared" si="97"/>
        <v>1.153846153846154</v>
      </c>
      <c r="BB157" s="25">
        <f t="shared" si="97"/>
        <v>-1.0256410256410258</v>
      </c>
      <c r="BC157" s="25">
        <f t="shared" si="98"/>
        <v>0.49261083743842365</v>
      </c>
      <c r="BD157" s="25">
        <f t="shared" si="98"/>
        <v>2.0935960591133003</v>
      </c>
      <c r="BE157" s="261">
        <f t="shared" si="98"/>
        <v>-1.6009852216748766</v>
      </c>
      <c r="BF157" s="562" t="str">
        <f t="shared" si="106"/>
        <v xml:space="preserve">H Trasporto e magazzinaggio </v>
      </c>
      <c r="BG157" s="15">
        <f t="shared" si="107"/>
        <v>1592</v>
      </c>
      <c r="BH157" s="15">
        <f t="shared" si="107"/>
        <v>1415</v>
      </c>
      <c r="BI157" s="15">
        <f t="shared" si="107"/>
        <v>5</v>
      </c>
      <c r="BJ157" s="15">
        <f t="shared" si="107"/>
        <v>26</v>
      </c>
    </row>
    <row r="158" spans="2:62" x14ac:dyDescent="0.2">
      <c r="AB158" s="563" t="s">
        <v>33</v>
      </c>
      <c r="AC158" s="25">
        <f t="shared" si="108"/>
        <v>0.52374001888898425</v>
      </c>
      <c r="AD158" s="25">
        <f t="shared" si="100"/>
        <v>0.85000429295097446</v>
      </c>
      <c r="AE158" s="25">
        <f t="shared" si="109"/>
        <v>-0.32626427406199021</v>
      </c>
      <c r="AH158" s="563" t="s">
        <v>33</v>
      </c>
      <c r="AI158" s="25">
        <f t="shared" si="101"/>
        <v>0.39408866995073888</v>
      </c>
      <c r="AJ158" s="25">
        <f t="shared" si="102"/>
        <v>0.82101806239737274</v>
      </c>
      <c r="AK158" s="25">
        <f t="shared" si="110"/>
        <v>-0.42692939244663386</v>
      </c>
      <c r="AN158" s="563" t="s">
        <v>33</v>
      </c>
      <c r="AO158" s="25">
        <f t="shared" si="103"/>
        <v>0.56137724550898205</v>
      </c>
      <c r="AP158" s="25">
        <f t="shared" si="104"/>
        <v>0.8607784431137725</v>
      </c>
      <c r="AQ158" s="25">
        <f t="shared" si="111"/>
        <v>-0.29940119760479045</v>
      </c>
      <c r="AV158" s="563" t="str">
        <f t="shared" si="105"/>
        <v xml:space="preserve">I Attività dei servizi di alloggio e di ristorazione </v>
      </c>
      <c r="AW158" s="25">
        <f t="shared" si="99"/>
        <v>0.52374001888898425</v>
      </c>
      <c r="AX158" s="25">
        <f t="shared" si="99"/>
        <v>0.85000429295097446</v>
      </c>
      <c r="AY158" s="25">
        <f t="shared" si="99"/>
        <v>-0.32626427406199021</v>
      </c>
      <c r="AZ158" s="25">
        <f t="shared" si="97"/>
        <v>0.39408866995073888</v>
      </c>
      <c r="BA158" s="25">
        <f t="shared" si="97"/>
        <v>0.82101806239737274</v>
      </c>
      <c r="BB158" s="25">
        <f t="shared" si="97"/>
        <v>-0.42692939244663386</v>
      </c>
      <c r="BC158" s="25">
        <f t="shared" si="98"/>
        <v>0.56137724550898205</v>
      </c>
      <c r="BD158" s="25">
        <f t="shared" si="98"/>
        <v>0.8607784431137725</v>
      </c>
      <c r="BE158" s="261">
        <f t="shared" si="98"/>
        <v>-0.29940119760479045</v>
      </c>
      <c r="BF158" s="562" t="str">
        <f t="shared" si="106"/>
        <v xml:space="preserve">I Attività dei servizi di alloggio e di ristorazione </v>
      </c>
      <c r="BG158" s="15">
        <f t="shared" si="107"/>
        <v>5717</v>
      </c>
      <c r="BH158" s="15">
        <f t="shared" si="107"/>
        <v>4832</v>
      </c>
      <c r="BI158" s="15">
        <f t="shared" si="107"/>
        <v>27</v>
      </c>
      <c r="BJ158" s="15">
        <f t="shared" si="107"/>
        <v>48</v>
      </c>
    </row>
    <row r="159" spans="2:62" x14ac:dyDescent="0.2">
      <c r="AB159" s="563" t="s">
        <v>34</v>
      </c>
      <c r="AC159" s="25">
        <f t="shared" si="108"/>
        <v>0.71895424836601307</v>
      </c>
      <c r="AD159" s="25">
        <f t="shared" si="100"/>
        <v>0.98039215686274506</v>
      </c>
      <c r="AE159" s="25">
        <f t="shared" si="109"/>
        <v>-0.26143790849673199</v>
      </c>
      <c r="AH159" s="563" t="s">
        <v>34</v>
      </c>
      <c r="AI159" s="25">
        <f t="shared" si="101"/>
        <v>0.6578947368421052</v>
      </c>
      <c r="AJ159" s="25">
        <f t="shared" si="102"/>
        <v>1.5789473684210527</v>
      </c>
      <c r="AK159" s="25">
        <f t="shared" si="110"/>
        <v>-0.92105263157894746</v>
      </c>
      <c r="AN159" s="563" t="s">
        <v>34</v>
      </c>
      <c r="AO159" s="25">
        <f t="shared" si="103"/>
        <v>1</v>
      </c>
      <c r="AP159" s="25">
        <f t="shared" si="104"/>
        <v>1</v>
      </c>
      <c r="AQ159" s="25">
        <f t="shared" si="111"/>
        <v>0</v>
      </c>
      <c r="AV159" s="563" t="str">
        <f t="shared" si="105"/>
        <v>J Servizi di informazione e comunicazione</v>
      </c>
      <c r="AW159" s="25">
        <f t="shared" si="99"/>
        <v>0.71895424836601307</v>
      </c>
      <c r="AX159" s="25">
        <f t="shared" si="99"/>
        <v>0.98039215686274506</v>
      </c>
      <c r="AY159" s="25">
        <f t="shared" si="99"/>
        <v>-0.26143790849673199</v>
      </c>
      <c r="AZ159" s="25">
        <f t="shared" si="97"/>
        <v>0.6578947368421052</v>
      </c>
      <c r="BA159" s="25">
        <f t="shared" si="97"/>
        <v>1.5789473684210527</v>
      </c>
      <c r="BB159" s="25">
        <f t="shared" si="97"/>
        <v>-0.92105263157894746</v>
      </c>
      <c r="BC159" s="25">
        <f t="shared" si="98"/>
        <v>1</v>
      </c>
      <c r="BD159" s="25">
        <f t="shared" si="98"/>
        <v>1</v>
      </c>
      <c r="BE159" s="261">
        <f t="shared" si="98"/>
        <v>0</v>
      </c>
      <c r="BF159" s="562" t="str">
        <f t="shared" si="106"/>
        <v>J Servizi di informazione e comunicazione</v>
      </c>
      <c r="BG159" s="15">
        <f t="shared" si="107"/>
        <v>1660</v>
      </c>
      <c r="BH159" s="15">
        <f t="shared" si="107"/>
        <v>1505</v>
      </c>
      <c r="BI159" s="15">
        <f t="shared" si="107"/>
        <v>14</v>
      </c>
      <c r="BJ159" s="15">
        <f t="shared" si="107"/>
        <v>21</v>
      </c>
    </row>
    <row r="160" spans="2:62" x14ac:dyDescent="0.2">
      <c r="AB160" s="563" t="s">
        <v>35</v>
      </c>
      <c r="AC160" s="25">
        <f t="shared" si="108"/>
        <v>1.736239379386775</v>
      </c>
      <c r="AD160" s="25">
        <f t="shared" si="100"/>
        <v>1.0343553749538235</v>
      </c>
      <c r="AE160" s="25">
        <f t="shared" si="109"/>
        <v>0.70188400443295151</v>
      </c>
      <c r="AH160" s="563" t="s">
        <v>35</v>
      </c>
      <c r="AI160" s="25">
        <f t="shared" si="101"/>
        <v>1.3054830287206265</v>
      </c>
      <c r="AJ160" s="25">
        <f t="shared" si="102"/>
        <v>0.65274151436031325</v>
      </c>
      <c r="AK160" s="25">
        <f t="shared" si="110"/>
        <v>0.65274151436031325</v>
      </c>
      <c r="AN160" s="563" t="s">
        <v>35</v>
      </c>
      <c r="AO160" s="25">
        <f t="shared" si="103"/>
        <v>1.9184652278177456</v>
      </c>
      <c r="AP160" s="25">
        <f t="shared" si="104"/>
        <v>0.95923261390887282</v>
      </c>
      <c r="AQ160" s="25">
        <f t="shared" si="111"/>
        <v>0.95923261390887282</v>
      </c>
      <c r="AV160" s="563" t="str">
        <f t="shared" si="105"/>
        <v>K Attività finanziarie e assicurative</v>
      </c>
      <c r="AW160" s="25">
        <f t="shared" si="99"/>
        <v>1.736239379386775</v>
      </c>
      <c r="AX160" s="25">
        <f t="shared" si="99"/>
        <v>1.0343553749538235</v>
      </c>
      <c r="AY160" s="25">
        <f t="shared" si="99"/>
        <v>0.70188400443295151</v>
      </c>
      <c r="AZ160" s="25">
        <f t="shared" si="97"/>
        <v>1.3054830287206265</v>
      </c>
      <c r="BA160" s="25">
        <f t="shared" si="97"/>
        <v>0.65274151436031325</v>
      </c>
      <c r="BB160" s="25">
        <f t="shared" si="97"/>
        <v>0.65274151436031325</v>
      </c>
      <c r="BC160" s="25">
        <f t="shared" si="98"/>
        <v>1.9184652278177456</v>
      </c>
      <c r="BD160" s="25">
        <f t="shared" si="98"/>
        <v>0.95923261390887282</v>
      </c>
      <c r="BE160" s="261">
        <f t="shared" si="98"/>
        <v>0.95923261390887282</v>
      </c>
      <c r="BF160" s="562" t="str">
        <f t="shared" si="106"/>
        <v>K Attività finanziarie e assicurative</v>
      </c>
      <c r="BG160" s="15">
        <f t="shared" si="107"/>
        <v>1600</v>
      </c>
      <c r="BH160" s="15">
        <f t="shared" si="107"/>
        <v>1514</v>
      </c>
      <c r="BI160" s="15">
        <f t="shared" si="107"/>
        <v>26</v>
      </c>
      <c r="BJ160" s="15">
        <f t="shared" si="107"/>
        <v>13</v>
      </c>
    </row>
    <row r="161" spans="1:62" x14ac:dyDescent="0.2">
      <c r="AB161" s="563" t="s">
        <v>36</v>
      </c>
      <c r="AC161" s="25">
        <f t="shared" si="108"/>
        <v>0.5039596832253419</v>
      </c>
      <c r="AD161" s="25">
        <f t="shared" si="100"/>
        <v>0.35997120230381568</v>
      </c>
      <c r="AE161" s="25">
        <f t="shared" si="109"/>
        <v>0.14398848092152622</v>
      </c>
      <c r="AH161" s="563" t="s">
        <v>36</v>
      </c>
      <c r="AI161" s="25">
        <f t="shared" si="101"/>
        <v>0.62827225130890052</v>
      </c>
      <c r="AJ161" s="25">
        <f t="shared" si="102"/>
        <v>0.41884816753926707</v>
      </c>
      <c r="AK161" s="25">
        <f t="shared" si="110"/>
        <v>0.20942408376963345</v>
      </c>
      <c r="AN161" s="563" t="s">
        <v>36</v>
      </c>
      <c r="AO161" s="25">
        <f t="shared" si="103"/>
        <v>0.48231511254019299</v>
      </c>
      <c r="AP161" s="25">
        <f t="shared" si="104"/>
        <v>0.56270096463022512</v>
      </c>
      <c r="AQ161" s="25">
        <f t="shared" si="111"/>
        <v>-8.0385852090032128E-2</v>
      </c>
      <c r="AV161" s="563" t="str">
        <f t="shared" si="105"/>
        <v>L Attività immobiliari</v>
      </c>
      <c r="AW161" s="25">
        <f t="shared" si="99"/>
        <v>0.5039596832253419</v>
      </c>
      <c r="AX161" s="25">
        <f t="shared" si="99"/>
        <v>0.35997120230381568</v>
      </c>
      <c r="AY161" s="25">
        <f t="shared" si="99"/>
        <v>0.14398848092152622</v>
      </c>
      <c r="AZ161" s="25">
        <f t="shared" si="97"/>
        <v>0.62827225130890052</v>
      </c>
      <c r="BA161" s="25">
        <f t="shared" si="97"/>
        <v>0.41884816753926707</v>
      </c>
      <c r="BB161" s="25">
        <f t="shared" si="97"/>
        <v>0.20942408376963345</v>
      </c>
      <c r="BC161" s="25">
        <f t="shared" si="98"/>
        <v>0.48231511254019299</v>
      </c>
      <c r="BD161" s="25">
        <f t="shared" si="98"/>
        <v>0.56270096463022512</v>
      </c>
      <c r="BE161" s="261">
        <f t="shared" si="98"/>
        <v>-8.0385852090032128E-2</v>
      </c>
      <c r="BF161" s="562" t="str">
        <f t="shared" si="106"/>
        <v>L Attività immobiliari</v>
      </c>
      <c r="BG161" s="15">
        <f t="shared" si="107"/>
        <v>2199</v>
      </c>
      <c r="BH161" s="15">
        <f t="shared" si="107"/>
        <v>1987</v>
      </c>
      <c r="BI161" s="15">
        <f t="shared" si="107"/>
        <v>12</v>
      </c>
      <c r="BJ161" s="15">
        <f t="shared" si="107"/>
        <v>11</v>
      </c>
    </row>
    <row r="162" spans="1:62" x14ac:dyDescent="0.2">
      <c r="AB162" s="563" t="s">
        <v>37</v>
      </c>
      <c r="AC162" s="25">
        <f t="shared" si="108"/>
        <v>1.4307516215185045</v>
      </c>
      <c r="AD162" s="25">
        <f t="shared" si="100"/>
        <v>0.93475772605875607</v>
      </c>
      <c r="AE162" s="25">
        <f t="shared" si="109"/>
        <v>0.49599389545974848</v>
      </c>
      <c r="AH162" s="563" t="s">
        <v>37</v>
      </c>
      <c r="AI162" s="25">
        <f t="shared" si="101"/>
        <v>1.1459129106187931</v>
      </c>
      <c r="AJ162" s="25">
        <f t="shared" si="102"/>
        <v>0.6875477463712758</v>
      </c>
      <c r="AK162" s="25">
        <f t="shared" si="110"/>
        <v>0.45836516424751728</v>
      </c>
      <c r="AN162" s="563" t="s">
        <v>37</v>
      </c>
      <c r="AO162" s="25">
        <f t="shared" si="103"/>
        <v>1.6175621028307337</v>
      </c>
      <c r="AP162" s="25">
        <f t="shared" si="104"/>
        <v>0.9820912767186597</v>
      </c>
      <c r="AQ162" s="25">
        <f t="shared" si="111"/>
        <v>0.63547082611207395</v>
      </c>
      <c r="AV162" s="563" t="str">
        <f t="shared" si="105"/>
        <v>M Attività professionali, scientifiche e tecniche</v>
      </c>
      <c r="AW162" s="25">
        <f t="shared" si="99"/>
        <v>1.4307516215185045</v>
      </c>
      <c r="AX162" s="25">
        <f t="shared" si="99"/>
        <v>0.93475772605875607</v>
      </c>
      <c r="AY162" s="25">
        <f t="shared" si="99"/>
        <v>0.49599389545974848</v>
      </c>
      <c r="AZ162" s="25">
        <f t="shared" si="97"/>
        <v>1.1459129106187931</v>
      </c>
      <c r="BA162" s="25">
        <f t="shared" si="97"/>
        <v>0.6875477463712758</v>
      </c>
      <c r="BB162" s="25">
        <f t="shared" si="97"/>
        <v>0.45836516424751728</v>
      </c>
      <c r="BC162" s="25">
        <f t="shared" si="98"/>
        <v>1.6175621028307337</v>
      </c>
      <c r="BD162" s="25">
        <f t="shared" si="98"/>
        <v>0.9820912767186597</v>
      </c>
      <c r="BE162" s="261">
        <f t="shared" si="98"/>
        <v>0.63547082611207395</v>
      </c>
      <c r="BF162" s="562" t="str">
        <f t="shared" si="106"/>
        <v>M Attività professionali, scientifiche e tecniche</v>
      </c>
      <c r="BG162" s="15">
        <f t="shared" si="107"/>
        <v>3040</v>
      </c>
      <c r="BH162" s="15">
        <f t="shared" si="107"/>
        <v>2736</v>
      </c>
      <c r="BI162" s="15">
        <f t="shared" si="107"/>
        <v>43</v>
      </c>
      <c r="BJ162" s="15">
        <f t="shared" si="107"/>
        <v>26</v>
      </c>
    </row>
    <row r="163" spans="1:62" x14ac:dyDescent="0.2">
      <c r="B163" s="562" t="str">
        <f>+J49</f>
        <v>Var 3° 2024 / 3° 2023</v>
      </c>
      <c r="AB163" s="563" t="s">
        <v>38</v>
      </c>
      <c r="AC163" s="25">
        <f t="shared" si="108"/>
        <v>1.0588235294117647</v>
      </c>
      <c r="AD163" s="25">
        <f t="shared" si="100"/>
        <v>1.2352941176470587</v>
      </c>
      <c r="AE163" s="25">
        <f t="shared" si="109"/>
        <v>-0.17647058823529393</v>
      </c>
      <c r="AH163" s="563" t="s">
        <v>38</v>
      </c>
      <c r="AI163" s="25">
        <f t="shared" si="101"/>
        <v>1.0606060606060608</v>
      </c>
      <c r="AJ163" s="25">
        <f t="shared" si="102"/>
        <v>1.7424242424242427</v>
      </c>
      <c r="AK163" s="25">
        <f t="shared" si="110"/>
        <v>-0.68181818181818188</v>
      </c>
      <c r="AN163" s="563" t="s">
        <v>38</v>
      </c>
      <c r="AO163" s="25">
        <f t="shared" si="103"/>
        <v>0.73726541554959779</v>
      </c>
      <c r="AP163" s="25">
        <f t="shared" si="104"/>
        <v>1.1394101876675604</v>
      </c>
      <c r="AQ163" s="25">
        <f t="shared" si="111"/>
        <v>-0.40214477211796262</v>
      </c>
      <c r="AV163" s="563" t="str">
        <f t="shared" si="105"/>
        <v>N Noleggio, agenzie di viaggio, servizi di supporto alle imp...</v>
      </c>
      <c r="AW163" s="25">
        <f t="shared" si="99"/>
        <v>1.0588235294117647</v>
      </c>
      <c r="AX163" s="25">
        <f t="shared" si="99"/>
        <v>1.2352941176470587</v>
      </c>
      <c r="AY163" s="25">
        <f t="shared" si="99"/>
        <v>-0.17647058823529393</v>
      </c>
      <c r="AZ163" s="25">
        <f t="shared" si="97"/>
        <v>1.0606060606060608</v>
      </c>
      <c r="BA163" s="25">
        <f t="shared" si="97"/>
        <v>1.7424242424242427</v>
      </c>
      <c r="BB163" s="25">
        <f t="shared" si="97"/>
        <v>-0.68181818181818188</v>
      </c>
      <c r="BC163" s="25">
        <f t="shared" si="98"/>
        <v>0.73726541554959779</v>
      </c>
      <c r="BD163" s="25">
        <f t="shared" si="98"/>
        <v>1.1394101876675604</v>
      </c>
      <c r="BE163" s="261">
        <f t="shared" si="98"/>
        <v>-0.40214477211796262</v>
      </c>
      <c r="BF163" s="562" t="str">
        <f t="shared" si="106"/>
        <v>N Noleggio, agenzie di viaggio, servizi di supporto alle imp...</v>
      </c>
      <c r="BG163" s="15">
        <f t="shared" si="107"/>
        <v>2812</v>
      </c>
      <c r="BH163" s="15">
        <f t="shared" si="107"/>
        <v>2575</v>
      </c>
      <c r="BI163" s="15">
        <f t="shared" si="107"/>
        <v>25</v>
      </c>
      <c r="BJ163" s="15">
        <f t="shared" si="107"/>
        <v>40</v>
      </c>
    </row>
    <row r="164" spans="1:62" x14ac:dyDescent="0.2">
      <c r="AB164" s="563" t="s">
        <v>39</v>
      </c>
      <c r="AC164" s="25">
        <f t="shared" si="108"/>
        <v>0</v>
      </c>
      <c r="AD164" s="25">
        <f t="shared" si="100"/>
        <v>0</v>
      </c>
      <c r="AE164" s="25">
        <f t="shared" si="109"/>
        <v>0</v>
      </c>
      <c r="AH164" s="563" t="s">
        <v>39</v>
      </c>
      <c r="AI164" s="25" t="e">
        <f>+AJ137/AI137*100</f>
        <v>#DIV/0!</v>
      </c>
      <c r="AJ164" s="25" t="e">
        <f t="shared" si="102"/>
        <v>#DIV/0!</v>
      </c>
      <c r="AK164" s="25" t="e">
        <f t="shared" si="110"/>
        <v>#DIV/0!</v>
      </c>
      <c r="AN164" s="563" t="s">
        <v>39</v>
      </c>
      <c r="AO164" s="25" t="e">
        <f>+AP137/AO137*100</f>
        <v>#DIV/0!</v>
      </c>
      <c r="AP164" s="25" t="e">
        <f t="shared" si="104"/>
        <v>#DIV/0!</v>
      </c>
      <c r="AQ164" s="25" t="e">
        <f t="shared" si="111"/>
        <v>#DIV/0!</v>
      </c>
      <c r="AV164" s="563" t="str">
        <f t="shared" si="105"/>
        <v>O Amministrazione pubblica e difesa; assicurazione sociale...</v>
      </c>
      <c r="AW164" s="25">
        <f t="shared" si="99"/>
        <v>0</v>
      </c>
      <c r="AX164" s="25">
        <f t="shared" si="99"/>
        <v>0</v>
      </c>
      <c r="AY164" s="25">
        <f t="shared" si="99"/>
        <v>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62" t="str">
        <f t="shared" si="106"/>
        <v>O Amministrazione pubblica e difesa; assicurazione sociale...</v>
      </c>
      <c r="BG164" s="15">
        <f t="shared" si="107"/>
        <v>0</v>
      </c>
      <c r="BH164" s="15">
        <f t="shared" si="107"/>
        <v>0</v>
      </c>
      <c r="BI164" s="15">
        <f t="shared" si="107"/>
        <v>0</v>
      </c>
      <c r="BJ164" s="15">
        <f t="shared" si="107"/>
        <v>0</v>
      </c>
    </row>
    <row r="165" spans="1:62" x14ac:dyDescent="0.2">
      <c r="AB165" s="563" t="s">
        <v>41</v>
      </c>
      <c r="AC165" s="25">
        <f t="shared" si="108"/>
        <v>1.7632241813602016</v>
      </c>
      <c r="AD165" s="25">
        <f t="shared" si="100"/>
        <v>0.88161209068010082</v>
      </c>
      <c r="AE165" s="25">
        <f t="shared" si="109"/>
        <v>0.88161209068010082</v>
      </c>
      <c r="AH165" s="563" t="s">
        <v>41</v>
      </c>
      <c r="AI165" s="25">
        <f t="shared" si="101"/>
        <v>0.45454545454545453</v>
      </c>
      <c r="AJ165" s="25">
        <f t="shared" si="102"/>
        <v>0.45454545454545453</v>
      </c>
      <c r="AK165" s="25">
        <f t="shared" si="110"/>
        <v>0</v>
      </c>
      <c r="AN165" s="563" t="s">
        <v>41</v>
      </c>
      <c r="AO165" s="25">
        <f t="shared" si="103"/>
        <v>2.766798418972332</v>
      </c>
      <c r="AP165" s="25">
        <f t="shared" si="104"/>
        <v>1.5810276679841897</v>
      </c>
      <c r="AQ165" s="25">
        <f t="shared" si="111"/>
        <v>1.1857707509881423</v>
      </c>
      <c r="AV165" s="563" t="str">
        <f t="shared" si="105"/>
        <v>P Istruzione</v>
      </c>
      <c r="AW165" s="25">
        <f t="shared" si="99"/>
        <v>1.7632241813602016</v>
      </c>
      <c r="AX165" s="25">
        <f t="shared" si="99"/>
        <v>0.88161209068010082</v>
      </c>
      <c r="AY165" s="25">
        <f t="shared" si="99"/>
        <v>0.88161209068010082</v>
      </c>
      <c r="AZ165" s="25">
        <f t="shared" ref="AZ165:BB168" si="112">+AI165</f>
        <v>0.45454545454545453</v>
      </c>
      <c r="BA165" s="25">
        <f t="shared" si="112"/>
        <v>0.45454545454545453</v>
      </c>
      <c r="BB165" s="25">
        <f t="shared" si="112"/>
        <v>0</v>
      </c>
      <c r="BC165" s="25">
        <f t="shared" si="98"/>
        <v>2.766798418972332</v>
      </c>
      <c r="BD165" s="25">
        <f t="shared" si="98"/>
        <v>1.5810276679841897</v>
      </c>
      <c r="BE165" s="261">
        <f t="shared" si="98"/>
        <v>1.1857707509881423</v>
      </c>
      <c r="BF165" s="562" t="str">
        <f t="shared" si="106"/>
        <v>P Istruzione</v>
      </c>
      <c r="BG165" s="15">
        <f t="shared" si="107"/>
        <v>473</v>
      </c>
      <c r="BH165" s="15">
        <f t="shared" si="107"/>
        <v>420</v>
      </c>
      <c r="BI165" s="15">
        <f t="shared" si="107"/>
        <v>8</v>
      </c>
      <c r="BJ165" s="15">
        <f t="shared" si="107"/>
        <v>5</v>
      </c>
    </row>
    <row r="166" spans="1:62" x14ac:dyDescent="0.2">
      <c r="AB166" s="563" t="s">
        <v>42</v>
      </c>
      <c r="AC166" s="25">
        <f t="shared" si="108"/>
        <v>0.38797284190106696</v>
      </c>
      <c r="AD166" s="25">
        <f t="shared" si="100"/>
        <v>1.1639185257032008</v>
      </c>
      <c r="AE166" s="25">
        <f t="shared" si="109"/>
        <v>-0.7759456838021338</v>
      </c>
      <c r="AH166" s="563" t="s">
        <v>42</v>
      </c>
      <c r="AI166" s="25">
        <f t="shared" si="101"/>
        <v>0.30769230769230771</v>
      </c>
      <c r="AJ166" s="25">
        <f t="shared" si="102"/>
        <v>1.5384615384615385</v>
      </c>
      <c r="AK166" s="25">
        <f t="shared" si="110"/>
        <v>-1.2307692307692308</v>
      </c>
      <c r="AN166" s="563" t="s">
        <v>42</v>
      </c>
      <c r="AO166" s="25">
        <f t="shared" si="103"/>
        <v>0.39215686274509803</v>
      </c>
      <c r="AP166" s="25">
        <f t="shared" si="104"/>
        <v>1.9607843137254901</v>
      </c>
      <c r="AQ166" s="25">
        <f t="shared" si="111"/>
        <v>-1.5686274509803921</v>
      </c>
      <c r="AV166" s="563" t="str">
        <f t="shared" si="105"/>
        <v xml:space="preserve">Q Sanità e assistenza sociale  </v>
      </c>
      <c r="AW166" s="25">
        <f t="shared" si="99"/>
        <v>0.38797284190106696</v>
      </c>
      <c r="AX166" s="25">
        <f t="shared" si="99"/>
        <v>1.1639185257032008</v>
      </c>
      <c r="AY166" s="25">
        <f t="shared" si="99"/>
        <v>-0.7759456838021338</v>
      </c>
      <c r="AZ166" s="25">
        <f t="shared" si="112"/>
        <v>0.30769230769230771</v>
      </c>
      <c r="BA166" s="25">
        <f t="shared" si="112"/>
        <v>1.5384615384615385</v>
      </c>
      <c r="BB166" s="25">
        <f t="shared" si="112"/>
        <v>-1.2307692307692308</v>
      </c>
      <c r="BC166" s="25">
        <f t="shared" si="98"/>
        <v>0.39215686274509803</v>
      </c>
      <c r="BD166" s="25">
        <f t="shared" si="98"/>
        <v>1.9607843137254901</v>
      </c>
      <c r="BE166" s="261">
        <f t="shared" si="98"/>
        <v>-1.5686274509803921</v>
      </c>
      <c r="BF166" s="562" t="str">
        <f t="shared" si="106"/>
        <v xml:space="preserve">Q Sanità e assistenza sociale  </v>
      </c>
      <c r="BG166" s="15">
        <f t="shared" si="107"/>
        <v>580</v>
      </c>
      <c r="BH166" s="15">
        <f t="shared" si="107"/>
        <v>503</v>
      </c>
      <c r="BI166" s="15">
        <f t="shared" si="107"/>
        <v>2</v>
      </c>
      <c r="BJ166" s="15">
        <f t="shared" si="107"/>
        <v>10</v>
      </c>
    </row>
    <row r="167" spans="1:62" x14ac:dyDescent="0.2">
      <c r="A167" s="562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63" t="s">
        <v>43</v>
      </c>
      <c r="AC167" s="25">
        <f t="shared" si="108"/>
        <v>0.67999999999999994</v>
      </c>
      <c r="AD167" s="25">
        <f t="shared" si="100"/>
        <v>0.8</v>
      </c>
      <c r="AE167" s="25">
        <f t="shared" si="109"/>
        <v>-0.12000000000000011</v>
      </c>
      <c r="AH167" s="563" t="s">
        <v>43</v>
      </c>
      <c r="AI167" s="25">
        <f t="shared" si="101"/>
        <v>0.92879256965944268</v>
      </c>
      <c r="AJ167" s="25">
        <f t="shared" si="102"/>
        <v>1.8575851393188854</v>
      </c>
      <c r="AK167" s="25">
        <f t="shared" si="110"/>
        <v>-0.92879256965944268</v>
      </c>
      <c r="AN167" s="563" t="s">
        <v>43</v>
      </c>
      <c r="AO167" s="25">
        <f t="shared" si="103"/>
        <v>0.71225071225071224</v>
      </c>
      <c r="AP167" s="25">
        <f t="shared" si="104"/>
        <v>0.99715099715099709</v>
      </c>
      <c r="AQ167" s="25">
        <f t="shared" si="111"/>
        <v>-0.28490028490028485</v>
      </c>
      <c r="AV167" s="563" t="str">
        <f t="shared" si="105"/>
        <v>R Attività artistiche, sportive, di intrattenimento e diver...</v>
      </c>
      <c r="AW167" s="25">
        <f t="shared" si="99"/>
        <v>0.67999999999999994</v>
      </c>
      <c r="AX167" s="25">
        <f t="shared" si="99"/>
        <v>0.8</v>
      </c>
      <c r="AY167" s="25">
        <f t="shared" si="99"/>
        <v>-0.12000000000000011</v>
      </c>
      <c r="AZ167" s="25">
        <f t="shared" si="112"/>
        <v>0.92879256965944268</v>
      </c>
      <c r="BA167" s="25">
        <f t="shared" si="112"/>
        <v>1.8575851393188854</v>
      </c>
      <c r="BB167" s="25">
        <f t="shared" si="112"/>
        <v>-0.92879256965944268</v>
      </c>
      <c r="BC167" s="25">
        <f t="shared" si="98"/>
        <v>0.71225071225071224</v>
      </c>
      <c r="BD167" s="25">
        <f t="shared" si="98"/>
        <v>0.99715099715099709</v>
      </c>
      <c r="BE167" s="261">
        <f t="shared" si="98"/>
        <v>-0.28490028490028485</v>
      </c>
      <c r="BF167" s="562" t="str">
        <f t="shared" si="106"/>
        <v>R Attività artistiche, sportive, di intrattenimento e diver...</v>
      </c>
      <c r="BG167" s="15">
        <f t="shared" si="107"/>
        <v>1348</v>
      </c>
      <c r="BH167" s="15">
        <f t="shared" si="107"/>
        <v>1239</v>
      </c>
      <c r="BI167" s="15">
        <f t="shared" si="107"/>
        <v>11</v>
      </c>
      <c r="BJ167" s="15">
        <f t="shared" si="107"/>
        <v>19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63" t="s">
        <v>44</v>
      </c>
      <c r="AC168" s="25">
        <f t="shared" si="108"/>
        <v>0.67290813341135169</v>
      </c>
      <c r="AD168" s="25">
        <f t="shared" si="100"/>
        <v>0.89233469865418369</v>
      </c>
      <c r="AE168" s="25">
        <f t="shared" si="109"/>
        <v>-0.21942656524283199</v>
      </c>
      <c r="AH168" s="563" t="s">
        <v>44</v>
      </c>
      <c r="AI168" s="25">
        <f t="shared" si="101"/>
        <v>0.84432717678100255</v>
      </c>
      <c r="AJ168" s="25">
        <f t="shared" si="102"/>
        <v>1.0026385224274408</v>
      </c>
      <c r="AK168" s="25">
        <f t="shared" si="110"/>
        <v>-0.15831134564643823</v>
      </c>
      <c r="AN168" s="563" t="s">
        <v>44</v>
      </c>
      <c r="AO168" s="25">
        <f t="shared" si="103"/>
        <v>0.64655172413793105</v>
      </c>
      <c r="AP168" s="25">
        <f t="shared" si="104"/>
        <v>1.1853448275862069</v>
      </c>
      <c r="AQ168" s="25">
        <f t="shared" si="111"/>
        <v>-0.5387931034482758</v>
      </c>
      <c r="AV168" s="563" t="str">
        <f t="shared" si="105"/>
        <v>S Altre attività di servizi</v>
      </c>
      <c r="AW168" s="25">
        <f t="shared" si="99"/>
        <v>0.67290813341135169</v>
      </c>
      <c r="AX168" s="25">
        <f t="shared" si="99"/>
        <v>0.89233469865418369</v>
      </c>
      <c r="AY168" s="25">
        <f t="shared" si="99"/>
        <v>-0.21942656524283199</v>
      </c>
      <c r="AZ168" s="25">
        <f t="shared" si="112"/>
        <v>0.84432717678100255</v>
      </c>
      <c r="BA168" s="25">
        <f t="shared" si="112"/>
        <v>1.0026385224274408</v>
      </c>
      <c r="BB168" s="25">
        <f t="shared" si="112"/>
        <v>-0.15831134564643823</v>
      </c>
      <c r="BC168" s="25">
        <f t="shared" si="98"/>
        <v>0.64655172413793105</v>
      </c>
      <c r="BD168" s="25">
        <f t="shared" si="98"/>
        <v>1.1853448275862069</v>
      </c>
      <c r="BE168" s="261">
        <f t="shared" si="98"/>
        <v>-0.5387931034482758</v>
      </c>
      <c r="BF168" s="562" t="str">
        <f t="shared" si="106"/>
        <v>S Altre attività di servizi</v>
      </c>
      <c r="BG168" s="15">
        <f t="shared" si="107"/>
        <v>3751</v>
      </c>
      <c r="BH168" s="15">
        <f t="shared" si="107"/>
        <v>3588</v>
      </c>
      <c r="BI168" s="15">
        <f t="shared" si="107"/>
        <v>28</v>
      </c>
      <c r="BJ168" s="15">
        <f t="shared" si="107"/>
        <v>41</v>
      </c>
    </row>
    <row r="169" spans="1:62" x14ac:dyDescent="0.2">
      <c r="A169" s="558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563" t="s">
        <v>45</v>
      </c>
      <c r="AC169" s="25">
        <f t="shared" si="108"/>
        <v>0</v>
      </c>
      <c r="AD169" s="25">
        <f t="shared" si="100"/>
        <v>0</v>
      </c>
      <c r="AE169" s="25">
        <f t="shared" si="109"/>
        <v>0</v>
      </c>
      <c r="AH169" s="563" t="s">
        <v>45</v>
      </c>
      <c r="AI169" s="25" t="e">
        <f t="shared" si="101"/>
        <v>#DIV/0!</v>
      </c>
      <c r="AJ169" s="25" t="e">
        <f t="shared" si="102"/>
        <v>#DIV/0!</v>
      </c>
      <c r="AK169" s="25" t="e">
        <f t="shared" si="110"/>
        <v>#DIV/0!</v>
      </c>
      <c r="AN169" s="563" t="s">
        <v>45</v>
      </c>
      <c r="AO169" s="25">
        <f t="shared" si="103"/>
        <v>0</v>
      </c>
      <c r="AP169" s="25">
        <f t="shared" si="104"/>
        <v>0</v>
      </c>
      <c r="AQ169" s="25">
        <f t="shared" si="111"/>
        <v>0</v>
      </c>
      <c r="AV169" s="563" t="str">
        <f t="shared" si="105"/>
        <v>T Attività di famiglie e convivenze come datori di lavoro p...</v>
      </c>
      <c r="AW169" s="25">
        <f t="shared" si="99"/>
        <v>0</v>
      </c>
      <c r="AX169" s="25">
        <f t="shared" si="99"/>
        <v>0</v>
      </c>
      <c r="AY169" s="25">
        <f t="shared" si="99"/>
        <v>0</v>
      </c>
      <c r="AZ169" s="25">
        <v>0</v>
      </c>
      <c r="BA169" s="25">
        <v>0</v>
      </c>
      <c r="BB169" s="25">
        <v>0</v>
      </c>
      <c r="BC169" s="25">
        <f t="shared" si="98"/>
        <v>0</v>
      </c>
      <c r="BD169" s="25">
        <f t="shared" si="98"/>
        <v>0</v>
      </c>
      <c r="BE169" s="261">
        <f t="shared" si="98"/>
        <v>0</v>
      </c>
      <c r="BF169" s="562" t="str">
        <f t="shared" si="106"/>
        <v>T Attività di famiglie e convivenze come datori di lavoro p...</v>
      </c>
      <c r="BG169" s="15">
        <f t="shared" si="107"/>
        <v>0</v>
      </c>
      <c r="BH169" s="15">
        <f t="shared" si="107"/>
        <v>1</v>
      </c>
      <c r="BI169" s="15">
        <f t="shared" si="107"/>
        <v>0</v>
      </c>
      <c r="BJ169" s="15">
        <f t="shared" si="107"/>
        <v>0</v>
      </c>
    </row>
    <row r="170" spans="1:62" x14ac:dyDescent="0.2">
      <c r="A170" s="563" t="s">
        <v>25</v>
      </c>
      <c r="B170" s="15">
        <f>+B19-B72</f>
        <v>-352</v>
      </c>
      <c r="C170" s="15">
        <f>+C19-C72</f>
        <v>-349</v>
      </c>
      <c r="D170" s="15">
        <f t="shared" ref="B170:Y180" si="113">+D19-D72</f>
        <v>9</v>
      </c>
      <c r="E170" s="15">
        <f t="shared" si="113"/>
        <v>7</v>
      </c>
      <c r="F170" s="15">
        <f t="shared" si="113"/>
        <v>-185</v>
      </c>
      <c r="G170" s="15">
        <f t="shared" si="113"/>
        <v>-170</v>
      </c>
      <c r="H170" s="15">
        <f t="shared" si="113"/>
        <v>2</v>
      </c>
      <c r="I170" s="15">
        <f t="shared" si="113"/>
        <v>-7</v>
      </c>
      <c r="J170" s="15">
        <f t="shared" si="113"/>
        <v>-91</v>
      </c>
      <c r="K170" s="15">
        <f t="shared" si="113"/>
        <v>-90</v>
      </c>
      <c r="L170" s="15">
        <f t="shared" si="113"/>
        <v>10</v>
      </c>
      <c r="M170" s="15">
        <f t="shared" si="113"/>
        <v>18</v>
      </c>
      <c r="N170" s="15">
        <f t="shared" si="113"/>
        <v>-325</v>
      </c>
      <c r="O170" s="15">
        <f t="shared" si="113"/>
        <v>-330</v>
      </c>
      <c r="P170" s="15">
        <f t="shared" si="113"/>
        <v>3</v>
      </c>
      <c r="Q170" s="15">
        <f t="shared" si="113"/>
        <v>-16</v>
      </c>
      <c r="R170" s="15">
        <f t="shared" si="113"/>
        <v>-953</v>
      </c>
      <c r="S170" s="15">
        <f t="shared" si="113"/>
        <v>-939</v>
      </c>
      <c r="T170" s="15">
        <f t="shared" si="113"/>
        <v>24</v>
      </c>
      <c r="U170" s="15">
        <f t="shared" si="113"/>
        <v>2</v>
      </c>
      <c r="V170" s="15">
        <f>+V19-V72</f>
        <v>-443</v>
      </c>
      <c r="W170" s="15">
        <f>+W19-W72</f>
        <v>-439</v>
      </c>
      <c r="X170" s="15">
        <f t="shared" si="113"/>
        <v>19</v>
      </c>
      <c r="Y170" s="15">
        <f t="shared" si="113"/>
        <v>25</v>
      </c>
      <c r="AB170" s="563" t="s">
        <v>46</v>
      </c>
      <c r="AC170" s="25">
        <f t="shared" si="108"/>
        <v>5.2964588223288089</v>
      </c>
      <c r="AD170" s="25">
        <f t="shared" si="100"/>
        <v>0.8776405755689356</v>
      </c>
      <c r="AE170" s="25">
        <f t="shared" si="109"/>
        <v>4.4188182467598729</v>
      </c>
      <c r="AH170" s="563" t="s">
        <v>46</v>
      </c>
      <c r="AI170" s="25">
        <f t="shared" si="101"/>
        <v>5.46218487394958</v>
      </c>
      <c r="AJ170" s="25">
        <f t="shared" si="102"/>
        <v>1.2223071046600458</v>
      </c>
      <c r="AK170" s="25">
        <f t="shared" si="110"/>
        <v>4.2398777692895342</v>
      </c>
      <c r="AN170" s="563" t="s">
        <v>46</v>
      </c>
      <c r="AO170" s="25">
        <f t="shared" si="103"/>
        <v>5.5714285714285712</v>
      </c>
      <c r="AP170" s="25">
        <f t="shared" si="104"/>
        <v>1</v>
      </c>
      <c r="AQ170" s="25">
        <f t="shared" si="111"/>
        <v>4.5714285714285712</v>
      </c>
      <c r="AV170" s="563" t="str">
        <f t="shared" si="105"/>
        <v>X Imprese non classificate</v>
      </c>
      <c r="AW170" s="25">
        <f t="shared" si="99"/>
        <v>5.2964588223288089</v>
      </c>
      <c r="AX170" s="25">
        <f t="shared" si="99"/>
        <v>0.8776405755689356</v>
      </c>
      <c r="AY170" s="25">
        <f t="shared" si="99"/>
        <v>4.4188182467598729</v>
      </c>
      <c r="AZ170" s="25">
        <f t="shared" ref="AZ170:BB171" si="114">+AI170</f>
        <v>5.46218487394958</v>
      </c>
      <c r="BA170" s="25">
        <f t="shared" si="114"/>
        <v>1.2223071046600458</v>
      </c>
      <c r="BB170" s="25">
        <f t="shared" si="114"/>
        <v>4.2398777692895342</v>
      </c>
      <c r="BC170" s="25">
        <f t="shared" si="98"/>
        <v>5.5714285714285712</v>
      </c>
      <c r="BD170" s="25">
        <f t="shared" si="98"/>
        <v>1</v>
      </c>
      <c r="BE170" s="261">
        <f t="shared" si="98"/>
        <v>4.5714285714285712</v>
      </c>
      <c r="BF170" s="562" t="str">
        <f t="shared" si="106"/>
        <v>X Imprese non classificate</v>
      </c>
      <c r="BG170" s="15">
        <f t="shared" si="107"/>
        <v>5418</v>
      </c>
      <c r="BH170" s="15">
        <f t="shared" si="107"/>
        <v>32</v>
      </c>
      <c r="BI170" s="15">
        <f t="shared" si="107"/>
        <v>299</v>
      </c>
      <c r="BJ170" s="15">
        <f t="shared" si="107"/>
        <v>60</v>
      </c>
    </row>
    <row r="171" spans="1:62" x14ac:dyDescent="0.2">
      <c r="A171" s="563" t="s">
        <v>26</v>
      </c>
      <c r="B171" s="15">
        <f t="shared" si="113"/>
        <v>0</v>
      </c>
      <c r="C171" s="15">
        <f t="shared" si="113"/>
        <v>2</v>
      </c>
      <c r="D171" s="15">
        <f t="shared" si="113"/>
        <v>0</v>
      </c>
      <c r="E171" s="15">
        <f t="shared" si="113"/>
        <v>0</v>
      </c>
      <c r="F171" s="15">
        <f t="shared" si="113"/>
        <v>-1</v>
      </c>
      <c r="G171" s="15">
        <f t="shared" si="113"/>
        <v>-1</v>
      </c>
      <c r="H171" s="15">
        <f t="shared" si="113"/>
        <v>0</v>
      </c>
      <c r="I171" s="15">
        <f t="shared" si="113"/>
        <v>0</v>
      </c>
      <c r="J171" s="15">
        <f t="shared" si="113"/>
        <v>-2</v>
      </c>
      <c r="K171" s="15">
        <f t="shared" si="113"/>
        <v>-2</v>
      </c>
      <c r="L171" s="15">
        <f t="shared" si="113"/>
        <v>0</v>
      </c>
      <c r="M171" s="15">
        <f t="shared" si="113"/>
        <v>0</v>
      </c>
      <c r="N171" s="15">
        <f t="shared" si="113"/>
        <v>-1</v>
      </c>
      <c r="O171" s="15">
        <f t="shared" si="113"/>
        <v>-1</v>
      </c>
      <c r="P171" s="15">
        <f t="shared" si="113"/>
        <v>0</v>
      </c>
      <c r="Q171" s="15">
        <f t="shared" si="113"/>
        <v>0</v>
      </c>
      <c r="R171" s="15">
        <f t="shared" si="113"/>
        <v>-4</v>
      </c>
      <c r="S171" s="15">
        <f t="shared" si="113"/>
        <v>-2</v>
      </c>
      <c r="T171" s="15">
        <f t="shared" si="113"/>
        <v>0</v>
      </c>
      <c r="U171" s="15">
        <f t="shared" si="113"/>
        <v>0</v>
      </c>
      <c r="V171" s="15">
        <f t="shared" si="113"/>
        <v>-2</v>
      </c>
      <c r="W171" s="15">
        <f t="shared" si="113"/>
        <v>0</v>
      </c>
      <c r="X171" s="15">
        <f t="shared" si="113"/>
        <v>0</v>
      </c>
      <c r="Y171" s="15">
        <f t="shared" si="113"/>
        <v>0</v>
      </c>
      <c r="AB171" s="498" t="s">
        <v>20</v>
      </c>
      <c r="AC171" s="25">
        <f t="shared" si="108"/>
        <v>0.96136580245037784</v>
      </c>
      <c r="AD171" s="25">
        <f t="shared" si="100"/>
        <v>0.82392916833570451</v>
      </c>
      <c r="AE171" s="25">
        <f t="shared" si="109"/>
        <v>0.13743663411467333</v>
      </c>
      <c r="AH171" s="498" t="s">
        <v>20</v>
      </c>
      <c r="AI171" s="25">
        <f t="shared" si="101"/>
        <v>0.83663786187452727</v>
      </c>
      <c r="AJ171" s="25">
        <f t="shared" si="102"/>
        <v>0.85039081302862918</v>
      </c>
      <c r="AK171" s="25">
        <f t="shared" si="110"/>
        <v>-1.3752951154101911E-2</v>
      </c>
      <c r="AN171" s="498" t="s">
        <v>20</v>
      </c>
      <c r="AO171" s="25">
        <f t="shared" si="103"/>
        <v>1.1472800131745073</v>
      </c>
      <c r="AP171" s="25">
        <f t="shared" si="104"/>
        <v>1.0402371411319098</v>
      </c>
      <c r="AQ171" s="25">
        <f t="shared" si="111"/>
        <v>0.10704287204259755</v>
      </c>
      <c r="AV171" s="498" t="str">
        <f t="shared" si="105"/>
        <v>Grand Total</v>
      </c>
      <c r="AW171" s="25">
        <f t="shared" si="99"/>
        <v>0.96136580245037784</v>
      </c>
      <c r="AX171" s="25">
        <f t="shared" si="99"/>
        <v>0.82392916833570451</v>
      </c>
      <c r="AY171" s="25">
        <f t="shared" si="99"/>
        <v>0.13743663411467333</v>
      </c>
      <c r="AZ171" s="25">
        <f t="shared" si="114"/>
        <v>0.83663786187452727</v>
      </c>
      <c r="BA171" s="25">
        <f t="shared" si="114"/>
        <v>0.85039081302862918</v>
      </c>
      <c r="BB171" s="25">
        <f t="shared" si="114"/>
        <v>-1.3752951154101911E-2</v>
      </c>
      <c r="BC171" s="25">
        <f t="shared" si="98"/>
        <v>1.1472800131745073</v>
      </c>
      <c r="BD171" s="25">
        <f t="shared" si="98"/>
        <v>1.0402371411319098</v>
      </c>
      <c r="BE171" s="261">
        <f t="shared" si="98"/>
        <v>0.10704287204259755</v>
      </c>
      <c r="BG171" s="15">
        <f t="shared" si="107"/>
        <v>80060</v>
      </c>
      <c r="BH171" s="15">
        <f t="shared" si="107"/>
        <v>68559</v>
      </c>
      <c r="BI171" s="15">
        <f t="shared" si="107"/>
        <v>783</v>
      </c>
      <c r="BJ171" s="15">
        <f t="shared" si="107"/>
        <v>750</v>
      </c>
    </row>
    <row r="172" spans="1:62" x14ac:dyDescent="0.2">
      <c r="A172" s="563" t="s">
        <v>27</v>
      </c>
      <c r="B172" s="15">
        <f t="shared" si="113"/>
        <v>-66</v>
      </c>
      <c r="C172" s="15">
        <f t="shared" si="113"/>
        <v>-62</v>
      </c>
      <c r="D172" s="15">
        <f t="shared" si="113"/>
        <v>-4</v>
      </c>
      <c r="E172" s="15">
        <f t="shared" si="113"/>
        <v>-17</v>
      </c>
      <c r="F172" s="15">
        <f t="shared" si="113"/>
        <v>-88</v>
      </c>
      <c r="G172" s="15">
        <f t="shared" si="113"/>
        <v>-64</v>
      </c>
      <c r="H172" s="15">
        <f t="shared" si="113"/>
        <v>-4</v>
      </c>
      <c r="I172" s="15">
        <f t="shared" si="113"/>
        <v>-9</v>
      </c>
      <c r="J172" s="15">
        <f t="shared" si="113"/>
        <v>-62</v>
      </c>
      <c r="K172" s="15">
        <f t="shared" si="113"/>
        <v>-63</v>
      </c>
      <c r="L172" s="15">
        <f t="shared" si="113"/>
        <v>4</v>
      </c>
      <c r="M172" s="15">
        <f t="shared" si="113"/>
        <v>11</v>
      </c>
      <c r="N172" s="15">
        <f t="shared" si="113"/>
        <v>-215</v>
      </c>
      <c r="O172" s="15">
        <f t="shared" si="113"/>
        <v>-184</v>
      </c>
      <c r="P172" s="15">
        <f t="shared" si="113"/>
        <v>2</v>
      </c>
      <c r="Q172" s="15">
        <f t="shared" si="113"/>
        <v>-2</v>
      </c>
      <c r="R172" s="15">
        <f t="shared" si="113"/>
        <v>-431</v>
      </c>
      <c r="S172" s="15">
        <f t="shared" si="113"/>
        <v>-373</v>
      </c>
      <c r="T172" s="15">
        <f t="shared" si="113"/>
        <v>-2</v>
      </c>
      <c r="U172" s="15">
        <f t="shared" si="113"/>
        <v>-17</v>
      </c>
      <c r="V172" s="15">
        <f t="shared" si="113"/>
        <v>-128</v>
      </c>
      <c r="W172" s="15">
        <f t="shared" si="113"/>
        <v>-125</v>
      </c>
      <c r="X172" s="15">
        <f t="shared" si="113"/>
        <v>0</v>
      </c>
      <c r="Y172" s="15">
        <f t="shared" si="113"/>
        <v>-6</v>
      </c>
      <c r="BG172" s="18">
        <f>+BG171/R40</f>
        <v>0.55292346367943424</v>
      </c>
      <c r="BH172" s="18">
        <f>+BH171/S40</f>
        <v>0.55501675760568625</v>
      </c>
      <c r="BI172" s="18">
        <f>+BI171/T40</f>
        <v>0.5625</v>
      </c>
      <c r="BJ172" s="18">
        <f>+BJ171/U40</f>
        <v>0.62866722548197818</v>
      </c>
    </row>
    <row r="173" spans="1:62" x14ac:dyDescent="0.2">
      <c r="A173" s="563" t="s">
        <v>28</v>
      </c>
      <c r="B173" s="15">
        <f t="shared" si="113"/>
        <v>-2</v>
      </c>
      <c r="C173" s="15">
        <f t="shared" si="113"/>
        <v>-2</v>
      </c>
      <c r="D173" s="15">
        <f t="shared" si="113"/>
        <v>0</v>
      </c>
      <c r="E173" s="15">
        <f t="shared" si="113"/>
        <v>1</v>
      </c>
      <c r="F173" s="15">
        <f t="shared" si="113"/>
        <v>0</v>
      </c>
      <c r="G173" s="15">
        <f t="shared" si="113"/>
        <v>-1</v>
      </c>
      <c r="H173" s="15">
        <f t="shared" si="113"/>
        <v>2</v>
      </c>
      <c r="I173" s="15">
        <f t="shared" si="113"/>
        <v>0</v>
      </c>
      <c r="J173" s="15">
        <f t="shared" si="113"/>
        <v>3</v>
      </c>
      <c r="K173" s="15">
        <f t="shared" si="113"/>
        <v>3</v>
      </c>
      <c r="L173" s="15">
        <f t="shared" si="113"/>
        <v>0</v>
      </c>
      <c r="M173" s="15">
        <f t="shared" si="113"/>
        <v>0</v>
      </c>
      <c r="N173" s="15">
        <f t="shared" si="113"/>
        <v>-3</v>
      </c>
      <c r="O173" s="15">
        <f t="shared" si="113"/>
        <v>-3</v>
      </c>
      <c r="P173" s="15">
        <f t="shared" si="113"/>
        <v>0</v>
      </c>
      <c r="Q173" s="15">
        <f t="shared" si="113"/>
        <v>0</v>
      </c>
      <c r="R173" s="15">
        <f t="shared" si="113"/>
        <v>-2</v>
      </c>
      <c r="S173" s="15">
        <f t="shared" si="113"/>
        <v>-3</v>
      </c>
      <c r="T173" s="15">
        <f t="shared" si="113"/>
        <v>2</v>
      </c>
      <c r="U173" s="15">
        <f t="shared" si="113"/>
        <v>1</v>
      </c>
      <c r="V173" s="15">
        <f t="shared" si="113"/>
        <v>1</v>
      </c>
      <c r="W173" s="15">
        <f t="shared" si="113"/>
        <v>1</v>
      </c>
      <c r="X173" s="15">
        <f t="shared" si="113"/>
        <v>0</v>
      </c>
      <c r="Y173" s="15">
        <f t="shared" si="113"/>
        <v>1</v>
      </c>
    </row>
    <row r="174" spans="1:62" x14ac:dyDescent="0.2">
      <c r="A174" s="563" t="s">
        <v>29</v>
      </c>
      <c r="B174" s="15">
        <f t="shared" si="113"/>
        <v>0</v>
      </c>
      <c r="C174" s="15">
        <f t="shared" si="113"/>
        <v>2</v>
      </c>
      <c r="D174" s="15">
        <f t="shared" si="113"/>
        <v>0</v>
      </c>
      <c r="E174" s="15">
        <f t="shared" si="113"/>
        <v>0</v>
      </c>
      <c r="F174" s="15">
        <f t="shared" si="113"/>
        <v>-2</v>
      </c>
      <c r="G174" s="15">
        <f t="shared" si="113"/>
        <v>-3</v>
      </c>
      <c r="H174" s="15">
        <f t="shared" si="113"/>
        <v>1</v>
      </c>
      <c r="I174" s="15">
        <f t="shared" si="113"/>
        <v>0</v>
      </c>
      <c r="J174" s="15">
        <f t="shared" si="113"/>
        <v>-6</v>
      </c>
      <c r="K174" s="15">
        <f t="shared" si="113"/>
        <v>-4</v>
      </c>
      <c r="L174" s="15">
        <f t="shared" si="113"/>
        <v>0</v>
      </c>
      <c r="M174" s="15">
        <f t="shared" si="113"/>
        <v>-1</v>
      </c>
      <c r="N174" s="15">
        <f t="shared" si="113"/>
        <v>-5</v>
      </c>
      <c r="O174" s="15">
        <f t="shared" si="113"/>
        <v>-5</v>
      </c>
      <c r="P174" s="15">
        <f t="shared" si="113"/>
        <v>0</v>
      </c>
      <c r="Q174" s="15">
        <f t="shared" si="113"/>
        <v>0</v>
      </c>
      <c r="R174" s="15">
        <f t="shared" si="113"/>
        <v>-13</v>
      </c>
      <c r="S174" s="15">
        <f t="shared" si="113"/>
        <v>-10</v>
      </c>
      <c r="T174" s="15">
        <f t="shared" si="113"/>
        <v>1</v>
      </c>
      <c r="U174" s="15">
        <f t="shared" si="113"/>
        <v>-1</v>
      </c>
      <c r="V174" s="15">
        <f t="shared" si="113"/>
        <v>-6</v>
      </c>
      <c r="W174" s="15">
        <f t="shared" si="113"/>
        <v>-2</v>
      </c>
      <c r="X174" s="15">
        <f t="shared" si="113"/>
        <v>0</v>
      </c>
      <c r="Y174" s="15">
        <f t="shared" si="113"/>
        <v>-1</v>
      </c>
    </row>
    <row r="175" spans="1:62" x14ac:dyDescent="0.2">
      <c r="A175" s="563" t="s">
        <v>30</v>
      </c>
      <c r="B175" s="15">
        <f t="shared" si="113"/>
        <v>16</v>
      </c>
      <c r="C175" s="15">
        <f t="shared" si="113"/>
        <v>23</v>
      </c>
      <c r="D175" s="15">
        <f t="shared" si="113"/>
        <v>14</v>
      </c>
      <c r="E175" s="15">
        <f t="shared" si="113"/>
        <v>17</v>
      </c>
      <c r="F175" s="15">
        <f t="shared" si="113"/>
        <v>-260</v>
      </c>
      <c r="G175" s="15">
        <f t="shared" si="113"/>
        <v>-216</v>
      </c>
      <c r="H175" s="15">
        <f t="shared" si="113"/>
        <v>-1</v>
      </c>
      <c r="I175" s="15">
        <f t="shared" si="113"/>
        <v>5</v>
      </c>
      <c r="J175" s="15">
        <f t="shared" si="113"/>
        <v>-53</v>
      </c>
      <c r="K175" s="15">
        <f t="shared" si="113"/>
        <v>-39</v>
      </c>
      <c r="L175" s="15">
        <f t="shared" si="113"/>
        <v>7</v>
      </c>
      <c r="M175" s="15">
        <f t="shared" si="113"/>
        <v>18</v>
      </c>
      <c r="N175" s="15">
        <f t="shared" si="113"/>
        <v>-135</v>
      </c>
      <c r="O175" s="15">
        <f t="shared" si="113"/>
        <v>-123</v>
      </c>
      <c r="P175" s="15">
        <f t="shared" si="113"/>
        <v>16</v>
      </c>
      <c r="Q175" s="15">
        <f t="shared" si="113"/>
        <v>-1</v>
      </c>
      <c r="R175" s="15">
        <f t="shared" si="113"/>
        <v>-432</v>
      </c>
      <c r="S175" s="15">
        <f t="shared" si="113"/>
        <v>-355</v>
      </c>
      <c r="T175" s="15">
        <f t="shared" si="113"/>
        <v>36</v>
      </c>
      <c r="U175" s="15">
        <f t="shared" si="113"/>
        <v>39</v>
      </c>
      <c r="V175" s="15">
        <f t="shared" si="113"/>
        <v>-37</v>
      </c>
      <c r="W175" s="15">
        <f t="shared" si="113"/>
        <v>-16</v>
      </c>
      <c r="X175" s="15">
        <f t="shared" si="113"/>
        <v>21</v>
      </c>
      <c r="Y175" s="15">
        <f t="shared" si="113"/>
        <v>35</v>
      </c>
    </row>
    <row r="176" spans="1:62" x14ac:dyDescent="0.2">
      <c r="A176" s="563" t="s">
        <v>31</v>
      </c>
      <c r="B176" s="15">
        <f t="shared" si="113"/>
        <v>-142</v>
      </c>
      <c r="C176" s="15">
        <f t="shared" si="113"/>
        <v>-154</v>
      </c>
      <c r="D176" s="15">
        <f t="shared" si="113"/>
        <v>1</v>
      </c>
      <c r="E176" s="15">
        <f t="shared" si="113"/>
        <v>0</v>
      </c>
      <c r="F176" s="15">
        <f t="shared" si="113"/>
        <v>-424</v>
      </c>
      <c r="G176" s="15">
        <f t="shared" si="113"/>
        <v>-403</v>
      </c>
      <c r="H176" s="15">
        <f t="shared" si="113"/>
        <v>-4</v>
      </c>
      <c r="I176" s="15">
        <f t="shared" si="113"/>
        <v>-4</v>
      </c>
      <c r="J176" s="15">
        <f t="shared" si="113"/>
        <v>-246</v>
      </c>
      <c r="K176" s="15">
        <f t="shared" si="113"/>
        <v>-216</v>
      </c>
      <c r="L176" s="15">
        <f t="shared" si="113"/>
        <v>11</v>
      </c>
      <c r="M176" s="15">
        <f t="shared" si="113"/>
        <v>0</v>
      </c>
      <c r="N176" s="15">
        <f t="shared" si="113"/>
        <v>-461</v>
      </c>
      <c r="O176" s="15">
        <f t="shared" si="113"/>
        <v>-411</v>
      </c>
      <c r="P176" s="15">
        <f t="shared" si="113"/>
        <v>9</v>
      </c>
      <c r="Q176" s="15">
        <f t="shared" si="113"/>
        <v>3</v>
      </c>
      <c r="R176" s="15">
        <f t="shared" si="113"/>
        <v>-1273</v>
      </c>
      <c r="S176" s="15">
        <f t="shared" si="113"/>
        <v>-1184</v>
      </c>
      <c r="T176" s="15">
        <f t="shared" si="113"/>
        <v>17</v>
      </c>
      <c r="U176" s="15">
        <f t="shared" si="113"/>
        <v>-1</v>
      </c>
      <c r="V176" s="15">
        <f t="shared" si="113"/>
        <v>-388</v>
      </c>
      <c r="W176" s="15">
        <f t="shared" si="113"/>
        <v>-370</v>
      </c>
      <c r="X176" s="15">
        <f t="shared" si="113"/>
        <v>12</v>
      </c>
      <c r="Y176" s="15">
        <f t="shared" si="113"/>
        <v>0</v>
      </c>
    </row>
    <row r="177" spans="1:25" x14ac:dyDescent="0.2">
      <c r="A177" s="563" t="s">
        <v>32</v>
      </c>
      <c r="B177" s="15">
        <f t="shared" si="113"/>
        <v>-1</v>
      </c>
      <c r="C177" s="15">
        <f t="shared" si="113"/>
        <v>4</v>
      </c>
      <c r="D177" s="15">
        <f t="shared" si="113"/>
        <v>-3</v>
      </c>
      <c r="E177" s="15">
        <f t="shared" si="113"/>
        <v>1</v>
      </c>
      <c r="F177" s="15">
        <f t="shared" si="113"/>
        <v>-25</v>
      </c>
      <c r="G177" s="15">
        <f t="shared" si="113"/>
        <v>-18</v>
      </c>
      <c r="H177" s="15">
        <f t="shared" si="113"/>
        <v>-3</v>
      </c>
      <c r="I177" s="15">
        <f t="shared" si="113"/>
        <v>-3</v>
      </c>
      <c r="J177" s="15">
        <f t="shared" si="113"/>
        <v>-38</v>
      </c>
      <c r="K177" s="15">
        <f t="shared" si="113"/>
        <v>-29</v>
      </c>
      <c r="L177" s="15">
        <f t="shared" si="113"/>
        <v>-1</v>
      </c>
      <c r="M177" s="15">
        <f t="shared" si="113"/>
        <v>9</v>
      </c>
      <c r="N177" s="15">
        <f t="shared" si="113"/>
        <v>-36</v>
      </c>
      <c r="O177" s="15">
        <f t="shared" si="113"/>
        <v>-20</v>
      </c>
      <c r="P177" s="15">
        <f t="shared" si="113"/>
        <v>0</v>
      </c>
      <c r="Q177" s="15">
        <f t="shared" si="113"/>
        <v>-2</v>
      </c>
      <c r="R177" s="15">
        <f t="shared" si="113"/>
        <v>-100</v>
      </c>
      <c r="S177" s="15">
        <f t="shared" si="113"/>
        <v>-63</v>
      </c>
      <c r="T177" s="15">
        <f t="shared" si="113"/>
        <v>-7</v>
      </c>
      <c r="U177" s="15">
        <f t="shared" si="113"/>
        <v>5</v>
      </c>
      <c r="V177" s="15">
        <f t="shared" si="113"/>
        <v>-39</v>
      </c>
      <c r="W177" s="15">
        <f t="shared" si="113"/>
        <v>-25</v>
      </c>
      <c r="X177" s="15">
        <f t="shared" si="113"/>
        <v>-4</v>
      </c>
      <c r="Y177" s="15">
        <f t="shared" si="113"/>
        <v>10</v>
      </c>
    </row>
    <row r="178" spans="1:25" x14ac:dyDescent="0.2">
      <c r="A178" s="563" t="s">
        <v>33</v>
      </c>
      <c r="B178" s="15">
        <f t="shared" si="113"/>
        <v>11</v>
      </c>
      <c r="C178" s="15">
        <f t="shared" si="113"/>
        <v>-7</v>
      </c>
      <c r="D178" s="15">
        <f t="shared" si="113"/>
        <v>1</v>
      </c>
      <c r="E178" s="15">
        <f t="shared" si="113"/>
        <v>2</v>
      </c>
      <c r="F178" s="15">
        <f t="shared" si="113"/>
        <v>-114</v>
      </c>
      <c r="G178" s="15">
        <f t="shared" si="113"/>
        <v>-101</v>
      </c>
      <c r="H178" s="15">
        <f t="shared" si="113"/>
        <v>-3</v>
      </c>
      <c r="I178" s="15">
        <f t="shared" si="113"/>
        <v>1</v>
      </c>
      <c r="J178" s="15">
        <f t="shared" si="113"/>
        <v>-19</v>
      </c>
      <c r="K178" s="15">
        <f t="shared" si="113"/>
        <v>-9</v>
      </c>
      <c r="L178" s="15">
        <f t="shared" si="113"/>
        <v>8</v>
      </c>
      <c r="M178" s="15">
        <f t="shared" si="113"/>
        <v>-1</v>
      </c>
      <c r="N178" s="15">
        <f t="shared" si="113"/>
        <v>-81</v>
      </c>
      <c r="O178" s="15">
        <f t="shared" si="113"/>
        <v>-86</v>
      </c>
      <c r="P178" s="15">
        <f t="shared" si="113"/>
        <v>11</v>
      </c>
      <c r="Q178" s="15">
        <f t="shared" si="113"/>
        <v>9</v>
      </c>
      <c r="R178" s="15">
        <f t="shared" si="113"/>
        <v>-203</v>
      </c>
      <c r="S178" s="15">
        <f t="shared" si="113"/>
        <v>-203</v>
      </c>
      <c r="T178" s="15">
        <f t="shared" si="113"/>
        <v>17</v>
      </c>
      <c r="U178" s="15">
        <f t="shared" si="113"/>
        <v>11</v>
      </c>
      <c r="V178" s="15">
        <f t="shared" si="113"/>
        <v>-8</v>
      </c>
      <c r="W178" s="15">
        <f t="shared" si="113"/>
        <v>-16</v>
      </c>
      <c r="X178" s="15">
        <f t="shared" si="113"/>
        <v>9</v>
      </c>
      <c r="Y178" s="15">
        <f t="shared" si="113"/>
        <v>1</v>
      </c>
    </row>
    <row r="179" spans="1:25" x14ac:dyDescent="0.2">
      <c r="A179" s="563" t="s">
        <v>34</v>
      </c>
      <c r="B179" s="15">
        <f t="shared" si="113"/>
        <v>1</v>
      </c>
      <c r="C179" s="15">
        <f t="shared" si="113"/>
        <v>-6</v>
      </c>
      <c r="D179" s="15">
        <f t="shared" si="113"/>
        <v>-5</v>
      </c>
      <c r="E179" s="15">
        <f t="shared" si="113"/>
        <v>4</v>
      </c>
      <c r="F179" s="15">
        <f t="shared" si="113"/>
        <v>-50</v>
      </c>
      <c r="G179" s="15">
        <f t="shared" si="113"/>
        <v>-36</v>
      </c>
      <c r="H179" s="15">
        <f t="shared" si="113"/>
        <v>-8</v>
      </c>
      <c r="I179" s="15">
        <f t="shared" si="113"/>
        <v>-1</v>
      </c>
      <c r="J179" s="15">
        <f t="shared" si="113"/>
        <v>15</v>
      </c>
      <c r="K179" s="15">
        <f t="shared" si="113"/>
        <v>12</v>
      </c>
      <c r="L179" s="15">
        <f t="shared" si="113"/>
        <v>-3</v>
      </c>
      <c r="M179" s="15">
        <f t="shared" si="113"/>
        <v>6</v>
      </c>
      <c r="N179" s="15">
        <f t="shared" si="113"/>
        <v>5</v>
      </c>
      <c r="O179" s="15">
        <f t="shared" si="113"/>
        <v>2</v>
      </c>
      <c r="P179" s="15">
        <f t="shared" si="113"/>
        <v>-6</v>
      </c>
      <c r="Q179" s="15">
        <f t="shared" si="113"/>
        <v>-1</v>
      </c>
      <c r="R179" s="15">
        <f t="shared" si="113"/>
        <v>-29</v>
      </c>
      <c r="S179" s="15">
        <f t="shared" si="113"/>
        <v>-28</v>
      </c>
      <c r="T179" s="15">
        <f t="shared" si="113"/>
        <v>-22</v>
      </c>
      <c r="U179" s="15">
        <f t="shared" si="113"/>
        <v>8</v>
      </c>
      <c r="V179" s="15">
        <f t="shared" si="113"/>
        <v>16</v>
      </c>
      <c r="W179" s="15">
        <f t="shared" si="113"/>
        <v>6</v>
      </c>
      <c r="X179" s="15">
        <f t="shared" si="113"/>
        <v>-8</v>
      </c>
      <c r="Y179" s="15">
        <f t="shared" si="113"/>
        <v>10</v>
      </c>
    </row>
    <row r="180" spans="1:25" x14ac:dyDescent="0.2">
      <c r="A180" s="563" t="s">
        <v>35</v>
      </c>
      <c r="B180" s="15">
        <f t="shared" si="113"/>
        <v>7</v>
      </c>
      <c r="C180" s="15">
        <f t="shared" si="113"/>
        <v>7</v>
      </c>
      <c r="D180" s="15">
        <f t="shared" si="113"/>
        <v>2</v>
      </c>
      <c r="E180" s="15">
        <f t="shared" si="113"/>
        <v>-2</v>
      </c>
      <c r="F180" s="15">
        <f t="shared" si="113"/>
        <v>5</v>
      </c>
      <c r="G180" s="15">
        <f t="shared" si="113"/>
        <v>7</v>
      </c>
      <c r="H180" s="15">
        <f t="shared" si="113"/>
        <v>2</v>
      </c>
      <c r="I180" s="15">
        <f t="shared" si="113"/>
        <v>1</v>
      </c>
      <c r="J180" s="15">
        <f t="shared" si="113"/>
        <v>32</v>
      </c>
      <c r="K180" s="15">
        <f t="shared" si="113"/>
        <v>33</v>
      </c>
      <c r="L180" s="15">
        <f t="shared" si="113"/>
        <v>8</v>
      </c>
      <c r="M180" s="15">
        <f t="shared" si="113"/>
        <v>-1</v>
      </c>
      <c r="N180" s="15">
        <f t="shared" si="113"/>
        <v>6</v>
      </c>
      <c r="O180" s="15">
        <f t="shared" si="113"/>
        <v>5</v>
      </c>
      <c r="P180" s="15">
        <f t="shared" si="113"/>
        <v>3</v>
      </c>
      <c r="Q180" s="15">
        <f t="shared" si="113"/>
        <v>3</v>
      </c>
      <c r="R180" s="15">
        <f t="shared" si="113"/>
        <v>50</v>
      </c>
      <c r="S180" s="15">
        <f t="shared" si="113"/>
        <v>52</v>
      </c>
      <c r="T180" s="15">
        <f t="shared" si="113"/>
        <v>15</v>
      </c>
      <c r="U180" s="15">
        <f t="shared" ref="B180:Y191" si="115">+U29-U82</f>
        <v>1</v>
      </c>
      <c r="V180" s="15">
        <f t="shared" si="115"/>
        <v>39</v>
      </c>
      <c r="W180" s="15">
        <f t="shared" si="115"/>
        <v>40</v>
      </c>
      <c r="X180" s="15">
        <f t="shared" si="115"/>
        <v>10</v>
      </c>
      <c r="Y180" s="15">
        <f t="shared" si="115"/>
        <v>-3</v>
      </c>
    </row>
    <row r="181" spans="1:25" x14ac:dyDescent="0.2">
      <c r="A181" s="563" t="s">
        <v>36</v>
      </c>
      <c r="B181" s="15">
        <f t="shared" si="115"/>
        <v>56</v>
      </c>
      <c r="C181" s="15">
        <f t="shared" si="115"/>
        <v>49</v>
      </c>
      <c r="D181" s="15">
        <f t="shared" si="115"/>
        <v>1</v>
      </c>
      <c r="E181" s="15">
        <f t="shared" si="115"/>
        <v>-1</v>
      </c>
      <c r="F181" s="15">
        <f t="shared" si="115"/>
        <v>22</v>
      </c>
      <c r="G181" s="15">
        <f t="shared" si="115"/>
        <v>19</v>
      </c>
      <c r="H181" s="15">
        <f t="shared" si="115"/>
        <v>-2</v>
      </c>
      <c r="I181" s="15">
        <f t="shared" si="115"/>
        <v>-3</v>
      </c>
      <c r="J181" s="15">
        <f t="shared" si="115"/>
        <v>34</v>
      </c>
      <c r="K181" s="15">
        <f t="shared" si="115"/>
        <v>36</v>
      </c>
      <c r="L181" s="15">
        <f t="shared" si="115"/>
        <v>2</v>
      </c>
      <c r="M181" s="15">
        <f t="shared" si="115"/>
        <v>0</v>
      </c>
      <c r="N181" s="15">
        <f t="shared" si="115"/>
        <v>37</v>
      </c>
      <c r="O181" s="15">
        <f t="shared" si="115"/>
        <v>34</v>
      </c>
      <c r="P181" s="15">
        <f t="shared" si="115"/>
        <v>0</v>
      </c>
      <c r="Q181" s="15">
        <f t="shared" si="115"/>
        <v>-5</v>
      </c>
      <c r="R181" s="15">
        <f t="shared" si="115"/>
        <v>149</v>
      </c>
      <c r="S181" s="15">
        <f t="shared" si="115"/>
        <v>138</v>
      </c>
      <c r="T181" s="15">
        <f t="shared" si="115"/>
        <v>1</v>
      </c>
      <c r="U181" s="15">
        <f t="shared" si="115"/>
        <v>-9</v>
      </c>
      <c r="V181" s="15">
        <f t="shared" si="115"/>
        <v>90</v>
      </c>
      <c r="W181" s="15">
        <f t="shared" si="115"/>
        <v>85</v>
      </c>
      <c r="X181" s="15">
        <f t="shared" si="115"/>
        <v>3</v>
      </c>
      <c r="Y181" s="15">
        <f t="shared" si="115"/>
        <v>-1</v>
      </c>
    </row>
    <row r="182" spans="1:25" x14ac:dyDescent="0.2">
      <c r="A182" s="563" t="s">
        <v>37</v>
      </c>
      <c r="B182" s="15">
        <f t="shared" si="115"/>
        <v>42</v>
      </c>
      <c r="C182" s="15">
        <f t="shared" si="115"/>
        <v>44</v>
      </c>
      <c r="D182" s="15">
        <f t="shared" si="115"/>
        <v>1</v>
      </c>
      <c r="E182" s="15">
        <f t="shared" si="115"/>
        <v>-7</v>
      </c>
      <c r="F182" s="15">
        <f t="shared" si="115"/>
        <v>9</v>
      </c>
      <c r="G182" s="15">
        <f t="shared" si="115"/>
        <v>19</v>
      </c>
      <c r="H182" s="15">
        <f t="shared" si="115"/>
        <v>6</v>
      </c>
      <c r="I182" s="15">
        <f t="shared" si="115"/>
        <v>8</v>
      </c>
      <c r="J182" s="15">
        <f t="shared" si="115"/>
        <v>87</v>
      </c>
      <c r="K182" s="15">
        <f t="shared" si="115"/>
        <v>83</v>
      </c>
      <c r="L182" s="15">
        <f t="shared" si="115"/>
        <v>5</v>
      </c>
      <c r="M182" s="15">
        <f t="shared" si="115"/>
        <v>1</v>
      </c>
      <c r="N182" s="15">
        <f t="shared" si="115"/>
        <v>13</v>
      </c>
      <c r="O182" s="15">
        <f t="shared" si="115"/>
        <v>18</v>
      </c>
      <c r="P182" s="15">
        <f t="shared" si="115"/>
        <v>-3</v>
      </c>
      <c r="Q182" s="15">
        <f t="shared" si="115"/>
        <v>2</v>
      </c>
      <c r="R182" s="15">
        <f t="shared" si="115"/>
        <v>151</v>
      </c>
      <c r="S182" s="15">
        <f t="shared" si="115"/>
        <v>164</v>
      </c>
      <c r="T182" s="15">
        <f t="shared" si="115"/>
        <v>9</v>
      </c>
      <c r="U182" s="15">
        <f t="shared" si="115"/>
        <v>4</v>
      </c>
      <c r="V182" s="15">
        <f t="shared" si="115"/>
        <v>129</v>
      </c>
      <c r="W182" s="15">
        <f t="shared" si="115"/>
        <v>127</v>
      </c>
      <c r="X182" s="15">
        <f t="shared" si="115"/>
        <v>6</v>
      </c>
      <c r="Y182" s="15">
        <f t="shared" si="115"/>
        <v>-6</v>
      </c>
    </row>
    <row r="183" spans="1:25" x14ac:dyDescent="0.2">
      <c r="A183" s="563" t="s">
        <v>38</v>
      </c>
      <c r="B183" s="15">
        <f t="shared" si="115"/>
        <v>3</v>
      </c>
      <c r="C183" s="15">
        <f t="shared" si="115"/>
        <v>6</v>
      </c>
      <c r="D183" s="15">
        <f t="shared" si="115"/>
        <v>4</v>
      </c>
      <c r="E183" s="15">
        <f t="shared" si="115"/>
        <v>8</v>
      </c>
      <c r="F183" s="15">
        <f t="shared" si="115"/>
        <v>-22</v>
      </c>
      <c r="G183" s="15">
        <f t="shared" si="115"/>
        <v>-18</v>
      </c>
      <c r="H183" s="15">
        <f t="shared" si="115"/>
        <v>-3</v>
      </c>
      <c r="I183" s="15">
        <f t="shared" si="115"/>
        <v>7</v>
      </c>
      <c r="J183" s="15">
        <f t="shared" si="115"/>
        <v>19</v>
      </c>
      <c r="K183" s="15">
        <f t="shared" si="115"/>
        <v>23</v>
      </c>
      <c r="L183" s="15">
        <f t="shared" si="115"/>
        <v>-2</v>
      </c>
      <c r="M183" s="15">
        <f t="shared" si="115"/>
        <v>0</v>
      </c>
      <c r="N183" s="15">
        <f t="shared" si="115"/>
        <v>-13</v>
      </c>
      <c r="O183" s="15">
        <f t="shared" si="115"/>
        <v>-2</v>
      </c>
      <c r="P183" s="15">
        <f t="shared" si="115"/>
        <v>-2</v>
      </c>
      <c r="Q183" s="15">
        <f t="shared" si="115"/>
        <v>-5</v>
      </c>
      <c r="R183" s="15">
        <f t="shared" si="115"/>
        <v>-13</v>
      </c>
      <c r="S183" s="15">
        <f t="shared" si="115"/>
        <v>9</v>
      </c>
      <c r="T183" s="15">
        <f t="shared" si="115"/>
        <v>-3</v>
      </c>
      <c r="U183" s="15">
        <f t="shared" si="115"/>
        <v>10</v>
      </c>
      <c r="V183" s="15">
        <f t="shared" si="115"/>
        <v>22</v>
      </c>
      <c r="W183" s="15">
        <f t="shared" si="115"/>
        <v>29</v>
      </c>
      <c r="X183" s="15">
        <f t="shared" si="115"/>
        <v>2</v>
      </c>
      <c r="Y183" s="15">
        <f t="shared" si="115"/>
        <v>8</v>
      </c>
    </row>
    <row r="184" spans="1:25" x14ac:dyDescent="0.2">
      <c r="A184" s="563" t="s">
        <v>39</v>
      </c>
      <c r="B184" s="15">
        <f t="shared" si="115"/>
        <v>0</v>
      </c>
      <c r="C184" s="15">
        <f t="shared" si="115"/>
        <v>0</v>
      </c>
      <c r="D184" s="15">
        <f t="shared" si="115"/>
        <v>0</v>
      </c>
      <c r="E184" s="15">
        <f t="shared" si="115"/>
        <v>0</v>
      </c>
      <c r="F184" s="15">
        <f t="shared" si="115"/>
        <v>-1</v>
      </c>
      <c r="G184" s="15">
        <f t="shared" si="115"/>
        <v>0</v>
      </c>
      <c r="H184" s="15">
        <f t="shared" si="115"/>
        <v>0</v>
      </c>
      <c r="I184" s="15">
        <f t="shared" si="115"/>
        <v>0</v>
      </c>
      <c r="J184" s="15">
        <f t="shared" si="115"/>
        <v>0</v>
      </c>
      <c r="K184" s="15">
        <f t="shared" si="115"/>
        <v>0</v>
      </c>
      <c r="L184" s="15">
        <f t="shared" si="115"/>
        <v>0</v>
      </c>
      <c r="M184" s="15">
        <f t="shared" si="115"/>
        <v>0</v>
      </c>
      <c r="N184" s="15">
        <f t="shared" si="115"/>
        <v>0</v>
      </c>
      <c r="O184" s="15">
        <f t="shared" si="115"/>
        <v>0</v>
      </c>
      <c r="P184" s="15">
        <f t="shared" si="115"/>
        <v>0</v>
      </c>
      <c r="Q184" s="15">
        <f t="shared" si="115"/>
        <v>0</v>
      </c>
      <c r="R184" s="15">
        <f t="shared" si="115"/>
        <v>-1</v>
      </c>
      <c r="S184" s="15">
        <f t="shared" si="115"/>
        <v>0</v>
      </c>
      <c r="T184" s="15">
        <f t="shared" si="115"/>
        <v>0</v>
      </c>
      <c r="U184" s="15">
        <f t="shared" si="115"/>
        <v>0</v>
      </c>
      <c r="V184" s="15">
        <f t="shared" si="115"/>
        <v>0</v>
      </c>
      <c r="W184" s="15">
        <f t="shared" si="115"/>
        <v>0</v>
      </c>
      <c r="X184" s="15">
        <f t="shared" si="115"/>
        <v>0</v>
      </c>
      <c r="Y184" s="15">
        <f t="shared" si="115"/>
        <v>0</v>
      </c>
    </row>
    <row r="185" spans="1:25" x14ac:dyDescent="0.2">
      <c r="A185" s="563" t="s">
        <v>41</v>
      </c>
      <c r="B185" s="15">
        <f t="shared" si="115"/>
        <v>7</v>
      </c>
      <c r="C185" s="15">
        <f t="shared" si="115"/>
        <v>4</v>
      </c>
      <c r="D185" s="15">
        <f t="shared" si="115"/>
        <v>-4</v>
      </c>
      <c r="E185" s="15">
        <f t="shared" si="115"/>
        <v>-1</v>
      </c>
      <c r="F185" s="15">
        <f t="shared" si="115"/>
        <v>13</v>
      </c>
      <c r="G185" s="15">
        <f t="shared" si="115"/>
        <v>15</v>
      </c>
      <c r="H185" s="15">
        <f t="shared" si="115"/>
        <v>3</v>
      </c>
      <c r="I185" s="15">
        <f t="shared" si="115"/>
        <v>0</v>
      </c>
      <c r="J185" s="15">
        <f t="shared" si="115"/>
        <v>-4</v>
      </c>
      <c r="K185" s="15">
        <f t="shared" si="115"/>
        <v>-9</v>
      </c>
      <c r="L185" s="15">
        <f t="shared" si="115"/>
        <v>3</v>
      </c>
      <c r="M185" s="15">
        <f t="shared" si="115"/>
        <v>-2</v>
      </c>
      <c r="N185" s="15">
        <f t="shared" si="115"/>
        <v>12</v>
      </c>
      <c r="O185" s="15">
        <f t="shared" si="115"/>
        <v>12</v>
      </c>
      <c r="P185" s="15">
        <f t="shared" si="115"/>
        <v>-1</v>
      </c>
      <c r="Q185" s="15">
        <f t="shared" si="115"/>
        <v>1</v>
      </c>
      <c r="R185" s="15">
        <f t="shared" si="115"/>
        <v>28</v>
      </c>
      <c r="S185" s="15">
        <f t="shared" si="115"/>
        <v>22</v>
      </c>
      <c r="T185" s="15">
        <f t="shared" si="115"/>
        <v>1</v>
      </c>
      <c r="U185" s="15">
        <f t="shared" si="115"/>
        <v>-2</v>
      </c>
      <c r="V185" s="15">
        <f t="shared" si="115"/>
        <v>3</v>
      </c>
      <c r="W185" s="15">
        <f t="shared" si="115"/>
        <v>-5</v>
      </c>
      <c r="X185" s="15">
        <f t="shared" si="115"/>
        <v>-1</v>
      </c>
      <c r="Y185" s="15">
        <f t="shared" si="115"/>
        <v>-3</v>
      </c>
    </row>
    <row r="186" spans="1:25" x14ac:dyDescent="0.2">
      <c r="A186" s="563" t="s">
        <v>42</v>
      </c>
      <c r="B186" s="15">
        <f t="shared" si="115"/>
        <v>-4</v>
      </c>
      <c r="C186" s="15">
        <f t="shared" si="115"/>
        <v>-2</v>
      </c>
      <c r="D186" s="15">
        <f t="shared" si="115"/>
        <v>1</v>
      </c>
      <c r="E186" s="15">
        <f t="shared" si="115"/>
        <v>2</v>
      </c>
      <c r="F186" s="15">
        <f t="shared" si="115"/>
        <v>-11</v>
      </c>
      <c r="G186" s="15">
        <f t="shared" si="115"/>
        <v>-6</v>
      </c>
      <c r="H186" s="15">
        <f t="shared" si="115"/>
        <v>-2</v>
      </c>
      <c r="I186" s="15">
        <f t="shared" si="115"/>
        <v>-1</v>
      </c>
      <c r="J186" s="15">
        <f t="shared" si="115"/>
        <v>-2</v>
      </c>
      <c r="K186" s="15">
        <f t="shared" si="115"/>
        <v>5</v>
      </c>
      <c r="L186" s="15">
        <f t="shared" si="115"/>
        <v>-3</v>
      </c>
      <c r="M186" s="15">
        <f t="shared" si="115"/>
        <v>4</v>
      </c>
      <c r="N186" s="15">
        <f t="shared" si="115"/>
        <v>-1</v>
      </c>
      <c r="O186" s="15">
        <f t="shared" si="115"/>
        <v>1</v>
      </c>
      <c r="P186" s="15">
        <f t="shared" si="115"/>
        <v>1</v>
      </c>
      <c r="Q186" s="15">
        <f t="shared" si="115"/>
        <v>2</v>
      </c>
      <c r="R186" s="15">
        <f t="shared" si="115"/>
        <v>-18</v>
      </c>
      <c r="S186" s="15">
        <f t="shared" si="115"/>
        <v>-2</v>
      </c>
      <c r="T186" s="15">
        <f t="shared" si="115"/>
        <v>-3</v>
      </c>
      <c r="U186" s="15">
        <f t="shared" si="115"/>
        <v>7</v>
      </c>
      <c r="V186" s="15">
        <f>+V35-V88</f>
        <v>-6</v>
      </c>
      <c r="W186" s="15">
        <f t="shared" si="115"/>
        <v>3</v>
      </c>
      <c r="X186" s="15">
        <f>+X35-X88</f>
        <v>-2</v>
      </c>
      <c r="Y186" s="15">
        <f>+Y35-Y88</f>
        <v>6</v>
      </c>
    </row>
    <row r="187" spans="1:25" x14ac:dyDescent="0.2">
      <c r="A187" s="563" t="s">
        <v>43</v>
      </c>
      <c r="B187" s="15">
        <f t="shared" si="115"/>
        <v>3</v>
      </c>
      <c r="C187" s="15">
        <f t="shared" si="115"/>
        <v>13</v>
      </c>
      <c r="D187" s="15">
        <f t="shared" si="115"/>
        <v>0</v>
      </c>
      <c r="E187" s="15">
        <f t="shared" si="115"/>
        <v>7</v>
      </c>
      <c r="F187" s="15">
        <f t="shared" si="115"/>
        <v>-22</v>
      </c>
      <c r="G187" s="15">
        <f t="shared" si="115"/>
        <v>-21</v>
      </c>
      <c r="H187" s="15">
        <f t="shared" si="115"/>
        <v>-2</v>
      </c>
      <c r="I187" s="15">
        <f t="shared" si="115"/>
        <v>-4</v>
      </c>
      <c r="J187" s="15">
        <f t="shared" si="115"/>
        <v>10</v>
      </c>
      <c r="K187" s="15">
        <f t="shared" si="115"/>
        <v>14</v>
      </c>
      <c r="L187" s="15">
        <f t="shared" si="115"/>
        <v>4</v>
      </c>
      <c r="M187" s="15">
        <f t="shared" si="115"/>
        <v>6</v>
      </c>
      <c r="N187" s="15">
        <f t="shared" si="115"/>
        <v>-10</v>
      </c>
      <c r="O187" s="15">
        <f t="shared" si="115"/>
        <v>-15</v>
      </c>
      <c r="P187" s="15">
        <f t="shared" si="115"/>
        <v>1</v>
      </c>
      <c r="Q187" s="15">
        <f t="shared" si="115"/>
        <v>-2</v>
      </c>
      <c r="R187" s="15">
        <f t="shared" si="115"/>
        <v>-19</v>
      </c>
      <c r="S187" s="15">
        <f t="shared" si="115"/>
        <v>-9</v>
      </c>
      <c r="T187" s="15">
        <f t="shared" si="115"/>
        <v>3</v>
      </c>
      <c r="U187" s="15">
        <f t="shared" si="115"/>
        <v>7</v>
      </c>
      <c r="V187" s="15">
        <f t="shared" si="115"/>
        <v>13</v>
      </c>
      <c r="W187" s="15">
        <f t="shared" si="115"/>
        <v>27</v>
      </c>
      <c r="X187" s="15">
        <f t="shared" si="115"/>
        <v>4</v>
      </c>
      <c r="Y187" s="15">
        <f t="shared" si="115"/>
        <v>13</v>
      </c>
    </row>
    <row r="188" spans="1:25" x14ac:dyDescent="0.2">
      <c r="A188" s="563" t="s">
        <v>44</v>
      </c>
      <c r="B188" s="15">
        <f t="shared" si="115"/>
        <v>19</v>
      </c>
      <c r="C188" s="15">
        <f t="shared" si="115"/>
        <v>25</v>
      </c>
      <c r="D188" s="15">
        <f t="shared" si="115"/>
        <v>-2</v>
      </c>
      <c r="E188" s="15">
        <f t="shared" si="115"/>
        <v>4</v>
      </c>
      <c r="F188" s="15">
        <f t="shared" si="115"/>
        <v>-28</v>
      </c>
      <c r="G188" s="15">
        <f t="shared" si="115"/>
        <v>-11</v>
      </c>
      <c r="H188" s="15">
        <f t="shared" si="115"/>
        <v>-4</v>
      </c>
      <c r="I188" s="15">
        <f t="shared" si="115"/>
        <v>-4</v>
      </c>
      <c r="J188" s="15">
        <f t="shared" si="115"/>
        <v>1</v>
      </c>
      <c r="K188" s="15">
        <f t="shared" si="115"/>
        <v>3</v>
      </c>
      <c r="L188" s="15">
        <f t="shared" si="115"/>
        <v>-7</v>
      </c>
      <c r="M188" s="15">
        <f t="shared" si="115"/>
        <v>11</v>
      </c>
      <c r="N188" s="15">
        <f t="shared" si="115"/>
        <v>-11</v>
      </c>
      <c r="O188" s="15">
        <f t="shared" si="115"/>
        <v>-6</v>
      </c>
      <c r="P188" s="15">
        <f t="shared" si="115"/>
        <v>1</v>
      </c>
      <c r="Q188" s="15">
        <f t="shared" si="115"/>
        <v>7</v>
      </c>
      <c r="R188" s="15">
        <f t="shared" si="115"/>
        <v>-19</v>
      </c>
      <c r="S188" s="15">
        <f t="shared" si="115"/>
        <v>11</v>
      </c>
      <c r="T188" s="15">
        <f t="shared" si="115"/>
        <v>-12</v>
      </c>
      <c r="U188" s="15">
        <f t="shared" si="115"/>
        <v>18</v>
      </c>
      <c r="V188" s="15">
        <f t="shared" si="115"/>
        <v>20</v>
      </c>
      <c r="W188" s="15">
        <f t="shared" si="115"/>
        <v>28</v>
      </c>
      <c r="X188" s="15">
        <f t="shared" si="115"/>
        <v>-9</v>
      </c>
      <c r="Y188" s="15">
        <f t="shared" si="115"/>
        <v>15</v>
      </c>
    </row>
    <row r="189" spans="1:25" x14ac:dyDescent="0.2">
      <c r="A189" s="563" t="s">
        <v>45</v>
      </c>
      <c r="B189" s="15">
        <f t="shared" si="115"/>
        <v>0</v>
      </c>
      <c r="C189" s="15">
        <f t="shared" si="115"/>
        <v>0</v>
      </c>
      <c r="D189" s="15">
        <f t="shared" si="115"/>
        <v>0</v>
      </c>
      <c r="E189" s="15">
        <f t="shared" si="115"/>
        <v>0</v>
      </c>
      <c r="F189" s="15">
        <f t="shared" si="115"/>
        <v>0</v>
      </c>
      <c r="G189" s="15">
        <f t="shared" si="115"/>
        <v>0</v>
      </c>
      <c r="H189" s="15">
        <f t="shared" si="115"/>
        <v>0</v>
      </c>
      <c r="I189" s="15">
        <f t="shared" si="115"/>
        <v>0</v>
      </c>
      <c r="J189" s="15">
        <f t="shared" si="115"/>
        <v>0</v>
      </c>
      <c r="K189" s="15">
        <f t="shared" si="115"/>
        <v>0</v>
      </c>
      <c r="L189" s="15">
        <f t="shared" si="115"/>
        <v>0</v>
      </c>
      <c r="M189" s="15">
        <f t="shared" si="115"/>
        <v>0</v>
      </c>
      <c r="N189" s="15">
        <f t="shared" si="115"/>
        <v>0</v>
      </c>
      <c r="O189" s="15">
        <f t="shared" si="115"/>
        <v>0</v>
      </c>
      <c r="P189" s="15">
        <f t="shared" si="115"/>
        <v>0</v>
      </c>
      <c r="Q189" s="15">
        <f t="shared" si="115"/>
        <v>0</v>
      </c>
      <c r="R189" s="15">
        <f t="shared" si="115"/>
        <v>0</v>
      </c>
      <c r="S189" s="15">
        <f t="shared" si="115"/>
        <v>0</v>
      </c>
      <c r="T189" s="15">
        <f t="shared" si="115"/>
        <v>0</v>
      </c>
      <c r="U189" s="15">
        <f t="shared" si="115"/>
        <v>0</v>
      </c>
      <c r="V189" s="15">
        <f t="shared" si="115"/>
        <v>0</v>
      </c>
      <c r="W189" s="15">
        <f t="shared" si="115"/>
        <v>0</v>
      </c>
      <c r="X189" s="15">
        <f t="shared" si="115"/>
        <v>0</v>
      </c>
      <c r="Y189" s="15">
        <f t="shared" si="115"/>
        <v>0</v>
      </c>
    </row>
    <row r="190" spans="1:25" x14ac:dyDescent="0.2">
      <c r="A190" s="563" t="s">
        <v>46</v>
      </c>
      <c r="B190" s="15">
        <f t="shared" si="115"/>
        <v>-66</v>
      </c>
      <c r="C190" s="15">
        <f t="shared" si="115"/>
        <v>4</v>
      </c>
      <c r="D190" s="15">
        <f t="shared" si="115"/>
        <v>-1</v>
      </c>
      <c r="E190" s="15">
        <f t="shared" si="115"/>
        <v>11</v>
      </c>
      <c r="F190" s="15">
        <f t="shared" si="115"/>
        <v>-69</v>
      </c>
      <c r="G190" s="15">
        <f t="shared" si="115"/>
        <v>-5</v>
      </c>
      <c r="H190" s="15">
        <f t="shared" si="115"/>
        <v>-32</v>
      </c>
      <c r="I190" s="15">
        <f t="shared" si="115"/>
        <v>-3</v>
      </c>
      <c r="J190" s="15">
        <f t="shared" si="115"/>
        <v>-80</v>
      </c>
      <c r="K190" s="15">
        <f t="shared" si="115"/>
        <v>-3</v>
      </c>
      <c r="L190" s="15">
        <f t="shared" si="115"/>
        <v>16</v>
      </c>
      <c r="M190" s="15">
        <f t="shared" si="115"/>
        <v>8</v>
      </c>
      <c r="N190" s="15">
        <f t="shared" si="115"/>
        <v>-91</v>
      </c>
      <c r="O190" s="15">
        <f t="shared" si="115"/>
        <v>-3</v>
      </c>
      <c r="P190" s="15">
        <f t="shared" si="115"/>
        <v>-8</v>
      </c>
      <c r="Q190" s="15">
        <f t="shared" si="115"/>
        <v>4</v>
      </c>
      <c r="R190" s="15">
        <f t="shared" si="115"/>
        <v>-306</v>
      </c>
      <c r="S190" s="15">
        <f t="shared" si="115"/>
        <v>-7</v>
      </c>
      <c r="T190" s="15">
        <f t="shared" si="115"/>
        <v>-25</v>
      </c>
      <c r="U190" s="15">
        <f t="shared" si="115"/>
        <v>20</v>
      </c>
      <c r="V190" s="15">
        <f t="shared" si="115"/>
        <v>-146</v>
      </c>
      <c r="W190" s="15">
        <f t="shared" si="115"/>
        <v>1</v>
      </c>
      <c r="X190" s="15">
        <f t="shared" si="115"/>
        <v>15</v>
      </c>
      <c r="Y190" s="15">
        <f t="shared" si="115"/>
        <v>19</v>
      </c>
    </row>
    <row r="191" spans="1:25" x14ac:dyDescent="0.2">
      <c r="A191" s="498" t="s">
        <v>20</v>
      </c>
      <c r="B191" s="15">
        <f t="shared" si="115"/>
        <v>-468</v>
      </c>
      <c r="C191" s="15">
        <f t="shared" si="115"/>
        <v>-399</v>
      </c>
      <c r="D191" s="15">
        <f t="shared" si="115"/>
        <v>15</v>
      </c>
      <c r="E191" s="15">
        <f t="shared" si="115"/>
        <v>36</v>
      </c>
      <c r="F191" s="15">
        <f t="shared" si="115"/>
        <v>-1253</v>
      </c>
      <c r="G191" s="15">
        <f t="shared" si="115"/>
        <v>-1014</v>
      </c>
      <c r="H191" s="15">
        <f t="shared" si="115"/>
        <v>-52</v>
      </c>
      <c r="I191" s="15">
        <f t="shared" si="115"/>
        <v>-17</v>
      </c>
      <c r="J191" s="15">
        <f t="shared" si="115"/>
        <v>-402</v>
      </c>
      <c r="K191" s="15">
        <f t="shared" si="115"/>
        <v>-252</v>
      </c>
      <c r="L191" s="15">
        <f t="shared" si="115"/>
        <v>62</v>
      </c>
      <c r="M191" s="15">
        <f t="shared" si="115"/>
        <v>87</v>
      </c>
      <c r="N191" s="15">
        <f t="shared" si="115"/>
        <v>-1315</v>
      </c>
      <c r="O191" s="15">
        <f t="shared" ref="O191:Y191" si="116">+O40-O93</f>
        <v>-1117</v>
      </c>
      <c r="P191" s="15">
        <f t="shared" si="116"/>
        <v>27</v>
      </c>
      <c r="Q191" s="15">
        <f t="shared" si="116"/>
        <v>-3</v>
      </c>
      <c r="R191" s="15">
        <f>+R40-R93</f>
        <v>-3438</v>
      </c>
      <c r="S191" s="15">
        <f t="shared" ref="S191" si="117">+S40-S93</f>
        <v>-2782</v>
      </c>
      <c r="T191" s="15">
        <f t="shared" si="116"/>
        <v>52</v>
      </c>
      <c r="U191" s="15">
        <f t="shared" si="116"/>
        <v>103</v>
      </c>
      <c r="V191" s="15">
        <f t="shared" si="116"/>
        <v>-870</v>
      </c>
      <c r="W191" s="15">
        <f t="shared" si="116"/>
        <v>-651</v>
      </c>
      <c r="X191" s="15">
        <f t="shared" si="116"/>
        <v>77</v>
      </c>
      <c r="Y191" s="15">
        <f t="shared" si="116"/>
        <v>123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BG148:BI148"/>
    <mergeCell ref="B167:U167"/>
    <mergeCell ref="B168:E168"/>
    <mergeCell ref="F168:I168"/>
    <mergeCell ref="J168:M168"/>
    <mergeCell ref="N168:Q168"/>
    <mergeCell ref="R168:U168"/>
    <mergeCell ref="V168:Y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AW150:AW171 BE150:BE163 BB150:BC163 BE165:BE171 BA164:BE164 AY150:AZ171 BB165:BC171">
    <cfRule type="cellIs" dxfId="317" priority="33" operator="lessThan">
      <formula>0</formula>
    </cfRule>
    <cfRule type="cellIs" dxfId="316" priority="34" operator="greaterThan">
      <formula>0</formula>
    </cfRule>
  </conditionalFormatting>
  <conditionalFormatting sqref="AC150:AC171 AE150:AE171">
    <cfRule type="cellIs" dxfId="315" priority="31" operator="lessThan">
      <formula>0</formula>
    </cfRule>
    <cfRule type="cellIs" dxfId="314" priority="32" operator="greaterThan">
      <formula>0</formula>
    </cfRule>
  </conditionalFormatting>
  <conditionalFormatting sqref="AI150:AI171 AK150:AK171">
    <cfRule type="cellIs" dxfId="313" priority="29" operator="lessThan">
      <formula>0</formula>
    </cfRule>
    <cfRule type="cellIs" dxfId="312" priority="30" operator="greaterThan">
      <formula>0</formula>
    </cfRule>
  </conditionalFormatting>
  <conditionalFormatting sqref="AO150:AO171 AQ150:AQ171">
    <cfRule type="cellIs" dxfId="311" priority="27" operator="lessThan">
      <formula>0</formula>
    </cfRule>
    <cfRule type="cellIs" dxfId="310" priority="28" operator="greaterThan">
      <formula>0</formula>
    </cfRule>
  </conditionalFormatting>
  <conditionalFormatting sqref="B192:Y192 B170:D191 F170:H191 J170:L191 N170:P191 R170:T191 V170:X191">
    <cfRule type="cellIs" dxfId="309" priority="25" operator="lessThan">
      <formula>0</formula>
    </cfRule>
    <cfRule type="cellIs" dxfId="308" priority="26" operator="greaterThan">
      <formula>0</formula>
    </cfRule>
  </conditionalFormatting>
  <conditionalFormatting sqref="AJ150:AJ171">
    <cfRule type="cellIs" dxfId="307" priority="23" operator="greaterThan">
      <formula>0</formula>
    </cfRule>
    <cfRule type="cellIs" dxfId="306" priority="24" operator="lessThan">
      <formula>0</formula>
    </cfRule>
  </conditionalFormatting>
  <conditionalFormatting sqref="AP150:AP171">
    <cfRule type="cellIs" dxfId="305" priority="21" operator="greaterThan">
      <formula>0</formula>
    </cfRule>
    <cfRule type="cellIs" dxfId="304" priority="22" operator="lessThan">
      <formula>0</formula>
    </cfRule>
  </conditionalFormatting>
  <conditionalFormatting sqref="AX150:AX171">
    <cfRule type="cellIs" dxfId="303" priority="19" operator="greaterThan">
      <formula>0</formula>
    </cfRule>
    <cfRule type="cellIs" dxfId="302" priority="20" operator="lessThan">
      <formula>0</formula>
    </cfRule>
  </conditionalFormatting>
  <conditionalFormatting sqref="BA150:BA163 BA165:BA171">
    <cfRule type="cellIs" dxfId="301" priority="17" operator="greaterThan">
      <formula>0</formula>
    </cfRule>
    <cfRule type="cellIs" dxfId="300" priority="18" operator="lessThan">
      <formula>0</formula>
    </cfRule>
  </conditionalFormatting>
  <conditionalFormatting sqref="BD150:BD163 BD165:BD171">
    <cfRule type="cellIs" dxfId="299" priority="15" operator="greaterThan">
      <formula>0</formula>
    </cfRule>
    <cfRule type="cellIs" dxfId="298" priority="16" operator="lessThan">
      <formula>0</formula>
    </cfRule>
  </conditionalFormatting>
  <conditionalFormatting sqref="E170:E191">
    <cfRule type="cellIs" dxfId="297" priority="13" operator="greaterThan">
      <formula>0</formula>
    </cfRule>
    <cfRule type="cellIs" dxfId="296" priority="14" operator="lessThan">
      <formula>0</formula>
    </cfRule>
  </conditionalFormatting>
  <conditionalFormatting sqref="I170:I191">
    <cfRule type="cellIs" dxfId="295" priority="11" operator="greaterThan">
      <formula>0</formula>
    </cfRule>
    <cfRule type="cellIs" dxfId="294" priority="12" operator="lessThan">
      <formula>0</formula>
    </cfRule>
  </conditionalFormatting>
  <conditionalFormatting sqref="M170:M191">
    <cfRule type="cellIs" dxfId="293" priority="9" operator="greaterThan">
      <formula>0</formula>
    </cfRule>
    <cfRule type="cellIs" dxfId="292" priority="10" operator="lessThan">
      <formula>0</formula>
    </cfRule>
  </conditionalFormatting>
  <conditionalFormatting sqref="Q170:Q191">
    <cfRule type="cellIs" dxfId="291" priority="7" operator="greaterThan">
      <formula>0</formula>
    </cfRule>
    <cfRule type="cellIs" dxfId="290" priority="8" operator="lessThan">
      <formula>0</formula>
    </cfRule>
  </conditionalFormatting>
  <conditionalFormatting sqref="U170:U191">
    <cfRule type="cellIs" dxfId="289" priority="5" operator="greaterThan">
      <formula>0</formula>
    </cfRule>
    <cfRule type="cellIs" dxfId="288" priority="6" operator="lessThan">
      <formula>0</formula>
    </cfRule>
  </conditionalFormatting>
  <conditionalFormatting sqref="Y170:Y191">
    <cfRule type="cellIs" dxfId="287" priority="3" operator="greaterThan">
      <formula>0</formula>
    </cfRule>
    <cfRule type="cellIs" dxfId="286" priority="4" operator="lessThan">
      <formula>0</formula>
    </cfRule>
  </conditionalFormatting>
  <conditionalFormatting sqref="AD150:AD171">
    <cfRule type="cellIs" dxfId="285" priority="1" operator="greaterThan">
      <formula>0</formula>
    </cfRule>
    <cfRule type="cellIs" dxfId="284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D192"/>
  <sheetViews>
    <sheetView showGridLines="0" topLeftCell="CA13" zoomScale="90" zoomScaleNormal="90" workbookViewId="0">
      <selection activeCell="CO19" sqref="CO19"/>
    </sheetView>
  </sheetViews>
  <sheetFormatPr defaultRowHeight="12.75" x14ac:dyDescent="0.2"/>
  <cols>
    <col min="1" max="1" width="55.85546875" style="552" customWidth="1"/>
    <col min="2" max="21" width="10.85546875" style="552" customWidth="1"/>
    <col min="22" max="23" width="15.7109375" style="552" customWidth="1"/>
    <col min="24" max="25" width="11.85546875" style="552" bestFit="1" customWidth="1"/>
    <col min="26" max="27" width="9.140625" style="552"/>
    <col min="28" max="28" width="38.28515625" style="552" customWidth="1"/>
    <col min="29" max="29" width="10.28515625" style="552" customWidth="1"/>
    <col min="30" max="30" width="9.140625" style="552"/>
    <col min="31" max="31" width="11.5703125" style="552" customWidth="1"/>
    <col min="32" max="33" width="9.140625" style="552"/>
    <col min="34" max="34" width="18.5703125" style="552" customWidth="1"/>
    <col min="35" max="39" width="9.140625" style="552"/>
    <col min="40" max="40" width="13.7109375" style="552" customWidth="1"/>
    <col min="41" max="41" width="10.7109375" style="552" customWidth="1"/>
    <col min="42" max="44" width="9.140625" style="552"/>
    <col min="45" max="45" width="12.28515625" style="552" customWidth="1"/>
    <col min="46" max="46" width="10.140625" style="552" customWidth="1"/>
    <col min="47" max="47" width="9.140625" style="552"/>
    <col min="48" max="48" width="13.42578125" style="552" customWidth="1"/>
    <col min="49" max="51" width="9.140625" style="552"/>
    <col min="52" max="52" width="9.85546875" style="552" customWidth="1"/>
    <col min="53" max="57" width="9.140625" style="552"/>
    <col min="58" max="58" width="36.140625" style="552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52"/>
    <col min="87" max="87" width="24.140625" style="552" customWidth="1"/>
    <col min="88" max="89" width="10.5703125" style="552" customWidth="1"/>
    <col min="90" max="91" width="9.140625" style="552"/>
    <col min="92" max="92" width="9.140625" style="728"/>
    <col min="93" max="95" width="9.140625" style="552"/>
    <col min="96" max="97" width="11.42578125" style="552" customWidth="1"/>
    <col min="98" max="99" width="9.140625" style="552"/>
    <col min="100" max="100" width="9.140625" style="728"/>
    <col min="101" max="107" width="9.140625" style="552"/>
    <col min="108" max="108" width="9.140625" style="728"/>
    <col min="109" max="115" width="9.140625" style="552"/>
    <col min="116" max="116" width="9.140625" style="728"/>
    <col min="117" max="123" width="9.140625" style="552"/>
    <col min="124" max="124" width="9.140625" style="728"/>
    <col min="125" max="128" width="9.140625" style="552"/>
    <col min="129" max="129" width="11.140625" style="552" customWidth="1"/>
    <col min="130" max="130" width="10.85546875" style="552" customWidth="1"/>
    <col min="131" max="131" width="10.42578125" style="552" customWidth="1"/>
    <col min="132" max="132" width="9.140625" style="552"/>
    <col min="133" max="133" width="10.5703125" style="552" bestFit="1" customWidth="1"/>
    <col min="134" max="16384" width="9.140625" style="552"/>
  </cols>
  <sheetData>
    <row r="3" spans="1:130" x14ac:dyDescent="0.2">
      <c r="A3" s="10" t="s">
        <v>1</v>
      </c>
      <c r="B3" s="11" t="str">
        <f>+CJ5</f>
        <v>20242_sa</v>
      </c>
      <c r="C3" s="11"/>
      <c r="AB3" s="10" t="s">
        <v>1</v>
      </c>
      <c r="AC3" s="11" t="str">
        <f>+BG4</f>
        <v>20242_sa</v>
      </c>
    </row>
    <row r="4" spans="1:130" x14ac:dyDescent="0.2">
      <c r="A4" s="10" t="s">
        <v>3</v>
      </c>
      <c r="B4" s="11" t="str">
        <f t="shared" ref="B4:B10" si="0">+CJ6</f>
        <v>Sedi di Impresa 2° trimestre 2024</v>
      </c>
      <c r="C4" s="11"/>
      <c r="AB4" s="10" t="s">
        <v>3</v>
      </c>
      <c r="AC4" s="11" t="str">
        <f t="shared" ref="AC4:AC10" si="1">+BG5</f>
        <v>Sedi di Impresa 2° trimestre 2024</v>
      </c>
      <c r="BF4" s="10" t="s">
        <v>1</v>
      </c>
      <c r="BG4" s="11" t="str">
        <f>+CJ5</f>
        <v>20242_sa</v>
      </c>
      <c r="BH4" s="11"/>
    </row>
    <row r="5" spans="1:130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2° trimestre 2024</v>
      </c>
      <c r="BH5" s="11"/>
      <c r="CI5" s="693" t="s">
        <v>800</v>
      </c>
      <c r="CJ5" s="694" t="s">
        <v>825</v>
      </c>
      <c r="CK5" s="728"/>
      <c r="CL5" s="728"/>
      <c r="CM5" s="728"/>
      <c r="CO5" s="728"/>
      <c r="CQ5" s="693" t="s">
        <v>800</v>
      </c>
      <c r="CR5" s="694" t="s">
        <v>825</v>
      </c>
      <c r="CS5" s="728"/>
      <c r="CT5" s="728"/>
      <c r="CU5" s="728"/>
      <c r="CY5" s="693" t="s">
        <v>800</v>
      </c>
      <c r="CZ5" s="694" t="s">
        <v>825</v>
      </c>
      <c r="DA5" s="732"/>
      <c r="DB5" s="732"/>
      <c r="DC5" s="732"/>
      <c r="DD5" s="732"/>
      <c r="DG5" s="693" t="s">
        <v>800</v>
      </c>
      <c r="DH5" s="694" t="s">
        <v>825</v>
      </c>
      <c r="DI5" s="732"/>
      <c r="DJ5" s="732"/>
      <c r="DK5" s="732"/>
      <c r="DL5" s="732"/>
      <c r="DO5" s="693" t="s">
        <v>800</v>
      </c>
      <c r="DP5" s="694" t="s">
        <v>825</v>
      </c>
      <c r="DQ5" s="732"/>
      <c r="DR5" s="732"/>
      <c r="DS5" s="732"/>
      <c r="DT5" s="732"/>
      <c r="DY5" s="500" t="s">
        <v>1</v>
      </c>
      <c r="DZ5" s="501" t="s">
        <v>640</v>
      </c>
    </row>
    <row r="6" spans="1:130" x14ac:dyDescent="0.2">
      <c r="A6" s="10" t="s">
        <v>6</v>
      </c>
      <c r="B6" s="11" t="str">
        <f t="shared" si="0"/>
        <v>STKV/sedi/20242_sa.xanalyzer</v>
      </c>
      <c r="C6" s="11"/>
      <c r="AB6" s="10" t="s">
        <v>6</v>
      </c>
      <c r="AC6" s="11" t="str">
        <f t="shared" si="1"/>
        <v>STKV/sedi/20242_sa.xanalyzer</v>
      </c>
      <c r="BF6" s="10" t="s">
        <v>4</v>
      </c>
      <c r="BG6" s="11" t="str">
        <f t="shared" si="2"/>
        <v>CCH0005</v>
      </c>
      <c r="BH6" s="11"/>
      <c r="CI6" s="693" t="s">
        <v>3</v>
      </c>
      <c r="CJ6" s="694" t="s">
        <v>640</v>
      </c>
      <c r="CK6" s="728"/>
      <c r="CL6" s="728"/>
      <c r="CM6" s="728"/>
      <c r="CO6" s="728"/>
      <c r="CQ6" s="693" t="s">
        <v>3</v>
      </c>
      <c r="CR6" s="694" t="s">
        <v>640</v>
      </c>
      <c r="CS6" s="728"/>
      <c r="CT6" s="728"/>
      <c r="CU6" s="728"/>
      <c r="CY6" s="693" t="s">
        <v>3</v>
      </c>
      <c r="CZ6" s="694" t="s">
        <v>640</v>
      </c>
      <c r="DA6" s="732"/>
      <c r="DB6" s="732"/>
      <c r="DC6" s="732"/>
      <c r="DD6" s="732"/>
      <c r="DG6" s="693" t="s">
        <v>3</v>
      </c>
      <c r="DH6" s="694" t="s">
        <v>640</v>
      </c>
      <c r="DI6" s="732"/>
      <c r="DJ6" s="732"/>
      <c r="DK6" s="732"/>
      <c r="DL6" s="732"/>
      <c r="DO6" s="693" t="s">
        <v>3</v>
      </c>
      <c r="DP6" s="694" t="s">
        <v>640</v>
      </c>
      <c r="DQ6" s="732"/>
      <c r="DR6" s="732"/>
      <c r="DS6" s="732"/>
      <c r="DT6" s="732"/>
      <c r="DY6" s="500" t="s">
        <v>3</v>
      </c>
      <c r="DZ6" s="501" t="s">
        <v>640</v>
      </c>
    </row>
    <row r="7" spans="1:130" x14ac:dyDescent="0.2">
      <c r="A7" s="10" t="s">
        <v>8</v>
      </c>
      <c r="B7" s="11" t="str">
        <f t="shared" si="0"/>
        <v>22-lug-2025 17.00.46</v>
      </c>
      <c r="C7" s="11"/>
      <c r="AB7" s="10" t="s">
        <v>8</v>
      </c>
      <c r="AC7" s="11" t="str">
        <f t="shared" si="1"/>
        <v>22-lug-2025 17.00.46</v>
      </c>
      <c r="BF7" s="10" t="s">
        <v>6</v>
      </c>
      <c r="BG7" s="11" t="str">
        <f t="shared" si="2"/>
        <v>STKV/sedi/20242_sa.xanalyzer</v>
      </c>
      <c r="BH7" s="11"/>
      <c r="CI7" s="693" t="s">
        <v>801</v>
      </c>
      <c r="CJ7" s="694" t="s">
        <v>5</v>
      </c>
      <c r="CK7" s="728"/>
      <c r="CL7" s="728"/>
      <c r="CM7" s="728"/>
      <c r="CO7" s="728"/>
      <c r="CQ7" s="693" t="s">
        <v>801</v>
      </c>
      <c r="CR7" s="694" t="s">
        <v>5</v>
      </c>
      <c r="CS7" s="728"/>
      <c r="CT7" s="728"/>
      <c r="CU7" s="728"/>
      <c r="CY7" s="693" t="s">
        <v>801</v>
      </c>
      <c r="CZ7" s="694" t="s">
        <v>5</v>
      </c>
      <c r="DA7" s="732"/>
      <c r="DB7" s="732"/>
      <c r="DC7" s="732"/>
      <c r="DD7" s="732"/>
      <c r="DG7" s="693" t="s">
        <v>801</v>
      </c>
      <c r="DH7" s="694" t="s">
        <v>5</v>
      </c>
      <c r="DI7" s="732"/>
      <c r="DJ7" s="732"/>
      <c r="DK7" s="732"/>
      <c r="DL7" s="732"/>
      <c r="DO7" s="693" t="s">
        <v>801</v>
      </c>
      <c r="DP7" s="694" t="s">
        <v>5</v>
      </c>
      <c r="DQ7" s="732"/>
      <c r="DR7" s="732"/>
      <c r="DS7" s="732"/>
      <c r="DT7" s="732"/>
      <c r="DY7" s="500" t="s">
        <v>4</v>
      </c>
      <c r="DZ7" s="501" t="s">
        <v>5</v>
      </c>
    </row>
    <row r="8" spans="1:130" x14ac:dyDescent="0.2">
      <c r="A8" s="10" t="s">
        <v>10</v>
      </c>
      <c r="B8" s="11" t="str">
        <f t="shared" si="0"/>
        <v>Sedi di Impresa - 2° trimestre 2024</v>
      </c>
      <c r="C8" s="11"/>
      <c r="AB8" s="10" t="s">
        <v>10</v>
      </c>
      <c r="AC8" s="11" t="str">
        <f t="shared" si="1"/>
        <v>Sedi di Impresa - 2° trimestre 2024</v>
      </c>
      <c r="BF8" s="10" t="s">
        <v>8</v>
      </c>
      <c r="BG8" s="11" t="str">
        <f t="shared" si="2"/>
        <v>22-lug-2025 17.00.46</v>
      </c>
      <c r="BH8" s="11"/>
      <c r="CI8" s="693" t="s">
        <v>802</v>
      </c>
      <c r="CJ8" s="694" t="s">
        <v>826</v>
      </c>
      <c r="CK8" s="728"/>
      <c r="CL8" s="728"/>
      <c r="CM8" s="728"/>
      <c r="CO8" s="728"/>
      <c r="CQ8" s="693" t="s">
        <v>802</v>
      </c>
      <c r="CR8" s="694" t="s">
        <v>826</v>
      </c>
      <c r="CS8" s="728"/>
      <c r="CT8" s="728"/>
      <c r="CU8" s="728"/>
      <c r="CY8" s="693" t="s">
        <v>802</v>
      </c>
      <c r="CZ8" s="694" t="s">
        <v>826</v>
      </c>
      <c r="DA8" s="732"/>
      <c r="DB8" s="732"/>
      <c r="DC8" s="732"/>
      <c r="DD8" s="732"/>
      <c r="DG8" s="693" t="s">
        <v>802</v>
      </c>
      <c r="DH8" s="694" t="s">
        <v>826</v>
      </c>
      <c r="DI8" s="732"/>
      <c r="DJ8" s="732"/>
      <c r="DK8" s="732"/>
      <c r="DL8" s="732"/>
      <c r="DO8" s="693" t="s">
        <v>802</v>
      </c>
      <c r="DP8" s="694" t="s">
        <v>826</v>
      </c>
      <c r="DQ8" s="732"/>
      <c r="DR8" s="732"/>
      <c r="DS8" s="732"/>
      <c r="DT8" s="732"/>
      <c r="DY8" s="500" t="s">
        <v>6</v>
      </c>
      <c r="DZ8" s="501" t="s">
        <v>641</v>
      </c>
    </row>
    <row r="9" spans="1:130" x14ac:dyDescent="0.2">
      <c r="A9" s="10" t="s">
        <v>12</v>
      </c>
      <c r="B9" s="11" t="str">
        <f t="shared" si="0"/>
        <v>22-lug-2025 17.00.46</v>
      </c>
      <c r="C9" s="11"/>
      <c r="AB9" s="10" t="s">
        <v>12</v>
      </c>
      <c r="AC9" s="11" t="str">
        <f t="shared" si="1"/>
        <v>22-lug-2025 17.00.46</v>
      </c>
      <c r="BF9" s="10" t="s">
        <v>10</v>
      </c>
      <c r="BG9" s="11" t="str">
        <f t="shared" si="2"/>
        <v>Sedi di Impresa - 2° trimestre 2024</v>
      </c>
      <c r="BH9" s="11"/>
      <c r="CI9" s="693" t="s">
        <v>8</v>
      </c>
      <c r="CJ9" s="694" t="s">
        <v>863</v>
      </c>
      <c r="CK9" s="728"/>
      <c r="CL9" s="728"/>
      <c r="CM9" s="728"/>
      <c r="CO9" s="728"/>
      <c r="CQ9" s="693" t="s">
        <v>8</v>
      </c>
      <c r="CR9" s="694" t="s">
        <v>864</v>
      </c>
      <c r="CS9" s="728"/>
      <c r="CT9" s="728"/>
      <c r="CU9" s="728"/>
      <c r="CY9" s="693" t="s">
        <v>8</v>
      </c>
      <c r="CZ9" s="694" t="s">
        <v>865</v>
      </c>
      <c r="DA9" s="732"/>
      <c r="DB9" s="732"/>
      <c r="DC9" s="732"/>
      <c r="DD9" s="732"/>
      <c r="DG9" s="693" t="s">
        <v>8</v>
      </c>
      <c r="DH9" s="694" t="s">
        <v>866</v>
      </c>
      <c r="DI9" s="732"/>
      <c r="DJ9" s="732"/>
      <c r="DK9" s="732"/>
      <c r="DL9" s="732"/>
      <c r="DO9" s="693" t="s">
        <v>8</v>
      </c>
      <c r="DP9" s="694" t="s">
        <v>867</v>
      </c>
      <c r="DQ9" s="732"/>
      <c r="DR9" s="732"/>
      <c r="DS9" s="732"/>
      <c r="DT9" s="732"/>
      <c r="DY9" s="500" t="s">
        <v>8</v>
      </c>
      <c r="DZ9" s="501" t="s">
        <v>643</v>
      </c>
    </row>
    <row r="10" spans="1:130" x14ac:dyDescent="0.2">
      <c r="A10" s="10" t="s">
        <v>13</v>
      </c>
      <c r="B10" s="11" t="str">
        <f t="shared" si="0"/>
        <v xml:space="preserve">Regione include ABRUZZO              </v>
      </c>
      <c r="C10" s="11"/>
      <c r="AB10" s="10" t="s">
        <v>13</v>
      </c>
      <c r="AC10" s="11" t="str">
        <f t="shared" si="1"/>
        <v xml:space="preserve">Regione include ABRUZZO              </v>
      </c>
      <c r="BF10" s="10" t="s">
        <v>12</v>
      </c>
      <c r="BG10" s="11" t="str">
        <f t="shared" si="2"/>
        <v>22-lug-2025 17.00.46</v>
      </c>
      <c r="BH10" s="11"/>
      <c r="CI10" s="693" t="s">
        <v>10</v>
      </c>
      <c r="CJ10" s="694" t="s">
        <v>828</v>
      </c>
      <c r="CK10" s="728"/>
      <c r="CL10" s="728"/>
      <c r="CM10" s="728"/>
      <c r="CO10" s="728"/>
      <c r="CQ10" s="693" t="s">
        <v>10</v>
      </c>
      <c r="CR10" s="694" t="s">
        <v>828</v>
      </c>
      <c r="CS10" s="728"/>
      <c r="CT10" s="728"/>
      <c r="CU10" s="728"/>
      <c r="CY10" s="693" t="s">
        <v>10</v>
      </c>
      <c r="CZ10" s="694" t="s">
        <v>828</v>
      </c>
      <c r="DA10" s="732"/>
      <c r="DB10" s="732"/>
      <c r="DC10" s="732"/>
      <c r="DD10" s="732"/>
      <c r="DG10" s="693" t="s">
        <v>10</v>
      </c>
      <c r="DH10" s="694" t="s">
        <v>828</v>
      </c>
      <c r="DI10" s="732"/>
      <c r="DJ10" s="732"/>
      <c r="DK10" s="732"/>
      <c r="DL10" s="732"/>
      <c r="DO10" s="693" t="s">
        <v>10</v>
      </c>
      <c r="DP10" s="694" t="s">
        <v>828</v>
      </c>
      <c r="DQ10" s="732"/>
      <c r="DR10" s="732"/>
      <c r="DS10" s="732"/>
      <c r="DT10" s="732"/>
      <c r="DY10" s="500" t="s">
        <v>10</v>
      </c>
      <c r="DZ10" s="501" t="s">
        <v>642</v>
      </c>
    </row>
    <row r="11" spans="1:130" x14ac:dyDescent="0.2">
      <c r="BF11" s="10" t="s">
        <v>13</v>
      </c>
      <c r="BG11" s="11" t="str">
        <f t="shared" si="2"/>
        <v xml:space="preserve">Regione include ABRUZZO              </v>
      </c>
      <c r="BH11" s="11"/>
      <c r="CI11" s="693" t="s">
        <v>803</v>
      </c>
      <c r="CJ11" s="694" t="s">
        <v>863</v>
      </c>
      <c r="CK11" s="728"/>
      <c r="CL11" s="728"/>
      <c r="CM11" s="728"/>
      <c r="CO11" s="728"/>
      <c r="CQ11" s="693" t="s">
        <v>803</v>
      </c>
      <c r="CR11" s="694" t="s">
        <v>864</v>
      </c>
      <c r="CS11" s="728"/>
      <c r="CT11" s="728"/>
      <c r="CU11" s="728"/>
      <c r="CY11" s="693" t="s">
        <v>803</v>
      </c>
      <c r="CZ11" s="694" t="s">
        <v>865</v>
      </c>
      <c r="DA11" s="732"/>
      <c r="DB11" s="732"/>
      <c r="DC11" s="732"/>
      <c r="DD11" s="732"/>
      <c r="DG11" s="693" t="s">
        <v>803</v>
      </c>
      <c r="DH11" s="694" t="s">
        <v>866</v>
      </c>
      <c r="DI11" s="732"/>
      <c r="DJ11" s="732"/>
      <c r="DK11" s="732"/>
      <c r="DL11" s="732"/>
      <c r="DO11" s="693" t="s">
        <v>803</v>
      </c>
      <c r="DP11" s="694" t="s">
        <v>867</v>
      </c>
      <c r="DQ11" s="732"/>
      <c r="DR11" s="732"/>
      <c r="DS11" s="732"/>
      <c r="DT11" s="732"/>
      <c r="DY11" s="500" t="s">
        <v>12</v>
      </c>
      <c r="DZ11" s="501" t="s">
        <v>643</v>
      </c>
    </row>
    <row r="12" spans="1:130" x14ac:dyDescent="0.2">
      <c r="A12" s="14" t="s">
        <v>0</v>
      </c>
      <c r="BF12" s="14" t="s">
        <v>0</v>
      </c>
      <c r="CI12" s="693" t="s">
        <v>804</v>
      </c>
      <c r="CJ12" s="694" t="s">
        <v>805</v>
      </c>
      <c r="CK12" s="728"/>
      <c r="CL12" s="728"/>
      <c r="CM12" s="728"/>
      <c r="CO12" s="728"/>
      <c r="CQ12" s="693" t="s">
        <v>804</v>
      </c>
      <c r="CR12" s="694" t="s">
        <v>805</v>
      </c>
      <c r="CS12" s="728"/>
      <c r="CT12" s="728"/>
      <c r="CU12" s="728"/>
      <c r="CY12" s="693" t="s">
        <v>804</v>
      </c>
      <c r="CZ12" s="694" t="s">
        <v>805</v>
      </c>
      <c r="DA12" s="732"/>
      <c r="DB12" s="732"/>
      <c r="DC12" s="732"/>
      <c r="DD12" s="732"/>
      <c r="DG12" s="693" t="s">
        <v>804</v>
      </c>
      <c r="DH12" s="694" t="s">
        <v>805</v>
      </c>
      <c r="DI12" s="732"/>
      <c r="DJ12" s="732"/>
      <c r="DK12" s="732"/>
      <c r="DL12" s="732"/>
      <c r="DO12" s="693" t="s">
        <v>804</v>
      </c>
      <c r="DP12" s="694" t="s">
        <v>805</v>
      </c>
      <c r="DQ12" s="732"/>
      <c r="DR12" s="732"/>
      <c r="DS12" s="732"/>
      <c r="DT12" s="732"/>
      <c r="DY12" s="500" t="s">
        <v>13</v>
      </c>
      <c r="DZ12" s="501" t="s">
        <v>14</v>
      </c>
    </row>
    <row r="13" spans="1:130" x14ac:dyDescent="0.2">
      <c r="CI13" s="728"/>
      <c r="CJ13" s="728"/>
      <c r="CK13" s="728"/>
      <c r="CL13" s="728"/>
      <c r="CM13" s="728"/>
      <c r="CO13" s="728"/>
      <c r="CQ13" s="728"/>
      <c r="CR13" s="694" t="s">
        <v>814</v>
      </c>
      <c r="CS13" s="728"/>
      <c r="CT13" s="728"/>
      <c r="CU13" s="728"/>
      <c r="CY13" s="732"/>
      <c r="CZ13" s="694" t="s">
        <v>816</v>
      </c>
      <c r="DA13" s="732"/>
      <c r="DB13" s="732"/>
      <c r="DC13" s="732"/>
      <c r="DD13" s="732"/>
      <c r="DG13" s="732"/>
      <c r="DH13" s="694" t="s">
        <v>818</v>
      </c>
      <c r="DI13" s="732"/>
      <c r="DJ13" s="732"/>
      <c r="DK13" s="732"/>
      <c r="DL13" s="732"/>
      <c r="DO13" s="732"/>
      <c r="DP13" s="694" t="s">
        <v>820</v>
      </c>
      <c r="DQ13" s="732"/>
      <c r="DR13" s="732"/>
      <c r="DS13" s="732"/>
      <c r="DT13" s="732"/>
    </row>
    <row r="14" spans="1:130" x14ac:dyDescent="0.2">
      <c r="CI14" s="695" t="s">
        <v>0</v>
      </c>
      <c r="CJ14" s="728"/>
      <c r="CK14" s="728"/>
      <c r="CL14" s="728"/>
      <c r="CM14" s="728"/>
      <c r="CO14" s="728"/>
      <c r="CQ14" s="728"/>
      <c r="CR14" s="728"/>
      <c r="CS14" s="728"/>
      <c r="CT14" s="728"/>
      <c r="CU14" s="728"/>
      <c r="CY14" s="732"/>
      <c r="CZ14" s="732"/>
      <c r="DA14" s="732"/>
      <c r="DB14" s="732"/>
      <c r="DC14" s="732"/>
      <c r="DD14" s="732"/>
      <c r="DG14" s="732"/>
      <c r="DH14" s="732"/>
      <c r="DI14" s="732"/>
      <c r="DJ14" s="732"/>
      <c r="DK14" s="732"/>
      <c r="DL14" s="732"/>
      <c r="DO14" s="732"/>
      <c r="DP14" s="732"/>
      <c r="DQ14" s="732"/>
      <c r="DR14" s="732"/>
      <c r="DS14" s="732"/>
      <c r="DT14" s="732"/>
      <c r="DY14" s="502" t="s">
        <v>0</v>
      </c>
    </row>
    <row r="15" spans="1:130" x14ac:dyDescent="0.2">
      <c r="CI15" s="728"/>
      <c r="CJ15" s="728"/>
      <c r="CK15" s="728"/>
      <c r="CL15" s="728"/>
      <c r="CM15" s="728"/>
      <c r="CO15" s="728"/>
      <c r="CQ15" s="728"/>
      <c r="CR15" s="728"/>
      <c r="CS15" s="728"/>
      <c r="CT15" s="728"/>
      <c r="CU15" s="728"/>
      <c r="CY15" s="732"/>
      <c r="CZ15" s="732"/>
      <c r="DA15" s="732"/>
      <c r="DB15" s="732"/>
      <c r="DC15" s="732"/>
      <c r="DD15" s="732"/>
      <c r="DG15" s="732"/>
      <c r="DH15" s="732"/>
      <c r="DI15" s="732"/>
      <c r="DJ15" s="732"/>
      <c r="DK15" s="732"/>
      <c r="DL15" s="732"/>
      <c r="DO15" s="732"/>
      <c r="DP15" s="732"/>
      <c r="DQ15" s="732"/>
      <c r="DR15" s="732"/>
      <c r="DS15" s="732"/>
      <c r="DT15" s="732"/>
    </row>
    <row r="16" spans="1:130" ht="21" x14ac:dyDescent="0.2">
      <c r="A16" s="552" t="s">
        <v>0</v>
      </c>
      <c r="AB16" s="552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52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728"/>
      <c r="CJ16" s="728"/>
      <c r="CK16" s="728"/>
      <c r="CL16" s="728"/>
      <c r="CM16" s="728"/>
      <c r="CO16" s="728"/>
      <c r="CQ16" s="728"/>
      <c r="CR16" s="728"/>
      <c r="CS16" s="728"/>
      <c r="CT16" s="728"/>
      <c r="CU16" s="728"/>
      <c r="CY16" s="732"/>
      <c r="CZ16" s="732"/>
      <c r="DA16" s="732"/>
      <c r="DB16" s="732"/>
      <c r="DC16" s="732"/>
      <c r="DD16" s="732"/>
      <c r="DG16" s="732"/>
      <c r="DH16" s="732"/>
      <c r="DI16" s="732"/>
      <c r="DJ16" s="732"/>
      <c r="DK16" s="732"/>
      <c r="DL16" s="732"/>
      <c r="DO16" s="732"/>
      <c r="DP16" s="732"/>
      <c r="DQ16" s="732"/>
      <c r="DR16" s="732"/>
      <c r="DS16" s="732"/>
      <c r="DT16" s="732"/>
    </row>
    <row r="17" spans="1:134" ht="21" x14ac:dyDescent="0.2">
      <c r="A17" s="548" t="str">
        <f>+B3</f>
        <v>20242_sa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48" t="str">
        <f>+A17</f>
        <v>20242_sa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728"/>
      <c r="CJ17" s="728"/>
      <c r="CK17" s="728"/>
      <c r="CL17" s="728"/>
      <c r="CM17" s="728"/>
      <c r="CO17" s="728"/>
      <c r="CQ17" s="728"/>
      <c r="CR17" s="728"/>
      <c r="CS17" s="728"/>
      <c r="CT17" s="728"/>
      <c r="CU17" s="728"/>
      <c r="CY17" s="732"/>
      <c r="CZ17" s="732"/>
      <c r="DA17" s="732"/>
      <c r="DB17" s="732"/>
      <c r="DC17" s="732"/>
      <c r="DD17" s="732"/>
      <c r="DG17" s="732"/>
      <c r="DH17" s="732"/>
      <c r="DI17" s="732"/>
      <c r="DJ17" s="732"/>
      <c r="DK17" s="732"/>
      <c r="DL17" s="732"/>
      <c r="DO17" s="732"/>
      <c r="DP17" s="732"/>
      <c r="DQ17" s="732"/>
      <c r="DR17" s="732"/>
      <c r="DS17" s="732"/>
      <c r="DT17" s="732"/>
    </row>
    <row r="18" spans="1:134" ht="38.25" x14ac:dyDescent="0.2">
      <c r="A18" s="548" t="s">
        <v>21</v>
      </c>
      <c r="B18" s="2" t="s">
        <v>22</v>
      </c>
      <c r="C18" s="2" t="str">
        <f>+CS18</f>
        <v>Attive</v>
      </c>
      <c r="D18" s="2" t="s">
        <v>23</v>
      </c>
      <c r="E18" s="2" t="s">
        <v>24</v>
      </c>
      <c r="F18" s="2" t="s">
        <v>22</v>
      </c>
      <c r="G18" s="2" t="str">
        <f>+DI18</f>
        <v>Attive</v>
      </c>
      <c r="H18" s="2" t="s">
        <v>23</v>
      </c>
      <c r="I18" s="2" t="s">
        <v>24</v>
      </c>
      <c r="J18" s="2" t="s">
        <v>22</v>
      </c>
      <c r="K18" s="2" t="str">
        <f>+DA18</f>
        <v>Attive</v>
      </c>
      <c r="L18" s="2" t="s">
        <v>23</v>
      </c>
      <c r="M18" s="2" t="s">
        <v>24</v>
      </c>
      <c r="N18" s="2" t="s">
        <v>22</v>
      </c>
      <c r="O18" s="2" t="str">
        <f>+DQ18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548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548" t="s">
        <v>21</v>
      </c>
      <c r="BG18" s="417" t="s">
        <v>22</v>
      </c>
      <c r="BH18" s="417" t="str">
        <f t="shared" ref="BG18:BJ40" si="3">+CS18</f>
        <v>Attive</v>
      </c>
      <c r="BI18" s="417" t="s">
        <v>23</v>
      </c>
      <c r="BJ18" s="417" t="s">
        <v>24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+DA18</f>
        <v>Attive</v>
      </c>
      <c r="BQ18" s="417" t="s">
        <v>23</v>
      </c>
      <c r="BR18" s="417" t="s">
        <v>24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726" t="s">
        <v>21</v>
      </c>
      <c r="CJ18" s="697" t="s">
        <v>22</v>
      </c>
      <c r="CK18" s="697" t="s">
        <v>87</v>
      </c>
      <c r="CL18" s="697" t="s">
        <v>23</v>
      </c>
      <c r="CM18" s="697" t="s">
        <v>24</v>
      </c>
      <c r="CN18" s="697" t="s">
        <v>691</v>
      </c>
      <c r="CO18" s="197" t="s">
        <v>82</v>
      </c>
      <c r="CQ18" s="726" t="s">
        <v>21</v>
      </c>
      <c r="CR18" s="697" t="s">
        <v>22</v>
      </c>
      <c r="CS18" s="697" t="s">
        <v>87</v>
      </c>
      <c r="CT18" s="697" t="s">
        <v>23</v>
      </c>
      <c r="CU18" s="697" t="s">
        <v>24</v>
      </c>
      <c r="CV18" s="697" t="s">
        <v>691</v>
      </c>
      <c r="CW18" s="198" t="s">
        <v>82</v>
      </c>
      <c r="CY18" s="731" t="s">
        <v>21</v>
      </c>
      <c r="CZ18" s="697" t="s">
        <v>22</v>
      </c>
      <c r="DA18" s="697" t="s">
        <v>87</v>
      </c>
      <c r="DB18" s="697" t="s">
        <v>23</v>
      </c>
      <c r="DC18" s="697" t="s">
        <v>24</v>
      </c>
      <c r="DD18" s="697" t="s">
        <v>691</v>
      </c>
      <c r="DE18" s="198" t="s">
        <v>82</v>
      </c>
      <c r="DG18" s="731" t="s">
        <v>21</v>
      </c>
      <c r="DH18" s="697" t="s">
        <v>22</v>
      </c>
      <c r="DI18" s="697" t="s">
        <v>87</v>
      </c>
      <c r="DJ18" s="697" t="s">
        <v>23</v>
      </c>
      <c r="DK18" s="697" t="s">
        <v>24</v>
      </c>
      <c r="DL18" s="697" t="s">
        <v>691</v>
      </c>
      <c r="DM18" s="198" t="s">
        <v>82</v>
      </c>
      <c r="DO18" s="731" t="s">
        <v>21</v>
      </c>
      <c r="DP18" s="697" t="s">
        <v>22</v>
      </c>
      <c r="DQ18" s="697" t="s">
        <v>87</v>
      </c>
      <c r="DR18" s="697" t="s">
        <v>23</v>
      </c>
      <c r="DS18" s="697" t="s">
        <v>24</v>
      </c>
      <c r="DT18" s="697" t="s">
        <v>691</v>
      </c>
      <c r="DU18" s="198" t="s">
        <v>82</v>
      </c>
      <c r="DY18" s="554" t="s">
        <v>15</v>
      </c>
      <c r="DZ18" s="504" t="s">
        <v>22</v>
      </c>
      <c r="EA18" s="504" t="s">
        <v>87</v>
      </c>
      <c r="EB18" s="504" t="s">
        <v>23</v>
      </c>
      <c r="EC18" s="504" t="s">
        <v>24</v>
      </c>
    </row>
    <row r="19" spans="1:134" x14ac:dyDescent="0.2">
      <c r="A19" s="553" t="s">
        <v>25</v>
      </c>
      <c r="B19" s="15">
        <f t="shared" ref="B19:E40" si="5">+CR19</f>
        <v>11388</v>
      </c>
      <c r="C19" s="15">
        <f t="shared" si="5"/>
        <v>11330</v>
      </c>
      <c r="D19" s="15">
        <f t="shared" si="5"/>
        <v>96</v>
      </c>
      <c r="E19" s="15">
        <f t="shared" si="5"/>
        <v>61</v>
      </c>
      <c r="F19" s="15">
        <f t="shared" ref="F19:I40" si="6">+DH19</f>
        <v>3729</v>
      </c>
      <c r="G19" s="15">
        <f t="shared" si="6"/>
        <v>3658</v>
      </c>
      <c r="H19" s="15">
        <f t="shared" si="6"/>
        <v>45</v>
      </c>
      <c r="I19" s="15">
        <f t="shared" si="6"/>
        <v>58</v>
      </c>
      <c r="J19" s="15">
        <f t="shared" ref="J19:M40" si="7">+CZ19</f>
        <v>3913</v>
      </c>
      <c r="K19" s="15">
        <f t="shared" si="7"/>
        <v>3879</v>
      </c>
      <c r="L19" s="15">
        <f t="shared" si="7"/>
        <v>41</v>
      </c>
      <c r="M19" s="15">
        <f t="shared" si="7"/>
        <v>36</v>
      </c>
      <c r="N19" s="15">
        <f t="shared" ref="N19:Q40" si="8">+DP19</f>
        <v>5496</v>
      </c>
      <c r="O19" s="15">
        <f t="shared" si="8"/>
        <v>5462</v>
      </c>
      <c r="P19" s="15">
        <f t="shared" si="8"/>
        <v>27</v>
      </c>
      <c r="Q19" s="15">
        <f t="shared" si="8"/>
        <v>62</v>
      </c>
      <c r="R19" s="16">
        <f>+CJ19</f>
        <v>24526</v>
      </c>
      <c r="S19" s="16">
        <f>+CK19</f>
        <v>24329</v>
      </c>
      <c r="T19" s="16">
        <f t="shared" ref="T19:U40" si="9">+CL19</f>
        <v>209</v>
      </c>
      <c r="U19" s="206">
        <f t="shared" si="9"/>
        <v>217</v>
      </c>
      <c r="V19" s="208">
        <f>+B19+J19</f>
        <v>15301</v>
      </c>
      <c r="W19" s="208">
        <f>+C19+K19</f>
        <v>15209</v>
      </c>
      <c r="X19" s="15">
        <f>+D19+L19</f>
        <v>137</v>
      </c>
      <c r="Y19" s="209">
        <f>+E19+M19</f>
        <v>97</v>
      </c>
      <c r="AB19" s="553" t="s">
        <v>25</v>
      </c>
      <c r="AC19" s="15">
        <f>+B19</f>
        <v>11388</v>
      </c>
      <c r="AD19" s="22">
        <f>+AC19/$AC$40</f>
        <v>0.26103101290485248</v>
      </c>
      <c r="AE19" s="22">
        <f>+AC19/AS19</f>
        <v>0.46432357498165211</v>
      </c>
      <c r="AF19" s="15">
        <f t="shared" ref="AF19:AH40" si="10">+D19</f>
        <v>96</v>
      </c>
      <c r="AG19" s="15">
        <f t="shared" si="10"/>
        <v>61</v>
      </c>
      <c r="AH19" s="15">
        <f t="shared" si="10"/>
        <v>3729</v>
      </c>
      <c r="AI19" s="15">
        <f t="shared" ref="AI19:AK40" si="11">+H19</f>
        <v>45</v>
      </c>
      <c r="AJ19" s="15">
        <f t="shared" si="11"/>
        <v>58</v>
      </c>
      <c r="AK19" s="15">
        <f t="shared" si="11"/>
        <v>3913</v>
      </c>
      <c r="AL19" s="22">
        <f>+AK19/$AK$40</f>
        <v>0.1075088606203808</v>
      </c>
      <c r="AM19" s="22">
        <f t="shared" ref="AM19:AM24" si="12">+AK19/AS19</f>
        <v>0.1595449726820517</v>
      </c>
      <c r="AN19" s="15">
        <f t="shared" ref="AN19:AP40" si="13">+L19</f>
        <v>41</v>
      </c>
      <c r="AO19" s="15">
        <f t="shared" si="13"/>
        <v>36</v>
      </c>
      <c r="AP19" s="15">
        <f t="shared" si="13"/>
        <v>5496</v>
      </c>
      <c r="AQ19" s="15">
        <f t="shared" ref="AQ19:AS40" si="14">+P19</f>
        <v>27</v>
      </c>
      <c r="AR19" s="15">
        <f t="shared" si="14"/>
        <v>62</v>
      </c>
      <c r="AS19" s="16">
        <f t="shared" si="14"/>
        <v>24526</v>
      </c>
      <c r="AT19" s="24">
        <f>+AS19/$AS$40</f>
        <v>0.16962445535652534</v>
      </c>
      <c r="AU19" s="16">
        <f t="shared" ref="AU19:AV40" si="15">+T19</f>
        <v>209</v>
      </c>
      <c r="AV19" s="16">
        <f t="shared" si="15"/>
        <v>217</v>
      </c>
      <c r="BF19" s="553" t="s">
        <v>25</v>
      </c>
      <c r="BG19" s="411">
        <f t="shared" si="3"/>
        <v>11388</v>
      </c>
      <c r="BH19" s="411">
        <f t="shared" si="3"/>
        <v>11330</v>
      </c>
      <c r="BI19" s="411">
        <f t="shared" si="3"/>
        <v>96</v>
      </c>
      <c r="BJ19" s="411">
        <f t="shared" si="3"/>
        <v>61</v>
      </c>
      <c r="BK19" s="411">
        <f>+DH19</f>
        <v>3729</v>
      </c>
      <c r="BL19" s="411">
        <f>+DI19</f>
        <v>3658</v>
      </c>
      <c r="BM19" s="411">
        <f>+DJ19</f>
        <v>45</v>
      </c>
      <c r="BN19" s="411">
        <f>+DK19</f>
        <v>58</v>
      </c>
      <c r="BO19" s="411">
        <f t="shared" si="4"/>
        <v>3913</v>
      </c>
      <c r="BP19" s="411">
        <f t="shared" si="4"/>
        <v>3879</v>
      </c>
      <c r="BQ19" s="411">
        <f t="shared" si="4"/>
        <v>41</v>
      </c>
      <c r="BR19" s="411">
        <f t="shared" si="4"/>
        <v>36</v>
      </c>
      <c r="BS19" s="411">
        <f>+DP19</f>
        <v>5496</v>
      </c>
      <c r="BT19" s="411">
        <f>+DQ19</f>
        <v>5462</v>
      </c>
      <c r="BU19" s="411">
        <f>+DR19</f>
        <v>27</v>
      </c>
      <c r="BV19" s="411">
        <f>+DS19</f>
        <v>62</v>
      </c>
      <c r="BW19" s="412">
        <f>+CJ19</f>
        <v>24526</v>
      </c>
      <c r="BX19" s="412">
        <f>+CK19</f>
        <v>24329</v>
      </c>
      <c r="BY19" s="412">
        <f t="shared" ref="BY19:BZ40" si="16">+CL19</f>
        <v>209</v>
      </c>
      <c r="BZ19" s="412">
        <f t="shared" si="16"/>
        <v>217</v>
      </c>
      <c r="CA19" s="411">
        <f>+BG19+BO19</f>
        <v>15301</v>
      </c>
      <c r="CB19" s="411">
        <f>+BH19+BP19</f>
        <v>15209</v>
      </c>
      <c r="CC19" s="411">
        <f>+BI19+BQ19</f>
        <v>137</v>
      </c>
      <c r="CD19" s="413">
        <f>+BJ19+BR19</f>
        <v>97</v>
      </c>
      <c r="CI19" s="729" t="s">
        <v>25</v>
      </c>
      <c r="CJ19" s="699">
        <v>24526</v>
      </c>
      <c r="CK19" s="699">
        <v>24329</v>
      </c>
      <c r="CL19" s="699">
        <v>209</v>
      </c>
      <c r="CM19" s="699">
        <v>217</v>
      </c>
      <c r="CN19" s="699">
        <v>183</v>
      </c>
      <c r="CO19" s="20">
        <f>+CL19-CN19</f>
        <v>26</v>
      </c>
      <c r="CQ19" s="729" t="s">
        <v>25</v>
      </c>
      <c r="CR19" s="699">
        <v>11388</v>
      </c>
      <c r="CS19" s="699">
        <v>11330</v>
      </c>
      <c r="CT19" s="699">
        <v>96</v>
      </c>
      <c r="CU19" s="699">
        <v>61</v>
      </c>
      <c r="CV19" s="699">
        <v>61</v>
      </c>
      <c r="CW19" s="20">
        <f>+CT19-CV19</f>
        <v>35</v>
      </c>
      <c r="CY19" s="733" t="s">
        <v>25</v>
      </c>
      <c r="CZ19" s="699">
        <v>3913</v>
      </c>
      <c r="DA19" s="699">
        <v>3879</v>
      </c>
      <c r="DB19" s="699">
        <v>41</v>
      </c>
      <c r="DC19" s="699">
        <v>36</v>
      </c>
      <c r="DD19" s="699">
        <v>35</v>
      </c>
      <c r="DE19" s="20">
        <f>+DB19-DD19</f>
        <v>6</v>
      </c>
      <c r="DG19" s="733" t="s">
        <v>25</v>
      </c>
      <c r="DH19" s="699">
        <v>3729</v>
      </c>
      <c r="DI19" s="699">
        <v>3658</v>
      </c>
      <c r="DJ19" s="699">
        <v>45</v>
      </c>
      <c r="DK19" s="699">
        <v>58</v>
      </c>
      <c r="DL19" s="700">
        <v>31</v>
      </c>
      <c r="DM19" s="20">
        <f>+DJ19-DL19</f>
        <v>14</v>
      </c>
      <c r="DO19" s="733" t="s">
        <v>25</v>
      </c>
      <c r="DP19" s="699">
        <v>5496</v>
      </c>
      <c r="DQ19" s="699">
        <v>5462</v>
      </c>
      <c r="DR19" s="699">
        <v>27</v>
      </c>
      <c r="DS19" s="699">
        <v>62</v>
      </c>
      <c r="DT19" s="700">
        <v>56</v>
      </c>
      <c r="DU19" s="20">
        <f>+DR19-DT19</f>
        <v>-29</v>
      </c>
      <c r="DY19" s="555" t="s">
        <v>16</v>
      </c>
      <c r="DZ19" s="506">
        <v>43627</v>
      </c>
      <c r="EA19" s="506">
        <v>38051</v>
      </c>
      <c r="EB19" s="506">
        <v>530</v>
      </c>
      <c r="EC19" s="507">
        <v>429</v>
      </c>
      <c r="ED19" s="54">
        <f>+EA19/DZ19</f>
        <v>0.87218924060788039</v>
      </c>
    </row>
    <row r="20" spans="1:134" x14ac:dyDescent="0.2">
      <c r="A20" s="553" t="s">
        <v>26</v>
      </c>
      <c r="B20" s="15">
        <f t="shared" si="5"/>
        <v>31</v>
      </c>
      <c r="C20" s="15">
        <f t="shared" si="5"/>
        <v>24</v>
      </c>
      <c r="D20" s="15">
        <f t="shared" si="5"/>
        <v>0</v>
      </c>
      <c r="E20" s="15">
        <f t="shared" si="5"/>
        <v>0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si="6"/>
        <v>0</v>
      </c>
      <c r="J20" s="15">
        <f t="shared" si="7"/>
        <v>25</v>
      </c>
      <c r="K20" s="15">
        <f t="shared" si="7"/>
        <v>18</v>
      </c>
      <c r="L20" s="15">
        <f t="shared" si="7"/>
        <v>0</v>
      </c>
      <c r="M20" s="15">
        <f t="shared" si="7"/>
        <v>1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si="8"/>
        <v>0</v>
      </c>
      <c r="R20" s="16">
        <f t="shared" ref="R20:S40" si="17">+CJ20</f>
        <v>105</v>
      </c>
      <c r="S20" s="16">
        <f t="shared" si="17"/>
        <v>83</v>
      </c>
      <c r="T20" s="16">
        <f t="shared" si="9"/>
        <v>0</v>
      </c>
      <c r="U20" s="206">
        <f t="shared" si="9"/>
        <v>1</v>
      </c>
      <c r="V20" s="208">
        <f t="shared" ref="V20:Y37" si="18">+B20+J20</f>
        <v>56</v>
      </c>
      <c r="W20" s="208">
        <f t="shared" si="18"/>
        <v>42</v>
      </c>
      <c r="X20" s="15">
        <f t="shared" si="18"/>
        <v>0</v>
      </c>
      <c r="Y20" s="209">
        <f t="shared" si="18"/>
        <v>1</v>
      </c>
      <c r="AB20" s="553" t="s">
        <v>26</v>
      </c>
      <c r="AC20" s="15">
        <f t="shared" ref="AC20:AC40" si="19">+B20</f>
        <v>31</v>
      </c>
      <c r="AD20" s="22">
        <f t="shared" ref="AD20:AD40" si="20">+AC20/$AC$40</f>
        <v>7.1056914296192721E-4</v>
      </c>
      <c r="AE20" s="22">
        <f t="shared" ref="AE20:AE40" si="21">+AC20/AS20</f>
        <v>0.29523809523809524</v>
      </c>
      <c r="AF20" s="15">
        <f t="shared" si="10"/>
        <v>0</v>
      </c>
      <c r="AG20" s="15">
        <f t="shared" si="10"/>
        <v>0</v>
      </c>
      <c r="AH20" s="15">
        <f t="shared" si="10"/>
        <v>27</v>
      </c>
      <c r="AI20" s="15">
        <f t="shared" si="11"/>
        <v>0</v>
      </c>
      <c r="AJ20" s="15">
        <f t="shared" si="11"/>
        <v>0</v>
      </c>
      <c r="AK20" s="15">
        <f t="shared" si="11"/>
        <v>25</v>
      </c>
      <c r="AL20" s="22">
        <f t="shared" ref="AL20:AL40" si="22">+AK20/$AK$40</f>
        <v>6.8686979696128798E-4</v>
      </c>
      <c r="AM20" s="22">
        <f t="shared" si="12"/>
        <v>0.23809523809523808</v>
      </c>
      <c r="AN20" s="15">
        <f t="shared" si="13"/>
        <v>0</v>
      </c>
      <c r="AO20" s="15">
        <f t="shared" si="13"/>
        <v>1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105</v>
      </c>
      <c r="AT20" s="24">
        <f t="shared" ref="AT20:AT40" si="23">+AS20/$AS$40</f>
        <v>7.2619129953662082E-4</v>
      </c>
      <c r="AU20" s="16">
        <f t="shared" si="15"/>
        <v>0</v>
      </c>
      <c r="AV20" s="16">
        <f t="shared" si="15"/>
        <v>1</v>
      </c>
      <c r="BF20" s="553" t="s">
        <v>26</v>
      </c>
      <c r="BG20" s="411">
        <f t="shared" si="3"/>
        <v>31</v>
      </c>
      <c r="BH20" s="411">
        <f t="shared" si="3"/>
        <v>24</v>
      </c>
      <c r="BI20" s="411">
        <f t="shared" si="3"/>
        <v>0</v>
      </c>
      <c r="BJ20" s="411">
        <f t="shared" si="3"/>
        <v>0</v>
      </c>
      <c r="BK20" s="411">
        <f t="shared" ref="BK20:BN40" si="24">+DH20</f>
        <v>27</v>
      </c>
      <c r="BL20" s="411">
        <f t="shared" si="24"/>
        <v>22</v>
      </c>
      <c r="BM20" s="411">
        <f t="shared" si="24"/>
        <v>0</v>
      </c>
      <c r="BN20" s="411">
        <f t="shared" si="24"/>
        <v>0</v>
      </c>
      <c r="BO20" s="411">
        <f t="shared" si="4"/>
        <v>25</v>
      </c>
      <c r="BP20" s="411">
        <f t="shared" si="4"/>
        <v>18</v>
      </c>
      <c r="BQ20" s="411">
        <f t="shared" si="4"/>
        <v>0</v>
      </c>
      <c r="BR20" s="411">
        <f t="shared" si="4"/>
        <v>1</v>
      </c>
      <c r="BS20" s="411">
        <f t="shared" ref="BS20:BV40" si="25">+DP20</f>
        <v>22</v>
      </c>
      <c r="BT20" s="411">
        <f t="shared" si="25"/>
        <v>19</v>
      </c>
      <c r="BU20" s="411">
        <f t="shared" si="25"/>
        <v>0</v>
      </c>
      <c r="BV20" s="411">
        <f t="shared" si="25"/>
        <v>0</v>
      </c>
      <c r="BW20" s="412">
        <f t="shared" ref="BW20:BX40" si="26">+CJ20</f>
        <v>105</v>
      </c>
      <c r="BX20" s="412">
        <f t="shared" si="26"/>
        <v>83</v>
      </c>
      <c r="BY20" s="412">
        <f t="shared" si="16"/>
        <v>0</v>
      </c>
      <c r="BZ20" s="412">
        <f t="shared" si="16"/>
        <v>1</v>
      </c>
      <c r="CA20" s="411">
        <f t="shared" ref="CA20:CD35" si="27">+BG20+BO20</f>
        <v>56</v>
      </c>
      <c r="CB20" s="411">
        <f t="shared" si="27"/>
        <v>42</v>
      </c>
      <c r="CC20" s="411">
        <f t="shared" si="27"/>
        <v>0</v>
      </c>
      <c r="CD20" s="413">
        <f t="shared" si="27"/>
        <v>1</v>
      </c>
      <c r="CI20" s="729" t="s">
        <v>26</v>
      </c>
      <c r="CJ20" s="699">
        <v>105</v>
      </c>
      <c r="CK20" s="699">
        <v>83</v>
      </c>
      <c r="CL20" s="699">
        <v>0</v>
      </c>
      <c r="CM20" s="699">
        <v>1</v>
      </c>
      <c r="CN20" s="699">
        <v>1</v>
      </c>
      <c r="CO20" s="20">
        <f t="shared" ref="CO20:CO40" si="28">+CL20-CN20</f>
        <v>-1</v>
      </c>
      <c r="CQ20" s="729" t="s">
        <v>26</v>
      </c>
      <c r="CR20" s="699">
        <v>31</v>
      </c>
      <c r="CS20" s="699">
        <v>24</v>
      </c>
      <c r="CT20" s="699">
        <v>0</v>
      </c>
      <c r="CU20" s="699">
        <v>0</v>
      </c>
      <c r="CV20" s="699">
        <v>0</v>
      </c>
      <c r="CW20" s="20">
        <f t="shared" ref="CW20:CW40" si="29">+CT20-CV20</f>
        <v>0</v>
      </c>
      <c r="CY20" s="733" t="s">
        <v>26</v>
      </c>
      <c r="CZ20" s="699">
        <v>25</v>
      </c>
      <c r="DA20" s="699">
        <v>18</v>
      </c>
      <c r="DB20" s="699">
        <v>0</v>
      </c>
      <c r="DC20" s="699">
        <v>1</v>
      </c>
      <c r="DD20" s="699">
        <v>1</v>
      </c>
      <c r="DE20" s="20">
        <f t="shared" ref="DE20:DE40" si="30">+DB20-DD20</f>
        <v>-1</v>
      </c>
      <c r="DG20" s="733" t="s">
        <v>26</v>
      </c>
      <c r="DH20" s="699">
        <v>27</v>
      </c>
      <c r="DI20" s="699">
        <v>22</v>
      </c>
      <c r="DJ20" s="699">
        <v>0</v>
      </c>
      <c r="DK20" s="699">
        <v>0</v>
      </c>
      <c r="DL20" s="700">
        <v>0</v>
      </c>
      <c r="DM20" s="20">
        <f t="shared" ref="DM20:DM40" si="31">+DJ20-DL20</f>
        <v>0</v>
      </c>
      <c r="DO20" s="733" t="s">
        <v>26</v>
      </c>
      <c r="DP20" s="699">
        <v>22</v>
      </c>
      <c r="DQ20" s="699">
        <v>19</v>
      </c>
      <c r="DR20" s="699">
        <v>0</v>
      </c>
      <c r="DS20" s="699">
        <v>0</v>
      </c>
      <c r="DT20" s="700">
        <v>0</v>
      </c>
      <c r="DU20" s="20">
        <f t="shared" ref="DU20:DU40" si="32">+DR20-DT20</f>
        <v>0</v>
      </c>
      <c r="DY20" s="555" t="s">
        <v>17</v>
      </c>
      <c r="DZ20" s="506">
        <v>29336</v>
      </c>
      <c r="EA20" s="506">
        <v>24488</v>
      </c>
      <c r="EB20" s="506">
        <v>352</v>
      </c>
      <c r="EC20" s="507">
        <v>412</v>
      </c>
      <c r="ED20" s="54">
        <f t="shared" ref="ED20:ED23" si="33">+EA20/DZ20</f>
        <v>0.83474229615489504</v>
      </c>
    </row>
    <row r="21" spans="1:134" x14ac:dyDescent="0.2">
      <c r="A21" s="553" t="s">
        <v>27</v>
      </c>
      <c r="B21" s="15">
        <f t="shared" si="5"/>
        <v>3676</v>
      </c>
      <c r="C21" s="15">
        <f t="shared" si="5"/>
        <v>3140</v>
      </c>
      <c r="D21" s="15">
        <f t="shared" si="5"/>
        <v>11</v>
      </c>
      <c r="E21" s="15">
        <f t="shared" si="5"/>
        <v>29</v>
      </c>
      <c r="F21" s="15">
        <f t="shared" si="6"/>
        <v>2134</v>
      </c>
      <c r="G21" s="15">
        <f t="shared" si="6"/>
        <v>1815</v>
      </c>
      <c r="H21" s="15">
        <f t="shared" si="6"/>
        <v>7</v>
      </c>
      <c r="I21" s="15">
        <f t="shared" si="6"/>
        <v>15</v>
      </c>
      <c r="J21" s="15">
        <f t="shared" si="7"/>
        <v>2815</v>
      </c>
      <c r="K21" s="15">
        <f t="shared" si="7"/>
        <v>2447</v>
      </c>
      <c r="L21" s="15">
        <f t="shared" si="7"/>
        <v>17</v>
      </c>
      <c r="M21" s="15">
        <f t="shared" si="7"/>
        <v>26</v>
      </c>
      <c r="N21" s="15">
        <f t="shared" si="8"/>
        <v>3997</v>
      </c>
      <c r="O21" s="15">
        <f t="shared" si="8"/>
        <v>3406</v>
      </c>
      <c r="P21" s="15">
        <f t="shared" si="8"/>
        <v>26</v>
      </c>
      <c r="Q21" s="15">
        <f t="shared" si="8"/>
        <v>45</v>
      </c>
      <c r="R21" s="16">
        <f t="shared" si="17"/>
        <v>12622</v>
      </c>
      <c r="S21" s="16">
        <f t="shared" si="17"/>
        <v>10808</v>
      </c>
      <c r="T21" s="16">
        <f t="shared" si="9"/>
        <v>61</v>
      </c>
      <c r="U21" s="206">
        <f t="shared" si="9"/>
        <v>115</v>
      </c>
      <c r="V21" s="208">
        <f t="shared" si="18"/>
        <v>6491</v>
      </c>
      <c r="W21" s="208">
        <f t="shared" si="18"/>
        <v>5587</v>
      </c>
      <c r="X21" s="15">
        <f t="shared" si="18"/>
        <v>28</v>
      </c>
      <c r="Y21" s="209">
        <f t="shared" si="18"/>
        <v>55</v>
      </c>
      <c r="AB21" s="553" t="s">
        <v>27</v>
      </c>
      <c r="AC21" s="15">
        <f t="shared" si="19"/>
        <v>3676</v>
      </c>
      <c r="AD21" s="22">
        <f t="shared" si="20"/>
        <v>8.4259747404130475E-2</v>
      </c>
      <c r="AE21" s="22">
        <f t="shared" si="21"/>
        <v>0.2912375217873554</v>
      </c>
      <c r="AF21" s="15">
        <f t="shared" si="10"/>
        <v>11</v>
      </c>
      <c r="AG21" s="15">
        <f t="shared" si="10"/>
        <v>29</v>
      </c>
      <c r="AH21" s="15">
        <f t="shared" si="10"/>
        <v>2134</v>
      </c>
      <c r="AI21" s="15">
        <f t="shared" si="11"/>
        <v>7</v>
      </c>
      <c r="AJ21" s="15">
        <f t="shared" si="11"/>
        <v>15</v>
      </c>
      <c r="AK21" s="15">
        <f t="shared" si="11"/>
        <v>2815</v>
      </c>
      <c r="AL21" s="22">
        <f t="shared" si="22"/>
        <v>7.7341539137841031E-2</v>
      </c>
      <c r="AM21" s="22">
        <f t="shared" si="12"/>
        <v>0.22302329266360324</v>
      </c>
      <c r="AN21" s="15">
        <f t="shared" si="13"/>
        <v>17</v>
      </c>
      <c r="AO21" s="15">
        <f t="shared" si="13"/>
        <v>26</v>
      </c>
      <c r="AP21" s="15">
        <f t="shared" si="13"/>
        <v>3997</v>
      </c>
      <c r="AQ21" s="15">
        <f t="shared" si="14"/>
        <v>26</v>
      </c>
      <c r="AR21" s="15">
        <f t="shared" si="14"/>
        <v>45</v>
      </c>
      <c r="AS21" s="16">
        <f t="shared" si="14"/>
        <v>12622</v>
      </c>
      <c r="AT21" s="24">
        <f t="shared" si="23"/>
        <v>8.729511031191646E-2</v>
      </c>
      <c r="AU21" s="16">
        <f t="shared" si="15"/>
        <v>61</v>
      </c>
      <c r="AV21" s="16">
        <f t="shared" si="15"/>
        <v>115</v>
      </c>
      <c r="BF21" s="553" t="s">
        <v>27</v>
      </c>
      <c r="BG21" s="411">
        <f t="shared" si="3"/>
        <v>3676</v>
      </c>
      <c r="BH21" s="411">
        <f t="shared" si="3"/>
        <v>3140</v>
      </c>
      <c r="BI21" s="411">
        <f t="shared" si="3"/>
        <v>11</v>
      </c>
      <c r="BJ21" s="411">
        <f t="shared" si="3"/>
        <v>29</v>
      </c>
      <c r="BK21" s="411">
        <f t="shared" si="24"/>
        <v>2134</v>
      </c>
      <c r="BL21" s="411">
        <f t="shared" si="24"/>
        <v>1815</v>
      </c>
      <c r="BM21" s="411">
        <f t="shared" si="24"/>
        <v>7</v>
      </c>
      <c r="BN21" s="411">
        <f t="shared" si="24"/>
        <v>15</v>
      </c>
      <c r="BO21" s="411">
        <f t="shared" si="4"/>
        <v>2815</v>
      </c>
      <c r="BP21" s="411">
        <f t="shared" si="4"/>
        <v>2447</v>
      </c>
      <c r="BQ21" s="411">
        <f t="shared" si="4"/>
        <v>17</v>
      </c>
      <c r="BR21" s="411">
        <f t="shared" si="4"/>
        <v>26</v>
      </c>
      <c r="BS21" s="411">
        <f t="shared" si="25"/>
        <v>3997</v>
      </c>
      <c r="BT21" s="411">
        <f t="shared" si="25"/>
        <v>3406</v>
      </c>
      <c r="BU21" s="411">
        <f t="shared" si="25"/>
        <v>26</v>
      </c>
      <c r="BV21" s="411">
        <f t="shared" si="25"/>
        <v>45</v>
      </c>
      <c r="BW21" s="412">
        <f t="shared" si="26"/>
        <v>12622</v>
      </c>
      <c r="BX21" s="412">
        <f t="shared" si="26"/>
        <v>10808</v>
      </c>
      <c r="BY21" s="412">
        <f t="shared" si="16"/>
        <v>61</v>
      </c>
      <c r="BZ21" s="412">
        <f t="shared" si="16"/>
        <v>115</v>
      </c>
      <c r="CA21" s="411">
        <f t="shared" si="27"/>
        <v>6491</v>
      </c>
      <c r="CB21" s="411">
        <f t="shared" si="27"/>
        <v>5587</v>
      </c>
      <c r="CC21" s="411">
        <f t="shared" si="27"/>
        <v>28</v>
      </c>
      <c r="CD21" s="413">
        <f t="shared" si="27"/>
        <v>55</v>
      </c>
      <c r="CI21" s="729" t="s">
        <v>27</v>
      </c>
      <c r="CJ21" s="699">
        <v>12622</v>
      </c>
      <c r="CK21" s="699">
        <v>10808</v>
      </c>
      <c r="CL21" s="699">
        <v>61</v>
      </c>
      <c r="CM21" s="699">
        <v>115</v>
      </c>
      <c r="CN21" s="699">
        <v>82</v>
      </c>
      <c r="CO21" s="20">
        <f t="shared" si="28"/>
        <v>-21</v>
      </c>
      <c r="CQ21" s="729" t="s">
        <v>27</v>
      </c>
      <c r="CR21" s="699">
        <v>3676</v>
      </c>
      <c r="CS21" s="699">
        <v>3140</v>
      </c>
      <c r="CT21" s="699">
        <v>11</v>
      </c>
      <c r="CU21" s="699">
        <v>29</v>
      </c>
      <c r="CV21" s="699">
        <v>17</v>
      </c>
      <c r="CW21" s="20">
        <f t="shared" si="29"/>
        <v>-6</v>
      </c>
      <c r="CY21" s="733" t="s">
        <v>27</v>
      </c>
      <c r="CZ21" s="699">
        <v>2815</v>
      </c>
      <c r="DA21" s="699">
        <v>2447</v>
      </c>
      <c r="DB21" s="699">
        <v>17</v>
      </c>
      <c r="DC21" s="699">
        <v>26</v>
      </c>
      <c r="DD21" s="699">
        <v>20</v>
      </c>
      <c r="DE21" s="20">
        <f t="shared" si="30"/>
        <v>-3</v>
      </c>
      <c r="DG21" s="733" t="s">
        <v>27</v>
      </c>
      <c r="DH21" s="699">
        <v>2134</v>
      </c>
      <c r="DI21" s="699">
        <v>1815</v>
      </c>
      <c r="DJ21" s="699">
        <v>7</v>
      </c>
      <c r="DK21" s="699">
        <v>15</v>
      </c>
      <c r="DL21" s="700">
        <v>10</v>
      </c>
      <c r="DM21" s="20">
        <f t="shared" si="31"/>
        <v>-3</v>
      </c>
      <c r="DO21" s="733" t="s">
        <v>27</v>
      </c>
      <c r="DP21" s="699">
        <v>3997</v>
      </c>
      <c r="DQ21" s="699">
        <v>3406</v>
      </c>
      <c r="DR21" s="699">
        <v>26</v>
      </c>
      <c r="DS21" s="699">
        <v>45</v>
      </c>
      <c r="DT21" s="700">
        <v>35</v>
      </c>
      <c r="DU21" s="20">
        <f t="shared" si="32"/>
        <v>-9</v>
      </c>
      <c r="DY21" s="555" t="s">
        <v>18</v>
      </c>
      <c r="DZ21" s="506">
        <v>36397</v>
      </c>
      <c r="EA21" s="506">
        <v>30362</v>
      </c>
      <c r="EB21" s="506">
        <v>460</v>
      </c>
      <c r="EC21" s="507">
        <v>476</v>
      </c>
      <c r="ED21" s="54">
        <f t="shared" si="33"/>
        <v>0.83418963101354504</v>
      </c>
    </row>
    <row r="22" spans="1:134" x14ac:dyDescent="0.2">
      <c r="A22" s="553" t="s">
        <v>28</v>
      </c>
      <c r="B22" s="15">
        <f t="shared" si="5"/>
        <v>104</v>
      </c>
      <c r="C22" s="15">
        <f t="shared" si="5"/>
        <v>99</v>
      </c>
      <c r="D22" s="15">
        <f t="shared" si="5"/>
        <v>0</v>
      </c>
      <c r="E22" s="15">
        <f t="shared" si="5"/>
        <v>0</v>
      </c>
      <c r="F22" s="15">
        <f t="shared" si="6"/>
        <v>60</v>
      </c>
      <c r="G22" s="15">
        <f t="shared" si="6"/>
        <v>55</v>
      </c>
      <c r="H22" s="15">
        <f t="shared" si="6"/>
        <v>1</v>
      </c>
      <c r="I22" s="15">
        <f t="shared" si="6"/>
        <v>2</v>
      </c>
      <c r="J22" s="15">
        <f t="shared" si="7"/>
        <v>81</v>
      </c>
      <c r="K22" s="15">
        <f t="shared" si="7"/>
        <v>74</v>
      </c>
      <c r="L22" s="15">
        <f t="shared" si="7"/>
        <v>0</v>
      </c>
      <c r="M22" s="15">
        <f t="shared" si="7"/>
        <v>2</v>
      </c>
      <c r="N22" s="15">
        <f t="shared" si="8"/>
        <v>121</v>
      </c>
      <c r="O22" s="15">
        <f t="shared" si="8"/>
        <v>113</v>
      </c>
      <c r="P22" s="15">
        <f t="shared" si="8"/>
        <v>0</v>
      </c>
      <c r="Q22" s="15">
        <f t="shared" si="8"/>
        <v>0</v>
      </c>
      <c r="R22" s="16">
        <f t="shared" si="17"/>
        <v>366</v>
      </c>
      <c r="S22" s="16">
        <f t="shared" si="17"/>
        <v>341</v>
      </c>
      <c r="T22" s="16">
        <f t="shared" si="9"/>
        <v>1</v>
      </c>
      <c r="U22" s="206">
        <f t="shared" si="9"/>
        <v>4</v>
      </c>
      <c r="V22" s="208">
        <f t="shared" si="18"/>
        <v>185</v>
      </c>
      <c r="W22" s="208">
        <f t="shared" si="18"/>
        <v>173</v>
      </c>
      <c r="X22" s="15">
        <f t="shared" si="18"/>
        <v>0</v>
      </c>
      <c r="Y22" s="209">
        <f t="shared" si="18"/>
        <v>2</v>
      </c>
      <c r="AB22" s="553" t="s">
        <v>28</v>
      </c>
      <c r="AC22" s="15">
        <f t="shared" si="19"/>
        <v>104</v>
      </c>
      <c r="AD22" s="22">
        <f t="shared" si="20"/>
        <v>2.3838448667109816E-3</v>
      </c>
      <c r="AE22" s="22">
        <f t="shared" si="21"/>
        <v>0.28415300546448086</v>
      </c>
      <c r="AF22" s="15">
        <f t="shared" si="10"/>
        <v>0</v>
      </c>
      <c r="AG22" s="15">
        <f t="shared" si="10"/>
        <v>0</v>
      </c>
      <c r="AH22" s="15">
        <f t="shared" si="10"/>
        <v>60</v>
      </c>
      <c r="AI22" s="15">
        <f t="shared" si="11"/>
        <v>1</v>
      </c>
      <c r="AJ22" s="15">
        <f t="shared" si="11"/>
        <v>2</v>
      </c>
      <c r="AK22" s="15">
        <f t="shared" si="11"/>
        <v>81</v>
      </c>
      <c r="AL22" s="22">
        <f t="shared" si="22"/>
        <v>2.2254581421545733E-3</v>
      </c>
      <c r="AM22" s="22">
        <f t="shared" si="12"/>
        <v>0.22131147540983606</v>
      </c>
      <c r="AN22" s="15">
        <f t="shared" si="13"/>
        <v>0</v>
      </c>
      <c r="AO22" s="15">
        <f t="shared" si="13"/>
        <v>2</v>
      </c>
      <c r="AP22" s="15">
        <f t="shared" si="13"/>
        <v>121</v>
      </c>
      <c r="AQ22" s="15">
        <f t="shared" si="14"/>
        <v>0</v>
      </c>
      <c r="AR22" s="15">
        <f t="shared" si="14"/>
        <v>0</v>
      </c>
      <c r="AS22" s="16">
        <f t="shared" si="14"/>
        <v>366</v>
      </c>
      <c r="AT22" s="24">
        <f t="shared" si="23"/>
        <v>2.5312953869562212E-3</v>
      </c>
      <c r="AU22" s="16">
        <f t="shared" si="15"/>
        <v>1</v>
      </c>
      <c r="AV22" s="16">
        <f t="shared" si="15"/>
        <v>4</v>
      </c>
      <c r="BF22" s="553" t="s">
        <v>28</v>
      </c>
      <c r="BG22" s="411">
        <f t="shared" si="3"/>
        <v>104</v>
      </c>
      <c r="BH22" s="411">
        <f t="shared" si="3"/>
        <v>99</v>
      </c>
      <c r="BI22" s="411">
        <f t="shared" si="3"/>
        <v>0</v>
      </c>
      <c r="BJ22" s="411">
        <f t="shared" si="3"/>
        <v>0</v>
      </c>
      <c r="BK22" s="411">
        <f t="shared" si="24"/>
        <v>60</v>
      </c>
      <c r="BL22" s="411">
        <f t="shared" si="24"/>
        <v>55</v>
      </c>
      <c r="BM22" s="411">
        <f t="shared" si="24"/>
        <v>1</v>
      </c>
      <c r="BN22" s="411">
        <f t="shared" si="24"/>
        <v>2</v>
      </c>
      <c r="BO22" s="411">
        <f t="shared" si="4"/>
        <v>81</v>
      </c>
      <c r="BP22" s="411">
        <f t="shared" si="4"/>
        <v>74</v>
      </c>
      <c r="BQ22" s="411">
        <f t="shared" si="4"/>
        <v>0</v>
      </c>
      <c r="BR22" s="411">
        <f t="shared" si="4"/>
        <v>2</v>
      </c>
      <c r="BS22" s="411">
        <f t="shared" si="25"/>
        <v>121</v>
      </c>
      <c r="BT22" s="411">
        <f t="shared" si="25"/>
        <v>113</v>
      </c>
      <c r="BU22" s="411">
        <f t="shared" si="25"/>
        <v>0</v>
      </c>
      <c r="BV22" s="411">
        <f t="shared" si="25"/>
        <v>0</v>
      </c>
      <c r="BW22" s="412">
        <f t="shared" si="26"/>
        <v>366</v>
      </c>
      <c r="BX22" s="412">
        <f t="shared" si="26"/>
        <v>341</v>
      </c>
      <c r="BY22" s="412">
        <f t="shared" si="16"/>
        <v>1</v>
      </c>
      <c r="BZ22" s="412">
        <f t="shared" si="16"/>
        <v>4</v>
      </c>
      <c r="CA22" s="411">
        <f t="shared" si="27"/>
        <v>185</v>
      </c>
      <c r="CB22" s="411">
        <f t="shared" si="27"/>
        <v>173</v>
      </c>
      <c r="CC22" s="411">
        <f t="shared" si="27"/>
        <v>0</v>
      </c>
      <c r="CD22" s="413">
        <f t="shared" si="27"/>
        <v>2</v>
      </c>
      <c r="CI22" s="729" t="s">
        <v>28</v>
      </c>
      <c r="CJ22" s="699">
        <v>366</v>
      </c>
      <c r="CK22" s="699">
        <v>341</v>
      </c>
      <c r="CL22" s="699">
        <v>1</v>
      </c>
      <c r="CM22" s="699">
        <v>4</v>
      </c>
      <c r="CN22" s="699">
        <v>4</v>
      </c>
      <c r="CO22" s="20">
        <f t="shared" si="28"/>
        <v>-3</v>
      </c>
      <c r="CQ22" s="729" t="s">
        <v>28</v>
      </c>
      <c r="CR22" s="699">
        <v>104</v>
      </c>
      <c r="CS22" s="699">
        <v>99</v>
      </c>
      <c r="CT22" s="699">
        <v>0</v>
      </c>
      <c r="CU22" s="699">
        <v>0</v>
      </c>
      <c r="CV22" s="699">
        <v>0</v>
      </c>
      <c r="CW22" s="20">
        <f t="shared" si="29"/>
        <v>0</v>
      </c>
      <c r="CY22" s="733" t="s">
        <v>28</v>
      </c>
      <c r="CZ22" s="699">
        <v>81</v>
      </c>
      <c r="DA22" s="699">
        <v>74</v>
      </c>
      <c r="DB22" s="699">
        <v>0</v>
      </c>
      <c r="DC22" s="699">
        <v>2</v>
      </c>
      <c r="DD22" s="699">
        <v>2</v>
      </c>
      <c r="DE22" s="20">
        <f t="shared" si="30"/>
        <v>-2</v>
      </c>
      <c r="DG22" s="733" t="s">
        <v>28</v>
      </c>
      <c r="DH22" s="699">
        <v>60</v>
      </c>
      <c r="DI22" s="699">
        <v>55</v>
      </c>
      <c r="DJ22" s="699">
        <v>1</v>
      </c>
      <c r="DK22" s="699">
        <v>2</v>
      </c>
      <c r="DL22" s="700">
        <v>2</v>
      </c>
      <c r="DM22" s="20">
        <f t="shared" si="31"/>
        <v>-1</v>
      </c>
      <c r="DO22" s="733" t="s">
        <v>28</v>
      </c>
      <c r="DP22" s="699">
        <v>121</v>
      </c>
      <c r="DQ22" s="699">
        <v>113</v>
      </c>
      <c r="DR22" s="699">
        <v>0</v>
      </c>
      <c r="DS22" s="699">
        <v>0</v>
      </c>
      <c r="DT22" s="700">
        <v>0</v>
      </c>
      <c r="DU22" s="20">
        <f t="shared" si="32"/>
        <v>0</v>
      </c>
      <c r="DY22" s="555" t="s">
        <v>19</v>
      </c>
      <c r="DZ22" s="506">
        <v>35230</v>
      </c>
      <c r="EA22" s="506">
        <v>30327</v>
      </c>
      <c r="EB22" s="506">
        <v>412</v>
      </c>
      <c r="EC22" s="507">
        <v>363</v>
      </c>
      <c r="ED22" s="54">
        <f t="shared" si="33"/>
        <v>0.86082883905762131</v>
      </c>
    </row>
    <row r="23" spans="1:134" ht="13.5" customHeight="1" x14ac:dyDescent="0.2">
      <c r="A23" s="553" t="s">
        <v>29</v>
      </c>
      <c r="B23" s="15">
        <f t="shared" si="5"/>
        <v>95</v>
      </c>
      <c r="C23" s="15">
        <f t="shared" si="5"/>
        <v>88</v>
      </c>
      <c r="D23" s="15">
        <f t="shared" si="5"/>
        <v>0</v>
      </c>
      <c r="E23" s="15">
        <f t="shared" si="5"/>
        <v>1</v>
      </c>
      <c r="F23" s="15">
        <f t="shared" si="6"/>
        <v>72</v>
      </c>
      <c r="G23" s="15">
        <f t="shared" si="6"/>
        <v>61</v>
      </c>
      <c r="H23" s="15">
        <f t="shared" si="6"/>
        <v>0</v>
      </c>
      <c r="I23" s="15">
        <f t="shared" si="6"/>
        <v>0</v>
      </c>
      <c r="J23" s="15">
        <f t="shared" si="7"/>
        <v>78</v>
      </c>
      <c r="K23" s="15">
        <f t="shared" si="7"/>
        <v>63</v>
      </c>
      <c r="L23" s="15">
        <f t="shared" si="7"/>
        <v>0</v>
      </c>
      <c r="M23" s="15">
        <f t="shared" si="7"/>
        <v>3</v>
      </c>
      <c r="N23" s="15">
        <f t="shared" si="8"/>
        <v>87</v>
      </c>
      <c r="O23" s="15">
        <f t="shared" si="8"/>
        <v>80</v>
      </c>
      <c r="P23" s="15">
        <f t="shared" si="8"/>
        <v>0</v>
      </c>
      <c r="Q23" s="15">
        <f t="shared" si="8"/>
        <v>1</v>
      </c>
      <c r="R23" s="16">
        <f t="shared" si="17"/>
        <v>332</v>
      </c>
      <c r="S23" s="16">
        <f t="shared" si="17"/>
        <v>292</v>
      </c>
      <c r="T23" s="16">
        <f t="shared" si="9"/>
        <v>0</v>
      </c>
      <c r="U23" s="206">
        <f t="shared" si="9"/>
        <v>5</v>
      </c>
      <c r="V23" s="208">
        <f t="shared" si="18"/>
        <v>173</v>
      </c>
      <c r="W23" s="208">
        <f t="shared" si="18"/>
        <v>151</v>
      </c>
      <c r="X23" s="15">
        <f t="shared" si="18"/>
        <v>0</v>
      </c>
      <c r="Y23" s="209">
        <f t="shared" si="18"/>
        <v>4</v>
      </c>
      <c r="AB23" s="553" t="s">
        <v>29</v>
      </c>
      <c r="AC23" s="15">
        <f t="shared" si="19"/>
        <v>95</v>
      </c>
      <c r="AD23" s="22">
        <f t="shared" si="20"/>
        <v>2.1775505993994544E-3</v>
      </c>
      <c r="AE23" s="22">
        <f t="shared" si="21"/>
        <v>0.28614457831325302</v>
      </c>
      <c r="AF23" s="15">
        <f t="shared" si="10"/>
        <v>0</v>
      </c>
      <c r="AG23" s="15">
        <f t="shared" si="10"/>
        <v>1</v>
      </c>
      <c r="AH23" s="15">
        <f t="shared" si="10"/>
        <v>72</v>
      </c>
      <c r="AI23" s="15">
        <f t="shared" si="11"/>
        <v>0</v>
      </c>
      <c r="AJ23" s="15">
        <f t="shared" si="11"/>
        <v>0</v>
      </c>
      <c r="AK23" s="15">
        <f t="shared" si="11"/>
        <v>78</v>
      </c>
      <c r="AL23" s="22">
        <f t="shared" si="22"/>
        <v>2.1430337665192187E-3</v>
      </c>
      <c r="AM23" s="22">
        <f t="shared" si="12"/>
        <v>0.23493975903614459</v>
      </c>
      <c r="AN23" s="15">
        <f t="shared" si="13"/>
        <v>0</v>
      </c>
      <c r="AO23" s="15">
        <f t="shared" si="13"/>
        <v>3</v>
      </c>
      <c r="AP23" s="15">
        <f t="shared" si="13"/>
        <v>87</v>
      </c>
      <c r="AQ23" s="15">
        <f t="shared" si="14"/>
        <v>0</v>
      </c>
      <c r="AR23" s="15">
        <f t="shared" si="14"/>
        <v>1</v>
      </c>
      <c r="AS23" s="16">
        <f t="shared" si="14"/>
        <v>332</v>
      </c>
      <c r="AT23" s="24">
        <f t="shared" si="23"/>
        <v>2.2961477280586486E-3</v>
      </c>
      <c r="AU23" s="16">
        <f t="shared" si="15"/>
        <v>0</v>
      </c>
      <c r="AV23" s="16">
        <f t="shared" si="15"/>
        <v>5</v>
      </c>
      <c r="BF23" s="553" t="s">
        <v>29</v>
      </c>
      <c r="BG23" s="411">
        <f t="shared" si="3"/>
        <v>95</v>
      </c>
      <c r="BH23" s="411">
        <f t="shared" si="3"/>
        <v>88</v>
      </c>
      <c r="BI23" s="411">
        <f t="shared" si="3"/>
        <v>0</v>
      </c>
      <c r="BJ23" s="411">
        <f t="shared" si="3"/>
        <v>1</v>
      </c>
      <c r="BK23" s="411">
        <f t="shared" si="24"/>
        <v>72</v>
      </c>
      <c r="BL23" s="411">
        <f t="shared" si="24"/>
        <v>61</v>
      </c>
      <c r="BM23" s="411">
        <f t="shared" si="24"/>
        <v>0</v>
      </c>
      <c r="BN23" s="411">
        <f t="shared" si="24"/>
        <v>0</v>
      </c>
      <c r="BO23" s="411">
        <f t="shared" si="4"/>
        <v>78</v>
      </c>
      <c r="BP23" s="411">
        <f t="shared" si="4"/>
        <v>63</v>
      </c>
      <c r="BQ23" s="411">
        <f t="shared" si="4"/>
        <v>0</v>
      </c>
      <c r="BR23" s="411">
        <f t="shared" si="4"/>
        <v>3</v>
      </c>
      <c r="BS23" s="411">
        <f t="shared" si="25"/>
        <v>87</v>
      </c>
      <c r="BT23" s="411">
        <f t="shared" si="25"/>
        <v>80</v>
      </c>
      <c r="BU23" s="411">
        <f t="shared" si="25"/>
        <v>0</v>
      </c>
      <c r="BV23" s="411">
        <f t="shared" si="25"/>
        <v>1</v>
      </c>
      <c r="BW23" s="412">
        <f t="shared" si="26"/>
        <v>332</v>
      </c>
      <c r="BX23" s="412">
        <f t="shared" si="26"/>
        <v>292</v>
      </c>
      <c r="BY23" s="412">
        <f t="shared" si="16"/>
        <v>0</v>
      </c>
      <c r="BZ23" s="412">
        <f t="shared" si="16"/>
        <v>5</v>
      </c>
      <c r="CA23" s="411">
        <f t="shared" si="27"/>
        <v>173</v>
      </c>
      <c r="CB23" s="411">
        <f t="shared" si="27"/>
        <v>151</v>
      </c>
      <c r="CC23" s="411">
        <f t="shared" si="27"/>
        <v>0</v>
      </c>
      <c r="CD23" s="413">
        <f t="shared" si="27"/>
        <v>4</v>
      </c>
      <c r="CI23" s="729" t="s">
        <v>29</v>
      </c>
      <c r="CJ23" s="699">
        <v>332</v>
      </c>
      <c r="CK23" s="699">
        <v>292</v>
      </c>
      <c r="CL23" s="699">
        <v>0</v>
      </c>
      <c r="CM23" s="699">
        <v>5</v>
      </c>
      <c r="CN23" s="699">
        <v>2</v>
      </c>
      <c r="CO23" s="20">
        <f t="shared" si="28"/>
        <v>-2</v>
      </c>
      <c r="CQ23" s="729" t="s">
        <v>29</v>
      </c>
      <c r="CR23" s="699">
        <v>95</v>
      </c>
      <c r="CS23" s="699">
        <v>88</v>
      </c>
      <c r="CT23" s="699">
        <v>0</v>
      </c>
      <c r="CU23" s="699">
        <v>1</v>
      </c>
      <c r="CV23" s="699">
        <v>1</v>
      </c>
      <c r="CW23" s="20">
        <f t="shared" si="29"/>
        <v>-1</v>
      </c>
      <c r="CY23" s="733" t="s">
        <v>29</v>
      </c>
      <c r="CZ23" s="699">
        <v>78</v>
      </c>
      <c r="DA23" s="699">
        <v>63</v>
      </c>
      <c r="DB23" s="699">
        <v>0</v>
      </c>
      <c r="DC23" s="699">
        <v>3</v>
      </c>
      <c r="DD23" s="699">
        <v>1</v>
      </c>
      <c r="DE23" s="20">
        <f t="shared" si="30"/>
        <v>-1</v>
      </c>
      <c r="DG23" s="733" t="s">
        <v>29</v>
      </c>
      <c r="DH23" s="699">
        <v>72</v>
      </c>
      <c r="DI23" s="699">
        <v>61</v>
      </c>
      <c r="DJ23" s="699">
        <v>0</v>
      </c>
      <c r="DK23" s="699">
        <v>0</v>
      </c>
      <c r="DL23" s="700">
        <v>0</v>
      </c>
      <c r="DM23" s="20">
        <f t="shared" si="31"/>
        <v>0</v>
      </c>
      <c r="DO23" s="733" t="s">
        <v>29</v>
      </c>
      <c r="DP23" s="699">
        <v>87</v>
      </c>
      <c r="DQ23" s="699">
        <v>80</v>
      </c>
      <c r="DR23" s="699">
        <v>0</v>
      </c>
      <c r="DS23" s="699">
        <v>1</v>
      </c>
      <c r="DT23" s="700">
        <v>0</v>
      </c>
      <c r="DU23" s="20">
        <f t="shared" si="32"/>
        <v>0</v>
      </c>
      <c r="DY23" s="556" t="s">
        <v>20</v>
      </c>
      <c r="DZ23" s="509">
        <v>144590</v>
      </c>
      <c r="EA23" s="510">
        <v>123228</v>
      </c>
      <c r="EB23" s="510">
        <v>1754</v>
      </c>
      <c r="EC23" s="511">
        <v>1680</v>
      </c>
      <c r="ED23" s="54">
        <f t="shared" si="33"/>
        <v>0.85225810913617817</v>
      </c>
    </row>
    <row r="24" spans="1:134" x14ac:dyDescent="0.2">
      <c r="A24" s="553" t="s">
        <v>30</v>
      </c>
      <c r="B24" s="15">
        <f t="shared" si="5"/>
        <v>4970</v>
      </c>
      <c r="C24" s="15">
        <f t="shared" si="5"/>
        <v>4528</v>
      </c>
      <c r="D24" s="15">
        <f t="shared" si="5"/>
        <v>64</v>
      </c>
      <c r="E24" s="15">
        <f t="shared" si="5"/>
        <v>44</v>
      </c>
      <c r="F24" s="15">
        <f t="shared" si="6"/>
        <v>4984</v>
      </c>
      <c r="G24" s="15">
        <f t="shared" si="6"/>
        <v>4388</v>
      </c>
      <c r="H24" s="15">
        <f t="shared" si="6"/>
        <v>54</v>
      </c>
      <c r="I24" s="15">
        <f t="shared" si="6"/>
        <v>74</v>
      </c>
      <c r="J24" s="15">
        <f t="shared" si="7"/>
        <v>4377</v>
      </c>
      <c r="K24" s="15">
        <f t="shared" si="7"/>
        <v>3843</v>
      </c>
      <c r="L24" s="15">
        <f t="shared" si="7"/>
        <v>31</v>
      </c>
      <c r="M24" s="15">
        <f t="shared" si="7"/>
        <v>40</v>
      </c>
      <c r="N24" s="15">
        <f t="shared" si="8"/>
        <v>4813</v>
      </c>
      <c r="O24" s="15">
        <f t="shared" si="8"/>
        <v>4327</v>
      </c>
      <c r="P24" s="15">
        <f t="shared" si="8"/>
        <v>40</v>
      </c>
      <c r="Q24" s="15">
        <f t="shared" si="8"/>
        <v>35</v>
      </c>
      <c r="R24" s="16">
        <f t="shared" si="17"/>
        <v>19144</v>
      </c>
      <c r="S24" s="16">
        <f t="shared" si="17"/>
        <v>17086</v>
      </c>
      <c r="T24" s="16">
        <f t="shared" si="9"/>
        <v>189</v>
      </c>
      <c r="U24" s="206">
        <f t="shared" si="9"/>
        <v>193</v>
      </c>
      <c r="V24" s="208">
        <f t="shared" si="18"/>
        <v>9347</v>
      </c>
      <c r="W24" s="208">
        <f t="shared" si="18"/>
        <v>8371</v>
      </c>
      <c r="X24" s="15">
        <f t="shared" si="18"/>
        <v>95</v>
      </c>
      <c r="Y24" s="209">
        <f t="shared" si="18"/>
        <v>84</v>
      </c>
      <c r="AB24" s="553" t="s">
        <v>30</v>
      </c>
      <c r="AC24" s="15">
        <f t="shared" si="19"/>
        <v>4970</v>
      </c>
      <c r="AD24" s="22">
        <f t="shared" si="20"/>
        <v>0.11392027872647673</v>
      </c>
      <c r="AE24" s="22">
        <f t="shared" si="21"/>
        <v>0.25961136648558297</v>
      </c>
      <c r="AF24" s="15">
        <f t="shared" si="10"/>
        <v>64</v>
      </c>
      <c r="AG24" s="15">
        <f t="shared" si="10"/>
        <v>44</v>
      </c>
      <c r="AH24" s="15">
        <f t="shared" si="10"/>
        <v>4984</v>
      </c>
      <c r="AI24" s="15">
        <f t="shared" si="11"/>
        <v>54</v>
      </c>
      <c r="AJ24" s="15">
        <f t="shared" si="11"/>
        <v>74</v>
      </c>
      <c r="AK24" s="15">
        <f t="shared" si="11"/>
        <v>4377</v>
      </c>
      <c r="AL24" s="22">
        <f>+AK24/$AK$40</f>
        <v>0.12025716405198231</v>
      </c>
      <c r="AM24" s="22">
        <f t="shared" si="12"/>
        <v>0.22863560384454659</v>
      </c>
      <c r="AN24" s="15">
        <f t="shared" si="13"/>
        <v>31</v>
      </c>
      <c r="AO24" s="15">
        <f t="shared" si="13"/>
        <v>40</v>
      </c>
      <c r="AP24" s="15">
        <f t="shared" si="13"/>
        <v>4813</v>
      </c>
      <c r="AQ24" s="15">
        <f t="shared" si="14"/>
        <v>40</v>
      </c>
      <c r="AR24" s="15">
        <f t="shared" si="14"/>
        <v>35</v>
      </c>
      <c r="AS24" s="16">
        <f t="shared" si="14"/>
        <v>19144</v>
      </c>
      <c r="AT24" s="24">
        <f t="shared" si="23"/>
        <v>0.13240196417456257</v>
      </c>
      <c r="AU24" s="16">
        <f t="shared" si="15"/>
        <v>189</v>
      </c>
      <c r="AV24" s="16">
        <f t="shared" si="15"/>
        <v>193</v>
      </c>
      <c r="BF24" s="553" t="s">
        <v>30</v>
      </c>
      <c r="BG24" s="411">
        <f t="shared" si="3"/>
        <v>4970</v>
      </c>
      <c r="BH24" s="411">
        <f t="shared" si="3"/>
        <v>4528</v>
      </c>
      <c r="BI24" s="411">
        <f t="shared" si="3"/>
        <v>64</v>
      </c>
      <c r="BJ24" s="411">
        <f t="shared" si="3"/>
        <v>44</v>
      </c>
      <c r="BK24" s="411">
        <f t="shared" si="24"/>
        <v>4984</v>
      </c>
      <c r="BL24" s="411">
        <f t="shared" si="24"/>
        <v>4388</v>
      </c>
      <c r="BM24" s="411">
        <f t="shared" si="24"/>
        <v>54</v>
      </c>
      <c r="BN24" s="411">
        <f t="shared" si="24"/>
        <v>74</v>
      </c>
      <c r="BO24" s="411">
        <f t="shared" si="4"/>
        <v>4377</v>
      </c>
      <c r="BP24" s="411">
        <f t="shared" si="4"/>
        <v>3843</v>
      </c>
      <c r="BQ24" s="411">
        <f t="shared" si="4"/>
        <v>31</v>
      </c>
      <c r="BR24" s="411">
        <f t="shared" si="4"/>
        <v>40</v>
      </c>
      <c r="BS24" s="411">
        <f t="shared" si="25"/>
        <v>4813</v>
      </c>
      <c r="BT24" s="411">
        <f t="shared" si="25"/>
        <v>4327</v>
      </c>
      <c r="BU24" s="411">
        <f t="shared" si="25"/>
        <v>40</v>
      </c>
      <c r="BV24" s="411">
        <f t="shared" si="25"/>
        <v>35</v>
      </c>
      <c r="BW24" s="412">
        <f t="shared" si="26"/>
        <v>19144</v>
      </c>
      <c r="BX24" s="412">
        <f t="shared" si="26"/>
        <v>17086</v>
      </c>
      <c r="BY24" s="412">
        <f t="shared" si="16"/>
        <v>189</v>
      </c>
      <c r="BZ24" s="412">
        <f t="shared" si="16"/>
        <v>193</v>
      </c>
      <c r="CA24" s="411">
        <f t="shared" si="27"/>
        <v>9347</v>
      </c>
      <c r="CB24" s="411">
        <f t="shared" si="27"/>
        <v>8371</v>
      </c>
      <c r="CC24" s="411">
        <f t="shared" si="27"/>
        <v>95</v>
      </c>
      <c r="CD24" s="413">
        <f t="shared" si="27"/>
        <v>84</v>
      </c>
      <c r="CI24" s="729" t="s">
        <v>30</v>
      </c>
      <c r="CJ24" s="699">
        <v>19144</v>
      </c>
      <c r="CK24" s="699">
        <v>17086</v>
      </c>
      <c r="CL24" s="699">
        <v>189</v>
      </c>
      <c r="CM24" s="699">
        <v>193</v>
      </c>
      <c r="CN24" s="699">
        <v>131</v>
      </c>
      <c r="CO24" s="20">
        <f t="shared" si="28"/>
        <v>58</v>
      </c>
      <c r="CQ24" s="729" t="s">
        <v>30</v>
      </c>
      <c r="CR24" s="699">
        <v>4970</v>
      </c>
      <c r="CS24" s="699">
        <v>4528</v>
      </c>
      <c r="CT24" s="699">
        <v>64</v>
      </c>
      <c r="CU24" s="699">
        <v>44</v>
      </c>
      <c r="CV24" s="699">
        <v>40</v>
      </c>
      <c r="CW24" s="20">
        <f t="shared" si="29"/>
        <v>24</v>
      </c>
      <c r="CY24" s="733" t="s">
        <v>30</v>
      </c>
      <c r="CZ24" s="699">
        <v>4377</v>
      </c>
      <c r="DA24" s="699">
        <v>3843</v>
      </c>
      <c r="DB24" s="699">
        <v>31</v>
      </c>
      <c r="DC24" s="699">
        <v>40</v>
      </c>
      <c r="DD24" s="699">
        <v>26</v>
      </c>
      <c r="DE24" s="20">
        <f t="shared" si="30"/>
        <v>5</v>
      </c>
      <c r="DG24" s="733" t="s">
        <v>30</v>
      </c>
      <c r="DH24" s="699">
        <v>4984</v>
      </c>
      <c r="DI24" s="699">
        <v>4388</v>
      </c>
      <c r="DJ24" s="699">
        <v>54</v>
      </c>
      <c r="DK24" s="699">
        <v>74</v>
      </c>
      <c r="DL24" s="700">
        <v>36</v>
      </c>
      <c r="DM24" s="20">
        <f t="shared" si="31"/>
        <v>18</v>
      </c>
      <c r="DO24" s="733" t="s">
        <v>30</v>
      </c>
      <c r="DP24" s="699">
        <v>4813</v>
      </c>
      <c r="DQ24" s="699">
        <v>4327</v>
      </c>
      <c r="DR24" s="699">
        <v>40</v>
      </c>
      <c r="DS24" s="699">
        <v>35</v>
      </c>
      <c r="DT24" s="700">
        <v>29</v>
      </c>
      <c r="DU24" s="20">
        <f t="shared" si="32"/>
        <v>11</v>
      </c>
    </row>
    <row r="25" spans="1:134" x14ac:dyDescent="0.2">
      <c r="A25" s="553" t="s">
        <v>31</v>
      </c>
      <c r="B25" s="15">
        <f t="shared" si="5"/>
        <v>8742</v>
      </c>
      <c r="C25" s="15">
        <f t="shared" si="5"/>
        <v>7977</v>
      </c>
      <c r="D25" s="15">
        <f t="shared" si="5"/>
        <v>55</v>
      </c>
      <c r="E25" s="15">
        <f t="shared" si="5"/>
        <v>95</v>
      </c>
      <c r="F25" s="15">
        <f t="shared" si="6"/>
        <v>6298</v>
      </c>
      <c r="G25" s="15">
        <f t="shared" si="6"/>
        <v>5638</v>
      </c>
      <c r="H25" s="15">
        <f t="shared" si="6"/>
        <v>36</v>
      </c>
      <c r="I25" s="15">
        <f t="shared" si="6"/>
        <v>65</v>
      </c>
      <c r="J25" s="15">
        <f t="shared" si="7"/>
        <v>9593</v>
      </c>
      <c r="K25" s="15">
        <f t="shared" si="7"/>
        <v>8699</v>
      </c>
      <c r="L25" s="15">
        <f t="shared" si="7"/>
        <v>75</v>
      </c>
      <c r="M25" s="15">
        <f t="shared" si="7"/>
        <v>143</v>
      </c>
      <c r="N25" s="15">
        <f t="shared" si="8"/>
        <v>7454</v>
      </c>
      <c r="O25" s="15">
        <f t="shared" si="8"/>
        <v>6847</v>
      </c>
      <c r="P25" s="15">
        <f t="shared" si="8"/>
        <v>58</v>
      </c>
      <c r="Q25" s="15">
        <f t="shared" si="8"/>
        <v>73</v>
      </c>
      <c r="R25" s="16">
        <f t="shared" si="17"/>
        <v>32087</v>
      </c>
      <c r="S25" s="16">
        <f t="shared" si="17"/>
        <v>29161</v>
      </c>
      <c r="T25" s="16">
        <f t="shared" si="9"/>
        <v>224</v>
      </c>
      <c r="U25" s="206">
        <f t="shared" si="9"/>
        <v>376</v>
      </c>
      <c r="V25" s="208">
        <f t="shared" si="18"/>
        <v>18335</v>
      </c>
      <c r="W25" s="208">
        <f t="shared" si="18"/>
        <v>16676</v>
      </c>
      <c r="X25" s="15">
        <f t="shared" si="18"/>
        <v>130</v>
      </c>
      <c r="Y25" s="209">
        <f t="shared" si="18"/>
        <v>238</v>
      </c>
      <c r="AB25" s="553" t="s">
        <v>31</v>
      </c>
      <c r="AC25" s="15">
        <f t="shared" si="19"/>
        <v>8742</v>
      </c>
      <c r="AD25" s="22">
        <f t="shared" si="20"/>
        <v>0.20038049831526347</v>
      </c>
      <c r="AE25" s="22">
        <f t="shared" si="21"/>
        <v>0.27244678530245892</v>
      </c>
      <c r="AF25" s="15">
        <f t="shared" si="10"/>
        <v>55</v>
      </c>
      <c r="AG25" s="15">
        <f t="shared" si="10"/>
        <v>95</v>
      </c>
      <c r="AH25" s="15">
        <f t="shared" si="10"/>
        <v>6298</v>
      </c>
      <c r="AI25" s="15">
        <f t="shared" si="11"/>
        <v>36</v>
      </c>
      <c r="AJ25" s="15">
        <f t="shared" si="11"/>
        <v>65</v>
      </c>
      <c r="AK25" s="15">
        <f t="shared" si="11"/>
        <v>9593</v>
      </c>
      <c r="AL25" s="22">
        <f t="shared" si="22"/>
        <v>0.26356567848998541</v>
      </c>
      <c r="AM25" s="22">
        <f>+AK25/AS25</f>
        <v>0.29896842958207376</v>
      </c>
      <c r="AN25" s="15">
        <f t="shared" si="13"/>
        <v>75</v>
      </c>
      <c r="AO25" s="15">
        <f t="shared" si="13"/>
        <v>143</v>
      </c>
      <c r="AP25" s="15">
        <f t="shared" si="13"/>
        <v>7454</v>
      </c>
      <c r="AQ25" s="15">
        <f t="shared" si="14"/>
        <v>58</v>
      </c>
      <c r="AR25" s="15">
        <f t="shared" si="14"/>
        <v>73</v>
      </c>
      <c r="AS25" s="16">
        <f t="shared" si="14"/>
        <v>32087</v>
      </c>
      <c r="AT25" s="24">
        <f>+AS25/$AS$40</f>
        <v>0.22191714503077667</v>
      </c>
      <c r="AU25" s="16">
        <f t="shared" si="15"/>
        <v>224</v>
      </c>
      <c r="AV25" s="16">
        <f t="shared" si="15"/>
        <v>376</v>
      </c>
      <c r="BF25" s="553" t="s">
        <v>31</v>
      </c>
      <c r="BG25" s="411">
        <f t="shared" si="3"/>
        <v>8742</v>
      </c>
      <c r="BH25" s="411">
        <f t="shared" si="3"/>
        <v>7977</v>
      </c>
      <c r="BI25" s="411">
        <f t="shared" si="3"/>
        <v>55</v>
      </c>
      <c r="BJ25" s="411">
        <f t="shared" si="3"/>
        <v>95</v>
      </c>
      <c r="BK25" s="411">
        <f t="shared" si="24"/>
        <v>6298</v>
      </c>
      <c r="BL25" s="411">
        <f t="shared" si="24"/>
        <v>5638</v>
      </c>
      <c r="BM25" s="411">
        <f t="shared" si="24"/>
        <v>36</v>
      </c>
      <c r="BN25" s="411">
        <f t="shared" si="24"/>
        <v>65</v>
      </c>
      <c r="BO25" s="411">
        <f t="shared" si="4"/>
        <v>9593</v>
      </c>
      <c r="BP25" s="411">
        <f t="shared" si="4"/>
        <v>8699</v>
      </c>
      <c r="BQ25" s="411">
        <f t="shared" si="4"/>
        <v>75</v>
      </c>
      <c r="BR25" s="411">
        <f t="shared" si="4"/>
        <v>143</v>
      </c>
      <c r="BS25" s="411">
        <f t="shared" si="25"/>
        <v>7454</v>
      </c>
      <c r="BT25" s="411">
        <f t="shared" si="25"/>
        <v>6847</v>
      </c>
      <c r="BU25" s="411">
        <f t="shared" si="25"/>
        <v>58</v>
      </c>
      <c r="BV25" s="411">
        <f t="shared" si="25"/>
        <v>73</v>
      </c>
      <c r="BW25" s="412">
        <f t="shared" si="26"/>
        <v>32087</v>
      </c>
      <c r="BX25" s="412">
        <f t="shared" si="26"/>
        <v>29161</v>
      </c>
      <c r="BY25" s="412">
        <f t="shared" si="16"/>
        <v>224</v>
      </c>
      <c r="BZ25" s="412">
        <f t="shared" si="16"/>
        <v>376</v>
      </c>
      <c r="CA25" s="411">
        <f t="shared" si="27"/>
        <v>18335</v>
      </c>
      <c r="CB25" s="411">
        <f t="shared" si="27"/>
        <v>16676</v>
      </c>
      <c r="CC25" s="411">
        <f t="shared" si="27"/>
        <v>130</v>
      </c>
      <c r="CD25" s="413">
        <f t="shared" si="27"/>
        <v>238</v>
      </c>
      <c r="CI25" s="729" t="s">
        <v>31</v>
      </c>
      <c r="CJ25" s="699">
        <v>32087</v>
      </c>
      <c r="CK25" s="699">
        <v>29161</v>
      </c>
      <c r="CL25" s="699">
        <v>224</v>
      </c>
      <c r="CM25" s="699">
        <v>376</v>
      </c>
      <c r="CN25" s="699">
        <v>294</v>
      </c>
      <c r="CO25" s="20">
        <f t="shared" si="28"/>
        <v>-70</v>
      </c>
      <c r="CQ25" s="729" t="s">
        <v>31</v>
      </c>
      <c r="CR25" s="699">
        <v>8742</v>
      </c>
      <c r="CS25" s="699">
        <v>7977</v>
      </c>
      <c r="CT25" s="699">
        <v>55</v>
      </c>
      <c r="CU25" s="699">
        <v>95</v>
      </c>
      <c r="CV25" s="699">
        <v>75</v>
      </c>
      <c r="CW25" s="20">
        <f t="shared" si="29"/>
        <v>-20</v>
      </c>
      <c r="CY25" s="733" t="s">
        <v>31</v>
      </c>
      <c r="CZ25" s="699">
        <v>9593</v>
      </c>
      <c r="DA25" s="699">
        <v>8699</v>
      </c>
      <c r="DB25" s="699">
        <v>75</v>
      </c>
      <c r="DC25" s="699">
        <v>143</v>
      </c>
      <c r="DD25" s="699">
        <v>94</v>
      </c>
      <c r="DE25" s="20">
        <f t="shared" si="30"/>
        <v>-19</v>
      </c>
      <c r="DG25" s="733" t="s">
        <v>31</v>
      </c>
      <c r="DH25" s="699">
        <v>6298</v>
      </c>
      <c r="DI25" s="699">
        <v>5638</v>
      </c>
      <c r="DJ25" s="699">
        <v>36</v>
      </c>
      <c r="DK25" s="699">
        <v>65</v>
      </c>
      <c r="DL25" s="700">
        <v>56</v>
      </c>
      <c r="DM25" s="20">
        <f t="shared" si="31"/>
        <v>-20</v>
      </c>
      <c r="DO25" s="733" t="s">
        <v>31</v>
      </c>
      <c r="DP25" s="699">
        <v>7454</v>
      </c>
      <c r="DQ25" s="699">
        <v>6847</v>
      </c>
      <c r="DR25" s="699">
        <v>58</v>
      </c>
      <c r="DS25" s="699">
        <v>73</v>
      </c>
      <c r="DT25" s="700">
        <v>69</v>
      </c>
      <c r="DU25" s="20">
        <f t="shared" si="32"/>
        <v>-11</v>
      </c>
    </row>
    <row r="26" spans="1:134" x14ac:dyDescent="0.2">
      <c r="A26" s="553" t="s">
        <v>32</v>
      </c>
      <c r="B26" s="15">
        <f t="shared" si="5"/>
        <v>782</v>
      </c>
      <c r="C26" s="15">
        <f t="shared" si="5"/>
        <v>685</v>
      </c>
      <c r="D26" s="15">
        <f t="shared" si="5"/>
        <v>4</v>
      </c>
      <c r="E26" s="15">
        <f t="shared" si="5"/>
        <v>13</v>
      </c>
      <c r="F26" s="15">
        <f t="shared" si="6"/>
        <v>503</v>
      </c>
      <c r="G26" s="15">
        <f t="shared" si="6"/>
        <v>433</v>
      </c>
      <c r="H26" s="15">
        <f t="shared" si="6"/>
        <v>2</v>
      </c>
      <c r="I26" s="15">
        <f t="shared" si="6"/>
        <v>10</v>
      </c>
      <c r="J26" s="15">
        <f t="shared" si="7"/>
        <v>818</v>
      </c>
      <c r="K26" s="15">
        <f t="shared" si="7"/>
        <v>731</v>
      </c>
      <c r="L26" s="15">
        <f t="shared" si="7"/>
        <v>3</v>
      </c>
      <c r="M26" s="15">
        <f t="shared" si="7"/>
        <v>16</v>
      </c>
      <c r="N26" s="15">
        <f t="shared" si="8"/>
        <v>584</v>
      </c>
      <c r="O26" s="15">
        <f t="shared" si="8"/>
        <v>518</v>
      </c>
      <c r="P26" s="15">
        <f t="shared" si="8"/>
        <v>1</v>
      </c>
      <c r="Q26" s="15">
        <f t="shared" si="8"/>
        <v>12</v>
      </c>
      <c r="R26" s="16">
        <f t="shared" si="17"/>
        <v>2687</v>
      </c>
      <c r="S26" s="16">
        <f t="shared" si="17"/>
        <v>2367</v>
      </c>
      <c r="T26" s="16">
        <f t="shared" si="9"/>
        <v>10</v>
      </c>
      <c r="U26" s="206">
        <f t="shared" si="9"/>
        <v>51</v>
      </c>
      <c r="V26" s="208">
        <f t="shared" si="18"/>
        <v>1600</v>
      </c>
      <c r="W26" s="208">
        <f t="shared" si="18"/>
        <v>1416</v>
      </c>
      <c r="X26" s="15">
        <f t="shared" si="18"/>
        <v>7</v>
      </c>
      <c r="Y26" s="209">
        <f t="shared" si="18"/>
        <v>29</v>
      </c>
      <c r="AB26" s="553" t="s">
        <v>32</v>
      </c>
      <c r="AC26" s="15">
        <f t="shared" si="19"/>
        <v>782</v>
      </c>
      <c r="AD26" s="22">
        <f t="shared" si="20"/>
        <v>1.7924679670846037E-2</v>
      </c>
      <c r="AE26" s="22">
        <f t="shared" si="21"/>
        <v>0.29103088946780797</v>
      </c>
      <c r="AF26" s="15">
        <f t="shared" si="10"/>
        <v>4</v>
      </c>
      <c r="AG26" s="15">
        <f t="shared" si="10"/>
        <v>13</v>
      </c>
      <c r="AH26" s="15">
        <f t="shared" si="10"/>
        <v>503</v>
      </c>
      <c r="AI26" s="15">
        <f t="shared" si="11"/>
        <v>2</v>
      </c>
      <c r="AJ26" s="15">
        <f t="shared" si="11"/>
        <v>10</v>
      </c>
      <c r="AK26" s="15">
        <f t="shared" si="11"/>
        <v>818</v>
      </c>
      <c r="AL26" s="22">
        <f t="shared" si="22"/>
        <v>2.2474379756573345E-2</v>
      </c>
      <c r="AM26" s="22">
        <f t="shared" ref="AM26:AM40" si="34">+AK26/AS26</f>
        <v>0.30442873092668404</v>
      </c>
      <c r="AN26" s="15">
        <f t="shared" si="13"/>
        <v>3</v>
      </c>
      <c r="AO26" s="15">
        <f t="shared" si="13"/>
        <v>16</v>
      </c>
      <c r="AP26" s="15">
        <f t="shared" si="13"/>
        <v>584</v>
      </c>
      <c r="AQ26" s="15">
        <f t="shared" si="14"/>
        <v>1</v>
      </c>
      <c r="AR26" s="15">
        <f t="shared" si="14"/>
        <v>12</v>
      </c>
      <c r="AS26" s="16">
        <f t="shared" si="14"/>
        <v>2687</v>
      </c>
      <c r="AT26" s="24">
        <f t="shared" si="23"/>
        <v>1.8583581160522857E-2</v>
      </c>
      <c r="AU26" s="16">
        <f t="shared" si="15"/>
        <v>10</v>
      </c>
      <c r="AV26" s="16">
        <f t="shared" si="15"/>
        <v>51</v>
      </c>
      <c r="BF26" s="553" t="s">
        <v>32</v>
      </c>
      <c r="BG26" s="411">
        <f t="shared" si="3"/>
        <v>782</v>
      </c>
      <c r="BH26" s="411">
        <f t="shared" si="3"/>
        <v>685</v>
      </c>
      <c r="BI26" s="411">
        <f t="shared" si="3"/>
        <v>4</v>
      </c>
      <c r="BJ26" s="411">
        <f t="shared" si="3"/>
        <v>13</v>
      </c>
      <c r="BK26" s="411">
        <f t="shared" si="24"/>
        <v>503</v>
      </c>
      <c r="BL26" s="411">
        <f t="shared" si="24"/>
        <v>433</v>
      </c>
      <c r="BM26" s="411">
        <f t="shared" si="24"/>
        <v>2</v>
      </c>
      <c r="BN26" s="411">
        <f t="shared" si="24"/>
        <v>10</v>
      </c>
      <c r="BO26" s="411">
        <f t="shared" si="4"/>
        <v>818</v>
      </c>
      <c r="BP26" s="411">
        <f t="shared" si="4"/>
        <v>731</v>
      </c>
      <c r="BQ26" s="411">
        <f t="shared" si="4"/>
        <v>3</v>
      </c>
      <c r="BR26" s="411">
        <f t="shared" si="4"/>
        <v>16</v>
      </c>
      <c r="BS26" s="411">
        <f t="shared" si="25"/>
        <v>584</v>
      </c>
      <c r="BT26" s="411">
        <f t="shared" si="25"/>
        <v>518</v>
      </c>
      <c r="BU26" s="411">
        <f t="shared" si="25"/>
        <v>1</v>
      </c>
      <c r="BV26" s="411">
        <f t="shared" si="25"/>
        <v>12</v>
      </c>
      <c r="BW26" s="412">
        <f t="shared" si="26"/>
        <v>2687</v>
      </c>
      <c r="BX26" s="412">
        <f t="shared" si="26"/>
        <v>2367</v>
      </c>
      <c r="BY26" s="412">
        <f t="shared" si="16"/>
        <v>10</v>
      </c>
      <c r="BZ26" s="412">
        <f t="shared" si="16"/>
        <v>51</v>
      </c>
      <c r="CA26" s="411">
        <f t="shared" si="27"/>
        <v>1600</v>
      </c>
      <c r="CB26" s="411">
        <f t="shared" si="27"/>
        <v>1416</v>
      </c>
      <c r="CC26" s="411">
        <f t="shared" si="27"/>
        <v>7</v>
      </c>
      <c r="CD26" s="413">
        <f t="shared" si="27"/>
        <v>29</v>
      </c>
      <c r="CI26" s="729" t="s">
        <v>32</v>
      </c>
      <c r="CJ26" s="699">
        <v>2687</v>
      </c>
      <c r="CK26" s="699">
        <v>2367</v>
      </c>
      <c r="CL26" s="699">
        <v>10</v>
      </c>
      <c r="CM26" s="699">
        <v>51</v>
      </c>
      <c r="CN26" s="699">
        <v>25</v>
      </c>
      <c r="CO26" s="20">
        <f t="shared" si="28"/>
        <v>-15</v>
      </c>
      <c r="CQ26" s="729" t="s">
        <v>32</v>
      </c>
      <c r="CR26" s="699">
        <v>782</v>
      </c>
      <c r="CS26" s="699">
        <v>685</v>
      </c>
      <c r="CT26" s="699">
        <v>4</v>
      </c>
      <c r="CU26" s="699">
        <v>13</v>
      </c>
      <c r="CV26" s="699">
        <v>9</v>
      </c>
      <c r="CW26" s="20">
        <f t="shared" si="29"/>
        <v>-5</v>
      </c>
      <c r="CY26" s="733" t="s">
        <v>32</v>
      </c>
      <c r="CZ26" s="699">
        <v>818</v>
      </c>
      <c r="DA26" s="699">
        <v>731</v>
      </c>
      <c r="DB26" s="699">
        <v>3</v>
      </c>
      <c r="DC26" s="699">
        <v>16</v>
      </c>
      <c r="DD26" s="699">
        <v>10</v>
      </c>
      <c r="DE26" s="20">
        <f t="shared" si="30"/>
        <v>-7</v>
      </c>
      <c r="DG26" s="733" t="s">
        <v>32</v>
      </c>
      <c r="DH26" s="699">
        <v>503</v>
      </c>
      <c r="DI26" s="699">
        <v>433</v>
      </c>
      <c r="DJ26" s="699">
        <v>2</v>
      </c>
      <c r="DK26" s="699">
        <v>10</v>
      </c>
      <c r="DL26" s="700">
        <v>1</v>
      </c>
      <c r="DM26" s="20">
        <f t="shared" si="31"/>
        <v>1</v>
      </c>
      <c r="DO26" s="733" t="s">
        <v>32</v>
      </c>
      <c r="DP26" s="699">
        <v>584</v>
      </c>
      <c r="DQ26" s="699">
        <v>518</v>
      </c>
      <c r="DR26" s="699">
        <v>1</v>
      </c>
      <c r="DS26" s="699">
        <v>12</v>
      </c>
      <c r="DT26" s="700">
        <v>5</v>
      </c>
      <c r="DU26" s="20">
        <f t="shared" si="32"/>
        <v>-4</v>
      </c>
    </row>
    <row r="27" spans="1:134" x14ac:dyDescent="0.2">
      <c r="A27" s="553" t="s">
        <v>33</v>
      </c>
      <c r="B27" s="15">
        <f t="shared" si="5"/>
        <v>3022</v>
      </c>
      <c r="C27" s="15">
        <f t="shared" si="5"/>
        <v>2614</v>
      </c>
      <c r="D27" s="15">
        <f t="shared" si="5"/>
        <v>29</v>
      </c>
      <c r="E27" s="15">
        <f t="shared" si="5"/>
        <v>62</v>
      </c>
      <c r="F27" s="15">
        <f t="shared" si="6"/>
        <v>2967</v>
      </c>
      <c r="G27" s="15">
        <f t="shared" si="6"/>
        <v>2561</v>
      </c>
      <c r="H27" s="15">
        <f t="shared" si="6"/>
        <v>22</v>
      </c>
      <c r="I27" s="15">
        <f t="shared" si="6"/>
        <v>35</v>
      </c>
      <c r="J27" s="15">
        <f t="shared" si="7"/>
        <v>2658</v>
      </c>
      <c r="K27" s="15">
        <f t="shared" si="7"/>
        <v>2193</v>
      </c>
      <c r="L27" s="15">
        <f t="shared" si="7"/>
        <v>20</v>
      </c>
      <c r="M27" s="15">
        <f t="shared" si="7"/>
        <v>54</v>
      </c>
      <c r="N27" s="15">
        <f t="shared" si="8"/>
        <v>2931</v>
      </c>
      <c r="O27" s="15">
        <f t="shared" si="8"/>
        <v>2531</v>
      </c>
      <c r="P27" s="15">
        <f t="shared" si="8"/>
        <v>25</v>
      </c>
      <c r="Q27" s="15">
        <f t="shared" si="8"/>
        <v>28</v>
      </c>
      <c r="R27" s="16">
        <f t="shared" si="17"/>
        <v>11578</v>
      </c>
      <c r="S27" s="16">
        <f t="shared" si="17"/>
        <v>9899</v>
      </c>
      <c r="T27" s="16">
        <f t="shared" si="9"/>
        <v>96</v>
      </c>
      <c r="U27" s="206">
        <f t="shared" si="9"/>
        <v>179</v>
      </c>
      <c r="V27" s="208">
        <f t="shared" si="18"/>
        <v>5680</v>
      </c>
      <c r="W27" s="208">
        <f t="shared" si="18"/>
        <v>4807</v>
      </c>
      <c r="X27" s="15">
        <f t="shared" si="18"/>
        <v>49</v>
      </c>
      <c r="Y27" s="209">
        <f t="shared" si="18"/>
        <v>116</v>
      </c>
      <c r="AB27" s="553" t="s">
        <v>33</v>
      </c>
      <c r="AC27" s="15">
        <f t="shared" si="19"/>
        <v>3022</v>
      </c>
      <c r="AD27" s="22">
        <f t="shared" si="20"/>
        <v>6.9269030646159482E-2</v>
      </c>
      <c r="AE27" s="22">
        <f t="shared" si="21"/>
        <v>0.26101226463983418</v>
      </c>
      <c r="AF27" s="15">
        <f t="shared" si="10"/>
        <v>29</v>
      </c>
      <c r="AG27" s="15">
        <f t="shared" si="10"/>
        <v>62</v>
      </c>
      <c r="AH27" s="15">
        <f t="shared" si="10"/>
        <v>2967</v>
      </c>
      <c r="AI27" s="15">
        <f t="shared" si="11"/>
        <v>22</v>
      </c>
      <c r="AJ27" s="15">
        <f t="shared" si="11"/>
        <v>35</v>
      </c>
      <c r="AK27" s="15">
        <f t="shared" si="11"/>
        <v>2658</v>
      </c>
      <c r="AL27" s="22">
        <f t="shared" si="22"/>
        <v>7.3027996812924142E-2</v>
      </c>
      <c r="AM27" s="22">
        <f t="shared" si="34"/>
        <v>0.22957332872689584</v>
      </c>
      <c r="AN27" s="15">
        <f t="shared" si="13"/>
        <v>20</v>
      </c>
      <c r="AO27" s="15">
        <f t="shared" si="13"/>
        <v>54</v>
      </c>
      <c r="AP27" s="15">
        <f t="shared" si="13"/>
        <v>2931</v>
      </c>
      <c r="AQ27" s="15">
        <f t="shared" si="14"/>
        <v>25</v>
      </c>
      <c r="AR27" s="15">
        <f t="shared" si="14"/>
        <v>28</v>
      </c>
      <c r="AS27" s="16">
        <f t="shared" si="14"/>
        <v>11578</v>
      </c>
      <c r="AT27" s="24">
        <f t="shared" si="23"/>
        <v>8.0074693962238055E-2</v>
      </c>
      <c r="AU27" s="16">
        <f t="shared" si="15"/>
        <v>96</v>
      </c>
      <c r="AV27" s="16">
        <f t="shared" si="15"/>
        <v>179</v>
      </c>
      <c r="BF27" s="553" t="s">
        <v>33</v>
      </c>
      <c r="BG27" s="411">
        <f t="shared" si="3"/>
        <v>3022</v>
      </c>
      <c r="BH27" s="411">
        <f t="shared" si="3"/>
        <v>2614</v>
      </c>
      <c r="BI27" s="411">
        <f t="shared" si="3"/>
        <v>29</v>
      </c>
      <c r="BJ27" s="411">
        <f t="shared" si="3"/>
        <v>62</v>
      </c>
      <c r="BK27" s="411">
        <f t="shared" si="24"/>
        <v>2967</v>
      </c>
      <c r="BL27" s="411">
        <f t="shared" si="24"/>
        <v>2561</v>
      </c>
      <c r="BM27" s="411">
        <f t="shared" si="24"/>
        <v>22</v>
      </c>
      <c r="BN27" s="411">
        <f t="shared" si="24"/>
        <v>35</v>
      </c>
      <c r="BO27" s="411">
        <f t="shared" si="4"/>
        <v>2658</v>
      </c>
      <c r="BP27" s="411">
        <f t="shared" si="4"/>
        <v>2193</v>
      </c>
      <c r="BQ27" s="411">
        <f t="shared" si="4"/>
        <v>20</v>
      </c>
      <c r="BR27" s="411">
        <f t="shared" si="4"/>
        <v>54</v>
      </c>
      <c r="BS27" s="411">
        <f t="shared" si="25"/>
        <v>2931</v>
      </c>
      <c r="BT27" s="411">
        <f t="shared" si="25"/>
        <v>2531</v>
      </c>
      <c r="BU27" s="411">
        <f t="shared" si="25"/>
        <v>25</v>
      </c>
      <c r="BV27" s="411">
        <f t="shared" si="25"/>
        <v>28</v>
      </c>
      <c r="BW27" s="412">
        <f t="shared" si="26"/>
        <v>11578</v>
      </c>
      <c r="BX27" s="412">
        <f t="shared" si="26"/>
        <v>9899</v>
      </c>
      <c r="BY27" s="412">
        <f t="shared" si="16"/>
        <v>96</v>
      </c>
      <c r="BZ27" s="412">
        <f t="shared" si="16"/>
        <v>179</v>
      </c>
      <c r="CA27" s="411">
        <f t="shared" si="27"/>
        <v>5680</v>
      </c>
      <c r="CB27" s="411">
        <f t="shared" si="27"/>
        <v>4807</v>
      </c>
      <c r="CC27" s="411">
        <f t="shared" si="27"/>
        <v>49</v>
      </c>
      <c r="CD27" s="413">
        <f t="shared" si="27"/>
        <v>116</v>
      </c>
      <c r="CI27" s="729" t="s">
        <v>33</v>
      </c>
      <c r="CJ27" s="699">
        <v>11578</v>
      </c>
      <c r="CK27" s="699">
        <v>9899</v>
      </c>
      <c r="CL27" s="699">
        <v>96</v>
      </c>
      <c r="CM27" s="699">
        <v>179</v>
      </c>
      <c r="CN27" s="699">
        <v>113</v>
      </c>
      <c r="CO27" s="20">
        <f t="shared" si="28"/>
        <v>-17</v>
      </c>
      <c r="CQ27" s="729" t="s">
        <v>33</v>
      </c>
      <c r="CR27" s="699">
        <v>3022</v>
      </c>
      <c r="CS27" s="699">
        <v>2614</v>
      </c>
      <c r="CT27" s="699">
        <v>29</v>
      </c>
      <c r="CU27" s="699">
        <v>62</v>
      </c>
      <c r="CV27" s="699">
        <v>35</v>
      </c>
      <c r="CW27" s="20">
        <f t="shared" si="29"/>
        <v>-6</v>
      </c>
      <c r="CY27" s="733" t="s">
        <v>33</v>
      </c>
      <c r="CZ27" s="699">
        <v>2658</v>
      </c>
      <c r="DA27" s="699">
        <v>2193</v>
      </c>
      <c r="DB27" s="699">
        <v>20</v>
      </c>
      <c r="DC27" s="699">
        <v>54</v>
      </c>
      <c r="DD27" s="699">
        <v>22</v>
      </c>
      <c r="DE27" s="20">
        <f t="shared" si="30"/>
        <v>-2</v>
      </c>
      <c r="DG27" s="733" t="s">
        <v>33</v>
      </c>
      <c r="DH27" s="699">
        <v>2967</v>
      </c>
      <c r="DI27" s="699">
        <v>2561</v>
      </c>
      <c r="DJ27" s="699">
        <v>22</v>
      </c>
      <c r="DK27" s="699">
        <v>35</v>
      </c>
      <c r="DL27" s="700">
        <v>31</v>
      </c>
      <c r="DM27" s="20">
        <f t="shared" si="31"/>
        <v>-9</v>
      </c>
      <c r="DO27" s="733" t="s">
        <v>33</v>
      </c>
      <c r="DP27" s="699">
        <v>2931</v>
      </c>
      <c r="DQ27" s="699">
        <v>2531</v>
      </c>
      <c r="DR27" s="699">
        <v>25</v>
      </c>
      <c r="DS27" s="699">
        <v>28</v>
      </c>
      <c r="DT27" s="700">
        <v>25</v>
      </c>
      <c r="DU27" s="20">
        <f t="shared" si="32"/>
        <v>0</v>
      </c>
    </row>
    <row r="28" spans="1:134" x14ac:dyDescent="0.2">
      <c r="A28" s="553" t="s">
        <v>34</v>
      </c>
      <c r="B28" s="15">
        <f t="shared" si="5"/>
        <v>763</v>
      </c>
      <c r="C28" s="15">
        <f t="shared" si="5"/>
        <v>695</v>
      </c>
      <c r="D28" s="15">
        <f t="shared" si="5"/>
        <v>5</v>
      </c>
      <c r="E28" s="15">
        <f t="shared" si="5"/>
        <v>4</v>
      </c>
      <c r="F28" s="15">
        <f t="shared" si="6"/>
        <v>702</v>
      </c>
      <c r="G28" s="15">
        <f t="shared" si="6"/>
        <v>622</v>
      </c>
      <c r="H28" s="15">
        <f t="shared" si="6"/>
        <v>3</v>
      </c>
      <c r="I28" s="15">
        <f t="shared" si="6"/>
        <v>19</v>
      </c>
      <c r="J28" s="15">
        <f t="shared" si="7"/>
        <v>896</v>
      </c>
      <c r="K28" s="15">
        <f t="shared" si="7"/>
        <v>803</v>
      </c>
      <c r="L28" s="15">
        <f t="shared" si="7"/>
        <v>13</v>
      </c>
      <c r="M28" s="15">
        <f t="shared" si="7"/>
        <v>11</v>
      </c>
      <c r="N28" s="15">
        <f t="shared" si="8"/>
        <v>692</v>
      </c>
      <c r="O28" s="15">
        <f t="shared" si="8"/>
        <v>613</v>
      </c>
      <c r="P28" s="15">
        <f t="shared" si="8"/>
        <v>10</v>
      </c>
      <c r="Q28" s="15">
        <f t="shared" si="8"/>
        <v>7</v>
      </c>
      <c r="R28" s="16">
        <f t="shared" si="17"/>
        <v>3053</v>
      </c>
      <c r="S28" s="16">
        <f t="shared" si="17"/>
        <v>2733</v>
      </c>
      <c r="T28" s="16">
        <f t="shared" si="9"/>
        <v>31</v>
      </c>
      <c r="U28" s="206">
        <f t="shared" si="9"/>
        <v>41</v>
      </c>
      <c r="V28" s="208">
        <f t="shared" si="18"/>
        <v>1659</v>
      </c>
      <c r="W28" s="208">
        <f t="shared" si="18"/>
        <v>1498</v>
      </c>
      <c r="X28" s="15">
        <f t="shared" si="18"/>
        <v>18</v>
      </c>
      <c r="Y28" s="209">
        <f t="shared" si="18"/>
        <v>15</v>
      </c>
      <c r="AB28" s="553" t="s">
        <v>34</v>
      </c>
      <c r="AC28" s="15">
        <f t="shared" si="19"/>
        <v>763</v>
      </c>
      <c r="AD28" s="22">
        <f t="shared" si="20"/>
        <v>1.7489169550966143E-2</v>
      </c>
      <c r="AE28" s="22">
        <f t="shared" si="21"/>
        <v>0.24991811333114969</v>
      </c>
      <c r="AF28" s="15">
        <f t="shared" si="10"/>
        <v>5</v>
      </c>
      <c r="AG28" s="15">
        <f t="shared" si="10"/>
        <v>4</v>
      </c>
      <c r="AH28" s="15">
        <f t="shared" si="10"/>
        <v>702</v>
      </c>
      <c r="AI28" s="15">
        <f t="shared" si="11"/>
        <v>3</v>
      </c>
      <c r="AJ28" s="15">
        <f t="shared" si="11"/>
        <v>19</v>
      </c>
      <c r="AK28" s="15">
        <f t="shared" si="11"/>
        <v>896</v>
      </c>
      <c r="AL28" s="22">
        <f t="shared" si="22"/>
        <v>2.4617413523092564E-2</v>
      </c>
      <c r="AM28" s="22">
        <f t="shared" si="34"/>
        <v>0.29348182115951521</v>
      </c>
      <c r="AN28" s="15">
        <f t="shared" si="13"/>
        <v>13</v>
      </c>
      <c r="AO28" s="15">
        <f t="shared" si="13"/>
        <v>11</v>
      </c>
      <c r="AP28" s="15">
        <f t="shared" si="13"/>
        <v>692</v>
      </c>
      <c r="AQ28" s="15">
        <f t="shared" si="14"/>
        <v>10</v>
      </c>
      <c r="AR28" s="15">
        <f t="shared" si="14"/>
        <v>7</v>
      </c>
      <c r="AS28" s="16">
        <f t="shared" si="14"/>
        <v>3053</v>
      </c>
      <c r="AT28" s="24">
        <f t="shared" si="23"/>
        <v>2.1114876547479077E-2</v>
      </c>
      <c r="AU28" s="16">
        <f t="shared" si="15"/>
        <v>31</v>
      </c>
      <c r="AV28" s="16">
        <f t="shared" si="15"/>
        <v>41</v>
      </c>
      <c r="BF28" s="553" t="s">
        <v>34</v>
      </c>
      <c r="BG28" s="411">
        <f t="shared" si="3"/>
        <v>763</v>
      </c>
      <c r="BH28" s="411">
        <f t="shared" si="3"/>
        <v>695</v>
      </c>
      <c r="BI28" s="411">
        <f t="shared" si="3"/>
        <v>5</v>
      </c>
      <c r="BJ28" s="411">
        <f t="shared" si="3"/>
        <v>4</v>
      </c>
      <c r="BK28" s="411">
        <f t="shared" si="24"/>
        <v>702</v>
      </c>
      <c r="BL28" s="411">
        <f t="shared" si="24"/>
        <v>622</v>
      </c>
      <c r="BM28" s="411">
        <f t="shared" si="24"/>
        <v>3</v>
      </c>
      <c r="BN28" s="411">
        <f t="shared" si="24"/>
        <v>19</v>
      </c>
      <c r="BO28" s="411">
        <f t="shared" si="4"/>
        <v>896</v>
      </c>
      <c r="BP28" s="411">
        <f t="shared" si="4"/>
        <v>803</v>
      </c>
      <c r="BQ28" s="411">
        <f t="shared" si="4"/>
        <v>13</v>
      </c>
      <c r="BR28" s="411">
        <f t="shared" si="4"/>
        <v>11</v>
      </c>
      <c r="BS28" s="411">
        <f t="shared" si="25"/>
        <v>692</v>
      </c>
      <c r="BT28" s="411">
        <f t="shared" si="25"/>
        <v>613</v>
      </c>
      <c r="BU28" s="411">
        <f t="shared" si="25"/>
        <v>10</v>
      </c>
      <c r="BV28" s="411">
        <f t="shared" si="25"/>
        <v>7</v>
      </c>
      <c r="BW28" s="412">
        <f t="shared" si="26"/>
        <v>3053</v>
      </c>
      <c r="BX28" s="412">
        <f t="shared" si="26"/>
        <v>2733</v>
      </c>
      <c r="BY28" s="412">
        <f t="shared" si="16"/>
        <v>31</v>
      </c>
      <c r="BZ28" s="412">
        <f t="shared" si="16"/>
        <v>41</v>
      </c>
      <c r="CA28" s="411">
        <f t="shared" si="27"/>
        <v>1659</v>
      </c>
      <c r="CB28" s="411">
        <f t="shared" si="27"/>
        <v>1498</v>
      </c>
      <c r="CC28" s="411">
        <f t="shared" si="27"/>
        <v>18</v>
      </c>
      <c r="CD28" s="413">
        <f t="shared" si="27"/>
        <v>15</v>
      </c>
      <c r="CI28" s="729" t="s">
        <v>34</v>
      </c>
      <c r="CJ28" s="699">
        <v>3053</v>
      </c>
      <c r="CK28" s="699">
        <v>2733</v>
      </c>
      <c r="CL28" s="699">
        <v>31</v>
      </c>
      <c r="CM28" s="699">
        <v>41</v>
      </c>
      <c r="CN28" s="699">
        <v>22</v>
      </c>
      <c r="CO28" s="20">
        <f t="shared" si="28"/>
        <v>9</v>
      </c>
      <c r="CQ28" s="729" t="s">
        <v>34</v>
      </c>
      <c r="CR28" s="699">
        <v>763</v>
      </c>
      <c r="CS28" s="699">
        <v>695</v>
      </c>
      <c r="CT28" s="699">
        <v>5</v>
      </c>
      <c r="CU28" s="699">
        <v>4</v>
      </c>
      <c r="CV28" s="699">
        <v>2</v>
      </c>
      <c r="CW28" s="20">
        <f t="shared" si="29"/>
        <v>3</v>
      </c>
      <c r="CY28" s="733" t="s">
        <v>34</v>
      </c>
      <c r="CZ28" s="699">
        <v>896</v>
      </c>
      <c r="DA28" s="699">
        <v>803</v>
      </c>
      <c r="DB28" s="699">
        <v>13</v>
      </c>
      <c r="DC28" s="699">
        <v>11</v>
      </c>
      <c r="DD28" s="699">
        <v>6</v>
      </c>
      <c r="DE28" s="20">
        <f t="shared" si="30"/>
        <v>7</v>
      </c>
      <c r="DG28" s="733" t="s">
        <v>34</v>
      </c>
      <c r="DH28" s="699">
        <v>702</v>
      </c>
      <c r="DI28" s="699">
        <v>622</v>
      </c>
      <c r="DJ28" s="699">
        <v>3</v>
      </c>
      <c r="DK28" s="699">
        <v>19</v>
      </c>
      <c r="DL28" s="700">
        <v>8</v>
      </c>
      <c r="DM28" s="20">
        <f t="shared" si="31"/>
        <v>-5</v>
      </c>
      <c r="DO28" s="733" t="s">
        <v>34</v>
      </c>
      <c r="DP28" s="699">
        <v>692</v>
      </c>
      <c r="DQ28" s="699">
        <v>613</v>
      </c>
      <c r="DR28" s="699">
        <v>10</v>
      </c>
      <c r="DS28" s="699">
        <v>7</v>
      </c>
      <c r="DT28" s="700">
        <v>6</v>
      </c>
      <c r="DU28" s="20">
        <f t="shared" si="32"/>
        <v>4</v>
      </c>
    </row>
    <row r="29" spans="1:134" ht="12.75" customHeight="1" x14ac:dyDescent="0.2">
      <c r="A29" s="553" t="s">
        <v>35</v>
      </c>
      <c r="B29" s="15">
        <f t="shared" si="5"/>
        <v>756</v>
      </c>
      <c r="C29" s="15">
        <f t="shared" si="5"/>
        <v>719</v>
      </c>
      <c r="D29" s="15">
        <f t="shared" si="5"/>
        <v>12</v>
      </c>
      <c r="E29" s="15">
        <f t="shared" si="5"/>
        <v>8</v>
      </c>
      <c r="F29" s="15">
        <f t="shared" si="6"/>
        <v>534</v>
      </c>
      <c r="G29" s="15">
        <f t="shared" si="6"/>
        <v>507</v>
      </c>
      <c r="H29" s="15">
        <f t="shared" si="6"/>
        <v>4</v>
      </c>
      <c r="I29" s="15">
        <f t="shared" si="6"/>
        <v>8</v>
      </c>
      <c r="J29" s="15">
        <f t="shared" si="7"/>
        <v>822</v>
      </c>
      <c r="K29" s="15">
        <f t="shared" si="7"/>
        <v>775</v>
      </c>
      <c r="L29" s="15">
        <f t="shared" si="7"/>
        <v>22</v>
      </c>
      <c r="M29" s="15">
        <f t="shared" si="7"/>
        <v>10</v>
      </c>
      <c r="N29" s="15">
        <f t="shared" si="8"/>
        <v>563</v>
      </c>
      <c r="O29" s="15">
        <f t="shared" si="8"/>
        <v>547</v>
      </c>
      <c r="P29" s="15">
        <f t="shared" si="8"/>
        <v>4</v>
      </c>
      <c r="Q29" s="15">
        <f t="shared" si="8"/>
        <v>5</v>
      </c>
      <c r="R29" s="16">
        <f t="shared" si="17"/>
        <v>2675</v>
      </c>
      <c r="S29" s="16">
        <f t="shared" si="17"/>
        <v>2548</v>
      </c>
      <c r="T29" s="16">
        <f t="shared" si="9"/>
        <v>42</v>
      </c>
      <c r="U29" s="206">
        <f t="shared" si="9"/>
        <v>31</v>
      </c>
      <c r="V29" s="208">
        <f t="shared" si="18"/>
        <v>1578</v>
      </c>
      <c r="W29" s="208">
        <f t="shared" si="18"/>
        <v>1494</v>
      </c>
      <c r="X29" s="15">
        <f t="shared" si="18"/>
        <v>34</v>
      </c>
      <c r="Y29" s="209">
        <f t="shared" si="18"/>
        <v>18</v>
      </c>
      <c r="AB29" s="553" t="s">
        <v>35</v>
      </c>
      <c r="AC29" s="15">
        <f t="shared" si="19"/>
        <v>756</v>
      </c>
      <c r="AD29" s="22">
        <f t="shared" si="20"/>
        <v>1.732871845416829E-2</v>
      </c>
      <c r="AE29" s="22">
        <f t="shared" si="21"/>
        <v>0.28261682242990654</v>
      </c>
      <c r="AF29" s="15">
        <f t="shared" si="10"/>
        <v>12</v>
      </c>
      <c r="AG29" s="15">
        <f t="shared" si="10"/>
        <v>8</v>
      </c>
      <c r="AH29" s="15">
        <f t="shared" si="10"/>
        <v>534</v>
      </c>
      <c r="AI29" s="15">
        <f t="shared" si="11"/>
        <v>4</v>
      </c>
      <c r="AJ29" s="15">
        <f t="shared" si="11"/>
        <v>8</v>
      </c>
      <c r="AK29" s="15">
        <f t="shared" si="11"/>
        <v>822</v>
      </c>
      <c r="AL29" s="22">
        <f t="shared" si="22"/>
        <v>2.258427892408715E-2</v>
      </c>
      <c r="AM29" s="22">
        <f t="shared" si="34"/>
        <v>0.30728971962616825</v>
      </c>
      <c r="AN29" s="15">
        <f t="shared" si="13"/>
        <v>22</v>
      </c>
      <c r="AO29" s="15">
        <f t="shared" si="13"/>
        <v>10</v>
      </c>
      <c r="AP29" s="15">
        <f t="shared" si="13"/>
        <v>563</v>
      </c>
      <c r="AQ29" s="15">
        <f t="shared" si="14"/>
        <v>4</v>
      </c>
      <c r="AR29" s="15">
        <f t="shared" si="14"/>
        <v>5</v>
      </c>
      <c r="AS29" s="16">
        <f t="shared" si="14"/>
        <v>2675</v>
      </c>
      <c r="AT29" s="24">
        <f t="shared" si="23"/>
        <v>1.8500587869147243E-2</v>
      </c>
      <c r="AU29" s="16">
        <f t="shared" si="15"/>
        <v>42</v>
      </c>
      <c r="AV29" s="16">
        <f t="shared" si="15"/>
        <v>31</v>
      </c>
      <c r="BF29" s="553" t="s">
        <v>35</v>
      </c>
      <c r="BG29" s="411">
        <f t="shared" si="3"/>
        <v>756</v>
      </c>
      <c r="BH29" s="411">
        <f t="shared" si="3"/>
        <v>719</v>
      </c>
      <c r="BI29" s="411">
        <f t="shared" si="3"/>
        <v>12</v>
      </c>
      <c r="BJ29" s="411">
        <f t="shared" si="3"/>
        <v>8</v>
      </c>
      <c r="BK29" s="411">
        <f t="shared" si="24"/>
        <v>534</v>
      </c>
      <c r="BL29" s="411">
        <f t="shared" si="24"/>
        <v>507</v>
      </c>
      <c r="BM29" s="411">
        <f t="shared" si="24"/>
        <v>4</v>
      </c>
      <c r="BN29" s="411">
        <f t="shared" si="24"/>
        <v>8</v>
      </c>
      <c r="BO29" s="411">
        <f t="shared" si="4"/>
        <v>822</v>
      </c>
      <c r="BP29" s="411">
        <f t="shared" si="4"/>
        <v>775</v>
      </c>
      <c r="BQ29" s="411">
        <f t="shared" si="4"/>
        <v>22</v>
      </c>
      <c r="BR29" s="411">
        <f t="shared" si="4"/>
        <v>10</v>
      </c>
      <c r="BS29" s="411">
        <f t="shared" si="25"/>
        <v>563</v>
      </c>
      <c r="BT29" s="411">
        <f t="shared" si="25"/>
        <v>547</v>
      </c>
      <c r="BU29" s="411">
        <f t="shared" si="25"/>
        <v>4</v>
      </c>
      <c r="BV29" s="411">
        <f t="shared" si="25"/>
        <v>5</v>
      </c>
      <c r="BW29" s="412">
        <f t="shared" si="26"/>
        <v>2675</v>
      </c>
      <c r="BX29" s="412">
        <f t="shared" si="26"/>
        <v>2548</v>
      </c>
      <c r="BY29" s="412">
        <f t="shared" si="16"/>
        <v>42</v>
      </c>
      <c r="BZ29" s="412">
        <f t="shared" si="16"/>
        <v>31</v>
      </c>
      <c r="CA29" s="411">
        <f t="shared" si="27"/>
        <v>1578</v>
      </c>
      <c r="CB29" s="411">
        <f t="shared" si="27"/>
        <v>1494</v>
      </c>
      <c r="CC29" s="411">
        <f t="shared" si="27"/>
        <v>34</v>
      </c>
      <c r="CD29" s="413">
        <f t="shared" si="27"/>
        <v>18</v>
      </c>
      <c r="CI29" s="729" t="s">
        <v>35</v>
      </c>
      <c r="CJ29" s="699">
        <v>2675</v>
      </c>
      <c r="CK29" s="699">
        <v>2548</v>
      </c>
      <c r="CL29" s="699">
        <v>42</v>
      </c>
      <c r="CM29" s="699">
        <v>31</v>
      </c>
      <c r="CN29" s="699">
        <v>27</v>
      </c>
      <c r="CO29" s="20">
        <f t="shared" si="28"/>
        <v>15</v>
      </c>
      <c r="CQ29" s="729" t="s">
        <v>35</v>
      </c>
      <c r="CR29" s="699">
        <v>756</v>
      </c>
      <c r="CS29" s="699">
        <v>719</v>
      </c>
      <c r="CT29" s="699">
        <v>12</v>
      </c>
      <c r="CU29" s="699">
        <v>8</v>
      </c>
      <c r="CV29" s="699">
        <v>8</v>
      </c>
      <c r="CW29" s="20">
        <f t="shared" si="29"/>
        <v>4</v>
      </c>
      <c r="CY29" s="733" t="s">
        <v>35</v>
      </c>
      <c r="CZ29" s="699">
        <v>822</v>
      </c>
      <c r="DA29" s="699">
        <v>775</v>
      </c>
      <c r="DB29" s="699">
        <v>22</v>
      </c>
      <c r="DC29" s="699">
        <v>10</v>
      </c>
      <c r="DD29" s="699">
        <v>9</v>
      </c>
      <c r="DE29" s="20">
        <f t="shared" si="30"/>
        <v>13</v>
      </c>
      <c r="DG29" s="733" t="s">
        <v>35</v>
      </c>
      <c r="DH29" s="699">
        <v>534</v>
      </c>
      <c r="DI29" s="699">
        <v>507</v>
      </c>
      <c r="DJ29" s="699">
        <v>4</v>
      </c>
      <c r="DK29" s="699">
        <v>8</v>
      </c>
      <c r="DL29" s="700">
        <v>6</v>
      </c>
      <c r="DM29" s="20">
        <f t="shared" si="31"/>
        <v>-2</v>
      </c>
      <c r="DO29" s="733" t="s">
        <v>35</v>
      </c>
      <c r="DP29" s="699">
        <v>563</v>
      </c>
      <c r="DQ29" s="699">
        <v>547</v>
      </c>
      <c r="DR29" s="699">
        <v>4</v>
      </c>
      <c r="DS29" s="699">
        <v>5</v>
      </c>
      <c r="DT29" s="700">
        <v>4</v>
      </c>
      <c r="DU29" s="20">
        <f t="shared" si="32"/>
        <v>0</v>
      </c>
    </row>
    <row r="30" spans="1:134" ht="12.75" customHeight="1" x14ac:dyDescent="0.2">
      <c r="A30" s="553" t="s">
        <v>36</v>
      </c>
      <c r="B30" s="15">
        <f t="shared" si="5"/>
        <v>939</v>
      </c>
      <c r="C30" s="15">
        <f t="shared" si="5"/>
        <v>850</v>
      </c>
      <c r="D30" s="15">
        <f t="shared" si="5"/>
        <v>5</v>
      </c>
      <c r="E30" s="15">
        <f t="shared" si="5"/>
        <v>6</v>
      </c>
      <c r="F30" s="15">
        <f t="shared" si="6"/>
        <v>794</v>
      </c>
      <c r="G30" s="15">
        <f t="shared" si="6"/>
        <v>720</v>
      </c>
      <c r="H30" s="15">
        <f t="shared" si="6"/>
        <v>1</v>
      </c>
      <c r="I30" s="15">
        <f t="shared" si="6"/>
        <v>2</v>
      </c>
      <c r="J30" s="15">
        <f t="shared" si="7"/>
        <v>1230</v>
      </c>
      <c r="K30" s="15">
        <f t="shared" si="7"/>
        <v>1110</v>
      </c>
      <c r="L30" s="15">
        <f t="shared" si="7"/>
        <v>8</v>
      </c>
      <c r="M30" s="15">
        <f t="shared" si="7"/>
        <v>6</v>
      </c>
      <c r="N30" s="15">
        <f t="shared" si="8"/>
        <v>1153</v>
      </c>
      <c r="O30" s="15">
        <f t="shared" si="8"/>
        <v>1045</v>
      </c>
      <c r="P30" s="15">
        <f t="shared" si="8"/>
        <v>5</v>
      </c>
      <c r="Q30" s="15">
        <f t="shared" si="8"/>
        <v>1</v>
      </c>
      <c r="R30" s="16">
        <f t="shared" si="17"/>
        <v>4116</v>
      </c>
      <c r="S30" s="16">
        <f t="shared" si="17"/>
        <v>3725</v>
      </c>
      <c r="T30" s="16">
        <f t="shared" si="9"/>
        <v>19</v>
      </c>
      <c r="U30" s="206">
        <f t="shared" si="9"/>
        <v>15</v>
      </c>
      <c r="V30" s="208">
        <f t="shared" si="18"/>
        <v>2169</v>
      </c>
      <c r="W30" s="208">
        <f t="shared" si="18"/>
        <v>1960</v>
      </c>
      <c r="X30" s="15">
        <f t="shared" si="18"/>
        <v>13</v>
      </c>
      <c r="Y30" s="209">
        <f t="shared" si="18"/>
        <v>12</v>
      </c>
      <c r="AB30" s="553" t="s">
        <v>36</v>
      </c>
      <c r="AC30" s="15">
        <f t="shared" si="19"/>
        <v>939</v>
      </c>
      <c r="AD30" s="22">
        <f t="shared" si="20"/>
        <v>2.1523368556169344E-2</v>
      </c>
      <c r="AE30" s="22">
        <f t="shared" si="21"/>
        <v>0.22813411078717202</v>
      </c>
      <c r="AF30" s="15">
        <f t="shared" si="10"/>
        <v>5</v>
      </c>
      <c r="AG30" s="15">
        <f t="shared" si="10"/>
        <v>6</v>
      </c>
      <c r="AH30" s="15">
        <f t="shared" si="10"/>
        <v>794</v>
      </c>
      <c r="AI30" s="15">
        <f t="shared" si="11"/>
        <v>1</v>
      </c>
      <c r="AJ30" s="15">
        <f t="shared" si="11"/>
        <v>2</v>
      </c>
      <c r="AK30" s="15">
        <f t="shared" si="11"/>
        <v>1230</v>
      </c>
      <c r="AL30" s="22">
        <f t="shared" si="22"/>
        <v>3.3793994010495369E-2</v>
      </c>
      <c r="AM30" s="22">
        <f t="shared" si="34"/>
        <v>0.29883381924198249</v>
      </c>
      <c r="AN30" s="15">
        <f t="shared" si="13"/>
        <v>8</v>
      </c>
      <c r="AO30" s="15">
        <f t="shared" si="13"/>
        <v>6</v>
      </c>
      <c r="AP30" s="15">
        <f t="shared" si="13"/>
        <v>1153</v>
      </c>
      <c r="AQ30" s="15">
        <f t="shared" si="14"/>
        <v>5</v>
      </c>
      <c r="AR30" s="15">
        <f t="shared" si="14"/>
        <v>1</v>
      </c>
      <c r="AS30" s="16">
        <f t="shared" si="14"/>
        <v>4116</v>
      </c>
      <c r="AT30" s="24">
        <f t="shared" si="23"/>
        <v>2.8466698941835535E-2</v>
      </c>
      <c r="AU30" s="16">
        <f t="shared" si="15"/>
        <v>19</v>
      </c>
      <c r="AV30" s="16">
        <f t="shared" si="15"/>
        <v>15</v>
      </c>
      <c r="BF30" s="553" t="s">
        <v>36</v>
      </c>
      <c r="BG30" s="411">
        <f t="shared" si="3"/>
        <v>939</v>
      </c>
      <c r="BH30" s="411">
        <f t="shared" si="3"/>
        <v>850</v>
      </c>
      <c r="BI30" s="411">
        <f t="shared" si="3"/>
        <v>5</v>
      </c>
      <c r="BJ30" s="411">
        <f t="shared" si="3"/>
        <v>6</v>
      </c>
      <c r="BK30" s="411">
        <f t="shared" si="24"/>
        <v>794</v>
      </c>
      <c r="BL30" s="411">
        <f t="shared" si="24"/>
        <v>720</v>
      </c>
      <c r="BM30" s="411">
        <f t="shared" si="24"/>
        <v>1</v>
      </c>
      <c r="BN30" s="411">
        <f t="shared" si="24"/>
        <v>2</v>
      </c>
      <c r="BO30" s="411">
        <f t="shared" si="4"/>
        <v>1230</v>
      </c>
      <c r="BP30" s="411">
        <f t="shared" si="4"/>
        <v>1110</v>
      </c>
      <c r="BQ30" s="411">
        <f t="shared" si="4"/>
        <v>8</v>
      </c>
      <c r="BR30" s="411">
        <f t="shared" si="4"/>
        <v>6</v>
      </c>
      <c r="BS30" s="411">
        <f t="shared" si="25"/>
        <v>1153</v>
      </c>
      <c r="BT30" s="411">
        <f t="shared" si="25"/>
        <v>1045</v>
      </c>
      <c r="BU30" s="411">
        <f t="shared" si="25"/>
        <v>5</v>
      </c>
      <c r="BV30" s="411">
        <f t="shared" si="25"/>
        <v>1</v>
      </c>
      <c r="BW30" s="412">
        <f t="shared" si="26"/>
        <v>4116</v>
      </c>
      <c r="BX30" s="412">
        <f t="shared" si="26"/>
        <v>3725</v>
      </c>
      <c r="BY30" s="412">
        <f t="shared" si="16"/>
        <v>19</v>
      </c>
      <c r="BZ30" s="412">
        <f t="shared" si="16"/>
        <v>15</v>
      </c>
      <c r="CA30" s="411">
        <f t="shared" si="27"/>
        <v>2169</v>
      </c>
      <c r="CB30" s="411">
        <f t="shared" si="27"/>
        <v>1960</v>
      </c>
      <c r="CC30" s="411">
        <f t="shared" si="27"/>
        <v>13</v>
      </c>
      <c r="CD30" s="413">
        <f t="shared" si="27"/>
        <v>12</v>
      </c>
      <c r="CI30" s="729" t="s">
        <v>36</v>
      </c>
      <c r="CJ30" s="699">
        <v>4116</v>
      </c>
      <c r="CK30" s="699">
        <v>3725</v>
      </c>
      <c r="CL30" s="699">
        <v>19</v>
      </c>
      <c r="CM30" s="699">
        <v>15</v>
      </c>
      <c r="CN30" s="699">
        <v>12</v>
      </c>
      <c r="CO30" s="20">
        <f t="shared" si="28"/>
        <v>7</v>
      </c>
      <c r="CQ30" s="729" t="s">
        <v>36</v>
      </c>
      <c r="CR30" s="699">
        <v>939</v>
      </c>
      <c r="CS30" s="699">
        <v>850</v>
      </c>
      <c r="CT30" s="699">
        <v>5</v>
      </c>
      <c r="CU30" s="699">
        <v>6</v>
      </c>
      <c r="CV30" s="699">
        <v>5</v>
      </c>
      <c r="CW30" s="20">
        <f t="shared" si="29"/>
        <v>0</v>
      </c>
      <c r="CY30" s="733" t="s">
        <v>36</v>
      </c>
      <c r="CZ30" s="699">
        <v>1230</v>
      </c>
      <c r="DA30" s="699">
        <v>1110</v>
      </c>
      <c r="DB30" s="699">
        <v>8</v>
      </c>
      <c r="DC30" s="699">
        <v>6</v>
      </c>
      <c r="DD30" s="699">
        <v>5</v>
      </c>
      <c r="DE30" s="20">
        <f t="shared" si="30"/>
        <v>3</v>
      </c>
      <c r="DG30" s="733" t="s">
        <v>36</v>
      </c>
      <c r="DH30" s="699">
        <v>794</v>
      </c>
      <c r="DI30" s="699">
        <v>720</v>
      </c>
      <c r="DJ30" s="699">
        <v>1</v>
      </c>
      <c r="DK30" s="699">
        <v>2</v>
      </c>
      <c r="DL30" s="700">
        <v>1</v>
      </c>
      <c r="DM30" s="20">
        <f t="shared" si="31"/>
        <v>0</v>
      </c>
      <c r="DO30" s="733" t="s">
        <v>36</v>
      </c>
      <c r="DP30" s="699">
        <v>1153</v>
      </c>
      <c r="DQ30" s="699">
        <v>1045</v>
      </c>
      <c r="DR30" s="699">
        <v>5</v>
      </c>
      <c r="DS30" s="699">
        <v>1</v>
      </c>
      <c r="DT30" s="700">
        <v>1</v>
      </c>
      <c r="DU30" s="20">
        <f t="shared" si="32"/>
        <v>4</v>
      </c>
    </row>
    <row r="31" spans="1:134" x14ac:dyDescent="0.2">
      <c r="A31" s="553" t="s">
        <v>37</v>
      </c>
      <c r="B31" s="15">
        <f t="shared" si="5"/>
        <v>1298</v>
      </c>
      <c r="C31" s="15">
        <f t="shared" si="5"/>
        <v>1186</v>
      </c>
      <c r="D31" s="15">
        <f t="shared" si="5"/>
        <v>13</v>
      </c>
      <c r="E31" s="15">
        <f t="shared" si="5"/>
        <v>14</v>
      </c>
      <c r="F31" s="15">
        <f t="shared" si="6"/>
        <v>1051</v>
      </c>
      <c r="G31" s="15">
        <f t="shared" si="6"/>
        <v>953</v>
      </c>
      <c r="H31" s="15">
        <f t="shared" si="6"/>
        <v>16</v>
      </c>
      <c r="I31" s="15">
        <f t="shared" si="6"/>
        <v>17</v>
      </c>
      <c r="J31" s="15">
        <f t="shared" si="7"/>
        <v>1704</v>
      </c>
      <c r="K31" s="15">
        <f t="shared" si="7"/>
        <v>1518</v>
      </c>
      <c r="L31" s="15">
        <f t="shared" si="7"/>
        <v>25</v>
      </c>
      <c r="M31" s="15">
        <f t="shared" si="7"/>
        <v>22</v>
      </c>
      <c r="N31" s="15">
        <f t="shared" si="8"/>
        <v>1129</v>
      </c>
      <c r="O31" s="15">
        <f t="shared" si="8"/>
        <v>1055</v>
      </c>
      <c r="P31" s="15">
        <f t="shared" si="8"/>
        <v>14</v>
      </c>
      <c r="Q31" s="15">
        <f t="shared" si="8"/>
        <v>15</v>
      </c>
      <c r="R31" s="16">
        <f t="shared" si="17"/>
        <v>5182</v>
      </c>
      <c r="S31" s="16">
        <f t="shared" si="17"/>
        <v>4712</v>
      </c>
      <c r="T31" s="16">
        <f t="shared" si="9"/>
        <v>68</v>
      </c>
      <c r="U31" s="206">
        <f t="shared" si="9"/>
        <v>68</v>
      </c>
      <c r="V31" s="208">
        <f t="shared" si="18"/>
        <v>3002</v>
      </c>
      <c r="W31" s="208">
        <f t="shared" si="18"/>
        <v>2704</v>
      </c>
      <c r="X31" s="15">
        <f t="shared" si="18"/>
        <v>38</v>
      </c>
      <c r="Y31" s="209">
        <f t="shared" si="18"/>
        <v>36</v>
      </c>
      <c r="AB31" s="553" t="s">
        <v>37</v>
      </c>
      <c r="AC31" s="15">
        <f t="shared" si="19"/>
        <v>1298</v>
      </c>
      <c r="AD31" s="22">
        <f t="shared" si="20"/>
        <v>2.97522176633736E-2</v>
      </c>
      <c r="AE31" s="22">
        <f t="shared" si="21"/>
        <v>0.25048243921265922</v>
      </c>
      <c r="AF31" s="15">
        <f t="shared" si="10"/>
        <v>13</v>
      </c>
      <c r="AG31" s="15">
        <f t="shared" si="10"/>
        <v>14</v>
      </c>
      <c r="AH31" s="15">
        <f t="shared" si="10"/>
        <v>1051</v>
      </c>
      <c r="AI31" s="15">
        <f t="shared" si="11"/>
        <v>16</v>
      </c>
      <c r="AJ31" s="15">
        <f t="shared" si="11"/>
        <v>17</v>
      </c>
      <c r="AK31" s="15">
        <f t="shared" si="11"/>
        <v>1704</v>
      </c>
      <c r="AL31" s="22">
        <f t="shared" si="22"/>
        <v>4.6817045360881389E-2</v>
      </c>
      <c r="AM31" s="22">
        <f t="shared" si="34"/>
        <v>0.32883056734851407</v>
      </c>
      <c r="AN31" s="15">
        <f t="shared" si="13"/>
        <v>25</v>
      </c>
      <c r="AO31" s="15">
        <f t="shared" si="13"/>
        <v>22</v>
      </c>
      <c r="AP31" s="15">
        <f t="shared" si="13"/>
        <v>1129</v>
      </c>
      <c r="AQ31" s="15">
        <f t="shared" si="14"/>
        <v>14</v>
      </c>
      <c r="AR31" s="15">
        <f t="shared" si="14"/>
        <v>15</v>
      </c>
      <c r="AS31" s="16">
        <f t="shared" si="14"/>
        <v>5182</v>
      </c>
      <c r="AT31" s="24">
        <f t="shared" si="23"/>
        <v>3.5839269659035895E-2</v>
      </c>
      <c r="AU31" s="16">
        <f t="shared" si="15"/>
        <v>68</v>
      </c>
      <c r="AV31" s="16">
        <f t="shared" si="15"/>
        <v>68</v>
      </c>
      <c r="BF31" s="553" t="s">
        <v>37</v>
      </c>
      <c r="BG31" s="411">
        <f t="shared" si="3"/>
        <v>1298</v>
      </c>
      <c r="BH31" s="411">
        <f t="shared" si="3"/>
        <v>1186</v>
      </c>
      <c r="BI31" s="411">
        <f t="shared" si="3"/>
        <v>13</v>
      </c>
      <c r="BJ31" s="411">
        <f t="shared" si="3"/>
        <v>14</v>
      </c>
      <c r="BK31" s="411">
        <f t="shared" si="24"/>
        <v>1051</v>
      </c>
      <c r="BL31" s="411">
        <f t="shared" si="24"/>
        <v>953</v>
      </c>
      <c r="BM31" s="411">
        <f t="shared" si="24"/>
        <v>16</v>
      </c>
      <c r="BN31" s="411">
        <f t="shared" si="24"/>
        <v>17</v>
      </c>
      <c r="BO31" s="411">
        <f t="shared" si="4"/>
        <v>1704</v>
      </c>
      <c r="BP31" s="411">
        <f t="shared" si="4"/>
        <v>1518</v>
      </c>
      <c r="BQ31" s="411">
        <f t="shared" si="4"/>
        <v>25</v>
      </c>
      <c r="BR31" s="411">
        <f t="shared" si="4"/>
        <v>22</v>
      </c>
      <c r="BS31" s="411">
        <f t="shared" si="25"/>
        <v>1129</v>
      </c>
      <c r="BT31" s="411">
        <f t="shared" si="25"/>
        <v>1055</v>
      </c>
      <c r="BU31" s="411">
        <f t="shared" si="25"/>
        <v>14</v>
      </c>
      <c r="BV31" s="411">
        <f t="shared" si="25"/>
        <v>15</v>
      </c>
      <c r="BW31" s="412">
        <f t="shared" si="26"/>
        <v>5182</v>
      </c>
      <c r="BX31" s="412">
        <f t="shared" si="26"/>
        <v>4712</v>
      </c>
      <c r="BY31" s="412">
        <f t="shared" si="16"/>
        <v>68</v>
      </c>
      <c r="BZ31" s="412">
        <f t="shared" si="16"/>
        <v>68</v>
      </c>
      <c r="CA31" s="411">
        <f t="shared" si="27"/>
        <v>3002</v>
      </c>
      <c r="CB31" s="411">
        <f t="shared" si="27"/>
        <v>2704</v>
      </c>
      <c r="CC31" s="411">
        <f t="shared" si="27"/>
        <v>38</v>
      </c>
      <c r="CD31" s="413">
        <f t="shared" si="27"/>
        <v>36</v>
      </c>
      <c r="CI31" s="729" t="s">
        <v>37</v>
      </c>
      <c r="CJ31" s="699">
        <v>5182</v>
      </c>
      <c r="CK31" s="699">
        <v>4712</v>
      </c>
      <c r="CL31" s="699">
        <v>68</v>
      </c>
      <c r="CM31" s="699">
        <v>68</v>
      </c>
      <c r="CN31" s="699">
        <v>45</v>
      </c>
      <c r="CO31" s="20">
        <f t="shared" si="28"/>
        <v>23</v>
      </c>
      <c r="CQ31" s="729" t="s">
        <v>37</v>
      </c>
      <c r="CR31" s="699">
        <v>1298</v>
      </c>
      <c r="CS31" s="699">
        <v>1186</v>
      </c>
      <c r="CT31" s="699">
        <v>13</v>
      </c>
      <c r="CU31" s="699">
        <v>14</v>
      </c>
      <c r="CV31" s="699">
        <v>13</v>
      </c>
      <c r="CW31" s="20">
        <f t="shared" si="29"/>
        <v>0</v>
      </c>
      <c r="CY31" s="733" t="s">
        <v>37</v>
      </c>
      <c r="CZ31" s="699">
        <v>1704</v>
      </c>
      <c r="DA31" s="699">
        <v>1518</v>
      </c>
      <c r="DB31" s="699">
        <v>25</v>
      </c>
      <c r="DC31" s="699">
        <v>22</v>
      </c>
      <c r="DD31" s="699">
        <v>12</v>
      </c>
      <c r="DE31" s="20">
        <f t="shared" si="30"/>
        <v>13</v>
      </c>
      <c r="DG31" s="733" t="s">
        <v>37</v>
      </c>
      <c r="DH31" s="699">
        <v>1051</v>
      </c>
      <c r="DI31" s="699">
        <v>953</v>
      </c>
      <c r="DJ31" s="699">
        <v>16</v>
      </c>
      <c r="DK31" s="699">
        <v>17</v>
      </c>
      <c r="DL31" s="700">
        <v>6</v>
      </c>
      <c r="DM31" s="20">
        <f t="shared" si="31"/>
        <v>10</v>
      </c>
      <c r="DO31" s="733" t="s">
        <v>37</v>
      </c>
      <c r="DP31" s="699">
        <v>1129</v>
      </c>
      <c r="DQ31" s="699">
        <v>1055</v>
      </c>
      <c r="DR31" s="699">
        <v>14</v>
      </c>
      <c r="DS31" s="699">
        <v>15</v>
      </c>
      <c r="DT31" s="700">
        <v>14</v>
      </c>
      <c r="DU31" s="20">
        <f t="shared" si="32"/>
        <v>0</v>
      </c>
    </row>
    <row r="32" spans="1:134" x14ac:dyDescent="0.2">
      <c r="A32" s="553" t="s">
        <v>38</v>
      </c>
      <c r="B32" s="15">
        <f t="shared" si="5"/>
        <v>1325</v>
      </c>
      <c r="C32" s="15">
        <f t="shared" si="5"/>
        <v>1212</v>
      </c>
      <c r="D32" s="15">
        <f t="shared" si="5"/>
        <v>26</v>
      </c>
      <c r="E32" s="15">
        <f t="shared" si="5"/>
        <v>20</v>
      </c>
      <c r="F32" s="15">
        <f t="shared" si="6"/>
        <v>1114</v>
      </c>
      <c r="G32" s="15">
        <f t="shared" si="6"/>
        <v>1030</v>
      </c>
      <c r="H32" s="15">
        <f t="shared" si="6"/>
        <v>16</v>
      </c>
      <c r="I32" s="15">
        <f t="shared" si="6"/>
        <v>18</v>
      </c>
      <c r="J32" s="15">
        <f t="shared" si="7"/>
        <v>1493</v>
      </c>
      <c r="K32" s="15">
        <f t="shared" si="7"/>
        <v>1349</v>
      </c>
      <c r="L32" s="15">
        <f t="shared" si="7"/>
        <v>14</v>
      </c>
      <c r="M32" s="15">
        <f t="shared" si="7"/>
        <v>21</v>
      </c>
      <c r="N32" s="15">
        <f t="shared" si="8"/>
        <v>1158</v>
      </c>
      <c r="O32" s="15">
        <f t="shared" si="8"/>
        <v>1089</v>
      </c>
      <c r="P32" s="15">
        <f t="shared" si="8"/>
        <v>12</v>
      </c>
      <c r="Q32" s="15">
        <f t="shared" si="8"/>
        <v>20</v>
      </c>
      <c r="R32" s="16">
        <f t="shared" si="17"/>
        <v>5090</v>
      </c>
      <c r="S32" s="16">
        <f t="shared" si="17"/>
        <v>4680</v>
      </c>
      <c r="T32" s="16">
        <f t="shared" si="9"/>
        <v>68</v>
      </c>
      <c r="U32" s="206">
        <f t="shared" si="9"/>
        <v>79</v>
      </c>
      <c r="V32" s="208">
        <f t="shared" si="18"/>
        <v>2818</v>
      </c>
      <c r="W32" s="208">
        <f t="shared" si="18"/>
        <v>2561</v>
      </c>
      <c r="X32" s="15">
        <f t="shared" si="18"/>
        <v>40</v>
      </c>
      <c r="Y32" s="209">
        <f t="shared" si="18"/>
        <v>41</v>
      </c>
      <c r="AB32" s="553" t="s">
        <v>38</v>
      </c>
      <c r="AC32" s="15">
        <f t="shared" si="19"/>
        <v>1325</v>
      </c>
      <c r="AD32" s="22">
        <f t="shared" si="20"/>
        <v>3.0371100465308182E-2</v>
      </c>
      <c r="AE32" s="22">
        <f t="shared" si="21"/>
        <v>0.26031434184675833</v>
      </c>
      <c r="AF32" s="15">
        <f t="shared" si="10"/>
        <v>26</v>
      </c>
      <c r="AG32" s="15">
        <f t="shared" si="10"/>
        <v>20</v>
      </c>
      <c r="AH32" s="15">
        <f t="shared" si="10"/>
        <v>1114</v>
      </c>
      <c r="AI32" s="15">
        <f t="shared" si="11"/>
        <v>16</v>
      </c>
      <c r="AJ32" s="15">
        <f t="shared" si="11"/>
        <v>18</v>
      </c>
      <c r="AK32" s="15">
        <f t="shared" si="11"/>
        <v>1493</v>
      </c>
      <c r="AL32" s="22">
        <f t="shared" si="22"/>
        <v>4.1019864274528119E-2</v>
      </c>
      <c r="AM32" s="22">
        <f t="shared" si="34"/>
        <v>0.29332023575638505</v>
      </c>
      <c r="AN32" s="15">
        <f t="shared" si="13"/>
        <v>14</v>
      </c>
      <c r="AO32" s="15">
        <f t="shared" si="13"/>
        <v>21</v>
      </c>
      <c r="AP32" s="15">
        <f t="shared" si="13"/>
        <v>1158</v>
      </c>
      <c r="AQ32" s="15">
        <f t="shared" si="14"/>
        <v>12</v>
      </c>
      <c r="AR32" s="15">
        <f t="shared" si="14"/>
        <v>20</v>
      </c>
      <c r="AS32" s="16">
        <f t="shared" si="14"/>
        <v>5090</v>
      </c>
      <c r="AT32" s="24">
        <f t="shared" si="23"/>
        <v>3.5202987758489519E-2</v>
      </c>
      <c r="AU32" s="16">
        <f t="shared" si="15"/>
        <v>68</v>
      </c>
      <c r="AV32" s="16">
        <f t="shared" si="15"/>
        <v>79</v>
      </c>
      <c r="BF32" s="553" t="s">
        <v>38</v>
      </c>
      <c r="BG32" s="411">
        <f t="shared" si="3"/>
        <v>1325</v>
      </c>
      <c r="BH32" s="411">
        <f t="shared" si="3"/>
        <v>1212</v>
      </c>
      <c r="BI32" s="411">
        <f t="shared" si="3"/>
        <v>26</v>
      </c>
      <c r="BJ32" s="411">
        <f t="shared" si="3"/>
        <v>20</v>
      </c>
      <c r="BK32" s="411">
        <f t="shared" si="24"/>
        <v>1114</v>
      </c>
      <c r="BL32" s="411">
        <f t="shared" si="24"/>
        <v>1030</v>
      </c>
      <c r="BM32" s="411">
        <f t="shared" si="24"/>
        <v>16</v>
      </c>
      <c r="BN32" s="411">
        <f t="shared" si="24"/>
        <v>18</v>
      </c>
      <c r="BO32" s="411">
        <f t="shared" si="4"/>
        <v>1493</v>
      </c>
      <c r="BP32" s="411">
        <f t="shared" si="4"/>
        <v>1349</v>
      </c>
      <c r="BQ32" s="411">
        <f t="shared" si="4"/>
        <v>14</v>
      </c>
      <c r="BR32" s="411">
        <f t="shared" si="4"/>
        <v>21</v>
      </c>
      <c r="BS32" s="411">
        <f t="shared" si="25"/>
        <v>1158</v>
      </c>
      <c r="BT32" s="411">
        <f t="shared" si="25"/>
        <v>1089</v>
      </c>
      <c r="BU32" s="411">
        <f t="shared" si="25"/>
        <v>12</v>
      </c>
      <c r="BV32" s="411">
        <f t="shared" si="25"/>
        <v>20</v>
      </c>
      <c r="BW32" s="412">
        <f t="shared" si="26"/>
        <v>5090</v>
      </c>
      <c r="BX32" s="412">
        <f t="shared" si="26"/>
        <v>4680</v>
      </c>
      <c r="BY32" s="412">
        <f t="shared" si="16"/>
        <v>68</v>
      </c>
      <c r="BZ32" s="412">
        <f t="shared" si="16"/>
        <v>79</v>
      </c>
      <c r="CA32" s="411">
        <f t="shared" si="27"/>
        <v>2818</v>
      </c>
      <c r="CB32" s="411">
        <f t="shared" si="27"/>
        <v>2561</v>
      </c>
      <c r="CC32" s="411">
        <f t="shared" si="27"/>
        <v>40</v>
      </c>
      <c r="CD32" s="413">
        <f t="shared" si="27"/>
        <v>41</v>
      </c>
      <c r="CI32" s="729" t="s">
        <v>38</v>
      </c>
      <c r="CJ32" s="699">
        <v>5090</v>
      </c>
      <c r="CK32" s="699">
        <v>4680</v>
      </c>
      <c r="CL32" s="699">
        <v>68</v>
      </c>
      <c r="CM32" s="699">
        <v>79</v>
      </c>
      <c r="CN32" s="699">
        <v>47</v>
      </c>
      <c r="CO32" s="20">
        <f t="shared" si="28"/>
        <v>21</v>
      </c>
      <c r="CQ32" s="729" t="s">
        <v>38</v>
      </c>
      <c r="CR32" s="699">
        <v>1325</v>
      </c>
      <c r="CS32" s="699">
        <v>1212</v>
      </c>
      <c r="CT32" s="699">
        <v>26</v>
      </c>
      <c r="CU32" s="699">
        <v>20</v>
      </c>
      <c r="CV32" s="699">
        <v>16</v>
      </c>
      <c r="CW32" s="20">
        <f t="shared" si="29"/>
        <v>10</v>
      </c>
      <c r="CY32" s="733" t="s">
        <v>38</v>
      </c>
      <c r="CZ32" s="699">
        <v>1493</v>
      </c>
      <c r="DA32" s="699">
        <v>1349</v>
      </c>
      <c r="DB32" s="699">
        <v>14</v>
      </c>
      <c r="DC32" s="699">
        <v>21</v>
      </c>
      <c r="DD32" s="699">
        <v>11</v>
      </c>
      <c r="DE32" s="20">
        <f t="shared" si="30"/>
        <v>3</v>
      </c>
      <c r="DG32" s="733" t="s">
        <v>38</v>
      </c>
      <c r="DH32" s="699">
        <v>1114</v>
      </c>
      <c r="DI32" s="699">
        <v>1030</v>
      </c>
      <c r="DJ32" s="699">
        <v>16</v>
      </c>
      <c r="DK32" s="699">
        <v>18</v>
      </c>
      <c r="DL32" s="700">
        <v>9</v>
      </c>
      <c r="DM32" s="20">
        <f t="shared" si="31"/>
        <v>7</v>
      </c>
      <c r="DO32" s="733" t="s">
        <v>38</v>
      </c>
      <c r="DP32" s="699">
        <v>1158</v>
      </c>
      <c r="DQ32" s="699">
        <v>1089</v>
      </c>
      <c r="DR32" s="699">
        <v>12</v>
      </c>
      <c r="DS32" s="699">
        <v>20</v>
      </c>
      <c r="DT32" s="700">
        <v>11</v>
      </c>
      <c r="DU32" s="20">
        <f t="shared" si="32"/>
        <v>1</v>
      </c>
    </row>
    <row r="33" spans="1:125" x14ac:dyDescent="0.2">
      <c r="A33" s="553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1</v>
      </c>
      <c r="G33" s="15">
        <f t="shared" si="6"/>
        <v>1</v>
      </c>
      <c r="H33" s="15">
        <f t="shared" si="6"/>
        <v>0</v>
      </c>
      <c r="I33" s="15">
        <f t="shared" si="6"/>
        <v>1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7"/>
        <v>2</v>
      </c>
      <c r="S33" s="16">
        <f t="shared" si="17"/>
        <v>1</v>
      </c>
      <c r="T33" s="16">
        <f t="shared" si="9"/>
        <v>0</v>
      </c>
      <c r="U33" s="206">
        <f t="shared" si="9"/>
        <v>1</v>
      </c>
      <c r="V33" s="208">
        <f t="shared" si="18"/>
        <v>0</v>
      </c>
      <c r="W33" s="208">
        <f t="shared" si="18"/>
        <v>0</v>
      </c>
      <c r="X33" s="15">
        <f t="shared" si="18"/>
        <v>0</v>
      </c>
      <c r="Y33" s="209">
        <f t="shared" si="18"/>
        <v>0</v>
      </c>
      <c r="AB33" s="553" t="s">
        <v>39</v>
      </c>
      <c r="AC33" s="15">
        <f t="shared" si="19"/>
        <v>0</v>
      </c>
      <c r="AD33" s="22">
        <f t="shared" si="20"/>
        <v>0</v>
      </c>
      <c r="AE33" s="22">
        <f t="shared" si="21"/>
        <v>0</v>
      </c>
      <c r="AF33" s="15">
        <f t="shared" si="10"/>
        <v>0</v>
      </c>
      <c r="AG33" s="15">
        <f t="shared" si="10"/>
        <v>0</v>
      </c>
      <c r="AH33" s="15">
        <f t="shared" si="10"/>
        <v>1</v>
      </c>
      <c r="AI33" s="15">
        <f t="shared" si="11"/>
        <v>0</v>
      </c>
      <c r="AJ33" s="15">
        <f t="shared" si="11"/>
        <v>1</v>
      </c>
      <c r="AK33" s="15">
        <f t="shared" si="11"/>
        <v>0</v>
      </c>
      <c r="AL33" s="22">
        <f t="shared" si="22"/>
        <v>0</v>
      </c>
      <c r="AM33" s="22">
        <f t="shared" si="34"/>
        <v>0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2</v>
      </c>
      <c r="AT33" s="24">
        <f t="shared" si="23"/>
        <v>1.3832215229268968E-5</v>
      </c>
      <c r="AU33" s="16">
        <f t="shared" si="15"/>
        <v>0</v>
      </c>
      <c r="AV33" s="16">
        <f t="shared" si="15"/>
        <v>1</v>
      </c>
      <c r="BF33" s="553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4"/>
        <v>1</v>
      </c>
      <c r="BL33" s="411">
        <f t="shared" si="24"/>
        <v>1</v>
      </c>
      <c r="BM33" s="411">
        <f t="shared" si="24"/>
        <v>0</v>
      </c>
      <c r="BN33" s="411">
        <f t="shared" si="24"/>
        <v>1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0</v>
      </c>
      <c r="BS33" s="411">
        <f t="shared" si="25"/>
        <v>1</v>
      </c>
      <c r="BT33" s="411">
        <f t="shared" si="25"/>
        <v>0</v>
      </c>
      <c r="BU33" s="411">
        <f t="shared" si="25"/>
        <v>0</v>
      </c>
      <c r="BV33" s="411">
        <f t="shared" si="25"/>
        <v>0</v>
      </c>
      <c r="BW33" s="412">
        <f t="shared" si="26"/>
        <v>2</v>
      </c>
      <c r="BX33" s="412">
        <f t="shared" si="26"/>
        <v>1</v>
      </c>
      <c r="BY33" s="412">
        <f t="shared" si="16"/>
        <v>0</v>
      </c>
      <c r="BZ33" s="412">
        <f t="shared" si="16"/>
        <v>1</v>
      </c>
      <c r="CA33" s="411">
        <f>+BG33+BO33</f>
        <v>0</v>
      </c>
      <c r="CB33" s="411">
        <f t="shared" si="27"/>
        <v>0</v>
      </c>
      <c r="CC33" s="411">
        <f t="shared" si="27"/>
        <v>0</v>
      </c>
      <c r="CD33" s="413">
        <f t="shared" si="27"/>
        <v>0</v>
      </c>
      <c r="CI33" s="729" t="s">
        <v>39</v>
      </c>
      <c r="CJ33" s="699">
        <v>2</v>
      </c>
      <c r="CK33" s="699">
        <v>1</v>
      </c>
      <c r="CL33" s="699">
        <v>0</v>
      </c>
      <c r="CM33" s="699">
        <v>1</v>
      </c>
      <c r="CN33" s="699">
        <v>0</v>
      </c>
      <c r="CO33" s="20">
        <f t="shared" si="28"/>
        <v>0</v>
      </c>
      <c r="CQ33" s="729"/>
      <c r="CR33" s="699"/>
      <c r="CS33" s="699"/>
      <c r="CT33" s="699"/>
      <c r="CU33" s="699"/>
      <c r="CV33" s="699"/>
      <c r="CW33" s="20">
        <f t="shared" si="29"/>
        <v>0</v>
      </c>
      <c r="CY33" s="733"/>
      <c r="CZ33" s="699"/>
      <c r="DA33" s="699"/>
      <c r="DB33" s="699"/>
      <c r="DC33" s="699"/>
      <c r="DD33" s="699"/>
      <c r="DE33" s="20">
        <f t="shared" si="30"/>
        <v>0</v>
      </c>
      <c r="DG33" s="733" t="s">
        <v>39</v>
      </c>
      <c r="DH33" s="699">
        <v>1</v>
      </c>
      <c r="DI33" s="699">
        <v>1</v>
      </c>
      <c r="DJ33" s="699">
        <v>0</v>
      </c>
      <c r="DK33" s="699">
        <v>1</v>
      </c>
      <c r="DL33" s="700">
        <v>0</v>
      </c>
      <c r="DM33" s="20">
        <f t="shared" si="31"/>
        <v>0</v>
      </c>
      <c r="DO33" s="733" t="s">
        <v>39</v>
      </c>
      <c r="DP33" s="699">
        <v>1</v>
      </c>
      <c r="DQ33" s="699">
        <v>0</v>
      </c>
      <c r="DR33" s="699">
        <v>0</v>
      </c>
      <c r="DS33" s="699">
        <v>0</v>
      </c>
      <c r="DT33" s="700">
        <v>0</v>
      </c>
      <c r="DU33" s="20">
        <f t="shared" si="32"/>
        <v>0</v>
      </c>
    </row>
    <row r="34" spans="1:125" x14ac:dyDescent="0.2">
      <c r="A34" s="553" t="s">
        <v>41</v>
      </c>
      <c r="B34" s="15">
        <f t="shared" si="5"/>
        <v>219</v>
      </c>
      <c r="C34" s="15">
        <f t="shared" si="5"/>
        <v>204</v>
      </c>
      <c r="D34" s="15">
        <f t="shared" si="5"/>
        <v>2</v>
      </c>
      <c r="E34" s="15">
        <f t="shared" si="5"/>
        <v>1</v>
      </c>
      <c r="F34" s="15">
        <f t="shared" si="6"/>
        <v>174</v>
      </c>
      <c r="G34" s="15">
        <f t="shared" si="6"/>
        <v>162</v>
      </c>
      <c r="H34" s="15">
        <f t="shared" si="6"/>
        <v>6</v>
      </c>
      <c r="I34" s="15">
        <f t="shared" si="6"/>
        <v>4</v>
      </c>
      <c r="J34" s="15">
        <f t="shared" si="7"/>
        <v>250</v>
      </c>
      <c r="K34" s="15">
        <f t="shared" si="7"/>
        <v>216</v>
      </c>
      <c r="L34" s="15">
        <f t="shared" si="7"/>
        <v>3</v>
      </c>
      <c r="M34" s="15">
        <f t="shared" si="7"/>
        <v>3</v>
      </c>
      <c r="N34" s="15">
        <f t="shared" si="8"/>
        <v>140</v>
      </c>
      <c r="O34" s="15">
        <f t="shared" si="8"/>
        <v>134</v>
      </c>
      <c r="P34" s="15">
        <f t="shared" si="8"/>
        <v>1</v>
      </c>
      <c r="Q34" s="15">
        <f t="shared" si="8"/>
        <v>1</v>
      </c>
      <c r="R34" s="16">
        <f t="shared" si="17"/>
        <v>783</v>
      </c>
      <c r="S34" s="16">
        <f t="shared" si="17"/>
        <v>716</v>
      </c>
      <c r="T34" s="16">
        <f t="shared" si="9"/>
        <v>12</v>
      </c>
      <c r="U34" s="206">
        <f t="shared" si="9"/>
        <v>9</v>
      </c>
      <c r="V34" s="208">
        <f t="shared" si="18"/>
        <v>469</v>
      </c>
      <c r="W34" s="208">
        <f t="shared" si="18"/>
        <v>420</v>
      </c>
      <c r="X34" s="15">
        <f t="shared" si="18"/>
        <v>5</v>
      </c>
      <c r="Y34" s="209">
        <f t="shared" si="18"/>
        <v>4</v>
      </c>
      <c r="AB34" s="553" t="s">
        <v>41</v>
      </c>
      <c r="AC34" s="15">
        <f t="shared" si="19"/>
        <v>219</v>
      </c>
      <c r="AD34" s="22">
        <f t="shared" si="20"/>
        <v>5.0198271712471633E-3</v>
      </c>
      <c r="AE34" s="22">
        <f t="shared" si="21"/>
        <v>0.27969348659003829</v>
      </c>
      <c r="AF34" s="15">
        <f t="shared" si="10"/>
        <v>2</v>
      </c>
      <c r="AG34" s="15">
        <f t="shared" si="10"/>
        <v>1</v>
      </c>
      <c r="AH34" s="15">
        <f t="shared" si="10"/>
        <v>174</v>
      </c>
      <c r="AI34" s="15">
        <f t="shared" si="11"/>
        <v>6</v>
      </c>
      <c r="AJ34" s="15">
        <f t="shared" si="11"/>
        <v>4</v>
      </c>
      <c r="AK34" s="15">
        <f t="shared" si="11"/>
        <v>250</v>
      </c>
      <c r="AL34" s="22">
        <f t="shared" si="22"/>
        <v>6.8686979696128804E-3</v>
      </c>
      <c r="AM34" s="22">
        <f t="shared" si="34"/>
        <v>0.31928480204342274</v>
      </c>
      <c r="AN34" s="15">
        <f t="shared" si="13"/>
        <v>3</v>
      </c>
      <c r="AO34" s="15">
        <f t="shared" si="13"/>
        <v>3</v>
      </c>
      <c r="AP34" s="15">
        <f t="shared" si="13"/>
        <v>140</v>
      </c>
      <c r="AQ34" s="15">
        <f t="shared" si="14"/>
        <v>1</v>
      </c>
      <c r="AR34" s="15">
        <f t="shared" si="14"/>
        <v>1</v>
      </c>
      <c r="AS34" s="16">
        <f t="shared" si="14"/>
        <v>783</v>
      </c>
      <c r="AT34" s="24">
        <f t="shared" si="23"/>
        <v>5.4153122622588009E-3</v>
      </c>
      <c r="AU34" s="16">
        <f t="shared" si="15"/>
        <v>12</v>
      </c>
      <c r="AV34" s="16">
        <f t="shared" si="15"/>
        <v>9</v>
      </c>
      <c r="BF34" s="553" t="s">
        <v>41</v>
      </c>
      <c r="BG34" s="411">
        <f t="shared" si="3"/>
        <v>219</v>
      </c>
      <c r="BH34" s="411">
        <f t="shared" si="3"/>
        <v>204</v>
      </c>
      <c r="BI34" s="411">
        <f t="shared" si="3"/>
        <v>2</v>
      </c>
      <c r="BJ34" s="411">
        <f t="shared" si="3"/>
        <v>1</v>
      </c>
      <c r="BK34" s="411">
        <f t="shared" si="24"/>
        <v>174</v>
      </c>
      <c r="BL34" s="411">
        <f t="shared" si="24"/>
        <v>162</v>
      </c>
      <c r="BM34" s="411">
        <f t="shared" si="24"/>
        <v>6</v>
      </c>
      <c r="BN34" s="411">
        <f t="shared" si="24"/>
        <v>4</v>
      </c>
      <c r="BO34" s="411">
        <f t="shared" si="4"/>
        <v>250</v>
      </c>
      <c r="BP34" s="411">
        <f t="shared" si="4"/>
        <v>216</v>
      </c>
      <c r="BQ34" s="411">
        <f t="shared" si="4"/>
        <v>3</v>
      </c>
      <c r="BR34" s="411">
        <f t="shared" si="4"/>
        <v>3</v>
      </c>
      <c r="BS34" s="411">
        <f t="shared" si="25"/>
        <v>140</v>
      </c>
      <c r="BT34" s="411">
        <f t="shared" si="25"/>
        <v>134</v>
      </c>
      <c r="BU34" s="411">
        <f t="shared" si="25"/>
        <v>1</v>
      </c>
      <c r="BV34" s="411">
        <f t="shared" si="25"/>
        <v>1</v>
      </c>
      <c r="BW34" s="412">
        <f t="shared" si="26"/>
        <v>783</v>
      </c>
      <c r="BX34" s="412">
        <f t="shared" si="26"/>
        <v>716</v>
      </c>
      <c r="BY34" s="412">
        <f t="shared" si="16"/>
        <v>12</v>
      </c>
      <c r="BZ34" s="412">
        <f t="shared" si="16"/>
        <v>9</v>
      </c>
      <c r="CA34" s="411">
        <f>+BG34+BO34</f>
        <v>469</v>
      </c>
      <c r="CB34" s="411">
        <f t="shared" si="27"/>
        <v>420</v>
      </c>
      <c r="CC34" s="411">
        <f t="shared" si="27"/>
        <v>5</v>
      </c>
      <c r="CD34" s="413">
        <f t="shared" si="27"/>
        <v>4</v>
      </c>
      <c r="CI34" s="729" t="s">
        <v>41</v>
      </c>
      <c r="CJ34" s="699">
        <v>783</v>
      </c>
      <c r="CK34" s="699">
        <v>716</v>
      </c>
      <c r="CL34" s="699">
        <v>12</v>
      </c>
      <c r="CM34" s="699">
        <v>9</v>
      </c>
      <c r="CN34" s="699">
        <v>6</v>
      </c>
      <c r="CO34" s="20">
        <f t="shared" si="28"/>
        <v>6</v>
      </c>
      <c r="CQ34" s="729" t="s">
        <v>41</v>
      </c>
      <c r="CR34" s="699">
        <v>219</v>
      </c>
      <c r="CS34" s="699">
        <v>204</v>
      </c>
      <c r="CT34" s="699">
        <v>2</v>
      </c>
      <c r="CU34" s="699">
        <v>1</v>
      </c>
      <c r="CV34" s="699">
        <v>1</v>
      </c>
      <c r="CW34" s="20">
        <f t="shared" si="29"/>
        <v>1</v>
      </c>
      <c r="CY34" s="733" t="s">
        <v>41</v>
      </c>
      <c r="CZ34" s="699">
        <v>250</v>
      </c>
      <c r="DA34" s="699">
        <v>216</v>
      </c>
      <c r="DB34" s="699">
        <v>3</v>
      </c>
      <c r="DC34" s="699">
        <v>3</v>
      </c>
      <c r="DD34" s="699">
        <v>3</v>
      </c>
      <c r="DE34" s="20">
        <f t="shared" si="30"/>
        <v>0</v>
      </c>
      <c r="DG34" s="733" t="s">
        <v>41</v>
      </c>
      <c r="DH34" s="699">
        <v>174</v>
      </c>
      <c r="DI34" s="699">
        <v>162</v>
      </c>
      <c r="DJ34" s="699">
        <v>6</v>
      </c>
      <c r="DK34" s="699">
        <v>4</v>
      </c>
      <c r="DL34" s="700">
        <v>1</v>
      </c>
      <c r="DM34" s="20">
        <f t="shared" si="31"/>
        <v>5</v>
      </c>
      <c r="DO34" s="733" t="s">
        <v>41</v>
      </c>
      <c r="DP34" s="699">
        <v>140</v>
      </c>
      <c r="DQ34" s="699">
        <v>134</v>
      </c>
      <c r="DR34" s="699">
        <v>1</v>
      </c>
      <c r="DS34" s="699">
        <v>1</v>
      </c>
      <c r="DT34" s="700">
        <v>1</v>
      </c>
      <c r="DU34" s="20">
        <f t="shared" si="32"/>
        <v>0</v>
      </c>
    </row>
    <row r="35" spans="1:125" x14ac:dyDescent="0.2">
      <c r="A35" s="553" t="s">
        <v>42</v>
      </c>
      <c r="B35" s="15">
        <f t="shared" si="5"/>
        <v>327</v>
      </c>
      <c r="C35" s="15">
        <f t="shared" si="5"/>
        <v>271</v>
      </c>
      <c r="D35" s="15">
        <f t="shared" si="5"/>
        <v>0</v>
      </c>
      <c r="E35" s="15">
        <f t="shared" si="5"/>
        <v>1</v>
      </c>
      <c r="F35" s="15">
        <f t="shared" si="6"/>
        <v>209</v>
      </c>
      <c r="G35" s="15">
        <f t="shared" si="6"/>
        <v>195</v>
      </c>
      <c r="H35" s="15">
        <f t="shared" si="6"/>
        <v>0</v>
      </c>
      <c r="I35" s="15">
        <f t="shared" si="6"/>
        <v>10</v>
      </c>
      <c r="J35" s="15">
        <f t="shared" si="7"/>
        <v>257</v>
      </c>
      <c r="K35" s="15">
        <f t="shared" si="7"/>
        <v>228</v>
      </c>
      <c r="L35" s="15">
        <f t="shared" si="7"/>
        <v>4</v>
      </c>
      <c r="M35" s="15">
        <f t="shared" si="7"/>
        <v>5</v>
      </c>
      <c r="N35" s="15">
        <f t="shared" si="8"/>
        <v>237</v>
      </c>
      <c r="O35" s="15">
        <f t="shared" si="8"/>
        <v>209</v>
      </c>
      <c r="P35" s="15">
        <f t="shared" si="8"/>
        <v>2</v>
      </c>
      <c r="Q35" s="15">
        <f t="shared" si="8"/>
        <v>3</v>
      </c>
      <c r="R35" s="16">
        <f t="shared" si="17"/>
        <v>1030</v>
      </c>
      <c r="S35" s="16">
        <f t="shared" si="17"/>
        <v>903</v>
      </c>
      <c r="T35" s="16">
        <f t="shared" si="9"/>
        <v>6</v>
      </c>
      <c r="U35" s="206">
        <f t="shared" si="9"/>
        <v>19</v>
      </c>
      <c r="V35" s="208">
        <f t="shared" si="18"/>
        <v>584</v>
      </c>
      <c r="W35" s="208">
        <f t="shared" si="18"/>
        <v>499</v>
      </c>
      <c r="X35" s="15">
        <f t="shared" si="18"/>
        <v>4</v>
      </c>
      <c r="Y35" s="209">
        <f t="shared" si="18"/>
        <v>6</v>
      </c>
      <c r="AB35" s="553" t="s">
        <v>42</v>
      </c>
      <c r="AC35" s="15">
        <f t="shared" si="19"/>
        <v>327</v>
      </c>
      <c r="AD35" s="22">
        <f t="shared" si="20"/>
        <v>7.4953583789854903E-3</v>
      </c>
      <c r="AE35" s="22">
        <f t="shared" si="21"/>
        <v>0.31747572815533981</v>
      </c>
      <c r="AF35" s="15">
        <f t="shared" si="10"/>
        <v>0</v>
      </c>
      <c r="AG35" s="15">
        <f t="shared" si="10"/>
        <v>1</v>
      </c>
      <c r="AH35" s="15">
        <f t="shared" si="10"/>
        <v>209</v>
      </c>
      <c r="AI35" s="15">
        <f t="shared" si="11"/>
        <v>0</v>
      </c>
      <c r="AJ35" s="15">
        <f t="shared" si="11"/>
        <v>10</v>
      </c>
      <c r="AK35" s="15">
        <f t="shared" si="11"/>
        <v>257</v>
      </c>
      <c r="AL35" s="22">
        <f t="shared" si="22"/>
        <v>7.061021512762041E-3</v>
      </c>
      <c r="AM35" s="22">
        <f t="shared" si="34"/>
        <v>0.24951456310679612</v>
      </c>
      <c r="AN35" s="15">
        <f t="shared" si="13"/>
        <v>4</v>
      </c>
      <c r="AO35" s="15">
        <f t="shared" si="13"/>
        <v>5</v>
      </c>
      <c r="AP35" s="15">
        <f t="shared" si="13"/>
        <v>237</v>
      </c>
      <c r="AQ35" s="15">
        <f t="shared" si="14"/>
        <v>2</v>
      </c>
      <c r="AR35" s="15">
        <f t="shared" si="14"/>
        <v>3</v>
      </c>
      <c r="AS35" s="16">
        <f t="shared" si="14"/>
        <v>1030</v>
      </c>
      <c r="AT35" s="24">
        <f t="shared" si="23"/>
        <v>7.1235908430735181E-3</v>
      </c>
      <c r="AU35" s="16">
        <f t="shared" si="15"/>
        <v>6</v>
      </c>
      <c r="AV35" s="16">
        <f t="shared" si="15"/>
        <v>19</v>
      </c>
      <c r="BF35" s="553" t="s">
        <v>42</v>
      </c>
      <c r="BG35" s="411">
        <f t="shared" si="3"/>
        <v>327</v>
      </c>
      <c r="BH35" s="411">
        <f t="shared" si="3"/>
        <v>271</v>
      </c>
      <c r="BI35" s="411">
        <f t="shared" si="3"/>
        <v>0</v>
      </c>
      <c r="BJ35" s="411">
        <f t="shared" si="3"/>
        <v>1</v>
      </c>
      <c r="BK35" s="411">
        <f t="shared" si="24"/>
        <v>209</v>
      </c>
      <c r="BL35" s="411">
        <f t="shared" si="24"/>
        <v>195</v>
      </c>
      <c r="BM35" s="411">
        <f t="shared" si="24"/>
        <v>0</v>
      </c>
      <c r="BN35" s="411">
        <f t="shared" si="24"/>
        <v>10</v>
      </c>
      <c r="BO35" s="411">
        <f t="shared" si="4"/>
        <v>257</v>
      </c>
      <c r="BP35" s="411">
        <f t="shared" si="4"/>
        <v>228</v>
      </c>
      <c r="BQ35" s="411">
        <f t="shared" si="4"/>
        <v>4</v>
      </c>
      <c r="BR35" s="411">
        <f t="shared" si="4"/>
        <v>5</v>
      </c>
      <c r="BS35" s="411">
        <f t="shared" si="25"/>
        <v>237</v>
      </c>
      <c r="BT35" s="411">
        <f t="shared" si="25"/>
        <v>209</v>
      </c>
      <c r="BU35" s="411">
        <f t="shared" si="25"/>
        <v>2</v>
      </c>
      <c r="BV35" s="411">
        <f t="shared" si="25"/>
        <v>3</v>
      </c>
      <c r="BW35" s="412">
        <f t="shared" si="26"/>
        <v>1030</v>
      </c>
      <c r="BX35" s="412">
        <f t="shared" si="26"/>
        <v>903</v>
      </c>
      <c r="BY35" s="412">
        <f t="shared" si="16"/>
        <v>6</v>
      </c>
      <c r="BZ35" s="412">
        <f t="shared" si="16"/>
        <v>19</v>
      </c>
      <c r="CA35" s="411">
        <f>+BG35+BO35</f>
        <v>584</v>
      </c>
      <c r="CB35" s="411">
        <f t="shared" si="27"/>
        <v>499</v>
      </c>
      <c r="CC35" s="411">
        <f t="shared" si="27"/>
        <v>4</v>
      </c>
      <c r="CD35" s="413">
        <f t="shared" si="27"/>
        <v>6</v>
      </c>
      <c r="CI35" s="729" t="s">
        <v>42</v>
      </c>
      <c r="CJ35" s="699">
        <v>1030</v>
      </c>
      <c r="CK35" s="699">
        <v>903</v>
      </c>
      <c r="CL35" s="699">
        <v>6</v>
      </c>
      <c r="CM35" s="699">
        <v>19</v>
      </c>
      <c r="CN35" s="699">
        <v>6</v>
      </c>
      <c r="CO35" s="20">
        <f t="shared" si="28"/>
        <v>0</v>
      </c>
      <c r="CQ35" s="729" t="s">
        <v>42</v>
      </c>
      <c r="CR35" s="699">
        <v>327</v>
      </c>
      <c r="CS35" s="699">
        <v>271</v>
      </c>
      <c r="CT35" s="699">
        <v>0</v>
      </c>
      <c r="CU35" s="699">
        <v>1</v>
      </c>
      <c r="CV35" s="699">
        <v>1</v>
      </c>
      <c r="CW35" s="20">
        <f t="shared" si="29"/>
        <v>-1</v>
      </c>
      <c r="CY35" s="733" t="s">
        <v>42</v>
      </c>
      <c r="CZ35" s="699">
        <v>257</v>
      </c>
      <c r="DA35" s="699">
        <v>228</v>
      </c>
      <c r="DB35" s="699">
        <v>4</v>
      </c>
      <c r="DC35" s="699">
        <v>5</v>
      </c>
      <c r="DD35" s="699">
        <v>2</v>
      </c>
      <c r="DE35" s="20">
        <f t="shared" si="30"/>
        <v>2</v>
      </c>
      <c r="DG35" s="733" t="s">
        <v>42</v>
      </c>
      <c r="DH35" s="699">
        <v>209</v>
      </c>
      <c r="DI35" s="699">
        <v>195</v>
      </c>
      <c r="DJ35" s="699">
        <v>0</v>
      </c>
      <c r="DK35" s="699">
        <v>10</v>
      </c>
      <c r="DL35" s="700">
        <v>3</v>
      </c>
      <c r="DM35" s="20">
        <f t="shared" si="31"/>
        <v>-3</v>
      </c>
      <c r="DO35" s="733" t="s">
        <v>42</v>
      </c>
      <c r="DP35" s="699">
        <v>237</v>
      </c>
      <c r="DQ35" s="699">
        <v>209</v>
      </c>
      <c r="DR35" s="699">
        <v>2</v>
      </c>
      <c r="DS35" s="699">
        <v>3</v>
      </c>
      <c r="DT35" s="700">
        <v>0</v>
      </c>
      <c r="DU35" s="20">
        <f t="shared" si="32"/>
        <v>2</v>
      </c>
    </row>
    <row r="36" spans="1:125" x14ac:dyDescent="0.2">
      <c r="A36" s="553" t="s">
        <v>43</v>
      </c>
      <c r="B36" s="15">
        <f t="shared" si="5"/>
        <v>645</v>
      </c>
      <c r="C36" s="15">
        <f t="shared" si="5"/>
        <v>588</v>
      </c>
      <c r="D36" s="15">
        <f t="shared" si="5"/>
        <v>8</v>
      </c>
      <c r="E36" s="15">
        <f t="shared" si="5"/>
        <v>8</v>
      </c>
      <c r="F36" s="15">
        <f t="shared" si="6"/>
        <v>421</v>
      </c>
      <c r="G36" s="15">
        <f t="shared" si="6"/>
        <v>360</v>
      </c>
      <c r="H36" s="15">
        <f t="shared" si="6"/>
        <v>0</v>
      </c>
      <c r="I36" s="15">
        <f t="shared" si="6"/>
        <v>7</v>
      </c>
      <c r="J36" s="15">
        <f t="shared" si="7"/>
        <v>700</v>
      </c>
      <c r="K36" s="15">
        <f t="shared" si="7"/>
        <v>641</v>
      </c>
      <c r="L36" s="15">
        <f t="shared" si="7"/>
        <v>4</v>
      </c>
      <c r="M36" s="15">
        <f t="shared" si="7"/>
        <v>9</v>
      </c>
      <c r="N36" s="15">
        <f t="shared" si="8"/>
        <v>720</v>
      </c>
      <c r="O36" s="15">
        <f t="shared" si="8"/>
        <v>656</v>
      </c>
      <c r="P36" s="15">
        <f t="shared" si="8"/>
        <v>4</v>
      </c>
      <c r="Q36" s="15">
        <f t="shared" si="8"/>
        <v>7</v>
      </c>
      <c r="R36" s="16">
        <f t="shared" si="17"/>
        <v>2486</v>
      </c>
      <c r="S36" s="16">
        <f t="shared" si="17"/>
        <v>2245</v>
      </c>
      <c r="T36" s="16">
        <f t="shared" si="9"/>
        <v>16</v>
      </c>
      <c r="U36" s="206">
        <f t="shared" si="9"/>
        <v>31</v>
      </c>
      <c r="V36" s="208">
        <f t="shared" si="18"/>
        <v>1345</v>
      </c>
      <c r="W36" s="208">
        <f t="shared" si="18"/>
        <v>1229</v>
      </c>
      <c r="X36" s="15">
        <f t="shared" si="18"/>
        <v>12</v>
      </c>
      <c r="Y36" s="209">
        <f t="shared" si="18"/>
        <v>17</v>
      </c>
      <c r="AB36" s="553" t="s">
        <v>43</v>
      </c>
      <c r="AC36" s="15">
        <f t="shared" si="19"/>
        <v>645</v>
      </c>
      <c r="AD36" s="22">
        <f t="shared" si="20"/>
        <v>1.4784422490659454E-2</v>
      </c>
      <c r="AE36" s="22">
        <f t="shared" si="21"/>
        <v>0.2594529364440869</v>
      </c>
      <c r="AF36" s="15">
        <f t="shared" si="10"/>
        <v>8</v>
      </c>
      <c r="AG36" s="15">
        <f t="shared" si="10"/>
        <v>8</v>
      </c>
      <c r="AH36" s="15">
        <f t="shared" si="10"/>
        <v>421</v>
      </c>
      <c r="AI36" s="15">
        <f t="shared" si="11"/>
        <v>0</v>
      </c>
      <c r="AJ36" s="15">
        <f t="shared" si="11"/>
        <v>7</v>
      </c>
      <c r="AK36" s="15">
        <f t="shared" si="11"/>
        <v>700</v>
      </c>
      <c r="AL36" s="22">
        <f t="shared" si="22"/>
        <v>1.9232354314916066E-2</v>
      </c>
      <c r="AM36" s="22">
        <f t="shared" si="34"/>
        <v>0.28157683024939661</v>
      </c>
      <c r="AN36" s="15">
        <f t="shared" si="13"/>
        <v>4</v>
      </c>
      <c r="AO36" s="15">
        <f t="shared" si="13"/>
        <v>9</v>
      </c>
      <c r="AP36" s="15">
        <f t="shared" si="13"/>
        <v>720</v>
      </c>
      <c r="AQ36" s="15">
        <f t="shared" si="14"/>
        <v>4</v>
      </c>
      <c r="AR36" s="15">
        <f t="shared" si="14"/>
        <v>7</v>
      </c>
      <c r="AS36" s="16">
        <f t="shared" si="14"/>
        <v>2486</v>
      </c>
      <c r="AT36" s="24">
        <f t="shared" si="23"/>
        <v>1.7193443529981325E-2</v>
      </c>
      <c r="AU36" s="16">
        <f t="shared" si="15"/>
        <v>16</v>
      </c>
      <c r="AV36" s="16">
        <f t="shared" si="15"/>
        <v>31</v>
      </c>
      <c r="BF36" s="553" t="s">
        <v>43</v>
      </c>
      <c r="BG36" s="411">
        <f t="shared" si="3"/>
        <v>645</v>
      </c>
      <c r="BH36" s="411">
        <f t="shared" si="3"/>
        <v>588</v>
      </c>
      <c r="BI36" s="411">
        <f t="shared" si="3"/>
        <v>8</v>
      </c>
      <c r="BJ36" s="411">
        <f t="shared" si="3"/>
        <v>8</v>
      </c>
      <c r="BK36" s="411">
        <f t="shared" si="24"/>
        <v>421</v>
      </c>
      <c r="BL36" s="411">
        <f t="shared" si="24"/>
        <v>360</v>
      </c>
      <c r="BM36" s="411">
        <f t="shared" si="24"/>
        <v>0</v>
      </c>
      <c r="BN36" s="411">
        <f t="shared" si="24"/>
        <v>7</v>
      </c>
      <c r="BO36" s="411">
        <f t="shared" si="4"/>
        <v>700</v>
      </c>
      <c r="BP36" s="411">
        <f t="shared" si="4"/>
        <v>641</v>
      </c>
      <c r="BQ36" s="411">
        <f t="shared" si="4"/>
        <v>4</v>
      </c>
      <c r="BR36" s="411">
        <f t="shared" si="4"/>
        <v>9</v>
      </c>
      <c r="BS36" s="411">
        <f t="shared" si="25"/>
        <v>720</v>
      </c>
      <c r="BT36" s="411">
        <f t="shared" si="25"/>
        <v>656</v>
      </c>
      <c r="BU36" s="411">
        <f t="shared" si="25"/>
        <v>4</v>
      </c>
      <c r="BV36" s="411">
        <f t="shared" si="25"/>
        <v>7</v>
      </c>
      <c r="BW36" s="412">
        <f t="shared" si="26"/>
        <v>2486</v>
      </c>
      <c r="BX36" s="412">
        <f t="shared" si="26"/>
        <v>2245</v>
      </c>
      <c r="BY36" s="412">
        <f t="shared" si="16"/>
        <v>16</v>
      </c>
      <c r="BZ36" s="412">
        <f t="shared" si="16"/>
        <v>31</v>
      </c>
      <c r="CA36" s="411">
        <f>+BG36+BO36</f>
        <v>1345</v>
      </c>
      <c r="CB36" s="411">
        <f t="shared" ref="CB36:CD40" si="35">+BH36+BP36</f>
        <v>1229</v>
      </c>
      <c r="CC36" s="411">
        <f t="shared" si="35"/>
        <v>12</v>
      </c>
      <c r="CD36" s="413">
        <f t="shared" si="35"/>
        <v>17</v>
      </c>
      <c r="CI36" s="729" t="s">
        <v>43</v>
      </c>
      <c r="CJ36" s="699">
        <v>2486</v>
      </c>
      <c r="CK36" s="699">
        <v>2245</v>
      </c>
      <c r="CL36" s="699">
        <v>16</v>
      </c>
      <c r="CM36" s="699">
        <v>31</v>
      </c>
      <c r="CN36" s="699">
        <v>13</v>
      </c>
      <c r="CO36" s="20">
        <f t="shared" si="28"/>
        <v>3</v>
      </c>
      <c r="CQ36" s="729" t="s">
        <v>43</v>
      </c>
      <c r="CR36" s="699">
        <v>645</v>
      </c>
      <c r="CS36" s="699">
        <v>588</v>
      </c>
      <c r="CT36" s="699">
        <v>8</v>
      </c>
      <c r="CU36" s="699">
        <v>8</v>
      </c>
      <c r="CV36" s="699">
        <v>2</v>
      </c>
      <c r="CW36" s="20">
        <f t="shared" si="29"/>
        <v>6</v>
      </c>
      <c r="CY36" s="733" t="s">
        <v>43</v>
      </c>
      <c r="CZ36" s="699">
        <v>700</v>
      </c>
      <c r="DA36" s="699">
        <v>641</v>
      </c>
      <c r="DB36" s="699">
        <v>4</v>
      </c>
      <c r="DC36" s="699">
        <v>9</v>
      </c>
      <c r="DD36" s="699">
        <v>7</v>
      </c>
      <c r="DE36" s="20">
        <f t="shared" si="30"/>
        <v>-3</v>
      </c>
      <c r="DG36" s="733" t="s">
        <v>43</v>
      </c>
      <c r="DH36" s="699">
        <v>421</v>
      </c>
      <c r="DI36" s="699">
        <v>360</v>
      </c>
      <c r="DJ36" s="699">
        <v>0</v>
      </c>
      <c r="DK36" s="699">
        <v>7</v>
      </c>
      <c r="DL36" s="700">
        <v>1</v>
      </c>
      <c r="DM36" s="20">
        <f t="shared" si="31"/>
        <v>-1</v>
      </c>
      <c r="DO36" s="733" t="s">
        <v>43</v>
      </c>
      <c r="DP36" s="699">
        <v>720</v>
      </c>
      <c r="DQ36" s="699">
        <v>656</v>
      </c>
      <c r="DR36" s="699">
        <v>4</v>
      </c>
      <c r="DS36" s="699">
        <v>7</v>
      </c>
      <c r="DT36" s="700">
        <v>3</v>
      </c>
      <c r="DU36" s="20">
        <f t="shared" si="32"/>
        <v>1</v>
      </c>
    </row>
    <row r="37" spans="1:125" x14ac:dyDescent="0.2">
      <c r="A37" s="553" t="s">
        <v>44</v>
      </c>
      <c r="B37" s="15">
        <f t="shared" si="5"/>
        <v>1893</v>
      </c>
      <c r="C37" s="15">
        <f t="shared" si="5"/>
        <v>1824</v>
      </c>
      <c r="D37" s="15">
        <f t="shared" si="5"/>
        <v>14</v>
      </c>
      <c r="E37" s="15">
        <f t="shared" si="5"/>
        <v>24</v>
      </c>
      <c r="F37" s="15">
        <f t="shared" si="6"/>
        <v>1351</v>
      </c>
      <c r="G37" s="15">
        <f t="shared" si="6"/>
        <v>1296</v>
      </c>
      <c r="H37" s="15">
        <f t="shared" si="6"/>
        <v>14</v>
      </c>
      <c r="I37" s="15">
        <f t="shared" si="6"/>
        <v>20</v>
      </c>
      <c r="J37" s="15">
        <f t="shared" si="7"/>
        <v>1854</v>
      </c>
      <c r="K37" s="15">
        <f t="shared" si="7"/>
        <v>1756</v>
      </c>
      <c r="L37" s="15">
        <f t="shared" si="7"/>
        <v>14</v>
      </c>
      <c r="M37" s="15">
        <f t="shared" si="7"/>
        <v>20</v>
      </c>
      <c r="N37" s="15">
        <f t="shared" si="8"/>
        <v>1725</v>
      </c>
      <c r="O37" s="15">
        <f t="shared" si="8"/>
        <v>1661</v>
      </c>
      <c r="P37" s="15">
        <f t="shared" si="8"/>
        <v>21</v>
      </c>
      <c r="Q37" s="15">
        <f t="shared" si="8"/>
        <v>13</v>
      </c>
      <c r="R37" s="16">
        <f t="shared" si="17"/>
        <v>6823</v>
      </c>
      <c r="S37" s="16">
        <f t="shared" si="17"/>
        <v>6537</v>
      </c>
      <c r="T37" s="16">
        <f t="shared" si="9"/>
        <v>63</v>
      </c>
      <c r="U37" s="206">
        <f t="shared" si="9"/>
        <v>77</v>
      </c>
      <c r="V37" s="208">
        <f t="shared" si="18"/>
        <v>3747</v>
      </c>
      <c r="W37" s="208">
        <f t="shared" si="18"/>
        <v>3580</v>
      </c>
      <c r="X37" s="15">
        <f t="shared" si="18"/>
        <v>28</v>
      </c>
      <c r="Y37" s="209">
        <f t="shared" si="18"/>
        <v>44</v>
      </c>
      <c r="AB37" s="553" t="s">
        <v>44</v>
      </c>
      <c r="AC37" s="15">
        <f t="shared" si="19"/>
        <v>1893</v>
      </c>
      <c r="AD37" s="22">
        <f t="shared" si="20"/>
        <v>4.3390560891191234E-2</v>
      </c>
      <c r="AE37" s="22">
        <f t="shared" si="21"/>
        <v>0.27744393961600466</v>
      </c>
      <c r="AF37" s="15">
        <f t="shared" si="10"/>
        <v>14</v>
      </c>
      <c r="AG37" s="15">
        <f t="shared" si="10"/>
        <v>24</v>
      </c>
      <c r="AH37" s="15">
        <f t="shared" si="10"/>
        <v>1351</v>
      </c>
      <c r="AI37" s="15">
        <f t="shared" si="11"/>
        <v>14</v>
      </c>
      <c r="AJ37" s="15">
        <f t="shared" si="11"/>
        <v>20</v>
      </c>
      <c r="AK37" s="15">
        <f t="shared" si="11"/>
        <v>1854</v>
      </c>
      <c r="AL37" s="22">
        <f t="shared" si="22"/>
        <v>5.0938264142649119E-2</v>
      </c>
      <c r="AM37" s="22">
        <f t="shared" si="34"/>
        <v>0.27172797889491423</v>
      </c>
      <c r="AN37" s="15">
        <f t="shared" si="13"/>
        <v>14</v>
      </c>
      <c r="AO37" s="15">
        <f t="shared" si="13"/>
        <v>20</v>
      </c>
      <c r="AP37" s="15">
        <f t="shared" si="13"/>
        <v>1725</v>
      </c>
      <c r="AQ37" s="15">
        <f t="shared" si="14"/>
        <v>21</v>
      </c>
      <c r="AR37" s="15">
        <f t="shared" si="14"/>
        <v>13</v>
      </c>
      <c r="AS37" s="16">
        <f t="shared" si="14"/>
        <v>6823</v>
      </c>
      <c r="AT37" s="24">
        <f t="shared" si="23"/>
        <v>4.7188602254651081E-2</v>
      </c>
      <c r="AU37" s="16">
        <f t="shared" si="15"/>
        <v>63</v>
      </c>
      <c r="AV37" s="16">
        <f t="shared" si="15"/>
        <v>77</v>
      </c>
      <c r="BF37" s="553" t="s">
        <v>44</v>
      </c>
      <c r="BG37" s="411">
        <f t="shared" si="3"/>
        <v>1893</v>
      </c>
      <c r="BH37" s="411">
        <f t="shared" si="3"/>
        <v>1824</v>
      </c>
      <c r="BI37" s="411">
        <f t="shared" si="3"/>
        <v>14</v>
      </c>
      <c r="BJ37" s="411">
        <f t="shared" si="3"/>
        <v>24</v>
      </c>
      <c r="BK37" s="411">
        <f t="shared" si="24"/>
        <v>1351</v>
      </c>
      <c r="BL37" s="411">
        <f t="shared" si="24"/>
        <v>1296</v>
      </c>
      <c r="BM37" s="411">
        <f t="shared" si="24"/>
        <v>14</v>
      </c>
      <c r="BN37" s="411">
        <f t="shared" si="24"/>
        <v>20</v>
      </c>
      <c r="BO37" s="411">
        <f t="shared" si="4"/>
        <v>1854</v>
      </c>
      <c r="BP37" s="411">
        <f t="shared" si="4"/>
        <v>1756</v>
      </c>
      <c r="BQ37" s="411">
        <f t="shared" si="4"/>
        <v>14</v>
      </c>
      <c r="BR37" s="411">
        <f t="shared" si="4"/>
        <v>20</v>
      </c>
      <c r="BS37" s="411">
        <f t="shared" si="25"/>
        <v>1725</v>
      </c>
      <c r="BT37" s="411">
        <f t="shared" si="25"/>
        <v>1661</v>
      </c>
      <c r="BU37" s="411">
        <f t="shared" si="25"/>
        <v>21</v>
      </c>
      <c r="BV37" s="411">
        <f t="shared" si="25"/>
        <v>13</v>
      </c>
      <c r="BW37" s="412">
        <f t="shared" si="26"/>
        <v>6823</v>
      </c>
      <c r="BX37" s="412">
        <f t="shared" si="26"/>
        <v>6537</v>
      </c>
      <c r="BY37" s="412">
        <f t="shared" si="16"/>
        <v>63</v>
      </c>
      <c r="BZ37" s="412">
        <f t="shared" si="16"/>
        <v>77</v>
      </c>
      <c r="CA37" s="411">
        <f>+BG37+BO37</f>
        <v>3747</v>
      </c>
      <c r="CB37" s="411">
        <f t="shared" si="35"/>
        <v>3580</v>
      </c>
      <c r="CC37" s="411">
        <f t="shared" si="35"/>
        <v>28</v>
      </c>
      <c r="CD37" s="413">
        <f t="shared" si="35"/>
        <v>44</v>
      </c>
      <c r="CI37" s="729" t="s">
        <v>44</v>
      </c>
      <c r="CJ37" s="699">
        <v>6823</v>
      </c>
      <c r="CK37" s="699">
        <v>6537</v>
      </c>
      <c r="CL37" s="699">
        <v>63</v>
      </c>
      <c r="CM37" s="699">
        <v>77</v>
      </c>
      <c r="CN37" s="699">
        <v>50</v>
      </c>
      <c r="CO37" s="20">
        <f t="shared" si="28"/>
        <v>13</v>
      </c>
      <c r="CQ37" s="729" t="s">
        <v>44</v>
      </c>
      <c r="CR37" s="699">
        <v>1893</v>
      </c>
      <c r="CS37" s="699">
        <v>1824</v>
      </c>
      <c r="CT37" s="699">
        <v>14</v>
      </c>
      <c r="CU37" s="699">
        <v>24</v>
      </c>
      <c r="CV37" s="699">
        <v>20</v>
      </c>
      <c r="CW37" s="20">
        <f t="shared" si="29"/>
        <v>-6</v>
      </c>
      <c r="CY37" s="733" t="s">
        <v>44</v>
      </c>
      <c r="CZ37" s="699">
        <v>1854</v>
      </c>
      <c r="DA37" s="699">
        <v>1756</v>
      </c>
      <c r="DB37" s="699">
        <v>14</v>
      </c>
      <c r="DC37" s="699">
        <v>20</v>
      </c>
      <c r="DD37" s="699">
        <v>11</v>
      </c>
      <c r="DE37" s="20">
        <f t="shared" si="30"/>
        <v>3</v>
      </c>
      <c r="DG37" s="733" t="s">
        <v>44</v>
      </c>
      <c r="DH37" s="699">
        <v>1351</v>
      </c>
      <c r="DI37" s="699">
        <v>1296</v>
      </c>
      <c r="DJ37" s="699">
        <v>14</v>
      </c>
      <c r="DK37" s="699">
        <v>20</v>
      </c>
      <c r="DL37" s="700">
        <v>8</v>
      </c>
      <c r="DM37" s="20">
        <f t="shared" si="31"/>
        <v>6</v>
      </c>
      <c r="DO37" s="733" t="s">
        <v>44</v>
      </c>
      <c r="DP37" s="699">
        <v>1725</v>
      </c>
      <c r="DQ37" s="699">
        <v>1661</v>
      </c>
      <c r="DR37" s="699">
        <v>21</v>
      </c>
      <c r="DS37" s="699">
        <v>13</v>
      </c>
      <c r="DT37" s="700">
        <v>11</v>
      </c>
      <c r="DU37" s="20">
        <f t="shared" si="32"/>
        <v>10</v>
      </c>
    </row>
    <row r="38" spans="1:125" x14ac:dyDescent="0.2">
      <c r="A38" s="553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7"/>
        <v>1</v>
      </c>
      <c r="S38" s="16">
        <f t="shared" si="17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6">+C38+K38</f>
        <v>1</v>
      </c>
      <c r="X38" s="15">
        <f t="shared" si="36"/>
        <v>0</v>
      </c>
      <c r="Y38" s="209">
        <f t="shared" si="36"/>
        <v>0</v>
      </c>
      <c r="AB38" s="553" t="s">
        <v>45</v>
      </c>
      <c r="AC38" s="15">
        <f t="shared" si="19"/>
        <v>0</v>
      </c>
      <c r="AD38" s="22">
        <f t="shared" si="20"/>
        <v>0</v>
      </c>
      <c r="AE38" s="22">
        <f t="shared" si="21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2"/>
        <v>2.7474791878451522E-5</v>
      </c>
      <c r="AM38" s="22">
        <f t="shared" si="34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3"/>
        <v>6.916107614634484E-6</v>
      </c>
      <c r="AU38" s="16">
        <f t="shared" si="15"/>
        <v>0</v>
      </c>
      <c r="AV38" s="16">
        <f t="shared" si="15"/>
        <v>0</v>
      </c>
      <c r="BF38" s="553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4"/>
        <v>0</v>
      </c>
      <c r="BL38" s="411">
        <f t="shared" si="24"/>
        <v>0</v>
      </c>
      <c r="BM38" s="411">
        <f t="shared" si="24"/>
        <v>0</v>
      </c>
      <c r="BN38" s="411">
        <f t="shared" si="24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5"/>
        <v>0</v>
      </c>
      <c r="BT38" s="411">
        <f t="shared" si="25"/>
        <v>0</v>
      </c>
      <c r="BU38" s="411">
        <f t="shared" si="25"/>
        <v>0</v>
      </c>
      <c r="BV38" s="411">
        <f t="shared" si="25"/>
        <v>0</v>
      </c>
      <c r="BW38" s="412">
        <f t="shared" si="26"/>
        <v>1</v>
      </c>
      <c r="BX38" s="412">
        <f t="shared" si="26"/>
        <v>1</v>
      </c>
      <c r="BY38" s="412">
        <f t="shared" si="16"/>
        <v>0</v>
      </c>
      <c r="BZ38" s="412">
        <f t="shared" si="16"/>
        <v>0</v>
      </c>
      <c r="CA38" s="411">
        <v>0</v>
      </c>
      <c r="CB38" s="411">
        <f t="shared" si="35"/>
        <v>1</v>
      </c>
      <c r="CC38" s="411">
        <f t="shared" si="35"/>
        <v>0</v>
      </c>
      <c r="CD38" s="413">
        <f t="shared" si="35"/>
        <v>0</v>
      </c>
      <c r="CI38" s="729" t="s">
        <v>45</v>
      </c>
      <c r="CJ38" s="699">
        <v>1</v>
      </c>
      <c r="CK38" s="699">
        <v>1</v>
      </c>
      <c r="CL38" s="699">
        <v>0</v>
      </c>
      <c r="CM38" s="699">
        <v>0</v>
      </c>
      <c r="CN38" s="699">
        <v>0</v>
      </c>
      <c r="CO38" s="20">
        <f t="shared" si="28"/>
        <v>0</v>
      </c>
      <c r="CQ38" s="729" t="str">
        <f>+CI38</f>
        <v>T Attività di famiglie e convivenze come datori di lavoro p...</v>
      </c>
      <c r="CR38" s="699">
        <v>0</v>
      </c>
      <c r="CS38" s="699">
        <v>0</v>
      </c>
      <c r="CT38" s="699">
        <v>0</v>
      </c>
      <c r="CU38" s="699">
        <v>0</v>
      </c>
      <c r="CV38" s="699">
        <v>0</v>
      </c>
      <c r="CW38" s="20">
        <f t="shared" si="29"/>
        <v>0</v>
      </c>
      <c r="CY38" s="733" t="s">
        <v>45</v>
      </c>
      <c r="CZ38" s="699">
        <v>1</v>
      </c>
      <c r="DA38" s="699">
        <v>1</v>
      </c>
      <c r="DB38" s="699">
        <v>0</v>
      </c>
      <c r="DC38" s="699">
        <v>0</v>
      </c>
      <c r="DD38" s="699">
        <v>0</v>
      </c>
      <c r="DE38" s="20">
        <f t="shared" si="30"/>
        <v>0</v>
      </c>
      <c r="DG38" s="733" t="str">
        <f>+CY38</f>
        <v>T Attività di famiglie e convivenze come datori di lavoro p...</v>
      </c>
      <c r="DH38" s="699">
        <v>0</v>
      </c>
      <c r="DI38" s="699">
        <v>0</v>
      </c>
      <c r="DJ38" s="699">
        <v>0</v>
      </c>
      <c r="DK38" s="699">
        <v>0</v>
      </c>
      <c r="DL38" s="699">
        <v>0</v>
      </c>
      <c r="DM38" s="20">
        <f t="shared" si="31"/>
        <v>0</v>
      </c>
      <c r="DO38" s="733" t="str">
        <f>+DG38</f>
        <v>T Attività di famiglie e convivenze come datori di lavoro p...</v>
      </c>
      <c r="DP38" s="699">
        <v>0</v>
      </c>
      <c r="DQ38" s="699">
        <v>0</v>
      </c>
      <c r="DR38" s="699">
        <v>0</v>
      </c>
      <c r="DS38" s="699">
        <v>0</v>
      </c>
      <c r="DT38" s="699">
        <v>0</v>
      </c>
      <c r="DU38" s="20">
        <f t="shared" si="32"/>
        <v>0</v>
      </c>
    </row>
    <row r="39" spans="1:125" x14ac:dyDescent="0.2">
      <c r="A39" s="553" t="s">
        <v>46</v>
      </c>
      <c r="B39" s="15">
        <f t="shared" si="5"/>
        <v>2652</v>
      </c>
      <c r="C39" s="15">
        <f t="shared" si="5"/>
        <v>17</v>
      </c>
      <c r="D39" s="15">
        <f t="shared" si="5"/>
        <v>186</v>
      </c>
      <c r="E39" s="15">
        <f t="shared" si="5"/>
        <v>38</v>
      </c>
      <c r="F39" s="15">
        <f t="shared" si="6"/>
        <v>2211</v>
      </c>
      <c r="G39" s="15">
        <f t="shared" si="6"/>
        <v>11</v>
      </c>
      <c r="H39" s="15">
        <f t="shared" si="6"/>
        <v>125</v>
      </c>
      <c r="I39" s="15">
        <f t="shared" si="6"/>
        <v>47</v>
      </c>
      <c r="J39" s="15">
        <f t="shared" si="7"/>
        <v>2832</v>
      </c>
      <c r="K39" s="15">
        <f t="shared" si="7"/>
        <v>18</v>
      </c>
      <c r="L39" s="15">
        <f t="shared" si="7"/>
        <v>166</v>
      </c>
      <c r="M39" s="15">
        <f t="shared" si="7"/>
        <v>48</v>
      </c>
      <c r="N39" s="15">
        <f t="shared" si="8"/>
        <v>2207</v>
      </c>
      <c r="O39" s="15">
        <f t="shared" si="8"/>
        <v>15</v>
      </c>
      <c r="P39" s="15">
        <f t="shared" si="8"/>
        <v>162</v>
      </c>
      <c r="Q39" s="15">
        <f t="shared" si="8"/>
        <v>35</v>
      </c>
      <c r="R39" s="16">
        <f t="shared" si="17"/>
        <v>9902</v>
      </c>
      <c r="S39" s="16">
        <f t="shared" si="17"/>
        <v>61</v>
      </c>
      <c r="T39" s="16">
        <f t="shared" si="9"/>
        <v>639</v>
      </c>
      <c r="U39" s="206">
        <f t="shared" si="9"/>
        <v>168</v>
      </c>
      <c r="V39" s="208">
        <f>+B39+J39</f>
        <v>5484</v>
      </c>
      <c r="W39" s="208">
        <f t="shared" si="36"/>
        <v>35</v>
      </c>
      <c r="X39" s="15">
        <f t="shared" si="36"/>
        <v>352</v>
      </c>
      <c r="Y39" s="209">
        <f t="shared" si="36"/>
        <v>86</v>
      </c>
      <c r="AB39" s="553" t="s">
        <v>46</v>
      </c>
      <c r="AC39" s="15">
        <f t="shared" si="19"/>
        <v>2652</v>
      </c>
      <c r="AD39" s="22">
        <f t="shared" si="20"/>
        <v>6.0788044101130034E-2</v>
      </c>
      <c r="AE39" s="22">
        <f t="shared" si="21"/>
        <v>0.26782468188244801</v>
      </c>
      <c r="AF39" s="15">
        <f t="shared" si="10"/>
        <v>186</v>
      </c>
      <c r="AG39" s="15">
        <f t="shared" si="10"/>
        <v>38</v>
      </c>
      <c r="AH39" s="15">
        <f t="shared" si="10"/>
        <v>2211</v>
      </c>
      <c r="AI39" s="15">
        <f t="shared" si="11"/>
        <v>125</v>
      </c>
      <c r="AJ39" s="15">
        <f t="shared" si="11"/>
        <v>47</v>
      </c>
      <c r="AK39" s="15">
        <f t="shared" si="11"/>
        <v>2832</v>
      </c>
      <c r="AL39" s="22">
        <f t="shared" si="22"/>
        <v>7.7808610599774702E-2</v>
      </c>
      <c r="AM39" s="22">
        <f t="shared" si="34"/>
        <v>0.28600282771157343</v>
      </c>
      <c r="AN39" s="15">
        <f t="shared" si="13"/>
        <v>166</v>
      </c>
      <c r="AO39" s="15">
        <f t="shared" si="13"/>
        <v>48</v>
      </c>
      <c r="AP39" s="15">
        <f t="shared" si="13"/>
        <v>2207</v>
      </c>
      <c r="AQ39" s="15">
        <f t="shared" si="14"/>
        <v>162</v>
      </c>
      <c r="AR39" s="15">
        <f t="shared" si="14"/>
        <v>35</v>
      </c>
      <c r="AS39" s="16">
        <f t="shared" si="14"/>
        <v>9902</v>
      </c>
      <c r="AT39" s="24">
        <f t="shared" si="23"/>
        <v>6.8483297600110654E-2</v>
      </c>
      <c r="AU39" s="16">
        <f t="shared" si="15"/>
        <v>639</v>
      </c>
      <c r="AV39" s="16">
        <f t="shared" si="15"/>
        <v>168</v>
      </c>
      <c r="BF39" s="553" t="s">
        <v>46</v>
      </c>
      <c r="BG39" s="411">
        <f t="shared" si="3"/>
        <v>2652</v>
      </c>
      <c r="BH39" s="411">
        <f t="shared" si="3"/>
        <v>17</v>
      </c>
      <c r="BI39" s="411">
        <f t="shared" si="3"/>
        <v>186</v>
      </c>
      <c r="BJ39" s="411">
        <f t="shared" si="3"/>
        <v>38</v>
      </c>
      <c r="BK39" s="411">
        <f t="shared" si="24"/>
        <v>2211</v>
      </c>
      <c r="BL39" s="411">
        <f t="shared" si="24"/>
        <v>11</v>
      </c>
      <c r="BM39" s="411">
        <f t="shared" si="24"/>
        <v>125</v>
      </c>
      <c r="BN39" s="411">
        <f t="shared" si="24"/>
        <v>47</v>
      </c>
      <c r="BO39" s="411">
        <f t="shared" si="4"/>
        <v>2832</v>
      </c>
      <c r="BP39" s="411">
        <f t="shared" si="4"/>
        <v>18</v>
      </c>
      <c r="BQ39" s="411">
        <f t="shared" si="4"/>
        <v>166</v>
      </c>
      <c r="BR39" s="411">
        <f t="shared" si="4"/>
        <v>48</v>
      </c>
      <c r="BS39" s="411">
        <f t="shared" si="25"/>
        <v>2207</v>
      </c>
      <c r="BT39" s="411">
        <f t="shared" si="25"/>
        <v>15</v>
      </c>
      <c r="BU39" s="411">
        <f t="shared" si="25"/>
        <v>162</v>
      </c>
      <c r="BV39" s="411">
        <f t="shared" si="25"/>
        <v>35</v>
      </c>
      <c r="BW39" s="412">
        <f t="shared" si="26"/>
        <v>9902</v>
      </c>
      <c r="BX39" s="412">
        <f t="shared" si="26"/>
        <v>61</v>
      </c>
      <c r="BY39" s="412">
        <f t="shared" si="16"/>
        <v>639</v>
      </c>
      <c r="BZ39" s="412">
        <f t="shared" si="16"/>
        <v>168</v>
      </c>
      <c r="CA39" s="411">
        <f>+BG39+BO39</f>
        <v>5484</v>
      </c>
      <c r="CB39" s="411">
        <f t="shared" si="35"/>
        <v>35</v>
      </c>
      <c r="CC39" s="411">
        <f t="shared" si="35"/>
        <v>352</v>
      </c>
      <c r="CD39" s="413">
        <f t="shared" si="35"/>
        <v>86</v>
      </c>
      <c r="CI39" s="729" t="s">
        <v>46</v>
      </c>
      <c r="CJ39" s="699">
        <v>9902</v>
      </c>
      <c r="CK39" s="699">
        <v>61</v>
      </c>
      <c r="CL39" s="699">
        <v>639</v>
      </c>
      <c r="CM39" s="699">
        <v>168</v>
      </c>
      <c r="CN39" s="699">
        <v>69</v>
      </c>
      <c r="CO39" s="20">
        <f t="shared" si="28"/>
        <v>570</v>
      </c>
      <c r="CQ39" s="729" t="s">
        <v>46</v>
      </c>
      <c r="CR39" s="699">
        <v>2652</v>
      </c>
      <c r="CS39" s="699">
        <v>17</v>
      </c>
      <c r="CT39" s="699">
        <v>186</v>
      </c>
      <c r="CU39" s="699">
        <v>38</v>
      </c>
      <c r="CV39" s="699">
        <v>19</v>
      </c>
      <c r="CW39" s="20">
        <f t="shared" si="29"/>
        <v>167</v>
      </c>
      <c r="CY39" s="733" t="s">
        <v>46</v>
      </c>
      <c r="CZ39" s="699">
        <v>2832</v>
      </c>
      <c r="DA39" s="699">
        <v>18</v>
      </c>
      <c r="DB39" s="699">
        <v>166</v>
      </c>
      <c r="DC39" s="699">
        <v>48</v>
      </c>
      <c r="DD39" s="699">
        <v>20</v>
      </c>
      <c r="DE39" s="20">
        <f t="shared" si="30"/>
        <v>146</v>
      </c>
      <c r="DG39" s="733" t="s">
        <v>46</v>
      </c>
      <c r="DH39" s="699">
        <v>2211</v>
      </c>
      <c r="DI39" s="699">
        <v>11</v>
      </c>
      <c r="DJ39" s="699">
        <v>125</v>
      </c>
      <c r="DK39" s="699">
        <v>47</v>
      </c>
      <c r="DL39" s="700">
        <v>16</v>
      </c>
      <c r="DM39" s="20">
        <f t="shared" si="31"/>
        <v>109</v>
      </c>
      <c r="DO39" s="733" t="s">
        <v>46</v>
      </c>
      <c r="DP39" s="699">
        <v>2207</v>
      </c>
      <c r="DQ39" s="699">
        <v>15</v>
      </c>
      <c r="DR39" s="699">
        <v>162</v>
      </c>
      <c r="DS39" s="699">
        <v>35</v>
      </c>
      <c r="DT39" s="700">
        <v>14</v>
      </c>
      <c r="DU39" s="20">
        <f t="shared" si="32"/>
        <v>148</v>
      </c>
    </row>
    <row r="40" spans="1:125" ht="25.5" x14ac:dyDescent="0.2">
      <c r="A40" s="498" t="s">
        <v>20</v>
      </c>
      <c r="B40" s="17">
        <f t="shared" si="5"/>
        <v>43627</v>
      </c>
      <c r="C40" s="17">
        <f t="shared" si="5"/>
        <v>38051</v>
      </c>
      <c r="D40" s="17">
        <f t="shared" si="5"/>
        <v>530</v>
      </c>
      <c r="E40" s="17">
        <f t="shared" si="5"/>
        <v>429</v>
      </c>
      <c r="F40" s="17">
        <f t="shared" si="6"/>
        <v>29336</v>
      </c>
      <c r="G40" s="17">
        <f t="shared" si="6"/>
        <v>24488</v>
      </c>
      <c r="H40" s="17">
        <f t="shared" si="6"/>
        <v>352</v>
      </c>
      <c r="I40" s="17">
        <f t="shared" si="6"/>
        <v>412</v>
      </c>
      <c r="J40" s="17">
        <f t="shared" si="7"/>
        <v>36397</v>
      </c>
      <c r="K40" s="17">
        <f t="shared" si="7"/>
        <v>30362</v>
      </c>
      <c r="L40" s="17">
        <f t="shared" si="7"/>
        <v>460</v>
      </c>
      <c r="M40" s="17">
        <f t="shared" si="7"/>
        <v>476</v>
      </c>
      <c r="N40" s="17">
        <f t="shared" si="8"/>
        <v>35230</v>
      </c>
      <c r="O40" s="17">
        <f t="shared" si="8"/>
        <v>30327</v>
      </c>
      <c r="P40" s="17">
        <f t="shared" si="8"/>
        <v>412</v>
      </c>
      <c r="Q40" s="17">
        <f t="shared" si="8"/>
        <v>363</v>
      </c>
      <c r="R40" s="16">
        <f t="shared" si="17"/>
        <v>144590</v>
      </c>
      <c r="S40" s="16">
        <f t="shared" si="17"/>
        <v>123228</v>
      </c>
      <c r="T40" s="16">
        <f t="shared" si="9"/>
        <v>1754</v>
      </c>
      <c r="U40" s="206">
        <f t="shared" si="9"/>
        <v>1680</v>
      </c>
      <c r="V40" s="210">
        <f>SUM(V19:V39)</f>
        <v>80023</v>
      </c>
      <c r="W40" s="210">
        <f t="shared" si="36"/>
        <v>68413</v>
      </c>
      <c r="X40" s="5">
        <f>SUM(X19:X39)</f>
        <v>990</v>
      </c>
      <c r="Y40" s="211">
        <f>SUM(Y19:Y39)</f>
        <v>905</v>
      </c>
      <c r="AB40" s="498" t="s">
        <v>20</v>
      </c>
      <c r="AC40" s="15">
        <f t="shared" si="19"/>
        <v>43627</v>
      </c>
      <c r="AD40" s="22">
        <f t="shared" si="20"/>
        <v>1</v>
      </c>
      <c r="AE40" s="22">
        <f t="shared" si="21"/>
        <v>0.3017290269036586</v>
      </c>
      <c r="AF40" s="15">
        <f t="shared" si="10"/>
        <v>530</v>
      </c>
      <c r="AG40" s="15">
        <f t="shared" si="10"/>
        <v>429</v>
      </c>
      <c r="AH40" s="15">
        <f t="shared" si="10"/>
        <v>29336</v>
      </c>
      <c r="AI40" s="15">
        <f t="shared" si="11"/>
        <v>352</v>
      </c>
      <c r="AJ40" s="15">
        <f t="shared" si="11"/>
        <v>412</v>
      </c>
      <c r="AK40" s="15">
        <f t="shared" si="11"/>
        <v>36397</v>
      </c>
      <c r="AL40" s="22">
        <f t="shared" si="22"/>
        <v>1</v>
      </c>
      <c r="AM40" s="22">
        <f t="shared" si="34"/>
        <v>0.25172556884985131</v>
      </c>
      <c r="AN40" s="15">
        <f t="shared" si="13"/>
        <v>460</v>
      </c>
      <c r="AO40" s="15">
        <f t="shared" si="13"/>
        <v>476</v>
      </c>
      <c r="AP40" s="15">
        <f t="shared" si="13"/>
        <v>35230</v>
      </c>
      <c r="AQ40" s="15">
        <f t="shared" si="14"/>
        <v>412</v>
      </c>
      <c r="AR40" s="15">
        <f t="shared" si="14"/>
        <v>363</v>
      </c>
      <c r="AS40" s="16">
        <f t="shared" si="14"/>
        <v>144590</v>
      </c>
      <c r="AT40" s="23">
        <f t="shared" si="23"/>
        <v>1</v>
      </c>
      <c r="AU40" s="16">
        <f t="shared" si="15"/>
        <v>1754</v>
      </c>
      <c r="AV40" s="16">
        <f t="shared" si="15"/>
        <v>1680</v>
      </c>
      <c r="BF40" s="498" t="s">
        <v>20</v>
      </c>
      <c r="BG40" s="414">
        <f t="shared" si="3"/>
        <v>43627</v>
      </c>
      <c r="BH40" s="414">
        <f t="shared" si="3"/>
        <v>38051</v>
      </c>
      <c r="BI40" s="414">
        <f t="shared" si="3"/>
        <v>530</v>
      </c>
      <c r="BJ40" s="414">
        <f t="shared" si="3"/>
        <v>429</v>
      </c>
      <c r="BK40" s="414">
        <f t="shared" si="24"/>
        <v>29336</v>
      </c>
      <c r="BL40" s="414">
        <f t="shared" si="24"/>
        <v>24488</v>
      </c>
      <c r="BM40" s="414">
        <f t="shared" si="24"/>
        <v>352</v>
      </c>
      <c r="BN40" s="414">
        <f t="shared" si="24"/>
        <v>412</v>
      </c>
      <c r="BO40" s="414">
        <f t="shared" si="4"/>
        <v>36397</v>
      </c>
      <c r="BP40" s="414">
        <f t="shared" si="4"/>
        <v>30362</v>
      </c>
      <c r="BQ40" s="414">
        <f t="shared" si="4"/>
        <v>460</v>
      </c>
      <c r="BR40" s="414">
        <f t="shared" si="4"/>
        <v>476</v>
      </c>
      <c r="BS40" s="414">
        <f t="shared" si="25"/>
        <v>35230</v>
      </c>
      <c r="BT40" s="414">
        <f t="shared" si="25"/>
        <v>30327</v>
      </c>
      <c r="BU40" s="414">
        <f t="shared" si="25"/>
        <v>412</v>
      </c>
      <c r="BV40" s="414">
        <f t="shared" si="25"/>
        <v>363</v>
      </c>
      <c r="BW40" s="412">
        <f t="shared" si="26"/>
        <v>144590</v>
      </c>
      <c r="BX40" s="412">
        <f t="shared" si="26"/>
        <v>123228</v>
      </c>
      <c r="BY40" s="412">
        <f t="shared" si="16"/>
        <v>1754</v>
      </c>
      <c r="BZ40" s="412">
        <f t="shared" si="16"/>
        <v>1680</v>
      </c>
      <c r="CA40" s="415">
        <f>SUM(CA19:CA39)</f>
        <v>80023</v>
      </c>
      <c r="CB40" s="415">
        <f t="shared" si="35"/>
        <v>68413</v>
      </c>
      <c r="CC40" s="415">
        <f>SUM(CC19:CC39)</f>
        <v>990</v>
      </c>
      <c r="CD40" s="416">
        <f>SUM(CD19:CD39)</f>
        <v>905</v>
      </c>
      <c r="CI40" s="730" t="s">
        <v>806</v>
      </c>
      <c r="CJ40" s="702">
        <v>144590</v>
      </c>
      <c r="CK40" s="703">
        <v>123228</v>
      </c>
      <c r="CL40" s="703">
        <v>1754</v>
      </c>
      <c r="CM40" s="703">
        <v>1680</v>
      </c>
      <c r="CN40" s="703">
        <v>1132</v>
      </c>
      <c r="CO40" s="20">
        <f t="shared" si="28"/>
        <v>622</v>
      </c>
      <c r="CQ40" s="730" t="s">
        <v>806</v>
      </c>
      <c r="CR40" s="702">
        <v>43627</v>
      </c>
      <c r="CS40" s="703">
        <v>38051</v>
      </c>
      <c r="CT40" s="703">
        <v>530</v>
      </c>
      <c r="CU40" s="703">
        <v>429</v>
      </c>
      <c r="CV40" s="703">
        <v>325</v>
      </c>
      <c r="CW40" s="20">
        <f t="shared" si="29"/>
        <v>205</v>
      </c>
      <c r="CY40" s="734" t="s">
        <v>806</v>
      </c>
      <c r="CZ40" s="702">
        <v>36397</v>
      </c>
      <c r="DA40" s="703">
        <v>30362</v>
      </c>
      <c r="DB40" s="703">
        <v>460</v>
      </c>
      <c r="DC40" s="703">
        <v>476</v>
      </c>
      <c r="DD40" s="703">
        <v>297</v>
      </c>
      <c r="DE40" s="20">
        <f t="shared" si="30"/>
        <v>163</v>
      </c>
      <c r="DG40" s="734" t="s">
        <v>806</v>
      </c>
      <c r="DH40" s="702">
        <v>29336</v>
      </c>
      <c r="DI40" s="703">
        <v>24488</v>
      </c>
      <c r="DJ40" s="703">
        <v>352</v>
      </c>
      <c r="DK40" s="703">
        <v>412</v>
      </c>
      <c r="DL40" s="704">
        <v>226</v>
      </c>
      <c r="DM40" s="20">
        <f t="shared" si="31"/>
        <v>126</v>
      </c>
      <c r="DO40" s="734" t="s">
        <v>806</v>
      </c>
      <c r="DP40" s="702">
        <v>35230</v>
      </c>
      <c r="DQ40" s="703">
        <v>30327</v>
      </c>
      <c r="DR40" s="703">
        <v>412</v>
      </c>
      <c r="DS40" s="703">
        <v>363</v>
      </c>
      <c r="DT40" s="704">
        <v>284</v>
      </c>
      <c r="DU40" s="20">
        <f t="shared" si="32"/>
        <v>128</v>
      </c>
    </row>
    <row r="41" spans="1:125" x14ac:dyDescent="0.2">
      <c r="V41" s="18">
        <f>+V40/R40</f>
        <v>0.55344767964589525</v>
      </c>
      <c r="W41" s="18">
        <f>+W40/S40</f>
        <v>0.55517414873243098</v>
      </c>
      <c r="X41" s="18">
        <f>+X40/T40</f>
        <v>0.56442417331813</v>
      </c>
      <c r="Y41" s="18">
        <f>+Y40/U40</f>
        <v>0.53869047619047616</v>
      </c>
      <c r="CA41" s="172">
        <f>+CA40/BW40</f>
        <v>0.55344767964589525</v>
      </c>
      <c r="CB41" s="172">
        <f>+CB40/BX40</f>
        <v>0.55517414873243098</v>
      </c>
      <c r="CC41" s="172">
        <f>+CC40/BY40</f>
        <v>0.56442417331813</v>
      </c>
      <c r="CD41" s="172">
        <f>+CD40/BZ40</f>
        <v>0.53869047619047616</v>
      </c>
    </row>
    <row r="42" spans="1:125" x14ac:dyDescent="0.2">
      <c r="AC42" s="552" t="str">
        <f>+J49</f>
        <v>Var 2° 2024 / 2° 2023</v>
      </c>
    </row>
    <row r="43" spans="1:125" x14ac:dyDescent="0.2">
      <c r="J43" s="19" t="s">
        <v>54</v>
      </c>
      <c r="K43" s="19"/>
    </row>
    <row r="44" spans="1:125" x14ac:dyDescent="0.2">
      <c r="B44" s="552">
        <v>47950</v>
      </c>
      <c r="J44" s="552">
        <v>35391</v>
      </c>
      <c r="AB44" s="553" t="s">
        <v>25</v>
      </c>
      <c r="AC44" s="20">
        <f>+AC19-B72</f>
        <v>-359</v>
      </c>
      <c r="AK44" s="20">
        <f>+AK19-J72</f>
        <v>-81</v>
      </c>
      <c r="AS44" s="395">
        <f>+AS19-R72</f>
        <v>-977</v>
      </c>
      <c r="BF44" s="552" t="s">
        <v>0</v>
      </c>
    </row>
    <row r="45" spans="1:125" x14ac:dyDescent="0.2">
      <c r="B45" s="18">
        <f>+(B40-B44)/B44</f>
        <v>-9.0156412930135557E-2</v>
      </c>
      <c r="C45" s="18"/>
      <c r="J45" s="18">
        <f>+(J40-J44)/J44</f>
        <v>2.8425305868723688E-2</v>
      </c>
      <c r="K45" s="18"/>
      <c r="AC45" s="18">
        <f>+AC44/B72</f>
        <v>-3.0560994296416105E-2</v>
      </c>
      <c r="AK45" s="18">
        <f>+AK44/J72</f>
        <v>-2.0280420630946421E-2</v>
      </c>
      <c r="AS45" s="396">
        <f>+AS44/R72</f>
        <v>-3.8309218523310984E-2</v>
      </c>
    </row>
    <row r="46" spans="1:125" x14ac:dyDescent="0.2">
      <c r="B46" s="18"/>
      <c r="C46" s="18"/>
      <c r="J46" s="18"/>
      <c r="K46" s="18"/>
      <c r="AB46" s="553" t="s">
        <v>27</v>
      </c>
      <c r="AC46" s="20">
        <f>+AC21-B74</f>
        <v>-75</v>
      </c>
      <c r="AK46" s="20">
        <f>+AK21-J74</f>
        <v>-46</v>
      </c>
      <c r="AS46" s="395">
        <f>+AS21-R74</f>
        <v>-433</v>
      </c>
    </row>
    <row r="47" spans="1:125" x14ac:dyDescent="0.2">
      <c r="B47" s="18"/>
      <c r="C47" s="18"/>
      <c r="J47" s="18"/>
      <c r="K47" s="18"/>
      <c r="AC47" s="18">
        <f>+AC46/B74</f>
        <v>-1.9994668088509731E-2</v>
      </c>
      <c r="AK47" s="18">
        <f>+AK46/J74</f>
        <v>-1.6078294302691365E-2</v>
      </c>
      <c r="AS47" s="396">
        <f>+AS46/R74</f>
        <v>-3.3167368824205283E-2</v>
      </c>
    </row>
    <row r="48" spans="1:125" x14ac:dyDescent="0.2">
      <c r="AB48" s="553" t="s">
        <v>30</v>
      </c>
      <c r="AC48" s="195">
        <f>+AC24-B77</f>
        <v>1</v>
      </c>
      <c r="AK48" s="20">
        <f>+AK24-J77</f>
        <v>-49</v>
      </c>
      <c r="AS48" s="395">
        <f>+AS24-R77</f>
        <v>-448</v>
      </c>
    </row>
    <row r="49" spans="1:130" x14ac:dyDescent="0.2">
      <c r="J49" s="259" t="s">
        <v>644</v>
      </c>
      <c r="AC49" s="18">
        <f>+AC48/B77</f>
        <v>2.0124773596297041E-4</v>
      </c>
      <c r="AK49" s="18">
        <f>+AK48/J77</f>
        <v>-1.1070944419340261E-2</v>
      </c>
      <c r="AS49" s="396">
        <f>+AS48/R77</f>
        <v>-2.2866476112699062E-2</v>
      </c>
    </row>
    <row r="50" spans="1:130" x14ac:dyDescent="0.2">
      <c r="B50" s="325">
        <f>+B40-B93</f>
        <v>-457</v>
      </c>
      <c r="C50" s="325">
        <f>+C40-C93</f>
        <v>-406</v>
      </c>
      <c r="F50" s="20">
        <f>+F40-F93</f>
        <v>-1217</v>
      </c>
      <c r="G50" s="20"/>
      <c r="J50" s="325">
        <f>+J40-J93</f>
        <v>-375</v>
      </c>
      <c r="K50" s="325">
        <f>+K40-K93</f>
        <v>-227</v>
      </c>
      <c r="N50" s="20">
        <f>+N40-N93</f>
        <v>-1347</v>
      </c>
      <c r="O50" s="20"/>
      <c r="R50" s="325">
        <f>+R40-R93</f>
        <v>-3396</v>
      </c>
      <c r="S50" s="325">
        <f>+S40-S93</f>
        <v>-2826</v>
      </c>
      <c r="V50" s="325">
        <f>+V40-V93</f>
        <v>-832</v>
      </c>
      <c r="W50" s="325">
        <f>+W40-W93</f>
        <v>-633</v>
      </c>
      <c r="AB50" s="553" t="s">
        <v>31</v>
      </c>
      <c r="AC50" s="20">
        <f>+AC25-B78</f>
        <v>-125</v>
      </c>
      <c r="AK50" s="20">
        <f>+AK25-J78</f>
        <v>-259</v>
      </c>
      <c r="AS50" s="395">
        <f>+AS25-R78</f>
        <v>-1281</v>
      </c>
    </row>
    <row r="51" spans="1:130" x14ac:dyDescent="0.2">
      <c r="B51" s="326">
        <f>+B50/B93</f>
        <v>-1.0366572906269848E-2</v>
      </c>
      <c r="C51" s="326">
        <f>+C50/C93</f>
        <v>-1.0557245754999089E-2</v>
      </c>
      <c r="F51" s="21">
        <f>+F50/F93</f>
        <v>-3.9832422348050928E-2</v>
      </c>
      <c r="G51" s="21"/>
      <c r="J51" s="326">
        <f>+J50/J93</f>
        <v>-1.0197976721418471E-2</v>
      </c>
      <c r="K51" s="326">
        <f>+K50/K93</f>
        <v>-7.4209683219457973E-3</v>
      </c>
      <c r="N51" s="21">
        <f>+N50/N93</f>
        <v>-3.6826420974929601E-2</v>
      </c>
      <c r="O51" s="21"/>
      <c r="R51" s="326">
        <f>+R50/R93</f>
        <v>-2.2948116713743191E-2</v>
      </c>
      <c r="S51" s="326">
        <f>+S50/S93</f>
        <v>-2.2418963301442239E-2</v>
      </c>
      <c r="V51" s="326">
        <f>+V50/V93</f>
        <v>-1.0290025354028816E-2</v>
      </c>
      <c r="W51" s="326">
        <f>+W50/W93</f>
        <v>-9.1678011760275759E-3</v>
      </c>
      <c r="AC51" s="18">
        <f>+AC50/B78</f>
        <v>-1.4097214390436449E-2</v>
      </c>
      <c r="AK51" s="18">
        <f>+AK50/J78</f>
        <v>-2.6289078359723914E-2</v>
      </c>
      <c r="AS51" s="396">
        <f>+AS50/R78</f>
        <v>-3.8390074322704387E-2</v>
      </c>
    </row>
    <row r="52" spans="1:130" x14ac:dyDescent="0.2">
      <c r="AS52" s="397"/>
    </row>
    <row r="53" spans="1:130" x14ac:dyDescent="0.2">
      <c r="AS53" s="397"/>
    </row>
    <row r="54" spans="1:130" x14ac:dyDescent="0.2">
      <c r="AB54" s="553" t="s">
        <v>65</v>
      </c>
      <c r="AC54" s="20">
        <f>SUM(AC20:AC23)</f>
        <v>3906</v>
      </c>
      <c r="AK54" s="20">
        <f>SUM(AK20:AK23)</f>
        <v>2999</v>
      </c>
      <c r="AS54" s="395">
        <f>SUM(AS20:AS23)</f>
        <v>13425</v>
      </c>
    </row>
    <row r="55" spans="1:130" x14ac:dyDescent="0.2">
      <c r="AC55" s="20">
        <f>+AC54-B99</f>
        <v>-74</v>
      </c>
      <c r="AK55" s="20">
        <f>+AK54-J99</f>
        <v>-48</v>
      </c>
      <c r="AS55" s="395">
        <f>+AS54-R99</f>
        <v>-441</v>
      </c>
    </row>
    <row r="56" spans="1:130" x14ac:dyDescent="0.2">
      <c r="A56" s="304" t="s">
        <v>1</v>
      </c>
      <c r="B56" s="305" t="str">
        <f>+CJ56</f>
        <v>Sedi di Impresa 2° trimestre 2023</v>
      </c>
      <c r="C56" s="305"/>
      <c r="AC56" s="18">
        <f>+AC55/B99</f>
        <v>-1.8592964824120602E-2</v>
      </c>
      <c r="AK56" s="18">
        <f>+AK55/J99</f>
        <v>-1.5753199868723335E-2</v>
      </c>
      <c r="AS56" s="396">
        <f>+AS55/R99</f>
        <v>-3.1804413673734315E-2</v>
      </c>
      <c r="CI56" s="500" t="str">
        <f>+'sedi 2 2023'!CI5</f>
        <v>Nome del report:</v>
      </c>
      <c r="CJ56" s="500" t="str">
        <f>+'sedi 2 2023'!CJ5</f>
        <v>Sedi di Impresa 2° trimestre 2023</v>
      </c>
      <c r="CQ56" s="500" t="str">
        <f>+'sedi 2 2023'!CP5</f>
        <v>Nome del report:</v>
      </c>
      <c r="CR56" s="500" t="str">
        <f>+'sedi 2 2023'!CQ5</f>
        <v>Sedi di Impresa 2° trimestre 2023</v>
      </c>
      <c r="CY56" s="500" t="str">
        <f>+'sedi 2 2023'!CW5</f>
        <v>Nome del report:</v>
      </c>
      <c r="CZ56" s="500" t="str">
        <f>+'sedi 2 2023'!CX5</f>
        <v>Sedi di Impresa 2° trimestre 2023</v>
      </c>
      <c r="DG56" s="500" t="str">
        <f>+'sedi 2 2023'!DD5</f>
        <v>Nome del report:</v>
      </c>
      <c r="DH56" s="500" t="str">
        <f>+'sedi 2 2023'!DE5</f>
        <v>Sedi di Impresa 2° trimestre 2023</v>
      </c>
      <c r="DO56" s="500" t="str">
        <f>+'sedi 2 2023'!DK5</f>
        <v>Nome del report:</v>
      </c>
      <c r="DP56" s="500" t="str">
        <f>+'sedi 2 2023'!DL5</f>
        <v>Sedi di Impresa 2° trimestre 2023</v>
      </c>
      <c r="DY56" s="500" t="str">
        <f>+'sedi 2 2023'!DT5</f>
        <v>Nome del report:</v>
      </c>
      <c r="DZ56" s="500" t="str">
        <f>+'sedi 2 2023'!DU5</f>
        <v>Sedi di Impresa 2° trimestre 2023</v>
      </c>
    </row>
    <row r="57" spans="1:130" x14ac:dyDescent="0.2">
      <c r="A57" s="304" t="s">
        <v>3</v>
      </c>
      <c r="B57" s="305" t="str">
        <f t="shared" ref="B57:B63" si="37">+CJ57</f>
        <v>Sedi di Impresa 2° trimestre 2023</v>
      </c>
      <c r="C57" s="305"/>
      <c r="AS57" s="397"/>
      <c r="CI57" s="500" t="str">
        <f>+'sedi 2 2023'!CI6</f>
        <v>Descrizione:</v>
      </c>
      <c r="CJ57" s="500" t="str">
        <f>+'sedi 2 2023'!CJ6</f>
        <v>Sedi di Impresa 2° trimestre 2023</v>
      </c>
      <c r="CQ57" s="500" t="str">
        <f>+'sedi 2 2023'!CP6</f>
        <v>Descrizione:</v>
      </c>
      <c r="CR57" s="500" t="str">
        <f>+'sedi 2 2023'!CQ6</f>
        <v>Sedi di Impresa 2° trimestre 2023</v>
      </c>
      <c r="CY57" s="500" t="str">
        <f>+'sedi 2 2023'!CW6</f>
        <v>Descrizione:</v>
      </c>
      <c r="CZ57" s="500" t="str">
        <f>+'sedi 2 2023'!CX6</f>
        <v>Sedi di Impresa 2° trimestre 2023</v>
      </c>
      <c r="DG57" s="500" t="str">
        <f>+'sedi 2 2023'!DD6</f>
        <v>Descrizione:</v>
      </c>
      <c r="DH57" s="500" t="str">
        <f>+'sedi 2 2023'!DE6</f>
        <v>Sedi di Impresa 2° trimestre 2023</v>
      </c>
      <c r="DO57" s="500" t="str">
        <f>+'sedi 2 2023'!DK6</f>
        <v>Descrizione:</v>
      </c>
      <c r="DP57" s="500" t="str">
        <f>+'sedi 2 2023'!DL6</f>
        <v>Sedi di Impresa 2° trimestre 2023</v>
      </c>
      <c r="DY57" s="500" t="str">
        <f>+'sedi 2 2023'!DT6</f>
        <v>Descrizione:</v>
      </c>
      <c r="DZ57" s="500" t="str">
        <f>+'sedi 2 2023'!DU6</f>
        <v>Sedi di Impresa 2° trimestre 2023</v>
      </c>
    </row>
    <row r="58" spans="1:130" x14ac:dyDescent="0.2">
      <c r="A58" s="304" t="s">
        <v>4</v>
      </c>
      <c r="B58" s="305" t="str">
        <f t="shared" si="37"/>
        <v>CCH0005</v>
      </c>
      <c r="C58" s="305"/>
      <c r="AS58" s="397"/>
      <c r="CI58" s="500" t="str">
        <f>+'sedi 2 2023'!CI7</f>
        <v>Creatore del report:</v>
      </c>
      <c r="CJ58" s="500" t="str">
        <f>+'sedi 2 2023'!CJ7</f>
        <v>CCH0005</v>
      </c>
      <c r="CQ58" s="500" t="str">
        <f>+'sedi 2 2023'!CP7</f>
        <v>Creatore del report:</v>
      </c>
      <c r="CR58" s="500" t="str">
        <f>+'sedi 2 2023'!CQ7</f>
        <v>CCH0005</v>
      </c>
      <c r="CY58" s="500" t="str">
        <f>+'sedi 2 2023'!CW7</f>
        <v>Creatore del report:</v>
      </c>
      <c r="CZ58" s="500" t="str">
        <f>+'sedi 2 2023'!CX7</f>
        <v>CCH0005</v>
      </c>
      <c r="DG58" s="500" t="str">
        <f>+'sedi 2 2023'!DD7</f>
        <v>Creatore del report:</v>
      </c>
      <c r="DH58" s="500" t="str">
        <f>+'sedi 2 2023'!DE7</f>
        <v>CCH0005</v>
      </c>
      <c r="DO58" s="500" t="str">
        <f>+'sedi 2 2023'!DK7</f>
        <v>Creatore del report:</v>
      </c>
      <c r="DP58" s="500" t="str">
        <f>+'sedi 2 2023'!DL7</f>
        <v>CCH0005</v>
      </c>
      <c r="DY58" s="500" t="str">
        <f>+'sedi 2 2023'!DT7</f>
        <v>Creatore del report:</v>
      </c>
      <c r="DZ58" s="500" t="str">
        <f>+'sedi 2 2023'!DU7</f>
        <v>CCH0005</v>
      </c>
    </row>
    <row r="59" spans="1:130" x14ac:dyDescent="0.2">
      <c r="A59" s="304" t="s">
        <v>6</v>
      </c>
      <c r="B59" s="305" t="str">
        <f t="shared" si="37"/>
        <v>pentaho_stkv/stkv_sedimp/20232_sa.xanalyzer</v>
      </c>
      <c r="C59" s="305"/>
      <c r="AB59" s="553" t="s">
        <v>33</v>
      </c>
      <c r="AC59" s="20">
        <f>+AC27</f>
        <v>3022</v>
      </c>
      <c r="AK59" s="20">
        <f>+AK27</f>
        <v>2658</v>
      </c>
      <c r="AS59" s="395">
        <f>+AS27</f>
        <v>11578</v>
      </c>
      <c r="CI59" s="500" t="str">
        <f>+'sedi 2 2023'!CI8</f>
        <v>Posizione del report:</v>
      </c>
      <c r="CJ59" s="500" t="str">
        <f>+'sedi 2 2023'!CJ8</f>
        <v>pentaho_stkv/stkv_sedimp/20232_sa.xanalyzer</v>
      </c>
      <c r="CQ59" s="500" t="str">
        <f>+'sedi 2 2023'!CP8</f>
        <v>Posizione del report:</v>
      </c>
      <c r="CR59" s="500" t="str">
        <f>+'sedi 2 2023'!CQ8</f>
        <v>pentaho_stkv/stkv_sedimp/20232_sa.xanalyzer</v>
      </c>
      <c r="CY59" s="500" t="str">
        <f>+'sedi 2 2023'!CW8</f>
        <v>Posizione del report:</v>
      </c>
      <c r="CZ59" s="500" t="str">
        <f>+'sedi 2 2023'!CX8</f>
        <v>pentaho_stkv/stkv_sedimp/20232_sa.xanalyzer</v>
      </c>
      <c r="DG59" s="500" t="str">
        <f>+'sedi 2 2023'!DD8</f>
        <v>Posizione del report:</v>
      </c>
      <c r="DH59" s="500" t="str">
        <f>+'sedi 2 2023'!DE8</f>
        <v>pentaho_stkv/stkv_sedimp/20232_sa.xanalyzer</v>
      </c>
      <c r="DO59" s="500" t="str">
        <f>+'sedi 2 2023'!DK8</f>
        <v>Posizione del report:</v>
      </c>
      <c r="DP59" s="500" t="str">
        <f>+'sedi 2 2023'!DL8</f>
        <v>pentaho_stkv/stkv_sedimp/20232_sa.xanalyzer</v>
      </c>
      <c r="DY59" s="500" t="str">
        <f>+'sedi 2 2023'!DT8</f>
        <v>Posizione del report:</v>
      </c>
      <c r="DZ59" s="500" t="str">
        <f>+'sedi 2 2023'!DU8</f>
        <v>pentaho_stkv/stkv_sedimp/20232_sa.xanalyzer</v>
      </c>
    </row>
    <row r="60" spans="1:130" x14ac:dyDescent="0.2">
      <c r="A60" s="304" t="s">
        <v>8</v>
      </c>
      <c r="B60" s="305" t="str">
        <f t="shared" si="37"/>
        <v>24-lug-2023 15.18.37</v>
      </c>
      <c r="C60" s="305"/>
      <c r="AC60" s="20">
        <f>+AC59-B80</f>
        <v>15</v>
      </c>
      <c r="AK60" s="20">
        <f>+AK59-J80</f>
        <v>-21</v>
      </c>
      <c r="AS60" s="395">
        <f>+AS59-R80</f>
        <v>-193</v>
      </c>
      <c r="CI60" s="500" t="str">
        <f>+'sedi 2 2023'!CI9</f>
        <v>Creato il:</v>
      </c>
      <c r="CJ60" s="500" t="str">
        <f>+'sedi 2 2023'!CJ9</f>
        <v>24-lug-2023 15.18.37</v>
      </c>
      <c r="CQ60" s="500" t="str">
        <f>+'sedi 2 2023'!CP9</f>
        <v>Creato il:</v>
      </c>
      <c r="CR60" s="500" t="str">
        <f>+'sedi 2 2023'!CQ9</f>
        <v>24-lug-2023 12.30.48</v>
      </c>
      <c r="CY60" s="500" t="str">
        <f>+'sedi 2 2023'!CW9</f>
        <v>Creato il:</v>
      </c>
      <c r="CZ60" s="500" t="str">
        <f>+'sedi 2 2023'!CX9</f>
        <v>24-lug-2023 12.32.06</v>
      </c>
      <c r="DG60" s="500" t="str">
        <f>+'sedi 2 2023'!DD9</f>
        <v>Creato il:</v>
      </c>
      <c r="DH60" s="500" t="str">
        <f>+'sedi 2 2023'!DE9</f>
        <v>24-lug-2023 12.32.26</v>
      </c>
      <c r="DO60" s="500" t="str">
        <f>+'sedi 2 2023'!DK9</f>
        <v>Creato il:</v>
      </c>
      <c r="DP60" s="500" t="str">
        <f>+'sedi 2 2023'!DL9</f>
        <v>24-lug-2023 12.33.26</v>
      </c>
      <c r="DY60" s="500" t="str">
        <f>+'sedi 2 2023'!DT9</f>
        <v>Creato il:</v>
      </c>
      <c r="DZ60" s="500" t="str">
        <f>+'sedi 2 2023'!DU9</f>
        <v>24-lug-2023 12.34.34</v>
      </c>
    </row>
    <row r="61" spans="1:130" x14ac:dyDescent="0.2">
      <c r="A61" s="304" t="s">
        <v>10</v>
      </c>
      <c r="B61" s="305" t="str">
        <f t="shared" si="37"/>
        <v>20232_sedi_sa</v>
      </c>
      <c r="C61" s="305"/>
      <c r="AC61" s="18">
        <f>+AC60/B80</f>
        <v>4.9883604921849021E-3</v>
      </c>
      <c r="AK61" s="18">
        <f>+AK60/J80</f>
        <v>-7.8387458006718928E-3</v>
      </c>
      <c r="AS61" s="18">
        <f>+AS60/R80</f>
        <v>-1.6396228018010363E-2</v>
      </c>
      <c r="CI61" s="500" t="str">
        <f>+'sedi 2 2023'!CI10</f>
        <v>Cubo:</v>
      </c>
      <c r="CJ61" s="500" t="str">
        <f>+'sedi 2 2023'!CJ10</f>
        <v>20232_sedi_sa</v>
      </c>
      <c r="CQ61" s="500" t="str">
        <f>+'sedi 2 2023'!CP10</f>
        <v>Cubo:</v>
      </c>
      <c r="CR61" s="500" t="str">
        <f>+'sedi 2 2023'!CQ10</f>
        <v>20232_sedi_sa</v>
      </c>
      <c r="CY61" s="500" t="str">
        <f>+'sedi 2 2023'!CW10</f>
        <v>Cubo:</v>
      </c>
      <c r="CZ61" s="500" t="str">
        <f>+'sedi 2 2023'!CX10</f>
        <v>20232_sedi_sa</v>
      </c>
      <c r="DG61" s="500" t="str">
        <f>+'sedi 2 2023'!DD10</f>
        <v>Cubo:</v>
      </c>
      <c r="DH61" s="500" t="str">
        <f>+'sedi 2 2023'!DE10</f>
        <v>20232_sedi_sa</v>
      </c>
      <c r="DO61" s="500" t="str">
        <f>+'sedi 2 2023'!DK10</f>
        <v>Cubo:</v>
      </c>
      <c r="DP61" s="500" t="str">
        <f>+'sedi 2 2023'!DL10</f>
        <v>20232_sedi_sa</v>
      </c>
      <c r="DY61" s="500" t="str">
        <f>+'sedi 2 2023'!DT10</f>
        <v>Cubo:</v>
      </c>
      <c r="DZ61" s="500" t="str">
        <f>+'sedi 2 2023'!DU10</f>
        <v>20232_sedi_sa</v>
      </c>
    </row>
    <row r="62" spans="1:130" x14ac:dyDescent="0.2">
      <c r="A62" s="304" t="s">
        <v>12</v>
      </c>
      <c r="B62" s="305" t="str">
        <f t="shared" si="37"/>
        <v>24-lug-2023 15.18.37</v>
      </c>
      <c r="C62" s="305"/>
      <c r="AB62" s="553" t="s">
        <v>594</v>
      </c>
      <c r="AC62" s="20">
        <f>SUM(AC28:AC38)</f>
        <v>8165</v>
      </c>
      <c r="AK62" s="20">
        <f>SUM(AK28:AK38)</f>
        <v>9207</v>
      </c>
      <c r="AS62" s="20">
        <f>SUM(AS28:AS38)</f>
        <v>31241</v>
      </c>
      <c r="CI62" s="500" t="str">
        <f>+'sedi 2 2023'!CI11</f>
        <v>Data di esportazione:</v>
      </c>
      <c r="CJ62" s="500" t="str">
        <f>+'sedi 2 2023'!CJ11</f>
        <v>24-lug-2023 15.18.37</v>
      </c>
      <c r="CQ62" s="500" t="str">
        <f>+'sedi 2 2023'!CP11</f>
        <v>Data di esportazione:</v>
      </c>
      <c r="CR62" s="500" t="str">
        <f>+'sedi 2 2023'!CQ11</f>
        <v>24-lug-2023 12.30.48</v>
      </c>
      <c r="CY62" s="500" t="str">
        <f>+'sedi 2 2023'!CW11</f>
        <v>Data di esportazione:</v>
      </c>
      <c r="CZ62" s="500" t="str">
        <f>+'sedi 2 2023'!CX11</f>
        <v>24-lug-2023 12.32.06</v>
      </c>
      <c r="DG62" s="500" t="str">
        <f>+'sedi 2 2023'!DD11</f>
        <v>Data di esportazione:</v>
      </c>
      <c r="DH62" s="500" t="str">
        <f>+'sedi 2 2023'!DE11</f>
        <v>24-lug-2023 12.32.26</v>
      </c>
      <c r="DO62" s="500" t="str">
        <f>+'sedi 2 2023'!DK11</f>
        <v>Data di esportazione:</v>
      </c>
      <c r="DP62" s="500" t="str">
        <f>+'sedi 2 2023'!DL11</f>
        <v>24-lug-2023 12.33.26</v>
      </c>
      <c r="DY62" s="500" t="str">
        <f>+'sedi 2 2023'!DT11</f>
        <v>Data di esportazione:</v>
      </c>
      <c r="DZ62" s="500" t="str">
        <f>+'sedi 2 2023'!DU11</f>
        <v>24-lug-2023 12.34.34</v>
      </c>
    </row>
    <row r="63" spans="1:130" x14ac:dyDescent="0.2">
      <c r="A63" s="304" t="s">
        <v>13</v>
      </c>
      <c r="B63" s="305" t="str">
        <f t="shared" si="37"/>
        <v>Regione includes ABRUZZO</v>
      </c>
      <c r="C63" s="305"/>
      <c r="AC63" s="20">
        <f>+AC62-B101</f>
        <v>156</v>
      </c>
      <c r="AK63" s="20">
        <f>+AK62-J101</f>
        <v>205</v>
      </c>
      <c r="AS63" s="20">
        <f>+AS62-R101</f>
        <v>333</v>
      </c>
      <c r="CI63" s="500" t="str">
        <f>+'sedi 2 2023'!CI12</f>
        <v>Filtri utilizzati:</v>
      </c>
      <c r="CJ63" s="500" t="str">
        <f>+'sedi 2 2023'!CJ12</f>
        <v>Regione includes ABRUZZO</v>
      </c>
      <c r="CQ63" s="500" t="str">
        <f>+'sedi 2 2023'!CP12</f>
        <v>Filtri utilizzati:</v>
      </c>
      <c r="CR63" s="500" t="str">
        <f>+'sedi 2 2023'!CQ12</f>
        <v>Provincia includes CHIETI</v>
      </c>
      <c r="CY63" s="500" t="str">
        <f>+'sedi 2 2023'!CW12</f>
        <v>Filtri utilizzati:</v>
      </c>
      <c r="CZ63" s="500" t="str">
        <f>+'sedi 2 2023'!CX12</f>
        <v>Provincia includes PESCARA</v>
      </c>
      <c r="DG63" s="500" t="str">
        <f>+'sedi 2 2023'!DD12</f>
        <v>Filtri utilizzati:</v>
      </c>
      <c r="DH63" s="500" t="str">
        <f>+'sedi 2 2023'!DE12</f>
        <v>Provincia includes L'AQUILA</v>
      </c>
      <c r="DO63" s="500" t="str">
        <f>+'sedi 2 2023'!DK12</f>
        <v>Filtri utilizzati:</v>
      </c>
      <c r="DP63" s="500" t="str">
        <f>+'sedi 2 2023'!DL12</f>
        <v>Provincia includes TERAMO</v>
      </c>
      <c r="DY63" s="500" t="str">
        <f>+'sedi 2 2023'!DT12</f>
        <v>Filtri utilizzati:</v>
      </c>
      <c r="DZ63" s="500" t="str">
        <f>+'sedi 2 2023'!DU12</f>
        <v>Regione includes ABRUZZO</v>
      </c>
    </row>
    <row r="64" spans="1:130" x14ac:dyDescent="0.2">
      <c r="AC64" s="18">
        <f>+AC63/B101</f>
        <v>1.9478087151954052E-2</v>
      </c>
      <c r="AK64" s="18">
        <f>+AK63/J101</f>
        <v>2.2772717173961343E-2</v>
      </c>
      <c r="AS64" s="18">
        <f>+AS63/R101</f>
        <v>1.0773909667400026E-2</v>
      </c>
    </row>
    <row r="65" spans="1:133" x14ac:dyDescent="0.2">
      <c r="A65" s="14" t="s">
        <v>0</v>
      </c>
      <c r="CI65" s="502" t="s">
        <v>0</v>
      </c>
      <c r="CQ65" s="502" t="s">
        <v>0</v>
      </c>
      <c r="CY65" s="502" t="s">
        <v>0</v>
      </c>
      <c r="DG65" s="502" t="s">
        <v>0</v>
      </c>
      <c r="DO65" s="502" t="s">
        <v>0</v>
      </c>
      <c r="DY65" s="502" t="s">
        <v>0</v>
      </c>
    </row>
    <row r="66" spans="1:133" x14ac:dyDescent="0.2">
      <c r="AC66" s="20">
        <f>+AC40-B93</f>
        <v>-457</v>
      </c>
      <c r="AK66" s="20">
        <f>+AK40-J93</f>
        <v>-375</v>
      </c>
      <c r="AS66" s="20">
        <f>+AS40-R93</f>
        <v>-3396</v>
      </c>
    </row>
    <row r="67" spans="1:133" x14ac:dyDescent="0.2">
      <c r="AB67" s="498" t="s">
        <v>20</v>
      </c>
      <c r="AC67" s="18">
        <f>+(AC40-B93)/B93</f>
        <v>-1.0366572906269848E-2</v>
      </c>
      <c r="AK67" s="18">
        <f>+(AK40-J93)/J93</f>
        <v>-1.0197976721418471E-2</v>
      </c>
      <c r="AS67" s="18">
        <f>+(AS40-R93)/R93</f>
        <v>-2.2948116713743191E-2</v>
      </c>
    </row>
    <row r="69" spans="1:133" x14ac:dyDescent="0.2">
      <c r="A69" s="552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2 2023'!CI18</f>
        <v>Settore</v>
      </c>
      <c r="CJ69" s="500" t="str">
        <f>+'sedi 2 2023'!CJ18</f>
        <v>Registrate</v>
      </c>
      <c r="CK69" s="500" t="str">
        <f>+'sedi 2 2023'!CK18</f>
        <v>Attive</v>
      </c>
      <c r="CL69" s="500" t="str">
        <f>+'sedi 2 2023'!CL18</f>
        <v>Iscrizioni</v>
      </c>
      <c r="CM69" s="500" t="str">
        <f>+'sedi 2 2023'!CM18</f>
        <v>Cessazioni</v>
      </c>
      <c r="CN69" s="500"/>
      <c r="CQ69" s="500" t="str">
        <f>+'sedi 2 2023'!CP18</f>
        <v>Settore</v>
      </c>
      <c r="CR69" s="500" t="str">
        <f>+'sedi 2 2023'!CQ18</f>
        <v>Registrate</v>
      </c>
      <c r="CS69" s="500" t="str">
        <f>+'sedi 2 2023'!CR18</f>
        <v>Attive</v>
      </c>
      <c r="CT69" s="500" t="str">
        <f>+'sedi 2 2023'!CS18</f>
        <v>Iscrizioni</v>
      </c>
      <c r="CU69" s="500" t="str">
        <f>+'sedi 2 2023'!CT18</f>
        <v>Cessazioni</v>
      </c>
      <c r="CV69" s="500"/>
      <c r="CY69" s="500" t="str">
        <f>+'sedi 2 2023'!CW18</f>
        <v>Settore</v>
      </c>
      <c r="CZ69" s="500" t="str">
        <f>+'sedi 2 2023'!CX18</f>
        <v>Registrate</v>
      </c>
      <c r="DA69" s="500" t="str">
        <f>+'sedi 2 2023'!CY18</f>
        <v>Attive</v>
      </c>
      <c r="DB69" s="500" t="str">
        <f>+'sedi 2 2023'!CZ18</f>
        <v>Iscrizioni</v>
      </c>
      <c r="DC69" s="500" t="str">
        <f>+'sedi 2 2023'!DA18</f>
        <v>Cessazioni</v>
      </c>
      <c r="DD69" s="500"/>
      <c r="DG69" s="500" t="str">
        <f>+'sedi 2 2023'!DD18</f>
        <v>Settore</v>
      </c>
      <c r="DH69" s="500" t="str">
        <f>+'sedi 2 2023'!DE18</f>
        <v>Registrate</v>
      </c>
      <c r="DI69" s="500" t="str">
        <f>+'sedi 2 2023'!DF18</f>
        <v>Attive</v>
      </c>
      <c r="DJ69" s="500" t="str">
        <f>+'sedi 2 2023'!DG18</f>
        <v>Iscrizioni</v>
      </c>
      <c r="DK69" s="500" t="str">
        <f>+'sedi 2 2023'!DH18</f>
        <v>Cessazioni</v>
      </c>
      <c r="DL69" s="500"/>
      <c r="DO69" s="500" t="str">
        <f>+'sedi 2 2023'!DK18</f>
        <v>Settore</v>
      </c>
      <c r="DP69" s="500" t="str">
        <f>+'sedi 2 2023'!DL18</f>
        <v>Registrate</v>
      </c>
      <c r="DQ69" s="500" t="str">
        <f>+'sedi 2 2023'!DM18</f>
        <v>Attive</v>
      </c>
      <c r="DR69" s="500" t="str">
        <f>+'sedi 2 2023'!DN18</f>
        <v>Iscrizioni</v>
      </c>
      <c r="DS69" s="500" t="str">
        <f>+'sedi 2 2023'!DO18</f>
        <v>Cessazioni</v>
      </c>
      <c r="DT69" s="500"/>
      <c r="DY69" s="500" t="str">
        <f>+'sedi 2 2023'!DT18</f>
        <v>Provincia</v>
      </c>
      <c r="DZ69" s="500" t="str">
        <f>+'sedi 2 2023'!DU18</f>
        <v>Registrate</v>
      </c>
      <c r="EA69" s="500" t="str">
        <f>+'sedi 2 2023'!DV18</f>
        <v>Attive</v>
      </c>
      <c r="EB69" s="500" t="str">
        <f>+'sedi 2 2023'!DW18</f>
        <v>Iscrizioni</v>
      </c>
      <c r="EC69" s="500" t="str">
        <f>+'sedi 2 2023'!DX18</f>
        <v>Cessazioni</v>
      </c>
    </row>
    <row r="70" spans="1:133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47"/>
      <c r="AI70" s="547"/>
      <c r="AJ70" s="547"/>
      <c r="AK70" s="790"/>
      <c r="AL70" s="791"/>
      <c r="AM70" s="792"/>
      <c r="AN70" s="547"/>
      <c r="AO70" s="547"/>
      <c r="AP70" s="547"/>
      <c r="AQ70" s="790"/>
      <c r="AR70" s="791"/>
      <c r="AS70" s="792"/>
      <c r="AT70" s="790"/>
      <c r="AU70" s="791"/>
      <c r="AV70" s="792"/>
      <c r="CI70" s="500" t="str">
        <f>+'sedi 2 2023'!CI19</f>
        <v>A Agricoltura, silvicoltura pesca</v>
      </c>
      <c r="CJ70" s="545">
        <f>+'sedi 2 2023'!CJ19</f>
        <v>25503</v>
      </c>
      <c r="CK70" s="545">
        <f>+'sedi 2 2023'!CK19</f>
        <v>25295</v>
      </c>
      <c r="CL70" s="545">
        <f>+'sedi 2 2023'!CL19</f>
        <v>197</v>
      </c>
      <c r="CM70" s="545">
        <f>+'sedi 2 2023'!CM19</f>
        <v>177</v>
      </c>
      <c r="CN70" s="545"/>
      <c r="CQ70" s="500" t="str">
        <f>+'sedi 2 2023'!CP19</f>
        <v>A Agricoltura, silvicoltura pesca</v>
      </c>
      <c r="CR70" s="545">
        <f>+'sedi 2 2023'!CQ19</f>
        <v>11747</v>
      </c>
      <c r="CS70" s="545">
        <f>+'sedi 2 2023'!CR19</f>
        <v>11693</v>
      </c>
      <c r="CT70" s="545">
        <f>+'sedi 2 2023'!CS19</f>
        <v>86</v>
      </c>
      <c r="CU70" s="545">
        <f>+'sedi 2 2023'!CT19</f>
        <v>68</v>
      </c>
      <c r="CV70" s="545"/>
      <c r="CY70" s="500" t="str">
        <f>+'sedi 2 2023'!CW19</f>
        <v>A Agricoltura, silvicoltura pesca</v>
      </c>
      <c r="CZ70" s="545">
        <f>+'sedi 2 2023'!CX19</f>
        <v>3994</v>
      </c>
      <c r="DA70" s="545">
        <f>+'sedi 2 2023'!CY19</f>
        <v>3958</v>
      </c>
      <c r="DB70" s="545">
        <f>+'sedi 2 2023'!CZ19</f>
        <v>33</v>
      </c>
      <c r="DC70" s="545">
        <f>+'sedi 2 2023'!DA19</f>
        <v>37</v>
      </c>
      <c r="DD70" s="545"/>
      <c r="DG70" s="500" t="str">
        <f>+'sedi 2 2023'!DD19</f>
        <v>A Agricoltura, silvicoltura pesca</v>
      </c>
      <c r="DH70" s="545">
        <f>+'sedi 2 2023'!DE19</f>
        <v>3919</v>
      </c>
      <c r="DI70" s="545">
        <f>+'sedi 2 2023'!DF19</f>
        <v>3832</v>
      </c>
      <c r="DJ70" s="545">
        <f>+'sedi 2 2023'!DG19</f>
        <v>38</v>
      </c>
      <c r="DK70" s="545">
        <f>+'sedi 2 2023'!DH19</f>
        <v>34</v>
      </c>
      <c r="DL70" s="545"/>
      <c r="DO70" s="500" t="str">
        <f>+'sedi 2 2023'!DK19</f>
        <v>A Agricoltura, silvicoltura pesca</v>
      </c>
      <c r="DP70" s="545">
        <f>+'sedi 2 2023'!DL19</f>
        <v>5843</v>
      </c>
      <c r="DQ70" s="545">
        <f>+'sedi 2 2023'!DM19</f>
        <v>5812</v>
      </c>
      <c r="DR70" s="545">
        <f>+'sedi 2 2023'!DN19</f>
        <v>40</v>
      </c>
      <c r="DS70" s="545">
        <f>+'sedi 2 2023'!DO19</f>
        <v>38</v>
      </c>
      <c r="DT70" s="545"/>
      <c r="DY70" s="500" t="str">
        <f>+'sedi 2 2023'!DT19</f>
        <v xml:space="preserve">CHIETI              </v>
      </c>
      <c r="DZ70" s="545">
        <f>+'sedi 2 2023'!DU19</f>
        <v>44084</v>
      </c>
      <c r="EA70" s="545">
        <f>+'sedi 2 2023'!DV19</f>
        <v>38457</v>
      </c>
      <c r="EB70" s="545">
        <f>+'sedi 2 2023'!DW19</f>
        <v>498</v>
      </c>
      <c r="EC70" s="545">
        <f>+'sedi 2 2023'!DX19</f>
        <v>327</v>
      </c>
    </row>
    <row r="71" spans="1:133" x14ac:dyDescent="0.2">
      <c r="A71" s="548" t="s">
        <v>21</v>
      </c>
      <c r="B71" s="2" t="s">
        <v>22</v>
      </c>
      <c r="C71" s="2" t="str">
        <f>+CS69</f>
        <v>Attive</v>
      </c>
      <c r="D71" s="2" t="s">
        <v>23</v>
      </c>
      <c r="E71" s="2" t="s">
        <v>24</v>
      </c>
      <c r="F71" s="2" t="s">
        <v>22</v>
      </c>
      <c r="G71" s="2" t="str">
        <f>+DI69</f>
        <v>Attive</v>
      </c>
      <c r="H71" s="2" t="s">
        <v>23</v>
      </c>
      <c r="I71" s="2" t="s">
        <v>24</v>
      </c>
      <c r="J71" s="2" t="s">
        <v>22</v>
      </c>
      <c r="K71" s="2" t="str">
        <f>+DI69</f>
        <v>Attive</v>
      </c>
      <c r="L71" s="2" t="s">
        <v>23</v>
      </c>
      <c r="M71" s="2" t="s">
        <v>24</v>
      </c>
      <c r="N71" s="2" t="s">
        <v>22</v>
      </c>
      <c r="O71" s="2" t="str">
        <f>+DQ69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549"/>
      <c r="AF71" s="550"/>
      <c r="AG71" s="551"/>
      <c r="AH71" s="547"/>
      <c r="AI71" s="547"/>
      <c r="AJ71" s="547"/>
      <c r="AK71" s="549"/>
      <c r="AL71" s="550"/>
      <c r="AM71" s="551"/>
      <c r="AN71" s="547"/>
      <c r="AO71" s="547"/>
      <c r="AP71" s="547"/>
      <c r="AQ71" s="549"/>
      <c r="AR71" s="550"/>
      <c r="AS71" s="551"/>
      <c r="AT71" s="549"/>
      <c r="AU71" s="550"/>
      <c r="AV71" s="551"/>
      <c r="CI71" s="500" t="str">
        <f>+'sedi 2 2023'!CI20</f>
        <v>B Estrazione di minerali da cave e miniere</v>
      </c>
      <c r="CJ71" s="545">
        <f>+'sedi 2 2023'!CJ20</f>
        <v>108</v>
      </c>
      <c r="CK71" s="545">
        <f>+'sedi 2 2023'!CK20</f>
        <v>86</v>
      </c>
      <c r="CL71" s="545">
        <f>+'sedi 2 2023'!CL20</f>
        <v>0</v>
      </c>
      <c r="CM71" s="545">
        <f>+'sedi 2 2023'!CM20</f>
        <v>0</v>
      </c>
      <c r="CN71" s="545"/>
      <c r="CQ71" s="500" t="str">
        <f>+'sedi 2 2023'!CP20</f>
        <v>B Estrazione di minerali da cave e miniere</v>
      </c>
      <c r="CR71" s="545">
        <f>+'sedi 2 2023'!CQ20</f>
        <v>31</v>
      </c>
      <c r="CS71" s="545">
        <f>+'sedi 2 2023'!CR20</f>
        <v>24</v>
      </c>
      <c r="CT71" s="545">
        <f>+'sedi 2 2023'!CS20</f>
        <v>0</v>
      </c>
      <c r="CU71" s="545">
        <f>+'sedi 2 2023'!CT20</f>
        <v>0</v>
      </c>
      <c r="CV71" s="545"/>
      <c r="CY71" s="500" t="str">
        <f>+'sedi 2 2023'!CW20</f>
        <v>B Estrazione di minerali da cave e miniere</v>
      </c>
      <c r="CZ71" s="545">
        <f>+'sedi 2 2023'!CX20</f>
        <v>27</v>
      </c>
      <c r="DA71" s="545">
        <f>+'sedi 2 2023'!CY20</f>
        <v>20</v>
      </c>
      <c r="DB71" s="545">
        <f>+'sedi 2 2023'!CZ20</f>
        <v>0</v>
      </c>
      <c r="DC71" s="545">
        <f>+'sedi 2 2023'!DA20</f>
        <v>0</v>
      </c>
      <c r="DD71" s="545"/>
      <c r="DG71" s="500" t="str">
        <f>+'sedi 2 2023'!DD20</f>
        <v>B Estrazione di minerali da cave e miniere</v>
      </c>
      <c r="DH71" s="545">
        <f>+'sedi 2 2023'!DE20</f>
        <v>28</v>
      </c>
      <c r="DI71" s="545">
        <f>+'sedi 2 2023'!DF20</f>
        <v>23</v>
      </c>
      <c r="DJ71" s="545">
        <f>+'sedi 2 2023'!DG20</f>
        <v>0</v>
      </c>
      <c r="DK71" s="545">
        <f>+'sedi 2 2023'!DH20</f>
        <v>0</v>
      </c>
      <c r="DL71" s="545"/>
      <c r="DO71" s="500" t="str">
        <f>+'sedi 2 2023'!DK20</f>
        <v>B Estrazione di minerali da cave e miniere</v>
      </c>
      <c r="DP71" s="545">
        <f>+'sedi 2 2023'!DL20</f>
        <v>22</v>
      </c>
      <c r="DQ71" s="545">
        <f>+'sedi 2 2023'!DM20</f>
        <v>19</v>
      </c>
      <c r="DR71" s="545">
        <f>+'sedi 2 2023'!DN20</f>
        <v>0</v>
      </c>
      <c r="DS71" s="545">
        <f>+'sedi 2 2023'!DO20</f>
        <v>0</v>
      </c>
      <c r="DT71" s="545"/>
      <c r="DY71" s="500" t="str">
        <f>+'sedi 2 2023'!DT20</f>
        <v xml:space="preserve">L'AQUILA            </v>
      </c>
      <c r="DZ71" s="545">
        <f>+'sedi 2 2023'!DU20</f>
        <v>30553</v>
      </c>
      <c r="EA71" s="545">
        <f>+'sedi 2 2023'!DV20</f>
        <v>25499</v>
      </c>
      <c r="EB71" s="545">
        <f>+'sedi 2 2023'!DW20</f>
        <v>371</v>
      </c>
      <c r="EC71" s="545">
        <f>+'sedi 2 2023'!DX20</f>
        <v>245</v>
      </c>
    </row>
    <row r="72" spans="1:133" x14ac:dyDescent="0.2">
      <c r="A72" s="553" t="s">
        <v>25</v>
      </c>
      <c r="B72" s="15">
        <f t="shared" ref="B72:E93" si="38">+CR70</f>
        <v>11747</v>
      </c>
      <c r="C72" s="15">
        <f t="shared" si="38"/>
        <v>11693</v>
      </c>
      <c r="D72" s="15">
        <f t="shared" si="38"/>
        <v>86</v>
      </c>
      <c r="E72" s="15">
        <f t="shared" si="38"/>
        <v>68</v>
      </c>
      <c r="F72" s="15">
        <f t="shared" ref="F72:I93" si="39">+DH70</f>
        <v>3919</v>
      </c>
      <c r="G72" s="15">
        <f t="shared" si="39"/>
        <v>3832</v>
      </c>
      <c r="H72" s="15">
        <f t="shared" si="39"/>
        <v>38</v>
      </c>
      <c r="I72" s="15">
        <f t="shared" si="39"/>
        <v>34</v>
      </c>
      <c r="J72" s="15">
        <f t="shared" ref="J72:M93" si="40">+CZ70</f>
        <v>3994</v>
      </c>
      <c r="K72" s="15">
        <f t="shared" si="40"/>
        <v>3958</v>
      </c>
      <c r="L72" s="15">
        <f t="shared" si="40"/>
        <v>33</v>
      </c>
      <c r="M72" s="15">
        <f t="shared" si="40"/>
        <v>37</v>
      </c>
      <c r="N72" s="15">
        <f t="shared" ref="N72:O93" si="41">+DP70</f>
        <v>5843</v>
      </c>
      <c r="O72" s="15">
        <f>+DQ70</f>
        <v>5812</v>
      </c>
      <c r="P72" s="15">
        <f t="shared" ref="P72:Q93" si="42">+DR70</f>
        <v>40</v>
      </c>
      <c r="Q72" s="15">
        <f t="shared" si="42"/>
        <v>38</v>
      </c>
      <c r="R72" s="16">
        <f>+CJ70</f>
        <v>25503</v>
      </c>
      <c r="S72" s="16">
        <f>+CK70</f>
        <v>25295</v>
      </c>
      <c r="T72" s="16">
        <f t="shared" ref="T72:U93" si="43">+CL70</f>
        <v>197</v>
      </c>
      <c r="U72" s="16">
        <f t="shared" si="43"/>
        <v>177</v>
      </c>
      <c r="V72" s="15">
        <f>+B72+J72</f>
        <v>15741</v>
      </c>
      <c r="W72" s="15">
        <f>+C72+K72</f>
        <v>15651</v>
      </c>
      <c r="X72" s="15">
        <f>+D72+L72</f>
        <v>119</v>
      </c>
      <c r="Y72" s="15">
        <f>+E72+M72</f>
        <v>105</v>
      </c>
      <c r="AE72" s="790" t="s">
        <v>16</v>
      </c>
      <c r="AF72" s="798" t="s">
        <v>0</v>
      </c>
      <c r="AG72" s="799" t="s">
        <v>0</v>
      </c>
      <c r="AH72" s="547" t="s">
        <v>17</v>
      </c>
      <c r="AI72" s="547" t="s">
        <v>0</v>
      </c>
      <c r="AJ72" s="547" t="s">
        <v>0</v>
      </c>
      <c r="AK72" s="790" t="s">
        <v>18</v>
      </c>
      <c r="AL72" s="798" t="s">
        <v>0</v>
      </c>
      <c r="AM72" s="799" t="s">
        <v>0</v>
      </c>
      <c r="AN72" s="547" t="s">
        <v>19</v>
      </c>
      <c r="AO72" s="547" t="s">
        <v>0</v>
      </c>
      <c r="AP72" s="547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2 2023'!CI21</f>
        <v>C Attività manifatturiere</v>
      </c>
      <c r="CJ72" s="545">
        <f>+'sedi 2 2023'!CJ21</f>
        <v>13055</v>
      </c>
      <c r="CK72" s="545">
        <f>+'sedi 2 2023'!CK21</f>
        <v>11177</v>
      </c>
      <c r="CL72" s="545">
        <f>+'sedi 2 2023'!CL21</f>
        <v>52</v>
      </c>
      <c r="CM72" s="545">
        <f>+'sedi 2 2023'!CM21</f>
        <v>91</v>
      </c>
      <c r="CN72" s="545"/>
      <c r="CQ72" s="500" t="str">
        <f>+'sedi 2 2023'!CP21</f>
        <v>C Attività manifatturiere</v>
      </c>
      <c r="CR72" s="545">
        <f>+'sedi 2 2023'!CQ21</f>
        <v>3751</v>
      </c>
      <c r="CS72" s="545">
        <f>+'sedi 2 2023'!CR21</f>
        <v>3201</v>
      </c>
      <c r="CT72" s="545">
        <f>+'sedi 2 2023'!CS21</f>
        <v>6</v>
      </c>
      <c r="CU72" s="545">
        <f>+'sedi 2 2023'!CT21</f>
        <v>19</v>
      </c>
      <c r="CV72" s="545"/>
      <c r="CY72" s="500" t="str">
        <f>+'sedi 2 2023'!CW21</f>
        <v>C Attività manifatturiere</v>
      </c>
      <c r="CZ72" s="545">
        <f>+'sedi 2 2023'!CX21</f>
        <v>2861</v>
      </c>
      <c r="DA72" s="545">
        <f>+'sedi 2 2023'!CY21</f>
        <v>2498</v>
      </c>
      <c r="DB72" s="545">
        <f>+'sedi 2 2023'!CZ21</f>
        <v>19</v>
      </c>
      <c r="DC72" s="545">
        <f>+'sedi 2 2023'!DA21</f>
        <v>27</v>
      </c>
      <c r="DD72" s="545"/>
      <c r="DG72" s="500" t="str">
        <f>+'sedi 2 2023'!DD21</f>
        <v>C Attività manifatturiere</v>
      </c>
      <c r="DH72" s="545">
        <f>+'sedi 2 2023'!DE21</f>
        <v>2225</v>
      </c>
      <c r="DI72" s="545">
        <f>+'sedi 2 2023'!DF21</f>
        <v>1877</v>
      </c>
      <c r="DJ72" s="545">
        <f>+'sedi 2 2023'!DG21</f>
        <v>6</v>
      </c>
      <c r="DK72" s="545">
        <f>+'sedi 2 2023'!DH21</f>
        <v>17</v>
      </c>
      <c r="DL72" s="545"/>
      <c r="DO72" s="500" t="str">
        <f>+'sedi 2 2023'!DK21</f>
        <v>C Attività manifatturiere</v>
      </c>
      <c r="DP72" s="545">
        <f>+'sedi 2 2023'!DL21</f>
        <v>4218</v>
      </c>
      <c r="DQ72" s="545">
        <f>+'sedi 2 2023'!DM21</f>
        <v>3601</v>
      </c>
      <c r="DR72" s="545">
        <f>+'sedi 2 2023'!DN21</f>
        <v>21</v>
      </c>
      <c r="DS72" s="545">
        <f>+'sedi 2 2023'!DO21</f>
        <v>28</v>
      </c>
      <c r="DT72" s="545"/>
      <c r="DY72" s="500" t="str">
        <f>+'sedi 2 2023'!DT21</f>
        <v xml:space="preserve">PESCARA             </v>
      </c>
      <c r="DZ72" s="545">
        <f>+'sedi 2 2023'!DU21</f>
        <v>36772</v>
      </c>
      <c r="EA72" s="545">
        <f>+'sedi 2 2023'!DV21</f>
        <v>30589</v>
      </c>
      <c r="EB72" s="545">
        <f>+'sedi 2 2023'!DW21</f>
        <v>464</v>
      </c>
      <c r="EC72" s="545">
        <f>+'sedi 2 2023'!DX21</f>
        <v>342</v>
      </c>
    </row>
    <row r="73" spans="1:133" ht="12" customHeight="1" x14ac:dyDescent="0.2">
      <c r="A73" s="553" t="s">
        <v>26</v>
      </c>
      <c r="B73" s="15">
        <f t="shared" si="38"/>
        <v>31</v>
      </c>
      <c r="C73" s="15">
        <f t="shared" si="38"/>
        <v>24</v>
      </c>
      <c r="D73" s="15">
        <f t="shared" si="38"/>
        <v>0</v>
      </c>
      <c r="E73" s="15">
        <f t="shared" si="38"/>
        <v>0</v>
      </c>
      <c r="F73" s="15">
        <f t="shared" si="39"/>
        <v>28</v>
      </c>
      <c r="G73" s="15">
        <f t="shared" si="39"/>
        <v>23</v>
      </c>
      <c r="H73" s="15">
        <f t="shared" si="39"/>
        <v>0</v>
      </c>
      <c r="I73" s="15">
        <f t="shared" si="39"/>
        <v>0</v>
      </c>
      <c r="J73" s="15">
        <f t="shared" si="40"/>
        <v>27</v>
      </c>
      <c r="K73" s="15">
        <f t="shared" si="40"/>
        <v>20</v>
      </c>
      <c r="L73" s="15">
        <f t="shared" si="40"/>
        <v>0</v>
      </c>
      <c r="M73" s="15">
        <f t="shared" si="40"/>
        <v>0</v>
      </c>
      <c r="N73" s="15">
        <f t="shared" si="41"/>
        <v>22</v>
      </c>
      <c r="O73" s="15">
        <f t="shared" si="41"/>
        <v>19</v>
      </c>
      <c r="P73" s="15">
        <f t="shared" si="42"/>
        <v>0</v>
      </c>
      <c r="Q73" s="15">
        <f t="shared" si="42"/>
        <v>0</v>
      </c>
      <c r="R73" s="16">
        <f t="shared" ref="R73:S93" si="44">+CJ71</f>
        <v>108</v>
      </c>
      <c r="S73" s="16">
        <f t="shared" si="44"/>
        <v>86</v>
      </c>
      <c r="T73" s="16">
        <f t="shared" si="43"/>
        <v>0</v>
      </c>
      <c r="U73" s="16">
        <f t="shared" si="43"/>
        <v>0</v>
      </c>
      <c r="V73" s="15">
        <f t="shared" ref="V73:Y88" si="45">+B73+J73</f>
        <v>58</v>
      </c>
      <c r="W73" s="15">
        <f t="shared" si="45"/>
        <v>44</v>
      </c>
      <c r="X73" s="15">
        <f t="shared" si="45"/>
        <v>0</v>
      </c>
      <c r="Y73" s="15">
        <f t="shared" si="45"/>
        <v>0</v>
      </c>
      <c r="AD73" s="548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2 2023'!CI22</f>
        <v>D Fornitura di energia elettrica, gas, vapore e aria condiz...</v>
      </c>
      <c r="CJ73" s="545">
        <f>+'sedi 2 2023'!CJ22</f>
        <v>363</v>
      </c>
      <c r="CK73" s="545">
        <f>+'sedi 2 2023'!CK22</f>
        <v>342</v>
      </c>
      <c r="CL73" s="545">
        <f>+'sedi 2 2023'!CL22</f>
        <v>0</v>
      </c>
      <c r="CM73" s="545">
        <f>+'sedi 2 2023'!CM22</f>
        <v>1</v>
      </c>
      <c r="CN73" s="545"/>
      <c r="CQ73" s="500" t="str">
        <f>+'sedi 2 2023'!CP22</f>
        <v>D Fornitura di energia elettrica, gas, vapore e aria condiz...</v>
      </c>
      <c r="CR73" s="545">
        <f>+'sedi 2 2023'!CQ22</f>
        <v>103</v>
      </c>
      <c r="CS73" s="545">
        <f>+'sedi 2 2023'!CR22</f>
        <v>98</v>
      </c>
      <c r="CT73" s="545">
        <f>+'sedi 2 2023'!CS22</f>
        <v>0</v>
      </c>
      <c r="CU73" s="545">
        <f>+'sedi 2 2023'!CT22</f>
        <v>0</v>
      </c>
      <c r="CV73" s="545"/>
      <c r="CY73" s="500" t="str">
        <f>+'sedi 2 2023'!CW22</f>
        <v>D Fornitura di energia elettrica, gas, vapore e aria condiz...</v>
      </c>
      <c r="CZ73" s="545">
        <f>+'sedi 2 2023'!CX22</f>
        <v>76</v>
      </c>
      <c r="DA73" s="545">
        <f>+'sedi 2 2023'!CY22</f>
        <v>70</v>
      </c>
      <c r="DB73" s="545">
        <f>+'sedi 2 2023'!CZ22</f>
        <v>0</v>
      </c>
      <c r="DC73" s="545">
        <f>+'sedi 2 2023'!DA22</f>
        <v>1</v>
      </c>
      <c r="DD73" s="545"/>
      <c r="DG73" s="500" t="str">
        <f>+'sedi 2 2023'!DD22</f>
        <v>D Fornitura di energia elettrica, gas, vapore e aria condiz...</v>
      </c>
      <c r="DH73" s="545">
        <f>+'sedi 2 2023'!DE22</f>
        <v>61</v>
      </c>
      <c r="DI73" s="545">
        <f>+'sedi 2 2023'!DF22</f>
        <v>58</v>
      </c>
      <c r="DJ73" s="545">
        <f>+'sedi 2 2023'!DG22</f>
        <v>0</v>
      </c>
      <c r="DK73" s="545">
        <f>+'sedi 2 2023'!DH22</f>
        <v>0</v>
      </c>
      <c r="DL73" s="545"/>
      <c r="DO73" s="500" t="str">
        <f>+'sedi 2 2023'!DK22</f>
        <v>D Fornitura di energia elettrica, gas, vapore e aria condiz...</v>
      </c>
      <c r="DP73" s="545">
        <f>+'sedi 2 2023'!DL22</f>
        <v>123</v>
      </c>
      <c r="DQ73" s="545">
        <f>+'sedi 2 2023'!DM22</f>
        <v>116</v>
      </c>
      <c r="DR73" s="545">
        <f>+'sedi 2 2023'!DN22</f>
        <v>0</v>
      </c>
      <c r="DS73" s="545">
        <f>+'sedi 2 2023'!DO22</f>
        <v>0</v>
      </c>
      <c r="DT73" s="545"/>
      <c r="DY73" s="500" t="str">
        <f>+'sedi 2 2023'!DT22</f>
        <v xml:space="preserve">TERAMO              </v>
      </c>
      <c r="DZ73" s="545">
        <f>+'sedi 2 2023'!DU22</f>
        <v>36577</v>
      </c>
      <c r="EA73" s="545">
        <f>+'sedi 2 2023'!DV22</f>
        <v>31509</v>
      </c>
      <c r="EB73" s="545">
        <f>+'sedi 2 2023'!DW22</f>
        <v>402</v>
      </c>
      <c r="EC73" s="545">
        <f>+'sedi 2 2023'!DX22</f>
        <v>259</v>
      </c>
    </row>
    <row r="74" spans="1:133" x14ac:dyDescent="0.2">
      <c r="A74" s="553" t="s">
        <v>27</v>
      </c>
      <c r="B74" s="15">
        <f t="shared" si="38"/>
        <v>3751</v>
      </c>
      <c r="C74" s="15">
        <f t="shared" si="38"/>
        <v>3201</v>
      </c>
      <c r="D74" s="15">
        <f t="shared" si="38"/>
        <v>6</v>
      </c>
      <c r="E74" s="15">
        <f t="shared" si="38"/>
        <v>19</v>
      </c>
      <c r="F74" s="15">
        <f t="shared" si="39"/>
        <v>2225</v>
      </c>
      <c r="G74" s="15">
        <f t="shared" si="39"/>
        <v>1877</v>
      </c>
      <c r="H74" s="15">
        <f t="shared" si="39"/>
        <v>6</v>
      </c>
      <c r="I74" s="15">
        <f t="shared" si="39"/>
        <v>17</v>
      </c>
      <c r="J74" s="15">
        <f t="shared" si="40"/>
        <v>2861</v>
      </c>
      <c r="K74" s="15">
        <f t="shared" si="40"/>
        <v>2498</v>
      </c>
      <c r="L74" s="15">
        <f t="shared" si="40"/>
        <v>19</v>
      </c>
      <c r="M74" s="15">
        <f t="shared" si="40"/>
        <v>27</v>
      </c>
      <c r="N74" s="15">
        <f t="shared" si="41"/>
        <v>4218</v>
      </c>
      <c r="O74" s="15">
        <f t="shared" si="41"/>
        <v>3601</v>
      </c>
      <c r="P74" s="15">
        <f t="shared" si="42"/>
        <v>21</v>
      </c>
      <c r="Q74" s="15">
        <f t="shared" si="42"/>
        <v>28</v>
      </c>
      <c r="R74" s="16">
        <f t="shared" si="44"/>
        <v>13055</v>
      </c>
      <c r="S74" s="16">
        <f t="shared" si="44"/>
        <v>11177</v>
      </c>
      <c r="T74" s="16">
        <f t="shared" si="43"/>
        <v>52</v>
      </c>
      <c r="U74" s="16">
        <f t="shared" si="43"/>
        <v>91</v>
      </c>
      <c r="V74" s="15">
        <f t="shared" si="45"/>
        <v>6612</v>
      </c>
      <c r="W74" s="15">
        <f t="shared" si="45"/>
        <v>5699</v>
      </c>
      <c r="X74" s="15">
        <f t="shared" si="45"/>
        <v>25</v>
      </c>
      <c r="Y74" s="15">
        <f t="shared" si="45"/>
        <v>46</v>
      </c>
      <c r="AD74" s="553" t="s">
        <v>25</v>
      </c>
      <c r="AE74" s="25">
        <f t="shared" ref="AE74:AE87" si="46">+BI19/BG19*100</f>
        <v>0.84299262381454154</v>
      </c>
      <c r="AF74" s="25">
        <f t="shared" ref="AF74:AF87" si="47">+BJ19/BG19*100</f>
        <v>0.53565156304882333</v>
      </c>
      <c r="AG74" s="25">
        <f t="shared" ref="AG74:AG95" si="48">+AE74-AF74</f>
        <v>0.30734106076571821</v>
      </c>
      <c r="AH74" s="15">
        <v>3818</v>
      </c>
      <c r="AI74" s="15">
        <v>116</v>
      </c>
      <c r="AJ74" s="15">
        <v>175</v>
      </c>
      <c r="AK74" s="25">
        <f t="shared" ref="AK74:AK95" si="49">+BQ19/BO19*100</f>
        <v>1.0477894198824431</v>
      </c>
      <c r="AL74" s="25">
        <f t="shared" ref="AL74:AL95" si="50">+BR19/BO19*100</f>
        <v>0.92001022233580365</v>
      </c>
      <c r="AM74" s="25">
        <f t="shared" ref="AM74:AM95" si="51">+AK74-AL74</f>
        <v>0.12777919754663947</v>
      </c>
      <c r="AN74" s="15">
        <v>5924</v>
      </c>
      <c r="AO74" s="15">
        <v>154</v>
      </c>
      <c r="AP74" s="15">
        <v>251</v>
      </c>
      <c r="AQ74" s="25">
        <f t="shared" ref="AQ74:AQ95" si="52">+BY19/BW19*100</f>
        <v>0.85215689472396638</v>
      </c>
      <c r="AR74" s="25">
        <f t="shared" ref="AR74:AR95" si="53">+BZ19/BW19*100</f>
        <v>0.88477534045502737</v>
      </c>
      <c r="AS74" s="25">
        <f t="shared" ref="AS74:AS95" si="54">+AQ74-AR74</f>
        <v>-3.2618445731060985E-2</v>
      </c>
      <c r="AT74" s="25">
        <f t="shared" ref="AT74:AT92" si="55">+CC19/CA19*100</f>
        <v>0.89536631592706351</v>
      </c>
      <c r="AU74" s="25">
        <f t="shared" ref="AU74:AU92" si="56">+CD19/CA19*100</f>
        <v>0.63394549375857789</v>
      </c>
      <c r="AV74" s="25">
        <f t="shared" ref="AV74:AV95" si="57">+AT74-AU74</f>
        <v>0.26142082216848561</v>
      </c>
      <c r="CI74" s="500" t="str">
        <f>+'sedi 2 2023'!CI23</f>
        <v>E Fornitura di acqua; reti fognarie, attività di gestione d...</v>
      </c>
      <c r="CJ74" s="545">
        <f>+'sedi 2 2023'!CJ23</f>
        <v>340</v>
      </c>
      <c r="CK74" s="545">
        <f>+'sedi 2 2023'!CK23</f>
        <v>297</v>
      </c>
      <c r="CL74" s="545">
        <f>+'sedi 2 2023'!CL23</f>
        <v>0</v>
      </c>
      <c r="CM74" s="545">
        <f>+'sedi 2 2023'!CM23</f>
        <v>1</v>
      </c>
      <c r="CN74" s="545"/>
      <c r="CQ74" s="500" t="str">
        <f>+'sedi 2 2023'!CP23</f>
        <v>E Fornitura di acqua; reti fognarie, attività di gestione d...</v>
      </c>
      <c r="CR74" s="545">
        <f>+'sedi 2 2023'!CQ23</f>
        <v>95</v>
      </c>
      <c r="CS74" s="545">
        <f>+'sedi 2 2023'!CR23</f>
        <v>86</v>
      </c>
      <c r="CT74" s="545">
        <f>+'sedi 2 2023'!CS23</f>
        <v>0</v>
      </c>
      <c r="CU74" s="545">
        <f>+'sedi 2 2023'!CT23</f>
        <v>0</v>
      </c>
      <c r="CV74" s="545"/>
      <c r="CY74" s="500" t="str">
        <f>+'sedi 2 2023'!CW23</f>
        <v>E Fornitura di acqua; reti fognarie, attività di gestione d...</v>
      </c>
      <c r="CZ74" s="545">
        <f>+'sedi 2 2023'!CX23</f>
        <v>83</v>
      </c>
      <c r="DA74" s="545">
        <f>+'sedi 2 2023'!CY23</f>
        <v>64</v>
      </c>
      <c r="DB74" s="545">
        <f>+'sedi 2 2023'!CZ23</f>
        <v>0</v>
      </c>
      <c r="DC74" s="545">
        <f>+'sedi 2 2023'!DA23</f>
        <v>0</v>
      </c>
      <c r="DD74" s="545"/>
      <c r="DG74" s="500" t="str">
        <f>+'sedi 2 2023'!DD23</f>
        <v>E Fornitura di acqua; reti fognarie, attività di gestione d...</v>
      </c>
      <c r="DH74" s="545">
        <f>+'sedi 2 2023'!DE23</f>
        <v>74</v>
      </c>
      <c r="DI74" s="545">
        <f>+'sedi 2 2023'!DF23</f>
        <v>65</v>
      </c>
      <c r="DJ74" s="545">
        <f>+'sedi 2 2023'!DG23</f>
        <v>0</v>
      </c>
      <c r="DK74" s="545">
        <f>+'sedi 2 2023'!DH23</f>
        <v>0</v>
      </c>
      <c r="DL74" s="545"/>
      <c r="DO74" s="500" t="str">
        <f>+'sedi 2 2023'!DK23</f>
        <v>E Fornitura di acqua; reti fognarie, attività di gestione d...</v>
      </c>
      <c r="DP74" s="545">
        <f>+'sedi 2 2023'!DL23</f>
        <v>88</v>
      </c>
      <c r="DQ74" s="545">
        <f>+'sedi 2 2023'!DM23</f>
        <v>82</v>
      </c>
      <c r="DR74" s="545">
        <f>+'sedi 2 2023'!DN23</f>
        <v>0</v>
      </c>
      <c r="DS74" s="545">
        <f>+'sedi 2 2023'!DO23</f>
        <v>1</v>
      </c>
      <c r="DT74" s="545"/>
      <c r="DY74" s="500" t="str">
        <f>+'sedi 2 2023'!DT23</f>
        <v>Grand Total</v>
      </c>
      <c r="DZ74" s="545">
        <f>+'sedi 2 2023'!DU23</f>
        <v>147986</v>
      </c>
      <c r="EA74" s="545">
        <f>+'sedi 2 2023'!DV23</f>
        <v>126054</v>
      </c>
      <c r="EB74" s="545">
        <f>+'sedi 2 2023'!DW23</f>
        <v>1735</v>
      </c>
      <c r="EC74" s="545">
        <f>+'sedi 2 2023'!DX23</f>
        <v>1173</v>
      </c>
    </row>
    <row r="75" spans="1:133" x14ac:dyDescent="0.2">
      <c r="A75" s="553" t="s">
        <v>28</v>
      </c>
      <c r="B75" s="15">
        <f t="shared" si="38"/>
        <v>103</v>
      </c>
      <c r="C75" s="15">
        <f t="shared" si="38"/>
        <v>98</v>
      </c>
      <c r="D75" s="15">
        <f t="shared" si="38"/>
        <v>0</v>
      </c>
      <c r="E75" s="15">
        <f t="shared" si="38"/>
        <v>0</v>
      </c>
      <c r="F75" s="15">
        <f t="shared" si="39"/>
        <v>61</v>
      </c>
      <c r="G75" s="15">
        <f t="shared" si="39"/>
        <v>58</v>
      </c>
      <c r="H75" s="15">
        <f t="shared" si="39"/>
        <v>0</v>
      </c>
      <c r="I75" s="15">
        <f t="shared" si="39"/>
        <v>0</v>
      </c>
      <c r="J75" s="15">
        <f t="shared" si="40"/>
        <v>76</v>
      </c>
      <c r="K75" s="15">
        <f t="shared" si="40"/>
        <v>70</v>
      </c>
      <c r="L75" s="15">
        <f t="shared" si="40"/>
        <v>0</v>
      </c>
      <c r="M75" s="15">
        <f t="shared" si="40"/>
        <v>1</v>
      </c>
      <c r="N75" s="15">
        <f t="shared" si="41"/>
        <v>123</v>
      </c>
      <c r="O75" s="15">
        <f t="shared" si="41"/>
        <v>116</v>
      </c>
      <c r="P75" s="15">
        <f t="shared" si="42"/>
        <v>0</v>
      </c>
      <c r="Q75" s="15">
        <f t="shared" si="42"/>
        <v>0</v>
      </c>
      <c r="R75" s="16">
        <f t="shared" si="44"/>
        <v>363</v>
      </c>
      <c r="S75" s="16">
        <f t="shared" si="44"/>
        <v>342</v>
      </c>
      <c r="T75" s="16">
        <f t="shared" si="43"/>
        <v>0</v>
      </c>
      <c r="U75" s="16">
        <f t="shared" si="43"/>
        <v>1</v>
      </c>
      <c r="V75" s="15">
        <f t="shared" si="45"/>
        <v>179</v>
      </c>
      <c r="W75" s="15">
        <f t="shared" si="45"/>
        <v>168</v>
      </c>
      <c r="X75" s="15">
        <f t="shared" si="45"/>
        <v>0</v>
      </c>
      <c r="Y75" s="15">
        <f t="shared" si="45"/>
        <v>1</v>
      </c>
      <c r="AD75" s="553" t="s">
        <v>26</v>
      </c>
      <c r="AE75" s="25">
        <f t="shared" si="46"/>
        <v>0</v>
      </c>
      <c r="AF75" s="25">
        <f t="shared" si="47"/>
        <v>0</v>
      </c>
      <c r="AG75" s="25">
        <f t="shared" si="48"/>
        <v>0</v>
      </c>
      <c r="AH75" s="15">
        <v>28</v>
      </c>
      <c r="AI75" s="15">
        <v>0</v>
      </c>
      <c r="AJ75" s="15">
        <v>0</v>
      </c>
      <c r="AK75" s="25">
        <f t="shared" si="49"/>
        <v>0</v>
      </c>
      <c r="AL75" s="25">
        <f t="shared" si="50"/>
        <v>4</v>
      </c>
      <c r="AM75" s="25">
        <f t="shared" si="51"/>
        <v>-4</v>
      </c>
      <c r="AN75" s="15">
        <v>23</v>
      </c>
      <c r="AO75" s="15">
        <v>0</v>
      </c>
      <c r="AP75" s="15">
        <v>3</v>
      </c>
      <c r="AQ75" s="25">
        <f t="shared" si="52"/>
        <v>0</v>
      </c>
      <c r="AR75" s="25">
        <f t="shared" si="53"/>
        <v>0.95238095238095244</v>
      </c>
      <c r="AS75" s="25">
        <f t="shared" si="54"/>
        <v>-0.95238095238095244</v>
      </c>
      <c r="AT75" s="25">
        <f t="shared" si="55"/>
        <v>0</v>
      </c>
      <c r="AU75" s="25">
        <f t="shared" si="56"/>
        <v>1.7857142857142856</v>
      </c>
      <c r="AV75" s="25">
        <f t="shared" si="57"/>
        <v>-1.7857142857142856</v>
      </c>
      <c r="CI75" s="500" t="str">
        <f>+'sedi 2 2023'!CI24</f>
        <v>F Costruzioni</v>
      </c>
      <c r="CJ75" s="545">
        <f>+'sedi 2 2023'!CJ24</f>
        <v>19592</v>
      </c>
      <c r="CK75" s="545">
        <f>+'sedi 2 2023'!CK24</f>
        <v>17481</v>
      </c>
      <c r="CL75" s="545">
        <f>+'sedi 2 2023'!CL24</f>
        <v>193</v>
      </c>
      <c r="CM75" s="545">
        <f>+'sedi 2 2023'!CM24</f>
        <v>127</v>
      </c>
      <c r="CN75" s="545"/>
      <c r="CQ75" s="500" t="str">
        <f>+'sedi 2 2023'!CP24</f>
        <v>F Costruzioni</v>
      </c>
      <c r="CR75" s="545">
        <f>+'sedi 2 2023'!CQ24</f>
        <v>4969</v>
      </c>
      <c r="CS75" s="545">
        <f>+'sedi 2 2023'!CR24</f>
        <v>4528</v>
      </c>
      <c r="CT75" s="545">
        <f>+'sedi 2 2023'!CS24</f>
        <v>50</v>
      </c>
      <c r="CU75" s="545">
        <f>+'sedi 2 2023'!CT24</f>
        <v>41</v>
      </c>
      <c r="CV75" s="545"/>
      <c r="CY75" s="500" t="str">
        <f>+'sedi 2 2023'!CW24</f>
        <v>F Costruzioni</v>
      </c>
      <c r="CZ75" s="545">
        <f>+'sedi 2 2023'!CX24</f>
        <v>4426</v>
      </c>
      <c r="DA75" s="545">
        <f>+'sedi 2 2023'!CY24</f>
        <v>3882</v>
      </c>
      <c r="DB75" s="545">
        <f>+'sedi 2 2023'!CZ24</f>
        <v>50</v>
      </c>
      <c r="DC75" s="545">
        <f>+'sedi 2 2023'!DA24</f>
        <v>20</v>
      </c>
      <c r="DD75" s="545"/>
      <c r="DG75" s="500" t="str">
        <f>+'sedi 2 2023'!DD24</f>
        <v>F Costruzioni</v>
      </c>
      <c r="DH75" s="545">
        <f>+'sedi 2 2023'!DE24</f>
        <v>5223</v>
      </c>
      <c r="DI75" s="545">
        <f>+'sedi 2 2023'!DF24</f>
        <v>4596</v>
      </c>
      <c r="DJ75" s="545">
        <f>+'sedi 2 2023'!DG24</f>
        <v>47</v>
      </c>
      <c r="DK75" s="545">
        <f>+'sedi 2 2023'!DH24</f>
        <v>29</v>
      </c>
      <c r="DL75" s="545"/>
      <c r="DO75" s="500" t="str">
        <f>+'sedi 2 2023'!DK24</f>
        <v>F Costruzioni</v>
      </c>
      <c r="DP75" s="545">
        <f>+'sedi 2 2023'!DL24</f>
        <v>4974</v>
      </c>
      <c r="DQ75" s="545">
        <f>+'sedi 2 2023'!DM24</f>
        <v>4475</v>
      </c>
      <c r="DR75" s="545">
        <f>+'sedi 2 2023'!DN24</f>
        <v>46</v>
      </c>
      <c r="DS75" s="545">
        <f>+'sedi 2 2023'!DO24</f>
        <v>37</v>
      </c>
      <c r="DT75" s="545"/>
    </row>
    <row r="76" spans="1:133" x14ac:dyDescent="0.2">
      <c r="A76" s="553" t="s">
        <v>29</v>
      </c>
      <c r="B76" s="15">
        <f t="shared" si="38"/>
        <v>95</v>
      </c>
      <c r="C76" s="15">
        <f t="shared" si="38"/>
        <v>86</v>
      </c>
      <c r="D76" s="15">
        <f t="shared" si="38"/>
        <v>0</v>
      </c>
      <c r="E76" s="15">
        <f t="shared" si="38"/>
        <v>0</v>
      </c>
      <c r="F76" s="15">
        <f t="shared" si="39"/>
        <v>74</v>
      </c>
      <c r="G76" s="15">
        <f t="shared" si="39"/>
        <v>65</v>
      </c>
      <c r="H76" s="15">
        <f t="shared" si="39"/>
        <v>0</v>
      </c>
      <c r="I76" s="15">
        <f t="shared" si="39"/>
        <v>0</v>
      </c>
      <c r="J76" s="15">
        <f t="shared" si="40"/>
        <v>83</v>
      </c>
      <c r="K76" s="15">
        <f t="shared" si="40"/>
        <v>64</v>
      </c>
      <c r="L76" s="15">
        <f t="shared" si="40"/>
        <v>0</v>
      </c>
      <c r="M76" s="15">
        <f t="shared" si="40"/>
        <v>0</v>
      </c>
      <c r="N76" s="15">
        <f t="shared" si="41"/>
        <v>88</v>
      </c>
      <c r="O76" s="15">
        <f t="shared" si="41"/>
        <v>82</v>
      </c>
      <c r="P76" s="15">
        <f t="shared" si="42"/>
        <v>0</v>
      </c>
      <c r="Q76" s="15">
        <f t="shared" si="42"/>
        <v>1</v>
      </c>
      <c r="R76" s="16">
        <f t="shared" si="44"/>
        <v>340</v>
      </c>
      <c r="S76" s="16">
        <f t="shared" si="44"/>
        <v>297</v>
      </c>
      <c r="T76" s="16">
        <f t="shared" si="43"/>
        <v>0</v>
      </c>
      <c r="U76" s="16">
        <f t="shared" si="43"/>
        <v>1</v>
      </c>
      <c r="V76" s="15">
        <f t="shared" si="45"/>
        <v>178</v>
      </c>
      <c r="W76" s="15">
        <f t="shared" si="45"/>
        <v>150</v>
      </c>
      <c r="X76" s="15">
        <f t="shared" si="45"/>
        <v>0</v>
      </c>
      <c r="Y76" s="15">
        <f t="shared" si="45"/>
        <v>0</v>
      </c>
      <c r="AD76" s="553" t="s">
        <v>27</v>
      </c>
      <c r="AE76" s="25">
        <f t="shared" si="46"/>
        <v>0.29923830250272032</v>
      </c>
      <c r="AF76" s="25">
        <f t="shared" si="47"/>
        <v>0.78890097932535364</v>
      </c>
      <c r="AG76" s="25">
        <f t="shared" si="48"/>
        <v>-0.48966267682263331</v>
      </c>
      <c r="AH76" s="15">
        <v>2317</v>
      </c>
      <c r="AI76" s="15">
        <v>56</v>
      </c>
      <c r="AJ76" s="15">
        <v>109</v>
      </c>
      <c r="AK76" s="25">
        <f t="shared" si="49"/>
        <v>0.60390763765541744</v>
      </c>
      <c r="AL76" s="25">
        <f t="shared" si="50"/>
        <v>0.92362344582593259</v>
      </c>
      <c r="AM76" s="25">
        <f t="shared" si="51"/>
        <v>-0.31971580817051515</v>
      </c>
      <c r="AN76" s="15">
        <v>4313</v>
      </c>
      <c r="AO76" s="15">
        <v>161</v>
      </c>
      <c r="AP76" s="15">
        <v>292</v>
      </c>
      <c r="AQ76" s="25">
        <f t="shared" si="52"/>
        <v>0.48328315639359848</v>
      </c>
      <c r="AR76" s="25">
        <f t="shared" si="53"/>
        <v>0.91110758992235774</v>
      </c>
      <c r="AS76" s="25">
        <f t="shared" si="54"/>
        <v>-0.42782443352875926</v>
      </c>
      <c r="AT76" s="25">
        <f t="shared" si="55"/>
        <v>0.43136650747188415</v>
      </c>
      <c r="AU76" s="25">
        <f t="shared" si="56"/>
        <v>0.84732706824834392</v>
      </c>
      <c r="AV76" s="25">
        <f t="shared" si="57"/>
        <v>-0.41596056077645976</v>
      </c>
      <c r="CI76" s="500" t="str">
        <f>+'sedi 2 2023'!CI25</f>
        <v>G Commercio all'ingrosso e al dettaglio; riparazione di aut...</v>
      </c>
      <c r="CJ76" s="545">
        <f>+'sedi 2 2023'!CJ25</f>
        <v>33368</v>
      </c>
      <c r="CK76" s="545">
        <f>+'sedi 2 2023'!CK25</f>
        <v>30341</v>
      </c>
      <c r="CL76" s="545">
        <f>+'sedi 2 2023'!CL25</f>
        <v>232</v>
      </c>
      <c r="CM76" s="545">
        <f>+'sedi 2 2023'!CM25</f>
        <v>342</v>
      </c>
      <c r="CN76" s="545"/>
      <c r="CQ76" s="500" t="str">
        <f>+'sedi 2 2023'!CP25</f>
        <v>G Commercio all'ingrosso e al dettaglio; riparazione di aut...</v>
      </c>
      <c r="CR76" s="545">
        <f>+'sedi 2 2023'!CQ25</f>
        <v>8867</v>
      </c>
      <c r="CS76" s="545">
        <f>+'sedi 2 2023'!CR25</f>
        <v>8115</v>
      </c>
      <c r="CT76" s="545">
        <f>+'sedi 2 2023'!CS25</f>
        <v>59</v>
      </c>
      <c r="CU76" s="545">
        <f>+'sedi 2 2023'!CT25</f>
        <v>90</v>
      </c>
      <c r="CV76" s="545"/>
      <c r="CY76" s="500" t="str">
        <f>+'sedi 2 2023'!CW25</f>
        <v>G Commercio all'ingrosso e al dettaglio; riparazione di aut...</v>
      </c>
      <c r="CZ76" s="545">
        <f>+'sedi 2 2023'!CX25</f>
        <v>9852</v>
      </c>
      <c r="DA76" s="545">
        <f>+'sedi 2 2023'!CY25</f>
        <v>8911</v>
      </c>
      <c r="DB76" s="545">
        <f>+'sedi 2 2023'!CZ25</f>
        <v>65</v>
      </c>
      <c r="DC76" s="545">
        <f>+'sedi 2 2023'!DA25</f>
        <v>118</v>
      </c>
      <c r="DD76" s="545"/>
      <c r="DG76" s="500" t="str">
        <f>+'sedi 2 2023'!DD25</f>
        <v>G Commercio all'ingrosso e al dettaglio; riparazione di aut...</v>
      </c>
      <c r="DH76" s="545">
        <f>+'sedi 2 2023'!DE25</f>
        <v>6720</v>
      </c>
      <c r="DI76" s="545">
        <f>+'sedi 2 2023'!DF25</f>
        <v>6034</v>
      </c>
      <c r="DJ76" s="545">
        <f>+'sedi 2 2023'!DG25</f>
        <v>49</v>
      </c>
      <c r="DK76" s="545">
        <f>+'sedi 2 2023'!DH25</f>
        <v>65</v>
      </c>
      <c r="DL76" s="545"/>
      <c r="DO76" s="500" t="str">
        <f>+'sedi 2 2023'!DK25</f>
        <v>G Commercio all'ingrosso e al dettaglio; riparazione di aut...</v>
      </c>
      <c r="DP76" s="545">
        <f>+'sedi 2 2023'!DL25</f>
        <v>7929</v>
      </c>
      <c r="DQ76" s="545">
        <f>+'sedi 2 2023'!DM25</f>
        <v>7281</v>
      </c>
      <c r="DR76" s="545">
        <f>+'sedi 2 2023'!DN25</f>
        <v>59</v>
      </c>
      <c r="DS76" s="545">
        <f>+'sedi 2 2023'!DO25</f>
        <v>69</v>
      </c>
      <c r="DT76" s="545"/>
    </row>
    <row r="77" spans="1:133" x14ac:dyDescent="0.2">
      <c r="A77" s="553" t="s">
        <v>30</v>
      </c>
      <c r="B77" s="15">
        <f t="shared" si="38"/>
        <v>4969</v>
      </c>
      <c r="C77" s="15">
        <f t="shared" si="38"/>
        <v>4528</v>
      </c>
      <c r="D77" s="15">
        <f t="shared" si="38"/>
        <v>50</v>
      </c>
      <c r="E77" s="15">
        <f t="shared" si="38"/>
        <v>41</v>
      </c>
      <c r="F77" s="15">
        <f t="shared" si="39"/>
        <v>5223</v>
      </c>
      <c r="G77" s="15">
        <f t="shared" si="39"/>
        <v>4596</v>
      </c>
      <c r="H77" s="15">
        <f t="shared" si="39"/>
        <v>47</v>
      </c>
      <c r="I77" s="15">
        <f t="shared" si="39"/>
        <v>29</v>
      </c>
      <c r="J77" s="15">
        <f t="shared" si="40"/>
        <v>4426</v>
      </c>
      <c r="K77" s="15">
        <f t="shared" si="40"/>
        <v>3882</v>
      </c>
      <c r="L77" s="15">
        <f t="shared" si="40"/>
        <v>50</v>
      </c>
      <c r="M77" s="15">
        <f t="shared" si="40"/>
        <v>20</v>
      </c>
      <c r="N77" s="15">
        <f t="shared" si="41"/>
        <v>4974</v>
      </c>
      <c r="O77" s="15">
        <f t="shared" si="41"/>
        <v>4475</v>
      </c>
      <c r="P77" s="15">
        <f t="shared" si="42"/>
        <v>46</v>
      </c>
      <c r="Q77" s="15">
        <f t="shared" si="42"/>
        <v>37</v>
      </c>
      <c r="R77" s="16">
        <f t="shared" si="44"/>
        <v>19592</v>
      </c>
      <c r="S77" s="16">
        <f t="shared" si="44"/>
        <v>17481</v>
      </c>
      <c r="T77" s="16">
        <f t="shared" si="43"/>
        <v>193</v>
      </c>
      <c r="U77" s="16">
        <f t="shared" si="43"/>
        <v>127</v>
      </c>
      <c r="V77" s="15">
        <f t="shared" si="45"/>
        <v>9395</v>
      </c>
      <c r="W77" s="15">
        <f t="shared" si="45"/>
        <v>8410</v>
      </c>
      <c r="X77" s="15">
        <f t="shared" si="45"/>
        <v>100</v>
      </c>
      <c r="Y77" s="15">
        <f t="shared" si="45"/>
        <v>61</v>
      </c>
      <c r="AD77" s="553" t="s">
        <v>28</v>
      </c>
      <c r="AE77" s="25">
        <f t="shared" si="46"/>
        <v>0</v>
      </c>
      <c r="AF77" s="25">
        <f t="shared" si="47"/>
        <v>0</v>
      </c>
      <c r="AG77" s="25">
        <f t="shared" si="48"/>
        <v>0</v>
      </c>
      <c r="AH77" s="15">
        <v>57</v>
      </c>
      <c r="AI77" s="15">
        <v>0</v>
      </c>
      <c r="AJ77" s="15">
        <v>5</v>
      </c>
      <c r="AK77" s="25">
        <f t="shared" si="49"/>
        <v>0</v>
      </c>
      <c r="AL77" s="25">
        <f t="shared" si="50"/>
        <v>2.4691358024691357</v>
      </c>
      <c r="AM77" s="25">
        <f t="shared" si="51"/>
        <v>-2.4691358024691357</v>
      </c>
      <c r="AN77" s="15">
        <v>133</v>
      </c>
      <c r="AO77" s="15">
        <v>1</v>
      </c>
      <c r="AP77" s="15">
        <v>3</v>
      </c>
      <c r="AQ77" s="25">
        <f t="shared" si="52"/>
        <v>0.27322404371584702</v>
      </c>
      <c r="AR77" s="25">
        <f t="shared" si="53"/>
        <v>1.0928961748633881</v>
      </c>
      <c r="AS77" s="25">
        <f t="shared" si="54"/>
        <v>-0.81967213114754101</v>
      </c>
      <c r="AT77" s="25">
        <f t="shared" si="55"/>
        <v>0</v>
      </c>
      <c r="AU77" s="25">
        <f t="shared" si="56"/>
        <v>1.0810810810810811</v>
      </c>
      <c r="AV77" s="25">
        <f t="shared" si="57"/>
        <v>-1.0810810810810811</v>
      </c>
      <c r="CI77" s="500" t="str">
        <f>+'sedi 2 2023'!CI26</f>
        <v xml:space="preserve">H Trasporto e magazzinaggio </v>
      </c>
      <c r="CJ77" s="545">
        <f>+'sedi 2 2023'!CJ26</f>
        <v>2789</v>
      </c>
      <c r="CK77" s="545">
        <f>+'sedi 2 2023'!CK26</f>
        <v>2434</v>
      </c>
      <c r="CL77" s="545">
        <f>+'sedi 2 2023'!CL26</f>
        <v>6</v>
      </c>
      <c r="CM77" s="545">
        <f>+'sedi 2 2023'!CM26</f>
        <v>22</v>
      </c>
      <c r="CN77" s="545"/>
      <c r="CQ77" s="500" t="str">
        <f>+'sedi 2 2023'!CP26</f>
        <v xml:space="preserve">H Trasporto e magazzinaggio </v>
      </c>
      <c r="CR77" s="545">
        <f>+'sedi 2 2023'!CQ26</f>
        <v>781</v>
      </c>
      <c r="CS77" s="545">
        <f>+'sedi 2 2023'!CR26</f>
        <v>680</v>
      </c>
      <c r="CT77" s="545">
        <f>+'sedi 2 2023'!CS26</f>
        <v>1</v>
      </c>
      <c r="CU77" s="545">
        <f>+'sedi 2 2023'!CT26</f>
        <v>4</v>
      </c>
      <c r="CV77" s="545"/>
      <c r="CY77" s="500" t="str">
        <f>+'sedi 2 2023'!CW26</f>
        <v xml:space="preserve">H Trasporto e magazzinaggio </v>
      </c>
      <c r="CZ77" s="545">
        <f>+'sedi 2 2023'!CX26</f>
        <v>850</v>
      </c>
      <c r="DA77" s="545">
        <f>+'sedi 2 2023'!CY26</f>
        <v>758</v>
      </c>
      <c r="DB77" s="545">
        <f>+'sedi 2 2023'!CZ26</f>
        <v>2</v>
      </c>
      <c r="DC77" s="545">
        <f>+'sedi 2 2023'!DA26</f>
        <v>6</v>
      </c>
      <c r="DD77" s="545"/>
      <c r="DG77" s="500" t="str">
        <f>+'sedi 2 2023'!DD26</f>
        <v xml:space="preserve">H Trasporto e magazzinaggio </v>
      </c>
      <c r="DH77" s="545">
        <f>+'sedi 2 2023'!DE26</f>
        <v>537</v>
      </c>
      <c r="DI77" s="545">
        <f>+'sedi 2 2023'!DF26</f>
        <v>457</v>
      </c>
      <c r="DJ77" s="545">
        <f>+'sedi 2 2023'!DG26</f>
        <v>1</v>
      </c>
      <c r="DK77" s="545">
        <f>+'sedi 2 2023'!DH26</f>
        <v>7</v>
      </c>
      <c r="DL77" s="545"/>
      <c r="DO77" s="500" t="str">
        <f>+'sedi 2 2023'!DK26</f>
        <v xml:space="preserve">H Trasporto e magazzinaggio </v>
      </c>
      <c r="DP77" s="545">
        <f>+'sedi 2 2023'!DL26</f>
        <v>621</v>
      </c>
      <c r="DQ77" s="545">
        <f>+'sedi 2 2023'!DM26</f>
        <v>539</v>
      </c>
      <c r="DR77" s="545">
        <f>+'sedi 2 2023'!DN26</f>
        <v>2</v>
      </c>
      <c r="DS77" s="545">
        <f>+'sedi 2 2023'!DO26</f>
        <v>5</v>
      </c>
      <c r="DT77" s="545"/>
    </row>
    <row r="78" spans="1:133" x14ac:dyDescent="0.2">
      <c r="A78" s="553" t="s">
        <v>31</v>
      </c>
      <c r="B78" s="15">
        <f t="shared" si="38"/>
        <v>8867</v>
      </c>
      <c r="C78" s="15">
        <f t="shared" si="38"/>
        <v>8115</v>
      </c>
      <c r="D78" s="15">
        <f t="shared" si="38"/>
        <v>59</v>
      </c>
      <c r="E78" s="15">
        <f t="shared" si="38"/>
        <v>90</v>
      </c>
      <c r="F78" s="15">
        <f t="shared" si="39"/>
        <v>6720</v>
      </c>
      <c r="G78" s="15">
        <f t="shared" si="39"/>
        <v>6034</v>
      </c>
      <c r="H78" s="15">
        <f t="shared" si="39"/>
        <v>49</v>
      </c>
      <c r="I78" s="15">
        <f t="shared" si="39"/>
        <v>65</v>
      </c>
      <c r="J78" s="15">
        <f t="shared" si="40"/>
        <v>9852</v>
      </c>
      <c r="K78" s="15">
        <f t="shared" si="40"/>
        <v>8911</v>
      </c>
      <c r="L78" s="15">
        <f t="shared" si="40"/>
        <v>65</v>
      </c>
      <c r="M78" s="15">
        <f t="shared" si="40"/>
        <v>118</v>
      </c>
      <c r="N78" s="15">
        <f t="shared" si="41"/>
        <v>7929</v>
      </c>
      <c r="O78" s="15">
        <f t="shared" si="41"/>
        <v>7281</v>
      </c>
      <c r="P78" s="15">
        <f t="shared" si="42"/>
        <v>59</v>
      </c>
      <c r="Q78" s="15">
        <f t="shared" si="42"/>
        <v>69</v>
      </c>
      <c r="R78" s="16">
        <f t="shared" si="44"/>
        <v>33368</v>
      </c>
      <c r="S78" s="16">
        <f t="shared" si="44"/>
        <v>30341</v>
      </c>
      <c r="T78" s="16">
        <f t="shared" si="43"/>
        <v>232</v>
      </c>
      <c r="U78" s="16">
        <f t="shared" si="43"/>
        <v>342</v>
      </c>
      <c r="V78" s="15">
        <f t="shared" si="45"/>
        <v>18719</v>
      </c>
      <c r="W78" s="15">
        <f t="shared" si="45"/>
        <v>17026</v>
      </c>
      <c r="X78" s="15">
        <f t="shared" si="45"/>
        <v>124</v>
      </c>
      <c r="Y78" s="15">
        <f t="shared" si="45"/>
        <v>208</v>
      </c>
      <c r="AD78" s="553" t="s">
        <v>29</v>
      </c>
      <c r="AE78" s="25">
        <f t="shared" si="46"/>
        <v>0</v>
      </c>
      <c r="AF78" s="25">
        <f t="shared" si="47"/>
        <v>1.0526315789473684</v>
      </c>
      <c r="AG78" s="25">
        <f t="shared" si="48"/>
        <v>-1.0526315789473684</v>
      </c>
      <c r="AH78" s="15">
        <v>67</v>
      </c>
      <c r="AI78" s="15">
        <v>0</v>
      </c>
      <c r="AJ78" s="15">
        <v>3</v>
      </c>
      <c r="AK78" s="25">
        <f t="shared" si="49"/>
        <v>0</v>
      </c>
      <c r="AL78" s="25">
        <f t="shared" si="50"/>
        <v>3.8461538461538463</v>
      </c>
      <c r="AM78" s="25">
        <f t="shared" si="51"/>
        <v>-3.8461538461538463</v>
      </c>
      <c r="AN78" s="15">
        <v>93</v>
      </c>
      <c r="AO78" s="15">
        <v>0</v>
      </c>
      <c r="AP78" s="15">
        <v>1</v>
      </c>
      <c r="AQ78" s="25">
        <f t="shared" si="52"/>
        <v>0</v>
      </c>
      <c r="AR78" s="25">
        <f t="shared" si="53"/>
        <v>1.5060240963855422</v>
      </c>
      <c r="AS78" s="25">
        <f t="shared" si="54"/>
        <v>-1.5060240963855422</v>
      </c>
      <c r="AT78" s="25">
        <f t="shared" si="55"/>
        <v>0</v>
      </c>
      <c r="AU78" s="25">
        <f t="shared" si="56"/>
        <v>2.3121387283236992</v>
      </c>
      <c r="AV78" s="25">
        <f t="shared" si="57"/>
        <v>-2.3121387283236992</v>
      </c>
      <c r="CI78" s="500" t="str">
        <f>+'sedi 2 2023'!CI27</f>
        <v xml:space="preserve">I Attività dei servizi di alloggio e di ristorazione </v>
      </c>
      <c r="CJ78" s="545">
        <f>+'sedi 2 2023'!CJ27</f>
        <v>11771</v>
      </c>
      <c r="CK78" s="545">
        <f>+'sedi 2 2023'!CK27</f>
        <v>10080</v>
      </c>
      <c r="CL78" s="545">
        <f>+'sedi 2 2023'!CL27</f>
        <v>73</v>
      </c>
      <c r="CM78" s="545">
        <f>+'sedi 2 2023'!CM27</f>
        <v>108</v>
      </c>
      <c r="CN78" s="545"/>
      <c r="CQ78" s="500" t="str">
        <f>+'sedi 2 2023'!CP27</f>
        <v xml:space="preserve">I Attività dei servizi di alloggio e di ristorazione </v>
      </c>
      <c r="CR78" s="545">
        <f>+'sedi 2 2023'!CQ27</f>
        <v>3007</v>
      </c>
      <c r="CS78" s="545">
        <f>+'sedi 2 2023'!CR27</f>
        <v>2615</v>
      </c>
      <c r="CT78" s="545">
        <f>+'sedi 2 2023'!CS27</f>
        <v>22</v>
      </c>
      <c r="CU78" s="545">
        <f>+'sedi 2 2023'!CT27</f>
        <v>28</v>
      </c>
      <c r="CV78" s="545"/>
      <c r="CY78" s="500" t="str">
        <f>+'sedi 2 2023'!CW27</f>
        <v xml:space="preserve">I Attività dei servizi di alloggio e di ristorazione </v>
      </c>
      <c r="CZ78" s="545">
        <f>+'sedi 2 2023'!CX27</f>
        <v>2679</v>
      </c>
      <c r="DA78" s="545">
        <f>+'sedi 2 2023'!CY27</f>
        <v>2198</v>
      </c>
      <c r="DB78" s="545">
        <f>+'sedi 2 2023'!CZ27</f>
        <v>19</v>
      </c>
      <c r="DC78" s="545">
        <f>+'sedi 2 2023'!DA27</f>
        <v>28</v>
      </c>
      <c r="DD78" s="545"/>
      <c r="DG78" s="500" t="str">
        <f>+'sedi 2 2023'!DD27</f>
        <v xml:space="preserve">I Attività dei servizi di alloggio e di ristorazione </v>
      </c>
      <c r="DH78" s="545">
        <f>+'sedi 2 2023'!DE27</f>
        <v>3075</v>
      </c>
      <c r="DI78" s="545">
        <f>+'sedi 2 2023'!DF27</f>
        <v>2657</v>
      </c>
      <c r="DJ78" s="545">
        <f>+'sedi 2 2023'!DG27</f>
        <v>18</v>
      </c>
      <c r="DK78" s="545">
        <f>+'sedi 2 2023'!DH27</f>
        <v>28</v>
      </c>
      <c r="DL78" s="545"/>
      <c r="DO78" s="500" t="str">
        <f>+'sedi 2 2023'!DK27</f>
        <v xml:space="preserve">I Attività dei servizi di alloggio e di ristorazione </v>
      </c>
      <c r="DP78" s="545">
        <f>+'sedi 2 2023'!DL27</f>
        <v>3010</v>
      </c>
      <c r="DQ78" s="545">
        <f>+'sedi 2 2023'!DM27</f>
        <v>2610</v>
      </c>
      <c r="DR78" s="545">
        <f>+'sedi 2 2023'!DN27</f>
        <v>14</v>
      </c>
      <c r="DS78" s="545">
        <f>+'sedi 2 2023'!DO27</f>
        <v>24</v>
      </c>
      <c r="DT78" s="545"/>
    </row>
    <row r="79" spans="1:133" x14ac:dyDescent="0.2">
      <c r="A79" s="553" t="s">
        <v>32</v>
      </c>
      <c r="B79" s="15">
        <f t="shared" si="38"/>
        <v>781</v>
      </c>
      <c r="C79" s="15">
        <f t="shared" si="38"/>
        <v>680</v>
      </c>
      <c r="D79" s="15">
        <f t="shared" si="38"/>
        <v>1</v>
      </c>
      <c r="E79" s="15">
        <f t="shared" si="38"/>
        <v>4</v>
      </c>
      <c r="F79" s="15">
        <f t="shared" si="39"/>
        <v>537</v>
      </c>
      <c r="G79" s="15">
        <f t="shared" si="39"/>
        <v>457</v>
      </c>
      <c r="H79" s="15">
        <f t="shared" si="39"/>
        <v>1</v>
      </c>
      <c r="I79" s="15">
        <f t="shared" si="39"/>
        <v>7</v>
      </c>
      <c r="J79" s="15">
        <f t="shared" si="40"/>
        <v>850</v>
      </c>
      <c r="K79" s="15">
        <f t="shared" si="40"/>
        <v>758</v>
      </c>
      <c r="L79" s="15">
        <f t="shared" si="40"/>
        <v>2</v>
      </c>
      <c r="M79" s="15">
        <f t="shared" si="40"/>
        <v>6</v>
      </c>
      <c r="N79" s="15">
        <f t="shared" si="41"/>
        <v>621</v>
      </c>
      <c r="O79" s="15">
        <f t="shared" si="41"/>
        <v>539</v>
      </c>
      <c r="P79" s="15">
        <f t="shared" si="42"/>
        <v>2</v>
      </c>
      <c r="Q79" s="15">
        <f t="shared" si="42"/>
        <v>5</v>
      </c>
      <c r="R79" s="16">
        <f t="shared" si="44"/>
        <v>2789</v>
      </c>
      <c r="S79" s="16">
        <f t="shared" si="44"/>
        <v>2434</v>
      </c>
      <c r="T79" s="16">
        <f t="shared" si="43"/>
        <v>6</v>
      </c>
      <c r="U79" s="16">
        <f t="shared" si="43"/>
        <v>22</v>
      </c>
      <c r="V79" s="15">
        <f t="shared" si="45"/>
        <v>1631</v>
      </c>
      <c r="W79" s="15">
        <f t="shared" si="45"/>
        <v>1438</v>
      </c>
      <c r="X79" s="15">
        <f t="shared" si="45"/>
        <v>3</v>
      </c>
      <c r="Y79" s="15">
        <f t="shared" si="45"/>
        <v>10</v>
      </c>
      <c r="AD79" s="553" t="s">
        <v>30</v>
      </c>
      <c r="AE79" s="25">
        <f t="shared" si="46"/>
        <v>1.2877263581488934</v>
      </c>
      <c r="AF79" s="25">
        <f t="shared" si="47"/>
        <v>0.8853118712273641</v>
      </c>
      <c r="AG79" s="25">
        <f t="shared" si="48"/>
        <v>0.40241448692152926</v>
      </c>
      <c r="AH79" s="15">
        <v>5075</v>
      </c>
      <c r="AI79" s="15">
        <v>160</v>
      </c>
      <c r="AJ79" s="15">
        <v>256</v>
      </c>
      <c r="AK79" s="25">
        <f t="shared" si="49"/>
        <v>0.7082476582133882</v>
      </c>
      <c r="AL79" s="25">
        <f t="shared" si="50"/>
        <v>0.91386794608179123</v>
      </c>
      <c r="AM79" s="25">
        <f t="shared" si="51"/>
        <v>-0.20562028786840303</v>
      </c>
      <c r="AN79" s="15">
        <v>4732</v>
      </c>
      <c r="AO79" s="15">
        <v>177</v>
      </c>
      <c r="AP79" s="15">
        <v>279</v>
      </c>
      <c r="AQ79" s="25">
        <f t="shared" si="52"/>
        <v>0.98725449226911821</v>
      </c>
      <c r="AR79" s="25">
        <f t="shared" si="53"/>
        <v>1.0081487672377769</v>
      </c>
      <c r="AS79" s="25">
        <f t="shared" si="54"/>
        <v>-2.0894274968658699E-2</v>
      </c>
      <c r="AT79" s="25">
        <f t="shared" si="55"/>
        <v>1.0163688884133948</v>
      </c>
      <c r="AU79" s="25">
        <f t="shared" si="56"/>
        <v>0.89868406975500159</v>
      </c>
      <c r="AV79" s="25">
        <f t="shared" si="57"/>
        <v>0.1176848186583932</v>
      </c>
      <c r="CI79" s="500" t="str">
        <f>+'sedi 2 2023'!CI28</f>
        <v>J Servizi di informazione e comunicazione</v>
      </c>
      <c r="CJ79" s="545">
        <f>+'sedi 2 2023'!CJ28</f>
        <v>3061</v>
      </c>
      <c r="CK79" s="545">
        <f>+'sedi 2 2023'!CK28</f>
        <v>2754</v>
      </c>
      <c r="CL79" s="545">
        <f>+'sedi 2 2023'!CL28</f>
        <v>35</v>
      </c>
      <c r="CM79" s="545">
        <f>+'sedi 2 2023'!CM28</f>
        <v>27</v>
      </c>
      <c r="CN79" s="545"/>
      <c r="CQ79" s="500" t="str">
        <f>+'sedi 2 2023'!CP28</f>
        <v>J Servizi di informazione e comunicazione</v>
      </c>
      <c r="CR79" s="545">
        <f>+'sedi 2 2023'!CQ28</f>
        <v>758</v>
      </c>
      <c r="CS79" s="545">
        <f>+'sedi 2 2023'!CR28</f>
        <v>698</v>
      </c>
      <c r="CT79" s="545">
        <f>+'sedi 2 2023'!CS28</f>
        <v>7</v>
      </c>
      <c r="CU79" s="545">
        <f>+'sedi 2 2023'!CT28</f>
        <v>7</v>
      </c>
      <c r="CV79" s="545"/>
      <c r="CY79" s="500" t="str">
        <f>+'sedi 2 2023'!CW28</f>
        <v>J Servizi di informazione e comunicazione</v>
      </c>
      <c r="CZ79" s="545">
        <f>+'sedi 2 2023'!CX28</f>
        <v>872</v>
      </c>
      <c r="DA79" s="545">
        <f>+'sedi 2 2023'!CY28</f>
        <v>788</v>
      </c>
      <c r="DB79" s="545">
        <f>+'sedi 2 2023'!CZ28</f>
        <v>11</v>
      </c>
      <c r="DC79" s="545">
        <f>+'sedi 2 2023'!DA28</f>
        <v>11</v>
      </c>
      <c r="DD79" s="545"/>
      <c r="DG79" s="500" t="str">
        <f>+'sedi 2 2023'!DD28</f>
        <v>J Servizi di informazione e comunicazione</v>
      </c>
      <c r="DH79" s="545">
        <f>+'sedi 2 2023'!DE28</f>
        <v>749</v>
      </c>
      <c r="DI79" s="545">
        <f>+'sedi 2 2023'!DF28</f>
        <v>663</v>
      </c>
      <c r="DJ79" s="545">
        <f>+'sedi 2 2023'!DG28</f>
        <v>6</v>
      </c>
      <c r="DK79" s="545">
        <f>+'sedi 2 2023'!DH28</f>
        <v>5</v>
      </c>
      <c r="DL79" s="545"/>
      <c r="DO79" s="500" t="str">
        <f>+'sedi 2 2023'!DK28</f>
        <v>J Servizi di informazione e comunicazione</v>
      </c>
      <c r="DP79" s="545">
        <f>+'sedi 2 2023'!DL28</f>
        <v>682</v>
      </c>
      <c r="DQ79" s="545">
        <f>+'sedi 2 2023'!DM28</f>
        <v>605</v>
      </c>
      <c r="DR79" s="545">
        <f>+'sedi 2 2023'!DN28</f>
        <v>11</v>
      </c>
      <c r="DS79" s="545">
        <f>+'sedi 2 2023'!DO28</f>
        <v>4</v>
      </c>
      <c r="DT79" s="545"/>
    </row>
    <row r="80" spans="1:133" x14ac:dyDescent="0.2">
      <c r="A80" s="553" t="s">
        <v>33</v>
      </c>
      <c r="B80" s="15">
        <f t="shared" si="38"/>
        <v>3007</v>
      </c>
      <c r="C80" s="15">
        <f t="shared" si="38"/>
        <v>2615</v>
      </c>
      <c r="D80" s="15">
        <f t="shared" si="38"/>
        <v>22</v>
      </c>
      <c r="E80" s="15">
        <f t="shared" si="38"/>
        <v>28</v>
      </c>
      <c r="F80" s="15">
        <f t="shared" si="39"/>
        <v>3075</v>
      </c>
      <c r="G80" s="15">
        <f t="shared" si="39"/>
        <v>2657</v>
      </c>
      <c r="H80" s="15">
        <f t="shared" si="39"/>
        <v>18</v>
      </c>
      <c r="I80" s="15">
        <f t="shared" si="39"/>
        <v>28</v>
      </c>
      <c r="J80" s="15">
        <f t="shared" si="40"/>
        <v>2679</v>
      </c>
      <c r="K80" s="15">
        <f t="shared" si="40"/>
        <v>2198</v>
      </c>
      <c r="L80" s="15">
        <f t="shared" si="40"/>
        <v>19</v>
      </c>
      <c r="M80" s="15">
        <f t="shared" si="40"/>
        <v>28</v>
      </c>
      <c r="N80" s="15">
        <f t="shared" si="41"/>
        <v>3010</v>
      </c>
      <c r="O80" s="15">
        <f t="shared" si="41"/>
        <v>2610</v>
      </c>
      <c r="P80" s="15">
        <f t="shared" si="42"/>
        <v>14</v>
      </c>
      <c r="Q80" s="15">
        <f t="shared" si="42"/>
        <v>24</v>
      </c>
      <c r="R80" s="16">
        <f t="shared" si="44"/>
        <v>11771</v>
      </c>
      <c r="S80" s="16">
        <f t="shared" si="44"/>
        <v>10080</v>
      </c>
      <c r="T80" s="16">
        <f t="shared" si="43"/>
        <v>73</v>
      </c>
      <c r="U80" s="16">
        <f t="shared" si="43"/>
        <v>108</v>
      </c>
      <c r="V80" s="15">
        <f t="shared" si="45"/>
        <v>5686</v>
      </c>
      <c r="W80" s="15">
        <f t="shared" si="45"/>
        <v>4813</v>
      </c>
      <c r="X80" s="15">
        <f t="shared" si="45"/>
        <v>41</v>
      </c>
      <c r="Y80" s="15">
        <f t="shared" si="45"/>
        <v>56</v>
      </c>
      <c r="AD80" s="553" t="s">
        <v>31</v>
      </c>
      <c r="AE80" s="25">
        <f t="shared" si="46"/>
        <v>0.62914664836421874</v>
      </c>
      <c r="AF80" s="25">
        <f t="shared" si="47"/>
        <v>1.0867078471745597</v>
      </c>
      <c r="AG80" s="25">
        <f t="shared" si="48"/>
        <v>-0.45756119881034096</v>
      </c>
      <c r="AH80" s="15">
        <v>6883</v>
      </c>
      <c r="AI80" s="15">
        <v>232</v>
      </c>
      <c r="AJ80" s="15">
        <v>486</v>
      </c>
      <c r="AK80" s="25">
        <f t="shared" si="49"/>
        <v>0.7818200771395809</v>
      </c>
      <c r="AL80" s="25">
        <f t="shared" si="50"/>
        <v>1.4906702804128009</v>
      </c>
      <c r="AM80" s="25">
        <f t="shared" si="51"/>
        <v>-0.70885020327322001</v>
      </c>
      <c r="AN80" s="15">
        <v>8057</v>
      </c>
      <c r="AO80" s="15">
        <v>381</v>
      </c>
      <c r="AP80" s="15">
        <v>555</v>
      </c>
      <c r="AQ80" s="25">
        <f t="shared" si="52"/>
        <v>0.69810203509209334</v>
      </c>
      <c r="AR80" s="25">
        <f t="shared" si="53"/>
        <v>1.1718141303331568</v>
      </c>
      <c r="AS80" s="25">
        <f t="shared" si="54"/>
        <v>-0.4737120952410635</v>
      </c>
      <c r="AT80" s="25">
        <f t="shared" si="55"/>
        <v>0.70902645214071447</v>
      </c>
      <c r="AU80" s="25">
        <f t="shared" si="56"/>
        <v>1.2980638123806927</v>
      </c>
      <c r="AV80" s="25">
        <f t="shared" si="57"/>
        <v>-0.58903736023997821</v>
      </c>
      <c r="CI80" s="500" t="str">
        <f>+'sedi 2 2023'!CI29</f>
        <v>K Attività finanziarie e assicurative</v>
      </c>
      <c r="CJ80" s="545">
        <f>+'sedi 2 2023'!CJ29</f>
        <v>2639</v>
      </c>
      <c r="CK80" s="545">
        <f>+'sedi 2 2023'!CK29</f>
        <v>2507</v>
      </c>
      <c r="CL80" s="545">
        <f>+'sedi 2 2023'!CL29</f>
        <v>25</v>
      </c>
      <c r="CM80" s="545">
        <f>+'sedi 2 2023'!CM29</f>
        <v>20</v>
      </c>
      <c r="CN80" s="545"/>
      <c r="CQ80" s="500" t="str">
        <f>+'sedi 2 2023'!CP29</f>
        <v>K Attività finanziarie e assicurative</v>
      </c>
      <c r="CR80" s="545">
        <f>+'sedi 2 2023'!CQ29</f>
        <v>752</v>
      </c>
      <c r="CS80" s="545">
        <f>+'sedi 2 2023'!CR29</f>
        <v>712</v>
      </c>
      <c r="CT80" s="545">
        <f>+'sedi 2 2023'!CS29</f>
        <v>5</v>
      </c>
      <c r="CU80" s="545">
        <f>+'sedi 2 2023'!CT29</f>
        <v>3</v>
      </c>
      <c r="CV80" s="545"/>
      <c r="CY80" s="500" t="str">
        <f>+'sedi 2 2023'!CW29</f>
        <v>K Attività finanziarie e assicurative</v>
      </c>
      <c r="CZ80" s="545">
        <f>+'sedi 2 2023'!CX29</f>
        <v>802</v>
      </c>
      <c r="DA80" s="545">
        <f>+'sedi 2 2023'!CY29</f>
        <v>754</v>
      </c>
      <c r="DB80" s="545">
        <f>+'sedi 2 2023'!CZ29</f>
        <v>8</v>
      </c>
      <c r="DC80" s="545">
        <f>+'sedi 2 2023'!DA29</f>
        <v>10</v>
      </c>
      <c r="DD80" s="545"/>
      <c r="DG80" s="500" t="str">
        <f>+'sedi 2 2023'!DD29</f>
        <v>K Attività finanziarie e assicurative</v>
      </c>
      <c r="DH80" s="545">
        <f>+'sedi 2 2023'!DE29</f>
        <v>528</v>
      </c>
      <c r="DI80" s="545">
        <f>+'sedi 2 2023'!DF29</f>
        <v>500</v>
      </c>
      <c r="DJ80" s="545">
        <f>+'sedi 2 2023'!DG29</f>
        <v>7</v>
      </c>
      <c r="DK80" s="545">
        <f>+'sedi 2 2023'!DH29</f>
        <v>6</v>
      </c>
      <c r="DL80" s="545"/>
      <c r="DO80" s="500" t="str">
        <f>+'sedi 2 2023'!DK29</f>
        <v>K Attività finanziarie e assicurative</v>
      </c>
      <c r="DP80" s="545">
        <f>+'sedi 2 2023'!DL29</f>
        <v>557</v>
      </c>
      <c r="DQ80" s="545">
        <f>+'sedi 2 2023'!DM29</f>
        <v>541</v>
      </c>
      <c r="DR80" s="545">
        <f>+'sedi 2 2023'!DN29</f>
        <v>5</v>
      </c>
      <c r="DS80" s="545">
        <f>+'sedi 2 2023'!DO29</f>
        <v>1</v>
      </c>
      <c r="DT80" s="545"/>
    </row>
    <row r="81" spans="1:124" x14ac:dyDescent="0.2">
      <c r="A81" s="553" t="s">
        <v>34</v>
      </c>
      <c r="B81" s="15">
        <f t="shared" si="38"/>
        <v>758</v>
      </c>
      <c r="C81" s="15">
        <f t="shared" si="38"/>
        <v>698</v>
      </c>
      <c r="D81" s="15">
        <f t="shared" si="38"/>
        <v>7</v>
      </c>
      <c r="E81" s="15">
        <f t="shared" si="38"/>
        <v>7</v>
      </c>
      <c r="F81" s="15">
        <f t="shared" si="39"/>
        <v>749</v>
      </c>
      <c r="G81" s="15">
        <f t="shared" si="39"/>
        <v>663</v>
      </c>
      <c r="H81" s="15">
        <f t="shared" si="39"/>
        <v>6</v>
      </c>
      <c r="I81" s="15">
        <f t="shared" si="39"/>
        <v>5</v>
      </c>
      <c r="J81" s="15">
        <f t="shared" si="40"/>
        <v>872</v>
      </c>
      <c r="K81" s="15">
        <f t="shared" si="40"/>
        <v>788</v>
      </c>
      <c r="L81" s="15">
        <f t="shared" si="40"/>
        <v>11</v>
      </c>
      <c r="M81" s="15">
        <f t="shared" si="40"/>
        <v>11</v>
      </c>
      <c r="N81" s="15">
        <f t="shared" si="41"/>
        <v>682</v>
      </c>
      <c r="O81" s="15">
        <f t="shared" si="41"/>
        <v>605</v>
      </c>
      <c r="P81" s="15">
        <f t="shared" si="42"/>
        <v>11</v>
      </c>
      <c r="Q81" s="15">
        <f t="shared" si="42"/>
        <v>4</v>
      </c>
      <c r="R81" s="16">
        <f t="shared" si="44"/>
        <v>3061</v>
      </c>
      <c r="S81" s="16">
        <f t="shared" si="44"/>
        <v>2754</v>
      </c>
      <c r="T81" s="16">
        <f t="shared" si="43"/>
        <v>35</v>
      </c>
      <c r="U81" s="16">
        <f t="shared" si="43"/>
        <v>27</v>
      </c>
      <c r="V81" s="15">
        <f t="shared" si="45"/>
        <v>1630</v>
      </c>
      <c r="W81" s="15">
        <f t="shared" si="45"/>
        <v>1486</v>
      </c>
      <c r="X81" s="15">
        <f t="shared" si="45"/>
        <v>18</v>
      </c>
      <c r="Y81" s="15">
        <f t="shared" si="45"/>
        <v>18</v>
      </c>
      <c r="AD81" s="553" t="s">
        <v>32</v>
      </c>
      <c r="AE81" s="25">
        <f t="shared" si="46"/>
        <v>0.51150895140664965</v>
      </c>
      <c r="AF81" s="25">
        <f t="shared" si="47"/>
        <v>1.6624040920716114</v>
      </c>
      <c r="AG81" s="25">
        <f t="shared" si="48"/>
        <v>-1.1508951406649617</v>
      </c>
      <c r="AH81" s="15">
        <v>556</v>
      </c>
      <c r="AI81" s="15">
        <v>6</v>
      </c>
      <c r="AJ81" s="15">
        <v>32</v>
      </c>
      <c r="AK81" s="25">
        <f t="shared" si="49"/>
        <v>0.36674816625916873</v>
      </c>
      <c r="AL81" s="25">
        <f t="shared" si="50"/>
        <v>1.9559902200488997</v>
      </c>
      <c r="AM81" s="25">
        <f t="shared" si="51"/>
        <v>-1.5892420537897309</v>
      </c>
      <c r="AN81" s="15">
        <v>661</v>
      </c>
      <c r="AO81" s="15">
        <v>7</v>
      </c>
      <c r="AP81" s="15">
        <v>36</v>
      </c>
      <c r="AQ81" s="25">
        <f t="shared" si="52"/>
        <v>0.3721622627465575</v>
      </c>
      <c r="AR81" s="25">
        <f t="shared" si="53"/>
        <v>1.8980275400074433</v>
      </c>
      <c r="AS81" s="25">
        <f t="shared" si="54"/>
        <v>-1.5258652772608858</v>
      </c>
      <c r="AT81" s="25">
        <f t="shared" si="55"/>
        <v>0.43750000000000006</v>
      </c>
      <c r="AU81" s="25">
        <f t="shared" si="56"/>
        <v>1.8124999999999998</v>
      </c>
      <c r="AV81" s="25">
        <f t="shared" si="57"/>
        <v>-1.3749999999999998</v>
      </c>
      <c r="CI81" s="500" t="str">
        <f>+'sedi 2 2023'!CI30</f>
        <v>L Attività immobiliari</v>
      </c>
      <c r="CJ81" s="545">
        <f>+'sedi 2 2023'!CJ30</f>
        <v>3985</v>
      </c>
      <c r="CK81" s="545">
        <f>+'sedi 2 2023'!CK30</f>
        <v>3608</v>
      </c>
      <c r="CL81" s="545">
        <f>+'sedi 2 2023'!CL30</f>
        <v>25</v>
      </c>
      <c r="CM81" s="545">
        <f>+'sedi 2 2023'!CM30</f>
        <v>20</v>
      </c>
      <c r="CN81" s="545"/>
      <c r="CQ81" s="500" t="str">
        <f>+'sedi 2 2023'!CP30</f>
        <v>L Attività immobiliari</v>
      </c>
      <c r="CR81" s="545">
        <f>+'sedi 2 2023'!CQ30</f>
        <v>887</v>
      </c>
      <c r="CS81" s="545">
        <f>+'sedi 2 2023'!CR30</f>
        <v>802</v>
      </c>
      <c r="CT81" s="545">
        <f>+'sedi 2 2023'!CS30</f>
        <v>3</v>
      </c>
      <c r="CU81" s="545">
        <f>+'sedi 2 2023'!CT30</f>
        <v>7</v>
      </c>
      <c r="CV81" s="545"/>
      <c r="CY81" s="500" t="str">
        <f>+'sedi 2 2023'!CW30</f>
        <v>L Attività immobiliari</v>
      </c>
      <c r="CZ81" s="545">
        <f>+'sedi 2 2023'!CX30</f>
        <v>1201</v>
      </c>
      <c r="DA81" s="545">
        <f>+'sedi 2 2023'!CY30</f>
        <v>1082</v>
      </c>
      <c r="DB81" s="545">
        <f>+'sedi 2 2023'!CZ30</f>
        <v>9</v>
      </c>
      <c r="DC81" s="545">
        <f>+'sedi 2 2023'!DA30</f>
        <v>3</v>
      </c>
      <c r="DD81" s="545"/>
      <c r="DG81" s="500" t="str">
        <f>+'sedi 2 2023'!DD30</f>
        <v>L Attività immobiliari</v>
      </c>
      <c r="DH81" s="545">
        <f>+'sedi 2 2023'!DE30</f>
        <v>772</v>
      </c>
      <c r="DI81" s="545">
        <f>+'sedi 2 2023'!DF30</f>
        <v>702</v>
      </c>
      <c r="DJ81" s="545">
        <f>+'sedi 2 2023'!DG30</f>
        <v>3</v>
      </c>
      <c r="DK81" s="545">
        <f>+'sedi 2 2023'!DH30</f>
        <v>8</v>
      </c>
      <c r="DL81" s="545"/>
      <c r="DO81" s="500" t="str">
        <f>+'sedi 2 2023'!DK30</f>
        <v>L Attività immobiliari</v>
      </c>
      <c r="DP81" s="545">
        <f>+'sedi 2 2023'!DL30</f>
        <v>1125</v>
      </c>
      <c r="DQ81" s="545">
        <f>+'sedi 2 2023'!DM30</f>
        <v>1022</v>
      </c>
      <c r="DR81" s="545">
        <f>+'sedi 2 2023'!DN30</f>
        <v>10</v>
      </c>
      <c r="DS81" s="545">
        <f>+'sedi 2 2023'!DO30</f>
        <v>2</v>
      </c>
      <c r="DT81" s="545"/>
    </row>
    <row r="82" spans="1:124" x14ac:dyDescent="0.2">
      <c r="A82" s="553" t="s">
        <v>35</v>
      </c>
      <c r="B82" s="15">
        <f t="shared" si="38"/>
        <v>752</v>
      </c>
      <c r="C82" s="15">
        <f t="shared" si="38"/>
        <v>712</v>
      </c>
      <c r="D82" s="15">
        <f t="shared" si="38"/>
        <v>5</v>
      </c>
      <c r="E82" s="15">
        <f t="shared" si="38"/>
        <v>3</v>
      </c>
      <c r="F82" s="15">
        <f t="shared" si="39"/>
        <v>528</v>
      </c>
      <c r="G82" s="15">
        <f t="shared" si="39"/>
        <v>500</v>
      </c>
      <c r="H82" s="15">
        <f t="shared" si="39"/>
        <v>7</v>
      </c>
      <c r="I82" s="15">
        <f t="shared" si="39"/>
        <v>6</v>
      </c>
      <c r="J82" s="15">
        <f t="shared" si="40"/>
        <v>802</v>
      </c>
      <c r="K82" s="15">
        <f t="shared" si="40"/>
        <v>754</v>
      </c>
      <c r="L82" s="15">
        <f t="shared" si="40"/>
        <v>8</v>
      </c>
      <c r="M82" s="15">
        <f t="shared" si="40"/>
        <v>10</v>
      </c>
      <c r="N82" s="15">
        <f t="shared" si="41"/>
        <v>557</v>
      </c>
      <c r="O82" s="15">
        <f t="shared" si="41"/>
        <v>541</v>
      </c>
      <c r="P82" s="15">
        <f t="shared" si="42"/>
        <v>5</v>
      </c>
      <c r="Q82" s="15">
        <f t="shared" si="42"/>
        <v>1</v>
      </c>
      <c r="R82" s="16">
        <f t="shared" si="44"/>
        <v>2639</v>
      </c>
      <c r="S82" s="16">
        <f t="shared" si="44"/>
        <v>2507</v>
      </c>
      <c r="T82" s="16">
        <f t="shared" si="43"/>
        <v>25</v>
      </c>
      <c r="U82" s="16">
        <f t="shared" si="43"/>
        <v>20</v>
      </c>
      <c r="V82" s="15">
        <f t="shared" si="45"/>
        <v>1554</v>
      </c>
      <c r="W82" s="15">
        <f t="shared" si="45"/>
        <v>1466</v>
      </c>
      <c r="X82" s="15">
        <f t="shared" si="45"/>
        <v>13</v>
      </c>
      <c r="Y82" s="15">
        <f t="shared" si="45"/>
        <v>13</v>
      </c>
      <c r="AD82" s="553" t="s">
        <v>33</v>
      </c>
      <c r="AE82" s="25">
        <f t="shared" si="46"/>
        <v>0.95962938451356716</v>
      </c>
      <c r="AF82" s="25">
        <f t="shared" si="47"/>
        <v>2.0516214427531434</v>
      </c>
      <c r="AG82" s="25">
        <f t="shared" si="48"/>
        <v>-1.0919920582395761</v>
      </c>
      <c r="AH82" s="15">
        <v>2976</v>
      </c>
      <c r="AI82" s="15">
        <v>94</v>
      </c>
      <c r="AJ82" s="15">
        <v>195</v>
      </c>
      <c r="AK82" s="25">
        <f t="shared" si="49"/>
        <v>0.7524454477050414</v>
      </c>
      <c r="AL82" s="25">
        <f t="shared" si="50"/>
        <v>2.0316027088036117</v>
      </c>
      <c r="AM82" s="25">
        <f t="shared" si="51"/>
        <v>-1.2791572610985704</v>
      </c>
      <c r="AN82" s="15">
        <v>2922</v>
      </c>
      <c r="AO82" s="15">
        <v>95</v>
      </c>
      <c r="AP82" s="15">
        <v>177</v>
      </c>
      <c r="AQ82" s="25">
        <f t="shared" si="52"/>
        <v>0.82915874935221967</v>
      </c>
      <c r="AR82" s="25">
        <f t="shared" si="53"/>
        <v>1.5460355847296599</v>
      </c>
      <c r="AS82" s="25">
        <f t="shared" si="54"/>
        <v>-0.71687683537744018</v>
      </c>
      <c r="AT82" s="25">
        <f t="shared" si="55"/>
        <v>0.86267605633802824</v>
      </c>
      <c r="AU82" s="25">
        <f t="shared" si="56"/>
        <v>2.0422535211267605</v>
      </c>
      <c r="AV82" s="25">
        <f t="shared" si="57"/>
        <v>-1.1795774647887323</v>
      </c>
      <c r="CI82" s="500" t="str">
        <f>+'sedi 2 2023'!CI31</f>
        <v>M Attività professionali, scientifiche e tecniche</v>
      </c>
      <c r="CJ82" s="545">
        <f>+'sedi 2 2023'!CJ31</f>
        <v>5041</v>
      </c>
      <c r="CK82" s="545">
        <f>+'sedi 2 2023'!CK31</f>
        <v>4558</v>
      </c>
      <c r="CL82" s="545">
        <f>+'sedi 2 2023'!CL31</f>
        <v>77</v>
      </c>
      <c r="CM82" s="545">
        <f>+'sedi 2 2023'!CM31</f>
        <v>48</v>
      </c>
      <c r="CN82" s="545"/>
      <c r="CQ82" s="500" t="str">
        <f>+'sedi 2 2023'!CP31</f>
        <v>M Attività professionali, scientifiche e tecniche</v>
      </c>
      <c r="CR82" s="545">
        <f>+'sedi 2 2023'!CQ31</f>
        <v>1255</v>
      </c>
      <c r="CS82" s="545">
        <f>+'sedi 2 2023'!CR31</f>
        <v>1143</v>
      </c>
      <c r="CT82" s="545">
        <f>+'sedi 2 2023'!CS31</f>
        <v>20</v>
      </c>
      <c r="CU82" s="545">
        <f>+'sedi 2 2023'!CT31</f>
        <v>13</v>
      </c>
      <c r="CV82" s="545"/>
      <c r="CY82" s="500" t="str">
        <f>+'sedi 2 2023'!CW31</f>
        <v>M Attività professionali, scientifiche e tecniche</v>
      </c>
      <c r="CZ82" s="545">
        <f>+'sedi 2 2023'!CX31</f>
        <v>1633</v>
      </c>
      <c r="DA82" s="545">
        <f>+'sedi 2 2023'!CY31</f>
        <v>1446</v>
      </c>
      <c r="DB82" s="545">
        <f>+'sedi 2 2023'!CZ31</f>
        <v>29</v>
      </c>
      <c r="DC82" s="545">
        <f>+'sedi 2 2023'!DA31</f>
        <v>17</v>
      </c>
      <c r="DD82" s="545"/>
      <c r="DG82" s="500" t="str">
        <f>+'sedi 2 2023'!DD31</f>
        <v>M Attività professionali, scientifiche e tecniche</v>
      </c>
      <c r="DH82" s="545">
        <f>+'sedi 2 2023'!DE31</f>
        <v>1044</v>
      </c>
      <c r="DI82" s="545">
        <f>+'sedi 2 2023'!DF31</f>
        <v>937</v>
      </c>
      <c r="DJ82" s="545">
        <f>+'sedi 2 2023'!DG31</f>
        <v>17</v>
      </c>
      <c r="DK82" s="545">
        <f>+'sedi 2 2023'!DH31</f>
        <v>6</v>
      </c>
      <c r="DL82" s="545"/>
      <c r="DO82" s="500" t="str">
        <f>+'sedi 2 2023'!DK31</f>
        <v>M Attività professionali, scientifiche e tecniche</v>
      </c>
      <c r="DP82" s="545">
        <f>+'sedi 2 2023'!DL31</f>
        <v>1109</v>
      </c>
      <c r="DQ82" s="545">
        <f>+'sedi 2 2023'!DM31</f>
        <v>1032</v>
      </c>
      <c r="DR82" s="545">
        <f>+'sedi 2 2023'!DN31</f>
        <v>11</v>
      </c>
      <c r="DS82" s="545">
        <f>+'sedi 2 2023'!DO31</f>
        <v>12</v>
      </c>
      <c r="DT82" s="545"/>
    </row>
    <row r="83" spans="1:124" x14ac:dyDescent="0.2">
      <c r="A83" s="553" t="s">
        <v>36</v>
      </c>
      <c r="B83" s="15">
        <f t="shared" si="38"/>
        <v>887</v>
      </c>
      <c r="C83" s="15">
        <f t="shared" si="38"/>
        <v>802</v>
      </c>
      <c r="D83" s="15">
        <f t="shared" si="38"/>
        <v>3</v>
      </c>
      <c r="E83" s="15">
        <f t="shared" si="38"/>
        <v>7</v>
      </c>
      <c r="F83" s="15">
        <f t="shared" si="39"/>
        <v>772</v>
      </c>
      <c r="G83" s="15">
        <f t="shared" si="39"/>
        <v>702</v>
      </c>
      <c r="H83" s="15">
        <f t="shared" si="39"/>
        <v>3</v>
      </c>
      <c r="I83" s="15">
        <f t="shared" si="39"/>
        <v>8</v>
      </c>
      <c r="J83" s="15">
        <f t="shared" si="40"/>
        <v>1201</v>
      </c>
      <c r="K83" s="15">
        <f t="shared" si="40"/>
        <v>1082</v>
      </c>
      <c r="L83" s="15">
        <f t="shared" si="40"/>
        <v>9</v>
      </c>
      <c r="M83" s="15">
        <f t="shared" si="40"/>
        <v>3</v>
      </c>
      <c r="N83" s="15">
        <f t="shared" si="41"/>
        <v>1125</v>
      </c>
      <c r="O83" s="15">
        <f t="shared" si="41"/>
        <v>1022</v>
      </c>
      <c r="P83" s="15">
        <f t="shared" si="42"/>
        <v>10</v>
      </c>
      <c r="Q83" s="15">
        <f t="shared" si="42"/>
        <v>2</v>
      </c>
      <c r="R83" s="16">
        <f t="shared" si="44"/>
        <v>3985</v>
      </c>
      <c r="S83" s="16">
        <f t="shared" si="44"/>
        <v>3608</v>
      </c>
      <c r="T83" s="16">
        <f t="shared" si="43"/>
        <v>25</v>
      </c>
      <c r="U83" s="16">
        <f t="shared" si="43"/>
        <v>20</v>
      </c>
      <c r="V83" s="15">
        <f t="shared" si="45"/>
        <v>2088</v>
      </c>
      <c r="W83" s="15">
        <f t="shared" si="45"/>
        <v>1884</v>
      </c>
      <c r="X83" s="15">
        <f t="shared" si="45"/>
        <v>12</v>
      </c>
      <c r="Y83" s="15">
        <f t="shared" si="45"/>
        <v>10</v>
      </c>
      <c r="AD83" s="553" t="s">
        <v>34</v>
      </c>
      <c r="AE83" s="25">
        <f t="shared" si="46"/>
        <v>0.65530799475753598</v>
      </c>
      <c r="AF83" s="25">
        <f t="shared" si="47"/>
        <v>0.52424639580602883</v>
      </c>
      <c r="AG83" s="25">
        <f t="shared" si="48"/>
        <v>0.13106159895150715</v>
      </c>
      <c r="AH83" s="15">
        <v>714</v>
      </c>
      <c r="AI83" s="15">
        <v>29</v>
      </c>
      <c r="AJ83" s="15">
        <v>47</v>
      </c>
      <c r="AK83" s="25">
        <f t="shared" si="49"/>
        <v>1.4508928571428572</v>
      </c>
      <c r="AL83" s="25">
        <f t="shared" si="50"/>
        <v>1.2276785714285714</v>
      </c>
      <c r="AM83" s="25">
        <f t="shared" si="51"/>
        <v>0.22321428571428581</v>
      </c>
      <c r="AN83" s="15">
        <v>628</v>
      </c>
      <c r="AO83" s="15">
        <v>34</v>
      </c>
      <c r="AP83" s="15">
        <v>40</v>
      </c>
      <c r="AQ83" s="25">
        <f t="shared" si="52"/>
        <v>1.0153946937438585</v>
      </c>
      <c r="AR83" s="25">
        <f t="shared" si="53"/>
        <v>1.3429413691451031</v>
      </c>
      <c r="AS83" s="25">
        <f t="shared" si="54"/>
        <v>-0.3275466754012446</v>
      </c>
      <c r="AT83" s="25">
        <f t="shared" si="55"/>
        <v>1.0849909584086799</v>
      </c>
      <c r="AU83" s="25">
        <f t="shared" si="56"/>
        <v>0.9041591320072333</v>
      </c>
      <c r="AV83" s="25">
        <f t="shared" si="57"/>
        <v>0.18083182640144657</v>
      </c>
      <c r="CI83" s="500" t="str">
        <f>+'sedi 2 2023'!CI32</f>
        <v>N Noleggio, agenzie di viaggio, servizi di supporto alle imp...</v>
      </c>
      <c r="CJ83" s="545">
        <f>+'sedi 2 2023'!CJ32</f>
        <v>5080</v>
      </c>
      <c r="CK83" s="545">
        <f>+'sedi 2 2023'!CK32</f>
        <v>4669</v>
      </c>
      <c r="CL83" s="545">
        <f>+'sedi 2 2023'!CL32</f>
        <v>72</v>
      </c>
      <c r="CM83" s="545">
        <f>+'sedi 2 2023'!CM32</f>
        <v>46</v>
      </c>
      <c r="CN83" s="545"/>
      <c r="CQ83" s="500" t="str">
        <f>+'sedi 2 2023'!CP32</f>
        <v>N Noleggio, agenzie di viaggio, servizi di supporto alle imp...</v>
      </c>
      <c r="CR83" s="545">
        <f>+'sedi 2 2023'!CQ32</f>
        <v>1316</v>
      </c>
      <c r="CS83" s="545">
        <f>+'sedi 2 2023'!CR32</f>
        <v>1207</v>
      </c>
      <c r="CT83" s="545">
        <f>+'sedi 2 2023'!CS32</f>
        <v>21</v>
      </c>
      <c r="CU83" s="545">
        <f>+'sedi 2 2023'!CT32</f>
        <v>12</v>
      </c>
      <c r="CV83" s="545"/>
      <c r="CY83" s="500" t="str">
        <f>+'sedi 2 2023'!CW32</f>
        <v>N Noleggio, agenzie di viaggio, servizi di supporto alle imp...</v>
      </c>
      <c r="CZ83" s="545">
        <f>+'sedi 2 2023'!CX32</f>
        <v>1460</v>
      </c>
      <c r="DA83" s="545">
        <f>+'sedi 2 2023'!CY32</f>
        <v>1324</v>
      </c>
      <c r="DB83" s="545">
        <f>+'sedi 2 2023'!CZ32</f>
        <v>14</v>
      </c>
      <c r="DC83" s="545">
        <f>+'sedi 2 2023'!DA32</f>
        <v>14</v>
      </c>
      <c r="DD83" s="545"/>
      <c r="DG83" s="500" t="str">
        <f>+'sedi 2 2023'!DD32</f>
        <v>N Noleggio, agenzie di viaggio, servizi di supporto alle imp...</v>
      </c>
      <c r="DH83" s="545">
        <f>+'sedi 2 2023'!DE32</f>
        <v>1129</v>
      </c>
      <c r="DI83" s="545">
        <f>+'sedi 2 2023'!DF32</f>
        <v>1042</v>
      </c>
      <c r="DJ83" s="545">
        <f>+'sedi 2 2023'!DG32</f>
        <v>16</v>
      </c>
      <c r="DK83" s="545">
        <f>+'sedi 2 2023'!DH32</f>
        <v>11</v>
      </c>
      <c r="DL83" s="545"/>
      <c r="DO83" s="500" t="str">
        <f>+'sedi 2 2023'!DK32</f>
        <v>N Noleggio, agenzie di viaggio, servizi di supporto alle imp...</v>
      </c>
      <c r="DP83" s="545">
        <f>+'sedi 2 2023'!DL32</f>
        <v>1175</v>
      </c>
      <c r="DQ83" s="545">
        <f>+'sedi 2 2023'!DM32</f>
        <v>1096</v>
      </c>
      <c r="DR83" s="545">
        <f>+'sedi 2 2023'!DN32</f>
        <v>21</v>
      </c>
      <c r="DS83" s="545">
        <f>+'sedi 2 2023'!DO32</f>
        <v>9</v>
      </c>
      <c r="DT83" s="545"/>
    </row>
    <row r="84" spans="1:124" x14ac:dyDescent="0.2">
      <c r="A84" s="553" t="s">
        <v>37</v>
      </c>
      <c r="B84" s="15">
        <f t="shared" si="38"/>
        <v>1255</v>
      </c>
      <c r="C84" s="15">
        <f t="shared" si="38"/>
        <v>1143</v>
      </c>
      <c r="D84" s="15">
        <f t="shared" si="38"/>
        <v>20</v>
      </c>
      <c r="E84" s="15">
        <f t="shared" si="38"/>
        <v>13</v>
      </c>
      <c r="F84" s="15">
        <f t="shared" si="39"/>
        <v>1044</v>
      </c>
      <c r="G84" s="15">
        <f t="shared" si="39"/>
        <v>937</v>
      </c>
      <c r="H84" s="15">
        <f t="shared" si="39"/>
        <v>17</v>
      </c>
      <c r="I84" s="15">
        <f t="shared" si="39"/>
        <v>6</v>
      </c>
      <c r="J84" s="15">
        <f t="shared" si="40"/>
        <v>1633</v>
      </c>
      <c r="K84" s="15">
        <f t="shared" si="40"/>
        <v>1446</v>
      </c>
      <c r="L84" s="15">
        <f t="shared" si="40"/>
        <v>29</v>
      </c>
      <c r="M84" s="15">
        <f t="shared" si="40"/>
        <v>17</v>
      </c>
      <c r="N84" s="15">
        <f t="shared" si="41"/>
        <v>1109</v>
      </c>
      <c r="O84" s="15">
        <f t="shared" si="41"/>
        <v>1032</v>
      </c>
      <c r="P84" s="15">
        <f t="shared" si="42"/>
        <v>11</v>
      </c>
      <c r="Q84" s="15">
        <f t="shared" si="42"/>
        <v>12</v>
      </c>
      <c r="R84" s="16">
        <f t="shared" si="44"/>
        <v>5041</v>
      </c>
      <c r="S84" s="16">
        <f t="shared" si="44"/>
        <v>4558</v>
      </c>
      <c r="T84" s="16">
        <f t="shared" si="43"/>
        <v>77</v>
      </c>
      <c r="U84" s="16">
        <f t="shared" si="43"/>
        <v>48</v>
      </c>
      <c r="V84" s="15">
        <f t="shared" si="45"/>
        <v>2888</v>
      </c>
      <c r="W84" s="15">
        <f t="shared" si="45"/>
        <v>2589</v>
      </c>
      <c r="X84" s="15">
        <f t="shared" si="45"/>
        <v>49</v>
      </c>
      <c r="Y84" s="15">
        <f t="shared" si="45"/>
        <v>30</v>
      </c>
      <c r="AD84" s="553" t="s">
        <v>35</v>
      </c>
      <c r="AE84" s="25">
        <f t="shared" si="46"/>
        <v>1.5873015873015872</v>
      </c>
      <c r="AF84" s="25">
        <f t="shared" si="47"/>
        <v>1.0582010582010581</v>
      </c>
      <c r="AG84" s="25">
        <f t="shared" si="48"/>
        <v>0.52910052910052907</v>
      </c>
      <c r="AH84" s="15">
        <v>503</v>
      </c>
      <c r="AI84" s="15">
        <v>33</v>
      </c>
      <c r="AJ84" s="15">
        <v>49</v>
      </c>
      <c r="AK84" s="25">
        <f t="shared" si="49"/>
        <v>2.6763990267639901</v>
      </c>
      <c r="AL84" s="25">
        <f t="shared" si="50"/>
        <v>1.2165450121654502</v>
      </c>
      <c r="AM84" s="25">
        <f t="shared" si="51"/>
        <v>1.4598540145985399</v>
      </c>
      <c r="AN84" s="15">
        <v>532</v>
      </c>
      <c r="AO84" s="15">
        <v>40</v>
      </c>
      <c r="AP84" s="15">
        <v>42</v>
      </c>
      <c r="AQ84" s="25">
        <f t="shared" si="52"/>
        <v>1.5700934579439254</v>
      </c>
      <c r="AR84" s="25">
        <f t="shared" si="53"/>
        <v>1.1588785046728973</v>
      </c>
      <c r="AS84" s="25">
        <f t="shared" si="54"/>
        <v>0.41121495327102808</v>
      </c>
      <c r="AT84" s="25">
        <f t="shared" si="55"/>
        <v>2.1546261089987326</v>
      </c>
      <c r="AU84" s="25">
        <f t="shared" si="56"/>
        <v>1.1406844106463878</v>
      </c>
      <c r="AV84" s="25">
        <f t="shared" si="57"/>
        <v>1.0139416983523448</v>
      </c>
      <c r="CI84" s="500" t="str">
        <f>+'sedi 2 2023'!CI33</f>
        <v>O Amministrazione pubblica e difesa; assicurazione sociale...</v>
      </c>
      <c r="CJ84" s="545">
        <f>+'sedi 2 2023'!CJ33</f>
        <v>3</v>
      </c>
      <c r="CK84" s="545">
        <f>+'sedi 2 2023'!CK33</f>
        <v>1</v>
      </c>
      <c r="CL84" s="545">
        <f>+'sedi 2 2023'!CL33</f>
        <v>0</v>
      </c>
      <c r="CM84" s="545">
        <f>+'sedi 2 2023'!CM33</f>
        <v>1</v>
      </c>
      <c r="CN84" s="545"/>
      <c r="CQ84" s="500" t="str">
        <f>+'sedi 2 2023'!CP33</f>
        <v>O Amministrazione pubblica e difesa; assicurazione sociale...</v>
      </c>
      <c r="CR84" s="545">
        <f>+'sedi 2 2023'!CQ33</f>
        <v>0</v>
      </c>
      <c r="CS84" s="545">
        <f>+'sedi 2 2023'!CR33</f>
        <v>0</v>
      </c>
      <c r="CT84" s="545">
        <f>+'sedi 2 2023'!CS33</f>
        <v>0</v>
      </c>
      <c r="CU84" s="545">
        <f>+'sedi 2 2023'!CT33</f>
        <v>0</v>
      </c>
      <c r="CV84" s="545"/>
      <c r="CY84" s="500" t="str">
        <f>+'sedi 2 2023'!CW33</f>
        <v>O Amministrazione pubblica e difesa; assicurazione sociale...</v>
      </c>
      <c r="CZ84" s="545">
        <f>+'sedi 2 2023'!CX33</f>
        <v>0</v>
      </c>
      <c r="DA84" s="545">
        <f>+'sedi 2 2023'!CY33</f>
        <v>0</v>
      </c>
      <c r="DB84" s="545">
        <f>+'sedi 2 2023'!CZ33</f>
        <v>0</v>
      </c>
      <c r="DC84" s="545">
        <f>+'sedi 2 2023'!DA33</f>
        <v>1</v>
      </c>
      <c r="DD84" s="545"/>
      <c r="DG84" s="500" t="str">
        <f>+'sedi 2 2023'!DD33</f>
        <v>O Amministrazione pubblica e difesa; assicurazione sociale...</v>
      </c>
      <c r="DH84" s="545">
        <f>+'sedi 2 2023'!DE33</f>
        <v>2</v>
      </c>
      <c r="DI84" s="545">
        <f>+'sedi 2 2023'!DF33</f>
        <v>1</v>
      </c>
      <c r="DJ84" s="545">
        <f>+'sedi 2 2023'!DG33</f>
        <v>0</v>
      </c>
      <c r="DK84" s="545">
        <f>+'sedi 2 2023'!DH33</f>
        <v>0</v>
      </c>
      <c r="DL84" s="545"/>
      <c r="DO84" s="500" t="str">
        <f>+'sedi 2 2023'!DK33</f>
        <v>O Amministrazione pubblica e difesa; assicurazione sociale...</v>
      </c>
      <c r="DP84" s="545">
        <f>+'sedi 2 2023'!DL33</f>
        <v>1</v>
      </c>
      <c r="DQ84" s="545">
        <f>+'sedi 2 2023'!DM33</f>
        <v>0</v>
      </c>
      <c r="DR84" s="545">
        <f>+'sedi 2 2023'!DN33</f>
        <v>0</v>
      </c>
      <c r="DS84" s="545">
        <f>+'sedi 2 2023'!DO33</f>
        <v>0</v>
      </c>
      <c r="DT84" s="545"/>
    </row>
    <row r="85" spans="1:124" x14ac:dyDescent="0.2">
      <c r="A85" s="553" t="s">
        <v>38</v>
      </c>
      <c r="B85" s="15">
        <f t="shared" si="38"/>
        <v>1316</v>
      </c>
      <c r="C85" s="15">
        <f t="shared" si="38"/>
        <v>1207</v>
      </c>
      <c r="D85" s="15">
        <f t="shared" si="38"/>
        <v>21</v>
      </c>
      <c r="E85" s="15">
        <f t="shared" si="38"/>
        <v>12</v>
      </c>
      <c r="F85" s="15">
        <f t="shared" si="39"/>
        <v>1129</v>
      </c>
      <c r="G85" s="15">
        <f t="shared" si="39"/>
        <v>1042</v>
      </c>
      <c r="H85" s="15">
        <f t="shared" si="39"/>
        <v>16</v>
      </c>
      <c r="I85" s="15">
        <f t="shared" si="39"/>
        <v>11</v>
      </c>
      <c r="J85" s="15">
        <f t="shared" si="40"/>
        <v>1460</v>
      </c>
      <c r="K85" s="15">
        <f t="shared" si="40"/>
        <v>1324</v>
      </c>
      <c r="L85" s="15">
        <f t="shared" si="40"/>
        <v>14</v>
      </c>
      <c r="M85" s="15">
        <f t="shared" si="40"/>
        <v>14</v>
      </c>
      <c r="N85" s="15">
        <f t="shared" si="41"/>
        <v>1175</v>
      </c>
      <c r="O85" s="15">
        <f t="shared" si="41"/>
        <v>1096</v>
      </c>
      <c r="P85" s="15">
        <f t="shared" si="42"/>
        <v>21</v>
      </c>
      <c r="Q85" s="15">
        <f t="shared" si="42"/>
        <v>9</v>
      </c>
      <c r="R85" s="16">
        <f t="shared" si="44"/>
        <v>5080</v>
      </c>
      <c r="S85" s="16">
        <f t="shared" si="44"/>
        <v>4669</v>
      </c>
      <c r="T85" s="16">
        <f t="shared" si="43"/>
        <v>72</v>
      </c>
      <c r="U85" s="16">
        <f t="shared" si="43"/>
        <v>46</v>
      </c>
      <c r="V85" s="15">
        <f t="shared" si="45"/>
        <v>2776</v>
      </c>
      <c r="W85" s="15">
        <f t="shared" si="45"/>
        <v>2531</v>
      </c>
      <c r="X85" s="15">
        <f t="shared" si="45"/>
        <v>35</v>
      </c>
      <c r="Y85" s="15">
        <f t="shared" si="45"/>
        <v>26</v>
      </c>
      <c r="AD85" s="553" t="s">
        <v>36</v>
      </c>
      <c r="AE85" s="25">
        <f t="shared" si="46"/>
        <v>0.53248136315228967</v>
      </c>
      <c r="AF85" s="25">
        <f t="shared" si="47"/>
        <v>0.63897763578274758</v>
      </c>
      <c r="AG85" s="25">
        <f t="shared" si="48"/>
        <v>-0.10649627263045791</v>
      </c>
      <c r="AH85" s="15">
        <v>671</v>
      </c>
      <c r="AI85" s="15">
        <v>11</v>
      </c>
      <c r="AJ85" s="15">
        <v>16</v>
      </c>
      <c r="AK85" s="25">
        <f t="shared" si="49"/>
        <v>0.65040650406504064</v>
      </c>
      <c r="AL85" s="25">
        <f t="shared" si="50"/>
        <v>0.48780487804878048</v>
      </c>
      <c r="AM85" s="25">
        <f t="shared" si="51"/>
        <v>0.16260162601626016</v>
      </c>
      <c r="AN85" s="15">
        <v>993</v>
      </c>
      <c r="AO85" s="15">
        <v>19</v>
      </c>
      <c r="AP85" s="15">
        <v>31</v>
      </c>
      <c r="AQ85" s="25">
        <f t="shared" si="52"/>
        <v>0.46161321671525751</v>
      </c>
      <c r="AR85" s="25">
        <f t="shared" si="53"/>
        <v>0.36443148688046645</v>
      </c>
      <c r="AS85" s="25">
        <f t="shared" si="54"/>
        <v>9.7181729834791064E-2</v>
      </c>
      <c r="AT85" s="25">
        <f t="shared" si="55"/>
        <v>0.59935454126325505</v>
      </c>
      <c r="AU85" s="25">
        <f t="shared" si="56"/>
        <v>0.55325034578146615</v>
      </c>
      <c r="AV85" s="25">
        <f t="shared" si="57"/>
        <v>4.6104195481788901E-2</v>
      </c>
      <c r="CI85" s="500" t="str">
        <f>+'sedi 2 2023'!CI34</f>
        <v>P Istruzione</v>
      </c>
      <c r="CJ85" s="545">
        <f>+'sedi 2 2023'!CJ34</f>
        <v>758</v>
      </c>
      <c r="CK85" s="545">
        <f>+'sedi 2 2023'!CK34</f>
        <v>686</v>
      </c>
      <c r="CL85" s="545">
        <f>+'sedi 2 2023'!CL34</f>
        <v>5</v>
      </c>
      <c r="CM85" s="545">
        <f>+'sedi 2 2023'!CM34</f>
        <v>5</v>
      </c>
      <c r="CN85" s="545"/>
      <c r="CQ85" s="500" t="str">
        <f>+'sedi 2 2023'!CP34</f>
        <v>P Istruzione</v>
      </c>
      <c r="CR85" s="545">
        <f>+'sedi 2 2023'!CQ34</f>
        <v>210</v>
      </c>
      <c r="CS85" s="545">
        <f>+'sedi 2 2023'!CR34</f>
        <v>196</v>
      </c>
      <c r="CT85" s="545">
        <f>+'sedi 2 2023'!CS34</f>
        <v>3</v>
      </c>
      <c r="CU85" s="545">
        <f>+'sedi 2 2023'!CT34</f>
        <v>0</v>
      </c>
      <c r="CV85" s="545"/>
      <c r="CY85" s="500" t="str">
        <f>+'sedi 2 2023'!CW34</f>
        <v>P Istruzione</v>
      </c>
      <c r="CZ85" s="545">
        <f>+'sedi 2 2023'!CX34</f>
        <v>256</v>
      </c>
      <c r="DA85" s="545">
        <f>+'sedi 2 2023'!CY34</f>
        <v>221</v>
      </c>
      <c r="DB85" s="545">
        <f>+'sedi 2 2023'!CZ34</f>
        <v>1</v>
      </c>
      <c r="DC85" s="545">
        <f>+'sedi 2 2023'!DA34</f>
        <v>1</v>
      </c>
      <c r="DD85" s="545"/>
      <c r="DG85" s="500" t="str">
        <f>+'sedi 2 2023'!DD34</f>
        <v>P Istruzione</v>
      </c>
      <c r="DH85" s="545">
        <f>+'sedi 2 2023'!DE34</f>
        <v>166</v>
      </c>
      <c r="DI85" s="545">
        <f>+'sedi 2 2023'!DF34</f>
        <v>150</v>
      </c>
      <c r="DJ85" s="545">
        <f>+'sedi 2 2023'!DG34</f>
        <v>1</v>
      </c>
      <c r="DK85" s="545">
        <f>+'sedi 2 2023'!DH34</f>
        <v>3</v>
      </c>
      <c r="DL85" s="545"/>
      <c r="DO85" s="500" t="str">
        <f>+'sedi 2 2023'!DK34</f>
        <v>P Istruzione</v>
      </c>
      <c r="DP85" s="545">
        <f>+'sedi 2 2023'!DL34</f>
        <v>126</v>
      </c>
      <c r="DQ85" s="545">
        <f>+'sedi 2 2023'!DM34</f>
        <v>119</v>
      </c>
      <c r="DR85" s="545">
        <f>+'sedi 2 2023'!DN34</f>
        <v>0</v>
      </c>
      <c r="DS85" s="545">
        <f>+'sedi 2 2023'!DO34</f>
        <v>1</v>
      </c>
      <c r="DT85" s="545"/>
    </row>
    <row r="86" spans="1:124" x14ac:dyDescent="0.2">
      <c r="A86" s="553" t="s">
        <v>39</v>
      </c>
      <c r="B86" s="15">
        <f t="shared" si="38"/>
        <v>0</v>
      </c>
      <c r="C86" s="15">
        <f t="shared" si="38"/>
        <v>0</v>
      </c>
      <c r="D86" s="15">
        <f t="shared" si="38"/>
        <v>0</v>
      </c>
      <c r="E86" s="15">
        <f t="shared" si="38"/>
        <v>0</v>
      </c>
      <c r="F86" s="15">
        <f t="shared" si="39"/>
        <v>2</v>
      </c>
      <c r="G86" s="15">
        <f t="shared" si="39"/>
        <v>1</v>
      </c>
      <c r="H86" s="15">
        <f t="shared" si="39"/>
        <v>0</v>
      </c>
      <c r="I86" s="15">
        <f t="shared" si="39"/>
        <v>0</v>
      </c>
      <c r="J86" s="15">
        <f t="shared" si="40"/>
        <v>0</v>
      </c>
      <c r="K86" s="15">
        <f t="shared" si="40"/>
        <v>0</v>
      </c>
      <c r="L86" s="15">
        <f t="shared" si="40"/>
        <v>0</v>
      </c>
      <c r="M86" s="15">
        <f t="shared" si="40"/>
        <v>1</v>
      </c>
      <c r="N86" s="15">
        <f t="shared" si="41"/>
        <v>1</v>
      </c>
      <c r="O86" s="15">
        <f t="shared" si="41"/>
        <v>0</v>
      </c>
      <c r="P86" s="15">
        <f t="shared" si="42"/>
        <v>0</v>
      </c>
      <c r="Q86" s="15">
        <f t="shared" si="42"/>
        <v>0</v>
      </c>
      <c r="R86" s="16">
        <f t="shared" si="44"/>
        <v>3</v>
      </c>
      <c r="S86" s="16">
        <f t="shared" si="44"/>
        <v>1</v>
      </c>
      <c r="T86" s="16">
        <f t="shared" si="43"/>
        <v>0</v>
      </c>
      <c r="U86" s="16">
        <f t="shared" si="43"/>
        <v>1</v>
      </c>
      <c r="V86" s="15">
        <f>+B86+J86</f>
        <v>0</v>
      </c>
      <c r="W86" s="15">
        <f t="shared" si="45"/>
        <v>0</v>
      </c>
      <c r="X86" s="15">
        <f t="shared" si="45"/>
        <v>0</v>
      </c>
      <c r="Y86" s="15">
        <f t="shared" si="45"/>
        <v>1</v>
      </c>
      <c r="AD86" s="553" t="s">
        <v>37</v>
      </c>
      <c r="AE86" s="25">
        <f t="shared" si="46"/>
        <v>1.0015408320493067</v>
      </c>
      <c r="AF86" s="25">
        <f t="shared" si="47"/>
        <v>1.078582434514638</v>
      </c>
      <c r="AG86" s="25">
        <f t="shared" si="48"/>
        <v>-7.7041602465331316E-2</v>
      </c>
      <c r="AH86" s="15">
        <v>886</v>
      </c>
      <c r="AI86" s="15">
        <v>61</v>
      </c>
      <c r="AJ86" s="15">
        <v>59</v>
      </c>
      <c r="AK86" s="25">
        <f t="shared" si="49"/>
        <v>1.4671361502347418</v>
      </c>
      <c r="AL86" s="25">
        <f t="shared" si="50"/>
        <v>1.2910798122065728</v>
      </c>
      <c r="AM86" s="25">
        <f t="shared" si="51"/>
        <v>0.176056338028169</v>
      </c>
      <c r="AN86" s="15">
        <v>984</v>
      </c>
      <c r="AO86" s="15">
        <v>74</v>
      </c>
      <c r="AP86" s="15">
        <v>76</v>
      </c>
      <c r="AQ86" s="25">
        <f t="shared" si="52"/>
        <v>1.3122346584330373</v>
      </c>
      <c r="AR86" s="25">
        <f t="shared" si="53"/>
        <v>1.3122346584330373</v>
      </c>
      <c r="AS86" s="25">
        <f t="shared" si="54"/>
        <v>0</v>
      </c>
      <c r="AT86" s="25">
        <f t="shared" si="55"/>
        <v>1.2658227848101267</v>
      </c>
      <c r="AU86" s="25">
        <f t="shared" si="56"/>
        <v>1.1992005329780147</v>
      </c>
      <c r="AV86" s="25">
        <f t="shared" si="57"/>
        <v>6.6622251832112012E-2</v>
      </c>
      <c r="CI86" s="500" t="str">
        <f>+'sedi 2 2023'!CI35</f>
        <v xml:space="preserve">Q Sanità e assistenza sociale  </v>
      </c>
      <c r="CJ86" s="545">
        <f>+'sedi 2 2023'!CJ35</f>
        <v>1037</v>
      </c>
      <c r="CK86" s="545">
        <f>+'sedi 2 2023'!CK35</f>
        <v>901</v>
      </c>
      <c r="CL86" s="545">
        <f>+'sedi 2 2023'!CL35</f>
        <v>2</v>
      </c>
      <c r="CM86" s="545">
        <f>+'sedi 2 2023'!CM35</f>
        <v>6</v>
      </c>
      <c r="CN86" s="545"/>
      <c r="CQ86" s="500" t="str">
        <f>+'sedi 2 2023'!CP35</f>
        <v xml:space="preserve">Q Sanità e assistenza sociale  </v>
      </c>
      <c r="CR86" s="545">
        <f>+'sedi 2 2023'!CQ35</f>
        <v>327</v>
      </c>
      <c r="CS86" s="545">
        <f>+'sedi 2 2023'!CR35</f>
        <v>272</v>
      </c>
      <c r="CT86" s="545">
        <f>+'sedi 2 2023'!CS35</f>
        <v>1</v>
      </c>
      <c r="CU86" s="545">
        <f>+'sedi 2 2023'!CT35</f>
        <v>1</v>
      </c>
      <c r="CV86" s="545"/>
      <c r="CY86" s="500" t="str">
        <f>+'sedi 2 2023'!CW35</f>
        <v xml:space="preserve">Q Sanità e assistenza sociale  </v>
      </c>
      <c r="CZ86" s="545">
        <f>+'sedi 2 2023'!CX35</f>
        <v>252</v>
      </c>
      <c r="DA86" s="545">
        <f>+'sedi 2 2023'!CY35</f>
        <v>223</v>
      </c>
      <c r="DB86" s="545">
        <f>+'sedi 2 2023'!CZ35</f>
        <v>0</v>
      </c>
      <c r="DC86" s="545">
        <f>+'sedi 2 2023'!DA35</f>
        <v>2</v>
      </c>
      <c r="DD86" s="545"/>
      <c r="DG86" s="500" t="str">
        <f>+'sedi 2 2023'!DD35</f>
        <v xml:space="preserve">Q Sanità e assistenza sociale  </v>
      </c>
      <c r="DH86" s="545">
        <f>+'sedi 2 2023'!DE35</f>
        <v>221</v>
      </c>
      <c r="DI86" s="545">
        <f>+'sedi 2 2023'!DF35</f>
        <v>201</v>
      </c>
      <c r="DJ86" s="545">
        <f>+'sedi 2 2023'!DG35</f>
        <v>0</v>
      </c>
      <c r="DK86" s="545">
        <f>+'sedi 2 2023'!DH35</f>
        <v>2</v>
      </c>
      <c r="DL86" s="545"/>
      <c r="DO86" s="500" t="str">
        <f>+'sedi 2 2023'!DK35</f>
        <v xml:space="preserve">Q Sanità e assistenza sociale  </v>
      </c>
      <c r="DP86" s="545">
        <f>+'sedi 2 2023'!DL35</f>
        <v>237</v>
      </c>
      <c r="DQ86" s="545">
        <f>+'sedi 2 2023'!DM35</f>
        <v>205</v>
      </c>
      <c r="DR86" s="545">
        <f>+'sedi 2 2023'!DN35</f>
        <v>1</v>
      </c>
      <c r="DS86" s="545">
        <f>+'sedi 2 2023'!DO35</f>
        <v>1</v>
      </c>
      <c r="DT86" s="545"/>
    </row>
    <row r="87" spans="1:124" x14ac:dyDescent="0.2">
      <c r="A87" s="553" t="s">
        <v>41</v>
      </c>
      <c r="B87" s="15">
        <f t="shared" si="38"/>
        <v>210</v>
      </c>
      <c r="C87" s="15">
        <f t="shared" si="38"/>
        <v>196</v>
      </c>
      <c r="D87" s="15">
        <f t="shared" si="38"/>
        <v>3</v>
      </c>
      <c r="E87" s="15">
        <f t="shared" si="38"/>
        <v>0</v>
      </c>
      <c r="F87" s="15">
        <f t="shared" si="39"/>
        <v>166</v>
      </c>
      <c r="G87" s="15">
        <f t="shared" si="39"/>
        <v>150</v>
      </c>
      <c r="H87" s="15">
        <f t="shared" si="39"/>
        <v>1</v>
      </c>
      <c r="I87" s="15">
        <f t="shared" si="39"/>
        <v>3</v>
      </c>
      <c r="J87" s="15">
        <f t="shared" si="40"/>
        <v>256</v>
      </c>
      <c r="K87" s="15">
        <f t="shared" si="40"/>
        <v>221</v>
      </c>
      <c r="L87" s="15">
        <f t="shared" si="40"/>
        <v>1</v>
      </c>
      <c r="M87" s="15">
        <f t="shared" si="40"/>
        <v>1</v>
      </c>
      <c r="N87" s="15">
        <f t="shared" si="41"/>
        <v>126</v>
      </c>
      <c r="O87" s="15">
        <f t="shared" si="41"/>
        <v>119</v>
      </c>
      <c r="P87" s="15">
        <f t="shared" si="42"/>
        <v>0</v>
      </c>
      <c r="Q87" s="15">
        <f t="shared" si="42"/>
        <v>1</v>
      </c>
      <c r="R87" s="16">
        <f t="shared" si="44"/>
        <v>758</v>
      </c>
      <c r="S87" s="16">
        <f t="shared" si="44"/>
        <v>686</v>
      </c>
      <c r="T87" s="16">
        <f t="shared" si="43"/>
        <v>5</v>
      </c>
      <c r="U87" s="16">
        <f t="shared" si="43"/>
        <v>5</v>
      </c>
      <c r="V87" s="15">
        <f>+B87+J87</f>
        <v>466</v>
      </c>
      <c r="W87" s="15">
        <f t="shared" si="45"/>
        <v>417</v>
      </c>
      <c r="X87" s="15">
        <f t="shared" si="45"/>
        <v>4</v>
      </c>
      <c r="Y87" s="15">
        <f t="shared" si="45"/>
        <v>1</v>
      </c>
      <c r="AD87" s="553" t="s">
        <v>38</v>
      </c>
      <c r="AE87" s="25">
        <f t="shared" si="46"/>
        <v>1.9622641509433962</v>
      </c>
      <c r="AF87" s="25">
        <f t="shared" si="47"/>
        <v>1.5094339622641511</v>
      </c>
      <c r="AG87" s="25">
        <f t="shared" si="48"/>
        <v>0.45283018867924518</v>
      </c>
      <c r="AH87" s="15">
        <v>1072</v>
      </c>
      <c r="AI87" s="15">
        <v>89</v>
      </c>
      <c r="AJ87" s="15">
        <v>70</v>
      </c>
      <c r="AK87" s="25">
        <f t="shared" si="49"/>
        <v>0.93770931011386471</v>
      </c>
      <c r="AL87" s="25">
        <f t="shared" si="50"/>
        <v>1.4065639651707971</v>
      </c>
      <c r="AM87" s="25">
        <f t="shared" si="51"/>
        <v>-0.46885465505693236</v>
      </c>
      <c r="AN87" s="15">
        <v>1059</v>
      </c>
      <c r="AO87" s="15">
        <v>81</v>
      </c>
      <c r="AP87" s="15">
        <v>71</v>
      </c>
      <c r="AQ87" s="25">
        <f t="shared" si="52"/>
        <v>1.3359528487229864</v>
      </c>
      <c r="AR87" s="25">
        <f t="shared" si="53"/>
        <v>1.5520628683693516</v>
      </c>
      <c r="AS87" s="25">
        <f t="shared" si="54"/>
        <v>-0.21611001964636523</v>
      </c>
      <c r="AT87" s="25">
        <f t="shared" si="55"/>
        <v>1.4194464158977997</v>
      </c>
      <c r="AU87" s="25">
        <f t="shared" si="56"/>
        <v>1.4549325762952448</v>
      </c>
      <c r="AV87" s="25">
        <f t="shared" si="57"/>
        <v>-3.548616039744501E-2</v>
      </c>
      <c r="CI87" s="500" t="str">
        <f>+'sedi 2 2023'!CI36</f>
        <v>R Attività artistiche, sportive, di intrattenimento e diver...</v>
      </c>
      <c r="CJ87" s="545">
        <f>+'sedi 2 2023'!CJ36</f>
        <v>2498</v>
      </c>
      <c r="CK87" s="545">
        <f>+'sedi 2 2023'!CK36</f>
        <v>2253</v>
      </c>
      <c r="CL87" s="545">
        <f>+'sedi 2 2023'!CL36</f>
        <v>21</v>
      </c>
      <c r="CM87" s="545">
        <f>+'sedi 2 2023'!CM36</f>
        <v>17</v>
      </c>
      <c r="CN87" s="545"/>
      <c r="CQ87" s="500" t="str">
        <f>+'sedi 2 2023'!CP36</f>
        <v>R Attività artistiche, sportive, di intrattenimento e diver...</v>
      </c>
      <c r="CR87" s="545">
        <f>+'sedi 2 2023'!CQ36</f>
        <v>640</v>
      </c>
      <c r="CS87" s="545">
        <f>+'sedi 2 2023'!CR36</f>
        <v>578</v>
      </c>
      <c r="CT87" s="545">
        <f>+'sedi 2 2023'!CS36</f>
        <v>6</v>
      </c>
      <c r="CU87" s="545">
        <f>+'sedi 2 2023'!CT36</f>
        <v>4</v>
      </c>
      <c r="CV87" s="545"/>
      <c r="CY87" s="500" t="str">
        <f>+'sedi 2 2023'!CW36</f>
        <v>R Attività artistiche, sportive, di intrattenimento e diver...</v>
      </c>
      <c r="CZ87" s="545">
        <f>+'sedi 2 2023'!CX36</f>
        <v>687</v>
      </c>
      <c r="DA87" s="545">
        <f>+'sedi 2 2023'!CY36</f>
        <v>626</v>
      </c>
      <c r="DB87" s="545">
        <f>+'sedi 2 2023'!CZ36</f>
        <v>7</v>
      </c>
      <c r="DC87" s="545">
        <f>+'sedi 2 2023'!DA36</f>
        <v>5</v>
      </c>
      <c r="DD87" s="545"/>
      <c r="DG87" s="500" t="str">
        <f>+'sedi 2 2023'!DD36</f>
        <v>R Attività artistiche, sportive, di intrattenimento e diver...</v>
      </c>
      <c r="DH87" s="545">
        <f>+'sedi 2 2023'!DE36</f>
        <v>441</v>
      </c>
      <c r="DI87" s="545">
        <f>+'sedi 2 2023'!DF36</f>
        <v>381</v>
      </c>
      <c r="DJ87" s="545">
        <f>+'sedi 2 2023'!DG36</f>
        <v>2</v>
      </c>
      <c r="DK87" s="545">
        <f>+'sedi 2 2023'!DH36</f>
        <v>5</v>
      </c>
      <c r="DL87" s="545"/>
      <c r="DO87" s="500" t="str">
        <f>+'sedi 2 2023'!DK36</f>
        <v>R Attività artistiche, sportive, di intrattenimento e diver...</v>
      </c>
      <c r="DP87" s="545">
        <f>+'sedi 2 2023'!DL36</f>
        <v>730</v>
      </c>
      <c r="DQ87" s="545">
        <f>+'sedi 2 2023'!DM36</f>
        <v>668</v>
      </c>
      <c r="DR87" s="545">
        <f>+'sedi 2 2023'!DN36</f>
        <v>6</v>
      </c>
      <c r="DS87" s="545">
        <f>+'sedi 2 2023'!DO36</f>
        <v>3</v>
      </c>
      <c r="DT87" s="545"/>
    </row>
    <row r="88" spans="1:124" x14ac:dyDescent="0.2">
      <c r="A88" s="553" t="s">
        <v>42</v>
      </c>
      <c r="B88" s="15">
        <f t="shared" si="38"/>
        <v>327</v>
      </c>
      <c r="C88" s="15">
        <f t="shared" si="38"/>
        <v>272</v>
      </c>
      <c r="D88" s="15">
        <f t="shared" si="38"/>
        <v>1</v>
      </c>
      <c r="E88" s="15">
        <f t="shared" si="38"/>
        <v>1</v>
      </c>
      <c r="F88" s="15">
        <f t="shared" si="39"/>
        <v>221</v>
      </c>
      <c r="G88" s="15">
        <f t="shared" si="39"/>
        <v>201</v>
      </c>
      <c r="H88" s="15">
        <f t="shared" si="39"/>
        <v>0</v>
      </c>
      <c r="I88" s="15">
        <f t="shared" si="39"/>
        <v>2</v>
      </c>
      <c r="J88" s="15">
        <f t="shared" si="40"/>
        <v>252</v>
      </c>
      <c r="K88" s="15">
        <f t="shared" si="40"/>
        <v>223</v>
      </c>
      <c r="L88" s="15">
        <f t="shared" si="40"/>
        <v>0</v>
      </c>
      <c r="M88" s="15">
        <f t="shared" si="40"/>
        <v>2</v>
      </c>
      <c r="N88" s="15">
        <f t="shared" si="41"/>
        <v>237</v>
      </c>
      <c r="O88" s="15">
        <f t="shared" si="41"/>
        <v>205</v>
      </c>
      <c r="P88" s="15">
        <f t="shared" si="42"/>
        <v>1</v>
      </c>
      <c r="Q88" s="15">
        <f t="shared" si="42"/>
        <v>1</v>
      </c>
      <c r="R88" s="16">
        <f t="shared" si="44"/>
        <v>1037</v>
      </c>
      <c r="S88" s="16">
        <f t="shared" si="44"/>
        <v>901</v>
      </c>
      <c r="T88" s="16">
        <f t="shared" si="43"/>
        <v>2</v>
      </c>
      <c r="U88" s="16">
        <f t="shared" si="43"/>
        <v>6</v>
      </c>
      <c r="V88" s="15">
        <f>+B88+J88</f>
        <v>579</v>
      </c>
      <c r="W88" s="15">
        <f t="shared" si="45"/>
        <v>495</v>
      </c>
      <c r="X88" s="15">
        <f t="shared" si="45"/>
        <v>1</v>
      </c>
      <c r="Y88" s="15">
        <f t="shared" si="45"/>
        <v>3</v>
      </c>
      <c r="AD88" s="553" t="s">
        <v>39</v>
      </c>
      <c r="AE88" s="25">
        <v>0</v>
      </c>
      <c r="AF88" s="25">
        <v>0</v>
      </c>
      <c r="AG88" s="25">
        <f t="shared" si="48"/>
        <v>0</v>
      </c>
      <c r="AH88" s="15">
        <v>3</v>
      </c>
      <c r="AI88" s="15">
        <v>0</v>
      </c>
      <c r="AJ88" s="15">
        <v>0</v>
      </c>
      <c r="AK88" s="25" t="e">
        <f t="shared" si="49"/>
        <v>#DIV/0!</v>
      </c>
      <c r="AL88" s="25" t="e">
        <f t="shared" si="50"/>
        <v>#DIV/0!</v>
      </c>
      <c r="AM88" s="25" t="e">
        <f t="shared" si="51"/>
        <v>#DIV/0!</v>
      </c>
      <c r="AN88" s="15">
        <v>1</v>
      </c>
      <c r="AO88" s="15">
        <v>0</v>
      </c>
      <c r="AP88" s="15">
        <v>0</v>
      </c>
      <c r="AQ88" s="25">
        <f t="shared" si="52"/>
        <v>0</v>
      </c>
      <c r="AR88" s="25">
        <f t="shared" si="53"/>
        <v>50</v>
      </c>
      <c r="AS88" s="25">
        <f t="shared" si="54"/>
        <v>-50</v>
      </c>
      <c r="AT88" s="25" t="e">
        <f t="shared" si="55"/>
        <v>#DIV/0!</v>
      </c>
      <c r="AU88" s="25" t="e">
        <f t="shared" si="56"/>
        <v>#DIV/0!</v>
      </c>
      <c r="AV88" s="25" t="e">
        <f t="shared" si="57"/>
        <v>#DIV/0!</v>
      </c>
      <c r="CI88" s="500" t="str">
        <f>+'sedi 2 2023'!CI37</f>
        <v>S Altre attività di servizi</v>
      </c>
      <c r="CJ88" s="545">
        <f>+'sedi 2 2023'!CJ37</f>
        <v>6805</v>
      </c>
      <c r="CK88" s="545">
        <f>+'sedi 2 2023'!CK37</f>
        <v>6499</v>
      </c>
      <c r="CL88" s="545">
        <f>+'sedi 2 2023'!CL37</f>
        <v>68</v>
      </c>
      <c r="CM88" s="545">
        <f>+'sedi 2 2023'!CM37</f>
        <v>54</v>
      </c>
      <c r="CN88" s="545"/>
      <c r="CQ88" s="500" t="str">
        <f>+'sedi 2 2023'!CP37</f>
        <v>S Altre attività di servizi</v>
      </c>
      <c r="CR88" s="545">
        <f>+'sedi 2 2023'!CQ37</f>
        <v>1864</v>
      </c>
      <c r="CS88" s="545">
        <f>+'sedi 2 2023'!CR37</f>
        <v>1795</v>
      </c>
      <c r="CT88" s="545">
        <f>+'sedi 2 2023'!CS37</f>
        <v>17</v>
      </c>
      <c r="CU88" s="545">
        <f>+'sedi 2 2023'!CT37</f>
        <v>13</v>
      </c>
      <c r="CV88" s="545"/>
      <c r="CY88" s="500" t="str">
        <f>+'sedi 2 2023'!CW37</f>
        <v>S Altre attività di servizi</v>
      </c>
      <c r="CZ88" s="545">
        <f>+'sedi 2 2023'!CX37</f>
        <v>1838</v>
      </c>
      <c r="DA88" s="545">
        <f>+'sedi 2 2023'!CY37</f>
        <v>1741</v>
      </c>
      <c r="DB88" s="545">
        <f>+'sedi 2 2023'!CZ37</f>
        <v>14</v>
      </c>
      <c r="DC88" s="545">
        <f>+'sedi 2 2023'!DA37</f>
        <v>17</v>
      </c>
      <c r="DD88" s="545"/>
      <c r="DG88" s="500" t="str">
        <f>+'sedi 2 2023'!DD37</f>
        <v>S Altre attività di servizi</v>
      </c>
      <c r="DH88" s="545">
        <f>+'sedi 2 2023'!DE37</f>
        <v>1373</v>
      </c>
      <c r="DI88" s="545">
        <f>+'sedi 2 2023'!DF37</f>
        <v>1305</v>
      </c>
      <c r="DJ88" s="545">
        <f>+'sedi 2 2023'!DG37</f>
        <v>19</v>
      </c>
      <c r="DK88" s="545">
        <f>+'sedi 2 2023'!DH37</f>
        <v>9</v>
      </c>
      <c r="DL88" s="545"/>
      <c r="DO88" s="500" t="str">
        <f>+'sedi 2 2023'!DK37</f>
        <v>S Altre attività di servizi</v>
      </c>
      <c r="DP88" s="545">
        <f>+'sedi 2 2023'!DL37</f>
        <v>1730</v>
      </c>
      <c r="DQ88" s="545">
        <f>+'sedi 2 2023'!DM37</f>
        <v>1658</v>
      </c>
      <c r="DR88" s="545">
        <f>+'sedi 2 2023'!DN37</f>
        <v>18</v>
      </c>
      <c r="DS88" s="545">
        <f>+'sedi 2 2023'!DO37</f>
        <v>15</v>
      </c>
      <c r="DT88" s="545"/>
    </row>
    <row r="89" spans="1:124" x14ac:dyDescent="0.2">
      <c r="A89" s="553" t="s">
        <v>43</v>
      </c>
      <c r="B89" s="15">
        <f t="shared" si="38"/>
        <v>640</v>
      </c>
      <c r="C89" s="15">
        <f t="shared" si="38"/>
        <v>578</v>
      </c>
      <c r="D89" s="15">
        <f t="shared" si="38"/>
        <v>6</v>
      </c>
      <c r="E89" s="15">
        <f t="shared" si="38"/>
        <v>4</v>
      </c>
      <c r="F89" s="15">
        <f t="shared" si="39"/>
        <v>441</v>
      </c>
      <c r="G89" s="15">
        <f t="shared" si="39"/>
        <v>381</v>
      </c>
      <c r="H89" s="15">
        <f t="shared" si="39"/>
        <v>2</v>
      </c>
      <c r="I89" s="15">
        <f t="shared" si="39"/>
        <v>5</v>
      </c>
      <c r="J89" s="15">
        <f t="shared" si="40"/>
        <v>687</v>
      </c>
      <c r="K89" s="15">
        <f t="shared" si="40"/>
        <v>626</v>
      </c>
      <c r="L89" s="15">
        <f t="shared" si="40"/>
        <v>7</v>
      </c>
      <c r="M89" s="15">
        <f t="shared" si="40"/>
        <v>5</v>
      </c>
      <c r="N89" s="15">
        <f t="shared" si="41"/>
        <v>730</v>
      </c>
      <c r="O89" s="15">
        <f t="shared" si="41"/>
        <v>668</v>
      </c>
      <c r="P89" s="15">
        <f t="shared" si="42"/>
        <v>6</v>
      </c>
      <c r="Q89" s="15">
        <f t="shared" si="42"/>
        <v>3</v>
      </c>
      <c r="R89" s="16">
        <f t="shared" si="44"/>
        <v>2498</v>
      </c>
      <c r="S89" s="16">
        <f t="shared" si="44"/>
        <v>2253</v>
      </c>
      <c r="T89" s="16">
        <f t="shared" si="43"/>
        <v>21</v>
      </c>
      <c r="U89" s="16">
        <f t="shared" si="43"/>
        <v>17</v>
      </c>
      <c r="V89" s="15">
        <f>+B89+J89</f>
        <v>1327</v>
      </c>
      <c r="W89" s="15">
        <f t="shared" ref="W89:Y93" si="58">+C89+K89</f>
        <v>1204</v>
      </c>
      <c r="X89" s="15">
        <f t="shared" si="58"/>
        <v>13</v>
      </c>
      <c r="Y89" s="15">
        <f t="shared" si="58"/>
        <v>9</v>
      </c>
      <c r="AD89" s="553" t="s">
        <v>41</v>
      </c>
      <c r="AE89" s="25">
        <f>+BI34/BG34*100</f>
        <v>0.91324200913242004</v>
      </c>
      <c r="AF89" s="25">
        <f>+BJ34/BG34*100</f>
        <v>0.45662100456621002</v>
      </c>
      <c r="AG89" s="25">
        <f t="shared" si="48"/>
        <v>0.45662100456621002</v>
      </c>
      <c r="AH89" s="15">
        <v>154</v>
      </c>
      <c r="AI89" s="15">
        <v>8</v>
      </c>
      <c r="AJ89" s="15">
        <v>7</v>
      </c>
      <c r="AK89" s="25">
        <f t="shared" si="49"/>
        <v>1.2</v>
      </c>
      <c r="AL89" s="25">
        <f t="shared" si="50"/>
        <v>1.2</v>
      </c>
      <c r="AM89" s="25">
        <f t="shared" si="51"/>
        <v>0</v>
      </c>
      <c r="AN89" s="15">
        <v>114</v>
      </c>
      <c r="AO89" s="15">
        <v>9</v>
      </c>
      <c r="AP89" s="15">
        <v>10</v>
      </c>
      <c r="AQ89" s="25">
        <f t="shared" si="52"/>
        <v>1.5325670498084289</v>
      </c>
      <c r="AR89" s="25">
        <f t="shared" si="53"/>
        <v>1.1494252873563218</v>
      </c>
      <c r="AS89" s="25">
        <f t="shared" si="54"/>
        <v>0.38314176245210718</v>
      </c>
      <c r="AT89" s="25">
        <f t="shared" si="55"/>
        <v>1.0660980810234542</v>
      </c>
      <c r="AU89" s="25">
        <f t="shared" si="56"/>
        <v>0.85287846481876328</v>
      </c>
      <c r="AV89" s="25">
        <f t="shared" si="57"/>
        <v>0.21321961620469088</v>
      </c>
      <c r="CI89" s="500" t="str">
        <f>+'sedi 2 2023'!CI38</f>
        <v>T Attività di famiglie e convivenze come datori di lavoro p...</v>
      </c>
      <c r="CJ89" s="545">
        <f>+'sedi 2 2023'!CJ38</f>
        <v>1</v>
      </c>
      <c r="CK89" s="545">
        <f>+'sedi 2 2023'!CK38</f>
        <v>1</v>
      </c>
      <c r="CL89" s="545">
        <f>+'sedi 2 2023'!CL38</f>
        <v>0</v>
      </c>
      <c r="CM89" s="545">
        <f>+'sedi 2 2023'!CM38</f>
        <v>0</v>
      </c>
      <c r="CN89" s="545"/>
      <c r="CQ89" s="500" t="str">
        <f>+'sedi 2 2023'!CP38</f>
        <v>T Attività di famiglie e convivenze come datori di lavoro p...</v>
      </c>
      <c r="CR89" s="545">
        <f>+'sedi 2 2023'!CQ38</f>
        <v>0</v>
      </c>
      <c r="CS89" s="545">
        <f>+'sedi 2 2023'!CR38</f>
        <v>0</v>
      </c>
      <c r="CT89" s="545">
        <f>+'sedi 2 2023'!CS38</f>
        <v>0</v>
      </c>
      <c r="CU89" s="545">
        <f>+'sedi 2 2023'!CT38</f>
        <v>0</v>
      </c>
      <c r="CV89" s="545"/>
      <c r="CY89" s="500" t="str">
        <f>+'sedi 2 2023'!CW38</f>
        <v>T Attività di famiglie e convivenze come datori di lavoro p...</v>
      </c>
      <c r="CZ89" s="545">
        <f>+'sedi 2 2023'!CX38</f>
        <v>1</v>
      </c>
      <c r="DA89" s="545">
        <f>+'sedi 2 2023'!CY38</f>
        <v>1</v>
      </c>
      <c r="DB89" s="545">
        <f>+'sedi 2 2023'!CZ38</f>
        <v>0</v>
      </c>
      <c r="DC89" s="545">
        <f>+'sedi 2 2023'!DA38</f>
        <v>0</v>
      </c>
      <c r="DD89" s="545"/>
      <c r="DG89" s="500" t="str">
        <f>+'sedi 2 2023'!DD38</f>
        <v>T Attività di famiglie e convivenze come datori di lavoro p...</v>
      </c>
      <c r="DH89" s="545">
        <f>+'sedi 2 2023'!DE38</f>
        <v>0</v>
      </c>
      <c r="DI89" s="545">
        <f>+'sedi 2 2023'!DF38</f>
        <v>0</v>
      </c>
      <c r="DJ89" s="545">
        <f>+'sedi 2 2023'!DG38</f>
        <v>0</v>
      </c>
      <c r="DK89" s="545">
        <f>+'sedi 2 2023'!DH38</f>
        <v>0</v>
      </c>
      <c r="DL89" s="545"/>
      <c r="DO89" s="500" t="str">
        <f>+'sedi 2 2023'!DK38</f>
        <v>T Attività di famiglie e convivenze come datori di lavoro p...</v>
      </c>
      <c r="DP89" s="545">
        <f>+'sedi 2 2023'!DL38</f>
        <v>0</v>
      </c>
      <c r="DQ89" s="545">
        <f>+'sedi 2 2023'!DM38</f>
        <v>0</v>
      </c>
      <c r="DR89" s="545">
        <f>+'sedi 2 2023'!DN38</f>
        <v>0</v>
      </c>
      <c r="DS89" s="545">
        <f>+'sedi 2 2023'!DO38</f>
        <v>0</v>
      </c>
      <c r="DT89" s="545"/>
    </row>
    <row r="90" spans="1:124" x14ac:dyDescent="0.2">
      <c r="A90" s="553" t="s">
        <v>44</v>
      </c>
      <c r="B90" s="15">
        <f t="shared" si="38"/>
        <v>1864</v>
      </c>
      <c r="C90" s="15">
        <f t="shared" si="38"/>
        <v>1795</v>
      </c>
      <c r="D90" s="15">
        <f t="shared" si="38"/>
        <v>17</v>
      </c>
      <c r="E90" s="15">
        <f t="shared" si="38"/>
        <v>13</v>
      </c>
      <c r="F90" s="15">
        <f t="shared" si="39"/>
        <v>1373</v>
      </c>
      <c r="G90" s="15">
        <f t="shared" si="39"/>
        <v>1305</v>
      </c>
      <c r="H90" s="15">
        <f t="shared" si="39"/>
        <v>19</v>
      </c>
      <c r="I90" s="15">
        <f t="shared" si="39"/>
        <v>9</v>
      </c>
      <c r="J90" s="15">
        <f t="shared" si="40"/>
        <v>1838</v>
      </c>
      <c r="K90" s="15">
        <f t="shared" si="40"/>
        <v>1741</v>
      </c>
      <c r="L90" s="15">
        <f t="shared" si="40"/>
        <v>14</v>
      </c>
      <c r="M90" s="15">
        <f t="shared" si="40"/>
        <v>17</v>
      </c>
      <c r="N90" s="15">
        <f t="shared" si="41"/>
        <v>1730</v>
      </c>
      <c r="O90" s="15">
        <f t="shared" si="41"/>
        <v>1658</v>
      </c>
      <c r="P90" s="15">
        <f t="shared" si="42"/>
        <v>18</v>
      </c>
      <c r="Q90" s="15">
        <f t="shared" si="42"/>
        <v>15</v>
      </c>
      <c r="R90" s="16">
        <f t="shared" si="44"/>
        <v>6805</v>
      </c>
      <c r="S90" s="16">
        <f t="shared" si="44"/>
        <v>6499</v>
      </c>
      <c r="T90" s="16">
        <f t="shared" si="43"/>
        <v>68</v>
      </c>
      <c r="U90" s="16">
        <f t="shared" si="43"/>
        <v>54</v>
      </c>
      <c r="V90" s="15">
        <f>+B90+J90</f>
        <v>3702</v>
      </c>
      <c r="W90" s="15">
        <f t="shared" si="58"/>
        <v>3536</v>
      </c>
      <c r="X90" s="15">
        <f t="shared" si="58"/>
        <v>31</v>
      </c>
      <c r="Y90" s="15">
        <f t="shared" si="58"/>
        <v>30</v>
      </c>
      <c r="AD90" s="553" t="s">
        <v>42</v>
      </c>
      <c r="AE90" s="25">
        <f>+BI35/BG35*100</f>
        <v>0</v>
      </c>
      <c r="AF90" s="25">
        <f>+BJ35/BG35*100</f>
        <v>0.3058103975535168</v>
      </c>
      <c r="AG90" s="25">
        <f t="shared" si="48"/>
        <v>-0.3058103975535168</v>
      </c>
      <c r="AH90" s="15">
        <v>213</v>
      </c>
      <c r="AI90" s="15">
        <v>1</v>
      </c>
      <c r="AJ90" s="15">
        <v>6</v>
      </c>
      <c r="AK90" s="25">
        <f t="shared" si="49"/>
        <v>1.556420233463035</v>
      </c>
      <c r="AL90" s="25">
        <f t="shared" si="50"/>
        <v>1.9455252918287937</v>
      </c>
      <c r="AM90" s="25">
        <f t="shared" si="51"/>
        <v>-0.3891050583657587</v>
      </c>
      <c r="AN90" s="15">
        <v>223</v>
      </c>
      <c r="AO90" s="15">
        <v>7</v>
      </c>
      <c r="AP90" s="15">
        <v>12</v>
      </c>
      <c r="AQ90" s="25">
        <f t="shared" si="52"/>
        <v>0.58252427184466016</v>
      </c>
      <c r="AR90" s="25">
        <f t="shared" si="53"/>
        <v>1.8446601941747571</v>
      </c>
      <c r="AS90" s="25">
        <f t="shared" si="54"/>
        <v>-1.262135922330097</v>
      </c>
      <c r="AT90" s="25">
        <f t="shared" si="55"/>
        <v>0.68493150684931503</v>
      </c>
      <c r="AU90" s="25">
        <f t="shared" si="56"/>
        <v>1.0273972602739725</v>
      </c>
      <c r="AV90" s="25">
        <f t="shared" si="57"/>
        <v>-0.34246575342465746</v>
      </c>
      <c r="CI90" s="500" t="str">
        <f>+'sedi 2 2023'!CI39</f>
        <v>X Imprese non classificate</v>
      </c>
      <c r="CJ90" s="545">
        <f>+'sedi 2 2023'!CJ39</f>
        <v>10189</v>
      </c>
      <c r="CK90" s="545">
        <f>+'sedi 2 2023'!CK39</f>
        <v>84</v>
      </c>
      <c r="CL90" s="545">
        <f>+'sedi 2 2023'!CL39</f>
        <v>652</v>
      </c>
      <c r="CM90" s="545">
        <f>+'sedi 2 2023'!CM39</f>
        <v>60</v>
      </c>
      <c r="CN90" s="545"/>
      <c r="CQ90" s="500" t="str">
        <f>+'sedi 2 2023'!CP39</f>
        <v>X Imprese non classificate</v>
      </c>
      <c r="CR90" s="545">
        <f>+'sedi 2 2023'!CQ39</f>
        <v>2724</v>
      </c>
      <c r="CS90" s="545">
        <f>+'sedi 2 2023'!CR39</f>
        <v>14</v>
      </c>
      <c r="CT90" s="545">
        <f>+'sedi 2 2023'!CS39</f>
        <v>191</v>
      </c>
      <c r="CU90" s="545">
        <f>+'sedi 2 2023'!CT39</f>
        <v>17</v>
      </c>
      <c r="CV90" s="545"/>
      <c r="CY90" s="500" t="str">
        <f>+'sedi 2 2023'!CW39</f>
        <v>X Imprese non classificate</v>
      </c>
      <c r="CZ90" s="545">
        <f>+'sedi 2 2023'!CX39</f>
        <v>2922</v>
      </c>
      <c r="DA90" s="545">
        <f>+'sedi 2 2023'!CY39</f>
        <v>24</v>
      </c>
      <c r="DB90" s="545">
        <f>+'sedi 2 2023'!CZ39</f>
        <v>183</v>
      </c>
      <c r="DC90" s="545">
        <f>+'sedi 2 2023'!DA39</f>
        <v>24</v>
      </c>
      <c r="DD90" s="545"/>
      <c r="DG90" s="500" t="str">
        <f>+'sedi 2 2023'!DD39</f>
        <v>X Imprese non classificate</v>
      </c>
      <c r="DH90" s="545">
        <f>+'sedi 2 2023'!DE39</f>
        <v>2266</v>
      </c>
      <c r="DI90" s="545">
        <f>+'sedi 2 2023'!DF39</f>
        <v>18</v>
      </c>
      <c r="DJ90" s="545">
        <f>+'sedi 2 2023'!DG39</f>
        <v>141</v>
      </c>
      <c r="DK90" s="545">
        <f>+'sedi 2 2023'!DH39</f>
        <v>10</v>
      </c>
      <c r="DL90" s="545"/>
      <c r="DO90" s="500" t="str">
        <f>+'sedi 2 2023'!DK39</f>
        <v>X Imprese non classificate</v>
      </c>
      <c r="DP90" s="545">
        <f>+'sedi 2 2023'!DL39</f>
        <v>2277</v>
      </c>
      <c r="DQ90" s="545">
        <f>+'sedi 2 2023'!DM39</f>
        <v>28</v>
      </c>
      <c r="DR90" s="545">
        <f>+'sedi 2 2023'!DN39</f>
        <v>137</v>
      </c>
      <c r="DS90" s="545">
        <f>+'sedi 2 2023'!DO39</f>
        <v>9</v>
      </c>
      <c r="DT90" s="545"/>
    </row>
    <row r="91" spans="1:124" x14ac:dyDescent="0.2">
      <c r="A91" s="553" t="s">
        <v>45</v>
      </c>
      <c r="B91" s="15">
        <f t="shared" si="38"/>
        <v>0</v>
      </c>
      <c r="C91" s="15">
        <f t="shared" si="38"/>
        <v>0</v>
      </c>
      <c r="D91" s="15">
        <f t="shared" si="38"/>
        <v>0</v>
      </c>
      <c r="E91" s="15">
        <f t="shared" si="38"/>
        <v>0</v>
      </c>
      <c r="F91" s="15">
        <f t="shared" si="39"/>
        <v>0</v>
      </c>
      <c r="G91" s="15">
        <f t="shared" si="39"/>
        <v>0</v>
      </c>
      <c r="H91" s="15">
        <f t="shared" si="39"/>
        <v>0</v>
      </c>
      <c r="I91" s="15">
        <f t="shared" si="39"/>
        <v>0</v>
      </c>
      <c r="J91" s="15">
        <f t="shared" si="40"/>
        <v>1</v>
      </c>
      <c r="K91" s="15">
        <f t="shared" si="40"/>
        <v>1</v>
      </c>
      <c r="L91" s="15">
        <f t="shared" si="40"/>
        <v>0</v>
      </c>
      <c r="M91" s="15">
        <f t="shared" si="40"/>
        <v>0</v>
      </c>
      <c r="N91" s="15">
        <f t="shared" si="41"/>
        <v>0</v>
      </c>
      <c r="O91" s="15">
        <f t="shared" si="41"/>
        <v>0</v>
      </c>
      <c r="P91" s="15">
        <f t="shared" si="42"/>
        <v>0</v>
      </c>
      <c r="Q91" s="15">
        <f t="shared" si="42"/>
        <v>0</v>
      </c>
      <c r="R91" s="16">
        <f t="shared" si="44"/>
        <v>1</v>
      </c>
      <c r="S91" s="16">
        <f t="shared" si="44"/>
        <v>1</v>
      </c>
      <c r="T91" s="16">
        <f t="shared" si="43"/>
        <v>0</v>
      </c>
      <c r="U91" s="16">
        <f t="shared" si="43"/>
        <v>0</v>
      </c>
      <c r="V91" s="15">
        <v>0</v>
      </c>
      <c r="W91" s="15">
        <f t="shared" si="58"/>
        <v>1</v>
      </c>
      <c r="X91" s="15">
        <f t="shared" si="58"/>
        <v>0</v>
      </c>
      <c r="Y91" s="15">
        <f t="shared" si="58"/>
        <v>0</v>
      </c>
      <c r="AD91" s="553" t="s">
        <v>43</v>
      </c>
      <c r="AE91" s="25">
        <f>+BI36/BG36*100</f>
        <v>1.2403100775193798</v>
      </c>
      <c r="AF91" s="25">
        <f>+BJ36/BG36*100</f>
        <v>1.2403100775193798</v>
      </c>
      <c r="AG91" s="25">
        <f t="shared" si="48"/>
        <v>0</v>
      </c>
      <c r="AH91" s="15">
        <v>414</v>
      </c>
      <c r="AI91" s="15">
        <v>16</v>
      </c>
      <c r="AJ91" s="15">
        <v>18</v>
      </c>
      <c r="AK91" s="25">
        <f t="shared" si="49"/>
        <v>0.5714285714285714</v>
      </c>
      <c r="AL91" s="25">
        <f t="shared" si="50"/>
        <v>1.2857142857142856</v>
      </c>
      <c r="AM91" s="25">
        <f t="shared" si="51"/>
        <v>-0.71428571428571419</v>
      </c>
      <c r="AN91" s="15">
        <v>656</v>
      </c>
      <c r="AO91" s="15">
        <v>21</v>
      </c>
      <c r="AP91" s="15">
        <v>29</v>
      </c>
      <c r="AQ91" s="25">
        <f t="shared" si="52"/>
        <v>0.64360418342719228</v>
      </c>
      <c r="AR91" s="25">
        <f t="shared" si="53"/>
        <v>1.246983105390185</v>
      </c>
      <c r="AS91" s="25">
        <f t="shared" si="54"/>
        <v>-0.6033789219629927</v>
      </c>
      <c r="AT91" s="25">
        <f t="shared" si="55"/>
        <v>0.89219330855018586</v>
      </c>
      <c r="AU91" s="25">
        <f t="shared" si="56"/>
        <v>1.2639405204460967</v>
      </c>
      <c r="AV91" s="25">
        <f t="shared" si="57"/>
        <v>-0.37174721189591087</v>
      </c>
      <c r="CI91" s="500" t="str">
        <f>+'sedi 2 2023'!CI40</f>
        <v>Grand Total</v>
      </c>
      <c r="CJ91" s="545">
        <f>+'sedi 2 2023'!CJ40</f>
        <v>147986</v>
      </c>
      <c r="CK91" s="545">
        <f>+'sedi 2 2023'!CK40</f>
        <v>126054</v>
      </c>
      <c r="CL91" s="545">
        <f>+'sedi 2 2023'!CL40</f>
        <v>1735</v>
      </c>
      <c r="CM91" s="545">
        <f>+'sedi 2 2023'!CM40</f>
        <v>1173</v>
      </c>
      <c r="CN91" s="545"/>
      <c r="CQ91" s="500" t="str">
        <f>+'sedi 2 2023'!CP40</f>
        <v>Grand Total</v>
      </c>
      <c r="CR91" s="545">
        <f>+'sedi 2 2023'!CQ40</f>
        <v>44084</v>
      </c>
      <c r="CS91" s="545">
        <f>+'sedi 2 2023'!CR40</f>
        <v>38457</v>
      </c>
      <c r="CT91" s="545">
        <f>+'sedi 2 2023'!CS40</f>
        <v>498</v>
      </c>
      <c r="CU91" s="545">
        <f>+'sedi 2 2023'!CT40</f>
        <v>327</v>
      </c>
      <c r="CV91" s="545"/>
      <c r="CY91" s="500" t="str">
        <f>+'sedi 2 2023'!CW40</f>
        <v>Grand Total</v>
      </c>
      <c r="CZ91" s="545">
        <f>+'sedi 2 2023'!CX40</f>
        <v>36772</v>
      </c>
      <c r="DA91" s="545">
        <f>+'sedi 2 2023'!CY40</f>
        <v>30589</v>
      </c>
      <c r="DB91" s="545">
        <f>+'sedi 2 2023'!CZ40</f>
        <v>464</v>
      </c>
      <c r="DC91" s="545">
        <f>+'sedi 2 2023'!DA40</f>
        <v>342</v>
      </c>
      <c r="DD91" s="545"/>
      <c r="DG91" s="500" t="str">
        <f>+'sedi 2 2023'!DD40</f>
        <v>Grand Total</v>
      </c>
      <c r="DH91" s="545">
        <f>+'sedi 2 2023'!DE40</f>
        <v>30553</v>
      </c>
      <c r="DI91" s="545">
        <f>+'sedi 2 2023'!DF40</f>
        <v>25499</v>
      </c>
      <c r="DJ91" s="545">
        <f>+'sedi 2 2023'!DG40</f>
        <v>371</v>
      </c>
      <c r="DK91" s="545">
        <f>+'sedi 2 2023'!DH40</f>
        <v>245</v>
      </c>
      <c r="DL91" s="545"/>
      <c r="DO91" s="500" t="str">
        <f>+'sedi 2 2023'!DK40</f>
        <v>Grand Total</v>
      </c>
      <c r="DP91" s="545">
        <f>+'sedi 2 2023'!DL40</f>
        <v>36577</v>
      </c>
      <c r="DQ91" s="545">
        <f>+'sedi 2 2023'!DM40</f>
        <v>31509</v>
      </c>
      <c r="DR91" s="545">
        <f>+'sedi 2 2023'!DN40</f>
        <v>402</v>
      </c>
      <c r="DS91" s="545">
        <f>+'sedi 2 2023'!DO40</f>
        <v>259</v>
      </c>
      <c r="DT91" s="545"/>
    </row>
    <row r="92" spans="1:124" x14ac:dyDescent="0.2">
      <c r="A92" s="553" t="s">
        <v>46</v>
      </c>
      <c r="B92" s="15">
        <f t="shared" si="38"/>
        <v>2724</v>
      </c>
      <c r="C92" s="15">
        <f t="shared" si="38"/>
        <v>14</v>
      </c>
      <c r="D92" s="15">
        <f t="shared" si="38"/>
        <v>191</v>
      </c>
      <c r="E92" s="15">
        <f t="shared" si="38"/>
        <v>17</v>
      </c>
      <c r="F92" s="15">
        <f t="shared" si="39"/>
        <v>2266</v>
      </c>
      <c r="G92" s="15">
        <f t="shared" si="39"/>
        <v>18</v>
      </c>
      <c r="H92" s="15">
        <f t="shared" si="39"/>
        <v>141</v>
      </c>
      <c r="I92" s="15">
        <f t="shared" si="39"/>
        <v>10</v>
      </c>
      <c r="J92" s="15">
        <f t="shared" si="40"/>
        <v>2922</v>
      </c>
      <c r="K92" s="15">
        <f t="shared" si="40"/>
        <v>24</v>
      </c>
      <c r="L92" s="15">
        <f t="shared" si="40"/>
        <v>183</v>
      </c>
      <c r="M92" s="15">
        <f t="shared" si="40"/>
        <v>24</v>
      </c>
      <c r="N92" s="15">
        <f t="shared" si="41"/>
        <v>2277</v>
      </c>
      <c r="O92" s="15">
        <f t="shared" si="41"/>
        <v>28</v>
      </c>
      <c r="P92" s="15">
        <f t="shared" si="42"/>
        <v>137</v>
      </c>
      <c r="Q92" s="15">
        <f t="shared" si="42"/>
        <v>9</v>
      </c>
      <c r="R92" s="16">
        <f t="shared" si="44"/>
        <v>10189</v>
      </c>
      <c r="S92" s="16">
        <f t="shared" si="44"/>
        <v>84</v>
      </c>
      <c r="T92" s="16">
        <f t="shared" si="43"/>
        <v>652</v>
      </c>
      <c r="U92" s="16">
        <f t="shared" si="43"/>
        <v>60</v>
      </c>
      <c r="V92" s="15">
        <f>+B92+J92</f>
        <v>5646</v>
      </c>
      <c r="W92" s="15">
        <f t="shared" si="58"/>
        <v>38</v>
      </c>
      <c r="X92" s="15">
        <f t="shared" si="58"/>
        <v>374</v>
      </c>
      <c r="Y92" s="15">
        <f t="shared" si="58"/>
        <v>41</v>
      </c>
      <c r="AD92" s="553" t="s">
        <v>44</v>
      </c>
      <c r="AE92" s="25">
        <f>+BI37/BG37*100</f>
        <v>0.73956682514527206</v>
      </c>
      <c r="AF92" s="25">
        <f>+BJ37/BG37*100</f>
        <v>1.2678288431061806</v>
      </c>
      <c r="AG92" s="25">
        <f t="shared" si="48"/>
        <v>-0.52826201796090855</v>
      </c>
      <c r="AH92" s="15">
        <v>1371</v>
      </c>
      <c r="AI92" s="15">
        <v>57</v>
      </c>
      <c r="AJ92" s="15">
        <v>81</v>
      </c>
      <c r="AK92" s="25">
        <f t="shared" si="49"/>
        <v>0.75512405609492994</v>
      </c>
      <c r="AL92" s="25">
        <f t="shared" si="50"/>
        <v>1.0787486515641855</v>
      </c>
      <c r="AM92" s="25">
        <f t="shared" si="51"/>
        <v>-0.32362459546925559</v>
      </c>
      <c r="AN92" s="15">
        <v>1713</v>
      </c>
      <c r="AO92" s="15">
        <v>78</v>
      </c>
      <c r="AP92" s="15">
        <v>86</v>
      </c>
      <c r="AQ92" s="25">
        <f t="shared" si="52"/>
        <v>0.92334750109922326</v>
      </c>
      <c r="AR92" s="25">
        <f t="shared" si="53"/>
        <v>1.1285358346768284</v>
      </c>
      <c r="AS92" s="25">
        <f t="shared" si="54"/>
        <v>-0.20518833357760513</v>
      </c>
      <c r="AT92" s="25">
        <f t="shared" si="55"/>
        <v>0.74726447824926601</v>
      </c>
      <c r="AU92" s="25">
        <f t="shared" si="56"/>
        <v>1.174272751534561</v>
      </c>
      <c r="AV92" s="25">
        <f t="shared" si="57"/>
        <v>-0.427008273285295</v>
      </c>
    </row>
    <row r="93" spans="1:124" x14ac:dyDescent="0.2">
      <c r="A93" s="498" t="s">
        <v>20</v>
      </c>
      <c r="B93" s="16">
        <f t="shared" si="38"/>
        <v>44084</v>
      </c>
      <c r="C93" s="16">
        <f t="shared" si="38"/>
        <v>38457</v>
      </c>
      <c r="D93" s="16">
        <f t="shared" si="38"/>
        <v>498</v>
      </c>
      <c r="E93" s="16">
        <f t="shared" si="38"/>
        <v>327</v>
      </c>
      <c r="F93" s="16">
        <f t="shared" si="39"/>
        <v>30553</v>
      </c>
      <c r="G93" s="16">
        <f t="shared" si="39"/>
        <v>25499</v>
      </c>
      <c r="H93" s="16">
        <f t="shared" si="39"/>
        <v>371</v>
      </c>
      <c r="I93" s="16">
        <f t="shared" si="39"/>
        <v>245</v>
      </c>
      <c r="J93" s="16">
        <f t="shared" si="40"/>
        <v>36772</v>
      </c>
      <c r="K93" s="16">
        <f t="shared" si="40"/>
        <v>30589</v>
      </c>
      <c r="L93" s="16">
        <f t="shared" si="40"/>
        <v>464</v>
      </c>
      <c r="M93" s="16">
        <f t="shared" si="40"/>
        <v>342</v>
      </c>
      <c r="N93" s="16">
        <f t="shared" si="41"/>
        <v>36577</v>
      </c>
      <c r="O93" s="16">
        <f t="shared" si="41"/>
        <v>31509</v>
      </c>
      <c r="P93" s="16">
        <f t="shared" si="42"/>
        <v>402</v>
      </c>
      <c r="Q93" s="16">
        <f t="shared" si="42"/>
        <v>259</v>
      </c>
      <c r="R93" s="16">
        <f t="shared" si="44"/>
        <v>147986</v>
      </c>
      <c r="S93" s="16">
        <f t="shared" si="44"/>
        <v>126054</v>
      </c>
      <c r="T93" s="16">
        <f t="shared" si="43"/>
        <v>1735</v>
      </c>
      <c r="U93" s="16">
        <f t="shared" si="43"/>
        <v>1173</v>
      </c>
      <c r="V93" s="5">
        <f>SUM(V72:V92)</f>
        <v>80855</v>
      </c>
      <c r="W93" s="5">
        <f t="shared" si="58"/>
        <v>69046</v>
      </c>
      <c r="X93" s="5">
        <f>SUM(X72:X92)</f>
        <v>962</v>
      </c>
      <c r="Y93" s="5">
        <f>SUM(Y72:Y92)</f>
        <v>669</v>
      </c>
      <c r="AD93" s="553" t="s">
        <v>45</v>
      </c>
      <c r="AE93" s="25">
        <v>0</v>
      </c>
      <c r="AF93" s="25">
        <v>0</v>
      </c>
      <c r="AG93" s="25">
        <f t="shared" si="48"/>
        <v>0</v>
      </c>
      <c r="AH93" s="15" t="s">
        <v>40</v>
      </c>
      <c r="AI93" s="15" t="s">
        <v>40</v>
      </c>
      <c r="AJ93" s="15" t="s">
        <v>40</v>
      </c>
      <c r="AK93" s="25">
        <f t="shared" si="49"/>
        <v>0</v>
      </c>
      <c r="AL93" s="25">
        <f t="shared" si="50"/>
        <v>0</v>
      </c>
      <c r="AM93" s="25">
        <f t="shared" si="51"/>
        <v>0</v>
      </c>
      <c r="AN93" s="15" t="s">
        <v>40</v>
      </c>
      <c r="AO93" s="15" t="s">
        <v>40</v>
      </c>
      <c r="AP93" s="15" t="s">
        <v>40</v>
      </c>
      <c r="AQ93" s="25">
        <f t="shared" si="52"/>
        <v>0</v>
      </c>
      <c r="AR93" s="25">
        <f t="shared" si="53"/>
        <v>0</v>
      </c>
      <c r="AS93" s="25">
        <f t="shared" si="54"/>
        <v>0</v>
      </c>
      <c r="AT93" s="25">
        <v>0</v>
      </c>
      <c r="AU93" s="25">
        <v>0</v>
      </c>
      <c r="AV93" s="25">
        <f t="shared" si="57"/>
        <v>0</v>
      </c>
    </row>
    <row r="94" spans="1:124" x14ac:dyDescent="0.2">
      <c r="V94" s="18">
        <f>+V93/R93</f>
        <v>0.5463692511453786</v>
      </c>
      <c r="W94" s="18">
        <f>+W93/S93</f>
        <v>0.54774937725101935</v>
      </c>
      <c r="X94" s="18">
        <f>+X93/T93</f>
        <v>0.55446685878962532</v>
      </c>
      <c r="Y94" s="18">
        <f>+Y93/U93</f>
        <v>0.57033248081841437</v>
      </c>
      <c r="AD94" s="553" t="s">
        <v>46</v>
      </c>
      <c r="AE94" s="25">
        <f>+BI39/BG39*100</f>
        <v>7.0135746606334841</v>
      </c>
      <c r="AF94" s="25">
        <f>+BJ39/BG39*100</f>
        <v>1.4328808446455505</v>
      </c>
      <c r="AG94" s="25">
        <f t="shared" si="48"/>
        <v>5.5806938159879333</v>
      </c>
      <c r="AH94" s="15">
        <v>2317</v>
      </c>
      <c r="AI94" s="15">
        <v>645</v>
      </c>
      <c r="AJ94" s="15">
        <v>129</v>
      </c>
      <c r="AK94" s="25">
        <f t="shared" si="49"/>
        <v>5.861581920903955</v>
      </c>
      <c r="AL94" s="25">
        <f t="shared" si="50"/>
        <v>1.6949152542372881</v>
      </c>
      <c r="AM94" s="25">
        <f t="shared" si="51"/>
        <v>4.166666666666667</v>
      </c>
      <c r="AN94" s="15">
        <v>2306</v>
      </c>
      <c r="AO94" s="15">
        <v>658</v>
      </c>
      <c r="AP94" s="15">
        <v>124</v>
      </c>
      <c r="AQ94" s="25">
        <f t="shared" si="52"/>
        <v>6.4532417693395283</v>
      </c>
      <c r="AR94" s="25">
        <f t="shared" si="53"/>
        <v>1.6966269440517066</v>
      </c>
      <c r="AS94" s="25">
        <f t="shared" si="54"/>
        <v>4.756614825287822</v>
      </c>
      <c r="AT94" s="25">
        <f>+CC39/CA39*100</f>
        <v>6.4186725018234876</v>
      </c>
      <c r="AU94" s="25">
        <f>+CD39/CA39*100</f>
        <v>1.5681983953318748</v>
      </c>
      <c r="AV94" s="25">
        <f t="shared" si="57"/>
        <v>4.850474106491613</v>
      </c>
    </row>
    <row r="95" spans="1:124" ht="25.5" x14ac:dyDescent="0.2">
      <c r="AD95" s="498" t="s">
        <v>20</v>
      </c>
      <c r="AE95" s="25">
        <f>+BI40/BG40*100</f>
        <v>1.2148440186123273</v>
      </c>
      <c r="AF95" s="25">
        <f>+BJ40/BG40*100</f>
        <v>0.98333600751827999</v>
      </c>
      <c r="AG95" s="25">
        <f t="shared" si="48"/>
        <v>0.23150801109404728</v>
      </c>
      <c r="AH95" s="17">
        <v>30095</v>
      </c>
      <c r="AI95" s="17">
        <v>1614</v>
      </c>
      <c r="AJ95" s="17">
        <v>1743</v>
      </c>
      <c r="AK95" s="25">
        <f t="shared" si="49"/>
        <v>1.2638404264087699</v>
      </c>
      <c r="AL95" s="25">
        <f t="shared" si="50"/>
        <v>1.3078000934142924</v>
      </c>
      <c r="AM95" s="25">
        <f t="shared" si="51"/>
        <v>-4.3959667005522451E-2</v>
      </c>
      <c r="AN95" s="17">
        <v>36067</v>
      </c>
      <c r="AO95" s="17">
        <v>1997</v>
      </c>
      <c r="AP95" s="17">
        <v>2118</v>
      </c>
      <c r="AQ95" s="25">
        <f t="shared" si="52"/>
        <v>1.2130852756068884</v>
      </c>
      <c r="AR95" s="25">
        <f t="shared" si="53"/>
        <v>1.1619060792585933</v>
      </c>
      <c r="AS95" s="25">
        <f t="shared" si="54"/>
        <v>5.1179196348295042E-2</v>
      </c>
      <c r="AT95" s="25">
        <f>+CC40/CA40*100</f>
        <v>1.2371443210077102</v>
      </c>
      <c r="AU95" s="25">
        <f>+CD40/CA40*100</f>
        <v>1.1309248591030079</v>
      </c>
      <c r="AV95" s="25">
        <f t="shared" si="57"/>
        <v>0.10621946190470233</v>
      </c>
    </row>
    <row r="99" spans="1:52" x14ac:dyDescent="0.2">
      <c r="A99" s="553" t="s">
        <v>65</v>
      </c>
      <c r="B99" s="20">
        <f>SUM(B73:B76)</f>
        <v>3980</v>
      </c>
      <c r="C99" s="20"/>
      <c r="J99" s="20">
        <f>SUM(J73:J76)</f>
        <v>3047</v>
      </c>
      <c r="K99" s="20"/>
      <c r="R99" s="20">
        <f>SUM(R73:R76)</f>
        <v>13866</v>
      </c>
      <c r="S99" s="20"/>
    </row>
    <row r="101" spans="1:52" x14ac:dyDescent="0.2">
      <c r="A101" s="553" t="s">
        <v>594</v>
      </c>
      <c r="B101" s="20">
        <f>SUM(B81:B91)</f>
        <v>8009</v>
      </c>
      <c r="J101" s="20">
        <f>SUM(J81:J91)</f>
        <v>9002</v>
      </c>
      <c r="R101" s="20">
        <f>SUM(R81:R91)</f>
        <v>30908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59">+AI109</f>
        <v>20242_sa</v>
      </c>
      <c r="C107" s="11"/>
    </row>
    <row r="108" spans="1:52" x14ac:dyDescent="0.2">
      <c r="A108" s="10" t="s">
        <v>3</v>
      </c>
      <c r="B108" s="11" t="str">
        <f t="shared" si="59"/>
        <v>Sedi di Impresa 2° trimestre 2024</v>
      </c>
      <c r="C108" s="11"/>
    </row>
    <row r="109" spans="1:52" x14ac:dyDescent="0.2">
      <c r="A109" s="10" t="s">
        <v>4</v>
      </c>
      <c r="B109" s="11" t="str">
        <f t="shared" si="59"/>
        <v>CCH0005</v>
      </c>
      <c r="C109" s="11"/>
      <c r="AB109" s="10" t="s">
        <v>1</v>
      </c>
      <c r="AC109" s="11" t="str">
        <f>+CJ5</f>
        <v>20242_sa</v>
      </c>
      <c r="AH109" s="10" t="s">
        <v>1</v>
      </c>
      <c r="AI109" s="11" t="str">
        <f>+CR5</f>
        <v>20242_sa</v>
      </c>
      <c r="AN109" s="10" t="s">
        <v>1</v>
      </c>
      <c r="AO109" s="11" t="str">
        <f>+CZ5</f>
        <v>20242_sa</v>
      </c>
      <c r="AT109" s="244" t="s">
        <v>1</v>
      </c>
      <c r="AU109" s="245" t="str">
        <f>+DH5</f>
        <v>20242_sa</v>
      </c>
      <c r="AY109" s="244" t="s">
        <v>1</v>
      </c>
      <c r="AZ109" s="245" t="str">
        <f>+DP5</f>
        <v>20242_sa</v>
      </c>
    </row>
    <row r="110" spans="1:52" x14ac:dyDescent="0.2">
      <c r="A110" s="10" t="s">
        <v>6</v>
      </c>
      <c r="B110" s="11" t="str">
        <f t="shared" si="59"/>
        <v>STKV/sedi/20242_sa.xanalyzer</v>
      </c>
      <c r="C110" s="11"/>
      <c r="AB110" s="10" t="s">
        <v>3</v>
      </c>
      <c r="AC110" s="11" t="str">
        <f t="shared" ref="AC110:AC116" si="60">+CJ6</f>
        <v>Sedi di Impresa 2° trimestre 2024</v>
      </c>
      <c r="AH110" s="10" t="s">
        <v>3</v>
      </c>
      <c r="AI110" s="11" t="str">
        <f t="shared" ref="AI110:AI117" si="61">+CR6</f>
        <v>Sedi di Impresa 2° trimestre 2024</v>
      </c>
      <c r="AN110" s="10" t="s">
        <v>3</v>
      </c>
      <c r="AO110" s="11" t="str">
        <f t="shared" ref="AO110:AO117" si="62">+CZ6</f>
        <v>Sedi di Impresa 2° trimestre 2024</v>
      </c>
      <c r="AT110" s="244" t="s">
        <v>3</v>
      </c>
      <c r="AU110" s="245" t="str">
        <f t="shared" ref="AU110:AU117" si="63">+DH6</f>
        <v>Sedi di Impresa 2° trimestre 2024</v>
      </c>
      <c r="AY110" s="244" t="s">
        <v>3</v>
      </c>
      <c r="AZ110" s="245" t="str">
        <f t="shared" ref="AZ110:AZ117" si="64">+DP6</f>
        <v>Sedi di Impresa 2° trimestre 2024</v>
      </c>
    </row>
    <row r="111" spans="1:52" x14ac:dyDescent="0.2">
      <c r="A111" s="10" t="s">
        <v>8</v>
      </c>
      <c r="B111" s="11" t="str">
        <f t="shared" si="59"/>
        <v>22-lug-2025 17.06.49</v>
      </c>
      <c r="C111" s="11"/>
      <c r="AB111" s="10" t="s">
        <v>4</v>
      </c>
      <c r="AC111" s="11" t="str">
        <f t="shared" si="60"/>
        <v>CCH0005</v>
      </c>
      <c r="AH111" s="10" t="s">
        <v>4</v>
      </c>
      <c r="AI111" s="11" t="str">
        <f t="shared" si="61"/>
        <v>CCH0005</v>
      </c>
      <c r="AN111" s="10" t="s">
        <v>4</v>
      </c>
      <c r="AO111" s="11" t="str">
        <f t="shared" si="62"/>
        <v>CCH0005</v>
      </c>
      <c r="AT111" s="244" t="s">
        <v>4</v>
      </c>
      <c r="AU111" s="245" t="str">
        <f t="shared" si="63"/>
        <v>CCH0005</v>
      </c>
      <c r="AY111" s="244" t="s">
        <v>4</v>
      </c>
      <c r="AZ111" s="245" t="str">
        <f t="shared" si="64"/>
        <v>CCH0005</v>
      </c>
    </row>
    <row r="112" spans="1:52" x14ac:dyDescent="0.2">
      <c r="A112" s="10" t="s">
        <v>10</v>
      </c>
      <c r="B112" s="11" t="str">
        <f t="shared" si="59"/>
        <v>Sedi di Impresa - 2° trimestre 2024</v>
      </c>
      <c r="C112" s="11"/>
      <c r="AB112" s="10" t="s">
        <v>6</v>
      </c>
      <c r="AC112" s="11" t="str">
        <f t="shared" si="60"/>
        <v>STKV/sedi/20242_sa.xanalyzer</v>
      </c>
      <c r="AH112" s="10" t="s">
        <v>6</v>
      </c>
      <c r="AI112" s="11" t="str">
        <f t="shared" si="61"/>
        <v>STKV/sedi/20242_sa.xanalyzer</v>
      </c>
      <c r="AN112" s="10" t="s">
        <v>6</v>
      </c>
      <c r="AO112" s="11" t="str">
        <f t="shared" si="62"/>
        <v>STKV/sedi/20242_sa.xanalyzer</v>
      </c>
      <c r="AT112" s="244" t="s">
        <v>6</v>
      </c>
      <c r="AU112" s="245" t="str">
        <f t="shared" si="63"/>
        <v>STKV/sedi/20242_sa.xanalyzer</v>
      </c>
      <c r="AY112" s="244" t="s">
        <v>6</v>
      </c>
      <c r="AZ112" s="245" t="str">
        <f t="shared" si="64"/>
        <v>STKV/sedi/20242_sa.xanalyzer</v>
      </c>
    </row>
    <row r="113" spans="1:54" x14ac:dyDescent="0.2">
      <c r="A113" s="10" t="s">
        <v>12</v>
      </c>
      <c r="B113" s="11" t="str">
        <f>+AI115</f>
        <v>22-lug-2025 17.06.49</v>
      </c>
      <c r="C113" s="11"/>
      <c r="AB113" s="10" t="s">
        <v>8</v>
      </c>
      <c r="AC113" s="11" t="str">
        <f t="shared" si="60"/>
        <v>22-lug-2025 17.00.46</v>
      </c>
      <c r="AH113" s="10" t="s">
        <v>8</v>
      </c>
      <c r="AI113" s="11" t="str">
        <f t="shared" si="61"/>
        <v>22-lug-2025 17.06.49</v>
      </c>
      <c r="AN113" s="10" t="s">
        <v>8</v>
      </c>
      <c r="AO113" s="11" t="str">
        <f t="shared" si="62"/>
        <v>22-lug-2025 17.09.15</v>
      </c>
      <c r="AT113" s="244" t="s">
        <v>8</v>
      </c>
      <c r="AU113" s="245" t="str">
        <f t="shared" si="63"/>
        <v>22-lug-2025 17.15.15</v>
      </c>
      <c r="AY113" s="244" t="s">
        <v>8</v>
      </c>
      <c r="AZ113" s="245" t="str">
        <f t="shared" si="64"/>
        <v>22-lug-2025 17.16.33</v>
      </c>
    </row>
    <row r="114" spans="1:54" x14ac:dyDescent="0.2">
      <c r="A114" s="10" t="s">
        <v>13</v>
      </c>
      <c r="B114" s="11" t="str">
        <f>+AC116</f>
        <v xml:space="preserve">Regione include ABRUZZO              </v>
      </c>
      <c r="C114" s="11"/>
      <c r="AB114" s="10" t="s">
        <v>10</v>
      </c>
      <c r="AC114" s="11" t="str">
        <f t="shared" si="60"/>
        <v>Sedi di Impresa - 2° trimestre 2024</v>
      </c>
      <c r="AH114" s="10" t="s">
        <v>10</v>
      </c>
      <c r="AI114" s="11" t="str">
        <f t="shared" si="61"/>
        <v>Sedi di Impresa - 2° trimestre 2024</v>
      </c>
      <c r="AN114" s="10" t="s">
        <v>10</v>
      </c>
      <c r="AO114" s="11" t="str">
        <f t="shared" si="62"/>
        <v>Sedi di Impresa - 2° trimestre 2024</v>
      </c>
      <c r="AT114" s="244" t="s">
        <v>10</v>
      </c>
      <c r="AU114" s="245" t="str">
        <f t="shared" si="63"/>
        <v>Sedi di Impresa - 2° trimestre 2024</v>
      </c>
      <c r="AY114" s="244" t="s">
        <v>10</v>
      </c>
      <c r="AZ114" s="245" t="str">
        <f t="shared" si="64"/>
        <v>Sedi di Impresa - 2° trimestre 2024</v>
      </c>
    </row>
    <row r="115" spans="1:54" x14ac:dyDescent="0.2">
      <c r="AB115" s="10" t="s">
        <v>12</v>
      </c>
      <c r="AC115" s="11" t="str">
        <f t="shared" si="60"/>
        <v>22-lug-2025 17.00.46</v>
      </c>
      <c r="AH115" s="10" t="s">
        <v>12</v>
      </c>
      <c r="AI115" s="11" t="str">
        <f t="shared" si="61"/>
        <v>22-lug-2025 17.06.49</v>
      </c>
      <c r="AN115" s="10" t="s">
        <v>12</v>
      </c>
      <c r="AO115" s="11" t="str">
        <f t="shared" si="62"/>
        <v>22-lug-2025 17.09.15</v>
      </c>
      <c r="AT115" s="244" t="s">
        <v>12</v>
      </c>
      <c r="AU115" s="245" t="str">
        <f t="shared" si="63"/>
        <v>22-lug-2025 17.15.15</v>
      </c>
      <c r="AY115" s="244" t="s">
        <v>12</v>
      </c>
      <c r="AZ115" s="245" t="str">
        <f t="shared" si="64"/>
        <v>22-lug-2025 17.16.33</v>
      </c>
    </row>
    <row r="116" spans="1:54" x14ac:dyDescent="0.2">
      <c r="A116" s="14" t="s">
        <v>0</v>
      </c>
      <c r="AB116" s="10" t="s">
        <v>13</v>
      </c>
      <c r="AC116" s="11" t="str">
        <f t="shared" si="60"/>
        <v xml:space="preserve">Regione include ABRUZZO              </v>
      </c>
      <c r="AH116" s="10" t="s">
        <v>13</v>
      </c>
      <c r="AI116" s="11" t="str">
        <f t="shared" si="61"/>
        <v xml:space="preserve">Regione include ABRUZZO              </v>
      </c>
      <c r="AN116" s="10" t="s">
        <v>13</v>
      </c>
      <c r="AO116" s="11" t="str">
        <f t="shared" si="62"/>
        <v xml:space="preserve">Regione include ABRUZZO              </v>
      </c>
      <c r="AT116" s="244" t="s">
        <v>13</v>
      </c>
      <c r="AU116" s="245" t="str">
        <f t="shared" si="63"/>
        <v xml:space="preserve">Regione include ABRUZZO              </v>
      </c>
      <c r="AY116" s="244" t="s">
        <v>13</v>
      </c>
      <c r="AZ116" s="245" t="str">
        <f t="shared" si="64"/>
        <v xml:space="preserve">Regione include ABRUZZO              </v>
      </c>
    </row>
    <row r="117" spans="1:54" x14ac:dyDescent="0.2">
      <c r="AI117" s="11" t="str">
        <f t="shared" si="61"/>
        <v xml:space="preserve">Provincia include CHIETI              </v>
      </c>
      <c r="AO117" s="11" t="str">
        <f t="shared" si="62"/>
        <v xml:space="preserve">Provincia include PESCARA             </v>
      </c>
      <c r="AU117" s="245" t="str">
        <f t="shared" si="63"/>
        <v xml:space="preserve">Provincia include L'AQUILA            </v>
      </c>
      <c r="AZ117" s="245" t="str">
        <f t="shared" si="64"/>
        <v xml:space="preserve">Provincia include TERAMO              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52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548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548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548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548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553" t="s">
        <v>25</v>
      </c>
      <c r="B123" s="15">
        <f t="shared" ref="B123:B144" si="65">+AI123</f>
        <v>11388</v>
      </c>
      <c r="C123" s="15">
        <f>+C19</f>
        <v>11330</v>
      </c>
      <c r="D123" s="15">
        <f t="shared" ref="D123:E144" si="66">+AJ123</f>
        <v>96</v>
      </c>
      <c r="E123" s="15">
        <f t="shared" si="66"/>
        <v>61</v>
      </c>
      <c r="F123" s="15">
        <f t="shared" ref="F123:F144" si="67">+AU123</f>
        <v>3729</v>
      </c>
      <c r="G123" s="15">
        <f>+G19</f>
        <v>3658</v>
      </c>
      <c r="H123" s="15">
        <f>+AV123</f>
        <v>45</v>
      </c>
      <c r="I123" s="15">
        <f>+AW123</f>
        <v>58</v>
      </c>
      <c r="J123" s="15">
        <f t="shared" ref="J123:J144" si="68">+AO123</f>
        <v>3913</v>
      </c>
      <c r="K123" s="15">
        <f t="shared" ref="K123:K144" si="69">+K19</f>
        <v>3879</v>
      </c>
      <c r="L123" s="15">
        <f t="shared" ref="L123:M144" si="70">+AP123</f>
        <v>41</v>
      </c>
      <c r="M123" s="15">
        <f t="shared" si="70"/>
        <v>36</v>
      </c>
      <c r="N123" s="15">
        <f t="shared" ref="N123:N144" si="71">+AZ123</f>
        <v>5496</v>
      </c>
      <c r="O123" s="15">
        <f>+O19</f>
        <v>5462</v>
      </c>
      <c r="P123" s="15">
        <f>+BA123</f>
        <v>27</v>
      </c>
      <c r="Q123" s="15">
        <f>+BB123</f>
        <v>62</v>
      </c>
      <c r="R123" s="16">
        <f t="shared" ref="R123:R144" si="72">+AC123</f>
        <v>24526</v>
      </c>
      <c r="S123" s="16">
        <f>+S19</f>
        <v>24329</v>
      </c>
      <c r="T123" s="16">
        <f t="shared" ref="T123:U144" si="73">+AD123</f>
        <v>209</v>
      </c>
      <c r="U123" s="16">
        <f t="shared" si="73"/>
        <v>217</v>
      </c>
      <c r="V123" s="15">
        <f t="shared" ref="V123:V141" si="74">+B123+J123</f>
        <v>15301</v>
      </c>
      <c r="W123" s="15">
        <f>+W19</f>
        <v>15209</v>
      </c>
      <c r="X123" s="15">
        <f t="shared" ref="X123:Y143" si="75">+D123+L123</f>
        <v>137</v>
      </c>
      <c r="Y123" s="15">
        <f t="shared" si="75"/>
        <v>97</v>
      </c>
      <c r="AB123" s="553" t="s">
        <v>25</v>
      </c>
      <c r="AC123" s="15">
        <f>+BW19</f>
        <v>24526</v>
      </c>
      <c r="AD123" s="15">
        <f t="shared" ref="AD123:AE144" si="76">+BY19</f>
        <v>209</v>
      </c>
      <c r="AE123" s="15">
        <f t="shared" si="76"/>
        <v>217</v>
      </c>
      <c r="AF123" s="20">
        <f>+AD123-AE123</f>
        <v>-8</v>
      </c>
      <c r="AH123" s="553" t="s">
        <v>25</v>
      </c>
      <c r="AI123" s="15">
        <f>+BG19</f>
        <v>11388</v>
      </c>
      <c r="AJ123" s="15">
        <f t="shared" ref="AJ123:AK144" si="77">+BI19</f>
        <v>96</v>
      </c>
      <c r="AK123" s="15">
        <f t="shared" si="77"/>
        <v>61</v>
      </c>
      <c r="AL123" s="20">
        <f>+AJ123-AK123</f>
        <v>35</v>
      </c>
      <c r="AN123" s="553" t="s">
        <v>25</v>
      </c>
      <c r="AO123" s="15">
        <f>+BO19</f>
        <v>3913</v>
      </c>
      <c r="AP123" s="15">
        <f t="shared" ref="AP123:AQ144" si="78">+BQ19</f>
        <v>41</v>
      </c>
      <c r="AQ123" s="15">
        <f t="shared" si="78"/>
        <v>36</v>
      </c>
      <c r="AR123" s="20">
        <f>+AP123-AQ123</f>
        <v>5</v>
      </c>
      <c r="AT123" s="249" t="s">
        <v>25</v>
      </c>
      <c r="AU123" s="250">
        <f>+DH19</f>
        <v>3729</v>
      </c>
      <c r="AV123" s="250">
        <f t="shared" ref="AV123:AW144" si="79">+DJ19</f>
        <v>45</v>
      </c>
      <c r="AW123" s="250">
        <f t="shared" si="79"/>
        <v>58</v>
      </c>
      <c r="AY123" s="249" t="s">
        <v>25</v>
      </c>
      <c r="AZ123" s="250">
        <f>+DP19</f>
        <v>5496</v>
      </c>
      <c r="BA123" s="250">
        <f t="shared" ref="BA123:BB144" si="80">+DR19</f>
        <v>27</v>
      </c>
      <c r="BB123" s="250">
        <f t="shared" si="80"/>
        <v>62</v>
      </c>
    </row>
    <row r="124" spans="1:54" x14ac:dyDescent="0.2">
      <c r="A124" s="553" t="s">
        <v>26</v>
      </c>
      <c r="B124" s="15">
        <f t="shared" si="65"/>
        <v>31</v>
      </c>
      <c r="C124" s="15">
        <f t="shared" ref="C124:C144" si="81">+C20</f>
        <v>24</v>
      </c>
      <c r="D124" s="15">
        <f t="shared" si="66"/>
        <v>0</v>
      </c>
      <c r="E124" s="15">
        <f t="shared" si="66"/>
        <v>0</v>
      </c>
      <c r="F124" s="15">
        <f t="shared" si="67"/>
        <v>27</v>
      </c>
      <c r="G124" s="15">
        <f t="shared" ref="G124:G144" si="82">+G20</f>
        <v>22</v>
      </c>
      <c r="H124" s="15">
        <f t="shared" ref="H124:I144" si="83">+AV124</f>
        <v>0</v>
      </c>
      <c r="I124" s="15">
        <f t="shared" si="83"/>
        <v>0</v>
      </c>
      <c r="J124" s="15">
        <f t="shared" si="68"/>
        <v>25</v>
      </c>
      <c r="K124" s="15">
        <f t="shared" si="69"/>
        <v>18</v>
      </c>
      <c r="L124" s="15">
        <f t="shared" si="70"/>
        <v>0</v>
      </c>
      <c r="M124" s="15">
        <f t="shared" si="70"/>
        <v>1</v>
      </c>
      <c r="N124" s="15">
        <f t="shared" si="71"/>
        <v>22</v>
      </c>
      <c r="O124" s="15">
        <f t="shared" ref="O124:O144" si="84">+O20</f>
        <v>19</v>
      </c>
      <c r="P124" s="15">
        <f t="shared" ref="P124:Q144" si="85">+BA124</f>
        <v>0</v>
      </c>
      <c r="Q124" s="15">
        <f t="shared" si="85"/>
        <v>0</v>
      </c>
      <c r="R124" s="16">
        <f t="shared" si="72"/>
        <v>105</v>
      </c>
      <c r="S124" s="16">
        <f t="shared" ref="S124:S144" si="86">+S20</f>
        <v>83</v>
      </c>
      <c r="T124" s="16">
        <f t="shared" si="73"/>
        <v>0</v>
      </c>
      <c r="U124" s="16">
        <f t="shared" si="73"/>
        <v>1</v>
      </c>
      <c r="V124" s="15">
        <f t="shared" si="74"/>
        <v>56</v>
      </c>
      <c r="W124" s="15">
        <f t="shared" ref="W124:W144" si="87">+W20</f>
        <v>42</v>
      </c>
      <c r="X124" s="15">
        <f t="shared" si="75"/>
        <v>0</v>
      </c>
      <c r="Y124" s="15">
        <f t="shared" si="75"/>
        <v>1</v>
      </c>
      <c r="AB124" s="553" t="s">
        <v>26</v>
      </c>
      <c r="AC124" s="15">
        <f t="shared" ref="AC124:AC144" si="88">+BW20</f>
        <v>105</v>
      </c>
      <c r="AD124" s="15">
        <f t="shared" si="76"/>
        <v>0</v>
      </c>
      <c r="AE124" s="15">
        <f t="shared" si="76"/>
        <v>1</v>
      </c>
      <c r="AF124" s="20">
        <f t="shared" ref="AF124:AF144" si="89">+AD124-AE124</f>
        <v>-1</v>
      </c>
      <c r="AH124" s="553" t="s">
        <v>26</v>
      </c>
      <c r="AI124" s="15">
        <f t="shared" ref="AI124:AI144" si="90">+BG20</f>
        <v>31</v>
      </c>
      <c r="AJ124" s="15">
        <f t="shared" si="77"/>
        <v>0</v>
      </c>
      <c r="AK124" s="15">
        <f t="shared" si="77"/>
        <v>0</v>
      </c>
      <c r="AL124" s="20">
        <f t="shared" ref="AL124:AL144" si="91">+AJ124-AK124</f>
        <v>0</v>
      </c>
      <c r="AN124" s="553" t="s">
        <v>26</v>
      </c>
      <c r="AO124" s="15">
        <f t="shared" ref="AO124:AO144" si="92">+BO20</f>
        <v>25</v>
      </c>
      <c r="AP124" s="15">
        <f t="shared" si="78"/>
        <v>0</v>
      </c>
      <c r="AQ124" s="15">
        <f t="shared" si="78"/>
        <v>1</v>
      </c>
      <c r="AR124" s="20">
        <f t="shared" ref="AR124:AR144" si="93">+AP124-AQ124</f>
        <v>-1</v>
      </c>
      <c r="AT124" s="249" t="s">
        <v>26</v>
      </c>
      <c r="AU124" s="250">
        <f t="shared" ref="AU124:AU144" si="94">+DH20</f>
        <v>27</v>
      </c>
      <c r="AV124" s="250">
        <f t="shared" si="79"/>
        <v>0</v>
      </c>
      <c r="AW124" s="250">
        <f t="shared" si="79"/>
        <v>0</v>
      </c>
      <c r="AY124" s="249" t="s">
        <v>26</v>
      </c>
      <c r="AZ124" s="250">
        <f t="shared" ref="AZ124:AZ144" si="95">+DP20</f>
        <v>22</v>
      </c>
      <c r="BA124" s="250">
        <f t="shared" si="80"/>
        <v>0</v>
      </c>
      <c r="BB124" s="250">
        <f t="shared" si="80"/>
        <v>0</v>
      </c>
    </row>
    <row r="125" spans="1:54" x14ac:dyDescent="0.2">
      <c r="A125" s="553" t="s">
        <v>27</v>
      </c>
      <c r="B125" s="15">
        <f t="shared" si="65"/>
        <v>3676</v>
      </c>
      <c r="C125" s="15">
        <f t="shared" si="81"/>
        <v>3140</v>
      </c>
      <c r="D125" s="15">
        <f t="shared" si="66"/>
        <v>11</v>
      </c>
      <c r="E125" s="15">
        <f t="shared" si="66"/>
        <v>29</v>
      </c>
      <c r="F125" s="15">
        <f t="shared" si="67"/>
        <v>2134</v>
      </c>
      <c r="G125" s="15">
        <f t="shared" si="82"/>
        <v>1815</v>
      </c>
      <c r="H125" s="15">
        <f t="shared" si="83"/>
        <v>7</v>
      </c>
      <c r="I125" s="15">
        <f t="shared" si="83"/>
        <v>15</v>
      </c>
      <c r="J125" s="15">
        <f t="shared" si="68"/>
        <v>2815</v>
      </c>
      <c r="K125" s="15">
        <f t="shared" si="69"/>
        <v>2447</v>
      </c>
      <c r="L125" s="15">
        <f t="shared" si="70"/>
        <v>17</v>
      </c>
      <c r="M125" s="15">
        <f t="shared" si="70"/>
        <v>26</v>
      </c>
      <c r="N125" s="15">
        <f t="shared" si="71"/>
        <v>3997</v>
      </c>
      <c r="O125" s="15">
        <f t="shared" si="84"/>
        <v>3406</v>
      </c>
      <c r="P125" s="15">
        <f t="shared" si="85"/>
        <v>26</v>
      </c>
      <c r="Q125" s="15">
        <f t="shared" si="85"/>
        <v>45</v>
      </c>
      <c r="R125" s="16">
        <f t="shared" si="72"/>
        <v>12622</v>
      </c>
      <c r="S125" s="16">
        <f t="shared" si="86"/>
        <v>10808</v>
      </c>
      <c r="T125" s="16">
        <f t="shared" si="73"/>
        <v>61</v>
      </c>
      <c r="U125" s="16">
        <f t="shared" si="73"/>
        <v>115</v>
      </c>
      <c r="V125" s="15">
        <f t="shared" si="74"/>
        <v>6491</v>
      </c>
      <c r="W125" s="15">
        <f t="shared" si="87"/>
        <v>5587</v>
      </c>
      <c r="X125" s="15">
        <f t="shared" si="75"/>
        <v>28</v>
      </c>
      <c r="Y125" s="15">
        <f t="shared" si="75"/>
        <v>55</v>
      </c>
      <c r="AB125" s="553" t="s">
        <v>27</v>
      </c>
      <c r="AC125" s="15">
        <f t="shared" si="88"/>
        <v>12622</v>
      </c>
      <c r="AD125" s="15">
        <f t="shared" si="76"/>
        <v>61</v>
      </c>
      <c r="AE125" s="15">
        <f t="shared" si="76"/>
        <v>115</v>
      </c>
      <c r="AF125" s="20">
        <f t="shared" si="89"/>
        <v>-54</v>
      </c>
      <c r="AH125" s="553" t="s">
        <v>27</v>
      </c>
      <c r="AI125" s="15">
        <f t="shared" si="90"/>
        <v>3676</v>
      </c>
      <c r="AJ125" s="15">
        <f t="shared" si="77"/>
        <v>11</v>
      </c>
      <c r="AK125" s="15">
        <f t="shared" si="77"/>
        <v>29</v>
      </c>
      <c r="AL125" s="20">
        <f t="shared" si="91"/>
        <v>-18</v>
      </c>
      <c r="AN125" s="553" t="s">
        <v>27</v>
      </c>
      <c r="AO125" s="15">
        <f t="shared" si="92"/>
        <v>2815</v>
      </c>
      <c r="AP125" s="15">
        <f t="shared" si="78"/>
        <v>17</v>
      </c>
      <c r="AQ125" s="15">
        <f t="shared" si="78"/>
        <v>26</v>
      </c>
      <c r="AR125" s="20">
        <f t="shared" si="93"/>
        <v>-9</v>
      </c>
      <c r="AT125" s="249" t="s">
        <v>27</v>
      </c>
      <c r="AU125" s="250">
        <f t="shared" si="94"/>
        <v>2134</v>
      </c>
      <c r="AV125" s="250">
        <f t="shared" si="79"/>
        <v>7</v>
      </c>
      <c r="AW125" s="250">
        <f t="shared" si="79"/>
        <v>15</v>
      </c>
      <c r="AY125" s="249" t="s">
        <v>27</v>
      </c>
      <c r="AZ125" s="250">
        <f t="shared" si="95"/>
        <v>3997</v>
      </c>
      <c r="BA125" s="250">
        <f t="shared" si="80"/>
        <v>26</v>
      </c>
      <c r="BB125" s="250">
        <f t="shared" si="80"/>
        <v>45</v>
      </c>
    </row>
    <row r="126" spans="1:54" x14ac:dyDescent="0.2">
      <c r="A126" s="553" t="s">
        <v>28</v>
      </c>
      <c r="B126" s="15">
        <f t="shared" si="65"/>
        <v>104</v>
      </c>
      <c r="C126" s="15">
        <f t="shared" si="81"/>
        <v>99</v>
      </c>
      <c r="D126" s="15">
        <f t="shared" si="66"/>
        <v>0</v>
      </c>
      <c r="E126" s="15">
        <f t="shared" si="66"/>
        <v>0</v>
      </c>
      <c r="F126" s="15">
        <f t="shared" si="67"/>
        <v>60</v>
      </c>
      <c r="G126" s="15">
        <f t="shared" si="82"/>
        <v>55</v>
      </c>
      <c r="H126" s="15">
        <f t="shared" si="83"/>
        <v>1</v>
      </c>
      <c r="I126" s="15">
        <f t="shared" si="83"/>
        <v>2</v>
      </c>
      <c r="J126" s="15">
        <f t="shared" si="68"/>
        <v>81</v>
      </c>
      <c r="K126" s="15">
        <f t="shared" si="69"/>
        <v>74</v>
      </c>
      <c r="L126" s="15">
        <f t="shared" si="70"/>
        <v>0</v>
      </c>
      <c r="M126" s="15">
        <f t="shared" si="70"/>
        <v>2</v>
      </c>
      <c r="N126" s="15">
        <f t="shared" si="71"/>
        <v>121</v>
      </c>
      <c r="O126" s="15">
        <f t="shared" si="84"/>
        <v>113</v>
      </c>
      <c r="P126" s="15">
        <f t="shared" si="85"/>
        <v>0</v>
      </c>
      <c r="Q126" s="15">
        <f t="shared" si="85"/>
        <v>0</v>
      </c>
      <c r="R126" s="16">
        <f t="shared" si="72"/>
        <v>366</v>
      </c>
      <c r="S126" s="16">
        <f t="shared" si="86"/>
        <v>341</v>
      </c>
      <c r="T126" s="16">
        <f t="shared" si="73"/>
        <v>1</v>
      </c>
      <c r="U126" s="16">
        <f t="shared" si="73"/>
        <v>4</v>
      </c>
      <c r="V126" s="15">
        <f t="shared" si="74"/>
        <v>185</v>
      </c>
      <c r="W126" s="15">
        <f t="shared" si="87"/>
        <v>173</v>
      </c>
      <c r="X126" s="15">
        <f t="shared" si="75"/>
        <v>0</v>
      </c>
      <c r="Y126" s="15">
        <f t="shared" si="75"/>
        <v>2</v>
      </c>
      <c r="AB126" s="553" t="s">
        <v>28</v>
      </c>
      <c r="AC126" s="15">
        <f t="shared" si="88"/>
        <v>366</v>
      </c>
      <c r="AD126" s="15">
        <f t="shared" si="76"/>
        <v>1</v>
      </c>
      <c r="AE126" s="15">
        <f t="shared" si="76"/>
        <v>4</v>
      </c>
      <c r="AF126" s="20">
        <f t="shared" si="89"/>
        <v>-3</v>
      </c>
      <c r="AH126" s="553" t="s">
        <v>28</v>
      </c>
      <c r="AI126" s="15">
        <f t="shared" si="90"/>
        <v>104</v>
      </c>
      <c r="AJ126" s="15">
        <f t="shared" si="77"/>
        <v>0</v>
      </c>
      <c r="AK126" s="15">
        <f t="shared" si="77"/>
        <v>0</v>
      </c>
      <c r="AL126" s="20">
        <f t="shared" si="91"/>
        <v>0</v>
      </c>
      <c r="AN126" s="553" t="s">
        <v>28</v>
      </c>
      <c r="AO126" s="15">
        <f t="shared" si="92"/>
        <v>81</v>
      </c>
      <c r="AP126" s="15">
        <f t="shared" si="78"/>
        <v>0</v>
      </c>
      <c r="AQ126" s="15">
        <f t="shared" si="78"/>
        <v>2</v>
      </c>
      <c r="AR126" s="20">
        <f t="shared" si="93"/>
        <v>-2</v>
      </c>
      <c r="AT126" s="249" t="s">
        <v>28</v>
      </c>
      <c r="AU126" s="250">
        <f t="shared" si="94"/>
        <v>60</v>
      </c>
      <c r="AV126" s="250">
        <f t="shared" si="79"/>
        <v>1</v>
      </c>
      <c r="AW126" s="250">
        <f t="shared" si="79"/>
        <v>2</v>
      </c>
      <c r="AY126" s="249" t="s">
        <v>28</v>
      </c>
      <c r="AZ126" s="250">
        <f t="shared" si="95"/>
        <v>121</v>
      </c>
      <c r="BA126" s="250">
        <f t="shared" si="80"/>
        <v>0</v>
      </c>
      <c r="BB126" s="250">
        <f t="shared" si="80"/>
        <v>0</v>
      </c>
    </row>
    <row r="127" spans="1:54" x14ac:dyDescent="0.2">
      <c r="A127" s="553" t="s">
        <v>439</v>
      </c>
      <c r="B127" s="15">
        <f t="shared" si="65"/>
        <v>95</v>
      </c>
      <c r="C127" s="15">
        <f t="shared" si="81"/>
        <v>88</v>
      </c>
      <c r="D127" s="15">
        <f t="shared" si="66"/>
        <v>0</v>
      </c>
      <c r="E127" s="15">
        <f t="shared" si="66"/>
        <v>1</v>
      </c>
      <c r="F127" s="15">
        <f t="shared" si="67"/>
        <v>72</v>
      </c>
      <c r="G127" s="15">
        <f t="shared" si="82"/>
        <v>61</v>
      </c>
      <c r="H127" s="15">
        <f t="shared" si="83"/>
        <v>0</v>
      </c>
      <c r="I127" s="15">
        <f t="shared" si="83"/>
        <v>0</v>
      </c>
      <c r="J127" s="15">
        <f t="shared" si="68"/>
        <v>78</v>
      </c>
      <c r="K127" s="15">
        <f t="shared" si="69"/>
        <v>63</v>
      </c>
      <c r="L127" s="15">
        <f t="shared" si="70"/>
        <v>0</v>
      </c>
      <c r="M127" s="15">
        <f t="shared" si="70"/>
        <v>3</v>
      </c>
      <c r="N127" s="15">
        <f t="shared" si="71"/>
        <v>87</v>
      </c>
      <c r="O127" s="15">
        <f t="shared" si="84"/>
        <v>80</v>
      </c>
      <c r="P127" s="15">
        <f t="shared" si="85"/>
        <v>0</v>
      </c>
      <c r="Q127" s="15">
        <f t="shared" si="85"/>
        <v>1</v>
      </c>
      <c r="R127" s="16">
        <f t="shared" si="72"/>
        <v>332</v>
      </c>
      <c r="S127" s="16">
        <f t="shared" si="86"/>
        <v>292</v>
      </c>
      <c r="T127" s="16">
        <f t="shared" si="73"/>
        <v>0</v>
      </c>
      <c r="U127" s="16">
        <f t="shared" si="73"/>
        <v>5</v>
      </c>
      <c r="V127" s="15">
        <f t="shared" si="74"/>
        <v>173</v>
      </c>
      <c r="W127" s="15">
        <f t="shared" si="87"/>
        <v>151</v>
      </c>
      <c r="X127" s="15">
        <f t="shared" si="75"/>
        <v>0</v>
      </c>
      <c r="Y127" s="15">
        <f t="shared" si="75"/>
        <v>4</v>
      </c>
      <c r="AB127" s="553" t="s">
        <v>29</v>
      </c>
      <c r="AC127" s="15">
        <f t="shared" si="88"/>
        <v>332</v>
      </c>
      <c r="AD127" s="15">
        <f t="shared" si="76"/>
        <v>0</v>
      </c>
      <c r="AE127" s="15">
        <f t="shared" si="76"/>
        <v>5</v>
      </c>
      <c r="AF127" s="20">
        <f t="shared" si="89"/>
        <v>-5</v>
      </c>
      <c r="AH127" s="553" t="s">
        <v>29</v>
      </c>
      <c r="AI127" s="15">
        <f t="shared" si="90"/>
        <v>95</v>
      </c>
      <c r="AJ127" s="15">
        <f t="shared" si="77"/>
        <v>0</v>
      </c>
      <c r="AK127" s="15">
        <f t="shared" si="77"/>
        <v>1</v>
      </c>
      <c r="AL127" s="20">
        <f t="shared" si="91"/>
        <v>-1</v>
      </c>
      <c r="AN127" s="553" t="s">
        <v>29</v>
      </c>
      <c r="AO127" s="15">
        <f t="shared" si="92"/>
        <v>78</v>
      </c>
      <c r="AP127" s="15">
        <f t="shared" si="78"/>
        <v>0</v>
      </c>
      <c r="AQ127" s="15">
        <f t="shared" si="78"/>
        <v>3</v>
      </c>
      <c r="AR127" s="20">
        <f t="shared" si="93"/>
        <v>-3</v>
      </c>
      <c r="AT127" s="249" t="s">
        <v>29</v>
      </c>
      <c r="AU127" s="250">
        <f t="shared" si="94"/>
        <v>72</v>
      </c>
      <c r="AV127" s="250">
        <f t="shared" si="79"/>
        <v>0</v>
      </c>
      <c r="AW127" s="250">
        <f t="shared" si="79"/>
        <v>0</v>
      </c>
      <c r="AY127" s="249" t="s">
        <v>29</v>
      </c>
      <c r="AZ127" s="250">
        <f t="shared" si="95"/>
        <v>87</v>
      </c>
      <c r="BA127" s="250">
        <f t="shared" si="80"/>
        <v>0</v>
      </c>
      <c r="BB127" s="250">
        <f t="shared" si="80"/>
        <v>1</v>
      </c>
    </row>
    <row r="128" spans="1:54" x14ac:dyDescent="0.2">
      <c r="A128" s="553" t="s">
        <v>30</v>
      </c>
      <c r="B128" s="15">
        <f t="shared" si="65"/>
        <v>4970</v>
      </c>
      <c r="C128" s="15">
        <f t="shared" si="81"/>
        <v>4528</v>
      </c>
      <c r="D128" s="15">
        <f t="shared" si="66"/>
        <v>64</v>
      </c>
      <c r="E128" s="15">
        <f t="shared" si="66"/>
        <v>44</v>
      </c>
      <c r="F128" s="15">
        <f t="shared" si="67"/>
        <v>4984</v>
      </c>
      <c r="G128" s="15">
        <f t="shared" si="82"/>
        <v>4388</v>
      </c>
      <c r="H128" s="15">
        <f t="shared" si="83"/>
        <v>54</v>
      </c>
      <c r="I128" s="15">
        <f t="shared" si="83"/>
        <v>74</v>
      </c>
      <c r="J128" s="15">
        <f t="shared" si="68"/>
        <v>4377</v>
      </c>
      <c r="K128" s="15">
        <f t="shared" si="69"/>
        <v>3843</v>
      </c>
      <c r="L128" s="15">
        <f t="shared" si="70"/>
        <v>31</v>
      </c>
      <c r="M128" s="15">
        <f t="shared" si="70"/>
        <v>40</v>
      </c>
      <c r="N128" s="15">
        <f t="shared" si="71"/>
        <v>4813</v>
      </c>
      <c r="O128" s="15">
        <f t="shared" si="84"/>
        <v>4327</v>
      </c>
      <c r="P128" s="15">
        <f t="shared" si="85"/>
        <v>40</v>
      </c>
      <c r="Q128" s="15">
        <f t="shared" si="85"/>
        <v>35</v>
      </c>
      <c r="R128" s="16">
        <f t="shared" si="72"/>
        <v>19144</v>
      </c>
      <c r="S128" s="16">
        <f t="shared" si="86"/>
        <v>17086</v>
      </c>
      <c r="T128" s="16">
        <f t="shared" si="73"/>
        <v>189</v>
      </c>
      <c r="U128" s="16">
        <f t="shared" si="73"/>
        <v>193</v>
      </c>
      <c r="V128" s="15">
        <f t="shared" si="74"/>
        <v>9347</v>
      </c>
      <c r="W128" s="15">
        <f t="shared" si="87"/>
        <v>8371</v>
      </c>
      <c r="X128" s="15">
        <f t="shared" si="75"/>
        <v>95</v>
      </c>
      <c r="Y128" s="15">
        <f t="shared" si="75"/>
        <v>84</v>
      </c>
      <c r="AB128" s="553" t="s">
        <v>30</v>
      </c>
      <c r="AC128" s="15">
        <f t="shared" si="88"/>
        <v>19144</v>
      </c>
      <c r="AD128" s="15">
        <f t="shared" si="76"/>
        <v>189</v>
      </c>
      <c r="AE128" s="15">
        <f t="shared" si="76"/>
        <v>193</v>
      </c>
      <c r="AF128" s="20">
        <f t="shared" si="89"/>
        <v>-4</v>
      </c>
      <c r="AH128" s="553" t="s">
        <v>30</v>
      </c>
      <c r="AI128" s="15">
        <f t="shared" si="90"/>
        <v>4970</v>
      </c>
      <c r="AJ128" s="15">
        <f t="shared" si="77"/>
        <v>64</v>
      </c>
      <c r="AK128" s="15">
        <f t="shared" si="77"/>
        <v>44</v>
      </c>
      <c r="AL128" s="20">
        <f t="shared" si="91"/>
        <v>20</v>
      </c>
      <c r="AN128" s="553" t="s">
        <v>30</v>
      </c>
      <c r="AO128" s="15">
        <f t="shared" si="92"/>
        <v>4377</v>
      </c>
      <c r="AP128" s="15">
        <f t="shared" si="78"/>
        <v>31</v>
      </c>
      <c r="AQ128" s="15">
        <f t="shared" si="78"/>
        <v>40</v>
      </c>
      <c r="AR128" s="20">
        <f t="shared" si="93"/>
        <v>-9</v>
      </c>
      <c r="AT128" s="249" t="s">
        <v>30</v>
      </c>
      <c r="AU128" s="250">
        <f t="shared" si="94"/>
        <v>4984</v>
      </c>
      <c r="AV128" s="250">
        <f t="shared" si="79"/>
        <v>54</v>
      </c>
      <c r="AW128" s="250">
        <f t="shared" si="79"/>
        <v>74</v>
      </c>
      <c r="AY128" s="249" t="s">
        <v>30</v>
      </c>
      <c r="AZ128" s="250">
        <f t="shared" si="95"/>
        <v>4813</v>
      </c>
      <c r="BA128" s="250">
        <f t="shared" si="80"/>
        <v>40</v>
      </c>
      <c r="BB128" s="250">
        <f t="shared" si="80"/>
        <v>35</v>
      </c>
    </row>
    <row r="129" spans="1:54" x14ac:dyDescent="0.2">
      <c r="A129" s="553" t="s">
        <v>31</v>
      </c>
      <c r="B129" s="15">
        <f t="shared" si="65"/>
        <v>8742</v>
      </c>
      <c r="C129" s="15">
        <f t="shared" si="81"/>
        <v>7977</v>
      </c>
      <c r="D129" s="15">
        <f t="shared" si="66"/>
        <v>55</v>
      </c>
      <c r="E129" s="15">
        <f t="shared" si="66"/>
        <v>95</v>
      </c>
      <c r="F129" s="15">
        <f t="shared" si="67"/>
        <v>6298</v>
      </c>
      <c r="G129" s="15">
        <f t="shared" si="82"/>
        <v>5638</v>
      </c>
      <c r="H129" s="15">
        <f t="shared" si="83"/>
        <v>36</v>
      </c>
      <c r="I129" s="15">
        <f t="shared" si="83"/>
        <v>65</v>
      </c>
      <c r="J129" s="15">
        <f t="shared" si="68"/>
        <v>9593</v>
      </c>
      <c r="K129" s="15">
        <f t="shared" si="69"/>
        <v>8699</v>
      </c>
      <c r="L129" s="15">
        <f t="shared" si="70"/>
        <v>75</v>
      </c>
      <c r="M129" s="15">
        <f t="shared" si="70"/>
        <v>143</v>
      </c>
      <c r="N129" s="15">
        <f t="shared" si="71"/>
        <v>7454</v>
      </c>
      <c r="O129" s="15">
        <f t="shared" si="84"/>
        <v>6847</v>
      </c>
      <c r="P129" s="15">
        <f t="shared" si="85"/>
        <v>58</v>
      </c>
      <c r="Q129" s="15">
        <f t="shared" si="85"/>
        <v>73</v>
      </c>
      <c r="R129" s="16">
        <f t="shared" si="72"/>
        <v>32087</v>
      </c>
      <c r="S129" s="16">
        <f t="shared" si="86"/>
        <v>29161</v>
      </c>
      <c r="T129" s="16">
        <f t="shared" si="73"/>
        <v>224</v>
      </c>
      <c r="U129" s="16">
        <f t="shared" si="73"/>
        <v>376</v>
      </c>
      <c r="V129" s="15">
        <f t="shared" si="74"/>
        <v>18335</v>
      </c>
      <c r="W129" s="15">
        <f t="shared" si="87"/>
        <v>16676</v>
      </c>
      <c r="X129" s="15">
        <f t="shared" si="75"/>
        <v>130</v>
      </c>
      <c r="Y129" s="15">
        <f t="shared" si="75"/>
        <v>238</v>
      </c>
      <c r="AB129" s="553" t="s">
        <v>31</v>
      </c>
      <c r="AC129" s="15">
        <f t="shared" si="88"/>
        <v>32087</v>
      </c>
      <c r="AD129" s="15">
        <f t="shared" si="76"/>
        <v>224</v>
      </c>
      <c r="AE129" s="15">
        <f t="shared" si="76"/>
        <v>376</v>
      </c>
      <c r="AF129" s="20">
        <f t="shared" si="89"/>
        <v>-152</v>
      </c>
      <c r="AH129" s="553" t="s">
        <v>31</v>
      </c>
      <c r="AI129" s="15">
        <f t="shared" si="90"/>
        <v>8742</v>
      </c>
      <c r="AJ129" s="15">
        <f t="shared" si="77"/>
        <v>55</v>
      </c>
      <c r="AK129" s="15">
        <f t="shared" si="77"/>
        <v>95</v>
      </c>
      <c r="AL129" s="20">
        <f t="shared" si="91"/>
        <v>-40</v>
      </c>
      <c r="AN129" s="553" t="s">
        <v>31</v>
      </c>
      <c r="AO129" s="15">
        <f t="shared" si="92"/>
        <v>9593</v>
      </c>
      <c r="AP129" s="15">
        <f t="shared" si="78"/>
        <v>75</v>
      </c>
      <c r="AQ129" s="15">
        <f t="shared" si="78"/>
        <v>143</v>
      </c>
      <c r="AR129" s="20">
        <f t="shared" si="93"/>
        <v>-68</v>
      </c>
      <c r="AT129" s="249" t="s">
        <v>31</v>
      </c>
      <c r="AU129" s="250">
        <f t="shared" si="94"/>
        <v>6298</v>
      </c>
      <c r="AV129" s="250">
        <f t="shared" si="79"/>
        <v>36</v>
      </c>
      <c r="AW129" s="250">
        <f t="shared" si="79"/>
        <v>65</v>
      </c>
      <c r="AY129" s="249" t="s">
        <v>31</v>
      </c>
      <c r="AZ129" s="250">
        <f t="shared" si="95"/>
        <v>7454</v>
      </c>
      <c r="BA129" s="250">
        <f t="shared" si="80"/>
        <v>58</v>
      </c>
      <c r="BB129" s="250">
        <f t="shared" si="80"/>
        <v>73</v>
      </c>
    </row>
    <row r="130" spans="1:54" x14ac:dyDescent="0.2">
      <c r="A130" s="553" t="s">
        <v>32</v>
      </c>
      <c r="B130" s="15">
        <f t="shared" si="65"/>
        <v>782</v>
      </c>
      <c r="C130" s="15">
        <f t="shared" si="81"/>
        <v>685</v>
      </c>
      <c r="D130" s="15">
        <f t="shared" si="66"/>
        <v>4</v>
      </c>
      <c r="E130" s="15">
        <f t="shared" si="66"/>
        <v>13</v>
      </c>
      <c r="F130" s="15">
        <f t="shared" si="67"/>
        <v>503</v>
      </c>
      <c r="G130" s="15">
        <f t="shared" si="82"/>
        <v>433</v>
      </c>
      <c r="H130" s="15">
        <f t="shared" si="83"/>
        <v>2</v>
      </c>
      <c r="I130" s="15">
        <f t="shared" si="83"/>
        <v>10</v>
      </c>
      <c r="J130" s="15">
        <f t="shared" si="68"/>
        <v>818</v>
      </c>
      <c r="K130" s="15">
        <f t="shared" si="69"/>
        <v>731</v>
      </c>
      <c r="L130" s="15">
        <f t="shared" si="70"/>
        <v>3</v>
      </c>
      <c r="M130" s="15">
        <f t="shared" si="70"/>
        <v>16</v>
      </c>
      <c r="N130" s="15">
        <f t="shared" si="71"/>
        <v>584</v>
      </c>
      <c r="O130" s="15">
        <f t="shared" si="84"/>
        <v>518</v>
      </c>
      <c r="P130" s="15">
        <f t="shared" si="85"/>
        <v>1</v>
      </c>
      <c r="Q130" s="15">
        <f t="shared" si="85"/>
        <v>12</v>
      </c>
      <c r="R130" s="16">
        <f t="shared" si="72"/>
        <v>2687</v>
      </c>
      <c r="S130" s="16">
        <f t="shared" si="86"/>
        <v>2367</v>
      </c>
      <c r="T130" s="16">
        <f t="shared" si="73"/>
        <v>10</v>
      </c>
      <c r="U130" s="16">
        <f t="shared" si="73"/>
        <v>51</v>
      </c>
      <c r="V130" s="15">
        <f t="shared" si="74"/>
        <v>1600</v>
      </c>
      <c r="W130" s="15">
        <f t="shared" si="87"/>
        <v>1416</v>
      </c>
      <c r="X130" s="15">
        <f t="shared" si="75"/>
        <v>7</v>
      </c>
      <c r="Y130" s="15">
        <f t="shared" si="75"/>
        <v>29</v>
      </c>
      <c r="AB130" s="553" t="s">
        <v>32</v>
      </c>
      <c r="AC130" s="15">
        <f t="shared" si="88"/>
        <v>2687</v>
      </c>
      <c r="AD130" s="15">
        <f t="shared" si="76"/>
        <v>10</v>
      </c>
      <c r="AE130" s="15">
        <f t="shared" si="76"/>
        <v>51</v>
      </c>
      <c r="AF130" s="20">
        <f t="shared" si="89"/>
        <v>-41</v>
      </c>
      <c r="AH130" s="553" t="s">
        <v>32</v>
      </c>
      <c r="AI130" s="15">
        <f t="shared" si="90"/>
        <v>782</v>
      </c>
      <c r="AJ130" s="15">
        <f t="shared" si="77"/>
        <v>4</v>
      </c>
      <c r="AK130" s="15">
        <f t="shared" si="77"/>
        <v>13</v>
      </c>
      <c r="AL130" s="20">
        <f t="shared" si="91"/>
        <v>-9</v>
      </c>
      <c r="AN130" s="553" t="s">
        <v>32</v>
      </c>
      <c r="AO130" s="15">
        <f t="shared" si="92"/>
        <v>818</v>
      </c>
      <c r="AP130" s="15">
        <f t="shared" si="78"/>
        <v>3</v>
      </c>
      <c r="AQ130" s="15">
        <f t="shared" si="78"/>
        <v>16</v>
      </c>
      <c r="AR130" s="20">
        <f t="shared" si="93"/>
        <v>-13</v>
      </c>
      <c r="AT130" s="249" t="s">
        <v>32</v>
      </c>
      <c r="AU130" s="250">
        <f t="shared" si="94"/>
        <v>503</v>
      </c>
      <c r="AV130" s="250">
        <f t="shared" si="79"/>
        <v>2</v>
      </c>
      <c r="AW130" s="250">
        <f t="shared" si="79"/>
        <v>10</v>
      </c>
      <c r="AY130" s="249" t="s">
        <v>32</v>
      </c>
      <c r="AZ130" s="250">
        <f t="shared" si="95"/>
        <v>584</v>
      </c>
      <c r="BA130" s="250">
        <f t="shared" si="80"/>
        <v>1</v>
      </c>
      <c r="BB130" s="250">
        <f t="shared" si="80"/>
        <v>12</v>
      </c>
    </row>
    <row r="131" spans="1:54" x14ac:dyDescent="0.2">
      <c r="A131" s="553" t="s">
        <v>33</v>
      </c>
      <c r="B131" s="15">
        <f t="shared" si="65"/>
        <v>3022</v>
      </c>
      <c r="C131" s="15">
        <f t="shared" si="81"/>
        <v>2614</v>
      </c>
      <c r="D131" s="15">
        <f t="shared" si="66"/>
        <v>29</v>
      </c>
      <c r="E131" s="15">
        <f t="shared" si="66"/>
        <v>62</v>
      </c>
      <c r="F131" s="15">
        <f t="shared" si="67"/>
        <v>2967</v>
      </c>
      <c r="G131" s="15">
        <f t="shared" si="82"/>
        <v>2561</v>
      </c>
      <c r="H131" s="15">
        <f t="shared" si="83"/>
        <v>22</v>
      </c>
      <c r="I131" s="15">
        <f t="shared" si="83"/>
        <v>35</v>
      </c>
      <c r="J131" s="15">
        <f t="shared" si="68"/>
        <v>2658</v>
      </c>
      <c r="K131" s="15">
        <f t="shared" si="69"/>
        <v>2193</v>
      </c>
      <c r="L131" s="15">
        <f t="shared" si="70"/>
        <v>20</v>
      </c>
      <c r="M131" s="15">
        <f t="shared" si="70"/>
        <v>54</v>
      </c>
      <c r="N131" s="15">
        <f t="shared" si="71"/>
        <v>2931</v>
      </c>
      <c r="O131" s="15">
        <f t="shared" si="84"/>
        <v>2531</v>
      </c>
      <c r="P131" s="15">
        <f t="shared" si="85"/>
        <v>25</v>
      </c>
      <c r="Q131" s="15">
        <f t="shared" si="85"/>
        <v>28</v>
      </c>
      <c r="R131" s="16">
        <f t="shared" si="72"/>
        <v>11578</v>
      </c>
      <c r="S131" s="16">
        <f t="shared" si="86"/>
        <v>9899</v>
      </c>
      <c r="T131" s="16">
        <f t="shared" si="73"/>
        <v>96</v>
      </c>
      <c r="U131" s="16">
        <f t="shared" si="73"/>
        <v>179</v>
      </c>
      <c r="V131" s="15">
        <f t="shared" si="74"/>
        <v>5680</v>
      </c>
      <c r="W131" s="15">
        <f t="shared" si="87"/>
        <v>4807</v>
      </c>
      <c r="X131" s="15">
        <f t="shared" si="75"/>
        <v>49</v>
      </c>
      <c r="Y131" s="15">
        <f t="shared" si="75"/>
        <v>116</v>
      </c>
      <c r="AB131" s="553" t="s">
        <v>33</v>
      </c>
      <c r="AC131" s="15">
        <f t="shared" si="88"/>
        <v>11578</v>
      </c>
      <c r="AD131" s="15">
        <f t="shared" si="76"/>
        <v>96</v>
      </c>
      <c r="AE131" s="15">
        <f t="shared" si="76"/>
        <v>179</v>
      </c>
      <c r="AF131" s="20">
        <f t="shared" si="89"/>
        <v>-83</v>
      </c>
      <c r="AH131" s="553" t="s">
        <v>33</v>
      </c>
      <c r="AI131" s="15">
        <f t="shared" si="90"/>
        <v>3022</v>
      </c>
      <c r="AJ131" s="15">
        <f t="shared" si="77"/>
        <v>29</v>
      </c>
      <c r="AK131" s="15">
        <f t="shared" si="77"/>
        <v>62</v>
      </c>
      <c r="AL131" s="20">
        <f t="shared" si="91"/>
        <v>-33</v>
      </c>
      <c r="AN131" s="553" t="s">
        <v>33</v>
      </c>
      <c r="AO131" s="15">
        <f t="shared" si="92"/>
        <v>2658</v>
      </c>
      <c r="AP131" s="15">
        <f t="shared" si="78"/>
        <v>20</v>
      </c>
      <c r="AQ131" s="15">
        <f t="shared" si="78"/>
        <v>54</v>
      </c>
      <c r="AR131" s="20">
        <f t="shared" si="93"/>
        <v>-34</v>
      </c>
      <c r="AT131" s="249" t="s">
        <v>33</v>
      </c>
      <c r="AU131" s="250">
        <f t="shared" si="94"/>
        <v>2967</v>
      </c>
      <c r="AV131" s="250">
        <f t="shared" si="79"/>
        <v>22</v>
      </c>
      <c r="AW131" s="250">
        <f t="shared" si="79"/>
        <v>35</v>
      </c>
      <c r="AY131" s="249" t="s">
        <v>33</v>
      </c>
      <c r="AZ131" s="250">
        <f t="shared" si="95"/>
        <v>2931</v>
      </c>
      <c r="BA131" s="250">
        <f t="shared" si="80"/>
        <v>25</v>
      </c>
      <c r="BB131" s="250">
        <f t="shared" si="80"/>
        <v>28</v>
      </c>
    </row>
    <row r="132" spans="1:54" x14ac:dyDescent="0.2">
      <c r="A132" s="553" t="s">
        <v>34</v>
      </c>
      <c r="B132" s="15">
        <f t="shared" si="65"/>
        <v>763</v>
      </c>
      <c r="C132" s="15">
        <f t="shared" si="81"/>
        <v>695</v>
      </c>
      <c r="D132" s="15">
        <f t="shared" si="66"/>
        <v>5</v>
      </c>
      <c r="E132" s="15">
        <f t="shared" si="66"/>
        <v>4</v>
      </c>
      <c r="F132" s="15">
        <f t="shared" si="67"/>
        <v>702</v>
      </c>
      <c r="G132" s="15">
        <f t="shared" si="82"/>
        <v>622</v>
      </c>
      <c r="H132" s="15">
        <f t="shared" si="83"/>
        <v>3</v>
      </c>
      <c r="I132" s="15">
        <f t="shared" si="83"/>
        <v>19</v>
      </c>
      <c r="J132" s="15">
        <f t="shared" si="68"/>
        <v>896</v>
      </c>
      <c r="K132" s="15">
        <f t="shared" si="69"/>
        <v>803</v>
      </c>
      <c r="L132" s="15">
        <f t="shared" si="70"/>
        <v>13</v>
      </c>
      <c r="M132" s="15">
        <f t="shared" si="70"/>
        <v>11</v>
      </c>
      <c r="N132" s="15">
        <f t="shared" si="71"/>
        <v>692</v>
      </c>
      <c r="O132" s="15">
        <f t="shared" si="84"/>
        <v>613</v>
      </c>
      <c r="P132" s="15">
        <f t="shared" si="85"/>
        <v>10</v>
      </c>
      <c r="Q132" s="15">
        <f t="shared" si="85"/>
        <v>7</v>
      </c>
      <c r="R132" s="16">
        <f t="shared" si="72"/>
        <v>3053</v>
      </c>
      <c r="S132" s="16">
        <f t="shared" si="86"/>
        <v>2733</v>
      </c>
      <c r="T132" s="16">
        <f t="shared" si="73"/>
        <v>31</v>
      </c>
      <c r="U132" s="16">
        <f t="shared" si="73"/>
        <v>41</v>
      </c>
      <c r="V132" s="15">
        <f t="shared" si="74"/>
        <v>1659</v>
      </c>
      <c r="W132" s="15">
        <f t="shared" si="87"/>
        <v>1498</v>
      </c>
      <c r="X132" s="15">
        <f t="shared" si="75"/>
        <v>18</v>
      </c>
      <c r="Y132" s="15">
        <f t="shared" si="75"/>
        <v>15</v>
      </c>
      <c r="AB132" s="553" t="s">
        <v>34</v>
      </c>
      <c r="AC132" s="15">
        <f t="shared" si="88"/>
        <v>3053</v>
      </c>
      <c r="AD132" s="15">
        <f t="shared" si="76"/>
        <v>31</v>
      </c>
      <c r="AE132" s="15">
        <f t="shared" si="76"/>
        <v>41</v>
      </c>
      <c r="AF132" s="20">
        <f t="shared" si="89"/>
        <v>-10</v>
      </c>
      <c r="AH132" s="553" t="s">
        <v>34</v>
      </c>
      <c r="AI132" s="15">
        <f t="shared" si="90"/>
        <v>763</v>
      </c>
      <c r="AJ132" s="15">
        <f t="shared" si="77"/>
        <v>5</v>
      </c>
      <c r="AK132" s="15">
        <f t="shared" si="77"/>
        <v>4</v>
      </c>
      <c r="AL132" s="20">
        <f t="shared" si="91"/>
        <v>1</v>
      </c>
      <c r="AN132" s="553" t="s">
        <v>34</v>
      </c>
      <c r="AO132" s="15">
        <f t="shared" si="92"/>
        <v>896</v>
      </c>
      <c r="AP132" s="15">
        <f t="shared" si="78"/>
        <v>13</v>
      </c>
      <c r="AQ132" s="15">
        <f t="shared" si="78"/>
        <v>11</v>
      </c>
      <c r="AR132" s="20">
        <f t="shared" si="93"/>
        <v>2</v>
      </c>
      <c r="AT132" s="249" t="s">
        <v>34</v>
      </c>
      <c r="AU132" s="250">
        <f t="shared" si="94"/>
        <v>702</v>
      </c>
      <c r="AV132" s="250">
        <f t="shared" si="79"/>
        <v>3</v>
      </c>
      <c r="AW132" s="250">
        <f t="shared" si="79"/>
        <v>19</v>
      </c>
      <c r="AY132" s="249" t="s">
        <v>34</v>
      </c>
      <c r="AZ132" s="250">
        <f t="shared" si="95"/>
        <v>692</v>
      </c>
      <c r="BA132" s="250">
        <f t="shared" si="80"/>
        <v>10</v>
      </c>
      <c r="BB132" s="250">
        <f t="shared" si="80"/>
        <v>7</v>
      </c>
    </row>
    <row r="133" spans="1:54" x14ac:dyDescent="0.2">
      <c r="A133" s="553" t="s">
        <v>35</v>
      </c>
      <c r="B133" s="15">
        <f t="shared" si="65"/>
        <v>756</v>
      </c>
      <c r="C133" s="15">
        <f t="shared" si="81"/>
        <v>719</v>
      </c>
      <c r="D133" s="15">
        <f t="shared" si="66"/>
        <v>12</v>
      </c>
      <c r="E133" s="15">
        <f t="shared" si="66"/>
        <v>8</v>
      </c>
      <c r="F133" s="15">
        <f t="shared" si="67"/>
        <v>534</v>
      </c>
      <c r="G133" s="15">
        <f t="shared" si="82"/>
        <v>507</v>
      </c>
      <c r="H133" s="15">
        <f t="shared" si="83"/>
        <v>4</v>
      </c>
      <c r="I133" s="15">
        <f t="shared" si="83"/>
        <v>8</v>
      </c>
      <c r="J133" s="15">
        <f t="shared" si="68"/>
        <v>822</v>
      </c>
      <c r="K133" s="15">
        <f t="shared" si="69"/>
        <v>775</v>
      </c>
      <c r="L133" s="15">
        <f t="shared" si="70"/>
        <v>22</v>
      </c>
      <c r="M133" s="15">
        <f t="shared" si="70"/>
        <v>10</v>
      </c>
      <c r="N133" s="15">
        <f t="shared" si="71"/>
        <v>563</v>
      </c>
      <c r="O133" s="15">
        <f t="shared" si="84"/>
        <v>547</v>
      </c>
      <c r="P133" s="15">
        <f t="shared" si="85"/>
        <v>4</v>
      </c>
      <c r="Q133" s="15">
        <f t="shared" si="85"/>
        <v>5</v>
      </c>
      <c r="R133" s="16">
        <f t="shared" si="72"/>
        <v>2675</v>
      </c>
      <c r="S133" s="16">
        <f t="shared" si="86"/>
        <v>2548</v>
      </c>
      <c r="T133" s="16">
        <f t="shared" si="73"/>
        <v>42</v>
      </c>
      <c r="U133" s="16">
        <f t="shared" si="73"/>
        <v>31</v>
      </c>
      <c r="V133" s="15">
        <f t="shared" si="74"/>
        <v>1578</v>
      </c>
      <c r="W133" s="15">
        <f t="shared" si="87"/>
        <v>1494</v>
      </c>
      <c r="X133" s="15">
        <f t="shared" si="75"/>
        <v>34</v>
      </c>
      <c r="Y133" s="15">
        <f t="shared" si="75"/>
        <v>18</v>
      </c>
      <c r="AB133" s="553" t="s">
        <v>35</v>
      </c>
      <c r="AC133" s="15">
        <f t="shared" si="88"/>
        <v>2675</v>
      </c>
      <c r="AD133" s="15">
        <f t="shared" si="76"/>
        <v>42</v>
      </c>
      <c r="AE133" s="15">
        <f t="shared" si="76"/>
        <v>31</v>
      </c>
      <c r="AF133" s="20">
        <f t="shared" si="89"/>
        <v>11</v>
      </c>
      <c r="AH133" s="553" t="s">
        <v>35</v>
      </c>
      <c r="AI133" s="15">
        <f t="shared" si="90"/>
        <v>756</v>
      </c>
      <c r="AJ133" s="15">
        <f t="shared" si="77"/>
        <v>12</v>
      </c>
      <c r="AK133" s="15">
        <f t="shared" si="77"/>
        <v>8</v>
      </c>
      <c r="AL133" s="20">
        <f t="shared" si="91"/>
        <v>4</v>
      </c>
      <c r="AN133" s="553" t="s">
        <v>35</v>
      </c>
      <c r="AO133" s="15">
        <f t="shared" si="92"/>
        <v>822</v>
      </c>
      <c r="AP133" s="15">
        <f t="shared" si="78"/>
        <v>22</v>
      </c>
      <c r="AQ133" s="15">
        <f t="shared" si="78"/>
        <v>10</v>
      </c>
      <c r="AR133" s="20">
        <f t="shared" si="93"/>
        <v>12</v>
      </c>
      <c r="AT133" s="249" t="s">
        <v>35</v>
      </c>
      <c r="AU133" s="250">
        <f t="shared" si="94"/>
        <v>534</v>
      </c>
      <c r="AV133" s="250">
        <f t="shared" si="79"/>
        <v>4</v>
      </c>
      <c r="AW133" s="250">
        <f t="shared" si="79"/>
        <v>8</v>
      </c>
      <c r="AY133" s="249" t="s">
        <v>35</v>
      </c>
      <c r="AZ133" s="250">
        <f t="shared" si="95"/>
        <v>563</v>
      </c>
      <c r="BA133" s="250">
        <f t="shared" si="80"/>
        <v>4</v>
      </c>
      <c r="BB133" s="250">
        <f t="shared" si="80"/>
        <v>5</v>
      </c>
    </row>
    <row r="134" spans="1:54" x14ac:dyDescent="0.2">
      <c r="A134" s="553" t="s">
        <v>36</v>
      </c>
      <c r="B134" s="15">
        <f t="shared" si="65"/>
        <v>939</v>
      </c>
      <c r="C134" s="15">
        <f t="shared" si="81"/>
        <v>850</v>
      </c>
      <c r="D134" s="15">
        <f t="shared" si="66"/>
        <v>5</v>
      </c>
      <c r="E134" s="15">
        <f t="shared" si="66"/>
        <v>6</v>
      </c>
      <c r="F134" s="15">
        <f t="shared" si="67"/>
        <v>794</v>
      </c>
      <c r="G134" s="15">
        <f t="shared" si="82"/>
        <v>720</v>
      </c>
      <c r="H134" s="15">
        <f t="shared" si="83"/>
        <v>1</v>
      </c>
      <c r="I134" s="15">
        <f t="shared" si="83"/>
        <v>2</v>
      </c>
      <c r="J134" s="15">
        <f t="shared" si="68"/>
        <v>1230</v>
      </c>
      <c r="K134" s="15">
        <f t="shared" si="69"/>
        <v>1110</v>
      </c>
      <c r="L134" s="15">
        <f t="shared" si="70"/>
        <v>8</v>
      </c>
      <c r="M134" s="15">
        <f t="shared" si="70"/>
        <v>6</v>
      </c>
      <c r="N134" s="15">
        <f t="shared" si="71"/>
        <v>1153</v>
      </c>
      <c r="O134" s="15">
        <f t="shared" si="84"/>
        <v>1045</v>
      </c>
      <c r="P134" s="15">
        <f t="shared" si="85"/>
        <v>5</v>
      </c>
      <c r="Q134" s="15">
        <f t="shared" si="85"/>
        <v>1</v>
      </c>
      <c r="R134" s="16">
        <f t="shared" si="72"/>
        <v>4116</v>
      </c>
      <c r="S134" s="16">
        <f t="shared" si="86"/>
        <v>3725</v>
      </c>
      <c r="T134" s="16">
        <f t="shared" si="73"/>
        <v>19</v>
      </c>
      <c r="U134" s="16">
        <f t="shared" si="73"/>
        <v>15</v>
      </c>
      <c r="V134" s="15">
        <f t="shared" si="74"/>
        <v>2169</v>
      </c>
      <c r="W134" s="15">
        <f t="shared" si="87"/>
        <v>1960</v>
      </c>
      <c r="X134" s="15">
        <f t="shared" si="75"/>
        <v>13</v>
      </c>
      <c r="Y134" s="15">
        <f t="shared" si="75"/>
        <v>12</v>
      </c>
      <c r="AB134" s="553" t="s">
        <v>36</v>
      </c>
      <c r="AC134" s="15">
        <f t="shared" si="88"/>
        <v>4116</v>
      </c>
      <c r="AD134" s="15">
        <f t="shared" si="76"/>
        <v>19</v>
      </c>
      <c r="AE134" s="15">
        <f t="shared" si="76"/>
        <v>15</v>
      </c>
      <c r="AF134" s="20">
        <f t="shared" si="89"/>
        <v>4</v>
      </c>
      <c r="AH134" s="553" t="s">
        <v>36</v>
      </c>
      <c r="AI134" s="15">
        <f t="shared" si="90"/>
        <v>939</v>
      </c>
      <c r="AJ134" s="15">
        <f t="shared" si="77"/>
        <v>5</v>
      </c>
      <c r="AK134" s="15">
        <f t="shared" si="77"/>
        <v>6</v>
      </c>
      <c r="AL134" s="20">
        <f t="shared" si="91"/>
        <v>-1</v>
      </c>
      <c r="AN134" s="553" t="s">
        <v>36</v>
      </c>
      <c r="AO134" s="15">
        <f t="shared" si="92"/>
        <v>1230</v>
      </c>
      <c r="AP134" s="15">
        <f t="shared" si="78"/>
        <v>8</v>
      </c>
      <c r="AQ134" s="15">
        <f t="shared" si="78"/>
        <v>6</v>
      </c>
      <c r="AR134" s="20">
        <f t="shared" si="93"/>
        <v>2</v>
      </c>
      <c r="AT134" s="249" t="s">
        <v>36</v>
      </c>
      <c r="AU134" s="250">
        <f t="shared" si="94"/>
        <v>794</v>
      </c>
      <c r="AV134" s="250">
        <f t="shared" si="79"/>
        <v>1</v>
      </c>
      <c r="AW134" s="250">
        <f t="shared" si="79"/>
        <v>2</v>
      </c>
      <c r="AY134" s="249" t="s">
        <v>36</v>
      </c>
      <c r="AZ134" s="250">
        <f t="shared" si="95"/>
        <v>1153</v>
      </c>
      <c r="BA134" s="250">
        <f t="shared" si="80"/>
        <v>5</v>
      </c>
      <c r="BB134" s="250">
        <f t="shared" si="80"/>
        <v>1</v>
      </c>
    </row>
    <row r="135" spans="1:54" x14ac:dyDescent="0.2">
      <c r="A135" s="553" t="s">
        <v>37</v>
      </c>
      <c r="B135" s="15">
        <f t="shared" si="65"/>
        <v>1298</v>
      </c>
      <c r="C135" s="15">
        <f t="shared" si="81"/>
        <v>1186</v>
      </c>
      <c r="D135" s="15">
        <f t="shared" si="66"/>
        <v>13</v>
      </c>
      <c r="E135" s="15">
        <f t="shared" si="66"/>
        <v>14</v>
      </c>
      <c r="F135" s="15">
        <f t="shared" si="67"/>
        <v>1051</v>
      </c>
      <c r="G135" s="15">
        <f t="shared" si="82"/>
        <v>953</v>
      </c>
      <c r="H135" s="15">
        <f t="shared" si="83"/>
        <v>16</v>
      </c>
      <c r="I135" s="15">
        <f t="shared" si="83"/>
        <v>17</v>
      </c>
      <c r="J135" s="15">
        <f t="shared" si="68"/>
        <v>1704</v>
      </c>
      <c r="K135" s="15">
        <f t="shared" si="69"/>
        <v>1518</v>
      </c>
      <c r="L135" s="15">
        <f t="shared" si="70"/>
        <v>25</v>
      </c>
      <c r="M135" s="15">
        <f t="shared" si="70"/>
        <v>22</v>
      </c>
      <c r="N135" s="15">
        <f t="shared" si="71"/>
        <v>1129</v>
      </c>
      <c r="O135" s="15">
        <f t="shared" si="84"/>
        <v>1055</v>
      </c>
      <c r="P135" s="15">
        <f t="shared" si="85"/>
        <v>14</v>
      </c>
      <c r="Q135" s="15">
        <f t="shared" si="85"/>
        <v>15</v>
      </c>
      <c r="R135" s="16">
        <f t="shared" si="72"/>
        <v>5182</v>
      </c>
      <c r="S135" s="16">
        <f t="shared" si="86"/>
        <v>4712</v>
      </c>
      <c r="T135" s="16">
        <f t="shared" si="73"/>
        <v>68</v>
      </c>
      <c r="U135" s="16">
        <f t="shared" si="73"/>
        <v>68</v>
      </c>
      <c r="V135" s="15">
        <f t="shared" si="74"/>
        <v>3002</v>
      </c>
      <c r="W135" s="15">
        <f t="shared" si="87"/>
        <v>2704</v>
      </c>
      <c r="X135" s="15">
        <f t="shared" si="75"/>
        <v>38</v>
      </c>
      <c r="Y135" s="15">
        <f t="shared" si="75"/>
        <v>36</v>
      </c>
      <c r="AB135" s="553" t="s">
        <v>37</v>
      </c>
      <c r="AC135" s="15">
        <f t="shared" si="88"/>
        <v>5182</v>
      </c>
      <c r="AD135" s="15">
        <f t="shared" si="76"/>
        <v>68</v>
      </c>
      <c r="AE135" s="15">
        <f t="shared" si="76"/>
        <v>68</v>
      </c>
      <c r="AF135" s="20">
        <f t="shared" si="89"/>
        <v>0</v>
      </c>
      <c r="AH135" s="553" t="s">
        <v>37</v>
      </c>
      <c r="AI135" s="15">
        <f t="shared" si="90"/>
        <v>1298</v>
      </c>
      <c r="AJ135" s="15">
        <f t="shared" si="77"/>
        <v>13</v>
      </c>
      <c r="AK135" s="15">
        <f t="shared" si="77"/>
        <v>14</v>
      </c>
      <c r="AL135" s="20">
        <f t="shared" si="91"/>
        <v>-1</v>
      </c>
      <c r="AN135" s="553" t="s">
        <v>37</v>
      </c>
      <c r="AO135" s="15">
        <f t="shared" si="92"/>
        <v>1704</v>
      </c>
      <c r="AP135" s="15">
        <f t="shared" si="78"/>
        <v>25</v>
      </c>
      <c r="AQ135" s="15">
        <f t="shared" si="78"/>
        <v>22</v>
      </c>
      <c r="AR135" s="20">
        <f t="shared" si="93"/>
        <v>3</v>
      </c>
      <c r="AT135" s="249" t="s">
        <v>37</v>
      </c>
      <c r="AU135" s="250">
        <f t="shared" si="94"/>
        <v>1051</v>
      </c>
      <c r="AV135" s="250">
        <f t="shared" si="79"/>
        <v>16</v>
      </c>
      <c r="AW135" s="250">
        <f t="shared" si="79"/>
        <v>17</v>
      </c>
      <c r="AY135" s="249" t="s">
        <v>37</v>
      </c>
      <c r="AZ135" s="250">
        <f t="shared" si="95"/>
        <v>1129</v>
      </c>
      <c r="BA135" s="250">
        <f t="shared" si="80"/>
        <v>14</v>
      </c>
      <c r="BB135" s="250">
        <f t="shared" si="80"/>
        <v>15</v>
      </c>
    </row>
    <row r="136" spans="1:54" x14ac:dyDescent="0.2">
      <c r="A136" s="553" t="s">
        <v>38</v>
      </c>
      <c r="B136" s="15">
        <f t="shared" si="65"/>
        <v>1325</v>
      </c>
      <c r="C136" s="15">
        <f t="shared" si="81"/>
        <v>1212</v>
      </c>
      <c r="D136" s="15">
        <f t="shared" si="66"/>
        <v>26</v>
      </c>
      <c r="E136" s="15">
        <f t="shared" si="66"/>
        <v>20</v>
      </c>
      <c r="F136" s="15">
        <f t="shared" si="67"/>
        <v>1114</v>
      </c>
      <c r="G136" s="15">
        <f t="shared" si="82"/>
        <v>1030</v>
      </c>
      <c r="H136" s="15">
        <f t="shared" si="83"/>
        <v>16</v>
      </c>
      <c r="I136" s="15">
        <f t="shared" si="83"/>
        <v>18</v>
      </c>
      <c r="J136" s="15">
        <f t="shared" si="68"/>
        <v>1493</v>
      </c>
      <c r="K136" s="15">
        <f t="shared" si="69"/>
        <v>1349</v>
      </c>
      <c r="L136" s="15">
        <f t="shared" si="70"/>
        <v>14</v>
      </c>
      <c r="M136" s="15">
        <f t="shared" si="70"/>
        <v>21</v>
      </c>
      <c r="N136" s="15">
        <f t="shared" si="71"/>
        <v>1158</v>
      </c>
      <c r="O136" s="15">
        <f t="shared" si="84"/>
        <v>1089</v>
      </c>
      <c r="P136" s="15">
        <f t="shared" si="85"/>
        <v>12</v>
      </c>
      <c r="Q136" s="15">
        <f t="shared" si="85"/>
        <v>20</v>
      </c>
      <c r="R136" s="16">
        <f t="shared" si="72"/>
        <v>5090</v>
      </c>
      <c r="S136" s="16">
        <f t="shared" si="86"/>
        <v>4680</v>
      </c>
      <c r="T136" s="16">
        <f t="shared" si="73"/>
        <v>68</v>
      </c>
      <c r="U136" s="16">
        <f t="shared" si="73"/>
        <v>79</v>
      </c>
      <c r="V136" s="15">
        <f t="shared" si="74"/>
        <v>2818</v>
      </c>
      <c r="W136" s="15">
        <f t="shared" si="87"/>
        <v>2561</v>
      </c>
      <c r="X136" s="15">
        <f t="shared" si="75"/>
        <v>40</v>
      </c>
      <c r="Y136" s="15">
        <f t="shared" si="75"/>
        <v>41</v>
      </c>
      <c r="AB136" s="553" t="s">
        <v>38</v>
      </c>
      <c r="AC136" s="15">
        <f t="shared" si="88"/>
        <v>5090</v>
      </c>
      <c r="AD136" s="15">
        <f t="shared" si="76"/>
        <v>68</v>
      </c>
      <c r="AE136" s="15">
        <f t="shared" si="76"/>
        <v>79</v>
      </c>
      <c r="AF136" s="20">
        <f t="shared" si="89"/>
        <v>-11</v>
      </c>
      <c r="AH136" s="553" t="s">
        <v>38</v>
      </c>
      <c r="AI136" s="15">
        <f t="shared" si="90"/>
        <v>1325</v>
      </c>
      <c r="AJ136" s="15">
        <f t="shared" si="77"/>
        <v>26</v>
      </c>
      <c r="AK136" s="15">
        <f t="shared" si="77"/>
        <v>20</v>
      </c>
      <c r="AL136" s="20">
        <f t="shared" si="91"/>
        <v>6</v>
      </c>
      <c r="AN136" s="553" t="s">
        <v>38</v>
      </c>
      <c r="AO136" s="15">
        <f t="shared" si="92"/>
        <v>1493</v>
      </c>
      <c r="AP136" s="15">
        <f t="shared" si="78"/>
        <v>14</v>
      </c>
      <c r="AQ136" s="15">
        <f t="shared" si="78"/>
        <v>21</v>
      </c>
      <c r="AR136" s="20">
        <f t="shared" si="93"/>
        <v>-7</v>
      </c>
      <c r="AT136" s="249" t="s">
        <v>38</v>
      </c>
      <c r="AU136" s="250">
        <f t="shared" si="94"/>
        <v>1114</v>
      </c>
      <c r="AV136" s="250">
        <f t="shared" si="79"/>
        <v>16</v>
      </c>
      <c r="AW136" s="250">
        <f t="shared" si="79"/>
        <v>18</v>
      </c>
      <c r="AY136" s="249" t="s">
        <v>38</v>
      </c>
      <c r="AZ136" s="250">
        <f t="shared" si="95"/>
        <v>1158</v>
      </c>
      <c r="BA136" s="250">
        <f t="shared" si="80"/>
        <v>12</v>
      </c>
      <c r="BB136" s="250">
        <f t="shared" si="80"/>
        <v>20</v>
      </c>
    </row>
    <row r="137" spans="1:54" x14ac:dyDescent="0.2">
      <c r="A137" s="553" t="s">
        <v>39</v>
      </c>
      <c r="B137" s="15">
        <f t="shared" si="65"/>
        <v>0</v>
      </c>
      <c r="C137" s="15">
        <f t="shared" si="81"/>
        <v>0</v>
      </c>
      <c r="D137" s="15">
        <f t="shared" si="66"/>
        <v>0</v>
      </c>
      <c r="E137" s="15">
        <f t="shared" si="66"/>
        <v>0</v>
      </c>
      <c r="F137" s="15">
        <f t="shared" si="67"/>
        <v>1</v>
      </c>
      <c r="G137" s="15">
        <f t="shared" si="82"/>
        <v>1</v>
      </c>
      <c r="H137" s="15">
        <f t="shared" si="83"/>
        <v>0</v>
      </c>
      <c r="I137" s="15">
        <f t="shared" si="83"/>
        <v>1</v>
      </c>
      <c r="J137" s="15">
        <f t="shared" si="68"/>
        <v>0</v>
      </c>
      <c r="K137" s="15">
        <f t="shared" si="69"/>
        <v>0</v>
      </c>
      <c r="L137" s="15">
        <f t="shared" si="70"/>
        <v>0</v>
      </c>
      <c r="M137" s="15">
        <f t="shared" si="70"/>
        <v>0</v>
      </c>
      <c r="N137" s="15">
        <f t="shared" si="71"/>
        <v>1</v>
      </c>
      <c r="O137" s="15">
        <f t="shared" si="84"/>
        <v>0</v>
      </c>
      <c r="P137" s="15">
        <f t="shared" si="85"/>
        <v>0</v>
      </c>
      <c r="Q137" s="15">
        <f t="shared" si="85"/>
        <v>0</v>
      </c>
      <c r="R137" s="16">
        <f t="shared" si="72"/>
        <v>2</v>
      </c>
      <c r="S137" s="16">
        <f t="shared" si="86"/>
        <v>1</v>
      </c>
      <c r="T137" s="16">
        <f t="shared" si="73"/>
        <v>0</v>
      </c>
      <c r="U137" s="16">
        <f t="shared" si="73"/>
        <v>1</v>
      </c>
      <c r="V137" s="15">
        <f t="shared" si="74"/>
        <v>0</v>
      </c>
      <c r="W137" s="15">
        <f t="shared" si="87"/>
        <v>0</v>
      </c>
      <c r="X137" s="15">
        <f t="shared" si="75"/>
        <v>0</v>
      </c>
      <c r="Y137" s="15">
        <f t="shared" si="75"/>
        <v>0</v>
      </c>
      <c r="AB137" s="553" t="s">
        <v>39</v>
      </c>
      <c r="AC137" s="15">
        <f t="shared" si="88"/>
        <v>2</v>
      </c>
      <c r="AD137" s="15">
        <f t="shared" si="76"/>
        <v>0</v>
      </c>
      <c r="AE137" s="15">
        <f t="shared" si="76"/>
        <v>1</v>
      </c>
      <c r="AF137" s="20">
        <f t="shared" si="89"/>
        <v>-1</v>
      </c>
      <c r="AH137" s="553" t="s">
        <v>39</v>
      </c>
      <c r="AI137" s="15">
        <f t="shared" si="90"/>
        <v>0</v>
      </c>
      <c r="AJ137" s="15">
        <f t="shared" si="77"/>
        <v>0</v>
      </c>
      <c r="AK137" s="15">
        <f t="shared" si="77"/>
        <v>0</v>
      </c>
      <c r="AL137" s="20">
        <f t="shared" si="91"/>
        <v>0</v>
      </c>
      <c r="AN137" s="553" t="s">
        <v>39</v>
      </c>
      <c r="AO137" s="15">
        <f t="shared" si="92"/>
        <v>0</v>
      </c>
      <c r="AP137" s="15">
        <f t="shared" si="78"/>
        <v>0</v>
      </c>
      <c r="AQ137" s="15">
        <f t="shared" si="78"/>
        <v>0</v>
      </c>
      <c r="AR137" s="20">
        <f t="shared" si="93"/>
        <v>0</v>
      </c>
      <c r="AT137" s="249" t="s">
        <v>39</v>
      </c>
      <c r="AU137" s="250">
        <f t="shared" si="94"/>
        <v>1</v>
      </c>
      <c r="AV137" s="250">
        <f t="shared" si="79"/>
        <v>0</v>
      </c>
      <c r="AW137" s="250">
        <f t="shared" si="79"/>
        <v>1</v>
      </c>
      <c r="AY137" s="249" t="s">
        <v>39</v>
      </c>
      <c r="AZ137" s="250">
        <f t="shared" si="95"/>
        <v>1</v>
      </c>
      <c r="BA137" s="250">
        <f t="shared" si="80"/>
        <v>0</v>
      </c>
      <c r="BB137" s="250">
        <f t="shared" si="80"/>
        <v>0</v>
      </c>
    </row>
    <row r="138" spans="1:54" x14ac:dyDescent="0.2">
      <c r="A138" s="553" t="s">
        <v>41</v>
      </c>
      <c r="B138" s="15">
        <f t="shared" si="65"/>
        <v>219</v>
      </c>
      <c r="C138" s="15">
        <f t="shared" si="81"/>
        <v>204</v>
      </c>
      <c r="D138" s="15">
        <f t="shared" si="66"/>
        <v>2</v>
      </c>
      <c r="E138" s="15">
        <f t="shared" si="66"/>
        <v>1</v>
      </c>
      <c r="F138" s="15">
        <f t="shared" si="67"/>
        <v>174</v>
      </c>
      <c r="G138" s="15">
        <f t="shared" si="82"/>
        <v>162</v>
      </c>
      <c r="H138" s="15">
        <f t="shared" si="83"/>
        <v>6</v>
      </c>
      <c r="I138" s="15">
        <f t="shared" si="83"/>
        <v>4</v>
      </c>
      <c r="J138" s="15">
        <f t="shared" si="68"/>
        <v>250</v>
      </c>
      <c r="K138" s="15">
        <f t="shared" si="69"/>
        <v>216</v>
      </c>
      <c r="L138" s="15">
        <f t="shared" si="70"/>
        <v>3</v>
      </c>
      <c r="M138" s="15">
        <f t="shared" si="70"/>
        <v>3</v>
      </c>
      <c r="N138" s="15">
        <f t="shared" si="71"/>
        <v>140</v>
      </c>
      <c r="O138" s="15">
        <f t="shared" si="84"/>
        <v>134</v>
      </c>
      <c r="P138" s="15">
        <f t="shared" si="85"/>
        <v>1</v>
      </c>
      <c r="Q138" s="15">
        <f t="shared" si="85"/>
        <v>1</v>
      </c>
      <c r="R138" s="16">
        <f t="shared" si="72"/>
        <v>783</v>
      </c>
      <c r="S138" s="16">
        <f t="shared" si="86"/>
        <v>716</v>
      </c>
      <c r="T138" s="16">
        <f t="shared" si="73"/>
        <v>12</v>
      </c>
      <c r="U138" s="16">
        <f t="shared" si="73"/>
        <v>9</v>
      </c>
      <c r="V138" s="15">
        <f t="shared" si="74"/>
        <v>469</v>
      </c>
      <c r="W138" s="15">
        <f t="shared" si="87"/>
        <v>420</v>
      </c>
      <c r="X138" s="15">
        <f t="shared" si="75"/>
        <v>5</v>
      </c>
      <c r="Y138" s="15">
        <f t="shared" si="75"/>
        <v>4</v>
      </c>
      <c r="AB138" s="553" t="s">
        <v>41</v>
      </c>
      <c r="AC138" s="15">
        <f t="shared" si="88"/>
        <v>783</v>
      </c>
      <c r="AD138" s="15">
        <f t="shared" si="76"/>
        <v>12</v>
      </c>
      <c r="AE138" s="15">
        <f t="shared" si="76"/>
        <v>9</v>
      </c>
      <c r="AF138" s="20">
        <f t="shared" si="89"/>
        <v>3</v>
      </c>
      <c r="AH138" s="553" t="s">
        <v>41</v>
      </c>
      <c r="AI138" s="15">
        <f t="shared" si="90"/>
        <v>219</v>
      </c>
      <c r="AJ138" s="15">
        <f t="shared" si="77"/>
        <v>2</v>
      </c>
      <c r="AK138" s="15">
        <f t="shared" si="77"/>
        <v>1</v>
      </c>
      <c r="AL138" s="20">
        <f t="shared" si="91"/>
        <v>1</v>
      </c>
      <c r="AN138" s="553" t="s">
        <v>41</v>
      </c>
      <c r="AO138" s="15">
        <f t="shared" si="92"/>
        <v>250</v>
      </c>
      <c r="AP138" s="15">
        <f t="shared" si="78"/>
        <v>3</v>
      </c>
      <c r="AQ138" s="15">
        <f t="shared" si="78"/>
        <v>3</v>
      </c>
      <c r="AR138" s="20">
        <f t="shared" si="93"/>
        <v>0</v>
      </c>
      <c r="AT138" s="249" t="s">
        <v>41</v>
      </c>
      <c r="AU138" s="250">
        <f t="shared" si="94"/>
        <v>174</v>
      </c>
      <c r="AV138" s="250">
        <f t="shared" si="79"/>
        <v>6</v>
      </c>
      <c r="AW138" s="250">
        <f t="shared" si="79"/>
        <v>4</v>
      </c>
      <c r="AY138" s="249" t="s">
        <v>41</v>
      </c>
      <c r="AZ138" s="250">
        <f t="shared" si="95"/>
        <v>140</v>
      </c>
      <c r="BA138" s="250">
        <f t="shared" si="80"/>
        <v>1</v>
      </c>
      <c r="BB138" s="250">
        <f t="shared" si="80"/>
        <v>1</v>
      </c>
    </row>
    <row r="139" spans="1:54" x14ac:dyDescent="0.2">
      <c r="A139" s="553" t="s">
        <v>42</v>
      </c>
      <c r="B139" s="15">
        <f t="shared" si="65"/>
        <v>327</v>
      </c>
      <c r="C139" s="15">
        <f t="shared" si="81"/>
        <v>271</v>
      </c>
      <c r="D139" s="15">
        <f t="shared" si="66"/>
        <v>0</v>
      </c>
      <c r="E139" s="15">
        <f t="shared" si="66"/>
        <v>1</v>
      </c>
      <c r="F139" s="15">
        <f t="shared" si="67"/>
        <v>209</v>
      </c>
      <c r="G139" s="15">
        <f t="shared" si="82"/>
        <v>195</v>
      </c>
      <c r="H139" s="15">
        <f t="shared" si="83"/>
        <v>0</v>
      </c>
      <c r="I139" s="15">
        <f t="shared" si="83"/>
        <v>10</v>
      </c>
      <c r="J139" s="15">
        <f t="shared" si="68"/>
        <v>257</v>
      </c>
      <c r="K139" s="15">
        <f t="shared" si="69"/>
        <v>228</v>
      </c>
      <c r="L139" s="15">
        <f t="shared" si="70"/>
        <v>4</v>
      </c>
      <c r="M139" s="15">
        <f t="shared" si="70"/>
        <v>5</v>
      </c>
      <c r="N139" s="15">
        <f t="shared" si="71"/>
        <v>237</v>
      </c>
      <c r="O139" s="15">
        <f t="shared" si="84"/>
        <v>209</v>
      </c>
      <c r="P139" s="15">
        <f t="shared" si="85"/>
        <v>2</v>
      </c>
      <c r="Q139" s="15">
        <f t="shared" si="85"/>
        <v>3</v>
      </c>
      <c r="R139" s="16">
        <f t="shared" si="72"/>
        <v>1030</v>
      </c>
      <c r="S139" s="16">
        <f t="shared" si="86"/>
        <v>903</v>
      </c>
      <c r="T139" s="16">
        <f t="shared" si="73"/>
        <v>6</v>
      </c>
      <c r="U139" s="16">
        <f t="shared" si="73"/>
        <v>19</v>
      </c>
      <c r="V139" s="15">
        <f t="shared" si="74"/>
        <v>584</v>
      </c>
      <c r="W139" s="15">
        <f t="shared" si="87"/>
        <v>499</v>
      </c>
      <c r="X139" s="15">
        <f t="shared" si="75"/>
        <v>4</v>
      </c>
      <c r="Y139" s="15">
        <f t="shared" si="75"/>
        <v>6</v>
      </c>
      <c r="AB139" s="553" t="s">
        <v>42</v>
      </c>
      <c r="AC139" s="15">
        <f t="shared" si="88"/>
        <v>1030</v>
      </c>
      <c r="AD139" s="15">
        <f t="shared" si="76"/>
        <v>6</v>
      </c>
      <c r="AE139" s="15">
        <f t="shared" si="76"/>
        <v>19</v>
      </c>
      <c r="AF139" s="20">
        <f t="shared" si="89"/>
        <v>-13</v>
      </c>
      <c r="AH139" s="553" t="s">
        <v>42</v>
      </c>
      <c r="AI139" s="15">
        <f t="shared" si="90"/>
        <v>327</v>
      </c>
      <c r="AJ139" s="15">
        <f t="shared" si="77"/>
        <v>0</v>
      </c>
      <c r="AK139" s="15">
        <f t="shared" si="77"/>
        <v>1</v>
      </c>
      <c r="AL139" s="20">
        <f t="shared" si="91"/>
        <v>-1</v>
      </c>
      <c r="AN139" s="553" t="s">
        <v>42</v>
      </c>
      <c r="AO139" s="15">
        <f t="shared" si="92"/>
        <v>257</v>
      </c>
      <c r="AP139" s="15">
        <f t="shared" si="78"/>
        <v>4</v>
      </c>
      <c r="AQ139" s="15">
        <f t="shared" si="78"/>
        <v>5</v>
      </c>
      <c r="AR139" s="20">
        <f t="shared" si="93"/>
        <v>-1</v>
      </c>
      <c r="AT139" s="249" t="s">
        <v>42</v>
      </c>
      <c r="AU139" s="250">
        <f t="shared" si="94"/>
        <v>209</v>
      </c>
      <c r="AV139" s="250">
        <f t="shared" si="79"/>
        <v>0</v>
      </c>
      <c r="AW139" s="250">
        <f t="shared" si="79"/>
        <v>10</v>
      </c>
      <c r="AY139" s="249" t="s">
        <v>42</v>
      </c>
      <c r="AZ139" s="250">
        <f t="shared" si="95"/>
        <v>237</v>
      </c>
      <c r="BA139" s="250">
        <f t="shared" si="80"/>
        <v>2</v>
      </c>
      <c r="BB139" s="250">
        <f t="shared" si="80"/>
        <v>3</v>
      </c>
    </row>
    <row r="140" spans="1:54" x14ac:dyDescent="0.2">
      <c r="A140" s="553" t="s">
        <v>43</v>
      </c>
      <c r="B140" s="15">
        <f t="shared" si="65"/>
        <v>645</v>
      </c>
      <c r="C140" s="15">
        <f t="shared" si="81"/>
        <v>588</v>
      </c>
      <c r="D140" s="15">
        <f t="shared" si="66"/>
        <v>8</v>
      </c>
      <c r="E140" s="15">
        <f t="shared" si="66"/>
        <v>8</v>
      </c>
      <c r="F140" s="15">
        <f t="shared" si="67"/>
        <v>421</v>
      </c>
      <c r="G140" s="15">
        <f t="shared" si="82"/>
        <v>360</v>
      </c>
      <c r="H140" s="15">
        <f t="shared" si="83"/>
        <v>0</v>
      </c>
      <c r="I140" s="15">
        <f t="shared" si="83"/>
        <v>7</v>
      </c>
      <c r="J140" s="15">
        <f t="shared" si="68"/>
        <v>700</v>
      </c>
      <c r="K140" s="15">
        <f t="shared" si="69"/>
        <v>641</v>
      </c>
      <c r="L140" s="15">
        <f t="shared" si="70"/>
        <v>4</v>
      </c>
      <c r="M140" s="15">
        <f t="shared" si="70"/>
        <v>9</v>
      </c>
      <c r="N140" s="15">
        <f t="shared" si="71"/>
        <v>720</v>
      </c>
      <c r="O140" s="15">
        <f t="shared" si="84"/>
        <v>656</v>
      </c>
      <c r="P140" s="15">
        <f t="shared" si="85"/>
        <v>4</v>
      </c>
      <c r="Q140" s="15">
        <f t="shared" si="85"/>
        <v>7</v>
      </c>
      <c r="R140" s="16">
        <f t="shared" si="72"/>
        <v>2486</v>
      </c>
      <c r="S140" s="16">
        <f t="shared" si="86"/>
        <v>2245</v>
      </c>
      <c r="T140" s="16">
        <f t="shared" si="73"/>
        <v>16</v>
      </c>
      <c r="U140" s="16">
        <f t="shared" si="73"/>
        <v>31</v>
      </c>
      <c r="V140" s="15">
        <f t="shared" si="74"/>
        <v>1345</v>
      </c>
      <c r="W140" s="15">
        <f t="shared" si="87"/>
        <v>1229</v>
      </c>
      <c r="X140" s="15">
        <f t="shared" si="75"/>
        <v>12</v>
      </c>
      <c r="Y140" s="15">
        <f t="shared" si="75"/>
        <v>17</v>
      </c>
      <c r="AB140" s="553" t="s">
        <v>43</v>
      </c>
      <c r="AC140" s="15">
        <f t="shared" si="88"/>
        <v>2486</v>
      </c>
      <c r="AD140" s="15">
        <f t="shared" si="76"/>
        <v>16</v>
      </c>
      <c r="AE140" s="15">
        <f t="shared" si="76"/>
        <v>31</v>
      </c>
      <c r="AF140" s="20">
        <f t="shared" si="89"/>
        <v>-15</v>
      </c>
      <c r="AH140" s="553" t="s">
        <v>43</v>
      </c>
      <c r="AI140" s="15">
        <f t="shared" si="90"/>
        <v>645</v>
      </c>
      <c r="AJ140" s="15">
        <f t="shared" si="77"/>
        <v>8</v>
      </c>
      <c r="AK140" s="15">
        <f t="shared" si="77"/>
        <v>8</v>
      </c>
      <c r="AL140" s="20">
        <f t="shared" si="91"/>
        <v>0</v>
      </c>
      <c r="AN140" s="553" t="s">
        <v>43</v>
      </c>
      <c r="AO140" s="15">
        <f t="shared" si="92"/>
        <v>700</v>
      </c>
      <c r="AP140" s="15">
        <f t="shared" si="78"/>
        <v>4</v>
      </c>
      <c r="AQ140" s="15">
        <f t="shared" si="78"/>
        <v>9</v>
      </c>
      <c r="AR140" s="20">
        <f t="shared" si="93"/>
        <v>-5</v>
      </c>
      <c r="AT140" s="249" t="s">
        <v>43</v>
      </c>
      <c r="AU140" s="250">
        <f t="shared" si="94"/>
        <v>421</v>
      </c>
      <c r="AV140" s="250">
        <f t="shared" si="79"/>
        <v>0</v>
      </c>
      <c r="AW140" s="250">
        <f t="shared" si="79"/>
        <v>7</v>
      </c>
      <c r="AY140" s="249" t="s">
        <v>43</v>
      </c>
      <c r="AZ140" s="250">
        <f t="shared" si="95"/>
        <v>720</v>
      </c>
      <c r="BA140" s="250">
        <f t="shared" si="80"/>
        <v>4</v>
      </c>
      <c r="BB140" s="250">
        <f t="shared" si="80"/>
        <v>7</v>
      </c>
    </row>
    <row r="141" spans="1:54" x14ac:dyDescent="0.2">
      <c r="A141" s="553" t="s">
        <v>44</v>
      </c>
      <c r="B141" s="15">
        <f t="shared" si="65"/>
        <v>1893</v>
      </c>
      <c r="C141" s="15">
        <f t="shared" si="81"/>
        <v>1824</v>
      </c>
      <c r="D141" s="15">
        <f t="shared" si="66"/>
        <v>14</v>
      </c>
      <c r="E141" s="15">
        <f t="shared" si="66"/>
        <v>24</v>
      </c>
      <c r="F141" s="15">
        <f t="shared" si="67"/>
        <v>1351</v>
      </c>
      <c r="G141" s="15">
        <f t="shared" si="82"/>
        <v>1296</v>
      </c>
      <c r="H141" s="15">
        <f t="shared" si="83"/>
        <v>14</v>
      </c>
      <c r="I141" s="15">
        <f t="shared" si="83"/>
        <v>20</v>
      </c>
      <c r="J141" s="15">
        <f t="shared" si="68"/>
        <v>1854</v>
      </c>
      <c r="K141" s="15">
        <f t="shared" si="69"/>
        <v>1756</v>
      </c>
      <c r="L141" s="15">
        <f t="shared" si="70"/>
        <v>14</v>
      </c>
      <c r="M141" s="15">
        <f t="shared" si="70"/>
        <v>20</v>
      </c>
      <c r="N141" s="15">
        <f t="shared" si="71"/>
        <v>1725</v>
      </c>
      <c r="O141" s="15">
        <f t="shared" si="84"/>
        <v>1661</v>
      </c>
      <c r="P141" s="15">
        <f t="shared" si="85"/>
        <v>21</v>
      </c>
      <c r="Q141" s="15">
        <f t="shared" si="85"/>
        <v>13</v>
      </c>
      <c r="R141" s="16">
        <f t="shared" si="72"/>
        <v>6823</v>
      </c>
      <c r="S141" s="16">
        <f t="shared" si="86"/>
        <v>6537</v>
      </c>
      <c r="T141" s="16">
        <f t="shared" si="73"/>
        <v>63</v>
      </c>
      <c r="U141" s="16">
        <f t="shared" si="73"/>
        <v>77</v>
      </c>
      <c r="V141" s="15">
        <f t="shared" si="74"/>
        <v>3747</v>
      </c>
      <c r="W141" s="15">
        <f t="shared" si="87"/>
        <v>3580</v>
      </c>
      <c r="X141" s="15">
        <f t="shared" si="75"/>
        <v>28</v>
      </c>
      <c r="Y141" s="15">
        <f t="shared" si="75"/>
        <v>44</v>
      </c>
      <c r="AB141" s="553" t="s">
        <v>44</v>
      </c>
      <c r="AC141" s="15">
        <f t="shared" si="88"/>
        <v>6823</v>
      </c>
      <c r="AD141" s="15">
        <f t="shared" si="76"/>
        <v>63</v>
      </c>
      <c r="AE141" s="15">
        <f t="shared" si="76"/>
        <v>77</v>
      </c>
      <c r="AF141" s="20">
        <f t="shared" si="89"/>
        <v>-14</v>
      </c>
      <c r="AH141" s="553" t="s">
        <v>44</v>
      </c>
      <c r="AI141" s="15">
        <f t="shared" si="90"/>
        <v>1893</v>
      </c>
      <c r="AJ141" s="15">
        <f t="shared" si="77"/>
        <v>14</v>
      </c>
      <c r="AK141" s="15">
        <f t="shared" si="77"/>
        <v>24</v>
      </c>
      <c r="AL141" s="20">
        <f t="shared" si="91"/>
        <v>-10</v>
      </c>
      <c r="AN141" s="553" t="s">
        <v>44</v>
      </c>
      <c r="AO141" s="15">
        <f t="shared" si="92"/>
        <v>1854</v>
      </c>
      <c r="AP141" s="15">
        <f t="shared" si="78"/>
        <v>14</v>
      </c>
      <c r="AQ141" s="15">
        <f t="shared" si="78"/>
        <v>20</v>
      </c>
      <c r="AR141" s="20">
        <f t="shared" si="93"/>
        <v>-6</v>
      </c>
      <c r="AT141" s="249" t="s">
        <v>44</v>
      </c>
      <c r="AU141" s="250">
        <f t="shared" si="94"/>
        <v>1351</v>
      </c>
      <c r="AV141" s="250">
        <f t="shared" si="79"/>
        <v>14</v>
      </c>
      <c r="AW141" s="250">
        <f t="shared" si="79"/>
        <v>20</v>
      </c>
      <c r="AY141" s="249" t="s">
        <v>44</v>
      </c>
      <c r="AZ141" s="250">
        <f t="shared" si="95"/>
        <v>1725</v>
      </c>
      <c r="BA141" s="250">
        <f t="shared" si="80"/>
        <v>21</v>
      </c>
      <c r="BB141" s="250">
        <f t="shared" si="80"/>
        <v>13</v>
      </c>
    </row>
    <row r="142" spans="1:54" x14ac:dyDescent="0.2">
      <c r="A142" s="553" t="s">
        <v>45</v>
      </c>
      <c r="B142" s="15">
        <f t="shared" si="65"/>
        <v>0</v>
      </c>
      <c r="C142" s="15">
        <f t="shared" si="81"/>
        <v>0</v>
      </c>
      <c r="D142" s="15">
        <f t="shared" si="66"/>
        <v>0</v>
      </c>
      <c r="E142" s="15">
        <f t="shared" si="66"/>
        <v>0</v>
      </c>
      <c r="F142" s="15">
        <f t="shared" si="67"/>
        <v>0</v>
      </c>
      <c r="G142" s="15">
        <f t="shared" si="82"/>
        <v>0</v>
      </c>
      <c r="H142" s="15">
        <f t="shared" si="83"/>
        <v>0</v>
      </c>
      <c r="I142" s="15">
        <f t="shared" si="83"/>
        <v>0</v>
      </c>
      <c r="J142" s="15">
        <f t="shared" si="68"/>
        <v>1</v>
      </c>
      <c r="K142" s="15">
        <f t="shared" si="69"/>
        <v>1</v>
      </c>
      <c r="L142" s="15">
        <f t="shared" si="70"/>
        <v>0</v>
      </c>
      <c r="M142" s="15">
        <f t="shared" si="70"/>
        <v>0</v>
      </c>
      <c r="N142" s="15">
        <f t="shared" si="71"/>
        <v>0</v>
      </c>
      <c r="O142" s="15">
        <f t="shared" si="84"/>
        <v>0</v>
      </c>
      <c r="P142" s="15">
        <f t="shared" si="85"/>
        <v>0</v>
      </c>
      <c r="Q142" s="15">
        <f t="shared" si="85"/>
        <v>0</v>
      </c>
      <c r="R142" s="16">
        <f t="shared" si="72"/>
        <v>1</v>
      </c>
      <c r="S142" s="16">
        <f t="shared" si="86"/>
        <v>1</v>
      </c>
      <c r="T142" s="16">
        <f t="shared" si="73"/>
        <v>0</v>
      </c>
      <c r="U142" s="16">
        <f t="shared" si="73"/>
        <v>0</v>
      </c>
      <c r="V142" s="15">
        <v>0</v>
      </c>
      <c r="W142" s="15">
        <f t="shared" si="87"/>
        <v>1</v>
      </c>
      <c r="X142" s="15">
        <f t="shared" si="75"/>
        <v>0</v>
      </c>
      <c r="Y142" s="15">
        <f t="shared" si="75"/>
        <v>0</v>
      </c>
      <c r="AB142" s="553" t="s">
        <v>45</v>
      </c>
      <c r="AC142" s="15">
        <f t="shared" si="88"/>
        <v>1</v>
      </c>
      <c r="AD142" s="15">
        <f t="shared" si="76"/>
        <v>0</v>
      </c>
      <c r="AE142" s="15">
        <f t="shared" si="76"/>
        <v>0</v>
      </c>
      <c r="AF142" s="20">
        <f t="shared" si="89"/>
        <v>0</v>
      </c>
      <c r="AH142" s="553" t="s">
        <v>45</v>
      </c>
      <c r="AI142" s="15">
        <f t="shared" si="90"/>
        <v>0</v>
      </c>
      <c r="AJ142" s="15">
        <f t="shared" si="77"/>
        <v>0</v>
      </c>
      <c r="AK142" s="15">
        <f t="shared" si="77"/>
        <v>0</v>
      </c>
      <c r="AL142" s="20">
        <f t="shared" si="91"/>
        <v>0</v>
      </c>
      <c r="AN142" s="553" t="s">
        <v>45</v>
      </c>
      <c r="AO142" s="15">
        <f t="shared" si="92"/>
        <v>1</v>
      </c>
      <c r="AP142" s="15">
        <f t="shared" si="78"/>
        <v>0</v>
      </c>
      <c r="AQ142" s="15">
        <f t="shared" si="78"/>
        <v>0</v>
      </c>
      <c r="AR142" s="20">
        <f t="shared" si="93"/>
        <v>0</v>
      </c>
      <c r="AT142" s="553" t="s">
        <v>45</v>
      </c>
      <c r="AU142" s="250">
        <f t="shared" si="94"/>
        <v>0</v>
      </c>
      <c r="AV142" s="250">
        <f t="shared" si="79"/>
        <v>0</v>
      </c>
      <c r="AW142" s="250">
        <f t="shared" si="79"/>
        <v>0</v>
      </c>
      <c r="AY142" s="553" t="s">
        <v>45</v>
      </c>
      <c r="AZ142" s="250">
        <f t="shared" si="95"/>
        <v>0</v>
      </c>
      <c r="BA142" s="250">
        <f t="shared" si="80"/>
        <v>0</v>
      </c>
      <c r="BB142" s="250">
        <f t="shared" si="80"/>
        <v>0</v>
      </c>
    </row>
    <row r="143" spans="1:54" x14ac:dyDescent="0.2">
      <c r="A143" s="553" t="s">
        <v>46</v>
      </c>
      <c r="B143" s="15">
        <f t="shared" si="65"/>
        <v>2652</v>
      </c>
      <c r="C143" s="15">
        <f t="shared" si="81"/>
        <v>17</v>
      </c>
      <c r="D143" s="15">
        <f t="shared" si="66"/>
        <v>186</v>
      </c>
      <c r="E143" s="15">
        <f t="shared" si="66"/>
        <v>38</v>
      </c>
      <c r="F143" s="15">
        <f t="shared" si="67"/>
        <v>2211</v>
      </c>
      <c r="G143" s="15">
        <f t="shared" si="82"/>
        <v>11</v>
      </c>
      <c r="H143" s="15">
        <f t="shared" si="83"/>
        <v>125</v>
      </c>
      <c r="I143" s="15">
        <f t="shared" si="83"/>
        <v>47</v>
      </c>
      <c r="J143" s="15">
        <f t="shared" si="68"/>
        <v>2832</v>
      </c>
      <c r="K143" s="15">
        <f t="shared" si="69"/>
        <v>18</v>
      </c>
      <c r="L143" s="15">
        <f t="shared" si="70"/>
        <v>166</v>
      </c>
      <c r="M143" s="15">
        <f t="shared" si="70"/>
        <v>48</v>
      </c>
      <c r="N143" s="15">
        <f t="shared" si="71"/>
        <v>2207</v>
      </c>
      <c r="O143" s="15">
        <f t="shared" si="84"/>
        <v>15</v>
      </c>
      <c r="P143" s="15">
        <f t="shared" si="85"/>
        <v>162</v>
      </c>
      <c r="Q143" s="15">
        <f t="shared" si="85"/>
        <v>35</v>
      </c>
      <c r="R143" s="16">
        <f t="shared" si="72"/>
        <v>9902</v>
      </c>
      <c r="S143" s="16">
        <f t="shared" si="86"/>
        <v>61</v>
      </c>
      <c r="T143" s="16">
        <f t="shared" si="73"/>
        <v>639</v>
      </c>
      <c r="U143" s="16">
        <f t="shared" si="73"/>
        <v>168</v>
      </c>
      <c r="V143" s="15">
        <f>+B143+J143</f>
        <v>5484</v>
      </c>
      <c r="W143" s="15">
        <f t="shared" si="87"/>
        <v>35</v>
      </c>
      <c r="X143" s="15">
        <f t="shared" si="75"/>
        <v>352</v>
      </c>
      <c r="Y143" s="15">
        <f t="shared" si="75"/>
        <v>86</v>
      </c>
      <c r="AB143" s="553" t="s">
        <v>46</v>
      </c>
      <c r="AC143" s="15">
        <f t="shared" si="88"/>
        <v>9902</v>
      </c>
      <c r="AD143" s="15">
        <f t="shared" si="76"/>
        <v>639</v>
      </c>
      <c r="AE143" s="15">
        <f t="shared" si="76"/>
        <v>168</v>
      </c>
      <c r="AF143" s="20">
        <f t="shared" si="89"/>
        <v>471</v>
      </c>
      <c r="AH143" s="553" t="s">
        <v>46</v>
      </c>
      <c r="AI143" s="15">
        <f t="shared" si="90"/>
        <v>2652</v>
      </c>
      <c r="AJ143" s="15">
        <f t="shared" si="77"/>
        <v>186</v>
      </c>
      <c r="AK143" s="15">
        <f t="shared" si="77"/>
        <v>38</v>
      </c>
      <c r="AL143" s="20">
        <f t="shared" si="91"/>
        <v>148</v>
      </c>
      <c r="AN143" s="553" t="s">
        <v>46</v>
      </c>
      <c r="AO143" s="15">
        <f t="shared" si="92"/>
        <v>2832</v>
      </c>
      <c r="AP143" s="15">
        <f t="shared" si="78"/>
        <v>166</v>
      </c>
      <c r="AQ143" s="15">
        <f t="shared" si="78"/>
        <v>48</v>
      </c>
      <c r="AR143" s="20">
        <f t="shared" si="93"/>
        <v>118</v>
      </c>
      <c r="AT143" s="249" t="s">
        <v>46</v>
      </c>
      <c r="AU143" s="250">
        <f t="shared" si="94"/>
        <v>2211</v>
      </c>
      <c r="AV143" s="250">
        <f t="shared" si="79"/>
        <v>125</v>
      </c>
      <c r="AW143" s="250">
        <f t="shared" si="79"/>
        <v>47</v>
      </c>
      <c r="AY143" s="249" t="s">
        <v>46</v>
      </c>
      <c r="AZ143" s="250">
        <f t="shared" si="95"/>
        <v>2207</v>
      </c>
      <c r="BA143" s="250">
        <f t="shared" si="80"/>
        <v>162</v>
      </c>
      <c r="BB143" s="250">
        <f t="shared" si="80"/>
        <v>35</v>
      </c>
    </row>
    <row r="144" spans="1:54" ht="25.5" x14ac:dyDescent="0.2">
      <c r="A144" s="498" t="s">
        <v>20</v>
      </c>
      <c r="B144" s="17">
        <f t="shared" si="65"/>
        <v>43627</v>
      </c>
      <c r="C144" s="17">
        <f t="shared" si="81"/>
        <v>38051</v>
      </c>
      <c r="D144" s="17">
        <f t="shared" si="66"/>
        <v>530</v>
      </c>
      <c r="E144" s="17">
        <f t="shared" si="66"/>
        <v>429</v>
      </c>
      <c r="F144" s="17">
        <f t="shared" si="67"/>
        <v>29336</v>
      </c>
      <c r="G144" s="17">
        <f t="shared" si="82"/>
        <v>24488</v>
      </c>
      <c r="H144" s="17">
        <f t="shared" si="83"/>
        <v>352</v>
      </c>
      <c r="I144" s="17">
        <f t="shared" si="83"/>
        <v>412</v>
      </c>
      <c r="J144" s="17">
        <f t="shared" si="68"/>
        <v>36397</v>
      </c>
      <c r="K144" s="17">
        <f t="shared" si="69"/>
        <v>30362</v>
      </c>
      <c r="L144" s="17">
        <f t="shared" si="70"/>
        <v>460</v>
      </c>
      <c r="M144" s="17">
        <f t="shared" si="70"/>
        <v>476</v>
      </c>
      <c r="N144" s="16">
        <f t="shared" si="71"/>
        <v>35230</v>
      </c>
      <c r="O144" s="16">
        <f t="shared" si="84"/>
        <v>30327</v>
      </c>
      <c r="P144" s="16">
        <f t="shared" si="85"/>
        <v>412</v>
      </c>
      <c r="Q144" s="16">
        <f t="shared" si="85"/>
        <v>363</v>
      </c>
      <c r="R144" s="16">
        <f t="shared" si="72"/>
        <v>144590</v>
      </c>
      <c r="S144" s="16">
        <f t="shared" si="86"/>
        <v>123228</v>
      </c>
      <c r="T144" s="16">
        <f t="shared" si="73"/>
        <v>1754</v>
      </c>
      <c r="U144" s="16">
        <f t="shared" si="73"/>
        <v>1680</v>
      </c>
      <c r="V144" s="5">
        <f>SUM(V123:V143)</f>
        <v>80023</v>
      </c>
      <c r="W144" s="5">
        <f t="shared" si="87"/>
        <v>68413</v>
      </c>
      <c r="X144" s="5">
        <f>SUM(X123:X143)</f>
        <v>990</v>
      </c>
      <c r="Y144" s="5">
        <f>SUM(Y123:Y143)</f>
        <v>905</v>
      </c>
      <c r="AB144" s="498" t="s">
        <v>20</v>
      </c>
      <c r="AC144" s="5">
        <f t="shared" si="88"/>
        <v>144590</v>
      </c>
      <c r="AD144" s="17">
        <f t="shared" si="76"/>
        <v>1754</v>
      </c>
      <c r="AE144" s="17">
        <f t="shared" si="76"/>
        <v>1680</v>
      </c>
      <c r="AF144" s="17">
        <f t="shared" si="89"/>
        <v>74</v>
      </c>
      <c r="AH144" s="498" t="s">
        <v>20</v>
      </c>
      <c r="AI144" s="5">
        <f t="shared" si="90"/>
        <v>43627</v>
      </c>
      <c r="AJ144" s="17">
        <f t="shared" si="77"/>
        <v>530</v>
      </c>
      <c r="AK144" s="17">
        <f t="shared" si="77"/>
        <v>429</v>
      </c>
      <c r="AL144" s="17">
        <f t="shared" si="91"/>
        <v>101</v>
      </c>
      <c r="AN144" s="498" t="s">
        <v>20</v>
      </c>
      <c r="AO144" s="253">
        <f t="shared" si="92"/>
        <v>36397</v>
      </c>
      <c r="AP144" s="254">
        <f t="shared" si="78"/>
        <v>460</v>
      </c>
      <c r="AQ144" s="255">
        <f t="shared" si="78"/>
        <v>476</v>
      </c>
      <c r="AR144" s="17">
        <f t="shared" si="93"/>
        <v>-16</v>
      </c>
      <c r="AT144" s="252" t="s">
        <v>20</v>
      </c>
      <c r="AU144" s="253">
        <f t="shared" si="94"/>
        <v>29336</v>
      </c>
      <c r="AV144" s="254">
        <f t="shared" si="79"/>
        <v>352</v>
      </c>
      <c r="AW144" s="255">
        <f t="shared" si="79"/>
        <v>412</v>
      </c>
      <c r="AY144" s="252" t="s">
        <v>20</v>
      </c>
      <c r="AZ144" s="253">
        <f t="shared" si="95"/>
        <v>35230</v>
      </c>
      <c r="BA144" s="254">
        <f t="shared" si="80"/>
        <v>412</v>
      </c>
      <c r="BB144" s="255">
        <f t="shared" si="80"/>
        <v>363</v>
      </c>
    </row>
    <row r="145" spans="2:62" x14ac:dyDescent="0.2">
      <c r="V145" s="18">
        <f>+V144/R144</f>
        <v>0.55344767964589525</v>
      </c>
      <c r="W145" s="18">
        <f>+W144/S144</f>
        <v>0.55517414873243098</v>
      </c>
      <c r="X145" s="18">
        <f>+X144/T144</f>
        <v>0.56442417331813</v>
      </c>
      <c r="Y145" s="18">
        <f>+Y144/U144</f>
        <v>0.53869047619047616</v>
      </c>
    </row>
    <row r="146" spans="2:62" x14ac:dyDescent="0.2">
      <c r="AV146" s="809" t="s">
        <v>645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48" t="s">
        <v>21</v>
      </c>
      <c r="AC148" s="790" t="s">
        <v>66</v>
      </c>
      <c r="AD148" s="791" t="s">
        <v>0</v>
      </c>
      <c r="AE148" s="792" t="s">
        <v>0</v>
      </c>
      <c r="AH148" s="548" t="s">
        <v>21</v>
      </c>
      <c r="AI148" s="790" t="s">
        <v>414</v>
      </c>
      <c r="AJ148" s="791" t="s">
        <v>0</v>
      </c>
      <c r="AK148" s="792" t="s">
        <v>0</v>
      </c>
      <c r="AN148" s="548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6">+AI148</f>
        <v xml:space="preserve">Chieti            </v>
      </c>
      <c r="BA148" s="798"/>
      <c r="BB148" s="799"/>
      <c r="BC148" s="790" t="str">
        <f t="shared" ref="BC148:BE171" si="97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52"/>
    </row>
    <row r="149" spans="2:62" ht="38.25" x14ac:dyDescent="0.2">
      <c r="B149" s="552" t="str">
        <f>+J49</f>
        <v>Var 2° 2024 / 2° 2023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98">+AC149</f>
        <v>tasso natalità</v>
      </c>
      <c r="AX149" s="26" t="str">
        <f t="shared" si="98"/>
        <v>tasso mortalità</v>
      </c>
      <c r="AY149" s="26" t="str">
        <f t="shared" si="98"/>
        <v>tasso sviluppo</v>
      </c>
      <c r="AZ149" s="26" t="str">
        <f t="shared" si="96"/>
        <v>tasso natalità</v>
      </c>
      <c r="BA149" s="26" t="str">
        <f t="shared" si="96"/>
        <v>tasso mortalità</v>
      </c>
      <c r="BB149" s="26" t="str">
        <f t="shared" si="96"/>
        <v>tasso sviluppo</v>
      </c>
      <c r="BC149" s="26" t="str">
        <f t="shared" si="97"/>
        <v>tasso natalità</v>
      </c>
      <c r="BD149" s="26" t="str">
        <f t="shared" si="97"/>
        <v>tasso mortalità</v>
      </c>
      <c r="BE149" s="26" t="str">
        <f t="shared" si="97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553" t="s">
        <v>25</v>
      </c>
      <c r="AC150" s="25">
        <f>+AD123/AC123*100</f>
        <v>0.85215689472396638</v>
      </c>
      <c r="AD150" s="25">
        <f t="shared" ref="AD150:AD171" si="99">+AE123/AC123*100</f>
        <v>0.88477534045502737</v>
      </c>
      <c r="AE150" s="25">
        <f>+AC150-AD150</f>
        <v>-3.2618445731060985E-2</v>
      </c>
      <c r="AH150" s="553" t="s">
        <v>25</v>
      </c>
      <c r="AI150" s="25">
        <f t="shared" ref="AI150:AI171" si="100">+AJ123/AI123*100</f>
        <v>0.84299262381454154</v>
      </c>
      <c r="AJ150" s="25">
        <f t="shared" ref="AJ150:AJ171" si="101">+AK123/AI123*100</f>
        <v>0.53565156304882333</v>
      </c>
      <c r="AK150" s="25">
        <f>+AI150-AJ150</f>
        <v>0.30734106076571821</v>
      </c>
      <c r="AN150" s="553" t="s">
        <v>25</v>
      </c>
      <c r="AO150" s="25">
        <f t="shared" ref="AO150:AO171" si="102">+AP123/AO123*100</f>
        <v>1.0477894198824431</v>
      </c>
      <c r="AP150" s="25">
        <f t="shared" ref="AP150:AP171" si="103">+AQ123/AO123*100</f>
        <v>0.92001022233580365</v>
      </c>
      <c r="AQ150" s="25">
        <f>+AO150-AP150</f>
        <v>0.12777919754663947</v>
      </c>
      <c r="AV150" s="553" t="str">
        <f t="shared" ref="AV150:AV171" si="104">+AB150</f>
        <v>A Agricoltura, silvicoltura pesca</v>
      </c>
      <c r="AW150" s="25">
        <f>+AC150</f>
        <v>0.85215689472396638</v>
      </c>
      <c r="AX150" s="25">
        <f t="shared" si="98"/>
        <v>0.88477534045502737</v>
      </c>
      <c r="AY150" s="25">
        <f t="shared" si="98"/>
        <v>-3.2618445731060985E-2</v>
      </c>
      <c r="AZ150" s="25">
        <f t="shared" si="96"/>
        <v>0.84299262381454154</v>
      </c>
      <c r="BA150" s="25">
        <f t="shared" si="96"/>
        <v>0.53565156304882333</v>
      </c>
      <c r="BB150" s="25">
        <f t="shared" si="96"/>
        <v>0.30734106076571821</v>
      </c>
      <c r="BC150" s="25">
        <f t="shared" si="97"/>
        <v>1.0477894198824431</v>
      </c>
      <c r="BD150" s="25">
        <f t="shared" si="97"/>
        <v>0.92001022233580365</v>
      </c>
      <c r="BE150" s="261">
        <f t="shared" si="97"/>
        <v>0.12777919754663947</v>
      </c>
      <c r="BF150" s="552" t="str">
        <f t="shared" ref="BF150:BF170" si="105">+AB19</f>
        <v>A Agricoltura, silvicoltura pesca</v>
      </c>
      <c r="BG150" s="15">
        <f t="shared" ref="BG150:BJ171" si="106">+V19</f>
        <v>15301</v>
      </c>
      <c r="BH150" s="15">
        <f t="shared" si="106"/>
        <v>15209</v>
      </c>
      <c r="BI150" s="15">
        <f t="shared" si="106"/>
        <v>137</v>
      </c>
      <c r="BJ150" s="15">
        <f t="shared" si="106"/>
        <v>97</v>
      </c>
    </row>
    <row r="151" spans="2:62" x14ac:dyDescent="0.2">
      <c r="B151" s="20">
        <f>+B144-B93</f>
        <v>-457</v>
      </c>
      <c r="C151" s="20"/>
      <c r="J151" s="20">
        <f>+J144-J93</f>
        <v>-375</v>
      </c>
      <c r="K151" s="20"/>
      <c r="R151" s="20">
        <f>+R144-R93</f>
        <v>-3396</v>
      </c>
      <c r="S151" s="20"/>
      <c r="AB151" s="553" t="s">
        <v>26</v>
      </c>
      <c r="AC151" s="25">
        <f t="shared" ref="AC151:AC171" si="107">+AD124/AC124*100</f>
        <v>0</v>
      </c>
      <c r="AD151" s="25">
        <f t="shared" si="99"/>
        <v>0.95238095238095244</v>
      </c>
      <c r="AE151" s="25">
        <f t="shared" ref="AE151:AE171" si="108">+AC151-AD151</f>
        <v>-0.95238095238095244</v>
      </c>
      <c r="AH151" s="553" t="s">
        <v>26</v>
      </c>
      <c r="AI151" s="25">
        <f t="shared" si="100"/>
        <v>0</v>
      </c>
      <c r="AJ151" s="25">
        <f t="shared" si="101"/>
        <v>0</v>
      </c>
      <c r="AK151" s="25">
        <f t="shared" ref="AK151:AK171" si="109">+AI151-AJ151</f>
        <v>0</v>
      </c>
      <c r="AN151" s="553" t="s">
        <v>26</v>
      </c>
      <c r="AO151" s="25">
        <f t="shared" si="102"/>
        <v>0</v>
      </c>
      <c r="AP151" s="25">
        <f t="shared" si="103"/>
        <v>4</v>
      </c>
      <c r="AQ151" s="25">
        <f t="shared" ref="AQ151:AQ171" si="110">+AO151-AP151</f>
        <v>-4</v>
      </c>
      <c r="AV151" s="553" t="str">
        <f t="shared" si="104"/>
        <v>B Estrazione di minerali da cave e miniere</v>
      </c>
      <c r="AW151" s="25">
        <f t="shared" si="98"/>
        <v>0</v>
      </c>
      <c r="AX151" s="25">
        <f t="shared" si="98"/>
        <v>0.95238095238095244</v>
      </c>
      <c r="AY151" s="25">
        <f t="shared" si="98"/>
        <v>-0.95238095238095244</v>
      </c>
      <c r="AZ151" s="25">
        <f t="shared" si="96"/>
        <v>0</v>
      </c>
      <c r="BA151" s="25">
        <f t="shared" si="96"/>
        <v>0</v>
      </c>
      <c r="BB151" s="25">
        <f t="shared" si="96"/>
        <v>0</v>
      </c>
      <c r="BC151" s="25">
        <f t="shared" si="97"/>
        <v>0</v>
      </c>
      <c r="BD151" s="25">
        <f t="shared" si="97"/>
        <v>4</v>
      </c>
      <c r="BE151" s="261">
        <f t="shared" si="97"/>
        <v>-4</v>
      </c>
      <c r="BF151" s="552" t="str">
        <f t="shared" si="105"/>
        <v>B Estrazione di minerali da cave e miniere</v>
      </c>
      <c r="BG151" s="15">
        <f t="shared" si="106"/>
        <v>56</v>
      </c>
      <c r="BH151" s="15">
        <f t="shared" si="106"/>
        <v>42</v>
      </c>
      <c r="BI151" s="15">
        <f t="shared" si="106"/>
        <v>0</v>
      </c>
      <c r="BJ151" s="15">
        <f t="shared" si="106"/>
        <v>1</v>
      </c>
    </row>
    <row r="152" spans="2:62" x14ac:dyDescent="0.2">
      <c r="B152" s="21">
        <f>+B151/B93</f>
        <v>-1.0366572906269848E-2</v>
      </c>
      <c r="C152" s="21"/>
      <c r="J152" s="21">
        <f>+J151/J93</f>
        <v>-1.0197976721418471E-2</v>
      </c>
      <c r="K152" s="21"/>
      <c r="R152" s="21">
        <f>+R151/R93</f>
        <v>-2.2948116713743191E-2</v>
      </c>
      <c r="S152" s="21"/>
      <c r="AB152" s="553" t="s">
        <v>27</v>
      </c>
      <c r="AC152" s="25">
        <f t="shared" si="107"/>
        <v>0.48328315639359848</v>
      </c>
      <c r="AD152" s="25">
        <f t="shared" si="99"/>
        <v>0.91110758992235774</v>
      </c>
      <c r="AE152" s="25">
        <f t="shared" si="108"/>
        <v>-0.42782443352875926</v>
      </c>
      <c r="AH152" s="553" t="s">
        <v>27</v>
      </c>
      <c r="AI152" s="25">
        <f t="shared" si="100"/>
        <v>0.29923830250272032</v>
      </c>
      <c r="AJ152" s="25">
        <f t="shared" si="101"/>
        <v>0.78890097932535364</v>
      </c>
      <c r="AK152" s="25">
        <f t="shared" si="109"/>
        <v>-0.48966267682263331</v>
      </c>
      <c r="AN152" s="553" t="s">
        <v>27</v>
      </c>
      <c r="AO152" s="25">
        <f t="shared" si="102"/>
        <v>0.60390763765541744</v>
      </c>
      <c r="AP152" s="25">
        <f t="shared" si="103"/>
        <v>0.92362344582593259</v>
      </c>
      <c r="AQ152" s="25">
        <f t="shared" si="110"/>
        <v>-0.31971580817051515</v>
      </c>
      <c r="AV152" s="553" t="str">
        <f t="shared" si="104"/>
        <v>C Attività manifatturiere</v>
      </c>
      <c r="AW152" s="25">
        <f t="shared" si="98"/>
        <v>0.48328315639359848</v>
      </c>
      <c r="AX152" s="25">
        <f t="shared" si="98"/>
        <v>0.91110758992235774</v>
      </c>
      <c r="AY152" s="25">
        <f t="shared" si="98"/>
        <v>-0.42782443352875926</v>
      </c>
      <c r="AZ152" s="25">
        <f t="shared" si="96"/>
        <v>0.29923830250272032</v>
      </c>
      <c r="BA152" s="25">
        <f t="shared" si="96"/>
        <v>0.78890097932535364</v>
      </c>
      <c r="BB152" s="25">
        <f t="shared" si="96"/>
        <v>-0.48966267682263331</v>
      </c>
      <c r="BC152" s="25">
        <f t="shared" si="97"/>
        <v>0.60390763765541744</v>
      </c>
      <c r="BD152" s="25">
        <f t="shared" si="97"/>
        <v>0.92362344582593259</v>
      </c>
      <c r="BE152" s="261">
        <f t="shared" si="97"/>
        <v>-0.31971580817051515</v>
      </c>
      <c r="BF152" s="552" t="str">
        <f t="shared" si="105"/>
        <v>C Attività manifatturiere</v>
      </c>
      <c r="BG152" s="15">
        <f t="shared" si="106"/>
        <v>6491</v>
      </c>
      <c r="BH152" s="15">
        <f t="shared" si="106"/>
        <v>5587</v>
      </c>
      <c r="BI152" s="15">
        <f t="shared" si="106"/>
        <v>28</v>
      </c>
      <c r="BJ152" s="15">
        <f t="shared" si="106"/>
        <v>55</v>
      </c>
    </row>
    <row r="153" spans="2:62" x14ac:dyDescent="0.2">
      <c r="AB153" s="553" t="s">
        <v>28</v>
      </c>
      <c r="AC153" s="25">
        <f t="shared" si="107"/>
        <v>0.27322404371584702</v>
      </c>
      <c r="AD153" s="25">
        <f t="shared" si="99"/>
        <v>1.0928961748633881</v>
      </c>
      <c r="AE153" s="25">
        <f t="shared" si="108"/>
        <v>-0.81967213114754101</v>
      </c>
      <c r="AH153" s="553" t="s">
        <v>28</v>
      </c>
      <c r="AI153" s="25">
        <f t="shared" si="100"/>
        <v>0</v>
      </c>
      <c r="AJ153" s="25">
        <f t="shared" si="101"/>
        <v>0</v>
      </c>
      <c r="AK153" s="25">
        <f t="shared" si="109"/>
        <v>0</v>
      </c>
      <c r="AN153" s="553" t="s">
        <v>28</v>
      </c>
      <c r="AO153" s="25">
        <f t="shared" si="102"/>
        <v>0</v>
      </c>
      <c r="AP153" s="25">
        <f t="shared" si="103"/>
        <v>2.4691358024691357</v>
      </c>
      <c r="AQ153" s="25">
        <f t="shared" si="110"/>
        <v>-2.4691358024691357</v>
      </c>
      <c r="AV153" s="553" t="str">
        <f t="shared" si="104"/>
        <v>D Fornitura di energia elettrica, gas, vapore e aria condiz...</v>
      </c>
      <c r="AW153" s="25">
        <f t="shared" si="98"/>
        <v>0.27322404371584702</v>
      </c>
      <c r="AX153" s="25">
        <f t="shared" si="98"/>
        <v>1.0928961748633881</v>
      </c>
      <c r="AY153" s="25">
        <f t="shared" si="98"/>
        <v>-0.81967213114754101</v>
      </c>
      <c r="AZ153" s="25">
        <f t="shared" si="96"/>
        <v>0</v>
      </c>
      <c r="BA153" s="25">
        <f t="shared" si="96"/>
        <v>0</v>
      </c>
      <c r="BB153" s="25">
        <f t="shared" si="96"/>
        <v>0</v>
      </c>
      <c r="BC153" s="25">
        <f t="shared" si="97"/>
        <v>0</v>
      </c>
      <c r="BD153" s="25">
        <f t="shared" si="97"/>
        <v>2.4691358024691357</v>
      </c>
      <c r="BE153" s="261">
        <f t="shared" si="97"/>
        <v>-2.4691358024691357</v>
      </c>
      <c r="BF153" s="552" t="str">
        <f t="shared" si="105"/>
        <v>D Fornitura di energia elettrica, gas, vapore e aria condiz...</v>
      </c>
      <c r="BG153" s="15">
        <f t="shared" si="106"/>
        <v>185</v>
      </c>
      <c r="BH153" s="15">
        <f t="shared" si="106"/>
        <v>173</v>
      </c>
      <c r="BI153" s="15">
        <f t="shared" si="106"/>
        <v>0</v>
      </c>
      <c r="BJ153" s="15">
        <f t="shared" si="106"/>
        <v>2</v>
      </c>
    </row>
    <row r="154" spans="2:62" x14ac:dyDescent="0.2">
      <c r="AB154" s="553" t="s">
        <v>29</v>
      </c>
      <c r="AC154" s="25">
        <f t="shared" si="107"/>
        <v>0</v>
      </c>
      <c r="AD154" s="25">
        <f t="shared" si="99"/>
        <v>1.5060240963855422</v>
      </c>
      <c r="AE154" s="25">
        <f t="shared" si="108"/>
        <v>-1.5060240963855422</v>
      </c>
      <c r="AH154" s="553" t="s">
        <v>29</v>
      </c>
      <c r="AI154" s="25">
        <f t="shared" si="100"/>
        <v>0</v>
      </c>
      <c r="AJ154" s="25">
        <f t="shared" si="101"/>
        <v>1.0526315789473684</v>
      </c>
      <c r="AK154" s="25">
        <f t="shared" si="109"/>
        <v>-1.0526315789473684</v>
      </c>
      <c r="AN154" s="553" t="s">
        <v>29</v>
      </c>
      <c r="AO154" s="25">
        <f t="shared" si="102"/>
        <v>0</v>
      </c>
      <c r="AP154" s="25">
        <f t="shared" si="103"/>
        <v>3.8461538461538463</v>
      </c>
      <c r="AQ154" s="25">
        <f t="shared" si="110"/>
        <v>-3.8461538461538463</v>
      </c>
      <c r="AV154" s="553" t="str">
        <f t="shared" si="104"/>
        <v>E Fornitura di acqua; reti fognarie, attività di gestione d...</v>
      </c>
      <c r="AW154" s="25">
        <f t="shared" si="98"/>
        <v>0</v>
      </c>
      <c r="AX154" s="25">
        <f t="shared" si="98"/>
        <v>1.5060240963855422</v>
      </c>
      <c r="AY154" s="25">
        <f t="shared" si="98"/>
        <v>-1.5060240963855422</v>
      </c>
      <c r="AZ154" s="25">
        <f t="shared" si="96"/>
        <v>0</v>
      </c>
      <c r="BA154" s="25">
        <f t="shared" si="96"/>
        <v>1.0526315789473684</v>
      </c>
      <c r="BB154" s="25">
        <f t="shared" si="96"/>
        <v>-1.0526315789473684</v>
      </c>
      <c r="BC154" s="25">
        <f t="shared" si="97"/>
        <v>0</v>
      </c>
      <c r="BD154" s="25">
        <f t="shared" si="97"/>
        <v>3.8461538461538463</v>
      </c>
      <c r="BE154" s="261">
        <f t="shared" si="97"/>
        <v>-3.8461538461538463</v>
      </c>
      <c r="BF154" s="552" t="str">
        <f t="shared" si="105"/>
        <v>E Fornitura di acqua; reti fognarie, attività di gestione d...</v>
      </c>
      <c r="BG154" s="15">
        <f t="shared" si="106"/>
        <v>173</v>
      </c>
      <c r="BH154" s="15">
        <f t="shared" si="106"/>
        <v>151</v>
      </c>
      <c r="BI154" s="15">
        <f t="shared" si="106"/>
        <v>0</v>
      </c>
      <c r="BJ154" s="15">
        <f t="shared" si="106"/>
        <v>4</v>
      </c>
    </row>
    <row r="155" spans="2:62" x14ac:dyDescent="0.2">
      <c r="AB155" s="553" t="s">
        <v>30</v>
      </c>
      <c r="AC155" s="25">
        <f t="shared" si="107"/>
        <v>0.98725449226911821</v>
      </c>
      <c r="AD155" s="25">
        <f t="shared" si="99"/>
        <v>1.0081487672377769</v>
      </c>
      <c r="AE155" s="25">
        <f t="shared" si="108"/>
        <v>-2.0894274968658699E-2</v>
      </c>
      <c r="AH155" s="553" t="s">
        <v>30</v>
      </c>
      <c r="AI155" s="25">
        <f t="shared" si="100"/>
        <v>1.2877263581488934</v>
      </c>
      <c r="AJ155" s="25">
        <f t="shared" si="101"/>
        <v>0.8853118712273641</v>
      </c>
      <c r="AK155" s="25">
        <f t="shared" si="109"/>
        <v>0.40241448692152926</v>
      </c>
      <c r="AN155" s="553" t="s">
        <v>30</v>
      </c>
      <c r="AO155" s="25">
        <f t="shared" si="102"/>
        <v>0.7082476582133882</v>
      </c>
      <c r="AP155" s="25">
        <f t="shared" si="103"/>
        <v>0.91386794608179123</v>
      </c>
      <c r="AQ155" s="25">
        <f t="shared" si="110"/>
        <v>-0.20562028786840303</v>
      </c>
      <c r="AV155" s="553" t="str">
        <f t="shared" si="104"/>
        <v>F Costruzioni</v>
      </c>
      <c r="AW155" s="25">
        <f t="shared" si="98"/>
        <v>0.98725449226911821</v>
      </c>
      <c r="AX155" s="25">
        <f t="shared" si="98"/>
        <v>1.0081487672377769</v>
      </c>
      <c r="AY155" s="25">
        <f t="shared" si="98"/>
        <v>-2.0894274968658699E-2</v>
      </c>
      <c r="AZ155" s="25">
        <f t="shared" si="96"/>
        <v>1.2877263581488934</v>
      </c>
      <c r="BA155" s="25">
        <f t="shared" si="96"/>
        <v>0.8853118712273641</v>
      </c>
      <c r="BB155" s="25">
        <f t="shared" si="96"/>
        <v>0.40241448692152926</v>
      </c>
      <c r="BC155" s="25">
        <f t="shared" si="97"/>
        <v>0.7082476582133882</v>
      </c>
      <c r="BD155" s="25">
        <f t="shared" si="97"/>
        <v>0.91386794608179123</v>
      </c>
      <c r="BE155" s="261">
        <f t="shared" si="97"/>
        <v>-0.20562028786840303</v>
      </c>
      <c r="BF155" s="552" t="str">
        <f t="shared" si="105"/>
        <v>F Costruzioni</v>
      </c>
      <c r="BG155" s="15">
        <f t="shared" si="106"/>
        <v>9347</v>
      </c>
      <c r="BH155" s="15">
        <f t="shared" si="106"/>
        <v>8371</v>
      </c>
      <c r="BI155" s="15">
        <f t="shared" si="106"/>
        <v>95</v>
      </c>
      <c r="BJ155" s="15">
        <f t="shared" si="106"/>
        <v>84</v>
      </c>
    </row>
    <row r="156" spans="2:62" x14ac:dyDescent="0.2">
      <c r="AB156" s="553" t="s">
        <v>31</v>
      </c>
      <c r="AC156" s="25">
        <f t="shared" si="107"/>
        <v>0.69810203509209334</v>
      </c>
      <c r="AD156" s="25">
        <f t="shared" si="99"/>
        <v>1.1718141303331568</v>
      </c>
      <c r="AE156" s="25">
        <f t="shared" si="108"/>
        <v>-0.4737120952410635</v>
      </c>
      <c r="AH156" s="553" t="s">
        <v>31</v>
      </c>
      <c r="AI156" s="25">
        <f t="shared" si="100"/>
        <v>0.62914664836421874</v>
      </c>
      <c r="AJ156" s="25">
        <f t="shared" si="101"/>
        <v>1.0867078471745597</v>
      </c>
      <c r="AK156" s="25">
        <f t="shared" si="109"/>
        <v>-0.45756119881034096</v>
      </c>
      <c r="AN156" s="553" t="s">
        <v>31</v>
      </c>
      <c r="AO156" s="25">
        <f t="shared" si="102"/>
        <v>0.7818200771395809</v>
      </c>
      <c r="AP156" s="25">
        <f t="shared" si="103"/>
        <v>1.4906702804128009</v>
      </c>
      <c r="AQ156" s="25">
        <f t="shared" si="110"/>
        <v>-0.70885020327322001</v>
      </c>
      <c r="AV156" s="553" t="str">
        <f t="shared" si="104"/>
        <v>G Commercio all'ingrosso e al dettaglio; riparazione di aut...</v>
      </c>
      <c r="AW156" s="25">
        <f t="shared" si="98"/>
        <v>0.69810203509209334</v>
      </c>
      <c r="AX156" s="25">
        <f t="shared" si="98"/>
        <v>1.1718141303331568</v>
      </c>
      <c r="AY156" s="25">
        <f t="shared" si="98"/>
        <v>-0.4737120952410635</v>
      </c>
      <c r="AZ156" s="25">
        <f t="shared" si="96"/>
        <v>0.62914664836421874</v>
      </c>
      <c r="BA156" s="25">
        <f t="shared" si="96"/>
        <v>1.0867078471745597</v>
      </c>
      <c r="BB156" s="25">
        <f t="shared" si="96"/>
        <v>-0.45756119881034096</v>
      </c>
      <c r="BC156" s="25">
        <f t="shared" si="97"/>
        <v>0.7818200771395809</v>
      </c>
      <c r="BD156" s="25">
        <f t="shared" si="97"/>
        <v>1.4906702804128009</v>
      </c>
      <c r="BE156" s="261">
        <f t="shared" si="97"/>
        <v>-0.70885020327322001</v>
      </c>
      <c r="BF156" s="552" t="str">
        <f t="shared" si="105"/>
        <v>G Commercio all'ingrosso e al dettaglio; riparazione di aut...</v>
      </c>
      <c r="BG156" s="15">
        <f t="shared" si="106"/>
        <v>18335</v>
      </c>
      <c r="BH156" s="15">
        <f t="shared" si="106"/>
        <v>16676</v>
      </c>
      <c r="BI156" s="15">
        <f t="shared" si="106"/>
        <v>130</v>
      </c>
      <c r="BJ156" s="15">
        <f t="shared" si="106"/>
        <v>238</v>
      </c>
    </row>
    <row r="157" spans="2:62" x14ac:dyDescent="0.2">
      <c r="AB157" s="553" t="s">
        <v>32</v>
      </c>
      <c r="AC157" s="25">
        <f t="shared" si="107"/>
        <v>0.3721622627465575</v>
      </c>
      <c r="AD157" s="25">
        <f t="shared" si="99"/>
        <v>1.8980275400074433</v>
      </c>
      <c r="AE157" s="25">
        <f t="shared" si="108"/>
        <v>-1.5258652772608858</v>
      </c>
      <c r="AH157" s="553" t="s">
        <v>32</v>
      </c>
      <c r="AI157" s="25">
        <f t="shared" si="100"/>
        <v>0.51150895140664965</v>
      </c>
      <c r="AJ157" s="25">
        <f t="shared" si="101"/>
        <v>1.6624040920716114</v>
      </c>
      <c r="AK157" s="25">
        <f t="shared" si="109"/>
        <v>-1.1508951406649617</v>
      </c>
      <c r="AN157" s="553" t="s">
        <v>32</v>
      </c>
      <c r="AO157" s="25">
        <f t="shared" si="102"/>
        <v>0.36674816625916873</v>
      </c>
      <c r="AP157" s="25">
        <f t="shared" si="103"/>
        <v>1.9559902200488997</v>
      </c>
      <c r="AQ157" s="25">
        <f t="shared" si="110"/>
        <v>-1.5892420537897309</v>
      </c>
      <c r="AV157" s="553" t="str">
        <f t="shared" si="104"/>
        <v xml:space="preserve">H Trasporto e magazzinaggio </v>
      </c>
      <c r="AW157" s="25">
        <f t="shared" si="98"/>
        <v>0.3721622627465575</v>
      </c>
      <c r="AX157" s="25">
        <f t="shared" si="98"/>
        <v>1.8980275400074433</v>
      </c>
      <c r="AY157" s="25">
        <f t="shared" si="98"/>
        <v>-1.5258652772608858</v>
      </c>
      <c r="AZ157" s="25">
        <f t="shared" si="96"/>
        <v>0.51150895140664965</v>
      </c>
      <c r="BA157" s="25">
        <f t="shared" si="96"/>
        <v>1.6624040920716114</v>
      </c>
      <c r="BB157" s="25">
        <f t="shared" si="96"/>
        <v>-1.1508951406649617</v>
      </c>
      <c r="BC157" s="25">
        <f t="shared" si="97"/>
        <v>0.36674816625916873</v>
      </c>
      <c r="BD157" s="25">
        <f t="shared" si="97"/>
        <v>1.9559902200488997</v>
      </c>
      <c r="BE157" s="261">
        <f t="shared" si="97"/>
        <v>-1.5892420537897309</v>
      </c>
      <c r="BF157" s="552" t="str">
        <f t="shared" si="105"/>
        <v xml:space="preserve">H Trasporto e magazzinaggio </v>
      </c>
      <c r="BG157" s="15">
        <f t="shared" si="106"/>
        <v>1600</v>
      </c>
      <c r="BH157" s="15">
        <f t="shared" si="106"/>
        <v>1416</v>
      </c>
      <c r="BI157" s="15">
        <f t="shared" si="106"/>
        <v>7</v>
      </c>
      <c r="BJ157" s="15">
        <f t="shared" si="106"/>
        <v>29</v>
      </c>
    </row>
    <row r="158" spans="2:62" x14ac:dyDescent="0.2">
      <c r="AB158" s="553" t="s">
        <v>33</v>
      </c>
      <c r="AC158" s="25">
        <f t="shared" si="107"/>
        <v>0.82915874935221967</v>
      </c>
      <c r="AD158" s="25">
        <f t="shared" si="99"/>
        <v>1.5460355847296599</v>
      </c>
      <c r="AE158" s="25">
        <f t="shared" si="108"/>
        <v>-0.71687683537744018</v>
      </c>
      <c r="AH158" s="553" t="s">
        <v>33</v>
      </c>
      <c r="AI158" s="25">
        <f t="shared" si="100"/>
        <v>0.95962938451356716</v>
      </c>
      <c r="AJ158" s="25">
        <f t="shared" si="101"/>
        <v>2.0516214427531434</v>
      </c>
      <c r="AK158" s="25">
        <f t="shared" si="109"/>
        <v>-1.0919920582395761</v>
      </c>
      <c r="AN158" s="553" t="s">
        <v>33</v>
      </c>
      <c r="AO158" s="25">
        <f t="shared" si="102"/>
        <v>0.7524454477050414</v>
      </c>
      <c r="AP158" s="25">
        <f t="shared" si="103"/>
        <v>2.0316027088036117</v>
      </c>
      <c r="AQ158" s="25">
        <f t="shared" si="110"/>
        <v>-1.2791572610985704</v>
      </c>
      <c r="AV158" s="553" t="str">
        <f t="shared" si="104"/>
        <v xml:space="preserve">I Attività dei servizi di alloggio e di ristorazione </v>
      </c>
      <c r="AW158" s="25">
        <f t="shared" si="98"/>
        <v>0.82915874935221967</v>
      </c>
      <c r="AX158" s="25">
        <f t="shared" si="98"/>
        <v>1.5460355847296599</v>
      </c>
      <c r="AY158" s="25">
        <f t="shared" si="98"/>
        <v>-0.71687683537744018</v>
      </c>
      <c r="AZ158" s="25">
        <f t="shared" si="96"/>
        <v>0.95962938451356716</v>
      </c>
      <c r="BA158" s="25">
        <f t="shared" si="96"/>
        <v>2.0516214427531434</v>
      </c>
      <c r="BB158" s="25">
        <f t="shared" si="96"/>
        <v>-1.0919920582395761</v>
      </c>
      <c r="BC158" s="25">
        <f t="shared" si="97"/>
        <v>0.7524454477050414</v>
      </c>
      <c r="BD158" s="25">
        <f t="shared" si="97"/>
        <v>2.0316027088036117</v>
      </c>
      <c r="BE158" s="261">
        <f t="shared" si="97"/>
        <v>-1.2791572610985704</v>
      </c>
      <c r="BF158" s="552" t="str">
        <f t="shared" si="105"/>
        <v xml:space="preserve">I Attività dei servizi di alloggio e di ristorazione </v>
      </c>
      <c r="BG158" s="15">
        <f t="shared" si="106"/>
        <v>5680</v>
      </c>
      <c r="BH158" s="15">
        <f t="shared" si="106"/>
        <v>4807</v>
      </c>
      <c r="BI158" s="15">
        <f t="shared" si="106"/>
        <v>49</v>
      </c>
      <c r="BJ158" s="15">
        <f t="shared" si="106"/>
        <v>116</v>
      </c>
    </row>
    <row r="159" spans="2:62" x14ac:dyDescent="0.2">
      <c r="AB159" s="553" t="s">
        <v>34</v>
      </c>
      <c r="AC159" s="25">
        <f t="shared" si="107"/>
        <v>1.0153946937438585</v>
      </c>
      <c r="AD159" s="25">
        <f t="shared" si="99"/>
        <v>1.3429413691451031</v>
      </c>
      <c r="AE159" s="25">
        <f t="shared" si="108"/>
        <v>-0.3275466754012446</v>
      </c>
      <c r="AH159" s="553" t="s">
        <v>34</v>
      </c>
      <c r="AI159" s="25">
        <f t="shared" si="100"/>
        <v>0.65530799475753598</v>
      </c>
      <c r="AJ159" s="25">
        <f t="shared" si="101"/>
        <v>0.52424639580602883</v>
      </c>
      <c r="AK159" s="25">
        <f t="shared" si="109"/>
        <v>0.13106159895150715</v>
      </c>
      <c r="AN159" s="553" t="s">
        <v>34</v>
      </c>
      <c r="AO159" s="25">
        <f t="shared" si="102"/>
        <v>1.4508928571428572</v>
      </c>
      <c r="AP159" s="25">
        <f t="shared" si="103"/>
        <v>1.2276785714285714</v>
      </c>
      <c r="AQ159" s="25">
        <f t="shared" si="110"/>
        <v>0.22321428571428581</v>
      </c>
      <c r="AV159" s="553" t="str">
        <f t="shared" si="104"/>
        <v>J Servizi di informazione e comunicazione</v>
      </c>
      <c r="AW159" s="25">
        <f t="shared" si="98"/>
        <v>1.0153946937438585</v>
      </c>
      <c r="AX159" s="25">
        <f t="shared" si="98"/>
        <v>1.3429413691451031</v>
      </c>
      <c r="AY159" s="25">
        <f t="shared" si="98"/>
        <v>-0.3275466754012446</v>
      </c>
      <c r="AZ159" s="25">
        <f t="shared" si="96"/>
        <v>0.65530799475753598</v>
      </c>
      <c r="BA159" s="25">
        <f t="shared" si="96"/>
        <v>0.52424639580602883</v>
      </c>
      <c r="BB159" s="25">
        <f t="shared" si="96"/>
        <v>0.13106159895150715</v>
      </c>
      <c r="BC159" s="25">
        <f t="shared" si="97"/>
        <v>1.4508928571428572</v>
      </c>
      <c r="BD159" s="25">
        <f t="shared" si="97"/>
        <v>1.2276785714285714</v>
      </c>
      <c r="BE159" s="261">
        <f t="shared" si="97"/>
        <v>0.22321428571428581</v>
      </c>
      <c r="BF159" s="552" t="str">
        <f t="shared" si="105"/>
        <v>J Servizi di informazione e comunicazione</v>
      </c>
      <c r="BG159" s="15">
        <f t="shared" si="106"/>
        <v>1659</v>
      </c>
      <c r="BH159" s="15">
        <f t="shared" si="106"/>
        <v>1498</v>
      </c>
      <c r="BI159" s="15">
        <f t="shared" si="106"/>
        <v>18</v>
      </c>
      <c r="BJ159" s="15">
        <f t="shared" si="106"/>
        <v>15</v>
      </c>
    </row>
    <row r="160" spans="2:62" x14ac:dyDescent="0.2">
      <c r="AB160" s="553" t="s">
        <v>35</v>
      </c>
      <c r="AC160" s="25">
        <f t="shared" si="107"/>
        <v>1.5700934579439254</v>
      </c>
      <c r="AD160" s="25">
        <f t="shared" si="99"/>
        <v>1.1588785046728973</v>
      </c>
      <c r="AE160" s="25">
        <f t="shared" si="108"/>
        <v>0.41121495327102808</v>
      </c>
      <c r="AH160" s="553" t="s">
        <v>35</v>
      </c>
      <c r="AI160" s="25">
        <f t="shared" si="100"/>
        <v>1.5873015873015872</v>
      </c>
      <c r="AJ160" s="25">
        <f t="shared" si="101"/>
        <v>1.0582010582010581</v>
      </c>
      <c r="AK160" s="25">
        <f t="shared" si="109"/>
        <v>0.52910052910052907</v>
      </c>
      <c r="AN160" s="553" t="s">
        <v>35</v>
      </c>
      <c r="AO160" s="25">
        <f t="shared" si="102"/>
        <v>2.6763990267639901</v>
      </c>
      <c r="AP160" s="25">
        <f t="shared" si="103"/>
        <v>1.2165450121654502</v>
      </c>
      <c r="AQ160" s="25">
        <f t="shared" si="110"/>
        <v>1.4598540145985399</v>
      </c>
      <c r="AV160" s="553" t="str">
        <f t="shared" si="104"/>
        <v>K Attività finanziarie e assicurative</v>
      </c>
      <c r="AW160" s="25">
        <f t="shared" si="98"/>
        <v>1.5700934579439254</v>
      </c>
      <c r="AX160" s="25">
        <f t="shared" si="98"/>
        <v>1.1588785046728973</v>
      </c>
      <c r="AY160" s="25">
        <f t="shared" si="98"/>
        <v>0.41121495327102808</v>
      </c>
      <c r="AZ160" s="25">
        <f t="shared" si="96"/>
        <v>1.5873015873015872</v>
      </c>
      <c r="BA160" s="25">
        <f t="shared" si="96"/>
        <v>1.0582010582010581</v>
      </c>
      <c r="BB160" s="25">
        <f t="shared" si="96"/>
        <v>0.52910052910052907</v>
      </c>
      <c r="BC160" s="25">
        <f t="shared" si="97"/>
        <v>2.6763990267639901</v>
      </c>
      <c r="BD160" s="25">
        <f t="shared" si="97"/>
        <v>1.2165450121654502</v>
      </c>
      <c r="BE160" s="261">
        <f t="shared" si="97"/>
        <v>1.4598540145985399</v>
      </c>
      <c r="BF160" s="552" t="str">
        <f t="shared" si="105"/>
        <v>K Attività finanziarie e assicurative</v>
      </c>
      <c r="BG160" s="15">
        <f t="shared" si="106"/>
        <v>1578</v>
      </c>
      <c r="BH160" s="15">
        <f t="shared" si="106"/>
        <v>1494</v>
      </c>
      <c r="BI160" s="15">
        <f t="shared" si="106"/>
        <v>34</v>
      </c>
      <c r="BJ160" s="15">
        <f t="shared" si="106"/>
        <v>18</v>
      </c>
    </row>
    <row r="161" spans="1:62" x14ac:dyDescent="0.2">
      <c r="AB161" s="553" t="s">
        <v>36</v>
      </c>
      <c r="AC161" s="25">
        <f t="shared" si="107"/>
        <v>0.46161321671525751</v>
      </c>
      <c r="AD161" s="25">
        <f t="shared" si="99"/>
        <v>0.36443148688046645</v>
      </c>
      <c r="AE161" s="25">
        <f t="shared" si="108"/>
        <v>9.7181729834791064E-2</v>
      </c>
      <c r="AH161" s="553" t="s">
        <v>36</v>
      </c>
      <c r="AI161" s="25">
        <f t="shared" si="100"/>
        <v>0.53248136315228967</v>
      </c>
      <c r="AJ161" s="25">
        <f t="shared" si="101"/>
        <v>0.63897763578274758</v>
      </c>
      <c r="AK161" s="25">
        <f t="shared" si="109"/>
        <v>-0.10649627263045791</v>
      </c>
      <c r="AN161" s="553" t="s">
        <v>36</v>
      </c>
      <c r="AO161" s="25">
        <f t="shared" si="102"/>
        <v>0.65040650406504064</v>
      </c>
      <c r="AP161" s="25">
        <f t="shared" si="103"/>
        <v>0.48780487804878048</v>
      </c>
      <c r="AQ161" s="25">
        <f t="shared" si="110"/>
        <v>0.16260162601626016</v>
      </c>
      <c r="AV161" s="553" t="str">
        <f t="shared" si="104"/>
        <v>L Attività immobiliari</v>
      </c>
      <c r="AW161" s="25">
        <f t="shared" si="98"/>
        <v>0.46161321671525751</v>
      </c>
      <c r="AX161" s="25">
        <f t="shared" si="98"/>
        <v>0.36443148688046645</v>
      </c>
      <c r="AY161" s="25">
        <f t="shared" si="98"/>
        <v>9.7181729834791064E-2</v>
      </c>
      <c r="AZ161" s="25">
        <f t="shared" si="96"/>
        <v>0.53248136315228967</v>
      </c>
      <c r="BA161" s="25">
        <f t="shared" si="96"/>
        <v>0.63897763578274758</v>
      </c>
      <c r="BB161" s="25">
        <f t="shared" si="96"/>
        <v>-0.10649627263045791</v>
      </c>
      <c r="BC161" s="25">
        <f t="shared" si="97"/>
        <v>0.65040650406504064</v>
      </c>
      <c r="BD161" s="25">
        <f t="shared" si="97"/>
        <v>0.48780487804878048</v>
      </c>
      <c r="BE161" s="261">
        <f t="shared" si="97"/>
        <v>0.16260162601626016</v>
      </c>
      <c r="BF161" s="552" t="str">
        <f t="shared" si="105"/>
        <v>L Attività immobiliari</v>
      </c>
      <c r="BG161" s="15">
        <f t="shared" si="106"/>
        <v>2169</v>
      </c>
      <c r="BH161" s="15">
        <f t="shared" si="106"/>
        <v>1960</v>
      </c>
      <c r="BI161" s="15">
        <f t="shared" si="106"/>
        <v>13</v>
      </c>
      <c r="BJ161" s="15">
        <f t="shared" si="106"/>
        <v>12</v>
      </c>
    </row>
    <row r="162" spans="1:62" x14ac:dyDescent="0.2">
      <c r="AB162" s="553" t="s">
        <v>37</v>
      </c>
      <c r="AC162" s="25">
        <f t="shared" si="107"/>
        <v>1.3122346584330373</v>
      </c>
      <c r="AD162" s="25">
        <f t="shared" si="99"/>
        <v>1.3122346584330373</v>
      </c>
      <c r="AE162" s="25">
        <f t="shared" si="108"/>
        <v>0</v>
      </c>
      <c r="AH162" s="553" t="s">
        <v>37</v>
      </c>
      <c r="AI162" s="25">
        <f t="shared" si="100"/>
        <v>1.0015408320493067</v>
      </c>
      <c r="AJ162" s="25">
        <f t="shared" si="101"/>
        <v>1.078582434514638</v>
      </c>
      <c r="AK162" s="25">
        <f t="shared" si="109"/>
        <v>-7.7041602465331316E-2</v>
      </c>
      <c r="AN162" s="553" t="s">
        <v>37</v>
      </c>
      <c r="AO162" s="25">
        <f t="shared" si="102"/>
        <v>1.4671361502347418</v>
      </c>
      <c r="AP162" s="25">
        <f t="shared" si="103"/>
        <v>1.2910798122065728</v>
      </c>
      <c r="AQ162" s="25">
        <f t="shared" si="110"/>
        <v>0.176056338028169</v>
      </c>
      <c r="AV162" s="553" t="str">
        <f t="shared" si="104"/>
        <v>M Attività professionali, scientifiche e tecniche</v>
      </c>
      <c r="AW162" s="25">
        <f t="shared" si="98"/>
        <v>1.3122346584330373</v>
      </c>
      <c r="AX162" s="25">
        <f t="shared" si="98"/>
        <v>1.3122346584330373</v>
      </c>
      <c r="AY162" s="25">
        <f t="shared" si="98"/>
        <v>0</v>
      </c>
      <c r="AZ162" s="25">
        <f t="shared" si="96"/>
        <v>1.0015408320493067</v>
      </c>
      <c r="BA162" s="25">
        <f t="shared" si="96"/>
        <v>1.078582434514638</v>
      </c>
      <c r="BB162" s="25">
        <f t="shared" si="96"/>
        <v>-7.7041602465331316E-2</v>
      </c>
      <c r="BC162" s="25">
        <f t="shared" si="97"/>
        <v>1.4671361502347418</v>
      </c>
      <c r="BD162" s="25">
        <f t="shared" si="97"/>
        <v>1.2910798122065728</v>
      </c>
      <c r="BE162" s="261">
        <f t="shared" si="97"/>
        <v>0.176056338028169</v>
      </c>
      <c r="BF162" s="552" t="str">
        <f t="shared" si="105"/>
        <v>M Attività professionali, scientifiche e tecniche</v>
      </c>
      <c r="BG162" s="15">
        <f t="shared" si="106"/>
        <v>3002</v>
      </c>
      <c r="BH162" s="15">
        <f t="shared" si="106"/>
        <v>2704</v>
      </c>
      <c r="BI162" s="15">
        <f t="shared" si="106"/>
        <v>38</v>
      </c>
      <c r="BJ162" s="15">
        <f t="shared" si="106"/>
        <v>36</v>
      </c>
    </row>
    <row r="163" spans="1:62" x14ac:dyDescent="0.2">
      <c r="B163" s="552" t="str">
        <f>+J49</f>
        <v>Var 2° 2024 / 2° 2023</v>
      </c>
      <c r="AB163" s="553" t="s">
        <v>38</v>
      </c>
      <c r="AC163" s="25">
        <f t="shared" si="107"/>
        <v>1.3359528487229864</v>
      </c>
      <c r="AD163" s="25">
        <f t="shared" si="99"/>
        <v>1.5520628683693516</v>
      </c>
      <c r="AE163" s="25">
        <f t="shared" si="108"/>
        <v>-0.21611001964636523</v>
      </c>
      <c r="AH163" s="553" t="s">
        <v>38</v>
      </c>
      <c r="AI163" s="25">
        <f t="shared" si="100"/>
        <v>1.9622641509433962</v>
      </c>
      <c r="AJ163" s="25">
        <f t="shared" si="101"/>
        <v>1.5094339622641511</v>
      </c>
      <c r="AK163" s="25">
        <f t="shared" si="109"/>
        <v>0.45283018867924518</v>
      </c>
      <c r="AN163" s="553" t="s">
        <v>38</v>
      </c>
      <c r="AO163" s="25">
        <f t="shared" si="102"/>
        <v>0.93770931011386471</v>
      </c>
      <c r="AP163" s="25">
        <f t="shared" si="103"/>
        <v>1.4065639651707971</v>
      </c>
      <c r="AQ163" s="25">
        <f t="shared" si="110"/>
        <v>-0.46885465505693236</v>
      </c>
      <c r="AV163" s="553" t="str">
        <f t="shared" si="104"/>
        <v>N Noleggio, agenzie di viaggio, servizi di supporto alle imp...</v>
      </c>
      <c r="AW163" s="25">
        <f t="shared" si="98"/>
        <v>1.3359528487229864</v>
      </c>
      <c r="AX163" s="25">
        <f t="shared" si="98"/>
        <v>1.5520628683693516</v>
      </c>
      <c r="AY163" s="25">
        <f t="shared" si="98"/>
        <v>-0.21611001964636523</v>
      </c>
      <c r="AZ163" s="25">
        <f t="shared" si="96"/>
        <v>1.9622641509433962</v>
      </c>
      <c r="BA163" s="25">
        <f t="shared" si="96"/>
        <v>1.5094339622641511</v>
      </c>
      <c r="BB163" s="25">
        <f t="shared" si="96"/>
        <v>0.45283018867924518</v>
      </c>
      <c r="BC163" s="25">
        <f t="shared" si="97"/>
        <v>0.93770931011386471</v>
      </c>
      <c r="BD163" s="25">
        <f t="shared" si="97"/>
        <v>1.4065639651707971</v>
      </c>
      <c r="BE163" s="261">
        <f t="shared" si="97"/>
        <v>-0.46885465505693236</v>
      </c>
      <c r="BF163" s="552" t="str">
        <f t="shared" si="105"/>
        <v>N Noleggio, agenzie di viaggio, servizi di supporto alle imp...</v>
      </c>
      <c r="BG163" s="15">
        <f t="shared" si="106"/>
        <v>2818</v>
      </c>
      <c r="BH163" s="15">
        <f t="shared" si="106"/>
        <v>2561</v>
      </c>
      <c r="BI163" s="15">
        <f t="shared" si="106"/>
        <v>40</v>
      </c>
      <c r="BJ163" s="15">
        <f t="shared" si="106"/>
        <v>41</v>
      </c>
    </row>
    <row r="164" spans="1:62" x14ac:dyDescent="0.2">
      <c r="AB164" s="553" t="s">
        <v>39</v>
      </c>
      <c r="AC164" s="25">
        <f t="shared" si="107"/>
        <v>0</v>
      </c>
      <c r="AD164" s="25">
        <f t="shared" si="99"/>
        <v>50</v>
      </c>
      <c r="AE164" s="25">
        <f t="shared" si="108"/>
        <v>-50</v>
      </c>
      <c r="AH164" s="553" t="s">
        <v>39</v>
      </c>
      <c r="AI164" s="25" t="e">
        <f>+AJ137/AI137*100</f>
        <v>#DIV/0!</v>
      </c>
      <c r="AJ164" s="25" t="e">
        <f t="shared" si="101"/>
        <v>#DIV/0!</v>
      </c>
      <c r="AK164" s="25" t="e">
        <f t="shared" si="109"/>
        <v>#DIV/0!</v>
      </c>
      <c r="AN164" s="553" t="s">
        <v>39</v>
      </c>
      <c r="AO164" s="25" t="e">
        <f>+AP137/AO137*100</f>
        <v>#DIV/0!</v>
      </c>
      <c r="AP164" s="25" t="e">
        <f t="shared" si="103"/>
        <v>#DIV/0!</v>
      </c>
      <c r="AQ164" s="25" t="e">
        <f t="shared" si="110"/>
        <v>#DIV/0!</v>
      </c>
      <c r="AV164" s="553" t="str">
        <f t="shared" si="104"/>
        <v>O Amministrazione pubblica e difesa; assicurazione sociale...</v>
      </c>
      <c r="AW164" s="25">
        <f t="shared" si="98"/>
        <v>0</v>
      </c>
      <c r="AX164" s="25">
        <f t="shared" si="98"/>
        <v>50</v>
      </c>
      <c r="AY164" s="25">
        <f t="shared" si="98"/>
        <v>-50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52" t="str">
        <f t="shared" si="105"/>
        <v>O Amministrazione pubblica e difesa; assicurazione sociale...</v>
      </c>
      <c r="BG164" s="15">
        <f t="shared" si="106"/>
        <v>0</v>
      </c>
      <c r="BH164" s="15">
        <f t="shared" si="106"/>
        <v>0</v>
      </c>
      <c r="BI164" s="15">
        <f t="shared" si="106"/>
        <v>0</v>
      </c>
      <c r="BJ164" s="15">
        <f t="shared" si="106"/>
        <v>0</v>
      </c>
    </row>
    <row r="165" spans="1:62" x14ac:dyDescent="0.2">
      <c r="AB165" s="553" t="s">
        <v>41</v>
      </c>
      <c r="AC165" s="25">
        <f t="shared" si="107"/>
        <v>1.5325670498084289</v>
      </c>
      <c r="AD165" s="25">
        <f t="shared" si="99"/>
        <v>1.1494252873563218</v>
      </c>
      <c r="AE165" s="25">
        <f t="shared" si="108"/>
        <v>0.38314176245210718</v>
      </c>
      <c r="AH165" s="553" t="s">
        <v>41</v>
      </c>
      <c r="AI165" s="25">
        <f t="shared" si="100"/>
        <v>0.91324200913242004</v>
      </c>
      <c r="AJ165" s="25">
        <f t="shared" si="101"/>
        <v>0.45662100456621002</v>
      </c>
      <c r="AK165" s="25">
        <f t="shared" si="109"/>
        <v>0.45662100456621002</v>
      </c>
      <c r="AN165" s="553" t="s">
        <v>41</v>
      </c>
      <c r="AO165" s="25">
        <f t="shared" si="102"/>
        <v>1.2</v>
      </c>
      <c r="AP165" s="25">
        <f t="shared" si="103"/>
        <v>1.2</v>
      </c>
      <c r="AQ165" s="25">
        <f t="shared" si="110"/>
        <v>0</v>
      </c>
      <c r="AV165" s="553" t="str">
        <f t="shared" si="104"/>
        <v>P Istruzione</v>
      </c>
      <c r="AW165" s="25">
        <f t="shared" si="98"/>
        <v>1.5325670498084289</v>
      </c>
      <c r="AX165" s="25">
        <f t="shared" si="98"/>
        <v>1.1494252873563218</v>
      </c>
      <c r="AY165" s="25">
        <f t="shared" si="98"/>
        <v>0.38314176245210718</v>
      </c>
      <c r="AZ165" s="25">
        <f t="shared" ref="AZ165:BB168" si="111">+AI165</f>
        <v>0.91324200913242004</v>
      </c>
      <c r="BA165" s="25">
        <f t="shared" si="111"/>
        <v>0.45662100456621002</v>
      </c>
      <c r="BB165" s="25">
        <f t="shared" si="111"/>
        <v>0.45662100456621002</v>
      </c>
      <c r="BC165" s="25">
        <f t="shared" si="97"/>
        <v>1.2</v>
      </c>
      <c r="BD165" s="25">
        <f t="shared" si="97"/>
        <v>1.2</v>
      </c>
      <c r="BE165" s="261">
        <f t="shared" si="97"/>
        <v>0</v>
      </c>
      <c r="BF165" s="552" t="str">
        <f t="shared" si="105"/>
        <v>P Istruzione</v>
      </c>
      <c r="BG165" s="15">
        <f t="shared" si="106"/>
        <v>469</v>
      </c>
      <c r="BH165" s="15">
        <f t="shared" si="106"/>
        <v>420</v>
      </c>
      <c r="BI165" s="15">
        <f t="shared" si="106"/>
        <v>5</v>
      </c>
      <c r="BJ165" s="15">
        <f t="shared" si="106"/>
        <v>4</v>
      </c>
    </row>
    <row r="166" spans="1:62" x14ac:dyDescent="0.2">
      <c r="AB166" s="553" t="s">
        <v>42</v>
      </c>
      <c r="AC166" s="25">
        <f t="shared" si="107"/>
        <v>0.58252427184466016</v>
      </c>
      <c r="AD166" s="25">
        <f t="shared" si="99"/>
        <v>1.8446601941747571</v>
      </c>
      <c r="AE166" s="25">
        <f t="shared" si="108"/>
        <v>-1.262135922330097</v>
      </c>
      <c r="AH166" s="553" t="s">
        <v>42</v>
      </c>
      <c r="AI166" s="25">
        <f t="shared" si="100"/>
        <v>0</v>
      </c>
      <c r="AJ166" s="25">
        <f t="shared" si="101"/>
        <v>0.3058103975535168</v>
      </c>
      <c r="AK166" s="25">
        <f t="shared" si="109"/>
        <v>-0.3058103975535168</v>
      </c>
      <c r="AN166" s="553" t="s">
        <v>42</v>
      </c>
      <c r="AO166" s="25">
        <f t="shared" si="102"/>
        <v>1.556420233463035</v>
      </c>
      <c r="AP166" s="25">
        <f t="shared" si="103"/>
        <v>1.9455252918287937</v>
      </c>
      <c r="AQ166" s="25">
        <f t="shared" si="110"/>
        <v>-0.3891050583657587</v>
      </c>
      <c r="AV166" s="553" t="str">
        <f t="shared" si="104"/>
        <v xml:space="preserve">Q Sanità e assistenza sociale  </v>
      </c>
      <c r="AW166" s="25">
        <f t="shared" si="98"/>
        <v>0.58252427184466016</v>
      </c>
      <c r="AX166" s="25">
        <f t="shared" si="98"/>
        <v>1.8446601941747571</v>
      </c>
      <c r="AY166" s="25">
        <f t="shared" si="98"/>
        <v>-1.262135922330097</v>
      </c>
      <c r="AZ166" s="25">
        <f t="shared" si="111"/>
        <v>0</v>
      </c>
      <c r="BA166" s="25">
        <f t="shared" si="111"/>
        <v>0.3058103975535168</v>
      </c>
      <c r="BB166" s="25">
        <f t="shared" si="111"/>
        <v>-0.3058103975535168</v>
      </c>
      <c r="BC166" s="25">
        <f t="shared" si="97"/>
        <v>1.556420233463035</v>
      </c>
      <c r="BD166" s="25">
        <f t="shared" si="97"/>
        <v>1.9455252918287937</v>
      </c>
      <c r="BE166" s="261">
        <f t="shared" si="97"/>
        <v>-0.3891050583657587</v>
      </c>
      <c r="BF166" s="552" t="str">
        <f t="shared" si="105"/>
        <v xml:space="preserve">Q Sanità e assistenza sociale  </v>
      </c>
      <c r="BG166" s="15">
        <f t="shared" si="106"/>
        <v>584</v>
      </c>
      <c r="BH166" s="15">
        <f t="shared" si="106"/>
        <v>499</v>
      </c>
      <c r="BI166" s="15">
        <f t="shared" si="106"/>
        <v>4</v>
      </c>
      <c r="BJ166" s="15">
        <f t="shared" si="106"/>
        <v>6</v>
      </c>
    </row>
    <row r="167" spans="1:62" x14ac:dyDescent="0.2">
      <c r="A167" s="552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53" t="s">
        <v>43</v>
      </c>
      <c r="AC167" s="25">
        <f t="shared" si="107"/>
        <v>0.64360418342719228</v>
      </c>
      <c r="AD167" s="25">
        <f t="shared" si="99"/>
        <v>1.246983105390185</v>
      </c>
      <c r="AE167" s="25">
        <f t="shared" si="108"/>
        <v>-0.6033789219629927</v>
      </c>
      <c r="AH167" s="553" t="s">
        <v>43</v>
      </c>
      <c r="AI167" s="25">
        <f t="shared" si="100"/>
        <v>1.2403100775193798</v>
      </c>
      <c r="AJ167" s="25">
        <f t="shared" si="101"/>
        <v>1.2403100775193798</v>
      </c>
      <c r="AK167" s="25">
        <f t="shared" si="109"/>
        <v>0</v>
      </c>
      <c r="AN167" s="553" t="s">
        <v>43</v>
      </c>
      <c r="AO167" s="25">
        <f t="shared" si="102"/>
        <v>0.5714285714285714</v>
      </c>
      <c r="AP167" s="25">
        <f t="shared" si="103"/>
        <v>1.2857142857142856</v>
      </c>
      <c r="AQ167" s="25">
        <f t="shared" si="110"/>
        <v>-0.71428571428571419</v>
      </c>
      <c r="AV167" s="553" t="str">
        <f t="shared" si="104"/>
        <v>R Attività artistiche, sportive, di intrattenimento e diver...</v>
      </c>
      <c r="AW167" s="25">
        <f t="shared" si="98"/>
        <v>0.64360418342719228</v>
      </c>
      <c r="AX167" s="25">
        <f t="shared" si="98"/>
        <v>1.246983105390185</v>
      </c>
      <c r="AY167" s="25">
        <f t="shared" si="98"/>
        <v>-0.6033789219629927</v>
      </c>
      <c r="AZ167" s="25">
        <f t="shared" si="111"/>
        <v>1.2403100775193798</v>
      </c>
      <c r="BA167" s="25">
        <f t="shared" si="111"/>
        <v>1.2403100775193798</v>
      </c>
      <c r="BB167" s="25">
        <f t="shared" si="111"/>
        <v>0</v>
      </c>
      <c r="BC167" s="25">
        <f t="shared" si="97"/>
        <v>0.5714285714285714</v>
      </c>
      <c r="BD167" s="25">
        <f t="shared" si="97"/>
        <v>1.2857142857142856</v>
      </c>
      <c r="BE167" s="261">
        <f t="shared" si="97"/>
        <v>-0.71428571428571419</v>
      </c>
      <c r="BF167" s="552" t="str">
        <f t="shared" si="105"/>
        <v>R Attività artistiche, sportive, di intrattenimento e diver...</v>
      </c>
      <c r="BG167" s="15">
        <f t="shared" si="106"/>
        <v>1345</v>
      </c>
      <c r="BH167" s="15">
        <f t="shared" si="106"/>
        <v>1229</v>
      </c>
      <c r="BI167" s="15">
        <f t="shared" si="106"/>
        <v>12</v>
      </c>
      <c r="BJ167" s="15">
        <f t="shared" si="106"/>
        <v>17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53" t="s">
        <v>44</v>
      </c>
      <c r="AC168" s="25">
        <f t="shared" si="107"/>
        <v>0.92334750109922326</v>
      </c>
      <c r="AD168" s="25">
        <f t="shared" si="99"/>
        <v>1.1285358346768284</v>
      </c>
      <c r="AE168" s="25">
        <f t="shared" si="108"/>
        <v>-0.20518833357760513</v>
      </c>
      <c r="AH168" s="553" t="s">
        <v>44</v>
      </c>
      <c r="AI168" s="25">
        <f t="shared" si="100"/>
        <v>0.73956682514527206</v>
      </c>
      <c r="AJ168" s="25">
        <f t="shared" si="101"/>
        <v>1.2678288431061806</v>
      </c>
      <c r="AK168" s="25">
        <f t="shared" si="109"/>
        <v>-0.52826201796090855</v>
      </c>
      <c r="AN168" s="553" t="s">
        <v>44</v>
      </c>
      <c r="AO168" s="25">
        <f t="shared" si="102"/>
        <v>0.75512405609492994</v>
      </c>
      <c r="AP168" s="25">
        <f t="shared" si="103"/>
        <v>1.0787486515641855</v>
      </c>
      <c r="AQ168" s="25">
        <f t="shared" si="110"/>
        <v>-0.32362459546925559</v>
      </c>
      <c r="AV168" s="553" t="str">
        <f t="shared" si="104"/>
        <v>S Altre attività di servizi</v>
      </c>
      <c r="AW168" s="25">
        <f t="shared" si="98"/>
        <v>0.92334750109922326</v>
      </c>
      <c r="AX168" s="25">
        <f t="shared" si="98"/>
        <v>1.1285358346768284</v>
      </c>
      <c r="AY168" s="25">
        <f t="shared" si="98"/>
        <v>-0.20518833357760513</v>
      </c>
      <c r="AZ168" s="25">
        <f t="shared" si="111"/>
        <v>0.73956682514527206</v>
      </c>
      <c r="BA168" s="25">
        <f t="shared" si="111"/>
        <v>1.2678288431061806</v>
      </c>
      <c r="BB168" s="25">
        <f t="shared" si="111"/>
        <v>-0.52826201796090855</v>
      </c>
      <c r="BC168" s="25">
        <f t="shared" si="97"/>
        <v>0.75512405609492994</v>
      </c>
      <c r="BD168" s="25">
        <f t="shared" si="97"/>
        <v>1.0787486515641855</v>
      </c>
      <c r="BE168" s="261">
        <f t="shared" si="97"/>
        <v>-0.32362459546925559</v>
      </c>
      <c r="BF168" s="552" t="str">
        <f t="shared" si="105"/>
        <v>S Altre attività di servizi</v>
      </c>
      <c r="BG168" s="15">
        <f t="shared" si="106"/>
        <v>3747</v>
      </c>
      <c r="BH168" s="15">
        <f t="shared" si="106"/>
        <v>3580</v>
      </c>
      <c r="BI168" s="15">
        <f t="shared" si="106"/>
        <v>28</v>
      </c>
      <c r="BJ168" s="15">
        <f t="shared" si="106"/>
        <v>44</v>
      </c>
    </row>
    <row r="169" spans="1:62" x14ac:dyDescent="0.2">
      <c r="A169" s="548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553" t="s">
        <v>45</v>
      </c>
      <c r="AC169" s="25">
        <f t="shared" si="107"/>
        <v>0</v>
      </c>
      <c r="AD169" s="25">
        <f t="shared" si="99"/>
        <v>0</v>
      </c>
      <c r="AE169" s="25">
        <f t="shared" si="108"/>
        <v>0</v>
      </c>
      <c r="AH169" s="553" t="s">
        <v>45</v>
      </c>
      <c r="AI169" s="25" t="e">
        <f t="shared" si="100"/>
        <v>#DIV/0!</v>
      </c>
      <c r="AJ169" s="25" t="e">
        <f t="shared" si="101"/>
        <v>#DIV/0!</v>
      </c>
      <c r="AK169" s="25" t="e">
        <f t="shared" si="109"/>
        <v>#DIV/0!</v>
      </c>
      <c r="AN169" s="553" t="s">
        <v>45</v>
      </c>
      <c r="AO169" s="25">
        <f t="shared" si="102"/>
        <v>0</v>
      </c>
      <c r="AP169" s="25">
        <f t="shared" si="103"/>
        <v>0</v>
      </c>
      <c r="AQ169" s="25">
        <f t="shared" si="110"/>
        <v>0</v>
      </c>
      <c r="AV169" s="553" t="str">
        <f t="shared" si="104"/>
        <v>T Attività di famiglie e convivenze come datori di lavoro p...</v>
      </c>
      <c r="AW169" s="25">
        <f t="shared" si="98"/>
        <v>0</v>
      </c>
      <c r="AX169" s="25">
        <f t="shared" si="98"/>
        <v>0</v>
      </c>
      <c r="AY169" s="25">
        <f t="shared" si="98"/>
        <v>0</v>
      </c>
      <c r="AZ169" s="25">
        <v>0</v>
      </c>
      <c r="BA169" s="25">
        <v>0</v>
      </c>
      <c r="BB169" s="25">
        <v>0</v>
      </c>
      <c r="BC169" s="25">
        <f t="shared" si="97"/>
        <v>0</v>
      </c>
      <c r="BD169" s="25">
        <f t="shared" si="97"/>
        <v>0</v>
      </c>
      <c r="BE169" s="261">
        <f t="shared" si="97"/>
        <v>0</v>
      </c>
      <c r="BF169" s="552" t="str">
        <f t="shared" si="105"/>
        <v>T Attività di famiglie e convivenze come datori di lavoro p...</v>
      </c>
      <c r="BG169" s="15">
        <f t="shared" si="106"/>
        <v>0</v>
      </c>
      <c r="BH169" s="15">
        <f t="shared" si="106"/>
        <v>1</v>
      </c>
      <c r="BI169" s="15">
        <f t="shared" si="106"/>
        <v>0</v>
      </c>
      <c r="BJ169" s="15">
        <f t="shared" si="106"/>
        <v>0</v>
      </c>
    </row>
    <row r="170" spans="1:62" x14ac:dyDescent="0.2">
      <c r="A170" s="553" t="s">
        <v>25</v>
      </c>
      <c r="B170" s="15">
        <f>+B19-B72</f>
        <v>-359</v>
      </c>
      <c r="C170" s="15">
        <f>+C19-C72</f>
        <v>-363</v>
      </c>
      <c r="D170" s="15">
        <f t="shared" ref="B170:Y180" si="112">+D19-D72</f>
        <v>10</v>
      </c>
      <c r="E170" s="15">
        <f t="shared" si="112"/>
        <v>-7</v>
      </c>
      <c r="F170" s="15">
        <f t="shared" si="112"/>
        <v>-190</v>
      </c>
      <c r="G170" s="15">
        <f t="shared" si="112"/>
        <v>-174</v>
      </c>
      <c r="H170" s="15">
        <f t="shared" si="112"/>
        <v>7</v>
      </c>
      <c r="I170" s="15">
        <f t="shared" si="112"/>
        <v>24</v>
      </c>
      <c r="J170" s="15">
        <f t="shared" si="112"/>
        <v>-81</v>
      </c>
      <c r="K170" s="15">
        <f t="shared" si="112"/>
        <v>-79</v>
      </c>
      <c r="L170" s="15">
        <f t="shared" si="112"/>
        <v>8</v>
      </c>
      <c r="M170" s="15">
        <f t="shared" si="112"/>
        <v>-1</v>
      </c>
      <c r="N170" s="15">
        <f t="shared" si="112"/>
        <v>-347</v>
      </c>
      <c r="O170" s="15">
        <f t="shared" si="112"/>
        <v>-350</v>
      </c>
      <c r="P170" s="15">
        <f t="shared" si="112"/>
        <v>-13</v>
      </c>
      <c r="Q170" s="15">
        <f t="shared" si="112"/>
        <v>24</v>
      </c>
      <c r="R170" s="15">
        <f t="shared" si="112"/>
        <v>-977</v>
      </c>
      <c r="S170" s="15">
        <f t="shared" si="112"/>
        <v>-966</v>
      </c>
      <c r="T170" s="15">
        <f t="shared" si="112"/>
        <v>12</v>
      </c>
      <c r="U170" s="15">
        <f t="shared" si="112"/>
        <v>40</v>
      </c>
      <c r="V170" s="15">
        <f>+V19-V72</f>
        <v>-440</v>
      </c>
      <c r="W170" s="15">
        <f>+W19-W72</f>
        <v>-442</v>
      </c>
      <c r="X170" s="15">
        <f t="shared" si="112"/>
        <v>18</v>
      </c>
      <c r="Y170" s="15">
        <f t="shared" si="112"/>
        <v>-8</v>
      </c>
      <c r="AB170" s="553" t="s">
        <v>46</v>
      </c>
      <c r="AC170" s="25">
        <f t="shared" si="107"/>
        <v>6.4532417693395283</v>
      </c>
      <c r="AD170" s="25">
        <f t="shared" si="99"/>
        <v>1.6966269440517066</v>
      </c>
      <c r="AE170" s="25">
        <f t="shared" si="108"/>
        <v>4.756614825287822</v>
      </c>
      <c r="AH170" s="553" t="s">
        <v>46</v>
      </c>
      <c r="AI170" s="25">
        <f t="shared" si="100"/>
        <v>7.0135746606334841</v>
      </c>
      <c r="AJ170" s="25">
        <f t="shared" si="101"/>
        <v>1.4328808446455505</v>
      </c>
      <c r="AK170" s="25">
        <f t="shared" si="109"/>
        <v>5.5806938159879333</v>
      </c>
      <c r="AN170" s="553" t="s">
        <v>46</v>
      </c>
      <c r="AO170" s="25">
        <f t="shared" si="102"/>
        <v>5.861581920903955</v>
      </c>
      <c r="AP170" s="25">
        <f t="shared" si="103"/>
        <v>1.6949152542372881</v>
      </c>
      <c r="AQ170" s="25">
        <f t="shared" si="110"/>
        <v>4.166666666666667</v>
      </c>
      <c r="AV170" s="553" t="str">
        <f t="shared" si="104"/>
        <v>X Imprese non classificate</v>
      </c>
      <c r="AW170" s="25">
        <f t="shared" si="98"/>
        <v>6.4532417693395283</v>
      </c>
      <c r="AX170" s="25">
        <f t="shared" si="98"/>
        <v>1.6966269440517066</v>
      </c>
      <c r="AY170" s="25">
        <f t="shared" si="98"/>
        <v>4.756614825287822</v>
      </c>
      <c r="AZ170" s="25">
        <f t="shared" ref="AZ170:BB171" si="113">+AI170</f>
        <v>7.0135746606334841</v>
      </c>
      <c r="BA170" s="25">
        <f t="shared" si="113"/>
        <v>1.4328808446455505</v>
      </c>
      <c r="BB170" s="25">
        <f t="shared" si="113"/>
        <v>5.5806938159879333</v>
      </c>
      <c r="BC170" s="25">
        <f t="shared" si="97"/>
        <v>5.861581920903955</v>
      </c>
      <c r="BD170" s="25">
        <f t="shared" si="97"/>
        <v>1.6949152542372881</v>
      </c>
      <c r="BE170" s="261">
        <f t="shared" si="97"/>
        <v>4.166666666666667</v>
      </c>
      <c r="BF170" s="552" t="str">
        <f t="shared" si="105"/>
        <v>X Imprese non classificate</v>
      </c>
      <c r="BG170" s="15">
        <f t="shared" si="106"/>
        <v>5484</v>
      </c>
      <c r="BH170" s="15">
        <f t="shared" si="106"/>
        <v>35</v>
      </c>
      <c r="BI170" s="15">
        <f t="shared" si="106"/>
        <v>352</v>
      </c>
      <c r="BJ170" s="15">
        <f t="shared" si="106"/>
        <v>86</v>
      </c>
    </row>
    <row r="171" spans="1:62" x14ac:dyDescent="0.2">
      <c r="A171" s="553" t="s">
        <v>26</v>
      </c>
      <c r="B171" s="15">
        <f t="shared" si="112"/>
        <v>0</v>
      </c>
      <c r="C171" s="15">
        <f t="shared" si="112"/>
        <v>0</v>
      </c>
      <c r="D171" s="15">
        <f t="shared" si="112"/>
        <v>0</v>
      </c>
      <c r="E171" s="15">
        <f t="shared" si="112"/>
        <v>0</v>
      </c>
      <c r="F171" s="15">
        <f t="shared" si="112"/>
        <v>-1</v>
      </c>
      <c r="G171" s="15">
        <f t="shared" si="112"/>
        <v>-1</v>
      </c>
      <c r="H171" s="15">
        <f t="shared" si="112"/>
        <v>0</v>
      </c>
      <c r="I171" s="15">
        <f t="shared" si="112"/>
        <v>0</v>
      </c>
      <c r="J171" s="15">
        <f t="shared" si="112"/>
        <v>-2</v>
      </c>
      <c r="K171" s="15">
        <f t="shared" si="112"/>
        <v>-2</v>
      </c>
      <c r="L171" s="15">
        <f t="shared" si="112"/>
        <v>0</v>
      </c>
      <c r="M171" s="15">
        <f t="shared" si="112"/>
        <v>1</v>
      </c>
      <c r="N171" s="15">
        <f t="shared" si="112"/>
        <v>0</v>
      </c>
      <c r="O171" s="15">
        <f t="shared" si="112"/>
        <v>0</v>
      </c>
      <c r="P171" s="15">
        <f t="shared" si="112"/>
        <v>0</v>
      </c>
      <c r="Q171" s="15">
        <f t="shared" si="112"/>
        <v>0</v>
      </c>
      <c r="R171" s="15">
        <f t="shared" si="112"/>
        <v>-3</v>
      </c>
      <c r="S171" s="15">
        <f t="shared" si="112"/>
        <v>-3</v>
      </c>
      <c r="T171" s="15">
        <f t="shared" si="112"/>
        <v>0</v>
      </c>
      <c r="U171" s="15">
        <f t="shared" si="112"/>
        <v>1</v>
      </c>
      <c r="V171" s="15">
        <f t="shared" si="112"/>
        <v>-2</v>
      </c>
      <c r="W171" s="15">
        <f t="shared" si="112"/>
        <v>-2</v>
      </c>
      <c r="X171" s="15">
        <f t="shared" si="112"/>
        <v>0</v>
      </c>
      <c r="Y171" s="15">
        <f t="shared" si="112"/>
        <v>1</v>
      </c>
      <c r="AB171" s="498" t="s">
        <v>20</v>
      </c>
      <c r="AC171" s="25">
        <f t="shared" si="107"/>
        <v>1.2130852756068884</v>
      </c>
      <c r="AD171" s="25">
        <f t="shared" si="99"/>
        <v>1.1619060792585933</v>
      </c>
      <c r="AE171" s="25">
        <f t="shared" si="108"/>
        <v>5.1179196348295042E-2</v>
      </c>
      <c r="AH171" s="498" t="s">
        <v>20</v>
      </c>
      <c r="AI171" s="25">
        <f t="shared" si="100"/>
        <v>1.2148440186123273</v>
      </c>
      <c r="AJ171" s="25">
        <f t="shared" si="101"/>
        <v>0.98333600751827999</v>
      </c>
      <c r="AK171" s="25">
        <f t="shared" si="109"/>
        <v>0.23150801109404728</v>
      </c>
      <c r="AN171" s="498" t="s">
        <v>20</v>
      </c>
      <c r="AO171" s="25">
        <f t="shared" si="102"/>
        <v>1.2638404264087699</v>
      </c>
      <c r="AP171" s="25">
        <f t="shared" si="103"/>
        <v>1.3078000934142924</v>
      </c>
      <c r="AQ171" s="25">
        <f t="shared" si="110"/>
        <v>-4.3959667005522451E-2</v>
      </c>
      <c r="AV171" s="498" t="str">
        <f t="shared" si="104"/>
        <v>Grand Total</v>
      </c>
      <c r="AW171" s="25">
        <f t="shared" si="98"/>
        <v>1.2130852756068884</v>
      </c>
      <c r="AX171" s="25">
        <f t="shared" si="98"/>
        <v>1.1619060792585933</v>
      </c>
      <c r="AY171" s="25">
        <f t="shared" si="98"/>
        <v>5.1179196348295042E-2</v>
      </c>
      <c r="AZ171" s="25">
        <f t="shared" si="113"/>
        <v>1.2148440186123273</v>
      </c>
      <c r="BA171" s="25">
        <f t="shared" si="113"/>
        <v>0.98333600751827999</v>
      </c>
      <c r="BB171" s="25">
        <f t="shared" si="113"/>
        <v>0.23150801109404728</v>
      </c>
      <c r="BC171" s="25">
        <f t="shared" si="97"/>
        <v>1.2638404264087699</v>
      </c>
      <c r="BD171" s="25">
        <f t="shared" si="97"/>
        <v>1.3078000934142924</v>
      </c>
      <c r="BE171" s="261">
        <f t="shared" si="97"/>
        <v>-4.3959667005522451E-2</v>
      </c>
      <c r="BG171" s="15">
        <f t="shared" si="106"/>
        <v>80023</v>
      </c>
      <c r="BH171" s="15">
        <f t="shared" si="106"/>
        <v>68413</v>
      </c>
      <c r="BI171" s="15">
        <f t="shared" si="106"/>
        <v>990</v>
      </c>
      <c r="BJ171" s="15">
        <f t="shared" si="106"/>
        <v>905</v>
      </c>
    </row>
    <row r="172" spans="1:62" x14ac:dyDescent="0.2">
      <c r="A172" s="553" t="s">
        <v>27</v>
      </c>
      <c r="B172" s="15">
        <f t="shared" si="112"/>
        <v>-75</v>
      </c>
      <c r="C172" s="15">
        <f t="shared" si="112"/>
        <v>-61</v>
      </c>
      <c r="D172" s="15">
        <f t="shared" si="112"/>
        <v>5</v>
      </c>
      <c r="E172" s="15">
        <f t="shared" si="112"/>
        <v>10</v>
      </c>
      <c r="F172" s="15">
        <f t="shared" si="112"/>
        <v>-91</v>
      </c>
      <c r="G172" s="15">
        <f t="shared" si="112"/>
        <v>-62</v>
      </c>
      <c r="H172" s="15">
        <f t="shared" si="112"/>
        <v>1</v>
      </c>
      <c r="I172" s="15">
        <f t="shared" si="112"/>
        <v>-2</v>
      </c>
      <c r="J172" s="15">
        <f t="shared" si="112"/>
        <v>-46</v>
      </c>
      <c r="K172" s="15">
        <f t="shared" si="112"/>
        <v>-51</v>
      </c>
      <c r="L172" s="15">
        <f t="shared" si="112"/>
        <v>-2</v>
      </c>
      <c r="M172" s="15">
        <f t="shared" si="112"/>
        <v>-1</v>
      </c>
      <c r="N172" s="15">
        <f t="shared" si="112"/>
        <v>-221</v>
      </c>
      <c r="O172" s="15">
        <f t="shared" si="112"/>
        <v>-195</v>
      </c>
      <c r="P172" s="15">
        <f t="shared" si="112"/>
        <v>5</v>
      </c>
      <c r="Q172" s="15">
        <f t="shared" si="112"/>
        <v>17</v>
      </c>
      <c r="R172" s="15">
        <f t="shared" si="112"/>
        <v>-433</v>
      </c>
      <c r="S172" s="15">
        <f t="shared" si="112"/>
        <v>-369</v>
      </c>
      <c r="T172" s="15">
        <f t="shared" si="112"/>
        <v>9</v>
      </c>
      <c r="U172" s="15">
        <f t="shared" si="112"/>
        <v>24</v>
      </c>
      <c r="V172" s="15">
        <f t="shared" si="112"/>
        <v>-121</v>
      </c>
      <c r="W172" s="15">
        <f t="shared" si="112"/>
        <v>-112</v>
      </c>
      <c r="X172" s="15">
        <f t="shared" si="112"/>
        <v>3</v>
      </c>
      <c r="Y172" s="15">
        <f t="shared" si="112"/>
        <v>9</v>
      </c>
      <c r="BG172" s="18">
        <f>+BG171/R40</f>
        <v>0.55344767964589525</v>
      </c>
      <c r="BH172" s="18">
        <f>+BH171/S40</f>
        <v>0.55517414873243098</v>
      </c>
      <c r="BI172" s="18">
        <f>+BI171/T40</f>
        <v>0.56442417331813</v>
      </c>
      <c r="BJ172" s="18">
        <f>+BJ171/U40</f>
        <v>0.53869047619047616</v>
      </c>
    </row>
    <row r="173" spans="1:62" x14ac:dyDescent="0.2">
      <c r="A173" s="553" t="s">
        <v>28</v>
      </c>
      <c r="B173" s="15">
        <f t="shared" si="112"/>
        <v>1</v>
      </c>
      <c r="C173" s="15">
        <f t="shared" si="112"/>
        <v>1</v>
      </c>
      <c r="D173" s="15">
        <f t="shared" si="112"/>
        <v>0</v>
      </c>
      <c r="E173" s="15">
        <f t="shared" si="112"/>
        <v>0</v>
      </c>
      <c r="F173" s="15">
        <f t="shared" si="112"/>
        <v>-1</v>
      </c>
      <c r="G173" s="15">
        <f t="shared" si="112"/>
        <v>-3</v>
      </c>
      <c r="H173" s="15">
        <f t="shared" si="112"/>
        <v>1</v>
      </c>
      <c r="I173" s="15">
        <f t="shared" si="112"/>
        <v>2</v>
      </c>
      <c r="J173" s="15">
        <f t="shared" si="112"/>
        <v>5</v>
      </c>
      <c r="K173" s="15">
        <f t="shared" si="112"/>
        <v>4</v>
      </c>
      <c r="L173" s="15">
        <f t="shared" si="112"/>
        <v>0</v>
      </c>
      <c r="M173" s="15">
        <f t="shared" si="112"/>
        <v>1</v>
      </c>
      <c r="N173" s="15">
        <f t="shared" si="112"/>
        <v>-2</v>
      </c>
      <c r="O173" s="15">
        <f t="shared" si="112"/>
        <v>-3</v>
      </c>
      <c r="P173" s="15">
        <f t="shared" si="112"/>
        <v>0</v>
      </c>
      <c r="Q173" s="15">
        <f t="shared" si="112"/>
        <v>0</v>
      </c>
      <c r="R173" s="15">
        <f t="shared" si="112"/>
        <v>3</v>
      </c>
      <c r="S173" s="15">
        <f t="shared" si="112"/>
        <v>-1</v>
      </c>
      <c r="T173" s="15">
        <f t="shared" si="112"/>
        <v>1</v>
      </c>
      <c r="U173" s="15">
        <f t="shared" si="112"/>
        <v>3</v>
      </c>
      <c r="V173" s="15">
        <f t="shared" si="112"/>
        <v>6</v>
      </c>
      <c r="W173" s="15">
        <f t="shared" si="112"/>
        <v>5</v>
      </c>
      <c r="X173" s="15">
        <f t="shared" si="112"/>
        <v>0</v>
      </c>
      <c r="Y173" s="15">
        <f t="shared" si="112"/>
        <v>1</v>
      </c>
    </row>
    <row r="174" spans="1:62" x14ac:dyDescent="0.2">
      <c r="A174" s="553" t="s">
        <v>29</v>
      </c>
      <c r="B174" s="15">
        <f t="shared" si="112"/>
        <v>0</v>
      </c>
      <c r="C174" s="15">
        <f t="shared" si="112"/>
        <v>2</v>
      </c>
      <c r="D174" s="15">
        <f t="shared" si="112"/>
        <v>0</v>
      </c>
      <c r="E174" s="15">
        <f t="shared" si="112"/>
        <v>1</v>
      </c>
      <c r="F174" s="15">
        <f t="shared" si="112"/>
        <v>-2</v>
      </c>
      <c r="G174" s="15">
        <f t="shared" si="112"/>
        <v>-4</v>
      </c>
      <c r="H174" s="15">
        <f t="shared" si="112"/>
        <v>0</v>
      </c>
      <c r="I174" s="15">
        <f t="shared" si="112"/>
        <v>0</v>
      </c>
      <c r="J174" s="15">
        <f t="shared" si="112"/>
        <v>-5</v>
      </c>
      <c r="K174" s="15">
        <f t="shared" si="112"/>
        <v>-1</v>
      </c>
      <c r="L174" s="15">
        <f t="shared" si="112"/>
        <v>0</v>
      </c>
      <c r="M174" s="15">
        <f t="shared" si="112"/>
        <v>3</v>
      </c>
      <c r="N174" s="15">
        <f t="shared" si="112"/>
        <v>-1</v>
      </c>
      <c r="O174" s="15">
        <f t="shared" si="112"/>
        <v>-2</v>
      </c>
      <c r="P174" s="15">
        <f t="shared" si="112"/>
        <v>0</v>
      </c>
      <c r="Q174" s="15">
        <f t="shared" si="112"/>
        <v>0</v>
      </c>
      <c r="R174" s="15">
        <f t="shared" si="112"/>
        <v>-8</v>
      </c>
      <c r="S174" s="15">
        <f t="shared" si="112"/>
        <v>-5</v>
      </c>
      <c r="T174" s="15">
        <f t="shared" si="112"/>
        <v>0</v>
      </c>
      <c r="U174" s="15">
        <f t="shared" si="112"/>
        <v>4</v>
      </c>
      <c r="V174" s="15">
        <f t="shared" si="112"/>
        <v>-5</v>
      </c>
      <c r="W174" s="15">
        <f t="shared" si="112"/>
        <v>1</v>
      </c>
      <c r="X174" s="15">
        <f t="shared" si="112"/>
        <v>0</v>
      </c>
      <c r="Y174" s="15">
        <f t="shared" si="112"/>
        <v>4</v>
      </c>
    </row>
    <row r="175" spans="1:62" x14ac:dyDescent="0.2">
      <c r="A175" s="553" t="s">
        <v>30</v>
      </c>
      <c r="B175" s="15">
        <f t="shared" si="112"/>
        <v>1</v>
      </c>
      <c r="C175" s="15">
        <f t="shared" si="112"/>
        <v>0</v>
      </c>
      <c r="D175" s="15">
        <f t="shared" si="112"/>
        <v>14</v>
      </c>
      <c r="E175" s="15">
        <f t="shared" si="112"/>
        <v>3</v>
      </c>
      <c r="F175" s="15">
        <f t="shared" si="112"/>
        <v>-239</v>
      </c>
      <c r="G175" s="15">
        <f t="shared" si="112"/>
        <v>-208</v>
      </c>
      <c r="H175" s="15">
        <f t="shared" si="112"/>
        <v>7</v>
      </c>
      <c r="I175" s="15">
        <f t="shared" si="112"/>
        <v>45</v>
      </c>
      <c r="J175" s="15">
        <f t="shared" si="112"/>
        <v>-49</v>
      </c>
      <c r="K175" s="15">
        <f t="shared" si="112"/>
        <v>-39</v>
      </c>
      <c r="L175" s="15">
        <f t="shared" si="112"/>
        <v>-19</v>
      </c>
      <c r="M175" s="15">
        <f t="shared" si="112"/>
        <v>20</v>
      </c>
      <c r="N175" s="15">
        <f t="shared" si="112"/>
        <v>-161</v>
      </c>
      <c r="O175" s="15">
        <f t="shared" si="112"/>
        <v>-148</v>
      </c>
      <c r="P175" s="15">
        <f t="shared" si="112"/>
        <v>-6</v>
      </c>
      <c r="Q175" s="15">
        <f t="shared" si="112"/>
        <v>-2</v>
      </c>
      <c r="R175" s="15">
        <f t="shared" si="112"/>
        <v>-448</v>
      </c>
      <c r="S175" s="15">
        <f t="shared" si="112"/>
        <v>-395</v>
      </c>
      <c r="T175" s="15">
        <f t="shared" si="112"/>
        <v>-4</v>
      </c>
      <c r="U175" s="15">
        <f t="shared" si="112"/>
        <v>66</v>
      </c>
      <c r="V175" s="15">
        <f t="shared" si="112"/>
        <v>-48</v>
      </c>
      <c r="W175" s="15">
        <f t="shared" si="112"/>
        <v>-39</v>
      </c>
      <c r="X175" s="15">
        <f t="shared" si="112"/>
        <v>-5</v>
      </c>
      <c r="Y175" s="15">
        <f t="shared" si="112"/>
        <v>23</v>
      </c>
    </row>
    <row r="176" spans="1:62" x14ac:dyDescent="0.2">
      <c r="A176" s="553" t="s">
        <v>31</v>
      </c>
      <c r="B176" s="15">
        <f t="shared" si="112"/>
        <v>-125</v>
      </c>
      <c r="C176" s="15">
        <f t="shared" si="112"/>
        <v>-138</v>
      </c>
      <c r="D176" s="15">
        <f t="shared" si="112"/>
        <v>-4</v>
      </c>
      <c r="E176" s="15">
        <f t="shared" si="112"/>
        <v>5</v>
      </c>
      <c r="F176" s="15">
        <f t="shared" si="112"/>
        <v>-422</v>
      </c>
      <c r="G176" s="15">
        <f t="shared" si="112"/>
        <v>-396</v>
      </c>
      <c r="H176" s="15">
        <f t="shared" si="112"/>
        <v>-13</v>
      </c>
      <c r="I176" s="15">
        <f t="shared" si="112"/>
        <v>0</v>
      </c>
      <c r="J176" s="15">
        <f t="shared" si="112"/>
        <v>-259</v>
      </c>
      <c r="K176" s="15">
        <f t="shared" si="112"/>
        <v>-212</v>
      </c>
      <c r="L176" s="15">
        <f t="shared" si="112"/>
        <v>10</v>
      </c>
      <c r="M176" s="15">
        <f t="shared" si="112"/>
        <v>25</v>
      </c>
      <c r="N176" s="15">
        <f t="shared" si="112"/>
        <v>-475</v>
      </c>
      <c r="O176" s="15">
        <f t="shared" si="112"/>
        <v>-434</v>
      </c>
      <c r="P176" s="15">
        <f t="shared" si="112"/>
        <v>-1</v>
      </c>
      <c r="Q176" s="15">
        <f t="shared" si="112"/>
        <v>4</v>
      </c>
      <c r="R176" s="15">
        <f t="shared" si="112"/>
        <v>-1281</v>
      </c>
      <c r="S176" s="15">
        <f t="shared" si="112"/>
        <v>-1180</v>
      </c>
      <c r="T176" s="15">
        <f t="shared" si="112"/>
        <v>-8</v>
      </c>
      <c r="U176" s="15">
        <f t="shared" si="112"/>
        <v>34</v>
      </c>
      <c r="V176" s="15">
        <f t="shared" si="112"/>
        <v>-384</v>
      </c>
      <c r="W176" s="15">
        <f t="shared" si="112"/>
        <v>-350</v>
      </c>
      <c r="X176" s="15">
        <f t="shared" si="112"/>
        <v>6</v>
      </c>
      <c r="Y176" s="15">
        <f t="shared" si="112"/>
        <v>30</v>
      </c>
    </row>
    <row r="177" spans="1:25" x14ac:dyDescent="0.2">
      <c r="A177" s="553" t="s">
        <v>32</v>
      </c>
      <c r="B177" s="15">
        <f t="shared" si="112"/>
        <v>1</v>
      </c>
      <c r="C177" s="15">
        <f t="shared" si="112"/>
        <v>5</v>
      </c>
      <c r="D177" s="15">
        <f t="shared" si="112"/>
        <v>3</v>
      </c>
      <c r="E177" s="15">
        <f t="shared" si="112"/>
        <v>9</v>
      </c>
      <c r="F177" s="15">
        <f t="shared" si="112"/>
        <v>-34</v>
      </c>
      <c r="G177" s="15">
        <f t="shared" si="112"/>
        <v>-24</v>
      </c>
      <c r="H177" s="15">
        <f t="shared" si="112"/>
        <v>1</v>
      </c>
      <c r="I177" s="15">
        <f t="shared" si="112"/>
        <v>3</v>
      </c>
      <c r="J177" s="15">
        <f t="shared" si="112"/>
        <v>-32</v>
      </c>
      <c r="K177" s="15">
        <f t="shared" si="112"/>
        <v>-27</v>
      </c>
      <c r="L177" s="15">
        <f t="shared" si="112"/>
        <v>1</v>
      </c>
      <c r="M177" s="15">
        <f t="shared" si="112"/>
        <v>10</v>
      </c>
      <c r="N177" s="15">
        <f t="shared" si="112"/>
        <v>-37</v>
      </c>
      <c r="O177" s="15">
        <f t="shared" si="112"/>
        <v>-21</v>
      </c>
      <c r="P177" s="15">
        <f t="shared" si="112"/>
        <v>-1</v>
      </c>
      <c r="Q177" s="15">
        <f t="shared" si="112"/>
        <v>7</v>
      </c>
      <c r="R177" s="15">
        <f t="shared" si="112"/>
        <v>-102</v>
      </c>
      <c r="S177" s="15">
        <f t="shared" si="112"/>
        <v>-67</v>
      </c>
      <c r="T177" s="15">
        <f t="shared" si="112"/>
        <v>4</v>
      </c>
      <c r="U177" s="15">
        <f t="shared" si="112"/>
        <v>29</v>
      </c>
      <c r="V177" s="15">
        <f t="shared" si="112"/>
        <v>-31</v>
      </c>
      <c r="W177" s="15">
        <f t="shared" si="112"/>
        <v>-22</v>
      </c>
      <c r="X177" s="15">
        <f t="shared" si="112"/>
        <v>4</v>
      </c>
      <c r="Y177" s="15">
        <f t="shared" si="112"/>
        <v>19</v>
      </c>
    </row>
    <row r="178" spans="1:25" x14ac:dyDescent="0.2">
      <c r="A178" s="553" t="s">
        <v>33</v>
      </c>
      <c r="B178" s="15">
        <f t="shared" si="112"/>
        <v>15</v>
      </c>
      <c r="C178" s="15">
        <f t="shared" si="112"/>
        <v>-1</v>
      </c>
      <c r="D178" s="15">
        <f t="shared" si="112"/>
        <v>7</v>
      </c>
      <c r="E178" s="15">
        <f t="shared" si="112"/>
        <v>34</v>
      </c>
      <c r="F178" s="15">
        <f t="shared" si="112"/>
        <v>-108</v>
      </c>
      <c r="G178" s="15">
        <f t="shared" si="112"/>
        <v>-96</v>
      </c>
      <c r="H178" s="15">
        <f t="shared" si="112"/>
        <v>4</v>
      </c>
      <c r="I178" s="15">
        <f t="shared" si="112"/>
        <v>7</v>
      </c>
      <c r="J178" s="15">
        <f t="shared" si="112"/>
        <v>-21</v>
      </c>
      <c r="K178" s="15">
        <f t="shared" si="112"/>
        <v>-5</v>
      </c>
      <c r="L178" s="15">
        <f t="shared" si="112"/>
        <v>1</v>
      </c>
      <c r="M178" s="15">
        <f t="shared" si="112"/>
        <v>26</v>
      </c>
      <c r="N178" s="15">
        <f t="shared" si="112"/>
        <v>-79</v>
      </c>
      <c r="O178" s="15">
        <f t="shared" si="112"/>
        <v>-79</v>
      </c>
      <c r="P178" s="15">
        <f t="shared" si="112"/>
        <v>11</v>
      </c>
      <c r="Q178" s="15">
        <f t="shared" si="112"/>
        <v>4</v>
      </c>
      <c r="R178" s="15">
        <f t="shared" si="112"/>
        <v>-193</v>
      </c>
      <c r="S178" s="15">
        <f t="shared" si="112"/>
        <v>-181</v>
      </c>
      <c r="T178" s="15">
        <f t="shared" si="112"/>
        <v>23</v>
      </c>
      <c r="U178" s="15">
        <f t="shared" si="112"/>
        <v>71</v>
      </c>
      <c r="V178" s="15">
        <f t="shared" si="112"/>
        <v>-6</v>
      </c>
      <c r="W178" s="15">
        <f t="shared" si="112"/>
        <v>-6</v>
      </c>
      <c r="X178" s="15">
        <f t="shared" si="112"/>
        <v>8</v>
      </c>
      <c r="Y178" s="15">
        <f t="shared" si="112"/>
        <v>60</v>
      </c>
    </row>
    <row r="179" spans="1:25" x14ac:dyDescent="0.2">
      <c r="A179" s="553" t="s">
        <v>34</v>
      </c>
      <c r="B179" s="15">
        <f t="shared" si="112"/>
        <v>5</v>
      </c>
      <c r="C179" s="15">
        <f t="shared" si="112"/>
        <v>-3</v>
      </c>
      <c r="D179" s="15">
        <f t="shared" si="112"/>
        <v>-2</v>
      </c>
      <c r="E179" s="15">
        <f t="shared" si="112"/>
        <v>-3</v>
      </c>
      <c r="F179" s="15">
        <f t="shared" si="112"/>
        <v>-47</v>
      </c>
      <c r="G179" s="15">
        <f t="shared" si="112"/>
        <v>-41</v>
      </c>
      <c r="H179" s="15">
        <f t="shared" si="112"/>
        <v>-3</v>
      </c>
      <c r="I179" s="15">
        <f t="shared" si="112"/>
        <v>14</v>
      </c>
      <c r="J179" s="15">
        <f t="shared" si="112"/>
        <v>24</v>
      </c>
      <c r="K179" s="15">
        <f t="shared" si="112"/>
        <v>15</v>
      </c>
      <c r="L179" s="15">
        <f t="shared" si="112"/>
        <v>2</v>
      </c>
      <c r="M179" s="15">
        <f t="shared" si="112"/>
        <v>0</v>
      </c>
      <c r="N179" s="15">
        <f t="shared" si="112"/>
        <v>10</v>
      </c>
      <c r="O179" s="15">
        <f t="shared" si="112"/>
        <v>8</v>
      </c>
      <c r="P179" s="15">
        <f t="shared" si="112"/>
        <v>-1</v>
      </c>
      <c r="Q179" s="15">
        <f t="shared" si="112"/>
        <v>3</v>
      </c>
      <c r="R179" s="15">
        <f t="shared" si="112"/>
        <v>-8</v>
      </c>
      <c r="S179" s="15">
        <f t="shared" si="112"/>
        <v>-21</v>
      </c>
      <c r="T179" s="15">
        <f t="shared" si="112"/>
        <v>-4</v>
      </c>
      <c r="U179" s="15">
        <f t="shared" si="112"/>
        <v>14</v>
      </c>
      <c r="V179" s="15">
        <f t="shared" si="112"/>
        <v>29</v>
      </c>
      <c r="W179" s="15">
        <f t="shared" si="112"/>
        <v>12</v>
      </c>
      <c r="X179" s="15">
        <f t="shared" si="112"/>
        <v>0</v>
      </c>
      <c r="Y179" s="15">
        <f t="shared" si="112"/>
        <v>-3</v>
      </c>
    </row>
    <row r="180" spans="1:25" x14ac:dyDescent="0.2">
      <c r="A180" s="553" t="s">
        <v>35</v>
      </c>
      <c r="B180" s="15">
        <f t="shared" si="112"/>
        <v>4</v>
      </c>
      <c r="C180" s="15">
        <f t="shared" si="112"/>
        <v>7</v>
      </c>
      <c r="D180" s="15">
        <f t="shared" si="112"/>
        <v>7</v>
      </c>
      <c r="E180" s="15">
        <f t="shared" si="112"/>
        <v>5</v>
      </c>
      <c r="F180" s="15">
        <f t="shared" si="112"/>
        <v>6</v>
      </c>
      <c r="G180" s="15">
        <f t="shared" si="112"/>
        <v>7</v>
      </c>
      <c r="H180" s="15">
        <f t="shared" si="112"/>
        <v>-3</v>
      </c>
      <c r="I180" s="15">
        <f t="shared" si="112"/>
        <v>2</v>
      </c>
      <c r="J180" s="15">
        <f t="shared" si="112"/>
        <v>20</v>
      </c>
      <c r="K180" s="15">
        <f t="shared" si="112"/>
        <v>21</v>
      </c>
      <c r="L180" s="15">
        <f t="shared" si="112"/>
        <v>14</v>
      </c>
      <c r="M180" s="15">
        <f t="shared" si="112"/>
        <v>0</v>
      </c>
      <c r="N180" s="15">
        <f t="shared" si="112"/>
        <v>6</v>
      </c>
      <c r="O180" s="15">
        <f t="shared" si="112"/>
        <v>6</v>
      </c>
      <c r="P180" s="15">
        <f t="shared" si="112"/>
        <v>-1</v>
      </c>
      <c r="Q180" s="15">
        <f t="shared" si="112"/>
        <v>4</v>
      </c>
      <c r="R180" s="15">
        <f t="shared" si="112"/>
        <v>36</v>
      </c>
      <c r="S180" s="15">
        <f t="shared" si="112"/>
        <v>41</v>
      </c>
      <c r="T180" s="15">
        <f t="shared" si="112"/>
        <v>17</v>
      </c>
      <c r="U180" s="15">
        <f t="shared" ref="B180:Y191" si="114">+U29-U82</f>
        <v>11</v>
      </c>
      <c r="V180" s="15">
        <f t="shared" si="114"/>
        <v>24</v>
      </c>
      <c r="W180" s="15">
        <f t="shared" si="114"/>
        <v>28</v>
      </c>
      <c r="X180" s="15">
        <f t="shared" si="114"/>
        <v>21</v>
      </c>
      <c r="Y180" s="15">
        <f t="shared" si="114"/>
        <v>5</v>
      </c>
    </row>
    <row r="181" spans="1:25" x14ac:dyDescent="0.2">
      <c r="A181" s="553" t="s">
        <v>36</v>
      </c>
      <c r="B181" s="15">
        <f t="shared" si="114"/>
        <v>52</v>
      </c>
      <c r="C181" s="15">
        <f t="shared" si="114"/>
        <v>48</v>
      </c>
      <c r="D181" s="15">
        <f t="shared" si="114"/>
        <v>2</v>
      </c>
      <c r="E181" s="15">
        <f t="shared" si="114"/>
        <v>-1</v>
      </c>
      <c r="F181" s="15">
        <f t="shared" si="114"/>
        <v>22</v>
      </c>
      <c r="G181" s="15">
        <f t="shared" si="114"/>
        <v>18</v>
      </c>
      <c r="H181" s="15">
        <f t="shared" si="114"/>
        <v>-2</v>
      </c>
      <c r="I181" s="15">
        <f t="shared" si="114"/>
        <v>-6</v>
      </c>
      <c r="J181" s="15">
        <f t="shared" si="114"/>
        <v>29</v>
      </c>
      <c r="K181" s="15">
        <f t="shared" si="114"/>
        <v>28</v>
      </c>
      <c r="L181" s="15">
        <f t="shared" si="114"/>
        <v>-1</v>
      </c>
      <c r="M181" s="15">
        <f t="shared" si="114"/>
        <v>3</v>
      </c>
      <c r="N181" s="15">
        <f t="shared" si="114"/>
        <v>28</v>
      </c>
      <c r="O181" s="15">
        <f t="shared" si="114"/>
        <v>23</v>
      </c>
      <c r="P181" s="15">
        <f t="shared" si="114"/>
        <v>-5</v>
      </c>
      <c r="Q181" s="15">
        <f t="shared" si="114"/>
        <v>-1</v>
      </c>
      <c r="R181" s="15">
        <f t="shared" si="114"/>
        <v>131</v>
      </c>
      <c r="S181" s="15">
        <f t="shared" si="114"/>
        <v>117</v>
      </c>
      <c r="T181" s="15">
        <f t="shared" si="114"/>
        <v>-6</v>
      </c>
      <c r="U181" s="15">
        <f t="shared" si="114"/>
        <v>-5</v>
      </c>
      <c r="V181" s="15">
        <f t="shared" si="114"/>
        <v>81</v>
      </c>
      <c r="W181" s="15">
        <f t="shared" si="114"/>
        <v>76</v>
      </c>
      <c r="X181" s="15">
        <f t="shared" si="114"/>
        <v>1</v>
      </c>
      <c r="Y181" s="15">
        <f t="shared" si="114"/>
        <v>2</v>
      </c>
    </row>
    <row r="182" spans="1:25" x14ac:dyDescent="0.2">
      <c r="A182" s="553" t="s">
        <v>37</v>
      </c>
      <c r="B182" s="15">
        <f t="shared" si="114"/>
        <v>43</v>
      </c>
      <c r="C182" s="15">
        <f t="shared" si="114"/>
        <v>43</v>
      </c>
      <c r="D182" s="15">
        <f t="shared" si="114"/>
        <v>-7</v>
      </c>
      <c r="E182" s="15">
        <f t="shared" si="114"/>
        <v>1</v>
      </c>
      <c r="F182" s="15">
        <f t="shared" si="114"/>
        <v>7</v>
      </c>
      <c r="G182" s="15">
        <f t="shared" si="114"/>
        <v>16</v>
      </c>
      <c r="H182" s="15">
        <f t="shared" si="114"/>
        <v>-1</v>
      </c>
      <c r="I182" s="15">
        <f t="shared" si="114"/>
        <v>11</v>
      </c>
      <c r="J182" s="15">
        <f t="shared" si="114"/>
        <v>71</v>
      </c>
      <c r="K182" s="15">
        <f t="shared" si="114"/>
        <v>72</v>
      </c>
      <c r="L182" s="15">
        <f t="shared" si="114"/>
        <v>-4</v>
      </c>
      <c r="M182" s="15">
        <f t="shared" si="114"/>
        <v>5</v>
      </c>
      <c r="N182" s="15">
        <f t="shared" si="114"/>
        <v>20</v>
      </c>
      <c r="O182" s="15">
        <f t="shared" si="114"/>
        <v>23</v>
      </c>
      <c r="P182" s="15">
        <f t="shared" si="114"/>
        <v>3</v>
      </c>
      <c r="Q182" s="15">
        <f t="shared" si="114"/>
        <v>3</v>
      </c>
      <c r="R182" s="15">
        <f t="shared" si="114"/>
        <v>141</v>
      </c>
      <c r="S182" s="15">
        <f t="shared" si="114"/>
        <v>154</v>
      </c>
      <c r="T182" s="15">
        <f t="shared" si="114"/>
        <v>-9</v>
      </c>
      <c r="U182" s="15">
        <f t="shared" si="114"/>
        <v>20</v>
      </c>
      <c r="V182" s="15">
        <f t="shared" si="114"/>
        <v>114</v>
      </c>
      <c r="W182" s="15">
        <f t="shared" si="114"/>
        <v>115</v>
      </c>
      <c r="X182" s="15">
        <f t="shared" si="114"/>
        <v>-11</v>
      </c>
      <c r="Y182" s="15">
        <f t="shared" si="114"/>
        <v>6</v>
      </c>
    </row>
    <row r="183" spans="1:25" x14ac:dyDescent="0.2">
      <c r="A183" s="553" t="s">
        <v>38</v>
      </c>
      <c r="B183" s="15">
        <f t="shared" si="114"/>
        <v>9</v>
      </c>
      <c r="C183" s="15">
        <f t="shared" si="114"/>
        <v>5</v>
      </c>
      <c r="D183" s="15">
        <f t="shared" si="114"/>
        <v>5</v>
      </c>
      <c r="E183" s="15">
        <f t="shared" si="114"/>
        <v>8</v>
      </c>
      <c r="F183" s="15">
        <f t="shared" si="114"/>
        <v>-15</v>
      </c>
      <c r="G183" s="15">
        <f t="shared" si="114"/>
        <v>-12</v>
      </c>
      <c r="H183" s="15">
        <f t="shared" si="114"/>
        <v>0</v>
      </c>
      <c r="I183" s="15">
        <f t="shared" si="114"/>
        <v>7</v>
      </c>
      <c r="J183" s="15">
        <f t="shared" si="114"/>
        <v>33</v>
      </c>
      <c r="K183" s="15">
        <f t="shared" si="114"/>
        <v>25</v>
      </c>
      <c r="L183" s="15">
        <f t="shared" si="114"/>
        <v>0</v>
      </c>
      <c r="M183" s="15">
        <f t="shared" si="114"/>
        <v>7</v>
      </c>
      <c r="N183" s="15">
        <f t="shared" si="114"/>
        <v>-17</v>
      </c>
      <c r="O183" s="15">
        <f t="shared" si="114"/>
        <v>-7</v>
      </c>
      <c r="P183" s="15">
        <f t="shared" si="114"/>
        <v>-9</v>
      </c>
      <c r="Q183" s="15">
        <f t="shared" si="114"/>
        <v>11</v>
      </c>
      <c r="R183" s="15">
        <f t="shared" si="114"/>
        <v>10</v>
      </c>
      <c r="S183" s="15">
        <f t="shared" si="114"/>
        <v>11</v>
      </c>
      <c r="T183" s="15">
        <f t="shared" si="114"/>
        <v>-4</v>
      </c>
      <c r="U183" s="15">
        <f t="shared" si="114"/>
        <v>33</v>
      </c>
      <c r="V183" s="15">
        <f t="shared" si="114"/>
        <v>42</v>
      </c>
      <c r="W183" s="15">
        <f t="shared" si="114"/>
        <v>30</v>
      </c>
      <c r="X183" s="15">
        <f t="shared" si="114"/>
        <v>5</v>
      </c>
      <c r="Y183" s="15">
        <f t="shared" si="114"/>
        <v>15</v>
      </c>
    </row>
    <row r="184" spans="1:25" x14ac:dyDescent="0.2">
      <c r="A184" s="553" t="s">
        <v>39</v>
      </c>
      <c r="B184" s="15">
        <f t="shared" si="114"/>
        <v>0</v>
      </c>
      <c r="C184" s="15">
        <f t="shared" si="114"/>
        <v>0</v>
      </c>
      <c r="D184" s="15">
        <f t="shared" si="114"/>
        <v>0</v>
      </c>
      <c r="E184" s="15">
        <f t="shared" si="114"/>
        <v>0</v>
      </c>
      <c r="F184" s="15">
        <f t="shared" si="114"/>
        <v>-1</v>
      </c>
      <c r="G184" s="15">
        <f t="shared" si="114"/>
        <v>0</v>
      </c>
      <c r="H184" s="15">
        <f t="shared" si="114"/>
        <v>0</v>
      </c>
      <c r="I184" s="15">
        <f t="shared" si="114"/>
        <v>1</v>
      </c>
      <c r="J184" s="15">
        <f t="shared" si="114"/>
        <v>0</v>
      </c>
      <c r="K184" s="15">
        <f t="shared" si="114"/>
        <v>0</v>
      </c>
      <c r="L184" s="15">
        <f t="shared" si="114"/>
        <v>0</v>
      </c>
      <c r="M184" s="15">
        <f t="shared" si="114"/>
        <v>-1</v>
      </c>
      <c r="N184" s="15">
        <f t="shared" si="114"/>
        <v>0</v>
      </c>
      <c r="O184" s="15">
        <f t="shared" si="114"/>
        <v>0</v>
      </c>
      <c r="P184" s="15">
        <f t="shared" si="114"/>
        <v>0</v>
      </c>
      <c r="Q184" s="15">
        <f t="shared" si="114"/>
        <v>0</v>
      </c>
      <c r="R184" s="15">
        <f t="shared" si="114"/>
        <v>-1</v>
      </c>
      <c r="S184" s="15">
        <f t="shared" si="114"/>
        <v>0</v>
      </c>
      <c r="T184" s="15">
        <f t="shared" si="114"/>
        <v>0</v>
      </c>
      <c r="U184" s="15">
        <f t="shared" si="114"/>
        <v>0</v>
      </c>
      <c r="V184" s="15">
        <f t="shared" si="114"/>
        <v>0</v>
      </c>
      <c r="W184" s="15">
        <f t="shared" si="114"/>
        <v>0</v>
      </c>
      <c r="X184" s="15">
        <f t="shared" si="114"/>
        <v>0</v>
      </c>
      <c r="Y184" s="15">
        <f t="shared" si="114"/>
        <v>-1</v>
      </c>
    </row>
    <row r="185" spans="1:25" x14ac:dyDescent="0.2">
      <c r="A185" s="553" t="s">
        <v>41</v>
      </c>
      <c r="B185" s="15">
        <f t="shared" si="114"/>
        <v>9</v>
      </c>
      <c r="C185" s="15">
        <f t="shared" si="114"/>
        <v>8</v>
      </c>
      <c r="D185" s="15">
        <f t="shared" si="114"/>
        <v>-1</v>
      </c>
      <c r="E185" s="15">
        <f t="shared" si="114"/>
        <v>1</v>
      </c>
      <c r="F185" s="15">
        <f t="shared" si="114"/>
        <v>8</v>
      </c>
      <c r="G185" s="15">
        <f t="shared" si="114"/>
        <v>12</v>
      </c>
      <c r="H185" s="15">
        <f t="shared" si="114"/>
        <v>5</v>
      </c>
      <c r="I185" s="15">
        <f t="shared" si="114"/>
        <v>1</v>
      </c>
      <c r="J185" s="15">
        <f t="shared" si="114"/>
        <v>-6</v>
      </c>
      <c r="K185" s="15">
        <f t="shared" si="114"/>
        <v>-5</v>
      </c>
      <c r="L185" s="15">
        <f t="shared" si="114"/>
        <v>2</v>
      </c>
      <c r="M185" s="15">
        <f t="shared" si="114"/>
        <v>2</v>
      </c>
      <c r="N185" s="15">
        <f t="shared" si="114"/>
        <v>14</v>
      </c>
      <c r="O185" s="15">
        <f t="shared" si="114"/>
        <v>15</v>
      </c>
      <c r="P185" s="15">
        <f t="shared" si="114"/>
        <v>1</v>
      </c>
      <c r="Q185" s="15">
        <f t="shared" si="114"/>
        <v>0</v>
      </c>
      <c r="R185" s="15">
        <f t="shared" si="114"/>
        <v>25</v>
      </c>
      <c r="S185" s="15">
        <f t="shared" si="114"/>
        <v>30</v>
      </c>
      <c r="T185" s="15">
        <f t="shared" si="114"/>
        <v>7</v>
      </c>
      <c r="U185" s="15">
        <f t="shared" si="114"/>
        <v>4</v>
      </c>
      <c r="V185" s="15">
        <f t="shared" si="114"/>
        <v>3</v>
      </c>
      <c r="W185" s="15">
        <f t="shared" si="114"/>
        <v>3</v>
      </c>
      <c r="X185" s="15">
        <f t="shared" si="114"/>
        <v>1</v>
      </c>
      <c r="Y185" s="15">
        <f t="shared" si="114"/>
        <v>3</v>
      </c>
    </row>
    <row r="186" spans="1:25" x14ac:dyDescent="0.2">
      <c r="A186" s="553" t="s">
        <v>42</v>
      </c>
      <c r="B186" s="15">
        <f t="shared" si="114"/>
        <v>0</v>
      </c>
      <c r="C186" s="15">
        <f t="shared" si="114"/>
        <v>-1</v>
      </c>
      <c r="D186" s="15">
        <f t="shared" si="114"/>
        <v>-1</v>
      </c>
      <c r="E186" s="15">
        <f t="shared" si="114"/>
        <v>0</v>
      </c>
      <c r="F186" s="15">
        <f t="shared" si="114"/>
        <v>-12</v>
      </c>
      <c r="G186" s="15">
        <f t="shared" si="114"/>
        <v>-6</v>
      </c>
      <c r="H186" s="15">
        <f t="shared" si="114"/>
        <v>0</v>
      </c>
      <c r="I186" s="15">
        <f t="shared" si="114"/>
        <v>8</v>
      </c>
      <c r="J186" s="15">
        <f t="shared" si="114"/>
        <v>5</v>
      </c>
      <c r="K186" s="15">
        <f t="shared" si="114"/>
        <v>5</v>
      </c>
      <c r="L186" s="15">
        <f t="shared" si="114"/>
        <v>4</v>
      </c>
      <c r="M186" s="15">
        <f t="shared" si="114"/>
        <v>3</v>
      </c>
      <c r="N186" s="15">
        <f t="shared" si="114"/>
        <v>0</v>
      </c>
      <c r="O186" s="15">
        <f t="shared" si="114"/>
        <v>4</v>
      </c>
      <c r="P186" s="15">
        <f t="shared" si="114"/>
        <v>1</v>
      </c>
      <c r="Q186" s="15">
        <f t="shared" si="114"/>
        <v>2</v>
      </c>
      <c r="R186" s="15">
        <f t="shared" si="114"/>
        <v>-7</v>
      </c>
      <c r="S186" s="15">
        <f t="shared" si="114"/>
        <v>2</v>
      </c>
      <c r="T186" s="15">
        <f t="shared" si="114"/>
        <v>4</v>
      </c>
      <c r="U186" s="15">
        <f t="shared" si="114"/>
        <v>13</v>
      </c>
      <c r="V186" s="15">
        <f>+V35-V88</f>
        <v>5</v>
      </c>
      <c r="W186" s="15">
        <f t="shared" si="114"/>
        <v>4</v>
      </c>
      <c r="X186" s="15">
        <f>+X35-X88</f>
        <v>3</v>
      </c>
      <c r="Y186" s="15">
        <f>+Y35-Y88</f>
        <v>3</v>
      </c>
    </row>
    <row r="187" spans="1:25" x14ac:dyDescent="0.2">
      <c r="A187" s="553" t="s">
        <v>43</v>
      </c>
      <c r="B187" s="15">
        <f t="shared" si="114"/>
        <v>5</v>
      </c>
      <c r="C187" s="15">
        <f t="shared" si="114"/>
        <v>10</v>
      </c>
      <c r="D187" s="15">
        <f t="shared" si="114"/>
        <v>2</v>
      </c>
      <c r="E187" s="15">
        <f t="shared" si="114"/>
        <v>4</v>
      </c>
      <c r="F187" s="15">
        <f t="shared" si="114"/>
        <v>-20</v>
      </c>
      <c r="G187" s="15">
        <f t="shared" si="114"/>
        <v>-21</v>
      </c>
      <c r="H187" s="15">
        <f t="shared" si="114"/>
        <v>-2</v>
      </c>
      <c r="I187" s="15">
        <f t="shared" si="114"/>
        <v>2</v>
      </c>
      <c r="J187" s="15">
        <f t="shared" si="114"/>
        <v>13</v>
      </c>
      <c r="K187" s="15">
        <f t="shared" si="114"/>
        <v>15</v>
      </c>
      <c r="L187" s="15">
        <f t="shared" si="114"/>
        <v>-3</v>
      </c>
      <c r="M187" s="15">
        <f t="shared" si="114"/>
        <v>4</v>
      </c>
      <c r="N187" s="15">
        <f t="shared" si="114"/>
        <v>-10</v>
      </c>
      <c r="O187" s="15">
        <f t="shared" si="114"/>
        <v>-12</v>
      </c>
      <c r="P187" s="15">
        <f t="shared" si="114"/>
        <v>-2</v>
      </c>
      <c r="Q187" s="15">
        <f t="shared" si="114"/>
        <v>4</v>
      </c>
      <c r="R187" s="15">
        <f t="shared" si="114"/>
        <v>-12</v>
      </c>
      <c r="S187" s="15">
        <f t="shared" si="114"/>
        <v>-8</v>
      </c>
      <c r="T187" s="15">
        <f t="shared" si="114"/>
        <v>-5</v>
      </c>
      <c r="U187" s="15">
        <f t="shared" si="114"/>
        <v>14</v>
      </c>
      <c r="V187" s="15">
        <f t="shared" si="114"/>
        <v>18</v>
      </c>
      <c r="W187" s="15">
        <f t="shared" si="114"/>
        <v>25</v>
      </c>
      <c r="X187" s="15">
        <f t="shared" si="114"/>
        <v>-1</v>
      </c>
      <c r="Y187" s="15">
        <f t="shared" si="114"/>
        <v>8</v>
      </c>
    </row>
    <row r="188" spans="1:25" x14ac:dyDescent="0.2">
      <c r="A188" s="553" t="s">
        <v>44</v>
      </c>
      <c r="B188" s="15">
        <f t="shared" si="114"/>
        <v>29</v>
      </c>
      <c r="C188" s="15">
        <f t="shared" si="114"/>
        <v>29</v>
      </c>
      <c r="D188" s="15">
        <f t="shared" si="114"/>
        <v>-3</v>
      </c>
      <c r="E188" s="15">
        <f t="shared" si="114"/>
        <v>11</v>
      </c>
      <c r="F188" s="15">
        <f t="shared" si="114"/>
        <v>-22</v>
      </c>
      <c r="G188" s="15">
        <f t="shared" si="114"/>
        <v>-9</v>
      </c>
      <c r="H188" s="15">
        <f t="shared" si="114"/>
        <v>-5</v>
      </c>
      <c r="I188" s="15">
        <f t="shared" si="114"/>
        <v>11</v>
      </c>
      <c r="J188" s="15">
        <f t="shared" si="114"/>
        <v>16</v>
      </c>
      <c r="K188" s="15">
        <f t="shared" si="114"/>
        <v>15</v>
      </c>
      <c r="L188" s="15">
        <f t="shared" si="114"/>
        <v>0</v>
      </c>
      <c r="M188" s="15">
        <f t="shared" si="114"/>
        <v>3</v>
      </c>
      <c r="N188" s="15">
        <f t="shared" si="114"/>
        <v>-5</v>
      </c>
      <c r="O188" s="15">
        <f t="shared" si="114"/>
        <v>3</v>
      </c>
      <c r="P188" s="15">
        <f t="shared" si="114"/>
        <v>3</v>
      </c>
      <c r="Q188" s="15">
        <f t="shared" si="114"/>
        <v>-2</v>
      </c>
      <c r="R188" s="15">
        <f t="shared" si="114"/>
        <v>18</v>
      </c>
      <c r="S188" s="15">
        <f t="shared" si="114"/>
        <v>38</v>
      </c>
      <c r="T188" s="15">
        <f t="shared" si="114"/>
        <v>-5</v>
      </c>
      <c r="U188" s="15">
        <f t="shared" si="114"/>
        <v>23</v>
      </c>
      <c r="V188" s="15">
        <f t="shared" si="114"/>
        <v>45</v>
      </c>
      <c r="W188" s="15">
        <f t="shared" si="114"/>
        <v>44</v>
      </c>
      <c r="X188" s="15">
        <f t="shared" si="114"/>
        <v>-3</v>
      </c>
      <c r="Y188" s="15">
        <f t="shared" si="114"/>
        <v>14</v>
      </c>
    </row>
    <row r="189" spans="1:25" x14ac:dyDescent="0.2">
      <c r="A189" s="553" t="s">
        <v>45</v>
      </c>
      <c r="B189" s="15">
        <f t="shared" si="114"/>
        <v>0</v>
      </c>
      <c r="C189" s="15">
        <f t="shared" si="114"/>
        <v>0</v>
      </c>
      <c r="D189" s="15">
        <f t="shared" si="114"/>
        <v>0</v>
      </c>
      <c r="E189" s="15">
        <f t="shared" si="114"/>
        <v>0</v>
      </c>
      <c r="F189" s="15">
        <f t="shared" si="114"/>
        <v>0</v>
      </c>
      <c r="G189" s="15">
        <f t="shared" si="114"/>
        <v>0</v>
      </c>
      <c r="H189" s="15">
        <f t="shared" si="114"/>
        <v>0</v>
      </c>
      <c r="I189" s="15">
        <f t="shared" si="114"/>
        <v>0</v>
      </c>
      <c r="J189" s="15">
        <f t="shared" si="114"/>
        <v>0</v>
      </c>
      <c r="K189" s="15">
        <f t="shared" si="114"/>
        <v>0</v>
      </c>
      <c r="L189" s="15">
        <f t="shared" si="114"/>
        <v>0</v>
      </c>
      <c r="M189" s="15">
        <f t="shared" si="114"/>
        <v>0</v>
      </c>
      <c r="N189" s="15">
        <f t="shared" si="114"/>
        <v>0</v>
      </c>
      <c r="O189" s="15">
        <f t="shared" si="114"/>
        <v>0</v>
      </c>
      <c r="P189" s="15">
        <f t="shared" si="114"/>
        <v>0</v>
      </c>
      <c r="Q189" s="15">
        <f t="shared" si="114"/>
        <v>0</v>
      </c>
      <c r="R189" s="15">
        <f t="shared" si="114"/>
        <v>0</v>
      </c>
      <c r="S189" s="15">
        <f t="shared" si="114"/>
        <v>0</v>
      </c>
      <c r="T189" s="15">
        <f t="shared" si="114"/>
        <v>0</v>
      </c>
      <c r="U189" s="15">
        <f t="shared" si="114"/>
        <v>0</v>
      </c>
      <c r="V189" s="15">
        <f t="shared" si="114"/>
        <v>0</v>
      </c>
      <c r="W189" s="15">
        <f t="shared" si="114"/>
        <v>0</v>
      </c>
      <c r="X189" s="15">
        <f t="shared" si="114"/>
        <v>0</v>
      </c>
      <c r="Y189" s="15">
        <f t="shared" si="114"/>
        <v>0</v>
      </c>
    </row>
    <row r="190" spans="1:25" x14ac:dyDescent="0.2">
      <c r="A190" s="553" t="s">
        <v>46</v>
      </c>
      <c r="B190" s="15">
        <f t="shared" si="114"/>
        <v>-72</v>
      </c>
      <c r="C190" s="15">
        <f t="shared" si="114"/>
        <v>3</v>
      </c>
      <c r="D190" s="15">
        <f t="shared" si="114"/>
        <v>-5</v>
      </c>
      <c r="E190" s="15">
        <f t="shared" si="114"/>
        <v>21</v>
      </c>
      <c r="F190" s="15">
        <f t="shared" si="114"/>
        <v>-55</v>
      </c>
      <c r="G190" s="15">
        <f t="shared" si="114"/>
        <v>-7</v>
      </c>
      <c r="H190" s="15">
        <f t="shared" si="114"/>
        <v>-16</v>
      </c>
      <c r="I190" s="15">
        <f t="shared" si="114"/>
        <v>37</v>
      </c>
      <c r="J190" s="15">
        <f t="shared" si="114"/>
        <v>-90</v>
      </c>
      <c r="K190" s="15">
        <f t="shared" si="114"/>
        <v>-6</v>
      </c>
      <c r="L190" s="15">
        <f t="shared" si="114"/>
        <v>-17</v>
      </c>
      <c r="M190" s="15">
        <f t="shared" si="114"/>
        <v>24</v>
      </c>
      <c r="N190" s="15">
        <f t="shared" si="114"/>
        <v>-70</v>
      </c>
      <c r="O190" s="15">
        <f t="shared" si="114"/>
        <v>-13</v>
      </c>
      <c r="P190" s="15">
        <f t="shared" si="114"/>
        <v>25</v>
      </c>
      <c r="Q190" s="15">
        <f t="shared" si="114"/>
        <v>26</v>
      </c>
      <c r="R190" s="15">
        <f t="shared" si="114"/>
        <v>-287</v>
      </c>
      <c r="S190" s="15">
        <f t="shared" si="114"/>
        <v>-23</v>
      </c>
      <c r="T190" s="15">
        <f t="shared" si="114"/>
        <v>-13</v>
      </c>
      <c r="U190" s="15">
        <f t="shared" si="114"/>
        <v>108</v>
      </c>
      <c r="V190" s="15">
        <f t="shared" si="114"/>
        <v>-162</v>
      </c>
      <c r="W190" s="15">
        <f t="shared" si="114"/>
        <v>-3</v>
      </c>
      <c r="X190" s="15">
        <f t="shared" si="114"/>
        <v>-22</v>
      </c>
      <c r="Y190" s="15">
        <f t="shared" si="114"/>
        <v>45</v>
      </c>
    </row>
    <row r="191" spans="1:25" x14ac:dyDescent="0.2">
      <c r="A191" s="498" t="s">
        <v>20</v>
      </c>
      <c r="B191" s="15">
        <f t="shared" si="114"/>
        <v>-457</v>
      </c>
      <c r="C191" s="15">
        <f t="shared" si="114"/>
        <v>-406</v>
      </c>
      <c r="D191" s="15">
        <f t="shared" si="114"/>
        <v>32</v>
      </c>
      <c r="E191" s="15">
        <f t="shared" si="114"/>
        <v>102</v>
      </c>
      <c r="F191" s="15">
        <f t="shared" si="114"/>
        <v>-1217</v>
      </c>
      <c r="G191" s="15">
        <f t="shared" si="114"/>
        <v>-1011</v>
      </c>
      <c r="H191" s="15">
        <f t="shared" si="114"/>
        <v>-19</v>
      </c>
      <c r="I191" s="15">
        <f t="shared" si="114"/>
        <v>167</v>
      </c>
      <c r="J191" s="15">
        <f t="shared" si="114"/>
        <v>-375</v>
      </c>
      <c r="K191" s="15">
        <f t="shared" si="114"/>
        <v>-227</v>
      </c>
      <c r="L191" s="15">
        <f t="shared" si="114"/>
        <v>-4</v>
      </c>
      <c r="M191" s="15">
        <f t="shared" si="114"/>
        <v>134</v>
      </c>
      <c r="N191" s="15">
        <f t="shared" si="114"/>
        <v>-1347</v>
      </c>
      <c r="O191" s="15">
        <f t="shared" ref="O191:Y191" si="115">+O40-O93</f>
        <v>-1182</v>
      </c>
      <c r="P191" s="15">
        <f t="shared" si="115"/>
        <v>10</v>
      </c>
      <c r="Q191" s="15">
        <f t="shared" si="115"/>
        <v>104</v>
      </c>
      <c r="R191" s="15">
        <f>+R40-R93</f>
        <v>-3396</v>
      </c>
      <c r="S191" s="15">
        <f t="shared" ref="S191" si="116">+S40-S93</f>
        <v>-2826</v>
      </c>
      <c r="T191" s="15">
        <f t="shared" si="115"/>
        <v>19</v>
      </c>
      <c r="U191" s="15">
        <f t="shared" si="115"/>
        <v>507</v>
      </c>
      <c r="V191" s="15">
        <f t="shared" si="115"/>
        <v>-832</v>
      </c>
      <c r="W191" s="15">
        <f t="shared" si="115"/>
        <v>-633</v>
      </c>
      <c r="X191" s="15">
        <f t="shared" si="115"/>
        <v>28</v>
      </c>
      <c r="Y191" s="15">
        <f t="shared" si="115"/>
        <v>236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BG148:BI148"/>
    <mergeCell ref="B167:U167"/>
    <mergeCell ref="B168:E168"/>
    <mergeCell ref="F168:I168"/>
    <mergeCell ref="J168:M168"/>
    <mergeCell ref="N168:Q168"/>
    <mergeCell ref="R168:U168"/>
    <mergeCell ref="V168:Y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AW150:AW171 BE150:BE163 BB150:BC163 BE165:BE171 BA164:BE164 AY150:AZ171 BB165:BC171">
    <cfRule type="cellIs" dxfId="283" priority="33" operator="lessThan">
      <formula>0</formula>
    </cfRule>
    <cfRule type="cellIs" dxfId="282" priority="34" operator="greaterThan">
      <formula>0</formula>
    </cfRule>
  </conditionalFormatting>
  <conditionalFormatting sqref="AC150:AC171 AE150:AE171">
    <cfRule type="cellIs" dxfId="281" priority="31" operator="lessThan">
      <formula>0</formula>
    </cfRule>
    <cfRule type="cellIs" dxfId="280" priority="32" operator="greaterThan">
      <formula>0</formula>
    </cfRule>
  </conditionalFormatting>
  <conditionalFormatting sqref="AI150:AI171 AK150:AK171">
    <cfRule type="cellIs" dxfId="279" priority="29" operator="lessThan">
      <formula>0</formula>
    </cfRule>
    <cfRule type="cellIs" dxfId="278" priority="30" operator="greaterThan">
      <formula>0</formula>
    </cfRule>
  </conditionalFormatting>
  <conditionalFormatting sqref="AO150:AO171 AQ150:AQ171">
    <cfRule type="cellIs" dxfId="277" priority="27" operator="lessThan">
      <formula>0</formula>
    </cfRule>
    <cfRule type="cellIs" dxfId="276" priority="28" operator="greaterThan">
      <formula>0</formula>
    </cfRule>
  </conditionalFormatting>
  <conditionalFormatting sqref="B192:Y192 B170:D191 F170:H191 J170:L191 N170:P191 R170:T191 V170:X191">
    <cfRule type="cellIs" dxfId="275" priority="25" operator="lessThan">
      <formula>0</formula>
    </cfRule>
    <cfRule type="cellIs" dxfId="274" priority="26" operator="greaterThan">
      <formula>0</formula>
    </cfRule>
  </conditionalFormatting>
  <conditionalFormatting sqref="AJ150:AJ171">
    <cfRule type="cellIs" dxfId="273" priority="23" operator="greaterThan">
      <formula>0</formula>
    </cfRule>
    <cfRule type="cellIs" dxfId="272" priority="24" operator="lessThan">
      <formula>0</formula>
    </cfRule>
  </conditionalFormatting>
  <conditionalFormatting sqref="AP150:AP171">
    <cfRule type="cellIs" dxfId="271" priority="21" operator="greaterThan">
      <formula>0</formula>
    </cfRule>
    <cfRule type="cellIs" dxfId="270" priority="22" operator="lessThan">
      <formula>0</formula>
    </cfRule>
  </conditionalFormatting>
  <conditionalFormatting sqref="AX150:AX171">
    <cfRule type="cellIs" dxfId="269" priority="19" operator="greaterThan">
      <formula>0</formula>
    </cfRule>
    <cfRule type="cellIs" dxfId="268" priority="20" operator="lessThan">
      <formula>0</formula>
    </cfRule>
  </conditionalFormatting>
  <conditionalFormatting sqref="BA150:BA163 BA165:BA171">
    <cfRule type="cellIs" dxfId="267" priority="17" operator="greaterThan">
      <formula>0</formula>
    </cfRule>
    <cfRule type="cellIs" dxfId="266" priority="18" operator="lessThan">
      <formula>0</formula>
    </cfRule>
  </conditionalFormatting>
  <conditionalFormatting sqref="BD150:BD163 BD165:BD171">
    <cfRule type="cellIs" dxfId="265" priority="15" operator="greaterThan">
      <formula>0</formula>
    </cfRule>
    <cfRule type="cellIs" dxfId="264" priority="16" operator="lessThan">
      <formula>0</formula>
    </cfRule>
  </conditionalFormatting>
  <conditionalFormatting sqref="E170:E191">
    <cfRule type="cellIs" dxfId="263" priority="13" operator="greaterThan">
      <formula>0</formula>
    </cfRule>
    <cfRule type="cellIs" dxfId="262" priority="14" operator="lessThan">
      <formula>0</formula>
    </cfRule>
  </conditionalFormatting>
  <conditionalFormatting sqref="I170:I191">
    <cfRule type="cellIs" dxfId="261" priority="11" operator="greaterThan">
      <formula>0</formula>
    </cfRule>
    <cfRule type="cellIs" dxfId="260" priority="12" operator="lessThan">
      <formula>0</formula>
    </cfRule>
  </conditionalFormatting>
  <conditionalFormatting sqref="M170:M191">
    <cfRule type="cellIs" dxfId="259" priority="9" operator="greaterThan">
      <formula>0</formula>
    </cfRule>
    <cfRule type="cellIs" dxfId="258" priority="10" operator="lessThan">
      <formula>0</formula>
    </cfRule>
  </conditionalFormatting>
  <conditionalFormatting sqref="Q170:Q191">
    <cfRule type="cellIs" dxfId="257" priority="7" operator="greaterThan">
      <formula>0</formula>
    </cfRule>
    <cfRule type="cellIs" dxfId="256" priority="8" operator="lessThan">
      <formula>0</formula>
    </cfRule>
  </conditionalFormatting>
  <conditionalFormatting sqref="U170:U191">
    <cfRule type="cellIs" dxfId="255" priority="5" operator="greaterThan">
      <formula>0</formula>
    </cfRule>
    <cfRule type="cellIs" dxfId="254" priority="6" operator="lessThan">
      <formula>0</formula>
    </cfRule>
  </conditionalFormatting>
  <conditionalFormatting sqref="Y170:Y191">
    <cfRule type="cellIs" dxfId="253" priority="3" operator="greaterThan">
      <formula>0</formula>
    </cfRule>
    <cfRule type="cellIs" dxfId="252" priority="4" operator="lessThan">
      <formula>0</formula>
    </cfRule>
  </conditionalFormatting>
  <conditionalFormatting sqref="AD150:AD171">
    <cfRule type="cellIs" dxfId="251" priority="1" operator="greaterThan">
      <formula>0</formula>
    </cfRule>
    <cfRule type="cellIs" dxfId="250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E192"/>
  <sheetViews>
    <sheetView showGridLines="0" topLeftCell="CG1" zoomScale="90" zoomScaleNormal="90" workbookViewId="0">
      <selection activeCell="CN18" sqref="CN18"/>
    </sheetView>
  </sheetViews>
  <sheetFormatPr defaultRowHeight="12.75" x14ac:dyDescent="0.2"/>
  <cols>
    <col min="1" max="1" width="55.85546875" style="535" customWidth="1"/>
    <col min="2" max="21" width="10.85546875" style="535" customWidth="1"/>
    <col min="22" max="23" width="15.7109375" style="535" customWidth="1"/>
    <col min="24" max="25" width="11.85546875" style="535" bestFit="1" customWidth="1"/>
    <col min="26" max="27" width="9.140625" style="535"/>
    <col min="28" max="28" width="38.28515625" style="535" customWidth="1"/>
    <col min="29" max="29" width="10.28515625" style="535" customWidth="1"/>
    <col min="30" max="30" width="9.140625" style="535"/>
    <col min="31" max="31" width="11.5703125" style="535" customWidth="1"/>
    <col min="32" max="33" width="9.140625" style="535"/>
    <col min="34" max="34" width="18.5703125" style="535" customWidth="1"/>
    <col min="35" max="39" width="9.140625" style="535"/>
    <col min="40" max="40" width="13.7109375" style="535" customWidth="1"/>
    <col min="41" max="41" width="10.7109375" style="535" customWidth="1"/>
    <col min="42" max="44" width="9.140625" style="535"/>
    <col min="45" max="45" width="12.28515625" style="535" customWidth="1"/>
    <col min="46" max="46" width="10.140625" style="535" customWidth="1"/>
    <col min="47" max="47" width="9.140625" style="535"/>
    <col min="48" max="48" width="13.42578125" style="535" customWidth="1"/>
    <col min="49" max="51" width="9.140625" style="535"/>
    <col min="52" max="52" width="9.85546875" style="535" customWidth="1"/>
    <col min="53" max="57" width="9.140625" style="535"/>
    <col min="58" max="58" width="36.140625" style="535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35"/>
    <col min="87" max="87" width="20" style="535" customWidth="1"/>
    <col min="88" max="89" width="10.5703125" style="535" customWidth="1"/>
    <col min="90" max="91" width="9.140625" style="535"/>
    <col min="92" max="92" width="9.140625" style="598"/>
    <col min="93" max="95" width="9.140625" style="535"/>
    <col min="96" max="97" width="11.42578125" style="535" customWidth="1"/>
    <col min="98" max="99" width="9.140625" style="535"/>
    <col min="100" max="100" width="9.140625" style="598"/>
    <col min="101" max="107" width="9.140625" style="535"/>
    <col min="108" max="108" width="9.140625" style="598"/>
    <col min="109" max="115" width="9.140625" style="535"/>
    <col min="116" max="116" width="9.140625" style="598"/>
    <col min="117" max="123" width="9.140625" style="535"/>
    <col min="124" max="124" width="9.140625" style="598"/>
    <col min="125" max="128" width="9.140625" style="535"/>
    <col min="129" max="129" width="11.140625" style="535" customWidth="1"/>
    <col min="130" max="130" width="10.85546875" style="535" customWidth="1"/>
    <col min="131" max="131" width="10.42578125" style="535" customWidth="1"/>
    <col min="132" max="132" width="9.140625" style="535"/>
    <col min="133" max="133" width="10.5703125" style="535" bestFit="1" customWidth="1"/>
    <col min="134" max="134" width="10.5703125" style="598" customWidth="1"/>
    <col min="135" max="16384" width="9.140625" style="535"/>
  </cols>
  <sheetData>
    <row r="3" spans="1:133" x14ac:dyDescent="0.2">
      <c r="A3" s="10" t="s">
        <v>1</v>
      </c>
      <c r="B3" s="11" t="str">
        <f>+CJ5</f>
        <v>Sedi di Impresa 1° trimestre 2024</v>
      </c>
      <c r="C3" s="11"/>
      <c r="AB3" s="10" t="s">
        <v>1</v>
      </c>
      <c r="AC3" s="11" t="str">
        <f>+BG4</f>
        <v>Sedi di Impresa 1° trimestre 2024</v>
      </c>
    </row>
    <row r="4" spans="1:133" x14ac:dyDescent="0.2">
      <c r="A4" s="10" t="s">
        <v>3</v>
      </c>
      <c r="B4" s="11" t="str">
        <f t="shared" ref="B4:B10" si="0">+CJ6</f>
        <v>Sedi di Impresa 1° trimestre 2024</v>
      </c>
      <c r="C4" s="11"/>
      <c r="AB4" s="10" t="s">
        <v>3</v>
      </c>
      <c r="AC4" s="11" t="str">
        <f t="shared" ref="AC4:AC10" si="1">+BG5</f>
        <v>Sedi di Impresa 1° trimestre 2024</v>
      </c>
      <c r="BF4" s="10" t="s">
        <v>1</v>
      </c>
      <c r="BG4" s="11" t="str">
        <f>+CJ5</f>
        <v>Sedi di Impresa 1° trimestre 2024</v>
      </c>
      <c r="BH4" s="11"/>
    </row>
    <row r="5" spans="1:133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1° trimestre 2024</v>
      </c>
      <c r="BH5" s="11"/>
      <c r="CI5" s="500" t="s">
        <v>1</v>
      </c>
      <c r="CJ5" s="501" t="s">
        <v>627</v>
      </c>
      <c r="CK5" s="539"/>
      <c r="CL5" s="539"/>
      <c r="CM5" s="539"/>
      <c r="CQ5" s="500" t="s">
        <v>1</v>
      </c>
      <c r="CR5" s="501" t="s">
        <v>627</v>
      </c>
      <c r="CS5" s="539"/>
      <c r="CT5" s="539"/>
      <c r="CU5" s="539"/>
      <c r="CY5" s="500" t="s">
        <v>1</v>
      </c>
      <c r="CZ5" s="501" t="s">
        <v>627</v>
      </c>
      <c r="DA5" s="539"/>
      <c r="DB5" s="539"/>
      <c r="DC5" s="539"/>
      <c r="DG5" s="500" t="s">
        <v>1</v>
      </c>
      <c r="DH5" s="501" t="s">
        <v>627</v>
      </c>
      <c r="DI5" s="539"/>
      <c r="DJ5" s="539"/>
      <c r="DK5" s="539"/>
      <c r="DO5" s="500" t="s">
        <v>1</v>
      </c>
      <c r="DP5" s="501" t="s">
        <v>627</v>
      </c>
      <c r="DQ5" s="539"/>
      <c r="DR5" s="539"/>
      <c r="DS5" s="539"/>
      <c r="DY5" s="500" t="s">
        <v>1</v>
      </c>
      <c r="DZ5" s="501" t="s">
        <v>627</v>
      </c>
      <c r="EA5" s="539"/>
      <c r="EB5" s="539"/>
      <c r="EC5" s="539"/>
    </row>
    <row r="6" spans="1:133" x14ac:dyDescent="0.2">
      <c r="A6" s="10" t="s">
        <v>6</v>
      </c>
      <c r="B6" s="11" t="str">
        <f t="shared" si="0"/>
        <v>pentaho_stkv/stkv_sedimp/20241_sa.xanalyzer</v>
      </c>
      <c r="C6" s="11"/>
      <c r="AB6" s="10" t="s">
        <v>6</v>
      </c>
      <c r="AC6" s="11" t="str">
        <f t="shared" si="1"/>
        <v>pentaho_stkv/stkv_sedimp/20241_sa.xanalyzer</v>
      </c>
      <c r="BF6" s="10" t="s">
        <v>4</v>
      </c>
      <c r="BG6" s="11" t="str">
        <f t="shared" si="2"/>
        <v>CCH0005</v>
      </c>
      <c r="BH6" s="11"/>
      <c r="CI6" s="500" t="s">
        <v>3</v>
      </c>
      <c r="CJ6" s="501" t="s">
        <v>627</v>
      </c>
      <c r="CK6" s="539"/>
      <c r="CL6" s="539"/>
      <c r="CM6" s="539"/>
      <c r="CQ6" s="500" t="s">
        <v>3</v>
      </c>
      <c r="CR6" s="501" t="s">
        <v>627</v>
      </c>
      <c r="CS6" s="539"/>
      <c r="CT6" s="539"/>
      <c r="CU6" s="539"/>
      <c r="CY6" s="500" t="s">
        <v>3</v>
      </c>
      <c r="CZ6" s="501" t="s">
        <v>627</v>
      </c>
      <c r="DA6" s="539"/>
      <c r="DB6" s="539"/>
      <c r="DC6" s="539"/>
      <c r="DG6" s="500" t="s">
        <v>3</v>
      </c>
      <c r="DH6" s="501" t="s">
        <v>627</v>
      </c>
      <c r="DI6" s="539"/>
      <c r="DJ6" s="539"/>
      <c r="DK6" s="539"/>
      <c r="DO6" s="500" t="s">
        <v>3</v>
      </c>
      <c r="DP6" s="501" t="s">
        <v>627</v>
      </c>
      <c r="DQ6" s="539"/>
      <c r="DR6" s="539"/>
      <c r="DS6" s="539"/>
      <c r="DY6" s="500" t="s">
        <v>3</v>
      </c>
      <c r="DZ6" s="501" t="s">
        <v>627</v>
      </c>
      <c r="EA6" s="539"/>
      <c r="EB6" s="539"/>
      <c r="EC6" s="539"/>
    </row>
    <row r="7" spans="1:133" x14ac:dyDescent="0.2">
      <c r="A7" s="10" t="s">
        <v>8</v>
      </c>
      <c r="B7" s="11" t="str">
        <f t="shared" si="0"/>
        <v>22-apr-2024 16.16.21</v>
      </c>
      <c r="C7" s="11"/>
      <c r="AB7" s="10" t="s">
        <v>8</v>
      </c>
      <c r="AC7" s="11" t="str">
        <f t="shared" si="1"/>
        <v>22-apr-2024 16.16.21</v>
      </c>
      <c r="BF7" s="10" t="s">
        <v>6</v>
      </c>
      <c r="BG7" s="11" t="str">
        <f t="shared" si="2"/>
        <v>pentaho_stkv/stkv_sedimp/20241_sa.xanalyzer</v>
      </c>
      <c r="BH7" s="11"/>
      <c r="CI7" s="500" t="s">
        <v>4</v>
      </c>
      <c r="CJ7" s="501" t="s">
        <v>5</v>
      </c>
      <c r="CK7" s="539"/>
      <c r="CL7" s="539"/>
      <c r="CM7" s="539"/>
      <c r="CQ7" s="500" t="s">
        <v>4</v>
      </c>
      <c r="CR7" s="501" t="s">
        <v>5</v>
      </c>
      <c r="CS7" s="539"/>
      <c r="CT7" s="539"/>
      <c r="CU7" s="539"/>
      <c r="CY7" s="500" t="s">
        <v>4</v>
      </c>
      <c r="CZ7" s="501" t="s">
        <v>5</v>
      </c>
      <c r="DA7" s="539"/>
      <c r="DB7" s="539"/>
      <c r="DC7" s="539"/>
      <c r="DG7" s="500" t="s">
        <v>4</v>
      </c>
      <c r="DH7" s="501" t="s">
        <v>5</v>
      </c>
      <c r="DI7" s="539"/>
      <c r="DJ7" s="539"/>
      <c r="DK7" s="539"/>
      <c r="DO7" s="500" t="s">
        <v>4</v>
      </c>
      <c r="DP7" s="501" t="s">
        <v>5</v>
      </c>
      <c r="DQ7" s="539"/>
      <c r="DR7" s="539"/>
      <c r="DS7" s="539"/>
      <c r="DY7" s="500" t="s">
        <v>4</v>
      </c>
      <c r="DZ7" s="501" t="s">
        <v>5</v>
      </c>
      <c r="EA7" s="539"/>
      <c r="EB7" s="539"/>
      <c r="EC7" s="539"/>
    </row>
    <row r="8" spans="1:133" x14ac:dyDescent="0.2">
      <c r="A8" s="10" t="s">
        <v>10</v>
      </c>
      <c r="B8" s="11" t="str">
        <f t="shared" si="0"/>
        <v>20241_sedi_sa</v>
      </c>
      <c r="C8" s="11"/>
      <c r="AB8" s="10" t="s">
        <v>10</v>
      </c>
      <c r="AC8" s="11" t="str">
        <f t="shared" si="1"/>
        <v>20241_sedi_sa</v>
      </c>
      <c r="BF8" s="10" t="s">
        <v>8</v>
      </c>
      <c r="BG8" s="11" t="str">
        <f t="shared" si="2"/>
        <v>22-apr-2024 16.16.21</v>
      </c>
      <c r="BH8" s="11"/>
      <c r="CI8" s="500" t="s">
        <v>6</v>
      </c>
      <c r="CJ8" s="501" t="s">
        <v>628</v>
      </c>
      <c r="CK8" s="539"/>
      <c r="CL8" s="539"/>
      <c r="CM8" s="539"/>
      <c r="CQ8" s="500" t="s">
        <v>6</v>
      </c>
      <c r="CR8" s="501" t="s">
        <v>628</v>
      </c>
      <c r="CS8" s="539"/>
      <c r="CT8" s="539"/>
      <c r="CU8" s="539"/>
      <c r="CY8" s="500" t="s">
        <v>6</v>
      </c>
      <c r="CZ8" s="501" t="s">
        <v>628</v>
      </c>
      <c r="DA8" s="539"/>
      <c r="DB8" s="539"/>
      <c r="DC8" s="539"/>
      <c r="DG8" s="500" t="s">
        <v>6</v>
      </c>
      <c r="DH8" s="501" t="s">
        <v>628</v>
      </c>
      <c r="DI8" s="539"/>
      <c r="DJ8" s="539"/>
      <c r="DK8" s="539"/>
      <c r="DO8" s="500" t="s">
        <v>6</v>
      </c>
      <c r="DP8" s="501" t="s">
        <v>628</v>
      </c>
      <c r="DQ8" s="539"/>
      <c r="DR8" s="539"/>
      <c r="DS8" s="539"/>
      <c r="DY8" s="500" t="s">
        <v>6</v>
      </c>
      <c r="DZ8" s="501" t="s">
        <v>628</v>
      </c>
      <c r="EA8" s="539"/>
      <c r="EB8" s="539"/>
      <c r="EC8" s="539"/>
    </row>
    <row r="9" spans="1:133" x14ac:dyDescent="0.2">
      <c r="A9" s="10" t="s">
        <v>12</v>
      </c>
      <c r="B9" s="11" t="str">
        <f t="shared" si="0"/>
        <v>22-apr-2024 16.16.21</v>
      </c>
      <c r="C9" s="11"/>
      <c r="AB9" s="10" t="s">
        <v>12</v>
      </c>
      <c r="AC9" s="11" t="str">
        <f t="shared" si="1"/>
        <v>22-apr-2024 16.16.21</v>
      </c>
      <c r="BF9" s="10" t="s">
        <v>10</v>
      </c>
      <c r="BG9" s="11" t="str">
        <f t="shared" si="2"/>
        <v>20241_sedi_sa</v>
      </c>
      <c r="BH9" s="11"/>
      <c r="CI9" s="500" t="s">
        <v>8</v>
      </c>
      <c r="CJ9" s="501" t="s">
        <v>629</v>
      </c>
      <c r="CK9" s="539"/>
      <c r="CL9" s="539"/>
      <c r="CM9" s="539"/>
      <c r="CQ9" s="500" t="s">
        <v>8</v>
      </c>
      <c r="CR9" s="501" t="s">
        <v>631</v>
      </c>
      <c r="CS9" s="539"/>
      <c r="CT9" s="539"/>
      <c r="CU9" s="539"/>
      <c r="CY9" s="500" t="s">
        <v>8</v>
      </c>
      <c r="CZ9" s="501" t="s">
        <v>632</v>
      </c>
      <c r="DA9" s="539"/>
      <c r="DB9" s="539"/>
      <c r="DC9" s="539"/>
      <c r="DG9" s="500" t="s">
        <v>8</v>
      </c>
      <c r="DH9" s="501" t="s">
        <v>634</v>
      </c>
      <c r="DI9" s="539"/>
      <c r="DJ9" s="539"/>
      <c r="DK9" s="539"/>
      <c r="DO9" s="500" t="s">
        <v>8</v>
      </c>
      <c r="DP9" s="501" t="s">
        <v>633</v>
      </c>
      <c r="DQ9" s="539"/>
      <c r="DR9" s="539"/>
      <c r="DS9" s="539"/>
      <c r="DY9" s="500" t="s">
        <v>8</v>
      </c>
      <c r="DZ9" s="501" t="s">
        <v>636</v>
      </c>
      <c r="EA9" s="539"/>
      <c r="EB9" s="539"/>
      <c r="EC9" s="539"/>
    </row>
    <row r="10" spans="1:133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22-apr-2024 16.16.21</v>
      </c>
      <c r="BH10" s="11"/>
      <c r="CI10" s="500" t="s">
        <v>10</v>
      </c>
      <c r="CJ10" s="501" t="s">
        <v>630</v>
      </c>
      <c r="CK10" s="539"/>
      <c r="CL10" s="539"/>
      <c r="CM10" s="539"/>
      <c r="CQ10" s="500" t="s">
        <v>10</v>
      </c>
      <c r="CR10" s="501" t="s">
        <v>630</v>
      </c>
      <c r="CS10" s="539"/>
      <c r="CT10" s="539"/>
      <c r="CU10" s="539"/>
      <c r="CY10" s="500" t="s">
        <v>10</v>
      </c>
      <c r="CZ10" s="501" t="s">
        <v>630</v>
      </c>
      <c r="DA10" s="539"/>
      <c r="DB10" s="539"/>
      <c r="DC10" s="539"/>
      <c r="DG10" s="500" t="s">
        <v>10</v>
      </c>
      <c r="DH10" s="501" t="s">
        <v>630</v>
      </c>
      <c r="DI10" s="539"/>
      <c r="DJ10" s="539"/>
      <c r="DK10" s="539"/>
      <c r="DO10" s="500" t="s">
        <v>10</v>
      </c>
      <c r="DP10" s="501" t="s">
        <v>630</v>
      </c>
      <c r="DQ10" s="539"/>
      <c r="DR10" s="539"/>
      <c r="DS10" s="539"/>
      <c r="DY10" s="500" t="s">
        <v>10</v>
      </c>
      <c r="DZ10" s="501" t="s">
        <v>630</v>
      </c>
      <c r="EA10" s="539"/>
      <c r="EB10" s="539"/>
      <c r="EC10" s="539"/>
    </row>
    <row r="11" spans="1:133" x14ac:dyDescent="0.2">
      <c r="BF11" s="10" t="s">
        <v>13</v>
      </c>
      <c r="BG11" s="11" t="str">
        <f t="shared" si="2"/>
        <v>Regione includes ABRUZZO</v>
      </c>
      <c r="BH11" s="11"/>
      <c r="CI11" s="500" t="s">
        <v>12</v>
      </c>
      <c r="CJ11" s="501" t="s">
        <v>629</v>
      </c>
      <c r="CK11" s="539"/>
      <c r="CL11" s="539"/>
      <c r="CM11" s="539"/>
      <c r="CQ11" s="500" t="s">
        <v>12</v>
      </c>
      <c r="CR11" s="501" t="s">
        <v>631</v>
      </c>
      <c r="CS11" s="539"/>
      <c r="CT11" s="539"/>
      <c r="CU11" s="539"/>
      <c r="CY11" s="500" t="s">
        <v>12</v>
      </c>
      <c r="CZ11" s="501" t="s">
        <v>632</v>
      </c>
      <c r="DA11" s="539"/>
      <c r="DB11" s="539"/>
      <c r="DC11" s="539"/>
      <c r="DG11" s="500" t="s">
        <v>12</v>
      </c>
      <c r="DH11" s="501" t="s">
        <v>634</v>
      </c>
      <c r="DI11" s="539"/>
      <c r="DJ11" s="539"/>
      <c r="DK11" s="539"/>
      <c r="DO11" s="500" t="s">
        <v>12</v>
      </c>
      <c r="DP11" s="501" t="s">
        <v>633</v>
      </c>
      <c r="DQ11" s="539"/>
      <c r="DR11" s="539"/>
      <c r="DS11" s="539"/>
      <c r="DY11" s="500" t="s">
        <v>12</v>
      </c>
      <c r="DZ11" s="501" t="s">
        <v>636</v>
      </c>
      <c r="EA11" s="539"/>
      <c r="EB11" s="539"/>
      <c r="EC11" s="539"/>
    </row>
    <row r="12" spans="1:133" x14ac:dyDescent="0.2">
      <c r="A12" s="14" t="s">
        <v>0</v>
      </c>
      <c r="BF12" s="14" t="s">
        <v>0</v>
      </c>
      <c r="CI12" s="500" t="s">
        <v>13</v>
      </c>
      <c r="CJ12" s="501" t="s">
        <v>14</v>
      </c>
      <c r="CK12" s="539"/>
      <c r="CL12" s="539"/>
      <c r="CM12" s="539"/>
      <c r="CQ12" s="500" t="s">
        <v>13</v>
      </c>
      <c r="CR12" s="501" t="s">
        <v>14</v>
      </c>
      <c r="CS12" s="539"/>
      <c r="CT12" s="539"/>
      <c r="CU12" s="539"/>
      <c r="CY12" s="500" t="s">
        <v>13</v>
      </c>
      <c r="CZ12" s="501" t="s">
        <v>14</v>
      </c>
      <c r="DA12" s="539"/>
      <c r="DB12" s="539"/>
      <c r="DC12" s="539"/>
      <c r="DG12" s="500" t="s">
        <v>13</v>
      </c>
      <c r="DH12" s="501" t="s">
        <v>14</v>
      </c>
      <c r="DI12" s="539"/>
      <c r="DJ12" s="539"/>
      <c r="DK12" s="539"/>
      <c r="DO12" s="500" t="s">
        <v>13</v>
      </c>
      <c r="DP12" s="501" t="s">
        <v>14</v>
      </c>
      <c r="DQ12" s="539"/>
      <c r="DR12" s="539"/>
      <c r="DS12" s="539"/>
      <c r="DY12" s="500" t="s">
        <v>13</v>
      </c>
      <c r="DZ12" s="501" t="s">
        <v>14</v>
      </c>
      <c r="EA12" s="539"/>
      <c r="EB12" s="539"/>
      <c r="EC12" s="539"/>
    </row>
    <row r="13" spans="1:133" x14ac:dyDescent="0.2">
      <c r="CI13" s="539"/>
      <c r="CJ13" s="539"/>
      <c r="CK13" s="539"/>
      <c r="CL13" s="539"/>
      <c r="CM13" s="539"/>
      <c r="CQ13" s="539"/>
      <c r="CR13" s="501" t="s">
        <v>290</v>
      </c>
      <c r="CS13" s="539"/>
      <c r="CT13" s="539"/>
      <c r="CU13" s="539"/>
      <c r="CY13" s="539"/>
      <c r="CZ13" s="501" t="s">
        <v>293</v>
      </c>
      <c r="DA13" s="539"/>
      <c r="DB13" s="539"/>
      <c r="DC13" s="539"/>
      <c r="DG13" s="539"/>
      <c r="DH13" s="501" t="s">
        <v>340</v>
      </c>
      <c r="DI13" s="539"/>
      <c r="DJ13" s="539"/>
      <c r="DK13" s="539"/>
      <c r="DO13" s="539"/>
      <c r="DP13" s="501" t="s">
        <v>342</v>
      </c>
      <c r="DQ13" s="539"/>
      <c r="DR13" s="539"/>
      <c r="DS13" s="539"/>
      <c r="DY13" s="539"/>
      <c r="DZ13" s="539"/>
      <c r="EA13" s="539"/>
      <c r="EB13" s="539"/>
      <c r="EC13" s="539"/>
    </row>
    <row r="14" spans="1:133" x14ac:dyDescent="0.2">
      <c r="CI14" s="502" t="s">
        <v>0</v>
      </c>
      <c r="CJ14" s="539"/>
      <c r="CK14" s="539"/>
      <c r="CL14" s="539"/>
      <c r="CM14" s="539"/>
      <c r="CQ14" s="502" t="s">
        <v>0</v>
      </c>
      <c r="CR14" s="539"/>
      <c r="CS14" s="539"/>
      <c r="CT14" s="539"/>
      <c r="CU14" s="539"/>
      <c r="CY14" s="539"/>
      <c r="CZ14" s="539"/>
      <c r="DA14" s="539"/>
      <c r="DB14" s="539"/>
      <c r="DC14" s="539"/>
      <c r="DG14" s="539"/>
      <c r="DH14" s="539"/>
      <c r="DI14" s="539"/>
      <c r="DJ14" s="539"/>
      <c r="DK14" s="539"/>
      <c r="DO14" s="539"/>
      <c r="DP14" s="539"/>
      <c r="DQ14" s="539"/>
      <c r="DR14" s="539"/>
      <c r="DS14" s="539"/>
      <c r="DY14" s="502" t="s">
        <v>0</v>
      </c>
      <c r="DZ14" s="539"/>
      <c r="EA14" s="539"/>
      <c r="EB14" s="539"/>
      <c r="EC14" s="539"/>
    </row>
    <row r="15" spans="1:133" x14ac:dyDescent="0.2">
      <c r="CI15" s="539"/>
      <c r="CJ15" s="539"/>
      <c r="CK15" s="539"/>
      <c r="CL15" s="539"/>
      <c r="CM15" s="539"/>
      <c r="CQ15" s="539"/>
      <c r="CR15" s="539"/>
      <c r="CS15" s="539"/>
      <c r="CT15" s="539"/>
      <c r="CU15" s="539"/>
      <c r="CY15" s="502" t="s">
        <v>0</v>
      </c>
      <c r="CZ15" s="539"/>
      <c r="DA15" s="539"/>
      <c r="DB15" s="539"/>
      <c r="DC15" s="539"/>
      <c r="DG15" s="502" t="s">
        <v>0</v>
      </c>
      <c r="DH15" s="539"/>
      <c r="DI15" s="539"/>
      <c r="DJ15" s="539"/>
      <c r="DK15" s="539"/>
      <c r="DO15" s="539"/>
      <c r="DP15" s="539"/>
      <c r="DQ15" s="539"/>
      <c r="DR15" s="539"/>
      <c r="DS15" s="539"/>
      <c r="DY15" s="539"/>
      <c r="DZ15" s="539"/>
      <c r="EA15" s="539"/>
      <c r="EB15" s="539"/>
      <c r="EC15" s="539"/>
    </row>
    <row r="16" spans="1:133" ht="21" x14ac:dyDescent="0.2">
      <c r="A16" s="535" t="s">
        <v>0</v>
      </c>
      <c r="AB16" s="535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35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539"/>
      <c r="CJ16" s="539"/>
      <c r="CK16" s="539"/>
      <c r="CL16" s="539"/>
      <c r="CM16" s="539"/>
      <c r="CQ16" s="539"/>
      <c r="CR16" s="539"/>
      <c r="CS16" s="539"/>
      <c r="CT16" s="539"/>
      <c r="CU16" s="539"/>
      <c r="CY16" s="539"/>
      <c r="CZ16" s="539"/>
      <c r="DA16" s="539"/>
      <c r="DB16" s="539"/>
      <c r="DC16" s="539"/>
      <c r="DG16" s="539"/>
      <c r="DH16" s="539"/>
      <c r="DI16" s="539"/>
      <c r="DJ16" s="539"/>
      <c r="DK16" s="539"/>
      <c r="DO16" s="539"/>
      <c r="DP16" s="539"/>
      <c r="DQ16" s="539"/>
      <c r="DR16" s="539"/>
      <c r="DS16" s="539"/>
      <c r="DY16" s="539"/>
      <c r="DZ16" s="539"/>
      <c r="EA16" s="539"/>
      <c r="EB16" s="539"/>
      <c r="EC16" s="539"/>
    </row>
    <row r="17" spans="1:135" ht="21" x14ac:dyDescent="0.2">
      <c r="A17" s="530" t="str">
        <f>+B3</f>
        <v>Sedi di Impresa 1° trimestre 2024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30" t="str">
        <f>+A17</f>
        <v>Sedi di Impresa 1° trimestre 2024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539"/>
      <c r="CJ17" s="539"/>
      <c r="CK17" s="539"/>
      <c r="CL17" s="539"/>
      <c r="CM17" s="539"/>
      <c r="CQ17" s="539"/>
      <c r="CR17" s="539"/>
      <c r="CS17" s="539"/>
      <c r="CT17" s="539"/>
      <c r="CU17" s="539"/>
      <c r="CY17" s="539"/>
      <c r="CZ17" s="539"/>
      <c r="DA17" s="539"/>
      <c r="DB17" s="539"/>
      <c r="DC17" s="539"/>
      <c r="DG17" s="539"/>
      <c r="DH17" s="539"/>
      <c r="DI17" s="539"/>
      <c r="DJ17" s="539"/>
      <c r="DK17" s="539"/>
      <c r="DO17" s="539"/>
      <c r="DP17" s="539"/>
      <c r="DQ17" s="539"/>
      <c r="DR17" s="539"/>
      <c r="DS17" s="539"/>
      <c r="DY17" s="539"/>
      <c r="DZ17" s="539"/>
      <c r="EA17" s="539"/>
      <c r="EB17" s="539"/>
      <c r="EC17" s="539"/>
    </row>
    <row r="18" spans="1:135" ht="38.25" x14ac:dyDescent="0.2">
      <c r="A18" s="530" t="s">
        <v>21</v>
      </c>
      <c r="B18" s="2" t="str">
        <f>+CR18</f>
        <v>Registrate</v>
      </c>
      <c r="C18" s="2" t="str">
        <f>+CS18</f>
        <v>Attive</v>
      </c>
      <c r="D18" s="2" t="str">
        <f t="shared" ref="D18" si="3">+CT18</f>
        <v>Iscrizioni</v>
      </c>
      <c r="E18" s="2" t="str">
        <f>+CV18</f>
        <v>Cessazioni non d'ufficio</v>
      </c>
      <c r="F18" s="2" t="str">
        <f>+DH18</f>
        <v>Registrate</v>
      </c>
      <c r="G18" s="2" t="str">
        <f>+DI18</f>
        <v>Attive</v>
      </c>
      <c r="H18" s="2" t="str">
        <f>+DJ18</f>
        <v>Iscrizioni</v>
      </c>
      <c r="I18" s="2" t="str">
        <f>+DL18</f>
        <v>Cessazioni non d'ufficio</v>
      </c>
      <c r="J18" s="2" t="str">
        <f t="shared" ref="J18:L40" si="4">+CZ18</f>
        <v>Registrate</v>
      </c>
      <c r="K18" s="2" t="str">
        <f t="shared" ref="K18" si="5">+DA18</f>
        <v>Attive</v>
      </c>
      <c r="L18" s="2" t="str">
        <f t="shared" ref="L18" si="6">+DB18</f>
        <v>Iscrizioni</v>
      </c>
      <c r="M18" s="2" t="str">
        <f>+DD18</f>
        <v>Cessazioni non d'ufficio</v>
      </c>
      <c r="N18" s="2" t="str">
        <f>+DP18</f>
        <v>Registrate</v>
      </c>
      <c r="O18" s="2" t="str">
        <f t="shared" ref="O18:P18" si="7">+DQ18</f>
        <v>Attive</v>
      </c>
      <c r="P18" s="2" t="str">
        <f t="shared" si="7"/>
        <v>Iscrizioni</v>
      </c>
      <c r="Q18" s="2" t="str">
        <f>+DT18</f>
        <v>Cessazioni non d'ufficio</v>
      </c>
      <c r="R18" s="2" t="str">
        <f>+CJ18</f>
        <v>Registrate</v>
      </c>
      <c r="S18" s="2" t="str">
        <f t="shared" ref="S18:T18" si="8">+CK18</f>
        <v>Attive</v>
      </c>
      <c r="T18" s="2" t="str">
        <f t="shared" si="8"/>
        <v>Iscrizioni</v>
      </c>
      <c r="U18" s="2" t="str">
        <f>+CN18</f>
        <v>Cessazioni non d'ufficio</v>
      </c>
      <c r="V18" s="205" t="str">
        <f t="shared" ref="V18:X18" si="9">+R18</f>
        <v>Registrate</v>
      </c>
      <c r="W18" s="205" t="str">
        <f t="shared" si="9"/>
        <v>Attive</v>
      </c>
      <c r="X18" s="205" t="str">
        <f t="shared" si="9"/>
        <v>Iscrizioni</v>
      </c>
      <c r="Y18" s="205" t="str">
        <f>+U18</f>
        <v>Cessazioni non d'ufficio</v>
      </c>
      <c r="AB18" s="530" t="s">
        <v>21</v>
      </c>
      <c r="AC18" s="2" t="str">
        <f>+B18</f>
        <v>Registrate</v>
      </c>
      <c r="AD18" s="2" t="s">
        <v>64</v>
      </c>
      <c r="AE18" s="2" t="s">
        <v>63</v>
      </c>
      <c r="AF18" s="2" t="str">
        <f>+D18</f>
        <v>Iscrizioni</v>
      </c>
      <c r="AG18" s="2" t="str">
        <f>+E18</f>
        <v>Cessazioni non d'ufficio</v>
      </c>
      <c r="AH18" s="2" t="s">
        <v>22</v>
      </c>
      <c r="AI18" s="2" t="s">
        <v>23</v>
      </c>
      <c r="AJ18" s="2" t="str">
        <f>+DH18</f>
        <v>Registrate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530" t="s">
        <v>21</v>
      </c>
      <c r="BG18" s="417" t="s">
        <v>22</v>
      </c>
      <c r="BH18" s="417" t="str">
        <f t="shared" ref="BG18:BI40" si="10">+CS18</f>
        <v>Attive</v>
      </c>
      <c r="BI18" s="417" t="s">
        <v>23</v>
      </c>
      <c r="BJ18" s="417" t="str">
        <f>+CV18</f>
        <v>Cessazioni non d'ufficio</v>
      </c>
      <c r="BK18" s="417" t="s">
        <v>22</v>
      </c>
      <c r="BL18" s="417" t="str">
        <f>+DI18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Q40" si="11">+DA18</f>
        <v>Attive</v>
      </c>
      <c r="BQ18" s="417" t="s">
        <v>23</v>
      </c>
      <c r="BR18" s="417" t="str">
        <f>+DD18</f>
        <v>Cessazioni non d'ufficio</v>
      </c>
      <c r="BS18" s="417" t="str">
        <f>+DP18</f>
        <v>Registrate</v>
      </c>
      <c r="BT18" s="417" t="str">
        <f>+DQ18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tr">
        <f>+CN18</f>
        <v>Cessazioni non d'ufficio</v>
      </c>
      <c r="CA18" s="417" t="s">
        <v>22</v>
      </c>
      <c r="CB18" s="417" t="str">
        <f>+BH18</f>
        <v>Attive</v>
      </c>
      <c r="CC18" s="417" t="s">
        <v>23</v>
      </c>
      <c r="CD18" s="417" t="str">
        <f>+BJ18</f>
        <v>Cessazioni non d'ufficio</v>
      </c>
      <c r="CI18" s="541" t="s">
        <v>21</v>
      </c>
      <c r="CJ18" s="504" t="s">
        <v>22</v>
      </c>
      <c r="CK18" s="504" t="s">
        <v>87</v>
      </c>
      <c r="CL18" s="504" t="s">
        <v>23</v>
      </c>
      <c r="CM18" s="504" t="s">
        <v>24</v>
      </c>
      <c r="CN18" s="594" t="s">
        <v>691</v>
      </c>
      <c r="CO18" s="197" t="s">
        <v>82</v>
      </c>
      <c r="CQ18" s="541" t="s">
        <v>21</v>
      </c>
      <c r="CR18" s="504" t="s">
        <v>22</v>
      </c>
      <c r="CS18" s="504" t="s">
        <v>87</v>
      </c>
      <c r="CT18" s="504" t="s">
        <v>23</v>
      </c>
      <c r="CU18" s="504" t="s">
        <v>24</v>
      </c>
      <c r="CV18" s="594" t="s">
        <v>691</v>
      </c>
      <c r="CW18" s="198" t="s">
        <v>82</v>
      </c>
      <c r="CY18" s="541" t="s">
        <v>21</v>
      </c>
      <c r="CZ18" s="504" t="s">
        <v>22</v>
      </c>
      <c r="DA18" s="504" t="s">
        <v>87</v>
      </c>
      <c r="DB18" s="504" t="s">
        <v>23</v>
      </c>
      <c r="DC18" s="504" t="s">
        <v>24</v>
      </c>
      <c r="DD18" s="594" t="s">
        <v>691</v>
      </c>
      <c r="DE18" s="198" t="s">
        <v>82</v>
      </c>
      <c r="DG18" s="541" t="s">
        <v>21</v>
      </c>
      <c r="DH18" s="504" t="s">
        <v>22</v>
      </c>
      <c r="DI18" s="504" t="s">
        <v>87</v>
      </c>
      <c r="DJ18" s="504" t="s">
        <v>23</v>
      </c>
      <c r="DK18" s="504" t="s">
        <v>24</v>
      </c>
      <c r="DL18" s="594" t="s">
        <v>691</v>
      </c>
      <c r="DM18" s="198" t="s">
        <v>82</v>
      </c>
      <c r="DO18" s="541" t="s">
        <v>21</v>
      </c>
      <c r="DP18" s="504" t="s">
        <v>22</v>
      </c>
      <c r="DQ18" s="504" t="s">
        <v>87</v>
      </c>
      <c r="DR18" s="504" t="s">
        <v>23</v>
      </c>
      <c r="DS18" s="504" t="s">
        <v>24</v>
      </c>
      <c r="DT18" s="594" t="s">
        <v>691</v>
      </c>
      <c r="DU18" s="198" t="s">
        <v>82</v>
      </c>
      <c r="DY18" s="541" t="s">
        <v>15</v>
      </c>
      <c r="DZ18" s="504" t="s">
        <v>22</v>
      </c>
      <c r="EA18" s="504" t="s">
        <v>87</v>
      </c>
      <c r="EB18" s="504" t="s">
        <v>23</v>
      </c>
      <c r="EC18" s="504" t="s">
        <v>24</v>
      </c>
      <c r="ED18" s="594" t="s">
        <v>691</v>
      </c>
    </row>
    <row r="19" spans="1:135" x14ac:dyDescent="0.2">
      <c r="A19" s="536" t="s">
        <v>25</v>
      </c>
      <c r="B19" s="15">
        <f t="shared" ref="B19:D40" si="12">+CR19</f>
        <v>11342</v>
      </c>
      <c r="C19" s="15">
        <f t="shared" si="12"/>
        <v>11288</v>
      </c>
      <c r="D19" s="15">
        <f t="shared" si="12"/>
        <v>108</v>
      </c>
      <c r="E19" s="15">
        <f>+CV19</f>
        <v>366</v>
      </c>
      <c r="F19" s="15">
        <f t="shared" ref="F19:H40" si="13">+DH19</f>
        <v>3730</v>
      </c>
      <c r="G19" s="15">
        <f t="shared" si="13"/>
        <v>3644</v>
      </c>
      <c r="H19" s="15">
        <f t="shared" si="13"/>
        <v>44</v>
      </c>
      <c r="I19" s="15">
        <f>+DL19</f>
        <v>93</v>
      </c>
      <c r="J19" s="15">
        <f t="shared" si="4"/>
        <v>3904</v>
      </c>
      <c r="K19" s="15">
        <f t="shared" si="4"/>
        <v>3872</v>
      </c>
      <c r="L19" s="15">
        <f t="shared" si="4"/>
        <v>35</v>
      </c>
      <c r="M19" s="15">
        <f>+DD19</f>
        <v>84</v>
      </c>
      <c r="N19" s="15">
        <f t="shared" ref="N19:P40" si="14">+DP19</f>
        <v>5526</v>
      </c>
      <c r="O19" s="15">
        <f t="shared" si="14"/>
        <v>5493</v>
      </c>
      <c r="P19" s="15">
        <f t="shared" si="14"/>
        <v>40</v>
      </c>
      <c r="Q19" s="15">
        <f>+DT19</f>
        <v>153</v>
      </c>
      <c r="R19" s="16">
        <f>+CJ19</f>
        <v>24502</v>
      </c>
      <c r="S19" s="16">
        <f>+CK19</f>
        <v>24297</v>
      </c>
      <c r="T19" s="16">
        <f t="shared" ref="T19:T40" si="15">+CL19</f>
        <v>227</v>
      </c>
      <c r="U19" s="206">
        <f>+CN19</f>
        <v>696</v>
      </c>
      <c r="V19" s="208">
        <f>+B19+J19</f>
        <v>15246</v>
      </c>
      <c r="W19" s="208">
        <f>+C19+K19</f>
        <v>15160</v>
      </c>
      <c r="X19" s="15">
        <f>+D19+L19</f>
        <v>143</v>
      </c>
      <c r="Y19" s="209">
        <f>+E19+M19</f>
        <v>450</v>
      </c>
      <c r="AB19" s="536" t="s">
        <v>25</v>
      </c>
      <c r="AC19" s="15">
        <f>+B19</f>
        <v>11342</v>
      </c>
      <c r="AD19" s="22">
        <f>+AC19/$AC$40</f>
        <v>0.26059185736605089</v>
      </c>
      <c r="AE19" s="22">
        <f>+AC19/AS19</f>
        <v>0.46290098767447557</v>
      </c>
      <c r="AF19" s="15">
        <f t="shared" ref="AF19:AH40" si="16">+D19</f>
        <v>108</v>
      </c>
      <c r="AG19" s="15">
        <f t="shared" si="16"/>
        <v>366</v>
      </c>
      <c r="AH19" s="15">
        <f t="shared" si="16"/>
        <v>3730</v>
      </c>
      <c r="AI19" s="15">
        <f t="shared" ref="AI19:AK40" si="17">+H19</f>
        <v>44</v>
      </c>
      <c r="AJ19" s="15">
        <f t="shared" si="17"/>
        <v>93</v>
      </c>
      <c r="AK19" s="15">
        <f t="shared" si="17"/>
        <v>3904</v>
      </c>
      <c r="AL19" s="22">
        <f>+AK19/$AK$40</f>
        <v>0.10721740085686038</v>
      </c>
      <c r="AM19" s="22">
        <f t="shared" ref="AM19:AM24" si="18">+AK19/AS19</f>
        <v>0.15933393192392459</v>
      </c>
      <c r="AN19" s="15">
        <f t="shared" ref="AN19:AP40" si="19">+L19</f>
        <v>35</v>
      </c>
      <c r="AO19" s="15">
        <f t="shared" si="19"/>
        <v>84</v>
      </c>
      <c r="AP19" s="15">
        <f t="shared" si="19"/>
        <v>5526</v>
      </c>
      <c r="AQ19" s="15">
        <f t="shared" ref="AQ19:AS40" si="20">+P19</f>
        <v>40</v>
      </c>
      <c r="AR19" s="15">
        <f t="shared" si="20"/>
        <v>153</v>
      </c>
      <c r="AS19" s="16">
        <f t="shared" si="20"/>
        <v>24502</v>
      </c>
      <c r="AT19" s="24">
        <f>+AS19/$AS$40</f>
        <v>0.16954876031914085</v>
      </c>
      <c r="AU19" s="16">
        <f t="shared" ref="AU19:AV40" si="21">+T19</f>
        <v>227</v>
      </c>
      <c r="AV19" s="16">
        <f t="shared" si="21"/>
        <v>696</v>
      </c>
      <c r="BF19" s="536" t="s">
        <v>25</v>
      </c>
      <c r="BG19" s="411">
        <f t="shared" si="10"/>
        <v>11342</v>
      </c>
      <c r="BH19" s="411">
        <f t="shared" si="10"/>
        <v>11288</v>
      </c>
      <c r="BI19" s="411">
        <f t="shared" si="10"/>
        <v>108</v>
      </c>
      <c r="BJ19" s="411">
        <f>+CV19</f>
        <v>366</v>
      </c>
      <c r="BK19" s="411">
        <f>+DH19</f>
        <v>3730</v>
      </c>
      <c r="BL19" s="411">
        <f>+DI19</f>
        <v>3644</v>
      </c>
      <c r="BM19" s="411">
        <f>+DJ19</f>
        <v>44</v>
      </c>
      <c r="BN19" s="411">
        <f>+DK19</f>
        <v>93</v>
      </c>
      <c r="BO19" s="411">
        <f t="shared" si="11"/>
        <v>3904</v>
      </c>
      <c r="BP19" s="411">
        <f t="shared" si="11"/>
        <v>3872</v>
      </c>
      <c r="BQ19" s="411">
        <f t="shared" si="11"/>
        <v>35</v>
      </c>
      <c r="BR19" s="411">
        <f>+DD19</f>
        <v>84</v>
      </c>
      <c r="BS19" s="411">
        <f>+DP19</f>
        <v>5526</v>
      </c>
      <c r="BT19" s="411">
        <f>+DQ19</f>
        <v>5493</v>
      </c>
      <c r="BU19" s="411">
        <f>+DR19</f>
        <v>40</v>
      </c>
      <c r="BV19" s="411">
        <f>+DS19</f>
        <v>153</v>
      </c>
      <c r="BW19" s="412">
        <f>+CJ19</f>
        <v>24502</v>
      </c>
      <c r="BX19" s="412">
        <f>+CK19</f>
        <v>24297</v>
      </c>
      <c r="BY19" s="412">
        <f t="shared" ref="BY19:BY40" si="22">+CL19</f>
        <v>227</v>
      </c>
      <c r="BZ19" s="412">
        <f>+CN19</f>
        <v>696</v>
      </c>
      <c r="CA19" s="411">
        <f>+BG19+BO19</f>
        <v>15246</v>
      </c>
      <c r="CB19" s="411">
        <f>+BH19+BP19</f>
        <v>15160</v>
      </c>
      <c r="CC19" s="411">
        <f>+BI19+BQ19</f>
        <v>143</v>
      </c>
      <c r="CD19" s="413">
        <f>+BJ19+BR19</f>
        <v>450</v>
      </c>
      <c r="CI19" s="544" t="s">
        <v>25</v>
      </c>
      <c r="CJ19" s="506">
        <v>24502</v>
      </c>
      <c r="CK19" s="506">
        <v>24297</v>
      </c>
      <c r="CL19" s="506">
        <v>227</v>
      </c>
      <c r="CM19" s="507">
        <v>696</v>
      </c>
      <c r="CN19" s="595">
        <v>696</v>
      </c>
      <c r="CO19" s="20">
        <f>+CL19-CN19</f>
        <v>-469</v>
      </c>
      <c r="CQ19" s="544" t="s">
        <v>25</v>
      </c>
      <c r="CR19" s="506">
        <v>11342</v>
      </c>
      <c r="CS19" s="506">
        <v>11288</v>
      </c>
      <c r="CT19" s="506">
        <v>108</v>
      </c>
      <c r="CU19" s="507">
        <v>366</v>
      </c>
      <c r="CV19" s="595">
        <v>366</v>
      </c>
      <c r="CW19" s="20">
        <f>+CT19-CV19</f>
        <v>-258</v>
      </c>
      <c r="CY19" s="544" t="s">
        <v>25</v>
      </c>
      <c r="CZ19" s="506">
        <v>3904</v>
      </c>
      <c r="DA19" s="506">
        <v>3872</v>
      </c>
      <c r="DB19" s="506">
        <v>35</v>
      </c>
      <c r="DC19" s="507">
        <v>84</v>
      </c>
      <c r="DD19" s="595">
        <v>84</v>
      </c>
      <c r="DE19" s="20">
        <f>+DB19-DD19</f>
        <v>-49</v>
      </c>
      <c r="DG19" s="544" t="s">
        <v>25</v>
      </c>
      <c r="DH19" s="506">
        <v>3730</v>
      </c>
      <c r="DI19" s="506">
        <v>3644</v>
      </c>
      <c r="DJ19" s="506">
        <v>44</v>
      </c>
      <c r="DK19" s="507">
        <v>93</v>
      </c>
      <c r="DL19" s="595">
        <v>93</v>
      </c>
      <c r="DM19" s="20">
        <f>+DJ19-DL19</f>
        <v>-49</v>
      </c>
      <c r="DO19" s="544" t="s">
        <v>25</v>
      </c>
      <c r="DP19" s="506">
        <v>5526</v>
      </c>
      <c r="DQ19" s="506">
        <v>5493</v>
      </c>
      <c r="DR19" s="506">
        <v>40</v>
      </c>
      <c r="DS19" s="507">
        <v>153</v>
      </c>
      <c r="DT19" s="595">
        <v>153</v>
      </c>
      <c r="DU19" s="20">
        <f>+DR19-DT19</f>
        <v>-113</v>
      </c>
      <c r="DY19" s="544" t="s">
        <v>16</v>
      </c>
      <c r="DZ19" s="506">
        <v>43524</v>
      </c>
      <c r="EA19" s="506">
        <v>37964</v>
      </c>
      <c r="EB19" s="506">
        <v>629</v>
      </c>
      <c r="EC19" s="507">
        <v>1009</v>
      </c>
      <c r="ED19" s="595">
        <v>1006</v>
      </c>
      <c r="EE19" s="54">
        <f>+EA19/DZ19</f>
        <v>0.87225438838342062</v>
      </c>
    </row>
    <row r="20" spans="1:135" x14ac:dyDescent="0.2">
      <c r="A20" s="536" t="s">
        <v>26</v>
      </c>
      <c r="B20" s="15">
        <f t="shared" si="12"/>
        <v>30</v>
      </c>
      <c r="C20" s="15">
        <f t="shared" si="12"/>
        <v>23</v>
      </c>
      <c r="D20" s="15">
        <f t="shared" si="12"/>
        <v>0</v>
      </c>
      <c r="E20" s="15">
        <f t="shared" ref="E20:E40" si="23">+CV20</f>
        <v>0</v>
      </c>
      <c r="F20" s="15">
        <f t="shared" si="13"/>
        <v>27</v>
      </c>
      <c r="G20" s="15">
        <f t="shared" si="13"/>
        <v>22</v>
      </c>
      <c r="H20" s="15">
        <f t="shared" si="13"/>
        <v>0</v>
      </c>
      <c r="I20" s="15">
        <f t="shared" ref="I20:I40" si="24">+DL20</f>
        <v>0</v>
      </c>
      <c r="J20" s="15">
        <f t="shared" si="4"/>
        <v>26</v>
      </c>
      <c r="K20" s="15">
        <f t="shared" si="4"/>
        <v>18</v>
      </c>
      <c r="L20" s="15">
        <f t="shared" si="4"/>
        <v>0</v>
      </c>
      <c r="M20" s="15">
        <f t="shared" ref="M20:M40" si="25">+DD20</f>
        <v>0</v>
      </c>
      <c r="N20" s="15">
        <f t="shared" si="14"/>
        <v>23</v>
      </c>
      <c r="O20" s="15">
        <f t="shared" si="14"/>
        <v>20</v>
      </c>
      <c r="P20" s="15">
        <f t="shared" si="14"/>
        <v>0</v>
      </c>
      <c r="Q20" s="15">
        <f t="shared" ref="Q20:Q40" si="26">+DT20</f>
        <v>0</v>
      </c>
      <c r="R20" s="16">
        <f t="shared" ref="R20:S40" si="27">+CJ20</f>
        <v>106</v>
      </c>
      <c r="S20" s="16">
        <f t="shared" si="27"/>
        <v>83</v>
      </c>
      <c r="T20" s="16">
        <f t="shared" si="15"/>
        <v>0</v>
      </c>
      <c r="U20" s="206">
        <f t="shared" ref="U20:U40" si="28">+CN20</f>
        <v>0</v>
      </c>
      <c r="V20" s="208">
        <f t="shared" ref="V20:Y37" si="29">+B20+J20</f>
        <v>56</v>
      </c>
      <c r="W20" s="208">
        <f t="shared" si="29"/>
        <v>41</v>
      </c>
      <c r="X20" s="15">
        <f t="shared" si="29"/>
        <v>0</v>
      </c>
      <c r="Y20" s="209">
        <f t="shared" si="29"/>
        <v>0</v>
      </c>
      <c r="AB20" s="536" t="s">
        <v>26</v>
      </c>
      <c r="AC20" s="15">
        <f t="shared" ref="AC20:AC40" si="30">+B20</f>
        <v>30</v>
      </c>
      <c r="AD20" s="22">
        <f t="shared" ref="AD20:AD40" si="31">+AC20/$AC$40</f>
        <v>6.8927488282326992E-4</v>
      </c>
      <c r="AE20" s="22">
        <f t="shared" ref="AE20:AE40" si="32">+AC20/AS20</f>
        <v>0.28301886792452829</v>
      </c>
      <c r="AF20" s="15">
        <f t="shared" si="16"/>
        <v>0</v>
      </c>
      <c r="AG20" s="15">
        <f t="shared" si="16"/>
        <v>0</v>
      </c>
      <c r="AH20" s="15">
        <f t="shared" si="16"/>
        <v>27</v>
      </c>
      <c r="AI20" s="15">
        <f t="shared" si="17"/>
        <v>0</v>
      </c>
      <c r="AJ20" s="15">
        <f t="shared" si="17"/>
        <v>0</v>
      </c>
      <c r="AK20" s="15">
        <f t="shared" si="17"/>
        <v>26</v>
      </c>
      <c r="AL20" s="22">
        <f t="shared" ref="AL20:AL40" si="33">+AK20/$AK$40</f>
        <v>7.140503130835988E-4</v>
      </c>
      <c r="AM20" s="22">
        <f t="shared" si="18"/>
        <v>0.24528301886792453</v>
      </c>
      <c r="AN20" s="15">
        <f t="shared" si="19"/>
        <v>0</v>
      </c>
      <c r="AO20" s="15">
        <f t="shared" si="19"/>
        <v>0</v>
      </c>
      <c r="AP20" s="15">
        <f t="shared" si="19"/>
        <v>23</v>
      </c>
      <c r="AQ20" s="15">
        <f t="shared" si="20"/>
        <v>0</v>
      </c>
      <c r="AR20" s="15">
        <f t="shared" si="20"/>
        <v>0</v>
      </c>
      <c r="AS20" s="16">
        <f t="shared" si="20"/>
        <v>106</v>
      </c>
      <c r="AT20" s="24">
        <f t="shared" ref="AT20:AT40" si="34">+AS20/$AS$40</f>
        <v>7.3349802439918901E-4</v>
      </c>
      <c r="AU20" s="16">
        <f t="shared" si="21"/>
        <v>0</v>
      </c>
      <c r="AV20" s="16">
        <f t="shared" si="21"/>
        <v>0</v>
      </c>
      <c r="BF20" s="536" t="s">
        <v>26</v>
      </c>
      <c r="BG20" s="411">
        <f t="shared" si="10"/>
        <v>30</v>
      </c>
      <c r="BH20" s="411">
        <f t="shared" si="10"/>
        <v>23</v>
      </c>
      <c r="BI20" s="411">
        <f t="shared" si="10"/>
        <v>0</v>
      </c>
      <c r="BJ20" s="411">
        <f t="shared" ref="BJ20:BJ40" si="35">+CV20</f>
        <v>0</v>
      </c>
      <c r="BK20" s="411">
        <f t="shared" ref="BK20:BN40" si="36">+DH20</f>
        <v>27</v>
      </c>
      <c r="BL20" s="411">
        <f t="shared" si="36"/>
        <v>22</v>
      </c>
      <c r="BM20" s="411">
        <f t="shared" si="36"/>
        <v>0</v>
      </c>
      <c r="BN20" s="411">
        <f t="shared" si="36"/>
        <v>0</v>
      </c>
      <c r="BO20" s="411">
        <f t="shared" si="11"/>
        <v>26</v>
      </c>
      <c r="BP20" s="411">
        <f t="shared" si="11"/>
        <v>18</v>
      </c>
      <c r="BQ20" s="411">
        <f t="shared" si="11"/>
        <v>0</v>
      </c>
      <c r="BR20" s="411">
        <f t="shared" ref="BR20:BR40" si="37">+DD20</f>
        <v>0</v>
      </c>
      <c r="BS20" s="411">
        <f t="shared" ref="BS20:BV40" si="38">+DP20</f>
        <v>23</v>
      </c>
      <c r="BT20" s="411">
        <f t="shared" si="38"/>
        <v>20</v>
      </c>
      <c r="BU20" s="411">
        <f t="shared" si="38"/>
        <v>0</v>
      </c>
      <c r="BV20" s="411">
        <f t="shared" si="38"/>
        <v>0</v>
      </c>
      <c r="BW20" s="412">
        <f t="shared" ref="BW20:BX40" si="39">+CJ20</f>
        <v>106</v>
      </c>
      <c r="BX20" s="412">
        <f t="shared" si="39"/>
        <v>83</v>
      </c>
      <c r="BY20" s="412">
        <f t="shared" si="22"/>
        <v>0</v>
      </c>
      <c r="BZ20" s="412">
        <f t="shared" ref="BZ20:BZ40" si="40">+CN20</f>
        <v>0</v>
      </c>
      <c r="CA20" s="411">
        <f t="shared" ref="CA20:CD35" si="41">+BG20+BO20</f>
        <v>56</v>
      </c>
      <c r="CB20" s="411">
        <f t="shared" si="41"/>
        <v>41</v>
      </c>
      <c r="CC20" s="411">
        <f t="shared" si="41"/>
        <v>0</v>
      </c>
      <c r="CD20" s="413">
        <f t="shared" si="41"/>
        <v>0</v>
      </c>
      <c r="CI20" s="544" t="s">
        <v>26</v>
      </c>
      <c r="CJ20" s="506">
        <v>106</v>
      </c>
      <c r="CK20" s="506">
        <v>83</v>
      </c>
      <c r="CL20" s="506">
        <v>0</v>
      </c>
      <c r="CM20" s="507">
        <v>0</v>
      </c>
      <c r="CN20" s="595">
        <v>0</v>
      </c>
      <c r="CO20" s="20">
        <f t="shared" ref="CO20:CO40" si="42">+CL20-CN20</f>
        <v>0</v>
      </c>
      <c r="CQ20" s="544" t="s">
        <v>26</v>
      </c>
      <c r="CR20" s="506">
        <v>30</v>
      </c>
      <c r="CS20" s="506">
        <v>23</v>
      </c>
      <c r="CT20" s="506">
        <v>0</v>
      </c>
      <c r="CU20" s="507">
        <v>0</v>
      </c>
      <c r="CV20" s="595">
        <v>0</v>
      </c>
      <c r="CW20" s="20">
        <f t="shared" ref="CW20:CW40" si="43">+CT20-CV20</f>
        <v>0</v>
      </c>
      <c r="CY20" s="544" t="s">
        <v>26</v>
      </c>
      <c r="CZ20" s="506">
        <v>26</v>
      </c>
      <c r="DA20" s="506">
        <v>18</v>
      </c>
      <c r="DB20" s="506">
        <v>0</v>
      </c>
      <c r="DC20" s="507">
        <v>0</v>
      </c>
      <c r="DD20" s="595">
        <v>0</v>
      </c>
      <c r="DE20" s="20">
        <f t="shared" ref="DE20:DE40" si="44">+DB20-DD20</f>
        <v>0</v>
      </c>
      <c r="DG20" s="544" t="s">
        <v>26</v>
      </c>
      <c r="DH20" s="506">
        <v>27</v>
      </c>
      <c r="DI20" s="506">
        <v>22</v>
      </c>
      <c r="DJ20" s="506">
        <v>0</v>
      </c>
      <c r="DK20" s="507">
        <v>0</v>
      </c>
      <c r="DL20" s="595">
        <v>0</v>
      </c>
      <c r="DM20" s="20">
        <f t="shared" ref="DM20:DM40" si="45">+DJ20-DL20</f>
        <v>0</v>
      </c>
      <c r="DO20" s="544" t="s">
        <v>26</v>
      </c>
      <c r="DP20" s="506">
        <v>23</v>
      </c>
      <c r="DQ20" s="506">
        <v>20</v>
      </c>
      <c r="DR20" s="506">
        <v>0</v>
      </c>
      <c r="DS20" s="507">
        <v>0</v>
      </c>
      <c r="DT20" s="595">
        <v>0</v>
      </c>
      <c r="DU20" s="20">
        <f t="shared" ref="DU20:DU40" si="46">+DR20-DT20</f>
        <v>0</v>
      </c>
      <c r="DY20" s="544" t="s">
        <v>17</v>
      </c>
      <c r="DZ20" s="506">
        <v>29396</v>
      </c>
      <c r="EA20" s="506">
        <v>24440</v>
      </c>
      <c r="EB20" s="506">
        <v>466</v>
      </c>
      <c r="EC20" s="507">
        <v>576</v>
      </c>
      <c r="ED20" s="595">
        <v>576</v>
      </c>
      <c r="EE20" s="54">
        <f t="shared" ref="EE20:EE23" si="47">+EA20/DZ20</f>
        <v>0.8314056334195129</v>
      </c>
    </row>
    <row r="21" spans="1:135" x14ac:dyDescent="0.2">
      <c r="A21" s="536" t="s">
        <v>27</v>
      </c>
      <c r="B21" s="15">
        <f t="shared" si="12"/>
        <v>3681</v>
      </c>
      <c r="C21" s="15">
        <f t="shared" si="12"/>
        <v>3147</v>
      </c>
      <c r="D21" s="15">
        <f t="shared" si="12"/>
        <v>18</v>
      </c>
      <c r="E21" s="15">
        <f t="shared" si="23"/>
        <v>64</v>
      </c>
      <c r="F21" s="15">
        <f t="shared" si="13"/>
        <v>2134</v>
      </c>
      <c r="G21" s="15">
        <f t="shared" si="13"/>
        <v>1809</v>
      </c>
      <c r="H21" s="15">
        <f t="shared" si="13"/>
        <v>15</v>
      </c>
      <c r="I21" s="15">
        <f t="shared" si="24"/>
        <v>34</v>
      </c>
      <c r="J21" s="15">
        <f t="shared" si="4"/>
        <v>2823</v>
      </c>
      <c r="K21" s="15">
        <f t="shared" si="4"/>
        <v>2459</v>
      </c>
      <c r="L21" s="15">
        <f t="shared" si="4"/>
        <v>30</v>
      </c>
      <c r="M21" s="15">
        <f t="shared" si="25"/>
        <v>58</v>
      </c>
      <c r="N21" s="15">
        <f t="shared" si="14"/>
        <v>4002</v>
      </c>
      <c r="O21" s="15">
        <f t="shared" si="14"/>
        <v>3410</v>
      </c>
      <c r="P21" s="15">
        <f t="shared" si="14"/>
        <v>41</v>
      </c>
      <c r="Q21" s="15">
        <f t="shared" si="26"/>
        <v>96</v>
      </c>
      <c r="R21" s="16">
        <f t="shared" si="27"/>
        <v>12640</v>
      </c>
      <c r="S21" s="16">
        <f t="shared" si="27"/>
        <v>10825</v>
      </c>
      <c r="T21" s="16">
        <f t="shared" si="15"/>
        <v>104</v>
      </c>
      <c r="U21" s="206">
        <f t="shared" si="28"/>
        <v>252</v>
      </c>
      <c r="V21" s="208">
        <f t="shared" si="29"/>
        <v>6504</v>
      </c>
      <c r="W21" s="208">
        <f t="shared" si="29"/>
        <v>5606</v>
      </c>
      <c r="X21" s="15">
        <f t="shared" si="29"/>
        <v>48</v>
      </c>
      <c r="Y21" s="209">
        <f t="shared" si="29"/>
        <v>122</v>
      </c>
      <c r="AB21" s="536" t="s">
        <v>27</v>
      </c>
      <c r="AC21" s="15">
        <f t="shared" si="30"/>
        <v>3681</v>
      </c>
      <c r="AD21" s="22">
        <f t="shared" si="31"/>
        <v>8.4574028122415212E-2</v>
      </c>
      <c r="AE21" s="22">
        <f t="shared" si="32"/>
        <v>0.29121835443037974</v>
      </c>
      <c r="AF21" s="15">
        <f t="shared" si="16"/>
        <v>18</v>
      </c>
      <c r="AG21" s="15">
        <f t="shared" si="16"/>
        <v>64</v>
      </c>
      <c r="AH21" s="15">
        <f t="shared" si="16"/>
        <v>2134</v>
      </c>
      <c r="AI21" s="15">
        <f t="shared" si="17"/>
        <v>15</v>
      </c>
      <c r="AJ21" s="15">
        <f t="shared" si="17"/>
        <v>34</v>
      </c>
      <c r="AK21" s="15">
        <f t="shared" si="17"/>
        <v>2823</v>
      </c>
      <c r="AL21" s="22">
        <f t="shared" si="33"/>
        <v>7.7529385916730753E-2</v>
      </c>
      <c r="AM21" s="22">
        <f t="shared" si="18"/>
        <v>0.22333860759493671</v>
      </c>
      <c r="AN21" s="15">
        <f t="shared" si="19"/>
        <v>30</v>
      </c>
      <c r="AO21" s="15">
        <f t="shared" si="19"/>
        <v>58</v>
      </c>
      <c r="AP21" s="15">
        <f t="shared" si="19"/>
        <v>4002</v>
      </c>
      <c r="AQ21" s="15">
        <f t="shared" si="20"/>
        <v>41</v>
      </c>
      <c r="AR21" s="15">
        <f t="shared" si="20"/>
        <v>96</v>
      </c>
      <c r="AS21" s="16">
        <f t="shared" si="20"/>
        <v>12640</v>
      </c>
      <c r="AT21" s="24">
        <f t="shared" si="34"/>
        <v>8.7466179513261785E-2</v>
      </c>
      <c r="AU21" s="16">
        <f t="shared" si="21"/>
        <v>104</v>
      </c>
      <c r="AV21" s="16">
        <f t="shared" si="21"/>
        <v>252</v>
      </c>
      <c r="BF21" s="536" t="s">
        <v>27</v>
      </c>
      <c r="BG21" s="411">
        <f t="shared" si="10"/>
        <v>3681</v>
      </c>
      <c r="BH21" s="411">
        <f t="shared" si="10"/>
        <v>3147</v>
      </c>
      <c r="BI21" s="411">
        <f t="shared" si="10"/>
        <v>18</v>
      </c>
      <c r="BJ21" s="411">
        <f t="shared" si="35"/>
        <v>64</v>
      </c>
      <c r="BK21" s="411">
        <f t="shared" si="36"/>
        <v>2134</v>
      </c>
      <c r="BL21" s="411">
        <f t="shared" si="36"/>
        <v>1809</v>
      </c>
      <c r="BM21" s="411">
        <f t="shared" si="36"/>
        <v>15</v>
      </c>
      <c r="BN21" s="411">
        <f t="shared" si="36"/>
        <v>34</v>
      </c>
      <c r="BO21" s="411">
        <f t="shared" si="11"/>
        <v>2823</v>
      </c>
      <c r="BP21" s="411">
        <f t="shared" si="11"/>
        <v>2459</v>
      </c>
      <c r="BQ21" s="411">
        <f t="shared" si="11"/>
        <v>30</v>
      </c>
      <c r="BR21" s="411">
        <f t="shared" si="37"/>
        <v>58</v>
      </c>
      <c r="BS21" s="411">
        <f t="shared" si="38"/>
        <v>4002</v>
      </c>
      <c r="BT21" s="411">
        <f t="shared" si="38"/>
        <v>3410</v>
      </c>
      <c r="BU21" s="411">
        <f t="shared" si="38"/>
        <v>41</v>
      </c>
      <c r="BV21" s="411">
        <f t="shared" si="38"/>
        <v>96</v>
      </c>
      <c r="BW21" s="412">
        <f t="shared" si="39"/>
        <v>12640</v>
      </c>
      <c r="BX21" s="412">
        <f t="shared" si="39"/>
        <v>10825</v>
      </c>
      <c r="BY21" s="412">
        <f t="shared" si="22"/>
        <v>104</v>
      </c>
      <c r="BZ21" s="412">
        <f t="shared" si="40"/>
        <v>252</v>
      </c>
      <c r="CA21" s="411">
        <f t="shared" si="41"/>
        <v>6504</v>
      </c>
      <c r="CB21" s="411">
        <f t="shared" si="41"/>
        <v>5606</v>
      </c>
      <c r="CC21" s="411">
        <f t="shared" si="41"/>
        <v>48</v>
      </c>
      <c r="CD21" s="413">
        <f t="shared" si="41"/>
        <v>122</v>
      </c>
      <c r="CI21" s="544" t="s">
        <v>27</v>
      </c>
      <c r="CJ21" s="506">
        <v>12640</v>
      </c>
      <c r="CK21" s="506">
        <v>10825</v>
      </c>
      <c r="CL21" s="506">
        <v>104</v>
      </c>
      <c r="CM21" s="507">
        <v>253</v>
      </c>
      <c r="CN21" s="595">
        <v>252</v>
      </c>
      <c r="CO21" s="20">
        <f t="shared" si="42"/>
        <v>-148</v>
      </c>
      <c r="CQ21" s="544" t="s">
        <v>27</v>
      </c>
      <c r="CR21" s="506">
        <v>3681</v>
      </c>
      <c r="CS21" s="506">
        <v>3147</v>
      </c>
      <c r="CT21" s="506">
        <v>18</v>
      </c>
      <c r="CU21" s="507">
        <v>64</v>
      </c>
      <c r="CV21" s="595">
        <v>64</v>
      </c>
      <c r="CW21" s="20">
        <f t="shared" si="43"/>
        <v>-46</v>
      </c>
      <c r="CY21" s="544" t="s">
        <v>27</v>
      </c>
      <c r="CZ21" s="506">
        <v>2823</v>
      </c>
      <c r="DA21" s="506">
        <v>2459</v>
      </c>
      <c r="DB21" s="506">
        <v>30</v>
      </c>
      <c r="DC21" s="507">
        <v>59</v>
      </c>
      <c r="DD21" s="595">
        <v>58</v>
      </c>
      <c r="DE21" s="20">
        <f t="shared" si="44"/>
        <v>-28</v>
      </c>
      <c r="DG21" s="544" t="s">
        <v>27</v>
      </c>
      <c r="DH21" s="506">
        <v>2134</v>
      </c>
      <c r="DI21" s="506">
        <v>1809</v>
      </c>
      <c r="DJ21" s="506">
        <v>15</v>
      </c>
      <c r="DK21" s="507">
        <v>34</v>
      </c>
      <c r="DL21" s="595">
        <v>34</v>
      </c>
      <c r="DM21" s="20">
        <f t="shared" si="45"/>
        <v>-19</v>
      </c>
      <c r="DO21" s="544" t="s">
        <v>27</v>
      </c>
      <c r="DP21" s="506">
        <v>4002</v>
      </c>
      <c r="DQ21" s="506">
        <v>3410</v>
      </c>
      <c r="DR21" s="506">
        <v>41</v>
      </c>
      <c r="DS21" s="507">
        <v>96</v>
      </c>
      <c r="DT21" s="595">
        <v>96</v>
      </c>
      <c r="DU21" s="20">
        <f t="shared" si="46"/>
        <v>-55</v>
      </c>
      <c r="DY21" s="544" t="s">
        <v>18</v>
      </c>
      <c r="DZ21" s="506">
        <v>36412</v>
      </c>
      <c r="EA21" s="506">
        <v>30327</v>
      </c>
      <c r="EB21" s="506">
        <v>653</v>
      </c>
      <c r="EC21" s="507">
        <v>794</v>
      </c>
      <c r="ED21" s="595">
        <v>793</v>
      </c>
      <c r="EE21" s="54">
        <f t="shared" si="47"/>
        <v>0.83288476326485772</v>
      </c>
    </row>
    <row r="22" spans="1:135" x14ac:dyDescent="0.2">
      <c r="A22" s="536" t="s">
        <v>28</v>
      </c>
      <c r="B22" s="15">
        <f t="shared" si="12"/>
        <v>104</v>
      </c>
      <c r="C22" s="15">
        <f t="shared" si="12"/>
        <v>99</v>
      </c>
      <c r="D22" s="15">
        <f t="shared" si="12"/>
        <v>1</v>
      </c>
      <c r="E22" s="15">
        <f t="shared" si="23"/>
        <v>2</v>
      </c>
      <c r="F22" s="15">
        <f t="shared" si="13"/>
        <v>61</v>
      </c>
      <c r="G22" s="15">
        <f t="shared" si="13"/>
        <v>57</v>
      </c>
      <c r="H22" s="15">
        <f t="shared" si="13"/>
        <v>0</v>
      </c>
      <c r="I22" s="15">
        <f t="shared" si="24"/>
        <v>1</v>
      </c>
      <c r="J22" s="15">
        <f t="shared" si="4"/>
        <v>80</v>
      </c>
      <c r="K22" s="15">
        <f t="shared" si="4"/>
        <v>74</v>
      </c>
      <c r="L22" s="15">
        <f t="shared" si="4"/>
        <v>0</v>
      </c>
      <c r="M22" s="15">
        <f t="shared" si="25"/>
        <v>0</v>
      </c>
      <c r="N22" s="15">
        <f t="shared" si="14"/>
        <v>121</v>
      </c>
      <c r="O22" s="15">
        <f t="shared" si="14"/>
        <v>114</v>
      </c>
      <c r="P22" s="15">
        <f t="shared" si="14"/>
        <v>0</v>
      </c>
      <c r="Q22" s="15">
        <f t="shared" si="26"/>
        <v>3</v>
      </c>
      <c r="R22" s="16">
        <f t="shared" si="27"/>
        <v>366</v>
      </c>
      <c r="S22" s="16">
        <f t="shared" si="27"/>
        <v>344</v>
      </c>
      <c r="T22" s="16">
        <f t="shared" si="15"/>
        <v>1</v>
      </c>
      <c r="U22" s="206">
        <f t="shared" si="28"/>
        <v>6</v>
      </c>
      <c r="V22" s="208">
        <f t="shared" si="29"/>
        <v>184</v>
      </c>
      <c r="W22" s="208">
        <f t="shared" si="29"/>
        <v>173</v>
      </c>
      <c r="X22" s="15">
        <f t="shared" si="29"/>
        <v>1</v>
      </c>
      <c r="Y22" s="209">
        <f t="shared" si="29"/>
        <v>2</v>
      </c>
      <c r="AB22" s="536" t="s">
        <v>28</v>
      </c>
      <c r="AC22" s="15">
        <f t="shared" si="30"/>
        <v>104</v>
      </c>
      <c r="AD22" s="22">
        <f t="shared" si="31"/>
        <v>2.3894862604540022E-3</v>
      </c>
      <c r="AE22" s="22">
        <f t="shared" si="32"/>
        <v>0.28415300546448086</v>
      </c>
      <c r="AF22" s="15">
        <f t="shared" si="16"/>
        <v>1</v>
      </c>
      <c r="AG22" s="15">
        <f t="shared" si="16"/>
        <v>2</v>
      </c>
      <c r="AH22" s="15">
        <f t="shared" si="16"/>
        <v>61</v>
      </c>
      <c r="AI22" s="15">
        <f t="shared" si="17"/>
        <v>0</v>
      </c>
      <c r="AJ22" s="15">
        <f t="shared" si="17"/>
        <v>1</v>
      </c>
      <c r="AK22" s="15">
        <f t="shared" si="17"/>
        <v>80</v>
      </c>
      <c r="AL22" s="22">
        <f t="shared" si="33"/>
        <v>2.1970778864110734E-3</v>
      </c>
      <c r="AM22" s="22">
        <f t="shared" si="18"/>
        <v>0.21857923497267759</v>
      </c>
      <c r="AN22" s="15">
        <f t="shared" si="19"/>
        <v>0</v>
      </c>
      <c r="AO22" s="15">
        <f t="shared" si="19"/>
        <v>0</v>
      </c>
      <c r="AP22" s="15">
        <f t="shared" si="19"/>
        <v>121</v>
      </c>
      <c r="AQ22" s="15">
        <f t="shared" si="20"/>
        <v>0</v>
      </c>
      <c r="AR22" s="15">
        <f t="shared" si="20"/>
        <v>3</v>
      </c>
      <c r="AS22" s="16">
        <f t="shared" si="20"/>
        <v>366</v>
      </c>
      <c r="AT22" s="24">
        <f t="shared" si="34"/>
        <v>2.5326441219821055E-3</v>
      </c>
      <c r="AU22" s="16">
        <f t="shared" si="21"/>
        <v>1</v>
      </c>
      <c r="AV22" s="16">
        <f t="shared" si="21"/>
        <v>6</v>
      </c>
      <c r="BF22" s="536" t="s">
        <v>28</v>
      </c>
      <c r="BG22" s="411">
        <f t="shared" si="10"/>
        <v>104</v>
      </c>
      <c r="BH22" s="411">
        <f t="shared" si="10"/>
        <v>99</v>
      </c>
      <c r="BI22" s="411">
        <f t="shared" si="10"/>
        <v>1</v>
      </c>
      <c r="BJ22" s="411">
        <f t="shared" si="35"/>
        <v>2</v>
      </c>
      <c r="BK22" s="411">
        <f t="shared" si="36"/>
        <v>61</v>
      </c>
      <c r="BL22" s="411">
        <f t="shared" si="36"/>
        <v>57</v>
      </c>
      <c r="BM22" s="411">
        <f t="shared" si="36"/>
        <v>0</v>
      </c>
      <c r="BN22" s="411">
        <f t="shared" si="36"/>
        <v>1</v>
      </c>
      <c r="BO22" s="411">
        <f t="shared" si="11"/>
        <v>80</v>
      </c>
      <c r="BP22" s="411">
        <f t="shared" si="11"/>
        <v>74</v>
      </c>
      <c r="BQ22" s="411">
        <f t="shared" si="11"/>
        <v>0</v>
      </c>
      <c r="BR22" s="411">
        <f t="shared" si="37"/>
        <v>0</v>
      </c>
      <c r="BS22" s="411">
        <f t="shared" si="38"/>
        <v>121</v>
      </c>
      <c r="BT22" s="411">
        <f t="shared" si="38"/>
        <v>114</v>
      </c>
      <c r="BU22" s="411">
        <f t="shared" si="38"/>
        <v>0</v>
      </c>
      <c r="BV22" s="411">
        <f t="shared" si="38"/>
        <v>3</v>
      </c>
      <c r="BW22" s="412">
        <f t="shared" si="39"/>
        <v>366</v>
      </c>
      <c r="BX22" s="412">
        <f t="shared" si="39"/>
        <v>344</v>
      </c>
      <c r="BY22" s="412">
        <f t="shared" si="22"/>
        <v>1</v>
      </c>
      <c r="BZ22" s="412">
        <f t="shared" si="40"/>
        <v>6</v>
      </c>
      <c r="CA22" s="411">
        <f t="shared" si="41"/>
        <v>184</v>
      </c>
      <c r="CB22" s="411">
        <f t="shared" si="41"/>
        <v>173</v>
      </c>
      <c r="CC22" s="411">
        <f t="shared" si="41"/>
        <v>1</v>
      </c>
      <c r="CD22" s="413">
        <f t="shared" si="41"/>
        <v>2</v>
      </c>
      <c r="CI22" s="544" t="s">
        <v>28</v>
      </c>
      <c r="CJ22" s="506">
        <v>366</v>
      </c>
      <c r="CK22" s="506">
        <v>344</v>
      </c>
      <c r="CL22" s="506">
        <v>1</v>
      </c>
      <c r="CM22" s="507">
        <v>6</v>
      </c>
      <c r="CN22" s="595">
        <v>6</v>
      </c>
      <c r="CO22" s="20">
        <f t="shared" si="42"/>
        <v>-5</v>
      </c>
      <c r="CQ22" s="544" t="s">
        <v>28</v>
      </c>
      <c r="CR22" s="506">
        <v>104</v>
      </c>
      <c r="CS22" s="506">
        <v>99</v>
      </c>
      <c r="CT22" s="506">
        <v>1</v>
      </c>
      <c r="CU22" s="507">
        <v>2</v>
      </c>
      <c r="CV22" s="595">
        <v>2</v>
      </c>
      <c r="CW22" s="20">
        <f t="shared" si="43"/>
        <v>-1</v>
      </c>
      <c r="CY22" s="544" t="s">
        <v>28</v>
      </c>
      <c r="CZ22" s="506">
        <v>80</v>
      </c>
      <c r="DA22" s="506">
        <v>74</v>
      </c>
      <c r="DB22" s="506">
        <v>0</v>
      </c>
      <c r="DC22" s="507">
        <v>0</v>
      </c>
      <c r="DD22" s="595">
        <v>0</v>
      </c>
      <c r="DE22" s="20">
        <f t="shared" si="44"/>
        <v>0</v>
      </c>
      <c r="DG22" s="544" t="s">
        <v>28</v>
      </c>
      <c r="DH22" s="506">
        <v>61</v>
      </c>
      <c r="DI22" s="506">
        <v>57</v>
      </c>
      <c r="DJ22" s="506">
        <v>0</v>
      </c>
      <c r="DK22" s="507">
        <v>1</v>
      </c>
      <c r="DL22" s="595">
        <v>1</v>
      </c>
      <c r="DM22" s="20">
        <f t="shared" si="45"/>
        <v>-1</v>
      </c>
      <c r="DO22" s="544" t="s">
        <v>28</v>
      </c>
      <c r="DP22" s="506">
        <v>121</v>
      </c>
      <c r="DQ22" s="506">
        <v>114</v>
      </c>
      <c r="DR22" s="506">
        <v>0</v>
      </c>
      <c r="DS22" s="507">
        <v>3</v>
      </c>
      <c r="DT22" s="595">
        <v>3</v>
      </c>
      <c r="DU22" s="20">
        <f t="shared" si="46"/>
        <v>-3</v>
      </c>
      <c r="DY22" s="544" t="s">
        <v>19</v>
      </c>
      <c r="DZ22" s="506">
        <v>35181</v>
      </c>
      <c r="EA22" s="506">
        <v>30263</v>
      </c>
      <c r="EB22" s="506">
        <v>595</v>
      </c>
      <c r="EC22" s="507">
        <v>828</v>
      </c>
      <c r="ED22" s="595">
        <v>828</v>
      </c>
      <c r="EE22" s="54">
        <f t="shared" si="47"/>
        <v>0.86020863534294079</v>
      </c>
    </row>
    <row r="23" spans="1:135" ht="13.5" customHeight="1" x14ac:dyDescent="0.2">
      <c r="A23" s="536" t="s">
        <v>29</v>
      </c>
      <c r="B23" s="15">
        <f t="shared" si="12"/>
        <v>95</v>
      </c>
      <c r="C23" s="15">
        <f t="shared" si="12"/>
        <v>88</v>
      </c>
      <c r="D23" s="15">
        <f t="shared" si="12"/>
        <v>0</v>
      </c>
      <c r="E23" s="15">
        <f t="shared" si="23"/>
        <v>1</v>
      </c>
      <c r="F23" s="15">
        <f t="shared" si="13"/>
        <v>73</v>
      </c>
      <c r="G23" s="15">
        <f t="shared" si="13"/>
        <v>62</v>
      </c>
      <c r="H23" s="15">
        <f t="shared" si="13"/>
        <v>0</v>
      </c>
      <c r="I23" s="15">
        <f t="shared" si="24"/>
        <v>0</v>
      </c>
      <c r="J23" s="15">
        <f t="shared" si="4"/>
        <v>81</v>
      </c>
      <c r="K23" s="15">
        <f t="shared" si="4"/>
        <v>63</v>
      </c>
      <c r="L23" s="15">
        <f t="shared" si="4"/>
        <v>0</v>
      </c>
      <c r="M23" s="15">
        <f t="shared" si="25"/>
        <v>0</v>
      </c>
      <c r="N23" s="15">
        <f t="shared" si="14"/>
        <v>88</v>
      </c>
      <c r="O23" s="15">
        <f t="shared" si="14"/>
        <v>81</v>
      </c>
      <c r="P23" s="15">
        <f t="shared" si="14"/>
        <v>0</v>
      </c>
      <c r="Q23" s="15">
        <f t="shared" si="26"/>
        <v>0</v>
      </c>
      <c r="R23" s="16">
        <f t="shared" si="27"/>
        <v>337</v>
      </c>
      <c r="S23" s="16">
        <f t="shared" si="27"/>
        <v>294</v>
      </c>
      <c r="T23" s="16">
        <f t="shared" si="15"/>
        <v>0</v>
      </c>
      <c r="U23" s="206">
        <f t="shared" si="28"/>
        <v>1</v>
      </c>
      <c r="V23" s="208">
        <f t="shared" si="29"/>
        <v>176</v>
      </c>
      <c r="W23" s="208">
        <f t="shared" si="29"/>
        <v>151</v>
      </c>
      <c r="X23" s="15">
        <f t="shared" si="29"/>
        <v>0</v>
      </c>
      <c r="Y23" s="209">
        <f t="shared" si="29"/>
        <v>1</v>
      </c>
      <c r="AB23" s="536" t="s">
        <v>29</v>
      </c>
      <c r="AC23" s="15">
        <f t="shared" si="30"/>
        <v>95</v>
      </c>
      <c r="AD23" s="22">
        <f t="shared" si="31"/>
        <v>2.1827037956070215E-3</v>
      </c>
      <c r="AE23" s="22">
        <f t="shared" si="32"/>
        <v>0.28189910979228489</v>
      </c>
      <c r="AF23" s="15">
        <f t="shared" si="16"/>
        <v>0</v>
      </c>
      <c r="AG23" s="15">
        <f t="shared" si="16"/>
        <v>1</v>
      </c>
      <c r="AH23" s="15">
        <f t="shared" si="16"/>
        <v>73</v>
      </c>
      <c r="AI23" s="15">
        <f t="shared" si="17"/>
        <v>0</v>
      </c>
      <c r="AJ23" s="15">
        <f t="shared" si="17"/>
        <v>0</v>
      </c>
      <c r="AK23" s="15">
        <f t="shared" si="17"/>
        <v>81</v>
      </c>
      <c r="AL23" s="22">
        <f t="shared" si="33"/>
        <v>2.2245413599912118E-3</v>
      </c>
      <c r="AM23" s="22">
        <f t="shared" si="18"/>
        <v>0.24035608308605341</v>
      </c>
      <c r="AN23" s="15">
        <f t="shared" si="19"/>
        <v>0</v>
      </c>
      <c r="AO23" s="15">
        <f t="shared" si="19"/>
        <v>0</v>
      </c>
      <c r="AP23" s="15">
        <f t="shared" si="19"/>
        <v>88</v>
      </c>
      <c r="AQ23" s="15">
        <f t="shared" si="20"/>
        <v>0</v>
      </c>
      <c r="AR23" s="15">
        <f t="shared" si="20"/>
        <v>0</v>
      </c>
      <c r="AS23" s="16">
        <f t="shared" si="20"/>
        <v>337</v>
      </c>
      <c r="AT23" s="24">
        <f t="shared" si="34"/>
        <v>2.3319701341747803E-3</v>
      </c>
      <c r="AU23" s="16">
        <f t="shared" si="21"/>
        <v>0</v>
      </c>
      <c r="AV23" s="16">
        <f t="shared" si="21"/>
        <v>1</v>
      </c>
      <c r="BF23" s="536" t="s">
        <v>29</v>
      </c>
      <c r="BG23" s="411">
        <f t="shared" si="10"/>
        <v>95</v>
      </c>
      <c r="BH23" s="411">
        <f t="shared" si="10"/>
        <v>88</v>
      </c>
      <c r="BI23" s="411">
        <f t="shared" si="10"/>
        <v>0</v>
      </c>
      <c r="BJ23" s="411">
        <f t="shared" si="35"/>
        <v>1</v>
      </c>
      <c r="BK23" s="411">
        <f t="shared" si="36"/>
        <v>73</v>
      </c>
      <c r="BL23" s="411">
        <f t="shared" si="36"/>
        <v>62</v>
      </c>
      <c r="BM23" s="411">
        <f t="shared" si="36"/>
        <v>0</v>
      </c>
      <c r="BN23" s="411">
        <f t="shared" si="36"/>
        <v>0</v>
      </c>
      <c r="BO23" s="411">
        <f t="shared" si="11"/>
        <v>81</v>
      </c>
      <c r="BP23" s="411">
        <f t="shared" si="11"/>
        <v>63</v>
      </c>
      <c r="BQ23" s="411">
        <f t="shared" si="11"/>
        <v>0</v>
      </c>
      <c r="BR23" s="411">
        <f t="shared" si="37"/>
        <v>0</v>
      </c>
      <c r="BS23" s="411">
        <f t="shared" si="38"/>
        <v>88</v>
      </c>
      <c r="BT23" s="411">
        <f t="shared" si="38"/>
        <v>81</v>
      </c>
      <c r="BU23" s="411">
        <f t="shared" si="38"/>
        <v>0</v>
      </c>
      <c r="BV23" s="411">
        <f t="shared" si="38"/>
        <v>0</v>
      </c>
      <c r="BW23" s="412">
        <f t="shared" si="39"/>
        <v>337</v>
      </c>
      <c r="BX23" s="412">
        <f t="shared" si="39"/>
        <v>294</v>
      </c>
      <c r="BY23" s="412">
        <f t="shared" si="22"/>
        <v>0</v>
      </c>
      <c r="BZ23" s="412">
        <f t="shared" si="40"/>
        <v>1</v>
      </c>
      <c r="CA23" s="411">
        <f t="shared" si="41"/>
        <v>176</v>
      </c>
      <c r="CB23" s="411">
        <f t="shared" si="41"/>
        <v>151</v>
      </c>
      <c r="CC23" s="411">
        <f t="shared" si="41"/>
        <v>0</v>
      </c>
      <c r="CD23" s="413">
        <f t="shared" si="41"/>
        <v>1</v>
      </c>
      <c r="CI23" s="544" t="s">
        <v>29</v>
      </c>
      <c r="CJ23" s="506">
        <v>337</v>
      </c>
      <c r="CK23" s="506">
        <v>294</v>
      </c>
      <c r="CL23" s="506">
        <v>0</v>
      </c>
      <c r="CM23" s="507">
        <v>1</v>
      </c>
      <c r="CN23" s="595">
        <v>1</v>
      </c>
      <c r="CO23" s="20">
        <f t="shared" si="42"/>
        <v>-1</v>
      </c>
      <c r="CQ23" s="544" t="s">
        <v>29</v>
      </c>
      <c r="CR23" s="506">
        <v>95</v>
      </c>
      <c r="CS23" s="506">
        <v>88</v>
      </c>
      <c r="CT23" s="506">
        <v>0</v>
      </c>
      <c r="CU23" s="507">
        <v>1</v>
      </c>
      <c r="CV23" s="595">
        <v>1</v>
      </c>
      <c r="CW23" s="20">
        <f t="shared" si="43"/>
        <v>-1</v>
      </c>
      <c r="CY23" s="544" t="s">
        <v>29</v>
      </c>
      <c r="CZ23" s="506">
        <v>81</v>
      </c>
      <c r="DA23" s="506">
        <v>63</v>
      </c>
      <c r="DB23" s="506">
        <v>0</v>
      </c>
      <c r="DC23" s="507">
        <v>0</v>
      </c>
      <c r="DD23" s="595">
        <v>0</v>
      </c>
      <c r="DE23" s="20">
        <f t="shared" si="44"/>
        <v>0</v>
      </c>
      <c r="DG23" s="544" t="s">
        <v>29</v>
      </c>
      <c r="DH23" s="506">
        <v>73</v>
      </c>
      <c r="DI23" s="506">
        <v>62</v>
      </c>
      <c r="DJ23" s="506">
        <v>0</v>
      </c>
      <c r="DK23" s="507">
        <v>0</v>
      </c>
      <c r="DL23" s="595">
        <v>0</v>
      </c>
      <c r="DM23" s="20">
        <f t="shared" si="45"/>
        <v>0</v>
      </c>
      <c r="DO23" s="544" t="s">
        <v>29</v>
      </c>
      <c r="DP23" s="506">
        <v>88</v>
      </c>
      <c r="DQ23" s="506">
        <v>81</v>
      </c>
      <c r="DR23" s="506">
        <v>0</v>
      </c>
      <c r="DS23" s="507">
        <v>0</v>
      </c>
      <c r="DT23" s="595">
        <v>0</v>
      </c>
      <c r="DU23" s="20">
        <f t="shared" si="46"/>
        <v>0</v>
      </c>
      <c r="DY23" s="543" t="s">
        <v>20</v>
      </c>
      <c r="DZ23" s="509">
        <v>144513</v>
      </c>
      <c r="EA23" s="510">
        <v>122994</v>
      </c>
      <c r="EB23" s="510">
        <v>2343</v>
      </c>
      <c r="EC23" s="511">
        <v>3207</v>
      </c>
      <c r="ED23" s="596">
        <v>3203</v>
      </c>
      <c r="EE23" s="54">
        <f t="shared" si="47"/>
        <v>0.85109298125428157</v>
      </c>
    </row>
    <row r="24" spans="1:135" x14ac:dyDescent="0.2">
      <c r="A24" s="536" t="s">
        <v>30</v>
      </c>
      <c r="B24" s="15">
        <f t="shared" si="12"/>
        <v>4935</v>
      </c>
      <c r="C24" s="15">
        <f t="shared" si="12"/>
        <v>4500</v>
      </c>
      <c r="D24" s="15">
        <f t="shared" si="12"/>
        <v>64</v>
      </c>
      <c r="E24" s="15">
        <f t="shared" si="23"/>
        <v>92</v>
      </c>
      <c r="F24" s="15">
        <f t="shared" si="13"/>
        <v>4994</v>
      </c>
      <c r="G24" s="15">
        <f t="shared" si="13"/>
        <v>4375</v>
      </c>
      <c r="H24" s="15">
        <f t="shared" si="13"/>
        <v>71</v>
      </c>
      <c r="I24" s="15">
        <f t="shared" si="24"/>
        <v>93</v>
      </c>
      <c r="J24" s="15">
        <f t="shared" si="4"/>
        <v>4372</v>
      </c>
      <c r="K24" s="15">
        <f t="shared" si="4"/>
        <v>3837</v>
      </c>
      <c r="L24" s="15">
        <f t="shared" si="4"/>
        <v>49</v>
      </c>
      <c r="M24" s="15">
        <f t="shared" si="25"/>
        <v>96</v>
      </c>
      <c r="N24" s="15">
        <f t="shared" si="14"/>
        <v>4792</v>
      </c>
      <c r="O24" s="15">
        <f t="shared" si="14"/>
        <v>4308</v>
      </c>
      <c r="P24" s="15">
        <f t="shared" si="14"/>
        <v>76</v>
      </c>
      <c r="Q24" s="15">
        <f t="shared" si="26"/>
        <v>90</v>
      </c>
      <c r="R24" s="16">
        <f t="shared" si="27"/>
        <v>19093</v>
      </c>
      <c r="S24" s="16">
        <f t="shared" si="27"/>
        <v>17020</v>
      </c>
      <c r="T24" s="16">
        <f t="shared" si="15"/>
        <v>260</v>
      </c>
      <c r="U24" s="206">
        <f t="shared" si="28"/>
        <v>371</v>
      </c>
      <c r="V24" s="208">
        <f t="shared" si="29"/>
        <v>9307</v>
      </c>
      <c r="W24" s="208">
        <f t="shared" si="29"/>
        <v>8337</v>
      </c>
      <c r="X24" s="15">
        <f t="shared" si="29"/>
        <v>113</v>
      </c>
      <c r="Y24" s="209">
        <f t="shared" si="29"/>
        <v>188</v>
      </c>
      <c r="AB24" s="536" t="s">
        <v>30</v>
      </c>
      <c r="AC24" s="15">
        <f t="shared" si="30"/>
        <v>4935</v>
      </c>
      <c r="AD24" s="22">
        <f t="shared" si="31"/>
        <v>0.1133857182244279</v>
      </c>
      <c r="AE24" s="22">
        <f t="shared" si="32"/>
        <v>0.25847169119572616</v>
      </c>
      <c r="AF24" s="15">
        <f t="shared" si="16"/>
        <v>64</v>
      </c>
      <c r="AG24" s="15">
        <f t="shared" si="16"/>
        <v>92</v>
      </c>
      <c r="AH24" s="15">
        <f t="shared" si="16"/>
        <v>4994</v>
      </c>
      <c r="AI24" s="15">
        <f t="shared" si="17"/>
        <v>71</v>
      </c>
      <c r="AJ24" s="15">
        <f t="shared" si="17"/>
        <v>93</v>
      </c>
      <c r="AK24" s="15">
        <f t="shared" si="17"/>
        <v>4372</v>
      </c>
      <c r="AL24" s="22">
        <f>+AK24/$AK$40</f>
        <v>0.12007030649236515</v>
      </c>
      <c r="AM24" s="22">
        <f t="shared" si="18"/>
        <v>0.22898444456083381</v>
      </c>
      <c r="AN24" s="15">
        <f t="shared" si="19"/>
        <v>49</v>
      </c>
      <c r="AO24" s="15">
        <f t="shared" si="19"/>
        <v>96</v>
      </c>
      <c r="AP24" s="15">
        <f t="shared" si="19"/>
        <v>4792</v>
      </c>
      <c r="AQ24" s="15">
        <f t="shared" si="20"/>
        <v>76</v>
      </c>
      <c r="AR24" s="15">
        <f t="shared" si="20"/>
        <v>90</v>
      </c>
      <c r="AS24" s="16">
        <f t="shared" si="20"/>
        <v>19093</v>
      </c>
      <c r="AT24" s="24">
        <f t="shared" si="34"/>
        <v>0.13211960169673317</v>
      </c>
      <c r="AU24" s="16">
        <f t="shared" si="21"/>
        <v>260</v>
      </c>
      <c r="AV24" s="16">
        <f t="shared" si="21"/>
        <v>371</v>
      </c>
      <c r="BF24" s="536" t="s">
        <v>30</v>
      </c>
      <c r="BG24" s="411">
        <f t="shared" si="10"/>
        <v>4935</v>
      </c>
      <c r="BH24" s="411">
        <f t="shared" si="10"/>
        <v>4500</v>
      </c>
      <c r="BI24" s="411">
        <f t="shared" si="10"/>
        <v>64</v>
      </c>
      <c r="BJ24" s="411">
        <f t="shared" si="35"/>
        <v>92</v>
      </c>
      <c r="BK24" s="411">
        <f t="shared" si="36"/>
        <v>4994</v>
      </c>
      <c r="BL24" s="411">
        <f t="shared" si="36"/>
        <v>4375</v>
      </c>
      <c r="BM24" s="411">
        <f t="shared" si="36"/>
        <v>71</v>
      </c>
      <c r="BN24" s="411">
        <f t="shared" si="36"/>
        <v>93</v>
      </c>
      <c r="BO24" s="411">
        <f t="shared" si="11"/>
        <v>4372</v>
      </c>
      <c r="BP24" s="411">
        <f t="shared" si="11"/>
        <v>3837</v>
      </c>
      <c r="BQ24" s="411">
        <f t="shared" si="11"/>
        <v>49</v>
      </c>
      <c r="BR24" s="411">
        <f t="shared" si="37"/>
        <v>96</v>
      </c>
      <c r="BS24" s="411">
        <f t="shared" si="38"/>
        <v>4792</v>
      </c>
      <c r="BT24" s="411">
        <f t="shared" si="38"/>
        <v>4308</v>
      </c>
      <c r="BU24" s="411">
        <f t="shared" si="38"/>
        <v>76</v>
      </c>
      <c r="BV24" s="411">
        <f t="shared" si="38"/>
        <v>90</v>
      </c>
      <c r="BW24" s="412">
        <f t="shared" si="39"/>
        <v>19093</v>
      </c>
      <c r="BX24" s="412">
        <f t="shared" si="39"/>
        <v>17020</v>
      </c>
      <c r="BY24" s="412">
        <f t="shared" si="22"/>
        <v>260</v>
      </c>
      <c r="BZ24" s="412">
        <f t="shared" si="40"/>
        <v>371</v>
      </c>
      <c r="CA24" s="411">
        <f t="shared" si="41"/>
        <v>9307</v>
      </c>
      <c r="CB24" s="411">
        <f t="shared" si="41"/>
        <v>8337</v>
      </c>
      <c r="CC24" s="411">
        <f t="shared" si="41"/>
        <v>113</v>
      </c>
      <c r="CD24" s="413">
        <f t="shared" si="41"/>
        <v>188</v>
      </c>
      <c r="CI24" s="544" t="s">
        <v>30</v>
      </c>
      <c r="CJ24" s="506">
        <v>19093</v>
      </c>
      <c r="CK24" s="506">
        <v>17020</v>
      </c>
      <c r="CL24" s="506">
        <v>260</v>
      </c>
      <c r="CM24" s="507">
        <v>371</v>
      </c>
      <c r="CN24" s="595">
        <v>371</v>
      </c>
      <c r="CO24" s="20">
        <f t="shared" si="42"/>
        <v>-111</v>
      </c>
      <c r="CQ24" s="544" t="s">
        <v>30</v>
      </c>
      <c r="CR24" s="506">
        <v>4935</v>
      </c>
      <c r="CS24" s="506">
        <v>4500</v>
      </c>
      <c r="CT24" s="506">
        <v>64</v>
      </c>
      <c r="CU24" s="507">
        <v>92</v>
      </c>
      <c r="CV24" s="595">
        <v>92</v>
      </c>
      <c r="CW24" s="20">
        <f t="shared" si="43"/>
        <v>-28</v>
      </c>
      <c r="CY24" s="544" t="s">
        <v>30</v>
      </c>
      <c r="CZ24" s="506">
        <v>4372</v>
      </c>
      <c r="DA24" s="506">
        <v>3837</v>
      </c>
      <c r="DB24" s="506">
        <v>49</v>
      </c>
      <c r="DC24" s="507">
        <v>96</v>
      </c>
      <c r="DD24" s="595">
        <v>96</v>
      </c>
      <c r="DE24" s="20">
        <f t="shared" si="44"/>
        <v>-47</v>
      </c>
      <c r="DG24" s="544" t="s">
        <v>30</v>
      </c>
      <c r="DH24" s="506">
        <v>4994</v>
      </c>
      <c r="DI24" s="506">
        <v>4375</v>
      </c>
      <c r="DJ24" s="506">
        <v>71</v>
      </c>
      <c r="DK24" s="507">
        <v>93</v>
      </c>
      <c r="DL24" s="595">
        <v>93</v>
      </c>
      <c r="DM24" s="20">
        <f t="shared" si="45"/>
        <v>-22</v>
      </c>
      <c r="DO24" s="544" t="s">
        <v>30</v>
      </c>
      <c r="DP24" s="506">
        <v>4792</v>
      </c>
      <c r="DQ24" s="506">
        <v>4308</v>
      </c>
      <c r="DR24" s="506">
        <v>76</v>
      </c>
      <c r="DS24" s="507">
        <v>90</v>
      </c>
      <c r="DT24" s="595">
        <v>90</v>
      </c>
      <c r="DU24" s="20">
        <f t="shared" si="46"/>
        <v>-14</v>
      </c>
    </row>
    <row r="25" spans="1:135" x14ac:dyDescent="0.2">
      <c r="A25" s="536" t="s">
        <v>31</v>
      </c>
      <c r="B25" s="15">
        <f t="shared" si="12"/>
        <v>8738</v>
      </c>
      <c r="C25" s="15">
        <f t="shared" si="12"/>
        <v>7977</v>
      </c>
      <c r="D25" s="15">
        <f t="shared" si="12"/>
        <v>64</v>
      </c>
      <c r="E25" s="15">
        <f t="shared" si="23"/>
        <v>202</v>
      </c>
      <c r="F25" s="15">
        <f t="shared" si="13"/>
        <v>6301</v>
      </c>
      <c r="G25" s="15">
        <f t="shared" si="13"/>
        <v>5633</v>
      </c>
      <c r="H25" s="15">
        <f t="shared" si="13"/>
        <v>49</v>
      </c>
      <c r="I25" s="15">
        <f t="shared" si="24"/>
        <v>129</v>
      </c>
      <c r="J25" s="15">
        <f t="shared" si="4"/>
        <v>9616</v>
      </c>
      <c r="K25" s="15">
        <f t="shared" si="4"/>
        <v>8728</v>
      </c>
      <c r="L25" s="15">
        <f t="shared" si="4"/>
        <v>114</v>
      </c>
      <c r="M25" s="15">
        <f t="shared" si="25"/>
        <v>244</v>
      </c>
      <c r="N25" s="15">
        <f t="shared" si="14"/>
        <v>7431</v>
      </c>
      <c r="O25" s="15">
        <f t="shared" si="14"/>
        <v>6830</v>
      </c>
      <c r="P25" s="15">
        <f t="shared" si="14"/>
        <v>91</v>
      </c>
      <c r="Q25" s="15">
        <f t="shared" si="26"/>
        <v>210</v>
      </c>
      <c r="R25" s="16">
        <f t="shared" si="27"/>
        <v>32086</v>
      </c>
      <c r="S25" s="16">
        <f t="shared" si="27"/>
        <v>29168</v>
      </c>
      <c r="T25" s="16">
        <f t="shared" si="15"/>
        <v>318</v>
      </c>
      <c r="U25" s="206">
        <f t="shared" si="28"/>
        <v>785</v>
      </c>
      <c r="V25" s="208">
        <f t="shared" si="29"/>
        <v>18354</v>
      </c>
      <c r="W25" s="208">
        <f t="shared" si="29"/>
        <v>16705</v>
      </c>
      <c r="X25" s="15">
        <f t="shared" si="29"/>
        <v>178</v>
      </c>
      <c r="Y25" s="209">
        <f t="shared" si="29"/>
        <v>446</v>
      </c>
      <c r="AB25" s="536" t="s">
        <v>31</v>
      </c>
      <c r="AC25" s="15">
        <f t="shared" si="30"/>
        <v>8738</v>
      </c>
      <c r="AD25" s="22">
        <f t="shared" si="31"/>
        <v>0.20076279753699108</v>
      </c>
      <c r="AE25" s="22">
        <f t="shared" si="32"/>
        <v>0.27233061148164306</v>
      </c>
      <c r="AF25" s="15">
        <f t="shared" si="16"/>
        <v>64</v>
      </c>
      <c r="AG25" s="15">
        <f t="shared" si="16"/>
        <v>202</v>
      </c>
      <c r="AH25" s="15">
        <f t="shared" si="16"/>
        <v>6301</v>
      </c>
      <c r="AI25" s="15">
        <f t="shared" si="17"/>
        <v>49</v>
      </c>
      <c r="AJ25" s="15">
        <f t="shared" si="17"/>
        <v>129</v>
      </c>
      <c r="AK25" s="15">
        <f t="shared" si="17"/>
        <v>9616</v>
      </c>
      <c r="AL25" s="22">
        <f t="shared" si="33"/>
        <v>0.26408876194661102</v>
      </c>
      <c r="AM25" s="22">
        <f>+AK25/AS25</f>
        <v>0.29969457084086515</v>
      </c>
      <c r="AN25" s="15">
        <f t="shared" si="19"/>
        <v>114</v>
      </c>
      <c r="AO25" s="15">
        <f t="shared" si="19"/>
        <v>244</v>
      </c>
      <c r="AP25" s="15">
        <f t="shared" si="19"/>
        <v>7431</v>
      </c>
      <c r="AQ25" s="15">
        <f t="shared" si="20"/>
        <v>91</v>
      </c>
      <c r="AR25" s="15">
        <f t="shared" si="20"/>
        <v>210</v>
      </c>
      <c r="AS25" s="16">
        <f t="shared" si="20"/>
        <v>32086</v>
      </c>
      <c r="AT25" s="24">
        <f>+AS25/$AS$40</f>
        <v>0.22202846802709791</v>
      </c>
      <c r="AU25" s="16">
        <f t="shared" si="21"/>
        <v>318</v>
      </c>
      <c r="AV25" s="16">
        <f t="shared" si="21"/>
        <v>785</v>
      </c>
      <c r="BF25" s="536" t="s">
        <v>31</v>
      </c>
      <c r="BG25" s="411">
        <f t="shared" si="10"/>
        <v>8738</v>
      </c>
      <c r="BH25" s="411">
        <f t="shared" si="10"/>
        <v>7977</v>
      </c>
      <c r="BI25" s="411">
        <f t="shared" si="10"/>
        <v>64</v>
      </c>
      <c r="BJ25" s="411">
        <f t="shared" si="35"/>
        <v>202</v>
      </c>
      <c r="BK25" s="411">
        <f t="shared" si="36"/>
        <v>6301</v>
      </c>
      <c r="BL25" s="411">
        <f t="shared" si="36"/>
        <v>5633</v>
      </c>
      <c r="BM25" s="411">
        <f t="shared" si="36"/>
        <v>49</v>
      </c>
      <c r="BN25" s="411">
        <f t="shared" si="36"/>
        <v>129</v>
      </c>
      <c r="BO25" s="411">
        <f t="shared" si="11"/>
        <v>9616</v>
      </c>
      <c r="BP25" s="411">
        <f t="shared" si="11"/>
        <v>8728</v>
      </c>
      <c r="BQ25" s="411">
        <f t="shared" si="11"/>
        <v>114</v>
      </c>
      <c r="BR25" s="411">
        <f t="shared" si="37"/>
        <v>244</v>
      </c>
      <c r="BS25" s="411">
        <f t="shared" si="38"/>
        <v>7431</v>
      </c>
      <c r="BT25" s="411">
        <f t="shared" si="38"/>
        <v>6830</v>
      </c>
      <c r="BU25" s="411">
        <f t="shared" si="38"/>
        <v>91</v>
      </c>
      <c r="BV25" s="411">
        <f t="shared" si="38"/>
        <v>210</v>
      </c>
      <c r="BW25" s="412">
        <f t="shared" si="39"/>
        <v>32086</v>
      </c>
      <c r="BX25" s="412">
        <f t="shared" si="39"/>
        <v>29168</v>
      </c>
      <c r="BY25" s="412">
        <f t="shared" si="22"/>
        <v>318</v>
      </c>
      <c r="BZ25" s="412">
        <f t="shared" si="40"/>
        <v>785</v>
      </c>
      <c r="CA25" s="411">
        <f t="shared" si="41"/>
        <v>18354</v>
      </c>
      <c r="CB25" s="411">
        <f t="shared" si="41"/>
        <v>16705</v>
      </c>
      <c r="CC25" s="411">
        <f t="shared" si="41"/>
        <v>178</v>
      </c>
      <c r="CD25" s="413">
        <f t="shared" si="41"/>
        <v>446</v>
      </c>
      <c r="CI25" s="544" t="s">
        <v>31</v>
      </c>
      <c r="CJ25" s="506">
        <v>32086</v>
      </c>
      <c r="CK25" s="506">
        <v>29168</v>
      </c>
      <c r="CL25" s="506">
        <v>318</v>
      </c>
      <c r="CM25" s="507">
        <v>787</v>
      </c>
      <c r="CN25" s="595">
        <v>785</v>
      </c>
      <c r="CO25" s="20">
        <f t="shared" si="42"/>
        <v>-467</v>
      </c>
      <c r="CQ25" s="544" t="s">
        <v>31</v>
      </c>
      <c r="CR25" s="506">
        <v>8738</v>
      </c>
      <c r="CS25" s="506">
        <v>7977</v>
      </c>
      <c r="CT25" s="506">
        <v>64</v>
      </c>
      <c r="CU25" s="507">
        <v>204</v>
      </c>
      <c r="CV25" s="595">
        <v>202</v>
      </c>
      <c r="CW25" s="20">
        <f t="shared" si="43"/>
        <v>-138</v>
      </c>
      <c r="CY25" s="544" t="s">
        <v>31</v>
      </c>
      <c r="CZ25" s="506">
        <v>9616</v>
      </c>
      <c r="DA25" s="506">
        <v>8728</v>
      </c>
      <c r="DB25" s="506">
        <v>114</v>
      </c>
      <c r="DC25" s="507">
        <v>244</v>
      </c>
      <c r="DD25" s="595">
        <v>244</v>
      </c>
      <c r="DE25" s="20">
        <f t="shared" si="44"/>
        <v>-130</v>
      </c>
      <c r="DG25" s="544" t="s">
        <v>31</v>
      </c>
      <c r="DH25" s="506">
        <v>6301</v>
      </c>
      <c r="DI25" s="506">
        <v>5633</v>
      </c>
      <c r="DJ25" s="506">
        <v>49</v>
      </c>
      <c r="DK25" s="507">
        <v>129</v>
      </c>
      <c r="DL25" s="595">
        <v>129</v>
      </c>
      <c r="DM25" s="20">
        <f t="shared" si="45"/>
        <v>-80</v>
      </c>
      <c r="DO25" s="544" t="s">
        <v>31</v>
      </c>
      <c r="DP25" s="506">
        <v>7431</v>
      </c>
      <c r="DQ25" s="506">
        <v>6830</v>
      </c>
      <c r="DR25" s="506">
        <v>91</v>
      </c>
      <c r="DS25" s="507">
        <v>210</v>
      </c>
      <c r="DT25" s="595">
        <v>210</v>
      </c>
      <c r="DU25" s="20">
        <f t="shared" si="46"/>
        <v>-119</v>
      </c>
    </row>
    <row r="26" spans="1:135" x14ac:dyDescent="0.2">
      <c r="A26" s="536" t="s">
        <v>32</v>
      </c>
      <c r="B26" s="15">
        <f t="shared" si="12"/>
        <v>785</v>
      </c>
      <c r="C26" s="15">
        <f t="shared" si="12"/>
        <v>691</v>
      </c>
      <c r="D26" s="15">
        <f t="shared" si="12"/>
        <v>4</v>
      </c>
      <c r="E26" s="15">
        <f t="shared" si="23"/>
        <v>5</v>
      </c>
      <c r="F26" s="15">
        <f t="shared" si="13"/>
        <v>506</v>
      </c>
      <c r="G26" s="15">
        <f t="shared" si="13"/>
        <v>431</v>
      </c>
      <c r="H26" s="15">
        <f t="shared" si="13"/>
        <v>3</v>
      </c>
      <c r="I26" s="15">
        <f t="shared" si="24"/>
        <v>10</v>
      </c>
      <c r="J26" s="15">
        <f t="shared" si="4"/>
        <v>828</v>
      </c>
      <c r="K26" s="15">
        <f t="shared" si="4"/>
        <v>743</v>
      </c>
      <c r="L26" s="15">
        <f t="shared" si="4"/>
        <v>5</v>
      </c>
      <c r="M26" s="15">
        <f t="shared" si="25"/>
        <v>23</v>
      </c>
      <c r="N26" s="15">
        <f t="shared" si="14"/>
        <v>589</v>
      </c>
      <c r="O26" s="15">
        <f t="shared" si="14"/>
        <v>518</v>
      </c>
      <c r="P26" s="15">
        <f t="shared" si="14"/>
        <v>2</v>
      </c>
      <c r="Q26" s="15">
        <f t="shared" si="26"/>
        <v>20</v>
      </c>
      <c r="R26" s="16">
        <f t="shared" si="27"/>
        <v>2708</v>
      </c>
      <c r="S26" s="16">
        <f t="shared" si="27"/>
        <v>2383</v>
      </c>
      <c r="T26" s="16">
        <f t="shared" si="15"/>
        <v>14</v>
      </c>
      <c r="U26" s="206">
        <f t="shared" si="28"/>
        <v>58</v>
      </c>
      <c r="V26" s="208">
        <f t="shared" si="29"/>
        <v>1613</v>
      </c>
      <c r="W26" s="208">
        <f t="shared" si="29"/>
        <v>1434</v>
      </c>
      <c r="X26" s="15">
        <f t="shared" si="29"/>
        <v>9</v>
      </c>
      <c r="Y26" s="209">
        <f t="shared" si="29"/>
        <v>28</v>
      </c>
      <c r="AB26" s="536" t="s">
        <v>32</v>
      </c>
      <c r="AC26" s="15">
        <f t="shared" si="30"/>
        <v>785</v>
      </c>
      <c r="AD26" s="22">
        <f t="shared" si="31"/>
        <v>1.8036026100542231E-2</v>
      </c>
      <c r="AE26" s="22">
        <f t="shared" si="32"/>
        <v>0.28988183161004433</v>
      </c>
      <c r="AF26" s="15">
        <f t="shared" si="16"/>
        <v>4</v>
      </c>
      <c r="AG26" s="15">
        <f t="shared" si="16"/>
        <v>5</v>
      </c>
      <c r="AH26" s="15">
        <f t="shared" si="16"/>
        <v>506</v>
      </c>
      <c r="AI26" s="15">
        <f t="shared" si="17"/>
        <v>3</v>
      </c>
      <c r="AJ26" s="15">
        <f t="shared" si="17"/>
        <v>10</v>
      </c>
      <c r="AK26" s="15">
        <f t="shared" si="17"/>
        <v>828</v>
      </c>
      <c r="AL26" s="22">
        <f t="shared" si="33"/>
        <v>2.273975612435461E-2</v>
      </c>
      <c r="AM26" s="22">
        <f t="shared" ref="AM26:AM40" si="48">+AK26/AS26</f>
        <v>0.30576070901033975</v>
      </c>
      <c r="AN26" s="15">
        <f t="shared" si="19"/>
        <v>5</v>
      </c>
      <c r="AO26" s="15">
        <f t="shared" si="19"/>
        <v>23</v>
      </c>
      <c r="AP26" s="15">
        <f t="shared" si="19"/>
        <v>589</v>
      </c>
      <c r="AQ26" s="15">
        <f t="shared" si="20"/>
        <v>2</v>
      </c>
      <c r="AR26" s="15">
        <f t="shared" si="20"/>
        <v>20</v>
      </c>
      <c r="AS26" s="16">
        <f t="shared" si="20"/>
        <v>2708</v>
      </c>
      <c r="AT26" s="24">
        <f t="shared" si="34"/>
        <v>1.8738798585594376E-2</v>
      </c>
      <c r="AU26" s="16">
        <f t="shared" si="21"/>
        <v>14</v>
      </c>
      <c r="AV26" s="16">
        <f t="shared" si="21"/>
        <v>58</v>
      </c>
      <c r="BF26" s="536" t="s">
        <v>32</v>
      </c>
      <c r="BG26" s="411">
        <f t="shared" si="10"/>
        <v>785</v>
      </c>
      <c r="BH26" s="411">
        <f t="shared" si="10"/>
        <v>691</v>
      </c>
      <c r="BI26" s="411">
        <f t="shared" si="10"/>
        <v>4</v>
      </c>
      <c r="BJ26" s="411">
        <f t="shared" si="35"/>
        <v>5</v>
      </c>
      <c r="BK26" s="411">
        <f t="shared" si="36"/>
        <v>506</v>
      </c>
      <c r="BL26" s="411">
        <f t="shared" si="36"/>
        <v>431</v>
      </c>
      <c r="BM26" s="411">
        <f t="shared" si="36"/>
        <v>3</v>
      </c>
      <c r="BN26" s="411">
        <f t="shared" si="36"/>
        <v>10</v>
      </c>
      <c r="BO26" s="411">
        <f t="shared" si="11"/>
        <v>828</v>
      </c>
      <c r="BP26" s="411">
        <f t="shared" si="11"/>
        <v>743</v>
      </c>
      <c r="BQ26" s="411">
        <f t="shared" si="11"/>
        <v>5</v>
      </c>
      <c r="BR26" s="411">
        <f t="shared" si="37"/>
        <v>23</v>
      </c>
      <c r="BS26" s="411">
        <f t="shared" si="38"/>
        <v>589</v>
      </c>
      <c r="BT26" s="411">
        <f t="shared" si="38"/>
        <v>518</v>
      </c>
      <c r="BU26" s="411">
        <f t="shared" si="38"/>
        <v>2</v>
      </c>
      <c r="BV26" s="411">
        <f t="shared" si="38"/>
        <v>20</v>
      </c>
      <c r="BW26" s="412">
        <f t="shared" si="39"/>
        <v>2708</v>
      </c>
      <c r="BX26" s="412">
        <f t="shared" si="39"/>
        <v>2383</v>
      </c>
      <c r="BY26" s="412">
        <f t="shared" si="22"/>
        <v>14</v>
      </c>
      <c r="BZ26" s="412">
        <f t="shared" si="40"/>
        <v>58</v>
      </c>
      <c r="CA26" s="411">
        <f t="shared" si="41"/>
        <v>1613</v>
      </c>
      <c r="CB26" s="411">
        <f t="shared" si="41"/>
        <v>1434</v>
      </c>
      <c r="CC26" s="411">
        <f t="shared" si="41"/>
        <v>9</v>
      </c>
      <c r="CD26" s="413">
        <f t="shared" si="41"/>
        <v>28</v>
      </c>
      <c r="CI26" s="544" t="s">
        <v>32</v>
      </c>
      <c r="CJ26" s="506">
        <v>2708</v>
      </c>
      <c r="CK26" s="506">
        <v>2383</v>
      </c>
      <c r="CL26" s="506">
        <v>14</v>
      </c>
      <c r="CM26" s="507">
        <v>58</v>
      </c>
      <c r="CN26" s="595">
        <v>58</v>
      </c>
      <c r="CO26" s="20">
        <f t="shared" si="42"/>
        <v>-44</v>
      </c>
      <c r="CQ26" s="544" t="s">
        <v>32</v>
      </c>
      <c r="CR26" s="506">
        <v>785</v>
      </c>
      <c r="CS26" s="506">
        <v>691</v>
      </c>
      <c r="CT26" s="506">
        <v>4</v>
      </c>
      <c r="CU26" s="507">
        <v>5</v>
      </c>
      <c r="CV26" s="595">
        <v>5</v>
      </c>
      <c r="CW26" s="20">
        <f t="shared" si="43"/>
        <v>-1</v>
      </c>
      <c r="CY26" s="544" t="s">
        <v>32</v>
      </c>
      <c r="CZ26" s="506">
        <v>828</v>
      </c>
      <c r="DA26" s="506">
        <v>743</v>
      </c>
      <c r="DB26" s="506">
        <v>5</v>
      </c>
      <c r="DC26" s="507">
        <v>23</v>
      </c>
      <c r="DD26" s="595">
        <v>23</v>
      </c>
      <c r="DE26" s="20">
        <f t="shared" si="44"/>
        <v>-18</v>
      </c>
      <c r="DG26" s="544" t="s">
        <v>32</v>
      </c>
      <c r="DH26" s="506">
        <v>506</v>
      </c>
      <c r="DI26" s="506">
        <v>431</v>
      </c>
      <c r="DJ26" s="506">
        <v>3</v>
      </c>
      <c r="DK26" s="507">
        <v>10</v>
      </c>
      <c r="DL26" s="595">
        <v>10</v>
      </c>
      <c r="DM26" s="20">
        <f t="shared" si="45"/>
        <v>-7</v>
      </c>
      <c r="DO26" s="544" t="s">
        <v>32</v>
      </c>
      <c r="DP26" s="506">
        <v>589</v>
      </c>
      <c r="DQ26" s="506">
        <v>518</v>
      </c>
      <c r="DR26" s="506">
        <v>2</v>
      </c>
      <c r="DS26" s="507">
        <v>20</v>
      </c>
      <c r="DT26" s="595">
        <v>20</v>
      </c>
      <c r="DU26" s="20">
        <f t="shared" si="46"/>
        <v>-18</v>
      </c>
    </row>
    <row r="27" spans="1:135" x14ac:dyDescent="0.2">
      <c r="A27" s="536" t="s">
        <v>33</v>
      </c>
      <c r="B27" s="15">
        <f t="shared" si="12"/>
        <v>3021</v>
      </c>
      <c r="C27" s="15">
        <f t="shared" si="12"/>
        <v>2615</v>
      </c>
      <c r="D27" s="15">
        <f t="shared" si="12"/>
        <v>25</v>
      </c>
      <c r="E27" s="15">
        <f t="shared" si="23"/>
        <v>57</v>
      </c>
      <c r="F27" s="15">
        <f t="shared" si="13"/>
        <v>2958</v>
      </c>
      <c r="G27" s="15">
        <f t="shared" si="13"/>
        <v>2557</v>
      </c>
      <c r="H27" s="15">
        <f t="shared" si="13"/>
        <v>20</v>
      </c>
      <c r="I27" s="15">
        <f t="shared" si="24"/>
        <v>64</v>
      </c>
      <c r="J27" s="15">
        <f t="shared" si="4"/>
        <v>2650</v>
      </c>
      <c r="K27" s="15">
        <f t="shared" si="4"/>
        <v>2170</v>
      </c>
      <c r="L27" s="15">
        <f t="shared" si="4"/>
        <v>24</v>
      </c>
      <c r="M27" s="15">
        <f t="shared" si="25"/>
        <v>54</v>
      </c>
      <c r="N27" s="15">
        <f t="shared" si="14"/>
        <v>2896</v>
      </c>
      <c r="O27" s="15">
        <f t="shared" si="14"/>
        <v>2502</v>
      </c>
      <c r="P27" s="15">
        <f t="shared" si="14"/>
        <v>24</v>
      </c>
      <c r="Q27" s="15">
        <f t="shared" si="26"/>
        <v>60</v>
      </c>
      <c r="R27" s="16">
        <f t="shared" si="27"/>
        <v>11525</v>
      </c>
      <c r="S27" s="16">
        <f t="shared" si="27"/>
        <v>9844</v>
      </c>
      <c r="T27" s="16">
        <f t="shared" si="15"/>
        <v>93</v>
      </c>
      <c r="U27" s="206">
        <f t="shared" si="28"/>
        <v>235</v>
      </c>
      <c r="V27" s="208">
        <f t="shared" si="29"/>
        <v>5671</v>
      </c>
      <c r="W27" s="208">
        <f t="shared" si="29"/>
        <v>4785</v>
      </c>
      <c r="X27" s="15">
        <f t="shared" si="29"/>
        <v>49</v>
      </c>
      <c r="Y27" s="209">
        <f t="shared" si="29"/>
        <v>111</v>
      </c>
      <c r="AB27" s="536" t="s">
        <v>33</v>
      </c>
      <c r="AC27" s="15">
        <f t="shared" si="30"/>
        <v>3021</v>
      </c>
      <c r="AD27" s="22">
        <f t="shared" si="31"/>
        <v>6.9409980700303284E-2</v>
      </c>
      <c r="AE27" s="22">
        <f t="shared" si="32"/>
        <v>0.26212581344902386</v>
      </c>
      <c r="AF27" s="15">
        <f t="shared" si="16"/>
        <v>25</v>
      </c>
      <c r="AG27" s="15">
        <f t="shared" si="16"/>
        <v>57</v>
      </c>
      <c r="AH27" s="15">
        <f t="shared" si="16"/>
        <v>2958</v>
      </c>
      <c r="AI27" s="15">
        <f t="shared" si="17"/>
        <v>20</v>
      </c>
      <c r="AJ27" s="15">
        <f t="shared" si="17"/>
        <v>64</v>
      </c>
      <c r="AK27" s="15">
        <f t="shared" si="17"/>
        <v>2650</v>
      </c>
      <c r="AL27" s="22">
        <f t="shared" si="33"/>
        <v>7.2778204987366799E-2</v>
      </c>
      <c r="AM27" s="22">
        <f t="shared" si="48"/>
        <v>0.2299349240780911</v>
      </c>
      <c r="AN27" s="15">
        <f t="shared" si="19"/>
        <v>24</v>
      </c>
      <c r="AO27" s="15">
        <f t="shared" si="19"/>
        <v>54</v>
      </c>
      <c r="AP27" s="15">
        <f t="shared" si="19"/>
        <v>2896</v>
      </c>
      <c r="AQ27" s="15">
        <f t="shared" si="20"/>
        <v>24</v>
      </c>
      <c r="AR27" s="15">
        <f t="shared" si="20"/>
        <v>60</v>
      </c>
      <c r="AS27" s="16">
        <f t="shared" si="20"/>
        <v>11525</v>
      </c>
      <c r="AT27" s="24">
        <f t="shared" si="34"/>
        <v>7.9750610671704275E-2</v>
      </c>
      <c r="AU27" s="16">
        <f t="shared" si="21"/>
        <v>93</v>
      </c>
      <c r="AV27" s="16">
        <f t="shared" si="21"/>
        <v>235</v>
      </c>
      <c r="BF27" s="536" t="s">
        <v>33</v>
      </c>
      <c r="BG27" s="411">
        <f t="shared" si="10"/>
        <v>3021</v>
      </c>
      <c r="BH27" s="411">
        <f t="shared" si="10"/>
        <v>2615</v>
      </c>
      <c r="BI27" s="411">
        <f t="shared" si="10"/>
        <v>25</v>
      </c>
      <c r="BJ27" s="411">
        <f t="shared" si="35"/>
        <v>57</v>
      </c>
      <c r="BK27" s="411">
        <f t="shared" si="36"/>
        <v>2958</v>
      </c>
      <c r="BL27" s="411">
        <f t="shared" si="36"/>
        <v>2557</v>
      </c>
      <c r="BM27" s="411">
        <f t="shared" si="36"/>
        <v>20</v>
      </c>
      <c r="BN27" s="411">
        <f t="shared" si="36"/>
        <v>64</v>
      </c>
      <c r="BO27" s="411">
        <f t="shared" si="11"/>
        <v>2650</v>
      </c>
      <c r="BP27" s="411">
        <f t="shared" si="11"/>
        <v>2170</v>
      </c>
      <c r="BQ27" s="411">
        <f t="shared" si="11"/>
        <v>24</v>
      </c>
      <c r="BR27" s="411">
        <f t="shared" si="37"/>
        <v>54</v>
      </c>
      <c r="BS27" s="411">
        <f t="shared" si="38"/>
        <v>2896</v>
      </c>
      <c r="BT27" s="411">
        <f t="shared" si="38"/>
        <v>2502</v>
      </c>
      <c r="BU27" s="411">
        <f t="shared" si="38"/>
        <v>24</v>
      </c>
      <c r="BV27" s="411">
        <f t="shared" si="38"/>
        <v>60</v>
      </c>
      <c r="BW27" s="412">
        <f t="shared" si="39"/>
        <v>11525</v>
      </c>
      <c r="BX27" s="412">
        <f t="shared" si="39"/>
        <v>9844</v>
      </c>
      <c r="BY27" s="412">
        <f t="shared" si="22"/>
        <v>93</v>
      </c>
      <c r="BZ27" s="412">
        <f t="shared" si="40"/>
        <v>235</v>
      </c>
      <c r="CA27" s="411">
        <f t="shared" si="41"/>
        <v>5671</v>
      </c>
      <c r="CB27" s="411">
        <f t="shared" si="41"/>
        <v>4785</v>
      </c>
      <c r="CC27" s="411">
        <f t="shared" si="41"/>
        <v>49</v>
      </c>
      <c r="CD27" s="413">
        <f t="shared" si="41"/>
        <v>111</v>
      </c>
      <c r="CI27" s="544" t="s">
        <v>33</v>
      </c>
      <c r="CJ27" s="506">
        <v>11525</v>
      </c>
      <c r="CK27" s="506">
        <v>9844</v>
      </c>
      <c r="CL27" s="506">
        <v>93</v>
      </c>
      <c r="CM27" s="507">
        <v>235</v>
      </c>
      <c r="CN27" s="595">
        <v>235</v>
      </c>
      <c r="CO27" s="20">
        <f t="shared" si="42"/>
        <v>-142</v>
      </c>
      <c r="CQ27" s="544" t="s">
        <v>33</v>
      </c>
      <c r="CR27" s="506">
        <v>3021</v>
      </c>
      <c r="CS27" s="506">
        <v>2615</v>
      </c>
      <c r="CT27" s="506">
        <v>25</v>
      </c>
      <c r="CU27" s="507">
        <v>57</v>
      </c>
      <c r="CV27" s="595">
        <v>57</v>
      </c>
      <c r="CW27" s="20">
        <f t="shared" si="43"/>
        <v>-32</v>
      </c>
      <c r="CY27" s="544" t="s">
        <v>33</v>
      </c>
      <c r="CZ27" s="506">
        <v>2650</v>
      </c>
      <c r="DA27" s="506">
        <v>2170</v>
      </c>
      <c r="DB27" s="506">
        <v>24</v>
      </c>
      <c r="DC27" s="507">
        <v>54</v>
      </c>
      <c r="DD27" s="595">
        <v>54</v>
      </c>
      <c r="DE27" s="20">
        <f t="shared" si="44"/>
        <v>-30</v>
      </c>
      <c r="DG27" s="544" t="s">
        <v>33</v>
      </c>
      <c r="DH27" s="506">
        <v>2958</v>
      </c>
      <c r="DI27" s="506">
        <v>2557</v>
      </c>
      <c r="DJ27" s="506">
        <v>20</v>
      </c>
      <c r="DK27" s="507">
        <v>64</v>
      </c>
      <c r="DL27" s="595">
        <v>64</v>
      </c>
      <c r="DM27" s="20">
        <f t="shared" si="45"/>
        <v>-44</v>
      </c>
      <c r="DO27" s="544" t="s">
        <v>33</v>
      </c>
      <c r="DP27" s="506">
        <v>2896</v>
      </c>
      <c r="DQ27" s="506">
        <v>2502</v>
      </c>
      <c r="DR27" s="506">
        <v>24</v>
      </c>
      <c r="DS27" s="507">
        <v>60</v>
      </c>
      <c r="DT27" s="595">
        <v>60</v>
      </c>
      <c r="DU27" s="20">
        <f t="shared" si="46"/>
        <v>-36</v>
      </c>
    </row>
    <row r="28" spans="1:135" x14ac:dyDescent="0.2">
      <c r="A28" s="536" t="s">
        <v>34</v>
      </c>
      <c r="B28" s="15">
        <f t="shared" si="12"/>
        <v>761</v>
      </c>
      <c r="C28" s="15">
        <f t="shared" si="12"/>
        <v>698</v>
      </c>
      <c r="D28" s="15">
        <f t="shared" si="12"/>
        <v>13</v>
      </c>
      <c r="E28" s="15">
        <f t="shared" si="23"/>
        <v>15</v>
      </c>
      <c r="F28" s="15">
        <f t="shared" si="13"/>
        <v>717</v>
      </c>
      <c r="G28" s="15">
        <f t="shared" si="13"/>
        <v>631</v>
      </c>
      <c r="H28" s="15">
        <f t="shared" si="13"/>
        <v>11</v>
      </c>
      <c r="I28" s="15">
        <f t="shared" si="24"/>
        <v>17</v>
      </c>
      <c r="J28" s="15">
        <f t="shared" si="4"/>
        <v>896</v>
      </c>
      <c r="K28" s="15">
        <f t="shared" si="4"/>
        <v>804</v>
      </c>
      <c r="L28" s="15">
        <f t="shared" si="4"/>
        <v>16</v>
      </c>
      <c r="M28" s="15">
        <f t="shared" si="25"/>
        <v>11</v>
      </c>
      <c r="N28" s="15">
        <f t="shared" si="14"/>
        <v>681</v>
      </c>
      <c r="O28" s="15">
        <f t="shared" si="14"/>
        <v>601</v>
      </c>
      <c r="P28" s="15">
        <f t="shared" si="14"/>
        <v>12</v>
      </c>
      <c r="Q28" s="15">
        <f t="shared" si="26"/>
        <v>17</v>
      </c>
      <c r="R28" s="16">
        <f t="shared" si="27"/>
        <v>3055</v>
      </c>
      <c r="S28" s="16">
        <f t="shared" si="27"/>
        <v>2734</v>
      </c>
      <c r="T28" s="16">
        <f t="shared" si="15"/>
        <v>52</v>
      </c>
      <c r="U28" s="206">
        <f t="shared" si="28"/>
        <v>60</v>
      </c>
      <c r="V28" s="208">
        <f t="shared" si="29"/>
        <v>1657</v>
      </c>
      <c r="W28" s="208">
        <f t="shared" si="29"/>
        <v>1502</v>
      </c>
      <c r="X28" s="15">
        <f t="shared" si="29"/>
        <v>29</v>
      </c>
      <c r="Y28" s="209">
        <f t="shared" si="29"/>
        <v>26</v>
      </c>
      <c r="AB28" s="536" t="s">
        <v>34</v>
      </c>
      <c r="AC28" s="15">
        <f t="shared" si="30"/>
        <v>761</v>
      </c>
      <c r="AD28" s="22">
        <f t="shared" si="31"/>
        <v>1.7484606194283613E-2</v>
      </c>
      <c r="AE28" s="22">
        <f t="shared" si="32"/>
        <v>0.24909983633387889</v>
      </c>
      <c r="AF28" s="15">
        <f t="shared" si="16"/>
        <v>13</v>
      </c>
      <c r="AG28" s="15">
        <f t="shared" si="16"/>
        <v>15</v>
      </c>
      <c r="AH28" s="15">
        <f t="shared" si="16"/>
        <v>717</v>
      </c>
      <c r="AI28" s="15">
        <f t="shared" si="17"/>
        <v>11</v>
      </c>
      <c r="AJ28" s="15">
        <f t="shared" si="17"/>
        <v>17</v>
      </c>
      <c r="AK28" s="15">
        <f t="shared" si="17"/>
        <v>896</v>
      </c>
      <c r="AL28" s="22">
        <f t="shared" si="33"/>
        <v>2.460727232780402E-2</v>
      </c>
      <c r="AM28" s="22">
        <f t="shared" si="48"/>
        <v>0.29328968903436986</v>
      </c>
      <c r="AN28" s="15">
        <f t="shared" si="19"/>
        <v>16</v>
      </c>
      <c r="AO28" s="15">
        <f t="shared" si="19"/>
        <v>11</v>
      </c>
      <c r="AP28" s="15">
        <f t="shared" si="19"/>
        <v>681</v>
      </c>
      <c r="AQ28" s="15">
        <f t="shared" si="20"/>
        <v>12</v>
      </c>
      <c r="AR28" s="15">
        <f t="shared" si="20"/>
        <v>17</v>
      </c>
      <c r="AS28" s="16">
        <f t="shared" si="20"/>
        <v>3055</v>
      </c>
      <c r="AT28" s="24">
        <f t="shared" si="34"/>
        <v>2.1139966646599267E-2</v>
      </c>
      <c r="AU28" s="16">
        <f t="shared" si="21"/>
        <v>52</v>
      </c>
      <c r="AV28" s="16">
        <f t="shared" si="21"/>
        <v>60</v>
      </c>
      <c r="BF28" s="536" t="s">
        <v>34</v>
      </c>
      <c r="BG28" s="411">
        <f t="shared" si="10"/>
        <v>761</v>
      </c>
      <c r="BH28" s="411">
        <f t="shared" si="10"/>
        <v>698</v>
      </c>
      <c r="BI28" s="411">
        <f t="shared" si="10"/>
        <v>13</v>
      </c>
      <c r="BJ28" s="411">
        <f t="shared" si="35"/>
        <v>15</v>
      </c>
      <c r="BK28" s="411">
        <f t="shared" si="36"/>
        <v>717</v>
      </c>
      <c r="BL28" s="411">
        <f t="shared" si="36"/>
        <v>631</v>
      </c>
      <c r="BM28" s="411">
        <f t="shared" si="36"/>
        <v>11</v>
      </c>
      <c r="BN28" s="411">
        <f t="shared" si="36"/>
        <v>17</v>
      </c>
      <c r="BO28" s="411">
        <f t="shared" si="11"/>
        <v>896</v>
      </c>
      <c r="BP28" s="411">
        <f t="shared" si="11"/>
        <v>804</v>
      </c>
      <c r="BQ28" s="411">
        <f t="shared" si="11"/>
        <v>16</v>
      </c>
      <c r="BR28" s="411">
        <f t="shared" si="37"/>
        <v>11</v>
      </c>
      <c r="BS28" s="411">
        <f t="shared" si="38"/>
        <v>681</v>
      </c>
      <c r="BT28" s="411">
        <f t="shared" si="38"/>
        <v>601</v>
      </c>
      <c r="BU28" s="411">
        <f t="shared" si="38"/>
        <v>12</v>
      </c>
      <c r="BV28" s="411">
        <f t="shared" si="38"/>
        <v>17</v>
      </c>
      <c r="BW28" s="412">
        <f t="shared" si="39"/>
        <v>3055</v>
      </c>
      <c r="BX28" s="412">
        <f t="shared" si="39"/>
        <v>2734</v>
      </c>
      <c r="BY28" s="412">
        <f t="shared" si="22"/>
        <v>52</v>
      </c>
      <c r="BZ28" s="412">
        <f t="shared" si="40"/>
        <v>60</v>
      </c>
      <c r="CA28" s="411">
        <f t="shared" si="41"/>
        <v>1657</v>
      </c>
      <c r="CB28" s="411">
        <f t="shared" si="41"/>
        <v>1502</v>
      </c>
      <c r="CC28" s="411">
        <f t="shared" si="41"/>
        <v>29</v>
      </c>
      <c r="CD28" s="413">
        <f t="shared" si="41"/>
        <v>26</v>
      </c>
      <c r="CI28" s="544" t="s">
        <v>34</v>
      </c>
      <c r="CJ28" s="506">
        <v>3055</v>
      </c>
      <c r="CK28" s="506">
        <v>2734</v>
      </c>
      <c r="CL28" s="506">
        <v>52</v>
      </c>
      <c r="CM28" s="507">
        <v>60</v>
      </c>
      <c r="CN28" s="595">
        <v>60</v>
      </c>
      <c r="CO28" s="20">
        <f t="shared" si="42"/>
        <v>-8</v>
      </c>
      <c r="CQ28" s="544" t="s">
        <v>34</v>
      </c>
      <c r="CR28" s="506">
        <v>761</v>
      </c>
      <c r="CS28" s="506">
        <v>698</v>
      </c>
      <c r="CT28" s="506">
        <v>13</v>
      </c>
      <c r="CU28" s="507">
        <v>15</v>
      </c>
      <c r="CV28" s="595">
        <v>15</v>
      </c>
      <c r="CW28" s="20">
        <f t="shared" si="43"/>
        <v>-2</v>
      </c>
      <c r="CY28" s="544" t="s">
        <v>34</v>
      </c>
      <c r="CZ28" s="506">
        <v>896</v>
      </c>
      <c r="DA28" s="506">
        <v>804</v>
      </c>
      <c r="DB28" s="506">
        <v>16</v>
      </c>
      <c r="DC28" s="507">
        <v>11</v>
      </c>
      <c r="DD28" s="595">
        <v>11</v>
      </c>
      <c r="DE28" s="20">
        <f t="shared" si="44"/>
        <v>5</v>
      </c>
      <c r="DG28" s="544" t="s">
        <v>34</v>
      </c>
      <c r="DH28" s="506">
        <v>717</v>
      </c>
      <c r="DI28" s="506">
        <v>631</v>
      </c>
      <c r="DJ28" s="506">
        <v>11</v>
      </c>
      <c r="DK28" s="507">
        <v>17</v>
      </c>
      <c r="DL28" s="595">
        <v>17</v>
      </c>
      <c r="DM28" s="20">
        <f t="shared" si="45"/>
        <v>-6</v>
      </c>
      <c r="DO28" s="544" t="s">
        <v>34</v>
      </c>
      <c r="DP28" s="506">
        <v>681</v>
      </c>
      <c r="DQ28" s="506">
        <v>601</v>
      </c>
      <c r="DR28" s="506">
        <v>12</v>
      </c>
      <c r="DS28" s="507">
        <v>17</v>
      </c>
      <c r="DT28" s="595">
        <v>17</v>
      </c>
      <c r="DU28" s="20">
        <f t="shared" si="46"/>
        <v>-5</v>
      </c>
    </row>
    <row r="29" spans="1:135" ht="12.75" customHeight="1" x14ac:dyDescent="0.2">
      <c r="A29" s="536" t="s">
        <v>35</v>
      </c>
      <c r="B29" s="15">
        <f t="shared" si="12"/>
        <v>746</v>
      </c>
      <c r="C29" s="15">
        <f t="shared" si="12"/>
        <v>709</v>
      </c>
      <c r="D29" s="15">
        <f t="shared" si="12"/>
        <v>12</v>
      </c>
      <c r="E29" s="15">
        <f t="shared" si="23"/>
        <v>25</v>
      </c>
      <c r="F29" s="15">
        <f t="shared" si="13"/>
        <v>531</v>
      </c>
      <c r="G29" s="15">
        <f t="shared" si="13"/>
        <v>504</v>
      </c>
      <c r="H29" s="15">
        <f t="shared" si="13"/>
        <v>16</v>
      </c>
      <c r="I29" s="15">
        <f t="shared" si="24"/>
        <v>15</v>
      </c>
      <c r="J29" s="15">
        <f t="shared" si="4"/>
        <v>800</v>
      </c>
      <c r="K29" s="15">
        <f t="shared" si="4"/>
        <v>753</v>
      </c>
      <c r="L29" s="15">
        <f t="shared" si="4"/>
        <v>15</v>
      </c>
      <c r="M29" s="15">
        <f t="shared" si="25"/>
        <v>15</v>
      </c>
      <c r="N29" s="15">
        <f t="shared" si="14"/>
        <v>562</v>
      </c>
      <c r="O29" s="15">
        <f t="shared" si="14"/>
        <v>545</v>
      </c>
      <c r="P29" s="15">
        <f t="shared" si="14"/>
        <v>12</v>
      </c>
      <c r="Q29" s="15">
        <f t="shared" si="26"/>
        <v>12</v>
      </c>
      <c r="R29" s="16">
        <f t="shared" si="27"/>
        <v>2639</v>
      </c>
      <c r="S29" s="16">
        <f t="shared" si="27"/>
        <v>2511</v>
      </c>
      <c r="T29" s="16">
        <f t="shared" si="15"/>
        <v>55</v>
      </c>
      <c r="U29" s="206">
        <f t="shared" si="28"/>
        <v>67</v>
      </c>
      <c r="V29" s="208">
        <f t="shared" si="29"/>
        <v>1546</v>
      </c>
      <c r="W29" s="208">
        <f t="shared" si="29"/>
        <v>1462</v>
      </c>
      <c r="X29" s="15">
        <f t="shared" si="29"/>
        <v>27</v>
      </c>
      <c r="Y29" s="209">
        <f t="shared" si="29"/>
        <v>40</v>
      </c>
      <c r="AB29" s="536" t="s">
        <v>35</v>
      </c>
      <c r="AC29" s="15">
        <f t="shared" si="30"/>
        <v>746</v>
      </c>
      <c r="AD29" s="22">
        <f t="shared" si="31"/>
        <v>1.7139968752871979E-2</v>
      </c>
      <c r="AE29" s="22">
        <f t="shared" si="32"/>
        <v>0.28268283440697234</v>
      </c>
      <c r="AF29" s="15">
        <f t="shared" si="16"/>
        <v>12</v>
      </c>
      <c r="AG29" s="15">
        <f t="shared" si="16"/>
        <v>25</v>
      </c>
      <c r="AH29" s="15">
        <f t="shared" si="16"/>
        <v>531</v>
      </c>
      <c r="AI29" s="15">
        <f t="shared" si="17"/>
        <v>16</v>
      </c>
      <c r="AJ29" s="15">
        <f t="shared" si="17"/>
        <v>15</v>
      </c>
      <c r="AK29" s="15">
        <f t="shared" si="17"/>
        <v>800</v>
      </c>
      <c r="AL29" s="22">
        <f t="shared" si="33"/>
        <v>2.1970778864110734E-2</v>
      </c>
      <c r="AM29" s="22">
        <f t="shared" si="48"/>
        <v>0.30314513073133764</v>
      </c>
      <c r="AN29" s="15">
        <f t="shared" si="19"/>
        <v>15</v>
      </c>
      <c r="AO29" s="15">
        <f t="shared" si="19"/>
        <v>15</v>
      </c>
      <c r="AP29" s="15">
        <f t="shared" si="19"/>
        <v>562</v>
      </c>
      <c r="AQ29" s="15">
        <f t="shared" si="20"/>
        <v>12</v>
      </c>
      <c r="AR29" s="15">
        <f t="shared" si="20"/>
        <v>12</v>
      </c>
      <c r="AS29" s="16">
        <f t="shared" si="20"/>
        <v>2639</v>
      </c>
      <c r="AT29" s="24">
        <f t="shared" si="34"/>
        <v>1.8261332890466601E-2</v>
      </c>
      <c r="AU29" s="16">
        <f t="shared" si="21"/>
        <v>55</v>
      </c>
      <c r="AV29" s="16">
        <f t="shared" si="21"/>
        <v>67</v>
      </c>
      <c r="BF29" s="536" t="s">
        <v>35</v>
      </c>
      <c r="BG29" s="411">
        <f t="shared" si="10"/>
        <v>746</v>
      </c>
      <c r="BH29" s="411">
        <f t="shared" si="10"/>
        <v>709</v>
      </c>
      <c r="BI29" s="411">
        <f t="shared" si="10"/>
        <v>12</v>
      </c>
      <c r="BJ29" s="411">
        <f t="shared" si="35"/>
        <v>25</v>
      </c>
      <c r="BK29" s="411">
        <f t="shared" si="36"/>
        <v>531</v>
      </c>
      <c r="BL29" s="411">
        <f t="shared" si="36"/>
        <v>504</v>
      </c>
      <c r="BM29" s="411">
        <f t="shared" si="36"/>
        <v>16</v>
      </c>
      <c r="BN29" s="411">
        <f t="shared" si="36"/>
        <v>15</v>
      </c>
      <c r="BO29" s="411">
        <f t="shared" si="11"/>
        <v>800</v>
      </c>
      <c r="BP29" s="411">
        <f t="shared" si="11"/>
        <v>753</v>
      </c>
      <c r="BQ29" s="411">
        <f t="shared" si="11"/>
        <v>15</v>
      </c>
      <c r="BR29" s="411">
        <f t="shared" si="37"/>
        <v>15</v>
      </c>
      <c r="BS29" s="411">
        <f t="shared" si="38"/>
        <v>562</v>
      </c>
      <c r="BT29" s="411">
        <f t="shared" si="38"/>
        <v>545</v>
      </c>
      <c r="BU29" s="411">
        <f t="shared" si="38"/>
        <v>12</v>
      </c>
      <c r="BV29" s="411">
        <f t="shared" si="38"/>
        <v>12</v>
      </c>
      <c r="BW29" s="412">
        <f t="shared" si="39"/>
        <v>2639</v>
      </c>
      <c r="BX29" s="412">
        <f t="shared" si="39"/>
        <v>2511</v>
      </c>
      <c r="BY29" s="412">
        <f t="shared" si="22"/>
        <v>55</v>
      </c>
      <c r="BZ29" s="412">
        <f t="shared" si="40"/>
        <v>67</v>
      </c>
      <c r="CA29" s="411">
        <f t="shared" si="41"/>
        <v>1546</v>
      </c>
      <c r="CB29" s="411">
        <f t="shared" si="41"/>
        <v>1462</v>
      </c>
      <c r="CC29" s="411">
        <f t="shared" si="41"/>
        <v>27</v>
      </c>
      <c r="CD29" s="413">
        <f t="shared" si="41"/>
        <v>40</v>
      </c>
      <c r="CI29" s="544" t="s">
        <v>35</v>
      </c>
      <c r="CJ29" s="506">
        <v>2639</v>
      </c>
      <c r="CK29" s="506">
        <v>2511</v>
      </c>
      <c r="CL29" s="506">
        <v>55</v>
      </c>
      <c r="CM29" s="507">
        <v>67</v>
      </c>
      <c r="CN29" s="595">
        <v>67</v>
      </c>
      <c r="CO29" s="20">
        <f t="shared" si="42"/>
        <v>-12</v>
      </c>
      <c r="CQ29" s="544" t="s">
        <v>35</v>
      </c>
      <c r="CR29" s="506">
        <v>746</v>
      </c>
      <c r="CS29" s="506">
        <v>709</v>
      </c>
      <c r="CT29" s="506">
        <v>12</v>
      </c>
      <c r="CU29" s="507">
        <v>25</v>
      </c>
      <c r="CV29" s="595">
        <v>25</v>
      </c>
      <c r="CW29" s="20">
        <f t="shared" si="43"/>
        <v>-13</v>
      </c>
      <c r="CY29" s="544" t="s">
        <v>35</v>
      </c>
      <c r="CZ29" s="506">
        <v>800</v>
      </c>
      <c r="DA29" s="506">
        <v>753</v>
      </c>
      <c r="DB29" s="506">
        <v>15</v>
      </c>
      <c r="DC29" s="507">
        <v>15</v>
      </c>
      <c r="DD29" s="595">
        <v>15</v>
      </c>
      <c r="DE29" s="20">
        <f t="shared" si="44"/>
        <v>0</v>
      </c>
      <c r="DG29" s="544" t="s">
        <v>35</v>
      </c>
      <c r="DH29" s="506">
        <v>531</v>
      </c>
      <c r="DI29" s="506">
        <v>504</v>
      </c>
      <c r="DJ29" s="506">
        <v>16</v>
      </c>
      <c r="DK29" s="507">
        <v>15</v>
      </c>
      <c r="DL29" s="595">
        <v>15</v>
      </c>
      <c r="DM29" s="20">
        <f t="shared" si="45"/>
        <v>1</v>
      </c>
      <c r="DO29" s="544" t="s">
        <v>35</v>
      </c>
      <c r="DP29" s="506">
        <v>562</v>
      </c>
      <c r="DQ29" s="506">
        <v>545</v>
      </c>
      <c r="DR29" s="506">
        <v>12</v>
      </c>
      <c r="DS29" s="507">
        <v>12</v>
      </c>
      <c r="DT29" s="595">
        <v>12</v>
      </c>
      <c r="DU29" s="20">
        <f t="shared" si="46"/>
        <v>0</v>
      </c>
    </row>
    <row r="30" spans="1:135" ht="12.75" customHeight="1" x14ac:dyDescent="0.2">
      <c r="A30" s="536" t="s">
        <v>36</v>
      </c>
      <c r="B30" s="15">
        <f t="shared" si="12"/>
        <v>923</v>
      </c>
      <c r="C30" s="15">
        <f t="shared" si="12"/>
        <v>835</v>
      </c>
      <c r="D30" s="15">
        <f t="shared" si="12"/>
        <v>16</v>
      </c>
      <c r="E30" s="15">
        <f t="shared" si="23"/>
        <v>10</v>
      </c>
      <c r="F30" s="15">
        <f t="shared" si="13"/>
        <v>787</v>
      </c>
      <c r="G30" s="15">
        <f t="shared" si="13"/>
        <v>712</v>
      </c>
      <c r="H30" s="15">
        <f t="shared" si="13"/>
        <v>2</v>
      </c>
      <c r="I30" s="15">
        <f t="shared" si="24"/>
        <v>8</v>
      </c>
      <c r="J30" s="15">
        <f t="shared" si="4"/>
        <v>1210</v>
      </c>
      <c r="K30" s="15">
        <f t="shared" si="4"/>
        <v>1092</v>
      </c>
      <c r="L30" s="15">
        <f t="shared" si="4"/>
        <v>11</v>
      </c>
      <c r="M30" s="15">
        <f t="shared" si="25"/>
        <v>20</v>
      </c>
      <c r="N30" s="15">
        <f t="shared" si="14"/>
        <v>1136</v>
      </c>
      <c r="O30" s="15">
        <f t="shared" si="14"/>
        <v>1034</v>
      </c>
      <c r="P30" s="15">
        <f t="shared" si="14"/>
        <v>6</v>
      </c>
      <c r="Q30" s="15">
        <f t="shared" si="26"/>
        <v>12</v>
      </c>
      <c r="R30" s="16">
        <f t="shared" si="27"/>
        <v>4056</v>
      </c>
      <c r="S30" s="16">
        <f t="shared" si="27"/>
        <v>3673</v>
      </c>
      <c r="T30" s="16">
        <f t="shared" si="15"/>
        <v>35</v>
      </c>
      <c r="U30" s="206">
        <f t="shared" si="28"/>
        <v>50</v>
      </c>
      <c r="V30" s="208">
        <f t="shared" si="29"/>
        <v>2133</v>
      </c>
      <c r="W30" s="208">
        <f t="shared" si="29"/>
        <v>1927</v>
      </c>
      <c r="X30" s="15">
        <f t="shared" si="29"/>
        <v>27</v>
      </c>
      <c r="Y30" s="209">
        <f t="shared" si="29"/>
        <v>30</v>
      </c>
      <c r="AB30" s="536" t="s">
        <v>36</v>
      </c>
      <c r="AC30" s="15">
        <f t="shared" si="30"/>
        <v>923</v>
      </c>
      <c r="AD30" s="22">
        <f t="shared" si="31"/>
        <v>2.1206690561529271E-2</v>
      </c>
      <c r="AE30" s="22">
        <f t="shared" si="32"/>
        <v>0.22756410256410256</v>
      </c>
      <c r="AF30" s="15">
        <f t="shared" si="16"/>
        <v>16</v>
      </c>
      <c r="AG30" s="15">
        <f t="shared" si="16"/>
        <v>10</v>
      </c>
      <c r="AH30" s="15">
        <f t="shared" si="16"/>
        <v>787</v>
      </c>
      <c r="AI30" s="15">
        <f t="shared" si="17"/>
        <v>2</v>
      </c>
      <c r="AJ30" s="15">
        <f t="shared" si="17"/>
        <v>8</v>
      </c>
      <c r="AK30" s="15">
        <f t="shared" si="17"/>
        <v>1210</v>
      </c>
      <c r="AL30" s="22">
        <f t="shared" si="33"/>
        <v>3.323080303196748E-2</v>
      </c>
      <c r="AM30" s="22">
        <f t="shared" si="48"/>
        <v>0.2983234714003945</v>
      </c>
      <c r="AN30" s="15">
        <f t="shared" si="19"/>
        <v>11</v>
      </c>
      <c r="AO30" s="15">
        <f t="shared" si="19"/>
        <v>20</v>
      </c>
      <c r="AP30" s="15">
        <f t="shared" si="19"/>
        <v>1136</v>
      </c>
      <c r="AQ30" s="15">
        <f t="shared" si="20"/>
        <v>6</v>
      </c>
      <c r="AR30" s="15">
        <f t="shared" si="20"/>
        <v>12</v>
      </c>
      <c r="AS30" s="16">
        <f t="shared" si="20"/>
        <v>4056</v>
      </c>
      <c r="AT30" s="24">
        <f t="shared" si="34"/>
        <v>2.8066679122293495E-2</v>
      </c>
      <c r="AU30" s="16">
        <f t="shared" si="21"/>
        <v>35</v>
      </c>
      <c r="AV30" s="16">
        <f t="shared" si="21"/>
        <v>50</v>
      </c>
      <c r="BF30" s="536" t="s">
        <v>36</v>
      </c>
      <c r="BG30" s="411">
        <f t="shared" si="10"/>
        <v>923</v>
      </c>
      <c r="BH30" s="411">
        <f t="shared" si="10"/>
        <v>835</v>
      </c>
      <c r="BI30" s="411">
        <f t="shared" si="10"/>
        <v>16</v>
      </c>
      <c r="BJ30" s="411">
        <f t="shared" si="35"/>
        <v>10</v>
      </c>
      <c r="BK30" s="411">
        <f t="shared" si="36"/>
        <v>787</v>
      </c>
      <c r="BL30" s="411">
        <f t="shared" si="36"/>
        <v>712</v>
      </c>
      <c r="BM30" s="411">
        <f t="shared" si="36"/>
        <v>2</v>
      </c>
      <c r="BN30" s="411">
        <f t="shared" si="36"/>
        <v>8</v>
      </c>
      <c r="BO30" s="411">
        <f t="shared" si="11"/>
        <v>1210</v>
      </c>
      <c r="BP30" s="411">
        <f t="shared" si="11"/>
        <v>1092</v>
      </c>
      <c r="BQ30" s="411">
        <f t="shared" si="11"/>
        <v>11</v>
      </c>
      <c r="BR30" s="411">
        <f t="shared" si="37"/>
        <v>20</v>
      </c>
      <c r="BS30" s="411">
        <f t="shared" si="38"/>
        <v>1136</v>
      </c>
      <c r="BT30" s="411">
        <f t="shared" si="38"/>
        <v>1034</v>
      </c>
      <c r="BU30" s="411">
        <f t="shared" si="38"/>
        <v>6</v>
      </c>
      <c r="BV30" s="411">
        <f t="shared" si="38"/>
        <v>12</v>
      </c>
      <c r="BW30" s="412">
        <f t="shared" si="39"/>
        <v>4056</v>
      </c>
      <c r="BX30" s="412">
        <f t="shared" si="39"/>
        <v>3673</v>
      </c>
      <c r="BY30" s="412">
        <f t="shared" si="22"/>
        <v>35</v>
      </c>
      <c r="BZ30" s="412">
        <f t="shared" si="40"/>
        <v>50</v>
      </c>
      <c r="CA30" s="411">
        <f t="shared" si="41"/>
        <v>2133</v>
      </c>
      <c r="CB30" s="411">
        <f t="shared" si="41"/>
        <v>1927</v>
      </c>
      <c r="CC30" s="411">
        <f t="shared" si="41"/>
        <v>27</v>
      </c>
      <c r="CD30" s="413">
        <f t="shared" si="41"/>
        <v>30</v>
      </c>
      <c r="CI30" s="544" t="s">
        <v>36</v>
      </c>
      <c r="CJ30" s="506">
        <v>4056</v>
      </c>
      <c r="CK30" s="506">
        <v>3673</v>
      </c>
      <c r="CL30" s="506">
        <v>35</v>
      </c>
      <c r="CM30" s="507">
        <v>50</v>
      </c>
      <c r="CN30" s="595">
        <v>50</v>
      </c>
      <c r="CO30" s="20">
        <f t="shared" si="42"/>
        <v>-15</v>
      </c>
      <c r="CQ30" s="544" t="s">
        <v>36</v>
      </c>
      <c r="CR30" s="506">
        <v>923</v>
      </c>
      <c r="CS30" s="506">
        <v>835</v>
      </c>
      <c r="CT30" s="506">
        <v>16</v>
      </c>
      <c r="CU30" s="507">
        <v>10</v>
      </c>
      <c r="CV30" s="595">
        <v>10</v>
      </c>
      <c r="CW30" s="20">
        <f t="shared" si="43"/>
        <v>6</v>
      </c>
      <c r="CY30" s="544" t="s">
        <v>36</v>
      </c>
      <c r="CZ30" s="506">
        <v>1210</v>
      </c>
      <c r="DA30" s="506">
        <v>1092</v>
      </c>
      <c r="DB30" s="506">
        <v>11</v>
      </c>
      <c r="DC30" s="507">
        <v>20</v>
      </c>
      <c r="DD30" s="595">
        <v>20</v>
      </c>
      <c r="DE30" s="20">
        <f t="shared" si="44"/>
        <v>-9</v>
      </c>
      <c r="DG30" s="544" t="s">
        <v>36</v>
      </c>
      <c r="DH30" s="506">
        <v>787</v>
      </c>
      <c r="DI30" s="506">
        <v>712</v>
      </c>
      <c r="DJ30" s="506">
        <v>2</v>
      </c>
      <c r="DK30" s="507">
        <v>8</v>
      </c>
      <c r="DL30" s="595">
        <v>8</v>
      </c>
      <c r="DM30" s="20">
        <f t="shared" si="45"/>
        <v>-6</v>
      </c>
      <c r="DO30" s="544" t="s">
        <v>36</v>
      </c>
      <c r="DP30" s="506">
        <v>1136</v>
      </c>
      <c r="DQ30" s="506">
        <v>1034</v>
      </c>
      <c r="DR30" s="506">
        <v>6</v>
      </c>
      <c r="DS30" s="507">
        <v>12</v>
      </c>
      <c r="DT30" s="595">
        <v>12</v>
      </c>
      <c r="DU30" s="20">
        <f t="shared" si="46"/>
        <v>-6</v>
      </c>
    </row>
    <row r="31" spans="1:135" x14ac:dyDescent="0.2">
      <c r="A31" s="536" t="s">
        <v>37</v>
      </c>
      <c r="B31" s="15">
        <f t="shared" si="12"/>
        <v>1296</v>
      </c>
      <c r="C31" s="15">
        <f t="shared" si="12"/>
        <v>1188</v>
      </c>
      <c r="D31" s="15">
        <f t="shared" si="12"/>
        <v>41</v>
      </c>
      <c r="E31" s="15">
        <f t="shared" si="23"/>
        <v>31</v>
      </c>
      <c r="F31" s="15">
        <f t="shared" si="13"/>
        <v>1046</v>
      </c>
      <c r="G31" s="15">
        <f t="shared" si="13"/>
        <v>942</v>
      </c>
      <c r="H31" s="15">
        <f t="shared" si="13"/>
        <v>27</v>
      </c>
      <c r="I31" s="15">
        <f t="shared" si="24"/>
        <v>22</v>
      </c>
      <c r="J31" s="15">
        <f t="shared" si="4"/>
        <v>1686</v>
      </c>
      <c r="K31" s="15">
        <f t="shared" si="4"/>
        <v>1502</v>
      </c>
      <c r="L31" s="15">
        <f t="shared" si="4"/>
        <v>45</v>
      </c>
      <c r="M31" s="15">
        <f t="shared" si="25"/>
        <v>37</v>
      </c>
      <c r="N31" s="15">
        <f t="shared" si="14"/>
        <v>1123</v>
      </c>
      <c r="O31" s="15">
        <f t="shared" si="14"/>
        <v>1050</v>
      </c>
      <c r="P31" s="15">
        <f t="shared" si="14"/>
        <v>26</v>
      </c>
      <c r="Q31" s="15">
        <f t="shared" si="26"/>
        <v>27</v>
      </c>
      <c r="R31" s="16">
        <f t="shared" si="27"/>
        <v>5151</v>
      </c>
      <c r="S31" s="16">
        <f t="shared" si="27"/>
        <v>4682</v>
      </c>
      <c r="T31" s="16">
        <f t="shared" si="15"/>
        <v>139</v>
      </c>
      <c r="U31" s="206">
        <f t="shared" si="28"/>
        <v>117</v>
      </c>
      <c r="V31" s="208">
        <f t="shared" si="29"/>
        <v>2982</v>
      </c>
      <c r="W31" s="208">
        <f t="shared" si="29"/>
        <v>2690</v>
      </c>
      <c r="X31" s="15">
        <f t="shared" si="29"/>
        <v>86</v>
      </c>
      <c r="Y31" s="209">
        <f t="shared" si="29"/>
        <v>68</v>
      </c>
      <c r="AB31" s="536" t="s">
        <v>37</v>
      </c>
      <c r="AC31" s="15">
        <f t="shared" si="30"/>
        <v>1296</v>
      </c>
      <c r="AD31" s="22">
        <f t="shared" si="31"/>
        <v>2.9776674937965261E-2</v>
      </c>
      <c r="AE31" s="22">
        <f t="shared" si="32"/>
        <v>0.25160163075131042</v>
      </c>
      <c r="AF31" s="15">
        <f t="shared" si="16"/>
        <v>41</v>
      </c>
      <c r="AG31" s="15">
        <f t="shared" si="16"/>
        <v>31</v>
      </c>
      <c r="AH31" s="15">
        <f t="shared" si="16"/>
        <v>1046</v>
      </c>
      <c r="AI31" s="15">
        <f t="shared" si="17"/>
        <v>27</v>
      </c>
      <c r="AJ31" s="15">
        <f t="shared" si="17"/>
        <v>22</v>
      </c>
      <c r="AK31" s="15">
        <f t="shared" si="17"/>
        <v>1686</v>
      </c>
      <c r="AL31" s="22">
        <f t="shared" si="33"/>
        <v>4.6303416456113369E-2</v>
      </c>
      <c r="AM31" s="22">
        <f t="shared" si="48"/>
        <v>0.32731508444962143</v>
      </c>
      <c r="AN31" s="15">
        <f t="shared" si="19"/>
        <v>45</v>
      </c>
      <c r="AO31" s="15">
        <f t="shared" si="19"/>
        <v>37</v>
      </c>
      <c r="AP31" s="15">
        <f t="shared" si="19"/>
        <v>1123</v>
      </c>
      <c r="AQ31" s="15">
        <f t="shared" si="20"/>
        <v>26</v>
      </c>
      <c r="AR31" s="15">
        <f t="shared" si="20"/>
        <v>27</v>
      </c>
      <c r="AS31" s="16">
        <f t="shared" si="20"/>
        <v>5151</v>
      </c>
      <c r="AT31" s="24">
        <f t="shared" si="34"/>
        <v>3.5643852110190777E-2</v>
      </c>
      <c r="AU31" s="16">
        <f t="shared" si="21"/>
        <v>139</v>
      </c>
      <c r="AV31" s="16">
        <f t="shared" si="21"/>
        <v>117</v>
      </c>
      <c r="BF31" s="536" t="s">
        <v>37</v>
      </c>
      <c r="BG31" s="411">
        <f t="shared" si="10"/>
        <v>1296</v>
      </c>
      <c r="BH31" s="411">
        <f t="shared" si="10"/>
        <v>1188</v>
      </c>
      <c r="BI31" s="411">
        <f t="shared" si="10"/>
        <v>41</v>
      </c>
      <c r="BJ31" s="411">
        <f t="shared" si="35"/>
        <v>31</v>
      </c>
      <c r="BK31" s="411">
        <f t="shared" si="36"/>
        <v>1046</v>
      </c>
      <c r="BL31" s="411">
        <f t="shared" si="36"/>
        <v>942</v>
      </c>
      <c r="BM31" s="411">
        <f t="shared" si="36"/>
        <v>27</v>
      </c>
      <c r="BN31" s="411">
        <f t="shared" si="36"/>
        <v>22</v>
      </c>
      <c r="BO31" s="411">
        <f t="shared" si="11"/>
        <v>1686</v>
      </c>
      <c r="BP31" s="411">
        <f t="shared" si="11"/>
        <v>1502</v>
      </c>
      <c r="BQ31" s="411">
        <f t="shared" si="11"/>
        <v>45</v>
      </c>
      <c r="BR31" s="411">
        <f t="shared" si="37"/>
        <v>37</v>
      </c>
      <c r="BS31" s="411">
        <f t="shared" si="38"/>
        <v>1123</v>
      </c>
      <c r="BT31" s="411">
        <f t="shared" si="38"/>
        <v>1050</v>
      </c>
      <c r="BU31" s="411">
        <f t="shared" si="38"/>
        <v>26</v>
      </c>
      <c r="BV31" s="411">
        <f t="shared" si="38"/>
        <v>27</v>
      </c>
      <c r="BW31" s="412">
        <f t="shared" si="39"/>
        <v>5151</v>
      </c>
      <c r="BX31" s="412">
        <f t="shared" si="39"/>
        <v>4682</v>
      </c>
      <c r="BY31" s="412">
        <f t="shared" si="22"/>
        <v>139</v>
      </c>
      <c r="BZ31" s="412">
        <f t="shared" si="40"/>
        <v>117</v>
      </c>
      <c r="CA31" s="411">
        <f t="shared" si="41"/>
        <v>2982</v>
      </c>
      <c r="CB31" s="411">
        <f t="shared" si="41"/>
        <v>2690</v>
      </c>
      <c r="CC31" s="411">
        <f t="shared" si="41"/>
        <v>86</v>
      </c>
      <c r="CD31" s="413">
        <f t="shared" si="41"/>
        <v>68</v>
      </c>
      <c r="CI31" s="544" t="s">
        <v>37</v>
      </c>
      <c r="CJ31" s="506">
        <v>5151</v>
      </c>
      <c r="CK31" s="506">
        <v>4682</v>
      </c>
      <c r="CL31" s="506">
        <v>139</v>
      </c>
      <c r="CM31" s="507">
        <v>118</v>
      </c>
      <c r="CN31" s="595">
        <v>117</v>
      </c>
      <c r="CO31" s="20">
        <f t="shared" si="42"/>
        <v>22</v>
      </c>
      <c r="CQ31" s="544" t="s">
        <v>37</v>
      </c>
      <c r="CR31" s="506">
        <v>1296</v>
      </c>
      <c r="CS31" s="506">
        <v>1188</v>
      </c>
      <c r="CT31" s="506">
        <v>41</v>
      </c>
      <c r="CU31" s="507">
        <v>32</v>
      </c>
      <c r="CV31" s="595">
        <v>31</v>
      </c>
      <c r="CW31" s="20">
        <f t="shared" si="43"/>
        <v>10</v>
      </c>
      <c r="CY31" s="544" t="s">
        <v>37</v>
      </c>
      <c r="CZ31" s="506">
        <v>1686</v>
      </c>
      <c r="DA31" s="506">
        <v>1502</v>
      </c>
      <c r="DB31" s="506">
        <v>45</v>
      </c>
      <c r="DC31" s="507">
        <v>37</v>
      </c>
      <c r="DD31" s="595">
        <v>37</v>
      </c>
      <c r="DE31" s="20">
        <f t="shared" si="44"/>
        <v>8</v>
      </c>
      <c r="DG31" s="544" t="s">
        <v>37</v>
      </c>
      <c r="DH31" s="506">
        <v>1046</v>
      </c>
      <c r="DI31" s="506">
        <v>942</v>
      </c>
      <c r="DJ31" s="506">
        <v>27</v>
      </c>
      <c r="DK31" s="507">
        <v>22</v>
      </c>
      <c r="DL31" s="595">
        <v>22</v>
      </c>
      <c r="DM31" s="20">
        <f t="shared" si="45"/>
        <v>5</v>
      </c>
      <c r="DO31" s="544" t="s">
        <v>37</v>
      </c>
      <c r="DP31" s="506">
        <v>1123</v>
      </c>
      <c r="DQ31" s="506">
        <v>1050</v>
      </c>
      <c r="DR31" s="506">
        <v>26</v>
      </c>
      <c r="DS31" s="507">
        <v>27</v>
      </c>
      <c r="DT31" s="595">
        <v>27</v>
      </c>
      <c r="DU31" s="20">
        <f t="shared" si="46"/>
        <v>-1</v>
      </c>
    </row>
    <row r="32" spans="1:135" x14ac:dyDescent="0.2">
      <c r="A32" s="536" t="s">
        <v>38</v>
      </c>
      <c r="B32" s="15">
        <f t="shared" si="12"/>
        <v>1319</v>
      </c>
      <c r="C32" s="15">
        <f t="shared" si="12"/>
        <v>1207</v>
      </c>
      <c r="D32" s="15">
        <f t="shared" si="12"/>
        <v>22</v>
      </c>
      <c r="E32" s="15">
        <f t="shared" si="23"/>
        <v>28</v>
      </c>
      <c r="F32" s="15">
        <f t="shared" si="13"/>
        <v>1112</v>
      </c>
      <c r="G32" s="15">
        <f t="shared" si="13"/>
        <v>1028</v>
      </c>
      <c r="H32" s="15">
        <f t="shared" si="13"/>
        <v>23</v>
      </c>
      <c r="I32" s="15">
        <f t="shared" si="24"/>
        <v>28</v>
      </c>
      <c r="J32" s="15">
        <f t="shared" si="4"/>
        <v>1490</v>
      </c>
      <c r="K32" s="15">
        <f t="shared" si="4"/>
        <v>1352</v>
      </c>
      <c r="L32" s="15">
        <f t="shared" si="4"/>
        <v>47</v>
      </c>
      <c r="M32" s="15">
        <f t="shared" si="25"/>
        <v>42</v>
      </c>
      <c r="N32" s="15">
        <f t="shared" si="14"/>
        <v>1160</v>
      </c>
      <c r="O32" s="15">
        <f t="shared" si="14"/>
        <v>1094</v>
      </c>
      <c r="P32" s="15">
        <f t="shared" si="14"/>
        <v>27</v>
      </c>
      <c r="Q32" s="15">
        <f t="shared" si="26"/>
        <v>35</v>
      </c>
      <c r="R32" s="16">
        <f t="shared" si="27"/>
        <v>5081</v>
      </c>
      <c r="S32" s="16">
        <f t="shared" si="27"/>
        <v>4681</v>
      </c>
      <c r="T32" s="16">
        <f t="shared" si="15"/>
        <v>119</v>
      </c>
      <c r="U32" s="206">
        <f t="shared" si="28"/>
        <v>133</v>
      </c>
      <c r="V32" s="208">
        <f t="shared" si="29"/>
        <v>2809</v>
      </c>
      <c r="W32" s="208">
        <f t="shared" si="29"/>
        <v>2559</v>
      </c>
      <c r="X32" s="15">
        <f t="shared" si="29"/>
        <v>69</v>
      </c>
      <c r="Y32" s="209">
        <f t="shared" si="29"/>
        <v>70</v>
      </c>
      <c r="AB32" s="536" t="s">
        <v>38</v>
      </c>
      <c r="AC32" s="15">
        <f t="shared" si="30"/>
        <v>1319</v>
      </c>
      <c r="AD32" s="22">
        <f t="shared" si="31"/>
        <v>3.0305119014796433E-2</v>
      </c>
      <c r="AE32" s="22">
        <f t="shared" si="32"/>
        <v>0.25959456799842551</v>
      </c>
      <c r="AF32" s="15">
        <f t="shared" si="16"/>
        <v>22</v>
      </c>
      <c r="AG32" s="15">
        <f t="shared" si="16"/>
        <v>28</v>
      </c>
      <c r="AH32" s="15">
        <f t="shared" si="16"/>
        <v>1112</v>
      </c>
      <c r="AI32" s="15">
        <f t="shared" si="17"/>
        <v>23</v>
      </c>
      <c r="AJ32" s="15">
        <f t="shared" si="17"/>
        <v>28</v>
      </c>
      <c r="AK32" s="15">
        <f t="shared" si="17"/>
        <v>1490</v>
      </c>
      <c r="AL32" s="22">
        <f t="shared" si="33"/>
        <v>4.0920575634406237E-2</v>
      </c>
      <c r="AM32" s="22">
        <f t="shared" si="48"/>
        <v>0.29324936036213345</v>
      </c>
      <c r="AN32" s="15">
        <f t="shared" si="19"/>
        <v>47</v>
      </c>
      <c r="AO32" s="15">
        <f t="shared" si="19"/>
        <v>42</v>
      </c>
      <c r="AP32" s="15">
        <f t="shared" si="19"/>
        <v>1160</v>
      </c>
      <c r="AQ32" s="15">
        <f t="shared" si="20"/>
        <v>27</v>
      </c>
      <c r="AR32" s="15">
        <f t="shared" si="20"/>
        <v>35</v>
      </c>
      <c r="AS32" s="16">
        <f t="shared" si="20"/>
        <v>5081</v>
      </c>
      <c r="AT32" s="24">
        <f t="shared" si="34"/>
        <v>3.5159466622379995E-2</v>
      </c>
      <c r="AU32" s="16">
        <f t="shared" si="21"/>
        <v>119</v>
      </c>
      <c r="AV32" s="16">
        <f t="shared" si="21"/>
        <v>133</v>
      </c>
      <c r="BF32" s="536" t="s">
        <v>38</v>
      </c>
      <c r="BG32" s="411">
        <f t="shared" si="10"/>
        <v>1319</v>
      </c>
      <c r="BH32" s="411">
        <f t="shared" si="10"/>
        <v>1207</v>
      </c>
      <c r="BI32" s="411">
        <f t="shared" si="10"/>
        <v>22</v>
      </c>
      <c r="BJ32" s="411">
        <f t="shared" si="35"/>
        <v>28</v>
      </c>
      <c r="BK32" s="411">
        <f t="shared" si="36"/>
        <v>1112</v>
      </c>
      <c r="BL32" s="411">
        <f t="shared" si="36"/>
        <v>1028</v>
      </c>
      <c r="BM32" s="411">
        <f t="shared" si="36"/>
        <v>23</v>
      </c>
      <c r="BN32" s="411">
        <f t="shared" si="36"/>
        <v>28</v>
      </c>
      <c r="BO32" s="411">
        <f t="shared" si="11"/>
        <v>1490</v>
      </c>
      <c r="BP32" s="411">
        <f t="shared" si="11"/>
        <v>1352</v>
      </c>
      <c r="BQ32" s="411">
        <f t="shared" si="11"/>
        <v>47</v>
      </c>
      <c r="BR32" s="411">
        <f t="shared" si="37"/>
        <v>42</v>
      </c>
      <c r="BS32" s="411">
        <f t="shared" si="38"/>
        <v>1160</v>
      </c>
      <c r="BT32" s="411">
        <f t="shared" si="38"/>
        <v>1094</v>
      </c>
      <c r="BU32" s="411">
        <f t="shared" si="38"/>
        <v>27</v>
      </c>
      <c r="BV32" s="411">
        <f t="shared" si="38"/>
        <v>35</v>
      </c>
      <c r="BW32" s="412">
        <f t="shared" si="39"/>
        <v>5081</v>
      </c>
      <c r="BX32" s="412">
        <f t="shared" si="39"/>
        <v>4681</v>
      </c>
      <c r="BY32" s="412">
        <f t="shared" si="22"/>
        <v>119</v>
      </c>
      <c r="BZ32" s="412">
        <f t="shared" si="40"/>
        <v>133</v>
      </c>
      <c r="CA32" s="411">
        <f t="shared" si="41"/>
        <v>2809</v>
      </c>
      <c r="CB32" s="411">
        <f t="shared" si="41"/>
        <v>2559</v>
      </c>
      <c r="CC32" s="411">
        <f t="shared" si="41"/>
        <v>69</v>
      </c>
      <c r="CD32" s="413">
        <f t="shared" si="41"/>
        <v>70</v>
      </c>
      <c r="CI32" s="544" t="s">
        <v>38</v>
      </c>
      <c r="CJ32" s="506">
        <v>5081</v>
      </c>
      <c r="CK32" s="506">
        <v>4681</v>
      </c>
      <c r="CL32" s="506">
        <v>119</v>
      </c>
      <c r="CM32" s="507">
        <v>133</v>
      </c>
      <c r="CN32" s="595">
        <v>133</v>
      </c>
      <c r="CO32" s="20">
        <f t="shared" si="42"/>
        <v>-14</v>
      </c>
      <c r="CQ32" s="544" t="s">
        <v>38</v>
      </c>
      <c r="CR32" s="506">
        <v>1319</v>
      </c>
      <c r="CS32" s="506">
        <v>1207</v>
      </c>
      <c r="CT32" s="506">
        <v>22</v>
      </c>
      <c r="CU32" s="507">
        <v>28</v>
      </c>
      <c r="CV32" s="595">
        <v>28</v>
      </c>
      <c r="CW32" s="20">
        <f t="shared" si="43"/>
        <v>-6</v>
      </c>
      <c r="CY32" s="544" t="s">
        <v>38</v>
      </c>
      <c r="CZ32" s="506">
        <v>1490</v>
      </c>
      <c r="DA32" s="506">
        <v>1352</v>
      </c>
      <c r="DB32" s="506">
        <v>47</v>
      </c>
      <c r="DC32" s="507">
        <v>42</v>
      </c>
      <c r="DD32" s="595">
        <v>42</v>
      </c>
      <c r="DE32" s="20">
        <f t="shared" si="44"/>
        <v>5</v>
      </c>
      <c r="DG32" s="544" t="s">
        <v>38</v>
      </c>
      <c r="DH32" s="506">
        <v>1112</v>
      </c>
      <c r="DI32" s="506">
        <v>1028</v>
      </c>
      <c r="DJ32" s="506">
        <v>23</v>
      </c>
      <c r="DK32" s="507">
        <v>28</v>
      </c>
      <c r="DL32" s="595">
        <v>28</v>
      </c>
      <c r="DM32" s="20">
        <f t="shared" si="45"/>
        <v>-5</v>
      </c>
      <c r="DO32" s="544" t="s">
        <v>38</v>
      </c>
      <c r="DP32" s="506">
        <v>1160</v>
      </c>
      <c r="DQ32" s="506">
        <v>1094</v>
      </c>
      <c r="DR32" s="506">
        <v>27</v>
      </c>
      <c r="DS32" s="507">
        <v>35</v>
      </c>
      <c r="DT32" s="595">
        <v>35</v>
      </c>
      <c r="DU32" s="20">
        <f t="shared" si="46"/>
        <v>-8</v>
      </c>
    </row>
    <row r="33" spans="1:125" x14ac:dyDescent="0.2">
      <c r="A33" s="536" t="s">
        <v>39</v>
      </c>
      <c r="B33" s="15">
        <f t="shared" si="12"/>
        <v>0</v>
      </c>
      <c r="C33" s="15">
        <f t="shared" si="12"/>
        <v>0</v>
      </c>
      <c r="D33" s="15">
        <f t="shared" si="12"/>
        <v>0</v>
      </c>
      <c r="E33" s="15">
        <f t="shared" si="23"/>
        <v>0</v>
      </c>
      <c r="F33" s="15">
        <f t="shared" si="13"/>
        <v>2</v>
      </c>
      <c r="G33" s="15">
        <f t="shared" si="13"/>
        <v>1</v>
      </c>
      <c r="H33" s="15">
        <f t="shared" si="13"/>
        <v>0</v>
      </c>
      <c r="I33" s="15">
        <f t="shared" si="24"/>
        <v>0</v>
      </c>
      <c r="J33" s="15">
        <f t="shared" si="4"/>
        <v>0</v>
      </c>
      <c r="K33" s="15">
        <f t="shared" si="4"/>
        <v>0</v>
      </c>
      <c r="L33" s="15">
        <f t="shared" si="4"/>
        <v>0</v>
      </c>
      <c r="M33" s="15">
        <f t="shared" si="25"/>
        <v>0</v>
      </c>
      <c r="N33" s="15">
        <f t="shared" si="14"/>
        <v>1</v>
      </c>
      <c r="O33" s="15">
        <f t="shared" si="14"/>
        <v>0</v>
      </c>
      <c r="P33" s="15">
        <f t="shared" si="14"/>
        <v>0</v>
      </c>
      <c r="Q33" s="15">
        <f t="shared" si="26"/>
        <v>0</v>
      </c>
      <c r="R33" s="16">
        <f t="shared" si="27"/>
        <v>3</v>
      </c>
      <c r="S33" s="16">
        <f t="shared" si="27"/>
        <v>1</v>
      </c>
      <c r="T33" s="16">
        <f t="shared" si="15"/>
        <v>0</v>
      </c>
      <c r="U33" s="206">
        <f t="shared" si="28"/>
        <v>0</v>
      </c>
      <c r="V33" s="208">
        <f t="shared" si="29"/>
        <v>0</v>
      </c>
      <c r="W33" s="208">
        <f t="shared" si="29"/>
        <v>0</v>
      </c>
      <c r="X33" s="15">
        <f t="shared" si="29"/>
        <v>0</v>
      </c>
      <c r="Y33" s="209">
        <f t="shared" si="29"/>
        <v>0</v>
      </c>
      <c r="AB33" s="536" t="s">
        <v>39</v>
      </c>
      <c r="AC33" s="15">
        <f t="shared" si="30"/>
        <v>0</v>
      </c>
      <c r="AD33" s="22">
        <f t="shared" si="31"/>
        <v>0</v>
      </c>
      <c r="AE33" s="22">
        <f t="shared" si="32"/>
        <v>0</v>
      </c>
      <c r="AF33" s="15">
        <f t="shared" si="16"/>
        <v>0</v>
      </c>
      <c r="AG33" s="15">
        <f t="shared" si="16"/>
        <v>0</v>
      </c>
      <c r="AH33" s="15">
        <f t="shared" si="16"/>
        <v>2</v>
      </c>
      <c r="AI33" s="15">
        <f t="shared" si="17"/>
        <v>0</v>
      </c>
      <c r="AJ33" s="15">
        <f t="shared" si="17"/>
        <v>0</v>
      </c>
      <c r="AK33" s="15">
        <f t="shared" si="17"/>
        <v>0</v>
      </c>
      <c r="AL33" s="22">
        <f t="shared" si="33"/>
        <v>0</v>
      </c>
      <c r="AM33" s="22">
        <f t="shared" si="48"/>
        <v>0</v>
      </c>
      <c r="AN33" s="15">
        <f t="shared" si="19"/>
        <v>0</v>
      </c>
      <c r="AO33" s="15">
        <f t="shared" si="19"/>
        <v>0</v>
      </c>
      <c r="AP33" s="15">
        <f t="shared" si="19"/>
        <v>1</v>
      </c>
      <c r="AQ33" s="15">
        <f t="shared" si="20"/>
        <v>0</v>
      </c>
      <c r="AR33" s="15">
        <f t="shared" si="20"/>
        <v>0</v>
      </c>
      <c r="AS33" s="16">
        <f t="shared" si="20"/>
        <v>3</v>
      </c>
      <c r="AT33" s="24">
        <f t="shared" si="34"/>
        <v>2.0759378049033649E-5</v>
      </c>
      <c r="AU33" s="16">
        <f t="shared" si="21"/>
        <v>0</v>
      </c>
      <c r="AV33" s="16">
        <f t="shared" si="21"/>
        <v>0</v>
      </c>
      <c r="BF33" s="536" t="s">
        <v>39</v>
      </c>
      <c r="BG33" s="411">
        <f t="shared" si="10"/>
        <v>0</v>
      </c>
      <c r="BH33" s="411">
        <f t="shared" si="10"/>
        <v>0</v>
      </c>
      <c r="BI33" s="411">
        <f t="shared" si="10"/>
        <v>0</v>
      </c>
      <c r="BJ33" s="411">
        <f t="shared" si="35"/>
        <v>0</v>
      </c>
      <c r="BK33" s="411">
        <f t="shared" si="36"/>
        <v>2</v>
      </c>
      <c r="BL33" s="411">
        <f t="shared" si="36"/>
        <v>1</v>
      </c>
      <c r="BM33" s="411">
        <f t="shared" si="36"/>
        <v>0</v>
      </c>
      <c r="BN33" s="411">
        <f t="shared" si="36"/>
        <v>0</v>
      </c>
      <c r="BO33" s="411">
        <f t="shared" si="11"/>
        <v>0</v>
      </c>
      <c r="BP33" s="411">
        <f t="shared" si="11"/>
        <v>0</v>
      </c>
      <c r="BQ33" s="411">
        <f t="shared" si="11"/>
        <v>0</v>
      </c>
      <c r="BR33" s="411">
        <f t="shared" si="37"/>
        <v>0</v>
      </c>
      <c r="BS33" s="411">
        <f t="shared" si="38"/>
        <v>1</v>
      </c>
      <c r="BT33" s="411">
        <f t="shared" si="38"/>
        <v>0</v>
      </c>
      <c r="BU33" s="411">
        <f t="shared" si="38"/>
        <v>0</v>
      </c>
      <c r="BV33" s="411">
        <f t="shared" si="38"/>
        <v>0</v>
      </c>
      <c r="BW33" s="412">
        <f t="shared" si="39"/>
        <v>3</v>
      </c>
      <c r="BX33" s="412">
        <f t="shared" si="39"/>
        <v>1</v>
      </c>
      <c r="BY33" s="412">
        <f t="shared" si="22"/>
        <v>0</v>
      </c>
      <c r="BZ33" s="412">
        <f t="shared" si="40"/>
        <v>0</v>
      </c>
      <c r="CA33" s="411">
        <f>+BG33+BO33</f>
        <v>0</v>
      </c>
      <c r="CB33" s="411">
        <f t="shared" si="41"/>
        <v>0</v>
      </c>
      <c r="CC33" s="411">
        <f t="shared" si="41"/>
        <v>0</v>
      </c>
      <c r="CD33" s="413">
        <f t="shared" si="41"/>
        <v>0</v>
      </c>
      <c r="CI33" s="544" t="s">
        <v>39</v>
      </c>
      <c r="CJ33" s="506">
        <v>3</v>
      </c>
      <c r="CK33" s="506">
        <v>1</v>
      </c>
      <c r="CL33" s="506">
        <v>0</v>
      </c>
      <c r="CM33" s="507">
        <v>0</v>
      </c>
      <c r="CN33" s="595">
        <v>0</v>
      </c>
      <c r="CO33" s="20">
        <f t="shared" si="42"/>
        <v>0</v>
      </c>
      <c r="CQ33" s="544" t="str">
        <f>+CI33</f>
        <v>O Amministrazione pubblica e difesa; assicurazione sociale...</v>
      </c>
      <c r="CR33" s="506">
        <v>0</v>
      </c>
      <c r="CS33" s="506">
        <v>0</v>
      </c>
      <c r="CT33" s="506">
        <v>0</v>
      </c>
      <c r="CU33" s="506">
        <v>0</v>
      </c>
      <c r="CV33" s="595"/>
      <c r="CW33" s="20">
        <f t="shared" si="43"/>
        <v>0</v>
      </c>
      <c r="CY33" s="544" t="str">
        <f>+CI33</f>
        <v>O Amministrazione pubblica e difesa; assicurazione sociale...</v>
      </c>
      <c r="CZ33" s="506">
        <v>0</v>
      </c>
      <c r="DA33" s="506">
        <v>0</v>
      </c>
      <c r="DB33" s="506">
        <v>0</v>
      </c>
      <c r="DC33" s="506">
        <v>0</v>
      </c>
      <c r="DD33" s="595"/>
      <c r="DE33" s="20">
        <f t="shared" si="44"/>
        <v>0</v>
      </c>
      <c r="DG33" s="544" t="s">
        <v>39</v>
      </c>
      <c r="DH33" s="506">
        <v>2</v>
      </c>
      <c r="DI33" s="506">
        <v>1</v>
      </c>
      <c r="DJ33" s="506">
        <v>0</v>
      </c>
      <c r="DK33" s="507">
        <v>0</v>
      </c>
      <c r="DL33" s="595">
        <v>0</v>
      </c>
      <c r="DM33" s="20">
        <f t="shared" si="45"/>
        <v>0</v>
      </c>
      <c r="DO33" s="544" t="s">
        <v>39</v>
      </c>
      <c r="DP33" s="506">
        <v>1</v>
      </c>
      <c r="DQ33" s="506">
        <v>0</v>
      </c>
      <c r="DR33" s="506">
        <v>0</v>
      </c>
      <c r="DS33" s="507">
        <v>0</v>
      </c>
      <c r="DT33" s="595">
        <v>0</v>
      </c>
      <c r="DU33" s="20">
        <f t="shared" si="46"/>
        <v>0</v>
      </c>
    </row>
    <row r="34" spans="1:125" x14ac:dyDescent="0.2">
      <c r="A34" s="536" t="s">
        <v>41</v>
      </c>
      <c r="B34" s="15">
        <f t="shared" si="12"/>
        <v>214</v>
      </c>
      <c r="C34" s="15">
        <f t="shared" si="12"/>
        <v>200</v>
      </c>
      <c r="D34" s="15">
        <f t="shared" si="12"/>
        <v>3</v>
      </c>
      <c r="E34" s="15">
        <f t="shared" si="23"/>
        <v>5</v>
      </c>
      <c r="F34" s="15">
        <f t="shared" si="13"/>
        <v>170</v>
      </c>
      <c r="G34" s="15">
        <f t="shared" si="13"/>
        <v>156</v>
      </c>
      <c r="H34" s="15">
        <f t="shared" si="13"/>
        <v>4</v>
      </c>
      <c r="I34" s="15">
        <f t="shared" si="24"/>
        <v>1</v>
      </c>
      <c r="J34" s="15">
        <f t="shared" si="4"/>
        <v>248</v>
      </c>
      <c r="K34" s="15">
        <f t="shared" si="4"/>
        <v>214</v>
      </c>
      <c r="L34" s="15">
        <f t="shared" si="4"/>
        <v>1</v>
      </c>
      <c r="M34" s="15">
        <f t="shared" si="25"/>
        <v>7</v>
      </c>
      <c r="N34" s="15">
        <f t="shared" si="14"/>
        <v>137</v>
      </c>
      <c r="O34" s="15">
        <f t="shared" si="14"/>
        <v>130</v>
      </c>
      <c r="P34" s="15">
        <f t="shared" si="14"/>
        <v>5</v>
      </c>
      <c r="Q34" s="15">
        <f t="shared" si="26"/>
        <v>1</v>
      </c>
      <c r="R34" s="16">
        <f t="shared" si="27"/>
        <v>769</v>
      </c>
      <c r="S34" s="16">
        <f t="shared" si="27"/>
        <v>700</v>
      </c>
      <c r="T34" s="16">
        <f t="shared" si="15"/>
        <v>13</v>
      </c>
      <c r="U34" s="206">
        <f t="shared" si="28"/>
        <v>14</v>
      </c>
      <c r="V34" s="208">
        <f t="shared" si="29"/>
        <v>462</v>
      </c>
      <c r="W34" s="208">
        <f t="shared" si="29"/>
        <v>414</v>
      </c>
      <c r="X34" s="15">
        <f t="shared" si="29"/>
        <v>4</v>
      </c>
      <c r="Y34" s="209">
        <f t="shared" si="29"/>
        <v>12</v>
      </c>
      <c r="AB34" s="536" t="s">
        <v>41</v>
      </c>
      <c r="AC34" s="15">
        <f t="shared" si="30"/>
        <v>214</v>
      </c>
      <c r="AD34" s="22">
        <f t="shared" si="31"/>
        <v>4.9168274974726589E-3</v>
      </c>
      <c r="AE34" s="22">
        <f t="shared" si="32"/>
        <v>0.27828348504551365</v>
      </c>
      <c r="AF34" s="15">
        <f t="shared" si="16"/>
        <v>3</v>
      </c>
      <c r="AG34" s="15">
        <f t="shared" si="16"/>
        <v>5</v>
      </c>
      <c r="AH34" s="15">
        <f t="shared" si="16"/>
        <v>170</v>
      </c>
      <c r="AI34" s="15">
        <f t="shared" si="17"/>
        <v>4</v>
      </c>
      <c r="AJ34" s="15">
        <f t="shared" si="17"/>
        <v>1</v>
      </c>
      <c r="AK34" s="15">
        <f t="shared" si="17"/>
        <v>248</v>
      </c>
      <c r="AL34" s="22">
        <f t="shared" si="33"/>
        <v>6.8109414478743271E-3</v>
      </c>
      <c r="AM34" s="22">
        <f t="shared" si="48"/>
        <v>0.32249674902470743</v>
      </c>
      <c r="AN34" s="15">
        <f t="shared" si="19"/>
        <v>1</v>
      </c>
      <c r="AO34" s="15">
        <f t="shared" si="19"/>
        <v>7</v>
      </c>
      <c r="AP34" s="15">
        <f t="shared" si="19"/>
        <v>137</v>
      </c>
      <c r="AQ34" s="15">
        <f t="shared" si="20"/>
        <v>5</v>
      </c>
      <c r="AR34" s="15">
        <f t="shared" si="20"/>
        <v>1</v>
      </c>
      <c r="AS34" s="16">
        <f t="shared" si="20"/>
        <v>769</v>
      </c>
      <c r="AT34" s="24">
        <f t="shared" si="34"/>
        <v>5.3213205732356257E-3</v>
      </c>
      <c r="AU34" s="16">
        <f t="shared" si="21"/>
        <v>13</v>
      </c>
      <c r="AV34" s="16">
        <f t="shared" si="21"/>
        <v>14</v>
      </c>
      <c r="BF34" s="536" t="s">
        <v>41</v>
      </c>
      <c r="BG34" s="411">
        <f t="shared" si="10"/>
        <v>214</v>
      </c>
      <c r="BH34" s="411">
        <f t="shared" si="10"/>
        <v>200</v>
      </c>
      <c r="BI34" s="411">
        <f t="shared" si="10"/>
        <v>3</v>
      </c>
      <c r="BJ34" s="411">
        <f t="shared" si="35"/>
        <v>5</v>
      </c>
      <c r="BK34" s="411">
        <f t="shared" si="36"/>
        <v>170</v>
      </c>
      <c r="BL34" s="411">
        <f t="shared" si="36"/>
        <v>156</v>
      </c>
      <c r="BM34" s="411">
        <f t="shared" si="36"/>
        <v>4</v>
      </c>
      <c r="BN34" s="411">
        <f t="shared" si="36"/>
        <v>1</v>
      </c>
      <c r="BO34" s="411">
        <f t="shared" si="11"/>
        <v>248</v>
      </c>
      <c r="BP34" s="411">
        <f t="shared" si="11"/>
        <v>214</v>
      </c>
      <c r="BQ34" s="411">
        <f t="shared" si="11"/>
        <v>1</v>
      </c>
      <c r="BR34" s="411">
        <f t="shared" si="37"/>
        <v>7</v>
      </c>
      <c r="BS34" s="411">
        <f t="shared" si="38"/>
        <v>137</v>
      </c>
      <c r="BT34" s="411">
        <f t="shared" si="38"/>
        <v>130</v>
      </c>
      <c r="BU34" s="411">
        <f t="shared" si="38"/>
        <v>5</v>
      </c>
      <c r="BV34" s="411">
        <f t="shared" si="38"/>
        <v>1</v>
      </c>
      <c r="BW34" s="412">
        <f t="shared" si="39"/>
        <v>769</v>
      </c>
      <c r="BX34" s="412">
        <f t="shared" si="39"/>
        <v>700</v>
      </c>
      <c r="BY34" s="412">
        <f t="shared" si="22"/>
        <v>13</v>
      </c>
      <c r="BZ34" s="412">
        <f t="shared" si="40"/>
        <v>14</v>
      </c>
      <c r="CA34" s="411">
        <f>+BG34+BO34</f>
        <v>462</v>
      </c>
      <c r="CB34" s="411">
        <f t="shared" si="41"/>
        <v>414</v>
      </c>
      <c r="CC34" s="411">
        <f t="shared" si="41"/>
        <v>4</v>
      </c>
      <c r="CD34" s="413">
        <f t="shared" si="41"/>
        <v>12</v>
      </c>
      <c r="CI34" s="544" t="s">
        <v>41</v>
      </c>
      <c r="CJ34" s="506">
        <v>769</v>
      </c>
      <c r="CK34" s="506">
        <v>700</v>
      </c>
      <c r="CL34" s="506">
        <v>13</v>
      </c>
      <c r="CM34" s="507">
        <v>14</v>
      </c>
      <c r="CN34" s="595">
        <v>14</v>
      </c>
      <c r="CO34" s="20">
        <f t="shared" si="42"/>
        <v>-1</v>
      </c>
      <c r="CQ34" s="544" t="s">
        <v>41</v>
      </c>
      <c r="CR34" s="506">
        <v>214</v>
      </c>
      <c r="CS34" s="506">
        <v>200</v>
      </c>
      <c r="CT34" s="506">
        <v>3</v>
      </c>
      <c r="CU34" s="507">
        <v>5</v>
      </c>
      <c r="CV34" s="595">
        <v>5</v>
      </c>
      <c r="CW34" s="20">
        <f t="shared" si="43"/>
        <v>-2</v>
      </c>
      <c r="CY34" s="544" t="s">
        <v>41</v>
      </c>
      <c r="CZ34" s="506">
        <v>248</v>
      </c>
      <c r="DA34" s="506">
        <v>214</v>
      </c>
      <c r="DB34" s="506">
        <v>1</v>
      </c>
      <c r="DC34" s="507">
        <v>7</v>
      </c>
      <c r="DD34" s="595">
        <v>7</v>
      </c>
      <c r="DE34" s="20">
        <f t="shared" si="44"/>
        <v>-6</v>
      </c>
      <c r="DG34" s="544" t="s">
        <v>41</v>
      </c>
      <c r="DH34" s="506">
        <v>170</v>
      </c>
      <c r="DI34" s="506">
        <v>156</v>
      </c>
      <c r="DJ34" s="506">
        <v>4</v>
      </c>
      <c r="DK34" s="507">
        <v>1</v>
      </c>
      <c r="DL34" s="595">
        <v>1</v>
      </c>
      <c r="DM34" s="20">
        <f t="shared" si="45"/>
        <v>3</v>
      </c>
      <c r="DO34" s="544" t="s">
        <v>41</v>
      </c>
      <c r="DP34" s="506">
        <v>137</v>
      </c>
      <c r="DQ34" s="506">
        <v>130</v>
      </c>
      <c r="DR34" s="506">
        <v>5</v>
      </c>
      <c r="DS34" s="507">
        <v>1</v>
      </c>
      <c r="DT34" s="595">
        <v>1</v>
      </c>
      <c r="DU34" s="20">
        <f t="shared" si="46"/>
        <v>4</v>
      </c>
    </row>
    <row r="35" spans="1:125" x14ac:dyDescent="0.2">
      <c r="A35" s="536" t="s">
        <v>42</v>
      </c>
      <c r="B35" s="15">
        <f t="shared" si="12"/>
        <v>327</v>
      </c>
      <c r="C35" s="15">
        <f t="shared" si="12"/>
        <v>274</v>
      </c>
      <c r="D35" s="15">
        <f t="shared" si="12"/>
        <v>3</v>
      </c>
      <c r="E35" s="15">
        <f t="shared" si="23"/>
        <v>4</v>
      </c>
      <c r="F35" s="15">
        <f t="shared" si="13"/>
        <v>218</v>
      </c>
      <c r="G35" s="15">
        <f t="shared" si="13"/>
        <v>199</v>
      </c>
      <c r="H35" s="15">
        <f t="shared" si="13"/>
        <v>0</v>
      </c>
      <c r="I35" s="15">
        <f t="shared" si="24"/>
        <v>2</v>
      </c>
      <c r="J35" s="15">
        <f t="shared" si="4"/>
        <v>257</v>
      </c>
      <c r="K35" s="15">
        <f t="shared" si="4"/>
        <v>228</v>
      </c>
      <c r="L35" s="15">
        <f t="shared" si="4"/>
        <v>0</v>
      </c>
      <c r="M35" s="15">
        <f t="shared" si="25"/>
        <v>3</v>
      </c>
      <c r="N35" s="15">
        <f t="shared" si="14"/>
        <v>235</v>
      </c>
      <c r="O35" s="15">
        <f t="shared" si="14"/>
        <v>208</v>
      </c>
      <c r="P35" s="15">
        <f t="shared" si="14"/>
        <v>5</v>
      </c>
      <c r="Q35" s="15">
        <f t="shared" si="26"/>
        <v>6</v>
      </c>
      <c r="R35" s="16">
        <f t="shared" si="27"/>
        <v>1037</v>
      </c>
      <c r="S35" s="16">
        <f t="shared" si="27"/>
        <v>909</v>
      </c>
      <c r="T35" s="16">
        <f t="shared" si="15"/>
        <v>8</v>
      </c>
      <c r="U35" s="206">
        <f t="shared" si="28"/>
        <v>15</v>
      </c>
      <c r="V35" s="208">
        <f t="shared" si="29"/>
        <v>584</v>
      </c>
      <c r="W35" s="208">
        <f t="shared" si="29"/>
        <v>502</v>
      </c>
      <c r="X35" s="15">
        <f t="shared" si="29"/>
        <v>3</v>
      </c>
      <c r="Y35" s="209">
        <f t="shared" si="29"/>
        <v>7</v>
      </c>
      <c r="AB35" s="536" t="s">
        <v>42</v>
      </c>
      <c r="AC35" s="15">
        <f t="shared" si="30"/>
        <v>327</v>
      </c>
      <c r="AD35" s="22">
        <f t="shared" si="31"/>
        <v>7.5130962227736419E-3</v>
      </c>
      <c r="AE35" s="22">
        <f t="shared" si="32"/>
        <v>0.31533269045323048</v>
      </c>
      <c r="AF35" s="15">
        <f t="shared" si="16"/>
        <v>3</v>
      </c>
      <c r="AG35" s="15">
        <f t="shared" si="16"/>
        <v>4</v>
      </c>
      <c r="AH35" s="15">
        <f t="shared" si="16"/>
        <v>218</v>
      </c>
      <c r="AI35" s="15">
        <f t="shared" si="17"/>
        <v>0</v>
      </c>
      <c r="AJ35" s="15">
        <f t="shared" si="17"/>
        <v>2</v>
      </c>
      <c r="AK35" s="15">
        <f t="shared" si="17"/>
        <v>257</v>
      </c>
      <c r="AL35" s="22">
        <f t="shared" si="33"/>
        <v>7.0581127100955727E-3</v>
      </c>
      <c r="AM35" s="22">
        <f t="shared" si="48"/>
        <v>0.24783027965284474</v>
      </c>
      <c r="AN35" s="15">
        <f t="shared" si="19"/>
        <v>0</v>
      </c>
      <c r="AO35" s="15">
        <f t="shared" si="19"/>
        <v>3</v>
      </c>
      <c r="AP35" s="15">
        <f t="shared" si="19"/>
        <v>235</v>
      </c>
      <c r="AQ35" s="15">
        <f t="shared" si="20"/>
        <v>5</v>
      </c>
      <c r="AR35" s="15">
        <f t="shared" si="20"/>
        <v>6</v>
      </c>
      <c r="AS35" s="16">
        <f t="shared" si="20"/>
        <v>1037</v>
      </c>
      <c r="AT35" s="24">
        <f t="shared" si="34"/>
        <v>7.1758250122826318E-3</v>
      </c>
      <c r="AU35" s="16">
        <f t="shared" si="21"/>
        <v>8</v>
      </c>
      <c r="AV35" s="16">
        <f t="shared" si="21"/>
        <v>15</v>
      </c>
      <c r="BF35" s="536" t="s">
        <v>42</v>
      </c>
      <c r="BG35" s="411">
        <f t="shared" si="10"/>
        <v>327</v>
      </c>
      <c r="BH35" s="411">
        <f t="shared" si="10"/>
        <v>274</v>
      </c>
      <c r="BI35" s="411">
        <f t="shared" si="10"/>
        <v>3</v>
      </c>
      <c r="BJ35" s="411">
        <f t="shared" si="35"/>
        <v>4</v>
      </c>
      <c r="BK35" s="411">
        <f t="shared" si="36"/>
        <v>218</v>
      </c>
      <c r="BL35" s="411">
        <f t="shared" si="36"/>
        <v>199</v>
      </c>
      <c r="BM35" s="411">
        <f t="shared" si="36"/>
        <v>0</v>
      </c>
      <c r="BN35" s="411">
        <f t="shared" si="36"/>
        <v>2</v>
      </c>
      <c r="BO35" s="411">
        <f t="shared" si="11"/>
        <v>257</v>
      </c>
      <c r="BP35" s="411">
        <f t="shared" si="11"/>
        <v>228</v>
      </c>
      <c r="BQ35" s="411">
        <f t="shared" si="11"/>
        <v>0</v>
      </c>
      <c r="BR35" s="411">
        <f t="shared" si="37"/>
        <v>3</v>
      </c>
      <c r="BS35" s="411">
        <f t="shared" si="38"/>
        <v>235</v>
      </c>
      <c r="BT35" s="411">
        <f t="shared" si="38"/>
        <v>208</v>
      </c>
      <c r="BU35" s="411">
        <f t="shared" si="38"/>
        <v>5</v>
      </c>
      <c r="BV35" s="411">
        <f t="shared" si="38"/>
        <v>6</v>
      </c>
      <c r="BW35" s="412">
        <f t="shared" si="39"/>
        <v>1037</v>
      </c>
      <c r="BX35" s="412">
        <f t="shared" si="39"/>
        <v>909</v>
      </c>
      <c r="BY35" s="412">
        <f t="shared" si="22"/>
        <v>8</v>
      </c>
      <c r="BZ35" s="412">
        <f t="shared" si="40"/>
        <v>15</v>
      </c>
      <c r="CA35" s="411">
        <f>+BG35+BO35</f>
        <v>584</v>
      </c>
      <c r="CB35" s="411">
        <f t="shared" si="41"/>
        <v>502</v>
      </c>
      <c r="CC35" s="411">
        <f t="shared" si="41"/>
        <v>3</v>
      </c>
      <c r="CD35" s="413">
        <f t="shared" si="41"/>
        <v>7</v>
      </c>
      <c r="CI35" s="544" t="s">
        <v>42</v>
      </c>
      <c r="CJ35" s="506">
        <v>1037</v>
      </c>
      <c r="CK35" s="506">
        <v>909</v>
      </c>
      <c r="CL35" s="506">
        <v>8</v>
      </c>
      <c r="CM35" s="507">
        <v>15</v>
      </c>
      <c r="CN35" s="595">
        <v>15</v>
      </c>
      <c r="CO35" s="20">
        <f t="shared" si="42"/>
        <v>-7</v>
      </c>
      <c r="CQ35" s="544" t="s">
        <v>42</v>
      </c>
      <c r="CR35" s="506">
        <v>327</v>
      </c>
      <c r="CS35" s="506">
        <v>274</v>
      </c>
      <c r="CT35" s="506">
        <v>3</v>
      </c>
      <c r="CU35" s="507">
        <v>4</v>
      </c>
      <c r="CV35" s="595">
        <v>4</v>
      </c>
      <c r="CW35" s="20">
        <f t="shared" si="43"/>
        <v>-1</v>
      </c>
      <c r="CY35" s="544" t="s">
        <v>42</v>
      </c>
      <c r="CZ35" s="506">
        <v>257</v>
      </c>
      <c r="DA35" s="506">
        <v>228</v>
      </c>
      <c r="DB35" s="506">
        <v>0</v>
      </c>
      <c r="DC35" s="507">
        <v>3</v>
      </c>
      <c r="DD35" s="595">
        <v>3</v>
      </c>
      <c r="DE35" s="20">
        <f t="shared" si="44"/>
        <v>-3</v>
      </c>
      <c r="DG35" s="544" t="s">
        <v>42</v>
      </c>
      <c r="DH35" s="506">
        <v>218</v>
      </c>
      <c r="DI35" s="506">
        <v>199</v>
      </c>
      <c r="DJ35" s="506">
        <v>0</v>
      </c>
      <c r="DK35" s="507">
        <v>2</v>
      </c>
      <c r="DL35" s="595">
        <v>2</v>
      </c>
      <c r="DM35" s="20">
        <f t="shared" si="45"/>
        <v>-2</v>
      </c>
      <c r="DO35" s="544" t="s">
        <v>42</v>
      </c>
      <c r="DP35" s="506">
        <v>235</v>
      </c>
      <c r="DQ35" s="506">
        <v>208</v>
      </c>
      <c r="DR35" s="506">
        <v>5</v>
      </c>
      <c r="DS35" s="507">
        <v>6</v>
      </c>
      <c r="DT35" s="595">
        <v>6</v>
      </c>
      <c r="DU35" s="20">
        <f t="shared" si="46"/>
        <v>-1</v>
      </c>
    </row>
    <row r="36" spans="1:125" x14ac:dyDescent="0.2">
      <c r="A36" s="536" t="s">
        <v>43</v>
      </c>
      <c r="B36" s="15">
        <f t="shared" si="12"/>
        <v>641</v>
      </c>
      <c r="C36" s="15">
        <f t="shared" si="12"/>
        <v>583</v>
      </c>
      <c r="D36" s="15">
        <f t="shared" si="12"/>
        <v>7</v>
      </c>
      <c r="E36" s="15">
        <f t="shared" si="23"/>
        <v>11</v>
      </c>
      <c r="F36" s="15">
        <f t="shared" si="13"/>
        <v>428</v>
      </c>
      <c r="G36" s="15">
        <f t="shared" si="13"/>
        <v>367</v>
      </c>
      <c r="H36" s="15">
        <f t="shared" si="13"/>
        <v>4</v>
      </c>
      <c r="I36" s="15">
        <f t="shared" si="24"/>
        <v>5</v>
      </c>
      <c r="J36" s="15">
        <f t="shared" si="4"/>
        <v>694</v>
      </c>
      <c r="K36" s="15">
        <f t="shared" si="4"/>
        <v>635</v>
      </c>
      <c r="L36" s="15">
        <f t="shared" si="4"/>
        <v>7</v>
      </c>
      <c r="M36" s="15">
        <f t="shared" si="25"/>
        <v>15</v>
      </c>
      <c r="N36" s="15">
        <f t="shared" si="14"/>
        <v>723</v>
      </c>
      <c r="O36" s="15">
        <f t="shared" si="14"/>
        <v>659</v>
      </c>
      <c r="P36" s="15">
        <f t="shared" si="14"/>
        <v>1</v>
      </c>
      <c r="Q36" s="15">
        <f t="shared" si="26"/>
        <v>17</v>
      </c>
      <c r="R36" s="16">
        <f t="shared" si="27"/>
        <v>2486</v>
      </c>
      <c r="S36" s="16">
        <f t="shared" si="27"/>
        <v>2244</v>
      </c>
      <c r="T36" s="16">
        <f t="shared" si="15"/>
        <v>19</v>
      </c>
      <c r="U36" s="206">
        <f t="shared" si="28"/>
        <v>48</v>
      </c>
      <c r="V36" s="208">
        <f t="shared" si="29"/>
        <v>1335</v>
      </c>
      <c r="W36" s="208">
        <f t="shared" si="29"/>
        <v>1218</v>
      </c>
      <c r="X36" s="15">
        <f t="shared" si="29"/>
        <v>14</v>
      </c>
      <c r="Y36" s="209">
        <f t="shared" si="29"/>
        <v>26</v>
      </c>
      <c r="AB36" s="536" t="s">
        <v>43</v>
      </c>
      <c r="AC36" s="15">
        <f t="shared" si="30"/>
        <v>641</v>
      </c>
      <c r="AD36" s="22">
        <f t="shared" si="31"/>
        <v>1.4727506662990534E-2</v>
      </c>
      <c r="AE36" s="22">
        <f t="shared" si="32"/>
        <v>0.25784392598551892</v>
      </c>
      <c r="AF36" s="15">
        <f t="shared" si="16"/>
        <v>7</v>
      </c>
      <c r="AG36" s="15">
        <f t="shared" si="16"/>
        <v>11</v>
      </c>
      <c r="AH36" s="15">
        <f t="shared" si="16"/>
        <v>428</v>
      </c>
      <c r="AI36" s="15">
        <f t="shared" si="17"/>
        <v>4</v>
      </c>
      <c r="AJ36" s="15">
        <f t="shared" si="17"/>
        <v>5</v>
      </c>
      <c r="AK36" s="15">
        <f t="shared" si="17"/>
        <v>694</v>
      </c>
      <c r="AL36" s="22">
        <f t="shared" si="33"/>
        <v>1.9059650664616061E-2</v>
      </c>
      <c r="AM36" s="22">
        <f t="shared" si="48"/>
        <v>0.27916331456154464</v>
      </c>
      <c r="AN36" s="15">
        <f t="shared" si="19"/>
        <v>7</v>
      </c>
      <c r="AO36" s="15">
        <f t="shared" si="19"/>
        <v>15</v>
      </c>
      <c r="AP36" s="15">
        <f t="shared" si="19"/>
        <v>723</v>
      </c>
      <c r="AQ36" s="15">
        <f t="shared" si="20"/>
        <v>1</v>
      </c>
      <c r="AR36" s="15">
        <f t="shared" si="20"/>
        <v>17</v>
      </c>
      <c r="AS36" s="16">
        <f t="shared" si="20"/>
        <v>2486</v>
      </c>
      <c r="AT36" s="24">
        <f t="shared" si="34"/>
        <v>1.7202604609965887E-2</v>
      </c>
      <c r="AU36" s="16">
        <f t="shared" si="21"/>
        <v>19</v>
      </c>
      <c r="AV36" s="16">
        <f t="shared" si="21"/>
        <v>48</v>
      </c>
      <c r="BF36" s="536" t="s">
        <v>43</v>
      </c>
      <c r="BG36" s="411">
        <f t="shared" si="10"/>
        <v>641</v>
      </c>
      <c r="BH36" s="411">
        <f t="shared" si="10"/>
        <v>583</v>
      </c>
      <c r="BI36" s="411">
        <f t="shared" si="10"/>
        <v>7</v>
      </c>
      <c r="BJ36" s="411">
        <f t="shared" si="35"/>
        <v>11</v>
      </c>
      <c r="BK36" s="411">
        <f t="shared" si="36"/>
        <v>428</v>
      </c>
      <c r="BL36" s="411">
        <f t="shared" si="36"/>
        <v>367</v>
      </c>
      <c r="BM36" s="411">
        <f t="shared" si="36"/>
        <v>4</v>
      </c>
      <c r="BN36" s="411">
        <f t="shared" si="36"/>
        <v>5</v>
      </c>
      <c r="BO36" s="411">
        <f t="shared" si="11"/>
        <v>694</v>
      </c>
      <c r="BP36" s="411">
        <f t="shared" si="11"/>
        <v>635</v>
      </c>
      <c r="BQ36" s="411">
        <f t="shared" si="11"/>
        <v>7</v>
      </c>
      <c r="BR36" s="411">
        <f t="shared" si="37"/>
        <v>15</v>
      </c>
      <c r="BS36" s="411">
        <f t="shared" si="38"/>
        <v>723</v>
      </c>
      <c r="BT36" s="411">
        <f t="shared" si="38"/>
        <v>659</v>
      </c>
      <c r="BU36" s="411">
        <f t="shared" si="38"/>
        <v>1</v>
      </c>
      <c r="BV36" s="411">
        <f t="shared" si="38"/>
        <v>17</v>
      </c>
      <c r="BW36" s="412">
        <f t="shared" si="39"/>
        <v>2486</v>
      </c>
      <c r="BX36" s="412">
        <f t="shared" si="39"/>
        <v>2244</v>
      </c>
      <c r="BY36" s="412">
        <f t="shared" si="22"/>
        <v>19</v>
      </c>
      <c r="BZ36" s="412">
        <f t="shared" si="40"/>
        <v>48</v>
      </c>
      <c r="CA36" s="411">
        <f>+BG36+BO36</f>
        <v>1335</v>
      </c>
      <c r="CB36" s="411">
        <f t="shared" ref="CB36:CD40" si="49">+BH36+BP36</f>
        <v>1218</v>
      </c>
      <c r="CC36" s="411">
        <f t="shared" si="49"/>
        <v>14</v>
      </c>
      <c r="CD36" s="413">
        <f t="shared" si="49"/>
        <v>26</v>
      </c>
      <c r="CI36" s="544" t="s">
        <v>43</v>
      </c>
      <c r="CJ36" s="506">
        <v>2486</v>
      </c>
      <c r="CK36" s="506">
        <v>2244</v>
      </c>
      <c r="CL36" s="506">
        <v>19</v>
      </c>
      <c r="CM36" s="507">
        <v>48</v>
      </c>
      <c r="CN36" s="595">
        <v>48</v>
      </c>
      <c r="CO36" s="20">
        <f t="shared" si="42"/>
        <v>-29</v>
      </c>
      <c r="CQ36" s="544" t="s">
        <v>43</v>
      </c>
      <c r="CR36" s="506">
        <v>641</v>
      </c>
      <c r="CS36" s="506">
        <v>583</v>
      </c>
      <c r="CT36" s="506">
        <v>7</v>
      </c>
      <c r="CU36" s="507">
        <v>11</v>
      </c>
      <c r="CV36" s="595">
        <v>11</v>
      </c>
      <c r="CW36" s="20">
        <f t="shared" si="43"/>
        <v>-4</v>
      </c>
      <c r="CY36" s="544" t="s">
        <v>43</v>
      </c>
      <c r="CZ36" s="506">
        <v>694</v>
      </c>
      <c r="DA36" s="506">
        <v>635</v>
      </c>
      <c r="DB36" s="506">
        <v>7</v>
      </c>
      <c r="DC36" s="507">
        <v>15</v>
      </c>
      <c r="DD36" s="595">
        <v>15</v>
      </c>
      <c r="DE36" s="20">
        <f t="shared" si="44"/>
        <v>-8</v>
      </c>
      <c r="DG36" s="544" t="s">
        <v>43</v>
      </c>
      <c r="DH36" s="506">
        <v>428</v>
      </c>
      <c r="DI36" s="506">
        <v>367</v>
      </c>
      <c r="DJ36" s="506">
        <v>4</v>
      </c>
      <c r="DK36" s="507">
        <v>5</v>
      </c>
      <c r="DL36" s="595">
        <v>5</v>
      </c>
      <c r="DM36" s="20">
        <f t="shared" si="45"/>
        <v>-1</v>
      </c>
      <c r="DO36" s="544" t="s">
        <v>43</v>
      </c>
      <c r="DP36" s="506">
        <v>723</v>
      </c>
      <c r="DQ36" s="506">
        <v>659</v>
      </c>
      <c r="DR36" s="506">
        <v>1</v>
      </c>
      <c r="DS36" s="507">
        <v>17</v>
      </c>
      <c r="DT36" s="595">
        <v>17</v>
      </c>
      <c r="DU36" s="20">
        <f t="shared" si="46"/>
        <v>-16</v>
      </c>
    </row>
    <row r="37" spans="1:125" x14ac:dyDescent="0.2">
      <c r="A37" s="536" t="s">
        <v>44</v>
      </c>
      <c r="B37" s="15">
        <f t="shared" si="12"/>
        <v>1894</v>
      </c>
      <c r="C37" s="15">
        <f t="shared" si="12"/>
        <v>1822</v>
      </c>
      <c r="D37" s="15">
        <f t="shared" si="12"/>
        <v>16</v>
      </c>
      <c r="E37" s="15">
        <f t="shared" si="23"/>
        <v>32</v>
      </c>
      <c r="F37" s="15">
        <f t="shared" si="13"/>
        <v>1349</v>
      </c>
      <c r="G37" s="15">
        <f t="shared" si="13"/>
        <v>1286</v>
      </c>
      <c r="H37" s="15">
        <f t="shared" si="13"/>
        <v>16</v>
      </c>
      <c r="I37" s="15">
        <f t="shared" si="24"/>
        <v>25</v>
      </c>
      <c r="J37" s="15">
        <f t="shared" si="4"/>
        <v>1844</v>
      </c>
      <c r="K37" s="15">
        <f t="shared" si="4"/>
        <v>1753</v>
      </c>
      <c r="L37" s="15">
        <f t="shared" si="4"/>
        <v>25</v>
      </c>
      <c r="M37" s="15">
        <f t="shared" si="25"/>
        <v>36</v>
      </c>
      <c r="N37" s="15">
        <f t="shared" si="14"/>
        <v>1711</v>
      </c>
      <c r="O37" s="15">
        <f t="shared" si="14"/>
        <v>1644</v>
      </c>
      <c r="P37" s="15">
        <f t="shared" si="14"/>
        <v>20</v>
      </c>
      <c r="Q37" s="15">
        <f t="shared" si="26"/>
        <v>29</v>
      </c>
      <c r="R37" s="16">
        <f t="shared" si="27"/>
        <v>6798</v>
      </c>
      <c r="S37" s="16">
        <f t="shared" si="27"/>
        <v>6505</v>
      </c>
      <c r="T37" s="16">
        <f t="shared" si="15"/>
        <v>77</v>
      </c>
      <c r="U37" s="206">
        <f t="shared" si="28"/>
        <v>122</v>
      </c>
      <c r="V37" s="208">
        <f t="shared" si="29"/>
        <v>3738</v>
      </c>
      <c r="W37" s="208">
        <f t="shared" si="29"/>
        <v>3575</v>
      </c>
      <c r="X37" s="15">
        <f t="shared" si="29"/>
        <v>41</v>
      </c>
      <c r="Y37" s="209">
        <f t="shared" si="29"/>
        <v>68</v>
      </c>
      <c r="AB37" s="536" t="s">
        <v>44</v>
      </c>
      <c r="AC37" s="15">
        <f t="shared" si="30"/>
        <v>1894</v>
      </c>
      <c r="AD37" s="22">
        <f t="shared" si="31"/>
        <v>4.3516220935575771E-2</v>
      </c>
      <c r="AE37" s="22">
        <f t="shared" si="32"/>
        <v>0.27861135628125921</v>
      </c>
      <c r="AF37" s="15">
        <f t="shared" si="16"/>
        <v>16</v>
      </c>
      <c r="AG37" s="15">
        <f t="shared" si="16"/>
        <v>32</v>
      </c>
      <c r="AH37" s="15">
        <f t="shared" si="16"/>
        <v>1349</v>
      </c>
      <c r="AI37" s="15">
        <f t="shared" si="17"/>
        <v>16</v>
      </c>
      <c r="AJ37" s="15">
        <f t="shared" si="17"/>
        <v>25</v>
      </c>
      <c r="AK37" s="15">
        <f t="shared" si="17"/>
        <v>1844</v>
      </c>
      <c r="AL37" s="22">
        <f t="shared" si="33"/>
        <v>5.0642645281775242E-2</v>
      </c>
      <c r="AM37" s="22">
        <f t="shared" si="48"/>
        <v>0.27125625183877611</v>
      </c>
      <c r="AN37" s="15">
        <f t="shared" si="19"/>
        <v>25</v>
      </c>
      <c r="AO37" s="15">
        <f t="shared" si="19"/>
        <v>36</v>
      </c>
      <c r="AP37" s="15">
        <f t="shared" si="19"/>
        <v>1711</v>
      </c>
      <c r="AQ37" s="15">
        <f t="shared" si="20"/>
        <v>20</v>
      </c>
      <c r="AR37" s="15">
        <f t="shared" si="20"/>
        <v>29</v>
      </c>
      <c r="AS37" s="16">
        <f t="shared" si="20"/>
        <v>6798</v>
      </c>
      <c r="AT37" s="24">
        <f t="shared" si="34"/>
        <v>4.7040750659110252E-2</v>
      </c>
      <c r="AU37" s="16">
        <f t="shared" si="21"/>
        <v>77</v>
      </c>
      <c r="AV37" s="16">
        <f t="shared" si="21"/>
        <v>122</v>
      </c>
      <c r="BF37" s="536" t="s">
        <v>44</v>
      </c>
      <c r="BG37" s="411">
        <f t="shared" si="10"/>
        <v>1894</v>
      </c>
      <c r="BH37" s="411">
        <f t="shared" si="10"/>
        <v>1822</v>
      </c>
      <c r="BI37" s="411">
        <f t="shared" si="10"/>
        <v>16</v>
      </c>
      <c r="BJ37" s="411">
        <f t="shared" si="35"/>
        <v>32</v>
      </c>
      <c r="BK37" s="411">
        <f t="shared" si="36"/>
        <v>1349</v>
      </c>
      <c r="BL37" s="411">
        <f t="shared" si="36"/>
        <v>1286</v>
      </c>
      <c r="BM37" s="411">
        <f t="shared" si="36"/>
        <v>16</v>
      </c>
      <c r="BN37" s="411">
        <f t="shared" si="36"/>
        <v>25</v>
      </c>
      <c r="BO37" s="411">
        <f t="shared" si="11"/>
        <v>1844</v>
      </c>
      <c r="BP37" s="411">
        <f t="shared" si="11"/>
        <v>1753</v>
      </c>
      <c r="BQ37" s="411">
        <f t="shared" si="11"/>
        <v>25</v>
      </c>
      <c r="BR37" s="411">
        <f t="shared" si="37"/>
        <v>36</v>
      </c>
      <c r="BS37" s="411">
        <f t="shared" si="38"/>
        <v>1711</v>
      </c>
      <c r="BT37" s="411">
        <f t="shared" si="38"/>
        <v>1644</v>
      </c>
      <c r="BU37" s="411">
        <f t="shared" si="38"/>
        <v>20</v>
      </c>
      <c r="BV37" s="411">
        <f t="shared" si="38"/>
        <v>29</v>
      </c>
      <c r="BW37" s="412">
        <f t="shared" si="39"/>
        <v>6798</v>
      </c>
      <c r="BX37" s="412">
        <f t="shared" si="39"/>
        <v>6505</v>
      </c>
      <c r="BY37" s="412">
        <f t="shared" si="22"/>
        <v>77</v>
      </c>
      <c r="BZ37" s="412">
        <f t="shared" si="40"/>
        <v>122</v>
      </c>
      <c r="CA37" s="411">
        <f>+BG37+BO37</f>
        <v>3738</v>
      </c>
      <c r="CB37" s="411">
        <f t="shared" si="49"/>
        <v>3575</v>
      </c>
      <c r="CC37" s="411">
        <f t="shared" si="49"/>
        <v>41</v>
      </c>
      <c r="CD37" s="413">
        <f t="shared" si="49"/>
        <v>68</v>
      </c>
      <c r="CI37" s="544" t="s">
        <v>44</v>
      </c>
      <c r="CJ37" s="506">
        <v>6798</v>
      </c>
      <c r="CK37" s="506">
        <v>6505</v>
      </c>
      <c r="CL37" s="506">
        <v>77</v>
      </c>
      <c r="CM37" s="507">
        <v>122</v>
      </c>
      <c r="CN37" s="595">
        <v>122</v>
      </c>
      <c r="CO37" s="20">
        <f t="shared" si="42"/>
        <v>-45</v>
      </c>
      <c r="CQ37" s="544" t="s">
        <v>44</v>
      </c>
      <c r="CR37" s="506">
        <v>1894</v>
      </c>
      <c r="CS37" s="506">
        <v>1822</v>
      </c>
      <c r="CT37" s="506">
        <v>16</v>
      </c>
      <c r="CU37" s="507">
        <v>32</v>
      </c>
      <c r="CV37" s="595">
        <v>32</v>
      </c>
      <c r="CW37" s="20">
        <f t="shared" si="43"/>
        <v>-16</v>
      </c>
      <c r="CY37" s="544" t="s">
        <v>44</v>
      </c>
      <c r="CZ37" s="506">
        <v>1844</v>
      </c>
      <c r="DA37" s="506">
        <v>1753</v>
      </c>
      <c r="DB37" s="506">
        <v>25</v>
      </c>
      <c r="DC37" s="507">
        <v>36</v>
      </c>
      <c r="DD37" s="595">
        <v>36</v>
      </c>
      <c r="DE37" s="20">
        <f t="shared" si="44"/>
        <v>-11</v>
      </c>
      <c r="DG37" s="544" t="s">
        <v>44</v>
      </c>
      <c r="DH37" s="506">
        <v>1349</v>
      </c>
      <c r="DI37" s="506">
        <v>1286</v>
      </c>
      <c r="DJ37" s="506">
        <v>16</v>
      </c>
      <c r="DK37" s="507">
        <v>25</v>
      </c>
      <c r="DL37" s="595">
        <v>25</v>
      </c>
      <c r="DM37" s="20">
        <f t="shared" si="45"/>
        <v>-9</v>
      </c>
      <c r="DO37" s="544" t="s">
        <v>44</v>
      </c>
      <c r="DP37" s="506">
        <v>1711</v>
      </c>
      <c r="DQ37" s="506">
        <v>1644</v>
      </c>
      <c r="DR37" s="506">
        <v>20</v>
      </c>
      <c r="DS37" s="507">
        <v>29</v>
      </c>
      <c r="DT37" s="595">
        <v>29</v>
      </c>
      <c r="DU37" s="20">
        <f t="shared" si="46"/>
        <v>-9</v>
      </c>
    </row>
    <row r="38" spans="1:125" x14ac:dyDescent="0.2">
      <c r="A38" s="536" t="s">
        <v>45</v>
      </c>
      <c r="B38" s="15">
        <f t="shared" si="12"/>
        <v>0</v>
      </c>
      <c r="C38" s="15">
        <f t="shared" si="12"/>
        <v>0</v>
      </c>
      <c r="D38" s="15">
        <f t="shared" si="12"/>
        <v>0</v>
      </c>
      <c r="E38" s="15">
        <f t="shared" si="23"/>
        <v>0</v>
      </c>
      <c r="F38" s="15">
        <f t="shared" si="13"/>
        <v>0</v>
      </c>
      <c r="G38" s="15">
        <f t="shared" si="13"/>
        <v>0</v>
      </c>
      <c r="H38" s="15">
        <f t="shared" si="13"/>
        <v>0</v>
      </c>
      <c r="I38" s="15">
        <f t="shared" si="24"/>
        <v>0</v>
      </c>
      <c r="J38" s="15">
        <f t="shared" si="4"/>
        <v>1</v>
      </c>
      <c r="K38" s="15">
        <f t="shared" si="4"/>
        <v>1</v>
      </c>
      <c r="L38" s="15">
        <f t="shared" si="4"/>
        <v>0</v>
      </c>
      <c r="M38" s="15">
        <f t="shared" si="25"/>
        <v>0</v>
      </c>
      <c r="N38" s="15">
        <f t="shared" si="14"/>
        <v>0</v>
      </c>
      <c r="O38" s="15">
        <f t="shared" si="14"/>
        <v>0</v>
      </c>
      <c r="P38" s="15">
        <f t="shared" si="14"/>
        <v>0</v>
      </c>
      <c r="Q38" s="15">
        <f t="shared" si="26"/>
        <v>0</v>
      </c>
      <c r="R38" s="16">
        <f t="shared" si="27"/>
        <v>1</v>
      </c>
      <c r="S38" s="16">
        <f t="shared" si="27"/>
        <v>1</v>
      </c>
      <c r="T38" s="16">
        <f t="shared" si="15"/>
        <v>0</v>
      </c>
      <c r="U38" s="206">
        <f t="shared" si="28"/>
        <v>0</v>
      </c>
      <c r="V38" s="208">
        <v>0</v>
      </c>
      <c r="W38" s="208">
        <f t="shared" ref="W38:Y40" si="50">+C38+K38</f>
        <v>1</v>
      </c>
      <c r="X38" s="15">
        <f t="shared" si="50"/>
        <v>0</v>
      </c>
      <c r="Y38" s="209">
        <f t="shared" si="50"/>
        <v>0</v>
      </c>
      <c r="AB38" s="536" t="s">
        <v>45</v>
      </c>
      <c r="AC38" s="15">
        <f t="shared" si="30"/>
        <v>0</v>
      </c>
      <c r="AD38" s="22">
        <f t="shared" si="31"/>
        <v>0</v>
      </c>
      <c r="AE38" s="22">
        <f t="shared" si="32"/>
        <v>0</v>
      </c>
      <c r="AF38" s="15">
        <f t="shared" si="16"/>
        <v>0</v>
      </c>
      <c r="AG38" s="15">
        <f t="shared" si="16"/>
        <v>0</v>
      </c>
      <c r="AH38" s="15">
        <f t="shared" si="16"/>
        <v>0</v>
      </c>
      <c r="AI38" s="15">
        <f t="shared" si="17"/>
        <v>0</v>
      </c>
      <c r="AJ38" s="15">
        <f t="shared" si="17"/>
        <v>0</v>
      </c>
      <c r="AK38" s="15">
        <f t="shared" si="17"/>
        <v>1</v>
      </c>
      <c r="AL38" s="22">
        <f t="shared" si="33"/>
        <v>2.7463473580138417E-5</v>
      </c>
      <c r="AM38" s="22">
        <f t="shared" si="48"/>
        <v>1</v>
      </c>
      <c r="AN38" s="15">
        <f t="shared" si="19"/>
        <v>0</v>
      </c>
      <c r="AO38" s="15">
        <f t="shared" si="19"/>
        <v>0</v>
      </c>
      <c r="AP38" s="15">
        <f t="shared" si="19"/>
        <v>0</v>
      </c>
      <c r="AQ38" s="15">
        <f t="shared" si="20"/>
        <v>0</v>
      </c>
      <c r="AR38" s="15">
        <f t="shared" si="20"/>
        <v>0</v>
      </c>
      <c r="AS38" s="16">
        <f t="shared" si="20"/>
        <v>1</v>
      </c>
      <c r="AT38" s="24">
        <f t="shared" si="34"/>
        <v>6.9197926830112173E-6</v>
      </c>
      <c r="AU38" s="16">
        <f t="shared" si="21"/>
        <v>0</v>
      </c>
      <c r="AV38" s="16">
        <f t="shared" si="21"/>
        <v>0</v>
      </c>
      <c r="BF38" s="536" t="s">
        <v>45</v>
      </c>
      <c r="BG38" s="411">
        <f t="shared" si="10"/>
        <v>0</v>
      </c>
      <c r="BH38" s="411">
        <f t="shared" si="10"/>
        <v>0</v>
      </c>
      <c r="BI38" s="411">
        <f t="shared" si="10"/>
        <v>0</v>
      </c>
      <c r="BJ38" s="411">
        <f t="shared" si="35"/>
        <v>0</v>
      </c>
      <c r="BK38" s="411">
        <f t="shared" si="36"/>
        <v>0</v>
      </c>
      <c r="BL38" s="411">
        <f t="shared" si="36"/>
        <v>0</v>
      </c>
      <c r="BM38" s="411">
        <f t="shared" si="36"/>
        <v>0</v>
      </c>
      <c r="BN38" s="411">
        <f t="shared" si="36"/>
        <v>0</v>
      </c>
      <c r="BO38" s="411">
        <f t="shared" si="11"/>
        <v>1</v>
      </c>
      <c r="BP38" s="411">
        <f t="shared" si="11"/>
        <v>1</v>
      </c>
      <c r="BQ38" s="411">
        <f t="shared" si="11"/>
        <v>0</v>
      </c>
      <c r="BR38" s="411">
        <f t="shared" si="37"/>
        <v>0</v>
      </c>
      <c r="BS38" s="411">
        <f t="shared" si="38"/>
        <v>0</v>
      </c>
      <c r="BT38" s="411">
        <f t="shared" si="38"/>
        <v>0</v>
      </c>
      <c r="BU38" s="411">
        <f t="shared" si="38"/>
        <v>0</v>
      </c>
      <c r="BV38" s="411">
        <f t="shared" si="38"/>
        <v>0</v>
      </c>
      <c r="BW38" s="412">
        <f t="shared" si="39"/>
        <v>1</v>
      </c>
      <c r="BX38" s="412">
        <f t="shared" si="39"/>
        <v>1</v>
      </c>
      <c r="BY38" s="412">
        <f t="shared" si="22"/>
        <v>0</v>
      </c>
      <c r="BZ38" s="412">
        <f t="shared" si="40"/>
        <v>0</v>
      </c>
      <c r="CA38" s="411">
        <v>0</v>
      </c>
      <c r="CB38" s="411">
        <f t="shared" si="49"/>
        <v>1</v>
      </c>
      <c r="CC38" s="411">
        <f t="shared" si="49"/>
        <v>0</v>
      </c>
      <c r="CD38" s="413">
        <f t="shared" si="49"/>
        <v>0</v>
      </c>
      <c r="CI38" s="544" t="s">
        <v>45</v>
      </c>
      <c r="CJ38" s="506">
        <v>1</v>
      </c>
      <c r="CK38" s="506">
        <v>1</v>
      </c>
      <c r="CL38" s="506">
        <v>0</v>
      </c>
      <c r="CM38" s="507">
        <v>0</v>
      </c>
      <c r="CN38" s="595">
        <v>0</v>
      </c>
      <c r="CO38" s="20">
        <f t="shared" si="42"/>
        <v>0</v>
      </c>
      <c r="CQ38" s="544" t="str">
        <f>+CI38</f>
        <v>T Attività di famiglie e convivenze come datori di lavoro p...</v>
      </c>
      <c r="CR38" s="506">
        <v>0</v>
      </c>
      <c r="CS38" s="506">
        <v>0</v>
      </c>
      <c r="CT38" s="506">
        <v>0</v>
      </c>
      <c r="CU38" s="506">
        <v>0</v>
      </c>
      <c r="CV38" s="595"/>
      <c r="CW38" s="20">
        <f t="shared" si="43"/>
        <v>0</v>
      </c>
      <c r="CY38" s="544" t="s">
        <v>45</v>
      </c>
      <c r="CZ38" s="506">
        <v>1</v>
      </c>
      <c r="DA38" s="506">
        <v>1</v>
      </c>
      <c r="DB38" s="506">
        <v>0</v>
      </c>
      <c r="DC38" s="507">
        <v>0</v>
      </c>
      <c r="DD38" s="595">
        <v>0</v>
      </c>
      <c r="DE38" s="20">
        <f t="shared" si="44"/>
        <v>0</v>
      </c>
      <c r="DG38" s="544" t="str">
        <f>+CI38</f>
        <v>T Attività di famiglie e convivenze come datori di lavoro p...</v>
      </c>
      <c r="DH38" s="506">
        <v>0</v>
      </c>
      <c r="DI38" s="506">
        <v>0</v>
      </c>
      <c r="DJ38" s="506">
        <v>0</v>
      </c>
      <c r="DK38" s="506">
        <v>0</v>
      </c>
      <c r="DL38" s="595"/>
      <c r="DM38" s="20">
        <f t="shared" si="45"/>
        <v>0</v>
      </c>
      <c r="DO38" s="544" t="str">
        <f>+CI38</f>
        <v>T Attività di famiglie e convivenze come datori di lavoro p...</v>
      </c>
      <c r="DP38" s="506"/>
      <c r="DQ38" s="506"/>
      <c r="DR38" s="506"/>
      <c r="DS38" s="507"/>
      <c r="DT38" s="595"/>
      <c r="DU38" s="20">
        <f t="shared" si="46"/>
        <v>0</v>
      </c>
    </row>
    <row r="39" spans="1:125" x14ac:dyDescent="0.2">
      <c r="A39" s="536" t="s">
        <v>46</v>
      </c>
      <c r="B39" s="15">
        <f t="shared" si="12"/>
        <v>2672</v>
      </c>
      <c r="C39" s="15">
        <f t="shared" si="12"/>
        <v>20</v>
      </c>
      <c r="D39" s="15">
        <f t="shared" si="12"/>
        <v>212</v>
      </c>
      <c r="E39" s="15">
        <f t="shared" si="23"/>
        <v>56</v>
      </c>
      <c r="F39" s="15">
        <f t="shared" si="13"/>
        <v>2252</v>
      </c>
      <c r="G39" s="15">
        <f t="shared" si="13"/>
        <v>24</v>
      </c>
      <c r="H39" s="15">
        <f t="shared" si="13"/>
        <v>161</v>
      </c>
      <c r="I39" s="15">
        <f t="shared" si="24"/>
        <v>29</v>
      </c>
      <c r="J39" s="15">
        <f t="shared" si="4"/>
        <v>2906</v>
      </c>
      <c r="K39" s="15">
        <f t="shared" si="4"/>
        <v>29</v>
      </c>
      <c r="L39" s="15">
        <f t="shared" si="4"/>
        <v>229</v>
      </c>
      <c r="M39" s="15">
        <f t="shared" si="25"/>
        <v>48</v>
      </c>
      <c r="N39" s="15">
        <f t="shared" si="14"/>
        <v>2244</v>
      </c>
      <c r="O39" s="15">
        <f t="shared" si="14"/>
        <v>22</v>
      </c>
      <c r="P39" s="15">
        <f t="shared" si="14"/>
        <v>207</v>
      </c>
      <c r="Q39" s="15">
        <f t="shared" si="26"/>
        <v>40</v>
      </c>
      <c r="R39" s="16">
        <f t="shared" si="27"/>
        <v>10074</v>
      </c>
      <c r="S39" s="16">
        <f t="shared" si="27"/>
        <v>95</v>
      </c>
      <c r="T39" s="16">
        <f t="shared" si="15"/>
        <v>809</v>
      </c>
      <c r="U39" s="206">
        <f t="shared" si="28"/>
        <v>173</v>
      </c>
      <c r="V39" s="208">
        <f>+B39+J39</f>
        <v>5578</v>
      </c>
      <c r="W39" s="208">
        <f t="shared" si="50"/>
        <v>49</v>
      </c>
      <c r="X39" s="15">
        <f t="shared" si="50"/>
        <v>441</v>
      </c>
      <c r="Y39" s="209">
        <f t="shared" si="50"/>
        <v>104</v>
      </c>
      <c r="AB39" s="536" t="s">
        <v>46</v>
      </c>
      <c r="AC39" s="15">
        <f t="shared" si="30"/>
        <v>2672</v>
      </c>
      <c r="AD39" s="22">
        <f t="shared" si="31"/>
        <v>6.1391416230125909E-2</v>
      </c>
      <c r="AE39" s="22">
        <f t="shared" si="32"/>
        <v>0.26523724439150287</v>
      </c>
      <c r="AF39" s="15">
        <f t="shared" si="16"/>
        <v>212</v>
      </c>
      <c r="AG39" s="15">
        <f t="shared" si="16"/>
        <v>56</v>
      </c>
      <c r="AH39" s="15">
        <f t="shared" si="16"/>
        <v>2252</v>
      </c>
      <c r="AI39" s="15">
        <f t="shared" si="17"/>
        <v>161</v>
      </c>
      <c r="AJ39" s="15">
        <f t="shared" si="17"/>
        <v>29</v>
      </c>
      <c r="AK39" s="15">
        <f t="shared" si="17"/>
        <v>2906</v>
      </c>
      <c r="AL39" s="22">
        <f t="shared" si="33"/>
        <v>7.9808854223882231E-2</v>
      </c>
      <c r="AM39" s="22">
        <f t="shared" si="48"/>
        <v>0.28846535636291443</v>
      </c>
      <c r="AN39" s="15">
        <f t="shared" si="19"/>
        <v>229</v>
      </c>
      <c r="AO39" s="15">
        <f t="shared" si="19"/>
        <v>48</v>
      </c>
      <c r="AP39" s="15">
        <f t="shared" si="19"/>
        <v>2244</v>
      </c>
      <c r="AQ39" s="15">
        <f t="shared" si="20"/>
        <v>207</v>
      </c>
      <c r="AR39" s="15">
        <f t="shared" si="20"/>
        <v>40</v>
      </c>
      <c r="AS39" s="16">
        <f t="shared" si="20"/>
        <v>10074</v>
      </c>
      <c r="AT39" s="24">
        <f t="shared" si="34"/>
        <v>6.9709991488655004E-2</v>
      </c>
      <c r="AU39" s="16">
        <f t="shared" si="21"/>
        <v>809</v>
      </c>
      <c r="AV39" s="16">
        <f t="shared" si="21"/>
        <v>173</v>
      </c>
      <c r="BF39" s="536" t="s">
        <v>46</v>
      </c>
      <c r="BG39" s="411">
        <f t="shared" si="10"/>
        <v>2672</v>
      </c>
      <c r="BH39" s="411">
        <f t="shared" si="10"/>
        <v>20</v>
      </c>
      <c r="BI39" s="411">
        <f t="shared" si="10"/>
        <v>212</v>
      </c>
      <c r="BJ39" s="411">
        <f t="shared" si="35"/>
        <v>56</v>
      </c>
      <c r="BK39" s="411">
        <f t="shared" si="36"/>
        <v>2252</v>
      </c>
      <c r="BL39" s="411">
        <f t="shared" si="36"/>
        <v>24</v>
      </c>
      <c r="BM39" s="411">
        <f t="shared" si="36"/>
        <v>161</v>
      </c>
      <c r="BN39" s="411">
        <f t="shared" si="36"/>
        <v>29</v>
      </c>
      <c r="BO39" s="411">
        <f t="shared" si="11"/>
        <v>2906</v>
      </c>
      <c r="BP39" s="411">
        <f t="shared" si="11"/>
        <v>29</v>
      </c>
      <c r="BQ39" s="411">
        <f t="shared" si="11"/>
        <v>229</v>
      </c>
      <c r="BR39" s="411">
        <f t="shared" si="37"/>
        <v>48</v>
      </c>
      <c r="BS39" s="411">
        <f t="shared" si="38"/>
        <v>2244</v>
      </c>
      <c r="BT39" s="411">
        <f t="shared" si="38"/>
        <v>22</v>
      </c>
      <c r="BU39" s="411">
        <f t="shared" si="38"/>
        <v>207</v>
      </c>
      <c r="BV39" s="411">
        <f t="shared" si="38"/>
        <v>40</v>
      </c>
      <c r="BW39" s="412">
        <f t="shared" si="39"/>
        <v>10074</v>
      </c>
      <c r="BX39" s="412">
        <f t="shared" si="39"/>
        <v>95</v>
      </c>
      <c r="BY39" s="412">
        <f t="shared" si="22"/>
        <v>809</v>
      </c>
      <c r="BZ39" s="412">
        <f t="shared" si="40"/>
        <v>173</v>
      </c>
      <c r="CA39" s="411">
        <f>+BG39+BO39</f>
        <v>5578</v>
      </c>
      <c r="CB39" s="411">
        <f t="shared" si="49"/>
        <v>49</v>
      </c>
      <c r="CC39" s="411">
        <f t="shared" si="49"/>
        <v>441</v>
      </c>
      <c r="CD39" s="413">
        <f t="shared" si="49"/>
        <v>104</v>
      </c>
      <c r="CI39" s="544" t="s">
        <v>46</v>
      </c>
      <c r="CJ39" s="506">
        <v>10074</v>
      </c>
      <c r="CK39" s="506">
        <v>95</v>
      </c>
      <c r="CL39" s="506">
        <v>809</v>
      </c>
      <c r="CM39" s="507">
        <v>173</v>
      </c>
      <c r="CN39" s="595">
        <v>173</v>
      </c>
      <c r="CO39" s="20">
        <f t="shared" si="42"/>
        <v>636</v>
      </c>
      <c r="CQ39" s="544" t="s">
        <v>46</v>
      </c>
      <c r="CR39" s="506">
        <v>2672</v>
      </c>
      <c r="CS39" s="506">
        <v>20</v>
      </c>
      <c r="CT39" s="506">
        <v>212</v>
      </c>
      <c r="CU39" s="507">
        <v>56</v>
      </c>
      <c r="CV39" s="595">
        <v>56</v>
      </c>
      <c r="CW39" s="20">
        <f t="shared" si="43"/>
        <v>156</v>
      </c>
      <c r="CY39" s="544" t="s">
        <v>46</v>
      </c>
      <c r="CZ39" s="506">
        <v>2906</v>
      </c>
      <c r="DA39" s="506">
        <v>29</v>
      </c>
      <c r="DB39" s="506">
        <v>229</v>
      </c>
      <c r="DC39" s="507">
        <v>48</v>
      </c>
      <c r="DD39" s="595">
        <v>48</v>
      </c>
      <c r="DE39" s="20">
        <f t="shared" si="44"/>
        <v>181</v>
      </c>
      <c r="DG39" s="544" t="s">
        <v>46</v>
      </c>
      <c r="DH39" s="506">
        <v>2252</v>
      </c>
      <c r="DI39" s="506">
        <v>24</v>
      </c>
      <c r="DJ39" s="506">
        <v>161</v>
      </c>
      <c r="DK39" s="507">
        <v>29</v>
      </c>
      <c r="DL39" s="595">
        <v>29</v>
      </c>
      <c r="DM39" s="20">
        <f t="shared" si="45"/>
        <v>132</v>
      </c>
      <c r="DO39" s="544" t="s">
        <v>46</v>
      </c>
      <c r="DP39" s="506">
        <v>2244</v>
      </c>
      <c r="DQ39" s="506">
        <v>22</v>
      </c>
      <c r="DR39" s="506">
        <v>207</v>
      </c>
      <c r="DS39" s="507">
        <v>40</v>
      </c>
      <c r="DT39" s="595">
        <v>40</v>
      </c>
      <c r="DU39" s="20">
        <f t="shared" si="46"/>
        <v>167</v>
      </c>
    </row>
    <row r="40" spans="1:125" ht="25.5" x14ac:dyDescent="0.2">
      <c r="A40" s="498" t="s">
        <v>20</v>
      </c>
      <c r="B40" s="17">
        <f t="shared" si="12"/>
        <v>43524</v>
      </c>
      <c r="C40" s="17">
        <f t="shared" si="12"/>
        <v>37964</v>
      </c>
      <c r="D40" s="17">
        <f t="shared" si="12"/>
        <v>629</v>
      </c>
      <c r="E40" s="17">
        <f t="shared" si="23"/>
        <v>1006</v>
      </c>
      <c r="F40" s="17">
        <f t="shared" si="13"/>
        <v>29396</v>
      </c>
      <c r="G40" s="17">
        <f t="shared" si="13"/>
        <v>24440</v>
      </c>
      <c r="H40" s="17">
        <f t="shared" si="13"/>
        <v>466</v>
      </c>
      <c r="I40" s="17">
        <f t="shared" si="24"/>
        <v>576</v>
      </c>
      <c r="J40" s="17">
        <f t="shared" si="4"/>
        <v>36412</v>
      </c>
      <c r="K40" s="17">
        <f t="shared" si="4"/>
        <v>30327</v>
      </c>
      <c r="L40" s="17">
        <f t="shared" si="4"/>
        <v>653</v>
      </c>
      <c r="M40" s="17">
        <f t="shared" si="25"/>
        <v>793</v>
      </c>
      <c r="N40" s="17">
        <f t="shared" si="14"/>
        <v>35181</v>
      </c>
      <c r="O40" s="17">
        <f t="shared" si="14"/>
        <v>30263</v>
      </c>
      <c r="P40" s="17">
        <f t="shared" si="14"/>
        <v>595</v>
      </c>
      <c r="Q40" s="16">
        <f t="shared" si="26"/>
        <v>828</v>
      </c>
      <c r="R40" s="16">
        <f t="shared" si="27"/>
        <v>144513</v>
      </c>
      <c r="S40" s="16">
        <f t="shared" si="27"/>
        <v>122994</v>
      </c>
      <c r="T40" s="16">
        <f t="shared" si="15"/>
        <v>2343</v>
      </c>
      <c r="U40" s="206">
        <f t="shared" si="28"/>
        <v>3203</v>
      </c>
      <c r="V40" s="210">
        <f>SUM(V19:V39)</f>
        <v>79935</v>
      </c>
      <c r="W40" s="210">
        <f t="shared" si="50"/>
        <v>68291</v>
      </c>
      <c r="X40" s="5">
        <f>SUM(X19:X39)</f>
        <v>1282</v>
      </c>
      <c r="Y40" s="211">
        <f>SUM(Y19:Y39)</f>
        <v>1799</v>
      </c>
      <c r="AB40" s="498" t="s">
        <v>20</v>
      </c>
      <c r="AC40" s="15">
        <f t="shared" si="30"/>
        <v>43524</v>
      </c>
      <c r="AD40" s="22">
        <f t="shared" si="31"/>
        <v>1</v>
      </c>
      <c r="AE40" s="22">
        <f t="shared" si="32"/>
        <v>0.3011770567353802</v>
      </c>
      <c r="AF40" s="15">
        <f t="shared" si="16"/>
        <v>629</v>
      </c>
      <c r="AG40" s="15">
        <f t="shared" si="16"/>
        <v>1006</v>
      </c>
      <c r="AH40" s="15">
        <f t="shared" si="16"/>
        <v>29396</v>
      </c>
      <c r="AI40" s="15">
        <f t="shared" si="17"/>
        <v>466</v>
      </c>
      <c r="AJ40" s="15">
        <f t="shared" si="17"/>
        <v>576</v>
      </c>
      <c r="AK40" s="15">
        <f t="shared" si="17"/>
        <v>36412</v>
      </c>
      <c r="AL40" s="22">
        <f t="shared" si="33"/>
        <v>1</v>
      </c>
      <c r="AM40" s="22">
        <f t="shared" si="48"/>
        <v>0.25196349117380445</v>
      </c>
      <c r="AN40" s="15">
        <f t="shared" si="19"/>
        <v>653</v>
      </c>
      <c r="AO40" s="15">
        <f t="shared" si="19"/>
        <v>793</v>
      </c>
      <c r="AP40" s="15">
        <f t="shared" si="19"/>
        <v>35181</v>
      </c>
      <c r="AQ40" s="15">
        <f t="shared" si="20"/>
        <v>595</v>
      </c>
      <c r="AR40" s="15">
        <f t="shared" si="20"/>
        <v>828</v>
      </c>
      <c r="AS40" s="16">
        <f t="shared" si="20"/>
        <v>144513</v>
      </c>
      <c r="AT40" s="23">
        <f t="shared" si="34"/>
        <v>1</v>
      </c>
      <c r="AU40" s="16">
        <f t="shared" si="21"/>
        <v>2343</v>
      </c>
      <c r="AV40" s="16">
        <f t="shared" si="21"/>
        <v>3203</v>
      </c>
      <c r="BF40" s="498" t="s">
        <v>20</v>
      </c>
      <c r="BG40" s="414">
        <f t="shared" si="10"/>
        <v>43524</v>
      </c>
      <c r="BH40" s="414">
        <f t="shared" si="10"/>
        <v>37964</v>
      </c>
      <c r="BI40" s="414">
        <f t="shared" si="10"/>
        <v>629</v>
      </c>
      <c r="BJ40" s="414">
        <f t="shared" si="35"/>
        <v>1006</v>
      </c>
      <c r="BK40" s="414">
        <f t="shared" si="36"/>
        <v>29396</v>
      </c>
      <c r="BL40" s="414">
        <f t="shared" si="36"/>
        <v>24440</v>
      </c>
      <c r="BM40" s="414">
        <f t="shared" si="36"/>
        <v>466</v>
      </c>
      <c r="BN40" s="414">
        <f t="shared" si="36"/>
        <v>576</v>
      </c>
      <c r="BO40" s="414">
        <f t="shared" si="11"/>
        <v>36412</v>
      </c>
      <c r="BP40" s="414">
        <f t="shared" si="11"/>
        <v>30327</v>
      </c>
      <c r="BQ40" s="414">
        <f t="shared" si="11"/>
        <v>653</v>
      </c>
      <c r="BR40" s="412">
        <f t="shared" si="37"/>
        <v>793</v>
      </c>
      <c r="BS40" s="414">
        <f t="shared" si="38"/>
        <v>35181</v>
      </c>
      <c r="BT40" s="414">
        <f t="shared" si="38"/>
        <v>30263</v>
      </c>
      <c r="BU40" s="414">
        <f t="shared" si="38"/>
        <v>595</v>
      </c>
      <c r="BV40" s="414">
        <f t="shared" si="38"/>
        <v>828</v>
      </c>
      <c r="BW40" s="412">
        <f t="shared" si="39"/>
        <v>144513</v>
      </c>
      <c r="BX40" s="412">
        <f t="shared" si="39"/>
        <v>122994</v>
      </c>
      <c r="BY40" s="412">
        <f t="shared" si="22"/>
        <v>2343</v>
      </c>
      <c r="BZ40" s="412">
        <f t="shared" si="40"/>
        <v>3203</v>
      </c>
      <c r="CA40" s="415">
        <f>SUM(CA19:CA39)</f>
        <v>79935</v>
      </c>
      <c r="CB40" s="415">
        <f t="shared" si="49"/>
        <v>68291</v>
      </c>
      <c r="CC40" s="415">
        <f>SUM(CC19:CC39)</f>
        <v>1282</v>
      </c>
      <c r="CD40" s="416">
        <f>SUM(CD19:CD39)</f>
        <v>1799</v>
      </c>
      <c r="CI40" s="543" t="s">
        <v>20</v>
      </c>
      <c r="CJ40" s="509">
        <v>144513</v>
      </c>
      <c r="CK40" s="510">
        <v>122994</v>
      </c>
      <c r="CL40" s="510">
        <v>2343</v>
      </c>
      <c r="CM40" s="511">
        <v>3207</v>
      </c>
      <c r="CN40" s="596">
        <v>3203</v>
      </c>
      <c r="CO40" s="20">
        <f t="shared" si="42"/>
        <v>-860</v>
      </c>
      <c r="CQ40" s="543" t="s">
        <v>20</v>
      </c>
      <c r="CR40" s="509">
        <v>43524</v>
      </c>
      <c r="CS40" s="510">
        <v>37964</v>
      </c>
      <c r="CT40" s="510">
        <v>629</v>
      </c>
      <c r="CU40" s="511">
        <v>1009</v>
      </c>
      <c r="CV40" s="596">
        <v>1006</v>
      </c>
      <c r="CW40" s="20">
        <f t="shared" si="43"/>
        <v>-377</v>
      </c>
      <c r="CY40" s="543" t="s">
        <v>20</v>
      </c>
      <c r="CZ40" s="509">
        <v>36412</v>
      </c>
      <c r="DA40" s="510">
        <v>30327</v>
      </c>
      <c r="DB40" s="510">
        <v>653</v>
      </c>
      <c r="DC40" s="511">
        <v>794</v>
      </c>
      <c r="DD40" s="596">
        <v>793</v>
      </c>
      <c r="DE40" s="20">
        <f t="shared" si="44"/>
        <v>-140</v>
      </c>
      <c r="DG40" s="543" t="s">
        <v>20</v>
      </c>
      <c r="DH40" s="509">
        <v>29396</v>
      </c>
      <c r="DI40" s="510">
        <v>24440</v>
      </c>
      <c r="DJ40" s="510">
        <v>466</v>
      </c>
      <c r="DK40" s="511">
        <v>576</v>
      </c>
      <c r="DL40" s="596">
        <v>576</v>
      </c>
      <c r="DM40" s="20">
        <f t="shared" si="45"/>
        <v>-110</v>
      </c>
      <c r="DO40" s="543" t="s">
        <v>20</v>
      </c>
      <c r="DP40" s="509">
        <v>35181</v>
      </c>
      <c r="DQ40" s="510">
        <v>30263</v>
      </c>
      <c r="DR40" s="510">
        <v>595</v>
      </c>
      <c r="DS40" s="511">
        <v>828</v>
      </c>
      <c r="DT40" s="596">
        <v>828</v>
      </c>
      <c r="DU40" s="20">
        <f t="shared" si="46"/>
        <v>-233</v>
      </c>
    </row>
    <row r="41" spans="1:125" x14ac:dyDescent="0.2">
      <c r="V41" s="18">
        <f>+V40/R40</f>
        <v>0.55313362811650157</v>
      </c>
      <c r="W41" s="18">
        <f>+W40/S40</f>
        <v>0.55523846691708534</v>
      </c>
      <c r="X41" s="18">
        <f>+X40/T40</f>
        <v>0.5471617584293641</v>
      </c>
      <c r="Y41" s="18">
        <f>+Y40/U40</f>
        <v>0.56166094286606305</v>
      </c>
      <c r="CA41" s="172">
        <f>+CA40/BW40</f>
        <v>0.55313362811650157</v>
      </c>
      <c r="CB41" s="172">
        <f>+CB40/BX40</f>
        <v>0.55523846691708534</v>
      </c>
      <c r="CC41" s="172">
        <f>+CC40/BY40</f>
        <v>0.5471617584293641</v>
      </c>
      <c r="CD41" s="172">
        <f>+CD40/BZ40</f>
        <v>0.56166094286606305</v>
      </c>
    </row>
    <row r="42" spans="1:125" x14ac:dyDescent="0.2">
      <c r="AC42" s="535" t="str">
        <f>+J49</f>
        <v>Var 1° 2024 / 1° 2023</v>
      </c>
    </row>
    <row r="43" spans="1:125" x14ac:dyDescent="0.2">
      <c r="J43" s="19" t="s">
        <v>54</v>
      </c>
      <c r="K43" s="19"/>
    </row>
    <row r="44" spans="1:125" x14ac:dyDescent="0.2">
      <c r="B44" s="535">
        <v>47950</v>
      </c>
      <c r="J44" s="535">
        <v>35391</v>
      </c>
      <c r="AB44" s="536" t="s">
        <v>25</v>
      </c>
      <c r="AC44" s="20">
        <f>+AC19-B72</f>
        <v>-382</v>
      </c>
      <c r="AK44" s="20">
        <f>+AK19-J72</f>
        <v>-86</v>
      </c>
      <c r="AS44" s="395">
        <f>+AS19-R72</f>
        <v>-954</v>
      </c>
      <c r="BF44" s="535" t="s">
        <v>0</v>
      </c>
    </row>
    <row r="45" spans="1:125" x14ac:dyDescent="0.2">
      <c r="B45" s="18">
        <f>+(B40-B44)/B44</f>
        <v>-9.2304483837330559E-2</v>
      </c>
      <c r="C45" s="18"/>
      <c r="J45" s="18">
        <f>+(J40-J44)/J44</f>
        <v>2.8849142437342826E-2</v>
      </c>
      <c r="K45" s="18"/>
      <c r="AC45" s="18">
        <f>+AC44/B72</f>
        <v>-3.25827362674855E-2</v>
      </c>
      <c r="AK45" s="18">
        <f>+AK44/J72</f>
        <v>-2.155388471177945E-2</v>
      </c>
      <c r="AS45" s="396">
        <f>+AS44/R72</f>
        <v>-3.7476429918290387E-2</v>
      </c>
    </row>
    <row r="46" spans="1:125" x14ac:dyDescent="0.2">
      <c r="B46" s="18"/>
      <c r="C46" s="18"/>
      <c r="J46" s="18"/>
      <c r="K46" s="18"/>
      <c r="AB46" s="536" t="s">
        <v>27</v>
      </c>
      <c r="AC46" s="20">
        <f>+AC21-B74</f>
        <v>-70</v>
      </c>
      <c r="AK46" s="20">
        <f>+AK21-J74</f>
        <v>-32</v>
      </c>
      <c r="AS46" s="395">
        <f>+AS21-R74</f>
        <v>-413</v>
      </c>
    </row>
    <row r="47" spans="1:125" x14ac:dyDescent="0.2">
      <c r="B47" s="18"/>
      <c r="C47" s="18"/>
      <c r="J47" s="18"/>
      <c r="K47" s="18"/>
      <c r="AC47" s="18">
        <f>+AC46/B74</f>
        <v>-1.8661690215942415E-2</v>
      </c>
      <c r="AK47" s="18">
        <f>+AK46/J74</f>
        <v>-1.1208406304728547E-2</v>
      </c>
      <c r="AS47" s="396">
        <f>+AS46/R74</f>
        <v>-3.1640235961081745E-2</v>
      </c>
    </row>
    <row r="48" spans="1:125" x14ac:dyDescent="0.2">
      <c r="AB48" s="536" t="s">
        <v>30</v>
      </c>
      <c r="AC48" s="195">
        <f>+AC24-B77</f>
        <v>1</v>
      </c>
      <c r="AK48" s="20">
        <f>+AK24-J77</f>
        <v>-6</v>
      </c>
      <c r="AS48" s="395">
        <f>+AS24-R77</f>
        <v>-358</v>
      </c>
    </row>
    <row r="49" spans="1:130" x14ac:dyDescent="0.2">
      <c r="J49" s="259" t="s">
        <v>635</v>
      </c>
      <c r="AC49" s="18">
        <f>+AC48/B77</f>
        <v>2.0267531414673692E-4</v>
      </c>
      <c r="AK49" s="18">
        <f>+AK48/J77</f>
        <v>-1.3704888076747374E-3</v>
      </c>
      <c r="AS49" s="396">
        <f>+AS48/R77</f>
        <v>-1.840522338183127E-2</v>
      </c>
    </row>
    <row r="50" spans="1:130" x14ac:dyDescent="0.2">
      <c r="B50" s="325">
        <f>+B40-B93</f>
        <v>-387</v>
      </c>
      <c r="C50" s="325">
        <f>+C40-C93</f>
        <v>-334</v>
      </c>
      <c r="F50" s="20">
        <f>+F40-F93</f>
        <v>-1027</v>
      </c>
      <c r="G50" s="20"/>
      <c r="J50" s="325">
        <f>+J40-J93</f>
        <v>-237</v>
      </c>
      <c r="K50" s="325">
        <f>+K40-K93</f>
        <v>-109</v>
      </c>
      <c r="N50" s="20">
        <f>+N40-N93</f>
        <v>-1250</v>
      </c>
      <c r="O50" s="20"/>
      <c r="R50" s="325">
        <f>+R40-R93</f>
        <v>-2901</v>
      </c>
      <c r="S50" s="325">
        <f>+S40-S93</f>
        <v>-2499</v>
      </c>
      <c r="V50" s="325">
        <f>+V40-V93</f>
        <v>-624</v>
      </c>
      <c r="W50" s="325">
        <f>+W40-W93</f>
        <v>-443</v>
      </c>
      <c r="AB50" s="536" t="s">
        <v>31</v>
      </c>
      <c r="AC50" s="20">
        <f>+AC25-B78</f>
        <v>-125</v>
      </c>
      <c r="AK50" s="20">
        <f>+AK25-J78</f>
        <v>-241</v>
      </c>
      <c r="AS50" s="395">
        <f>+AS25-R78</f>
        <v>-1241</v>
      </c>
    </row>
    <row r="51" spans="1:130" x14ac:dyDescent="0.2">
      <c r="B51" s="326">
        <f>+B50/B93</f>
        <v>-8.8132814101250252E-3</v>
      </c>
      <c r="C51" s="326">
        <f>+C50/C93</f>
        <v>-8.7210820408376421E-3</v>
      </c>
      <c r="F51" s="21">
        <f>+F50/F93</f>
        <v>-3.375735463300792E-2</v>
      </c>
      <c r="G51" s="21"/>
      <c r="J51" s="326">
        <f>+J50/J93</f>
        <v>-6.4667521624055223E-3</v>
      </c>
      <c r="K51" s="326">
        <f>+K50/K93</f>
        <v>-3.5812853200157709E-3</v>
      </c>
      <c r="N51" s="21">
        <f>+N50/N93</f>
        <v>-3.431143806099201E-2</v>
      </c>
      <c r="O51" s="21"/>
      <c r="R51" s="326">
        <f>+R50/R93</f>
        <v>-1.9679270625585086E-2</v>
      </c>
      <c r="S51" s="326">
        <f>+S50/S93</f>
        <v>-1.9913461308598886E-2</v>
      </c>
      <c r="V51" s="326">
        <f>+V50/V93</f>
        <v>-7.7458756935910329E-3</v>
      </c>
      <c r="W51" s="326">
        <f>+W50/W93</f>
        <v>-6.4451363226350859E-3</v>
      </c>
      <c r="AC51" s="18">
        <f>+AC50/B78</f>
        <v>-1.4103576667042763E-2</v>
      </c>
      <c r="AK51" s="18">
        <f>+AK50/J78</f>
        <v>-2.444962970477833E-2</v>
      </c>
      <c r="AS51" s="396">
        <f>+AS50/R78</f>
        <v>-3.7237075044258411E-2</v>
      </c>
    </row>
    <row r="52" spans="1:130" x14ac:dyDescent="0.2">
      <c r="AS52" s="397"/>
    </row>
    <row r="53" spans="1:130" x14ac:dyDescent="0.2">
      <c r="AS53" s="397"/>
    </row>
    <row r="54" spans="1:130" x14ac:dyDescent="0.2">
      <c r="AB54" s="536" t="s">
        <v>65</v>
      </c>
      <c r="AC54" s="20">
        <f>SUM(AC20:AC23)</f>
        <v>3910</v>
      </c>
      <c r="AK54" s="20">
        <f>SUM(AK20:AK23)</f>
        <v>3010</v>
      </c>
      <c r="AS54" s="395">
        <f>SUM(AS20:AS23)</f>
        <v>13449</v>
      </c>
    </row>
    <row r="55" spans="1:130" x14ac:dyDescent="0.2">
      <c r="AC55" s="20">
        <f>+AC54-B99</f>
        <v>-69</v>
      </c>
      <c r="AK55" s="20">
        <f>+AK54-J99</f>
        <v>-30</v>
      </c>
      <c r="AS55" s="395">
        <f>+AS54-R99</f>
        <v>-414</v>
      </c>
    </row>
    <row r="56" spans="1:130" x14ac:dyDescent="0.2">
      <c r="A56" s="304" t="s">
        <v>1</v>
      </c>
      <c r="B56" s="305" t="str">
        <f>+CJ56</f>
        <v>Sedi di Impresa 1° trimestre 2023</v>
      </c>
      <c r="C56" s="305"/>
      <c r="AC56" s="18">
        <f>+AC55/B99</f>
        <v>-1.7341040462427744E-2</v>
      </c>
      <c r="AK56" s="18">
        <f>+AK55/J99</f>
        <v>-9.8684210526315784E-3</v>
      </c>
      <c r="AS56" s="396">
        <f>+AS55/R99</f>
        <v>-2.986366587318762E-2</v>
      </c>
      <c r="CI56" s="500" t="str">
        <f>+'sedi 1 2023'!CI5</f>
        <v>Nome del report:</v>
      </c>
      <c r="CJ56" s="500" t="str">
        <f>+'sedi 1 2023'!CJ5</f>
        <v>Sedi di Impresa 1° trimestre 2023</v>
      </c>
      <c r="CQ56" s="500" t="str">
        <f>+'sedi 1 2023'!CP5</f>
        <v>Nome del report:</v>
      </c>
      <c r="CR56" s="500" t="str">
        <f>+'sedi 1 2023'!CQ5</f>
        <v>Sedi di Impresa 1° trimestre 2023</v>
      </c>
      <c r="CY56" s="500" t="str">
        <f>+'sedi 1 2023'!CW5</f>
        <v>Nome del report:</v>
      </c>
      <c r="CZ56" s="500" t="str">
        <f>+'sedi 1 2023'!CX5</f>
        <v>Sedi di Impresa 1° trimestre 2023</v>
      </c>
      <c r="DG56" s="500" t="str">
        <f>+'sedi 1 2023'!DD5</f>
        <v>Nome del report:</v>
      </c>
      <c r="DH56" s="500" t="str">
        <f>+'sedi 1 2023'!DE5</f>
        <v>Sedi di Impresa 1° trimestre 2023</v>
      </c>
      <c r="DO56" s="500" t="str">
        <f>+'sedi 1 2023'!DK5</f>
        <v>Nome del report:</v>
      </c>
      <c r="DP56" s="500" t="str">
        <f>+'sedi 1 2023'!DL5</f>
        <v>Sedi di Impresa 1° trimestre 2023</v>
      </c>
      <c r="DY56" s="500" t="str">
        <f>+'sedi 1 2023'!DT5</f>
        <v>Nome del report:</v>
      </c>
      <c r="DZ56" s="500" t="str">
        <f>+'sedi 1 2023'!DU5</f>
        <v>Sedi di Impresa 1° trimestre 2023</v>
      </c>
    </row>
    <row r="57" spans="1:130" x14ac:dyDescent="0.2">
      <c r="A57" s="304" t="s">
        <v>3</v>
      </c>
      <c r="B57" s="305" t="str">
        <f t="shared" ref="B57:B63" si="51">+CJ57</f>
        <v>Sedi di Impresa 1° trimestre 2023</v>
      </c>
      <c r="C57" s="305"/>
      <c r="AS57" s="397"/>
      <c r="CI57" s="500" t="str">
        <f>+'sedi 1 2023'!CI6</f>
        <v>Descrizione:</v>
      </c>
      <c r="CJ57" s="500" t="str">
        <f>+'sedi 1 2023'!CJ6</f>
        <v>Sedi di Impresa 1° trimestre 2023</v>
      </c>
      <c r="CQ57" s="500" t="str">
        <f>+'sedi 1 2023'!CP6</f>
        <v>Descrizione:</v>
      </c>
      <c r="CR57" s="500" t="str">
        <f>+'sedi 1 2023'!CQ6</f>
        <v>Sedi di Impresa 1° trimestre 2023</v>
      </c>
      <c r="CY57" s="500" t="str">
        <f>+'sedi 1 2023'!CW6</f>
        <v>Descrizione:</v>
      </c>
      <c r="CZ57" s="500" t="str">
        <f>+'sedi 1 2023'!CX6</f>
        <v>Sedi di Impresa 1° trimestre 2023</v>
      </c>
      <c r="DG57" s="500" t="str">
        <f>+'sedi 1 2023'!DD6</f>
        <v>Descrizione:</v>
      </c>
      <c r="DH57" s="500" t="str">
        <f>+'sedi 1 2023'!DE6</f>
        <v>Sedi di Impresa 1° trimestre 2023</v>
      </c>
      <c r="DO57" s="500" t="str">
        <f>+'sedi 1 2023'!DK6</f>
        <v>Descrizione:</v>
      </c>
      <c r="DP57" s="500" t="str">
        <f>+'sedi 1 2023'!DL6</f>
        <v>Sedi di Impresa 1° trimestre 2023</v>
      </c>
      <c r="DY57" s="500" t="str">
        <f>+'sedi 1 2023'!DT6</f>
        <v>Descrizione:</v>
      </c>
      <c r="DZ57" s="500" t="str">
        <f>+'sedi 1 2023'!DU6</f>
        <v>Sedi di Impresa 1° trimestre 2023</v>
      </c>
    </row>
    <row r="58" spans="1:130" x14ac:dyDescent="0.2">
      <c r="A58" s="304" t="s">
        <v>4</v>
      </c>
      <c r="B58" s="305" t="str">
        <f t="shared" si="51"/>
        <v>CCH0005</v>
      </c>
      <c r="C58" s="305"/>
      <c r="AS58" s="397"/>
      <c r="CI58" s="500" t="str">
        <f>+'sedi 1 2023'!CI7</f>
        <v>Creatore del report:</v>
      </c>
      <c r="CJ58" s="500" t="str">
        <f>+'sedi 1 2023'!CJ7</f>
        <v>CCH0005</v>
      </c>
      <c r="CQ58" s="500" t="str">
        <f>+'sedi 1 2023'!CP7</f>
        <v>Creatore del report:</v>
      </c>
      <c r="CR58" s="500" t="str">
        <f>+'sedi 1 2023'!CQ7</f>
        <v>CCH0005</v>
      </c>
      <c r="CY58" s="500" t="str">
        <f>+'sedi 1 2023'!CW7</f>
        <v>Creatore del report:</v>
      </c>
      <c r="CZ58" s="500" t="str">
        <f>+'sedi 1 2023'!CX7</f>
        <v>CCH0005</v>
      </c>
      <c r="DG58" s="500" t="str">
        <f>+'sedi 1 2023'!DD7</f>
        <v>Creatore del report:</v>
      </c>
      <c r="DH58" s="500" t="str">
        <f>+'sedi 1 2023'!DE7</f>
        <v>CCH0005</v>
      </c>
      <c r="DO58" s="500" t="str">
        <f>+'sedi 1 2023'!DK7</f>
        <v>Creatore del report:</v>
      </c>
      <c r="DP58" s="500" t="str">
        <f>+'sedi 1 2023'!DL7</f>
        <v>CCH0005</v>
      </c>
      <c r="DY58" s="500" t="str">
        <f>+'sedi 1 2023'!DT7</f>
        <v>Creatore del report:</v>
      </c>
      <c r="DZ58" s="500" t="str">
        <f>+'sedi 1 2023'!DU7</f>
        <v>CCH0005</v>
      </c>
    </row>
    <row r="59" spans="1:130" x14ac:dyDescent="0.2">
      <c r="A59" s="304" t="s">
        <v>6</v>
      </c>
      <c r="B59" s="305" t="str">
        <f t="shared" si="51"/>
        <v>pentaho_stkv/stkv_sedimp/20231_sa.xanalyzer</v>
      </c>
      <c r="C59" s="305"/>
      <c r="AB59" s="536" t="s">
        <v>33</v>
      </c>
      <c r="AC59" s="20">
        <f>+AC27</f>
        <v>3021</v>
      </c>
      <c r="AK59" s="20">
        <f>+AK27</f>
        <v>2650</v>
      </c>
      <c r="AS59" s="395">
        <f>+AS27</f>
        <v>11525</v>
      </c>
      <c r="CI59" s="500" t="str">
        <f>+'sedi 1 2023'!CI8</f>
        <v>Posizione del report:</v>
      </c>
      <c r="CJ59" s="500" t="str">
        <f>+'sedi 1 2023'!CJ8</f>
        <v>pentaho_stkv/stkv_sedimp/20231_sa.xanalyzer</v>
      </c>
      <c r="CQ59" s="500" t="str">
        <f>+'sedi 1 2023'!CP8</f>
        <v>Posizione del report:</v>
      </c>
      <c r="CR59" s="500" t="str">
        <f>+'sedi 1 2023'!CQ8</f>
        <v>pentaho_stkv/stkv_sedimp/20231_sa.xanalyzer</v>
      </c>
      <c r="CY59" s="500" t="str">
        <f>+'sedi 1 2023'!CW8</f>
        <v>Posizione del report:</v>
      </c>
      <c r="CZ59" s="500" t="str">
        <f>+'sedi 1 2023'!CX8</f>
        <v>pentaho_stkv/stkv_sedimp/20231_sa.xanalyzer</v>
      </c>
      <c r="DG59" s="500" t="str">
        <f>+'sedi 1 2023'!DD8</f>
        <v>Posizione del report:</v>
      </c>
      <c r="DH59" s="500" t="str">
        <f>+'sedi 1 2023'!DE8</f>
        <v>pentaho_stkv/stkv_sedimp/20231_sa.xanalyzer</v>
      </c>
      <c r="DO59" s="500" t="str">
        <f>+'sedi 1 2023'!DK8</f>
        <v>Posizione del report:</v>
      </c>
      <c r="DP59" s="500" t="str">
        <f>+'sedi 1 2023'!DL8</f>
        <v>pentaho_stkv/stkv_sedimp/20231_sa.xanalyzer</v>
      </c>
      <c r="DY59" s="500" t="str">
        <f>+'sedi 1 2023'!DT8</f>
        <v>Posizione del report:</v>
      </c>
      <c r="DZ59" s="500" t="str">
        <f>+'sedi 1 2023'!DU8</f>
        <v>pentaho_stkv/stkv_sedimp/20231_sa.xanalyzer</v>
      </c>
    </row>
    <row r="60" spans="1:130" x14ac:dyDescent="0.2">
      <c r="A60" s="304" t="s">
        <v>8</v>
      </c>
      <c r="B60" s="305" t="str">
        <f t="shared" si="51"/>
        <v>12-giu-2023 19.49.50</v>
      </c>
      <c r="C60" s="305"/>
      <c r="AC60" s="20">
        <f>+AC59-B80</f>
        <v>55</v>
      </c>
      <c r="AK60" s="20">
        <f>+AK59-J80</f>
        <v>-11</v>
      </c>
      <c r="AS60" s="395">
        <f>+AS59-R80</f>
        <v>-148</v>
      </c>
      <c r="CI60" s="500" t="str">
        <f>+'sedi 1 2023'!CI9</f>
        <v>Creato il:</v>
      </c>
      <c r="CJ60" s="500" t="str">
        <f>+'sedi 1 2023'!CJ9</f>
        <v>12-giu-2023 19.49.50</v>
      </c>
      <c r="CQ60" s="500" t="str">
        <f>+'sedi 1 2023'!CP9</f>
        <v>Creato il:</v>
      </c>
      <c r="CR60" s="500" t="str">
        <f>+'sedi 1 2023'!CQ9</f>
        <v>12-giu-2023 19.56.44</v>
      </c>
      <c r="CY60" s="500" t="str">
        <f>+'sedi 1 2023'!CW9</f>
        <v>Creato il:</v>
      </c>
      <c r="CZ60" s="500" t="str">
        <f>+'sedi 1 2023'!CX9</f>
        <v>12-giu-2023 19.59.02</v>
      </c>
      <c r="DG60" s="500" t="str">
        <f>+'sedi 1 2023'!DD9</f>
        <v>Creato il:</v>
      </c>
      <c r="DH60" s="500" t="str">
        <f>+'sedi 1 2023'!DE9</f>
        <v>12-giu-2023 20.01.41</v>
      </c>
      <c r="DO60" s="500" t="str">
        <f>+'sedi 1 2023'!DK9</f>
        <v>Creato il:</v>
      </c>
      <c r="DP60" s="500" t="str">
        <f>+'sedi 1 2023'!DL9</f>
        <v>12-giu-2023 20.02.34</v>
      </c>
      <c r="DY60" s="500" t="str">
        <f>+'sedi 1 2023'!DT9</f>
        <v>Creato il:</v>
      </c>
      <c r="DZ60" s="500" t="str">
        <f>+'sedi 1 2023'!DU9</f>
        <v>12-giu-2023 20.06.07</v>
      </c>
    </row>
    <row r="61" spans="1:130" x14ac:dyDescent="0.2">
      <c r="A61" s="304" t="s">
        <v>10</v>
      </c>
      <c r="B61" s="305" t="str">
        <f t="shared" si="51"/>
        <v>20231_sedi_sa</v>
      </c>
      <c r="C61" s="305"/>
      <c r="AC61" s="18">
        <f>+AC60/B80</f>
        <v>1.8543492919757248E-2</v>
      </c>
      <c r="AK61" s="18">
        <f>+AK60/J80</f>
        <v>-4.1337842916196917E-3</v>
      </c>
      <c r="AS61" s="18">
        <f>+AS60/R80</f>
        <v>-1.2678831491476056E-2</v>
      </c>
      <c r="CI61" s="500" t="str">
        <f>+'sedi 1 2023'!CI10</f>
        <v>Cubo:</v>
      </c>
      <c r="CJ61" s="500" t="str">
        <f>+'sedi 1 2023'!CJ10</f>
        <v>20231_sedi_sa</v>
      </c>
      <c r="CQ61" s="500" t="str">
        <f>+'sedi 1 2023'!CP10</f>
        <v>Cubo:</v>
      </c>
      <c r="CR61" s="500" t="str">
        <f>+'sedi 1 2023'!CQ10</f>
        <v>20231_sedi_sa</v>
      </c>
      <c r="CY61" s="500" t="str">
        <f>+'sedi 1 2023'!CW10</f>
        <v>Cubo:</v>
      </c>
      <c r="CZ61" s="500" t="str">
        <f>+'sedi 1 2023'!CX10</f>
        <v>20231_sedi_sa</v>
      </c>
      <c r="DG61" s="500" t="str">
        <f>+'sedi 1 2023'!DD10</f>
        <v>Cubo:</v>
      </c>
      <c r="DH61" s="500" t="str">
        <f>+'sedi 1 2023'!DE10</f>
        <v>20231_sedi_sa</v>
      </c>
      <c r="DO61" s="500" t="str">
        <f>+'sedi 1 2023'!DK10</f>
        <v>Cubo:</v>
      </c>
      <c r="DP61" s="500" t="str">
        <f>+'sedi 1 2023'!DL10</f>
        <v>20231_sedi_sa</v>
      </c>
      <c r="DY61" s="500" t="str">
        <f>+'sedi 1 2023'!DT10</f>
        <v>Cubo:</v>
      </c>
      <c r="DZ61" s="500" t="str">
        <f>+'sedi 1 2023'!DU10</f>
        <v>20231_sedi_sa</v>
      </c>
    </row>
    <row r="62" spans="1:130" x14ac:dyDescent="0.2">
      <c r="A62" s="304" t="s">
        <v>12</v>
      </c>
      <c r="B62" s="305" t="str">
        <f t="shared" si="51"/>
        <v>12-giu-2023 19.49.50</v>
      </c>
      <c r="C62" s="305"/>
      <c r="AB62" s="536" t="s">
        <v>594</v>
      </c>
      <c r="AC62" s="20">
        <f>SUM(AC28:AC38)</f>
        <v>8121</v>
      </c>
      <c r="AK62" s="20">
        <f>SUM(AK28:AK38)</f>
        <v>9126</v>
      </c>
      <c r="AS62" s="20">
        <f>SUM(AS28:AS38)</f>
        <v>31076</v>
      </c>
      <c r="CI62" s="500" t="str">
        <f>+'sedi 1 2023'!CI11</f>
        <v>Data di esportazione:</v>
      </c>
      <c r="CJ62" s="500" t="str">
        <f>+'sedi 1 2023'!CJ11</f>
        <v>12-giu-2023 19.49.50</v>
      </c>
      <c r="CQ62" s="500" t="str">
        <f>+'sedi 1 2023'!CP11</f>
        <v>Data di esportazione:</v>
      </c>
      <c r="CR62" s="500" t="str">
        <f>+'sedi 1 2023'!CQ11</f>
        <v>12-giu-2023 19.56.44</v>
      </c>
      <c r="CY62" s="500" t="str">
        <f>+'sedi 1 2023'!CW11</f>
        <v>Data di esportazione:</v>
      </c>
      <c r="CZ62" s="500" t="str">
        <f>+'sedi 1 2023'!CX11</f>
        <v>12-giu-2023 19.59.02</v>
      </c>
      <c r="DG62" s="500" t="str">
        <f>+'sedi 1 2023'!DD11</f>
        <v>Data di esportazione:</v>
      </c>
      <c r="DH62" s="500" t="str">
        <f>+'sedi 1 2023'!DE11</f>
        <v>12-giu-2023 20.01.41</v>
      </c>
      <c r="DO62" s="500" t="str">
        <f>+'sedi 1 2023'!DK11</f>
        <v>Data di esportazione:</v>
      </c>
      <c r="DP62" s="500" t="str">
        <f>+'sedi 1 2023'!DL11</f>
        <v>12-giu-2023 20.02.34</v>
      </c>
      <c r="DY62" s="500" t="str">
        <f>+'sedi 1 2023'!DT11</f>
        <v>Data di esportazione:</v>
      </c>
      <c r="DZ62" s="500" t="str">
        <f>+'sedi 1 2023'!DU11</f>
        <v>12-giu-2023 20.06.07</v>
      </c>
    </row>
    <row r="63" spans="1:130" x14ac:dyDescent="0.2">
      <c r="A63" s="304" t="s">
        <v>13</v>
      </c>
      <c r="B63" s="305" t="str">
        <f t="shared" si="51"/>
        <v>Regione includes ABRUZZO</v>
      </c>
      <c r="C63" s="305"/>
      <c r="AC63" s="20">
        <f>+AC62-B101</f>
        <v>209</v>
      </c>
      <c r="AK63" s="20">
        <f>+AK62-J101</f>
        <v>213</v>
      </c>
      <c r="AS63" s="20">
        <f>+AS62-R101</f>
        <v>483</v>
      </c>
      <c r="CI63" s="500" t="str">
        <f>+'sedi 1 2023'!CI12</f>
        <v>Filtri utilizzati:</v>
      </c>
      <c r="CJ63" s="500" t="str">
        <f>+'sedi 1 2023'!CJ12</f>
        <v>Regione includes ABRUZZO</v>
      </c>
      <c r="CQ63" s="500" t="str">
        <f>+'sedi 1 2023'!CP12</f>
        <v>Filtri utilizzati:</v>
      </c>
      <c r="CR63" s="500" t="str">
        <f>+'sedi 1 2023'!CQ12</f>
        <v>Provincia includes CHIETI</v>
      </c>
      <c r="CY63" s="500" t="str">
        <f>+'sedi 1 2023'!CW12</f>
        <v>Filtri utilizzati:</v>
      </c>
      <c r="CZ63" s="500" t="str">
        <f>+'sedi 1 2023'!CX12</f>
        <v>Provincia includes PESCARA</v>
      </c>
      <c r="DG63" s="500" t="str">
        <f>+'sedi 1 2023'!DD12</f>
        <v>Filtri utilizzati:</v>
      </c>
      <c r="DH63" s="500" t="str">
        <f>+'sedi 1 2023'!DE12</f>
        <v>Provincia includes L'AQUILA</v>
      </c>
      <c r="DO63" s="500" t="str">
        <f>+'sedi 1 2023'!DK12</f>
        <v>Filtri utilizzati:</v>
      </c>
      <c r="DP63" s="500" t="str">
        <f>+'sedi 1 2023'!DL12</f>
        <v>Provincia includes TERAMO</v>
      </c>
      <c r="DY63" s="500" t="str">
        <f>+'sedi 1 2023'!DT12</f>
        <v>Filtri utilizzati:</v>
      </c>
      <c r="DZ63" s="500" t="str">
        <f>+'sedi 1 2023'!DU12</f>
        <v>Regione includes ABRUZZO</v>
      </c>
    </row>
    <row r="64" spans="1:130" x14ac:dyDescent="0.2">
      <c r="AC64" s="18">
        <f>+AC63/B101</f>
        <v>2.6415571284125378E-2</v>
      </c>
      <c r="AK64" s="18">
        <f>+AK63/J101</f>
        <v>2.3897677549646584E-2</v>
      </c>
      <c r="AS64" s="18">
        <f>+AS63/R101</f>
        <v>1.5787925342398586E-2</v>
      </c>
    </row>
    <row r="65" spans="1:134" x14ac:dyDescent="0.2">
      <c r="A65" s="14" t="s">
        <v>0</v>
      </c>
      <c r="CI65" s="502" t="s">
        <v>0</v>
      </c>
      <c r="CQ65" s="502" t="s">
        <v>0</v>
      </c>
      <c r="CY65" s="502" t="s">
        <v>0</v>
      </c>
      <c r="DG65" s="502" t="s">
        <v>0</v>
      </c>
      <c r="DO65" s="502" t="s">
        <v>0</v>
      </c>
      <c r="DY65" s="502" t="s">
        <v>0</v>
      </c>
    </row>
    <row r="66" spans="1:134" x14ac:dyDescent="0.2">
      <c r="AC66" s="20">
        <f>+AC40-B93</f>
        <v>-387</v>
      </c>
      <c r="AK66" s="20">
        <f>+AK40-J93</f>
        <v>-237</v>
      </c>
      <c r="AS66" s="20">
        <f>+AS40-R93</f>
        <v>-2901</v>
      </c>
    </row>
    <row r="67" spans="1:134" x14ac:dyDescent="0.2">
      <c r="AB67" s="498" t="s">
        <v>20</v>
      </c>
      <c r="AC67" s="18">
        <f>+(AC40-B93)/B93</f>
        <v>-8.8132814101250252E-3</v>
      </c>
      <c r="AK67" s="18">
        <f>+(AK40-J93)/J93</f>
        <v>-6.4667521624055223E-3</v>
      </c>
      <c r="AS67" s="18">
        <f>+(AS40-R93)/R93</f>
        <v>-1.9679270625585086E-2</v>
      </c>
    </row>
    <row r="69" spans="1:134" x14ac:dyDescent="0.2">
      <c r="A69" s="535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1 2023'!CI18</f>
        <v>Settore</v>
      </c>
      <c r="CJ69" s="500" t="str">
        <f>+'sedi 1 2023'!CJ18</f>
        <v>Registrate</v>
      </c>
      <c r="CK69" s="500" t="str">
        <f>+'sedi 1 2023'!CK18</f>
        <v>Attive</v>
      </c>
      <c r="CL69" s="500" t="str">
        <f>+'sedi 1 2023'!CL18</f>
        <v>Iscrizioni</v>
      </c>
      <c r="CM69" s="500" t="str">
        <f>+'sedi 1 2023'!CM18</f>
        <v>Cessazioni</v>
      </c>
      <c r="CN69" s="500"/>
      <c r="CQ69" s="500" t="str">
        <f>+'sedi 1 2023'!CP18</f>
        <v>Settore</v>
      </c>
      <c r="CR69" s="500" t="str">
        <f>+'sedi 1 2023'!CQ18</f>
        <v>Registrate</v>
      </c>
      <c r="CS69" s="500" t="str">
        <f>+'sedi 1 2023'!CR18</f>
        <v>Attive</v>
      </c>
      <c r="CT69" s="500" t="str">
        <f>+'sedi 1 2023'!CS18</f>
        <v>Iscrizioni</v>
      </c>
      <c r="CU69" s="500" t="str">
        <f>+'sedi 1 2023'!CT18</f>
        <v>Cessazioni</v>
      </c>
      <c r="CV69" s="500"/>
      <c r="CY69" s="500" t="str">
        <f>+'sedi 1 2023'!CW18</f>
        <v>Settore</v>
      </c>
      <c r="CZ69" s="500" t="str">
        <f>+'sedi 1 2023'!CX18</f>
        <v>Registrate</v>
      </c>
      <c r="DA69" s="500" t="str">
        <f>+'sedi 1 2023'!CY18</f>
        <v>Attive</v>
      </c>
      <c r="DB69" s="500" t="str">
        <f>+'sedi 1 2023'!CZ18</f>
        <v>Iscrizioni</v>
      </c>
      <c r="DC69" s="500" t="str">
        <f>+'sedi 1 2023'!DA18</f>
        <v>Cessazioni</v>
      </c>
      <c r="DD69" s="500"/>
      <c r="DG69" s="500" t="str">
        <f>+'sedi 1 2023'!DD18</f>
        <v>Settore</v>
      </c>
      <c r="DH69" s="500" t="str">
        <f>+'sedi 1 2023'!DE18</f>
        <v>Registrate</v>
      </c>
      <c r="DI69" s="500" t="str">
        <f>+'sedi 1 2023'!DF18</f>
        <v>Attive</v>
      </c>
      <c r="DJ69" s="500" t="str">
        <f>+'sedi 1 2023'!DG18</f>
        <v>Iscrizioni</v>
      </c>
      <c r="DK69" s="500" t="str">
        <f>+'sedi 1 2023'!DH18</f>
        <v>Cessazioni</v>
      </c>
      <c r="DL69" s="500"/>
      <c r="DO69" s="500" t="str">
        <f>+'sedi 1 2023'!DK18</f>
        <v>Settore</v>
      </c>
      <c r="DP69" s="500" t="str">
        <f>+'sedi 1 2023'!DL18</f>
        <v>Registrate</v>
      </c>
      <c r="DQ69" s="500" t="str">
        <f>+'sedi 1 2023'!DM18</f>
        <v>Attive</v>
      </c>
      <c r="DR69" s="500" t="str">
        <f>+'sedi 1 2023'!DN18</f>
        <v>Iscrizioni</v>
      </c>
      <c r="DS69" s="500" t="str">
        <f>+'sedi 1 2023'!DO18</f>
        <v>Cessazioni</v>
      </c>
      <c r="DT69" s="500"/>
      <c r="DY69" s="500" t="str">
        <f>+'sedi 1 2023'!DT18</f>
        <v>Provincia</v>
      </c>
      <c r="DZ69" s="500" t="str">
        <f>+'sedi 1 2023'!DU18</f>
        <v>Registrate</v>
      </c>
      <c r="EA69" s="500" t="str">
        <f>+'sedi 1 2023'!DV18</f>
        <v>Attive</v>
      </c>
      <c r="EB69" s="500" t="str">
        <f>+'sedi 1 2023'!DW18</f>
        <v>Iscrizioni</v>
      </c>
      <c r="EC69" s="500" t="str">
        <f>+'sedi 1 2023'!DX18</f>
        <v>Cessazioni</v>
      </c>
      <c r="ED69" s="500"/>
    </row>
    <row r="70" spans="1:134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31"/>
      <c r="AI70" s="531"/>
      <c r="AJ70" s="531"/>
      <c r="AK70" s="790"/>
      <c r="AL70" s="791"/>
      <c r="AM70" s="792"/>
      <c r="AN70" s="531"/>
      <c r="AO70" s="531"/>
      <c r="AP70" s="531"/>
      <c r="AQ70" s="790"/>
      <c r="AR70" s="791"/>
      <c r="AS70" s="792"/>
      <c r="AT70" s="790"/>
      <c r="AU70" s="791"/>
      <c r="AV70" s="792"/>
      <c r="CI70" s="500" t="str">
        <f>+'sedi 1 2023'!CI19</f>
        <v>A Agricoltura, silvicoltura pesca</v>
      </c>
      <c r="CJ70" s="545">
        <f>+'sedi 1 2023'!CJ19</f>
        <v>25456</v>
      </c>
      <c r="CK70" s="545">
        <f>+'sedi 1 2023'!CK19</f>
        <v>25248</v>
      </c>
      <c r="CL70" s="545">
        <f>+'sedi 1 2023'!CL19</f>
        <v>308</v>
      </c>
      <c r="CM70" s="545">
        <f>+'sedi 1 2023'!CM19</f>
        <v>994</v>
      </c>
      <c r="CN70" s="545"/>
      <c r="CQ70" s="500" t="str">
        <f>+'sedi 1 2023'!CP19</f>
        <v>A Agricoltura, silvicoltura pesca</v>
      </c>
      <c r="CR70" s="545">
        <f>+'sedi 1 2023'!CQ19</f>
        <v>11724</v>
      </c>
      <c r="CS70" s="545">
        <f>+'sedi 1 2023'!CR19</f>
        <v>11672</v>
      </c>
      <c r="CT70" s="545">
        <f>+'sedi 1 2023'!CS19</f>
        <v>147</v>
      </c>
      <c r="CU70" s="545">
        <f>+'sedi 1 2023'!CT19</f>
        <v>556</v>
      </c>
      <c r="CV70" s="545"/>
      <c r="CY70" s="500" t="str">
        <f>+'sedi 1 2023'!CW19</f>
        <v>A Agricoltura, silvicoltura pesca</v>
      </c>
      <c r="CZ70" s="545">
        <f>+'sedi 1 2023'!CX19</f>
        <v>3990</v>
      </c>
      <c r="DA70" s="545">
        <f>+'sedi 1 2023'!CY19</f>
        <v>3954</v>
      </c>
      <c r="DB70" s="545">
        <f>+'sedi 1 2023'!CZ19</f>
        <v>51</v>
      </c>
      <c r="DC70" s="545">
        <f>+'sedi 1 2023'!DA19</f>
        <v>182</v>
      </c>
      <c r="DD70" s="545"/>
      <c r="DG70" s="500" t="str">
        <f>+'sedi 1 2023'!DD19</f>
        <v>A Agricoltura, silvicoltura pesca</v>
      </c>
      <c r="DH70" s="545">
        <f>+'sedi 1 2023'!DE19</f>
        <v>3910</v>
      </c>
      <c r="DI70" s="545">
        <f>+'sedi 1 2023'!DF19</f>
        <v>3823</v>
      </c>
      <c r="DJ70" s="545">
        <f>+'sedi 1 2023'!DG19</f>
        <v>47</v>
      </c>
      <c r="DK70" s="545">
        <f>+'sedi 1 2023'!DH19</f>
        <v>99</v>
      </c>
      <c r="DL70" s="545"/>
      <c r="DO70" s="500" t="str">
        <f>+'sedi 1 2023'!DK19</f>
        <v>A Agricoltura, silvicoltura pesca</v>
      </c>
      <c r="DP70" s="545">
        <f>+'sedi 1 2023'!DL19</f>
        <v>5832</v>
      </c>
      <c r="DQ70" s="545">
        <f>+'sedi 1 2023'!DM19</f>
        <v>5799</v>
      </c>
      <c r="DR70" s="545">
        <f>+'sedi 1 2023'!DN19</f>
        <v>63</v>
      </c>
      <c r="DS70" s="545">
        <f>+'sedi 1 2023'!DO19</f>
        <v>157</v>
      </c>
      <c r="DT70" s="545"/>
      <c r="DY70" s="500" t="str">
        <f>+'sedi 1 2023'!DT19</f>
        <v xml:space="preserve">CHIETI              </v>
      </c>
      <c r="DZ70" s="545">
        <f>+'sedi 1 2023'!DU19</f>
        <v>43911</v>
      </c>
      <c r="EA70" s="545">
        <f>+'sedi 1 2023'!DV19</f>
        <v>38298</v>
      </c>
      <c r="EB70" s="545">
        <f>+'sedi 1 2023'!DW19</f>
        <v>645</v>
      </c>
      <c r="EC70" s="545">
        <f>+'sedi 1 2023'!DX19</f>
        <v>1119</v>
      </c>
      <c r="ED70" s="545"/>
    </row>
    <row r="71" spans="1:134" x14ac:dyDescent="0.2">
      <c r="A71" s="530" t="s">
        <v>21</v>
      </c>
      <c r="B71" s="2" t="s">
        <v>22</v>
      </c>
      <c r="C71" s="2" t="str">
        <f>+CS69</f>
        <v>Attive</v>
      </c>
      <c r="D71" s="2" t="s">
        <v>23</v>
      </c>
      <c r="E71" s="2" t="s">
        <v>24</v>
      </c>
      <c r="F71" s="2" t="s">
        <v>22</v>
      </c>
      <c r="G71" s="2" t="str">
        <f>+DI69</f>
        <v>Attive</v>
      </c>
      <c r="H71" s="2" t="s">
        <v>23</v>
      </c>
      <c r="I71" s="2" t="s">
        <v>24</v>
      </c>
      <c r="J71" s="2" t="s">
        <v>22</v>
      </c>
      <c r="K71" s="2" t="str">
        <f>+DI69</f>
        <v>Attive</v>
      </c>
      <c r="L71" s="2" t="s">
        <v>23</v>
      </c>
      <c r="M71" s="2" t="s">
        <v>24</v>
      </c>
      <c r="N71" s="2" t="s">
        <v>22</v>
      </c>
      <c r="O71" s="2" t="str">
        <f>+DQ69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534"/>
      <c r="AF71" s="532"/>
      <c r="AG71" s="533"/>
      <c r="AH71" s="531"/>
      <c r="AI71" s="531"/>
      <c r="AJ71" s="531"/>
      <c r="AK71" s="534"/>
      <c r="AL71" s="532"/>
      <c r="AM71" s="533"/>
      <c r="AN71" s="531"/>
      <c r="AO71" s="531"/>
      <c r="AP71" s="531"/>
      <c r="AQ71" s="534"/>
      <c r="AR71" s="532"/>
      <c r="AS71" s="533"/>
      <c r="AT71" s="534"/>
      <c r="AU71" s="532"/>
      <c r="AV71" s="533"/>
      <c r="CI71" s="500" t="str">
        <f>+'sedi 1 2023'!CI20</f>
        <v>B Estrazione di minerali da cave e miniere</v>
      </c>
      <c r="CJ71" s="545">
        <f>+'sedi 1 2023'!CJ20</f>
        <v>107</v>
      </c>
      <c r="CK71" s="545">
        <f>+'sedi 1 2023'!CK20</f>
        <v>86</v>
      </c>
      <c r="CL71" s="545">
        <f>+'sedi 1 2023'!CL20</f>
        <v>0</v>
      </c>
      <c r="CM71" s="545">
        <f>+'sedi 1 2023'!CM20</f>
        <v>0</v>
      </c>
      <c r="CN71" s="545"/>
      <c r="CQ71" s="500" t="str">
        <f>+'sedi 1 2023'!CP20</f>
        <v>B Estrazione di minerali da cave e miniere</v>
      </c>
      <c r="CR71" s="545">
        <f>+'sedi 1 2023'!CQ20</f>
        <v>31</v>
      </c>
      <c r="CS71" s="545">
        <f>+'sedi 1 2023'!CR20</f>
        <v>25</v>
      </c>
      <c r="CT71" s="545">
        <f>+'sedi 1 2023'!CS20</f>
        <v>0</v>
      </c>
      <c r="CU71" s="545">
        <f>+'sedi 1 2023'!CT20</f>
        <v>0</v>
      </c>
      <c r="CV71" s="545"/>
      <c r="CY71" s="500" t="str">
        <f>+'sedi 1 2023'!CW20</f>
        <v>B Estrazione di minerali da cave e miniere</v>
      </c>
      <c r="CZ71" s="545">
        <f>+'sedi 1 2023'!CX20</f>
        <v>27</v>
      </c>
      <c r="DA71" s="545">
        <f>+'sedi 1 2023'!CY20</f>
        <v>20</v>
      </c>
      <c r="DB71" s="545">
        <f>+'sedi 1 2023'!CZ20</f>
        <v>0</v>
      </c>
      <c r="DC71" s="545">
        <f>+'sedi 1 2023'!DA20</f>
        <v>0</v>
      </c>
      <c r="DD71" s="545"/>
      <c r="DG71" s="500" t="str">
        <f>+'sedi 1 2023'!DD20</f>
        <v>B Estrazione di minerali da cave e miniere</v>
      </c>
      <c r="DH71" s="545">
        <f>+'sedi 1 2023'!DE20</f>
        <v>27</v>
      </c>
      <c r="DI71" s="545">
        <f>+'sedi 1 2023'!DF20</f>
        <v>22</v>
      </c>
      <c r="DJ71" s="545">
        <f>+'sedi 1 2023'!DG20</f>
        <v>0</v>
      </c>
      <c r="DK71" s="545">
        <f>+'sedi 1 2023'!DH20</f>
        <v>0</v>
      </c>
      <c r="DL71" s="545"/>
      <c r="DO71" s="500" t="str">
        <f>+'sedi 1 2023'!DK20</f>
        <v>B Estrazione di minerali da cave e miniere</v>
      </c>
      <c r="DP71" s="545">
        <f>+'sedi 1 2023'!DL20</f>
        <v>22</v>
      </c>
      <c r="DQ71" s="545">
        <f>+'sedi 1 2023'!DM20</f>
        <v>19</v>
      </c>
      <c r="DR71" s="545">
        <f>+'sedi 1 2023'!DN20</f>
        <v>0</v>
      </c>
      <c r="DS71" s="545">
        <f>+'sedi 1 2023'!DO20</f>
        <v>0</v>
      </c>
      <c r="DT71" s="545"/>
      <c r="DY71" s="500" t="str">
        <f>+'sedi 1 2023'!DT20</f>
        <v xml:space="preserve">L'AQUILA            </v>
      </c>
      <c r="DZ71" s="545">
        <f>+'sedi 1 2023'!DU20</f>
        <v>30423</v>
      </c>
      <c r="EA71" s="545">
        <f>+'sedi 1 2023'!DV20</f>
        <v>25404</v>
      </c>
      <c r="EB71" s="545">
        <f>+'sedi 1 2023'!DW20</f>
        <v>449</v>
      </c>
      <c r="EC71" s="545">
        <f>+'sedi 1 2023'!DX20</f>
        <v>558</v>
      </c>
      <c r="ED71" s="545"/>
    </row>
    <row r="72" spans="1:134" x14ac:dyDescent="0.2">
      <c r="A72" s="536" t="s">
        <v>25</v>
      </c>
      <c r="B72" s="15">
        <f t="shared" ref="B72:E93" si="52">+CR70</f>
        <v>11724</v>
      </c>
      <c r="C72" s="15">
        <f t="shared" si="52"/>
        <v>11672</v>
      </c>
      <c r="D72" s="15">
        <f t="shared" si="52"/>
        <v>147</v>
      </c>
      <c r="E72" s="15">
        <f t="shared" si="52"/>
        <v>556</v>
      </c>
      <c r="F72" s="15">
        <f t="shared" ref="F72:I93" si="53">+DH70</f>
        <v>3910</v>
      </c>
      <c r="G72" s="15">
        <f t="shared" si="53"/>
        <v>3823</v>
      </c>
      <c r="H72" s="15">
        <f t="shared" si="53"/>
        <v>47</v>
      </c>
      <c r="I72" s="15">
        <f t="shared" si="53"/>
        <v>99</v>
      </c>
      <c r="J72" s="15">
        <f t="shared" ref="J72:M93" si="54">+CZ70</f>
        <v>3990</v>
      </c>
      <c r="K72" s="15">
        <f t="shared" si="54"/>
        <v>3954</v>
      </c>
      <c r="L72" s="15">
        <f t="shared" si="54"/>
        <v>51</v>
      </c>
      <c r="M72" s="15">
        <f t="shared" si="54"/>
        <v>182</v>
      </c>
      <c r="N72" s="15">
        <f t="shared" ref="N72:O93" si="55">+DP70</f>
        <v>5832</v>
      </c>
      <c r="O72" s="15">
        <f>+DQ70</f>
        <v>5799</v>
      </c>
      <c r="P72" s="15">
        <f t="shared" ref="P72:Q93" si="56">+DR70</f>
        <v>63</v>
      </c>
      <c r="Q72" s="15">
        <f t="shared" si="56"/>
        <v>157</v>
      </c>
      <c r="R72" s="16">
        <f>+CJ70</f>
        <v>25456</v>
      </c>
      <c r="S72" s="16">
        <f>+CK70</f>
        <v>25248</v>
      </c>
      <c r="T72" s="16">
        <f t="shared" ref="T72:U93" si="57">+CL70</f>
        <v>308</v>
      </c>
      <c r="U72" s="16">
        <f t="shared" si="57"/>
        <v>994</v>
      </c>
      <c r="V72" s="15">
        <f>+B72+J72</f>
        <v>15714</v>
      </c>
      <c r="W72" s="15">
        <f>+C72+K72</f>
        <v>15626</v>
      </c>
      <c r="X72" s="15">
        <f>+D72+L72</f>
        <v>198</v>
      </c>
      <c r="Y72" s="15">
        <f>+E72+M72</f>
        <v>738</v>
      </c>
      <c r="AE72" s="790" t="s">
        <v>16</v>
      </c>
      <c r="AF72" s="798" t="s">
        <v>0</v>
      </c>
      <c r="AG72" s="799" t="s">
        <v>0</v>
      </c>
      <c r="AH72" s="531" t="s">
        <v>17</v>
      </c>
      <c r="AI72" s="531" t="s">
        <v>0</v>
      </c>
      <c r="AJ72" s="531" t="s">
        <v>0</v>
      </c>
      <c r="AK72" s="790" t="s">
        <v>18</v>
      </c>
      <c r="AL72" s="798" t="s">
        <v>0</v>
      </c>
      <c r="AM72" s="799" t="s">
        <v>0</v>
      </c>
      <c r="AN72" s="531" t="s">
        <v>19</v>
      </c>
      <c r="AO72" s="531" t="s">
        <v>0</v>
      </c>
      <c r="AP72" s="531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1 2023'!CI21</f>
        <v>C Attività manifatturiere</v>
      </c>
      <c r="CJ72" s="545">
        <f>+'sedi 1 2023'!CJ21</f>
        <v>13053</v>
      </c>
      <c r="CK72" s="545">
        <f>+'sedi 1 2023'!CK21</f>
        <v>11180</v>
      </c>
      <c r="CL72" s="545">
        <f>+'sedi 1 2023'!CL21</f>
        <v>91</v>
      </c>
      <c r="CM72" s="545">
        <f>+'sedi 1 2023'!CM21</f>
        <v>236</v>
      </c>
      <c r="CN72" s="545"/>
      <c r="CQ72" s="500" t="str">
        <f>+'sedi 1 2023'!CP21</f>
        <v>C Attività manifatturiere</v>
      </c>
      <c r="CR72" s="545">
        <f>+'sedi 1 2023'!CQ21</f>
        <v>3751</v>
      </c>
      <c r="CS72" s="545">
        <f>+'sedi 1 2023'!CR21</f>
        <v>3209</v>
      </c>
      <c r="CT72" s="545">
        <f>+'sedi 1 2023'!CS21</f>
        <v>26</v>
      </c>
      <c r="CU72" s="545">
        <f>+'sedi 1 2023'!CT21</f>
        <v>53</v>
      </c>
      <c r="CV72" s="545"/>
      <c r="CY72" s="500" t="str">
        <f>+'sedi 1 2023'!CW21</f>
        <v>C Attività manifatturiere</v>
      </c>
      <c r="CZ72" s="545">
        <f>+'sedi 1 2023'!CX21</f>
        <v>2855</v>
      </c>
      <c r="DA72" s="545">
        <f>+'sedi 1 2023'!CY21</f>
        <v>2491</v>
      </c>
      <c r="DB72" s="545">
        <f>+'sedi 1 2023'!CZ21</f>
        <v>17</v>
      </c>
      <c r="DC72" s="545">
        <f>+'sedi 1 2023'!DA21</f>
        <v>80</v>
      </c>
      <c r="DD72" s="545"/>
      <c r="DG72" s="500" t="str">
        <f>+'sedi 1 2023'!DD21</f>
        <v>C Attività manifatturiere</v>
      </c>
      <c r="DH72" s="545">
        <f>+'sedi 1 2023'!DE21</f>
        <v>2227</v>
      </c>
      <c r="DI72" s="545">
        <f>+'sedi 1 2023'!DF21</f>
        <v>1883</v>
      </c>
      <c r="DJ72" s="545">
        <f>+'sedi 1 2023'!DG21</f>
        <v>15</v>
      </c>
      <c r="DK72" s="545">
        <f>+'sedi 1 2023'!DH21</f>
        <v>39</v>
      </c>
      <c r="DL72" s="545"/>
      <c r="DO72" s="500" t="str">
        <f>+'sedi 1 2023'!DK21</f>
        <v>C Attività manifatturiere</v>
      </c>
      <c r="DP72" s="545">
        <f>+'sedi 1 2023'!DL21</f>
        <v>4220</v>
      </c>
      <c r="DQ72" s="545">
        <f>+'sedi 1 2023'!DM21</f>
        <v>3597</v>
      </c>
      <c r="DR72" s="545">
        <f>+'sedi 1 2023'!DN21</f>
        <v>33</v>
      </c>
      <c r="DS72" s="545">
        <f>+'sedi 1 2023'!DO21</f>
        <v>64</v>
      </c>
      <c r="DT72" s="545"/>
      <c r="DY72" s="500" t="str">
        <f>+'sedi 1 2023'!DT21</f>
        <v xml:space="preserve">PESCARA             </v>
      </c>
      <c r="DZ72" s="545">
        <f>+'sedi 1 2023'!DU21</f>
        <v>36649</v>
      </c>
      <c r="EA72" s="545">
        <f>+'sedi 1 2023'!DV21</f>
        <v>30436</v>
      </c>
      <c r="EB72" s="545">
        <f>+'sedi 1 2023'!DW21</f>
        <v>619</v>
      </c>
      <c r="EC72" s="545">
        <f>+'sedi 1 2023'!DX21</f>
        <v>947</v>
      </c>
      <c r="ED72" s="545"/>
    </row>
    <row r="73" spans="1:134" ht="12" customHeight="1" x14ac:dyDescent="0.2">
      <c r="A73" s="536" t="s">
        <v>26</v>
      </c>
      <c r="B73" s="15">
        <f t="shared" si="52"/>
        <v>31</v>
      </c>
      <c r="C73" s="15">
        <f t="shared" si="52"/>
        <v>25</v>
      </c>
      <c r="D73" s="15">
        <f t="shared" si="52"/>
        <v>0</v>
      </c>
      <c r="E73" s="15">
        <f t="shared" si="52"/>
        <v>0</v>
      </c>
      <c r="F73" s="15">
        <f t="shared" si="53"/>
        <v>27</v>
      </c>
      <c r="G73" s="15">
        <f t="shared" si="53"/>
        <v>22</v>
      </c>
      <c r="H73" s="15">
        <f t="shared" si="53"/>
        <v>0</v>
      </c>
      <c r="I73" s="15">
        <f t="shared" si="53"/>
        <v>0</v>
      </c>
      <c r="J73" s="15">
        <f t="shared" si="54"/>
        <v>27</v>
      </c>
      <c r="K73" s="15">
        <f t="shared" si="54"/>
        <v>20</v>
      </c>
      <c r="L73" s="15">
        <f t="shared" si="54"/>
        <v>0</v>
      </c>
      <c r="M73" s="15">
        <f t="shared" si="54"/>
        <v>0</v>
      </c>
      <c r="N73" s="15">
        <f t="shared" si="55"/>
        <v>22</v>
      </c>
      <c r="O73" s="15">
        <f t="shared" si="55"/>
        <v>19</v>
      </c>
      <c r="P73" s="15">
        <f t="shared" si="56"/>
        <v>0</v>
      </c>
      <c r="Q73" s="15">
        <f t="shared" si="56"/>
        <v>0</v>
      </c>
      <c r="R73" s="16">
        <f t="shared" ref="R73:S93" si="58">+CJ71</f>
        <v>107</v>
      </c>
      <c r="S73" s="16">
        <f t="shared" si="58"/>
        <v>86</v>
      </c>
      <c r="T73" s="16">
        <f t="shared" si="57"/>
        <v>0</v>
      </c>
      <c r="U73" s="16">
        <f t="shared" si="57"/>
        <v>0</v>
      </c>
      <c r="V73" s="15">
        <f t="shared" ref="V73:Y88" si="59">+B73+J73</f>
        <v>58</v>
      </c>
      <c r="W73" s="15">
        <f t="shared" si="59"/>
        <v>45</v>
      </c>
      <c r="X73" s="15">
        <f t="shared" si="59"/>
        <v>0</v>
      </c>
      <c r="Y73" s="15">
        <f t="shared" si="59"/>
        <v>0</v>
      </c>
      <c r="AD73" s="530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1 2023'!CI22</f>
        <v>D Fornitura di energia elettrica, gas, vapore e aria condiz...</v>
      </c>
      <c r="CJ73" s="545">
        <f>+'sedi 1 2023'!CJ22</f>
        <v>363</v>
      </c>
      <c r="CK73" s="545">
        <f>+'sedi 1 2023'!CK22</f>
        <v>343</v>
      </c>
      <c r="CL73" s="545">
        <f>+'sedi 1 2023'!CL22</f>
        <v>1</v>
      </c>
      <c r="CM73" s="545">
        <f>+'sedi 1 2023'!CM22</f>
        <v>3</v>
      </c>
      <c r="CN73" s="545"/>
      <c r="CQ73" s="500" t="str">
        <f>+'sedi 1 2023'!CP22</f>
        <v>D Fornitura di energia elettrica, gas, vapore e aria condiz...</v>
      </c>
      <c r="CR73" s="545">
        <f>+'sedi 1 2023'!CQ22</f>
        <v>102</v>
      </c>
      <c r="CS73" s="545">
        <f>+'sedi 1 2023'!CR22</f>
        <v>97</v>
      </c>
      <c r="CT73" s="545">
        <f>+'sedi 1 2023'!CS22</f>
        <v>0</v>
      </c>
      <c r="CU73" s="545">
        <f>+'sedi 1 2023'!CT22</f>
        <v>0</v>
      </c>
      <c r="CV73" s="545"/>
      <c r="CY73" s="500" t="str">
        <f>+'sedi 1 2023'!CW22</f>
        <v>D Fornitura di energia elettrica, gas, vapore e aria condiz...</v>
      </c>
      <c r="CZ73" s="545">
        <f>+'sedi 1 2023'!CX22</f>
        <v>76</v>
      </c>
      <c r="DA73" s="545">
        <f>+'sedi 1 2023'!CY22</f>
        <v>70</v>
      </c>
      <c r="DB73" s="545">
        <f>+'sedi 1 2023'!CZ22</f>
        <v>1</v>
      </c>
      <c r="DC73" s="545">
        <f>+'sedi 1 2023'!DA22</f>
        <v>1</v>
      </c>
      <c r="DD73" s="545"/>
      <c r="DG73" s="500" t="str">
        <f>+'sedi 1 2023'!DD22</f>
        <v>D Fornitura di energia elettrica, gas, vapore e aria condiz...</v>
      </c>
      <c r="DH73" s="545">
        <f>+'sedi 1 2023'!DE22</f>
        <v>62</v>
      </c>
      <c r="DI73" s="545">
        <f>+'sedi 1 2023'!DF22</f>
        <v>59</v>
      </c>
      <c r="DJ73" s="545">
        <f>+'sedi 1 2023'!DG22</f>
        <v>0</v>
      </c>
      <c r="DK73" s="545">
        <f>+'sedi 1 2023'!DH22</f>
        <v>2</v>
      </c>
      <c r="DL73" s="545"/>
      <c r="DO73" s="500" t="str">
        <f>+'sedi 1 2023'!DK22</f>
        <v>D Fornitura di energia elettrica, gas, vapore e aria condiz...</v>
      </c>
      <c r="DP73" s="545">
        <f>+'sedi 1 2023'!DL22</f>
        <v>123</v>
      </c>
      <c r="DQ73" s="545">
        <f>+'sedi 1 2023'!DM22</f>
        <v>117</v>
      </c>
      <c r="DR73" s="545">
        <f>+'sedi 1 2023'!DN22</f>
        <v>0</v>
      </c>
      <c r="DS73" s="545">
        <f>+'sedi 1 2023'!DO22</f>
        <v>0</v>
      </c>
      <c r="DT73" s="545"/>
      <c r="DY73" s="500" t="str">
        <f>+'sedi 1 2023'!DT22</f>
        <v xml:space="preserve">TERAMO              </v>
      </c>
      <c r="DZ73" s="545">
        <f>+'sedi 1 2023'!DU22</f>
        <v>36431</v>
      </c>
      <c r="EA73" s="545">
        <f>+'sedi 1 2023'!DV22</f>
        <v>31355</v>
      </c>
      <c r="EB73" s="545">
        <f>+'sedi 1 2023'!DW22</f>
        <v>571</v>
      </c>
      <c r="EC73" s="545">
        <f>+'sedi 1 2023'!DX22</f>
        <v>693</v>
      </c>
      <c r="ED73" s="545"/>
    </row>
    <row r="74" spans="1:134" x14ac:dyDescent="0.2">
      <c r="A74" s="536" t="s">
        <v>27</v>
      </c>
      <c r="B74" s="15">
        <f t="shared" si="52"/>
        <v>3751</v>
      </c>
      <c r="C74" s="15">
        <f t="shared" si="52"/>
        <v>3209</v>
      </c>
      <c r="D74" s="15">
        <f t="shared" si="52"/>
        <v>26</v>
      </c>
      <c r="E74" s="15">
        <f t="shared" si="52"/>
        <v>53</v>
      </c>
      <c r="F74" s="15">
        <f t="shared" si="53"/>
        <v>2227</v>
      </c>
      <c r="G74" s="15">
        <f t="shared" si="53"/>
        <v>1883</v>
      </c>
      <c r="H74" s="15">
        <f t="shared" si="53"/>
        <v>15</v>
      </c>
      <c r="I74" s="15">
        <f t="shared" si="53"/>
        <v>39</v>
      </c>
      <c r="J74" s="15">
        <f t="shared" si="54"/>
        <v>2855</v>
      </c>
      <c r="K74" s="15">
        <f t="shared" si="54"/>
        <v>2491</v>
      </c>
      <c r="L74" s="15">
        <f t="shared" si="54"/>
        <v>17</v>
      </c>
      <c r="M74" s="15">
        <f t="shared" si="54"/>
        <v>80</v>
      </c>
      <c r="N74" s="15">
        <f t="shared" si="55"/>
        <v>4220</v>
      </c>
      <c r="O74" s="15">
        <f t="shared" si="55"/>
        <v>3597</v>
      </c>
      <c r="P74" s="15">
        <f t="shared" si="56"/>
        <v>33</v>
      </c>
      <c r="Q74" s="15">
        <f t="shared" si="56"/>
        <v>64</v>
      </c>
      <c r="R74" s="16">
        <f t="shared" si="58"/>
        <v>13053</v>
      </c>
      <c r="S74" s="16">
        <f t="shared" si="58"/>
        <v>11180</v>
      </c>
      <c r="T74" s="16">
        <f t="shared" si="57"/>
        <v>91</v>
      </c>
      <c r="U74" s="16">
        <f t="shared" si="57"/>
        <v>236</v>
      </c>
      <c r="V74" s="15">
        <f t="shared" si="59"/>
        <v>6606</v>
      </c>
      <c r="W74" s="15">
        <f t="shared" si="59"/>
        <v>5700</v>
      </c>
      <c r="X74" s="15">
        <f t="shared" si="59"/>
        <v>43</v>
      </c>
      <c r="Y74" s="15">
        <f t="shared" si="59"/>
        <v>133</v>
      </c>
      <c r="AD74" s="536" t="s">
        <v>25</v>
      </c>
      <c r="AE74" s="25">
        <f t="shared" ref="AE74:AE87" si="60">+BI19/BG19*100</f>
        <v>0.95221301357785226</v>
      </c>
      <c r="AF74" s="25">
        <f t="shared" ref="AF74:AF87" si="61">+BJ19/BG19*100</f>
        <v>3.226944101569388</v>
      </c>
      <c r="AG74" s="25">
        <f t="shared" ref="AG74:AG95" si="62">+AE74-AF74</f>
        <v>-2.2747310879915359</v>
      </c>
      <c r="AH74" s="15">
        <v>3818</v>
      </c>
      <c r="AI74" s="15">
        <v>116</v>
      </c>
      <c r="AJ74" s="15">
        <v>175</v>
      </c>
      <c r="AK74" s="25">
        <f t="shared" ref="AK74:AK95" si="63">+BQ19/BO19*100</f>
        <v>0.89651639344262291</v>
      </c>
      <c r="AL74" s="25">
        <f t="shared" ref="AL74:AL95" si="64">+BR19/BO19*100</f>
        <v>2.151639344262295</v>
      </c>
      <c r="AM74" s="25">
        <f t="shared" ref="AM74:AM95" si="65">+AK74-AL74</f>
        <v>-1.255122950819672</v>
      </c>
      <c r="AN74" s="15">
        <v>5924</v>
      </c>
      <c r="AO74" s="15">
        <v>154</v>
      </c>
      <c r="AP74" s="15">
        <v>251</v>
      </c>
      <c r="AQ74" s="25">
        <f t="shared" ref="AQ74:AQ95" si="66">+BY19/BW19*100</f>
        <v>0.92645498326667208</v>
      </c>
      <c r="AR74" s="25">
        <f t="shared" ref="AR74:AR95" si="67">+BZ19/BW19*100</f>
        <v>2.8405844420863602</v>
      </c>
      <c r="AS74" s="25">
        <f t="shared" ref="AS74:AS95" si="68">+AQ74-AR74</f>
        <v>-1.914129458819688</v>
      </c>
      <c r="AT74" s="25">
        <f t="shared" ref="AT74:AT92" si="69">+CC19/CA19*100</f>
        <v>0.93795093795093798</v>
      </c>
      <c r="AU74" s="25">
        <f t="shared" ref="AU74:AU92" si="70">+CD19/CA19*100</f>
        <v>2.95159386068477</v>
      </c>
      <c r="AV74" s="25">
        <f t="shared" ref="AV74:AV95" si="71">+AT74-AU74</f>
        <v>-2.0136429227338319</v>
      </c>
      <c r="CI74" s="500" t="str">
        <f>+'sedi 1 2023'!CI23</f>
        <v>E Fornitura di acqua; reti fognarie, attività di gestione d...</v>
      </c>
      <c r="CJ74" s="545">
        <f>+'sedi 1 2023'!CJ23</f>
        <v>340</v>
      </c>
      <c r="CK74" s="545">
        <f>+'sedi 1 2023'!CK23</f>
        <v>295</v>
      </c>
      <c r="CL74" s="545">
        <f>+'sedi 1 2023'!CL23</f>
        <v>1</v>
      </c>
      <c r="CM74" s="545">
        <f>+'sedi 1 2023'!CM23</f>
        <v>3</v>
      </c>
      <c r="CN74" s="545"/>
      <c r="CQ74" s="500" t="str">
        <f>+'sedi 1 2023'!CP23</f>
        <v>E Fornitura di acqua; reti fognarie, attività di gestione d...</v>
      </c>
      <c r="CR74" s="545">
        <f>+'sedi 1 2023'!CQ23</f>
        <v>95</v>
      </c>
      <c r="CS74" s="545">
        <f>+'sedi 1 2023'!CR23</f>
        <v>86</v>
      </c>
      <c r="CT74" s="545">
        <f>+'sedi 1 2023'!CS23</f>
        <v>0</v>
      </c>
      <c r="CU74" s="545">
        <f>+'sedi 1 2023'!CT23</f>
        <v>1</v>
      </c>
      <c r="CV74" s="545"/>
      <c r="CY74" s="500" t="str">
        <f>+'sedi 1 2023'!CW23</f>
        <v>E Fornitura di acqua; reti fognarie, attività di gestione d...</v>
      </c>
      <c r="CZ74" s="545">
        <f>+'sedi 1 2023'!CX23</f>
        <v>82</v>
      </c>
      <c r="DA74" s="545">
        <f>+'sedi 1 2023'!CY23</f>
        <v>63</v>
      </c>
      <c r="DB74" s="545">
        <f>+'sedi 1 2023'!CZ23</f>
        <v>1</v>
      </c>
      <c r="DC74" s="545">
        <f>+'sedi 1 2023'!DA23</f>
        <v>0</v>
      </c>
      <c r="DD74" s="545"/>
      <c r="DG74" s="500" t="str">
        <f>+'sedi 1 2023'!DD23</f>
        <v>E Fornitura di acqua; reti fognarie, attività di gestione d...</v>
      </c>
      <c r="DH74" s="545">
        <f>+'sedi 1 2023'!DE23</f>
        <v>74</v>
      </c>
      <c r="DI74" s="545">
        <f>+'sedi 1 2023'!DF23</f>
        <v>64</v>
      </c>
      <c r="DJ74" s="545">
        <f>+'sedi 1 2023'!DG23</f>
        <v>0</v>
      </c>
      <c r="DK74" s="545">
        <f>+'sedi 1 2023'!DH23</f>
        <v>0</v>
      </c>
      <c r="DL74" s="545"/>
      <c r="DO74" s="500" t="str">
        <f>+'sedi 1 2023'!DK23</f>
        <v>E Fornitura di acqua; reti fognarie, attività di gestione d...</v>
      </c>
      <c r="DP74" s="545">
        <f>+'sedi 1 2023'!DL23</f>
        <v>89</v>
      </c>
      <c r="DQ74" s="545">
        <f>+'sedi 1 2023'!DM23</f>
        <v>82</v>
      </c>
      <c r="DR74" s="545">
        <f>+'sedi 1 2023'!DN23</f>
        <v>0</v>
      </c>
      <c r="DS74" s="545">
        <f>+'sedi 1 2023'!DO23</f>
        <v>2</v>
      </c>
      <c r="DT74" s="545"/>
      <c r="DY74" s="500" t="str">
        <f>+'sedi 1 2023'!DT23</f>
        <v>Grand Total</v>
      </c>
      <c r="DZ74" s="545">
        <f>+'sedi 1 2023'!DU23</f>
        <v>147414</v>
      </c>
      <c r="EA74" s="545">
        <f>+'sedi 1 2023'!DV23</f>
        <v>125493</v>
      </c>
      <c r="EB74" s="545">
        <f>+'sedi 1 2023'!DW23</f>
        <v>2284</v>
      </c>
      <c r="EC74" s="545">
        <f>+'sedi 1 2023'!DX23</f>
        <v>3317</v>
      </c>
      <c r="ED74" s="545"/>
    </row>
    <row r="75" spans="1:134" x14ac:dyDescent="0.2">
      <c r="A75" s="536" t="s">
        <v>28</v>
      </c>
      <c r="B75" s="15">
        <f t="shared" si="52"/>
        <v>102</v>
      </c>
      <c r="C75" s="15">
        <f t="shared" si="52"/>
        <v>97</v>
      </c>
      <c r="D75" s="15">
        <f t="shared" si="52"/>
        <v>0</v>
      </c>
      <c r="E75" s="15">
        <f t="shared" si="52"/>
        <v>0</v>
      </c>
      <c r="F75" s="15">
        <f t="shared" si="53"/>
        <v>62</v>
      </c>
      <c r="G75" s="15">
        <f t="shared" si="53"/>
        <v>59</v>
      </c>
      <c r="H75" s="15">
        <f t="shared" si="53"/>
        <v>0</v>
      </c>
      <c r="I75" s="15">
        <f t="shared" si="53"/>
        <v>2</v>
      </c>
      <c r="J75" s="15">
        <f t="shared" si="54"/>
        <v>76</v>
      </c>
      <c r="K75" s="15">
        <f t="shared" si="54"/>
        <v>70</v>
      </c>
      <c r="L75" s="15">
        <f t="shared" si="54"/>
        <v>1</v>
      </c>
      <c r="M75" s="15">
        <f t="shared" si="54"/>
        <v>1</v>
      </c>
      <c r="N75" s="15">
        <f t="shared" si="55"/>
        <v>123</v>
      </c>
      <c r="O75" s="15">
        <f t="shared" si="55"/>
        <v>117</v>
      </c>
      <c r="P75" s="15">
        <f t="shared" si="56"/>
        <v>0</v>
      </c>
      <c r="Q75" s="15">
        <f t="shared" si="56"/>
        <v>0</v>
      </c>
      <c r="R75" s="16">
        <f t="shared" si="58"/>
        <v>363</v>
      </c>
      <c r="S75" s="16">
        <f t="shared" si="58"/>
        <v>343</v>
      </c>
      <c r="T75" s="16">
        <f t="shared" si="57"/>
        <v>1</v>
      </c>
      <c r="U75" s="16">
        <f t="shared" si="57"/>
        <v>3</v>
      </c>
      <c r="V75" s="15">
        <f t="shared" si="59"/>
        <v>178</v>
      </c>
      <c r="W75" s="15">
        <f t="shared" si="59"/>
        <v>167</v>
      </c>
      <c r="X75" s="15">
        <f t="shared" si="59"/>
        <v>1</v>
      </c>
      <c r="Y75" s="15">
        <f t="shared" si="59"/>
        <v>1</v>
      </c>
      <c r="AD75" s="536" t="s">
        <v>26</v>
      </c>
      <c r="AE75" s="25">
        <f t="shared" si="60"/>
        <v>0</v>
      </c>
      <c r="AF75" s="25">
        <f t="shared" si="61"/>
        <v>0</v>
      </c>
      <c r="AG75" s="25">
        <f t="shared" si="62"/>
        <v>0</v>
      </c>
      <c r="AH75" s="15">
        <v>28</v>
      </c>
      <c r="AI75" s="15">
        <v>0</v>
      </c>
      <c r="AJ75" s="15">
        <v>0</v>
      </c>
      <c r="AK75" s="25">
        <f t="shared" si="63"/>
        <v>0</v>
      </c>
      <c r="AL75" s="25">
        <f t="shared" si="64"/>
        <v>0</v>
      </c>
      <c r="AM75" s="25">
        <f t="shared" si="65"/>
        <v>0</v>
      </c>
      <c r="AN75" s="15">
        <v>23</v>
      </c>
      <c r="AO75" s="15">
        <v>0</v>
      </c>
      <c r="AP75" s="15">
        <v>3</v>
      </c>
      <c r="AQ75" s="25">
        <f t="shared" si="66"/>
        <v>0</v>
      </c>
      <c r="AR75" s="25">
        <f t="shared" si="67"/>
        <v>0</v>
      </c>
      <c r="AS75" s="25">
        <f t="shared" si="68"/>
        <v>0</v>
      </c>
      <c r="AT75" s="25">
        <f t="shared" si="69"/>
        <v>0</v>
      </c>
      <c r="AU75" s="25">
        <f t="shared" si="70"/>
        <v>0</v>
      </c>
      <c r="AV75" s="25">
        <f t="shared" si="71"/>
        <v>0</v>
      </c>
      <c r="CI75" s="500" t="str">
        <f>+'sedi 1 2023'!CI24</f>
        <v>F Costruzioni</v>
      </c>
      <c r="CJ75" s="545">
        <f>+'sedi 1 2023'!CJ24</f>
        <v>19451</v>
      </c>
      <c r="CK75" s="545">
        <f>+'sedi 1 2023'!CK24</f>
        <v>17344</v>
      </c>
      <c r="CL75" s="545">
        <f>+'sedi 1 2023'!CL24</f>
        <v>224</v>
      </c>
      <c r="CM75" s="545">
        <f>+'sedi 1 2023'!CM24</f>
        <v>341</v>
      </c>
      <c r="CN75" s="545"/>
      <c r="CQ75" s="500" t="str">
        <f>+'sedi 1 2023'!CP24</f>
        <v>F Costruzioni</v>
      </c>
      <c r="CR75" s="545">
        <f>+'sedi 1 2023'!CQ24</f>
        <v>4934</v>
      </c>
      <c r="CS75" s="545">
        <f>+'sedi 1 2023'!CR24</f>
        <v>4497</v>
      </c>
      <c r="CT75" s="545">
        <f>+'sedi 1 2023'!CS24</f>
        <v>53</v>
      </c>
      <c r="CU75" s="545">
        <f>+'sedi 1 2023'!CT24</f>
        <v>88</v>
      </c>
      <c r="CV75" s="545"/>
      <c r="CY75" s="500" t="str">
        <f>+'sedi 1 2023'!CW24</f>
        <v>F Costruzioni</v>
      </c>
      <c r="CZ75" s="545">
        <f>+'sedi 1 2023'!CX24</f>
        <v>4378</v>
      </c>
      <c r="DA75" s="545">
        <f>+'sedi 1 2023'!CY24</f>
        <v>3833</v>
      </c>
      <c r="DB75" s="545">
        <f>+'sedi 1 2023'!CZ24</f>
        <v>44</v>
      </c>
      <c r="DC75" s="545">
        <f>+'sedi 1 2023'!DA24</f>
        <v>94</v>
      </c>
      <c r="DD75" s="545"/>
      <c r="DG75" s="500" t="str">
        <f>+'sedi 1 2023'!DD24</f>
        <v>F Costruzioni</v>
      </c>
      <c r="DH75" s="545">
        <f>+'sedi 1 2023'!DE24</f>
        <v>5193</v>
      </c>
      <c r="DI75" s="545">
        <f>+'sedi 1 2023'!DF24</f>
        <v>4571</v>
      </c>
      <c r="DJ75" s="545">
        <f>+'sedi 1 2023'!DG24</f>
        <v>55</v>
      </c>
      <c r="DK75" s="545">
        <f>+'sedi 1 2023'!DH24</f>
        <v>84</v>
      </c>
      <c r="DL75" s="545"/>
      <c r="DO75" s="500" t="str">
        <f>+'sedi 1 2023'!DK24</f>
        <v>F Costruzioni</v>
      </c>
      <c r="DP75" s="545">
        <f>+'sedi 1 2023'!DL24</f>
        <v>4946</v>
      </c>
      <c r="DQ75" s="545">
        <f>+'sedi 1 2023'!DM24</f>
        <v>4443</v>
      </c>
      <c r="DR75" s="545">
        <f>+'sedi 1 2023'!DN24</f>
        <v>72</v>
      </c>
      <c r="DS75" s="545">
        <f>+'sedi 1 2023'!DO24</f>
        <v>75</v>
      </c>
      <c r="DT75" s="545"/>
    </row>
    <row r="76" spans="1:134" x14ac:dyDescent="0.2">
      <c r="A76" s="536" t="s">
        <v>29</v>
      </c>
      <c r="B76" s="15">
        <f t="shared" si="52"/>
        <v>95</v>
      </c>
      <c r="C76" s="15">
        <f t="shared" si="52"/>
        <v>86</v>
      </c>
      <c r="D76" s="15">
        <f t="shared" si="52"/>
        <v>0</v>
      </c>
      <c r="E76" s="15">
        <f t="shared" si="52"/>
        <v>1</v>
      </c>
      <c r="F76" s="15">
        <f t="shared" si="53"/>
        <v>74</v>
      </c>
      <c r="G76" s="15">
        <f t="shared" si="53"/>
        <v>64</v>
      </c>
      <c r="H76" s="15">
        <f t="shared" si="53"/>
        <v>0</v>
      </c>
      <c r="I76" s="15">
        <f t="shared" si="53"/>
        <v>0</v>
      </c>
      <c r="J76" s="15">
        <f t="shared" si="54"/>
        <v>82</v>
      </c>
      <c r="K76" s="15">
        <f t="shared" si="54"/>
        <v>63</v>
      </c>
      <c r="L76" s="15">
        <f t="shared" si="54"/>
        <v>1</v>
      </c>
      <c r="M76" s="15">
        <f t="shared" si="54"/>
        <v>0</v>
      </c>
      <c r="N76" s="15">
        <f t="shared" si="55"/>
        <v>89</v>
      </c>
      <c r="O76" s="15">
        <f t="shared" si="55"/>
        <v>82</v>
      </c>
      <c r="P76" s="15">
        <f t="shared" si="56"/>
        <v>0</v>
      </c>
      <c r="Q76" s="15">
        <f t="shared" si="56"/>
        <v>2</v>
      </c>
      <c r="R76" s="16">
        <f t="shared" si="58"/>
        <v>340</v>
      </c>
      <c r="S76" s="16">
        <f t="shared" si="58"/>
        <v>295</v>
      </c>
      <c r="T76" s="16">
        <f t="shared" si="57"/>
        <v>1</v>
      </c>
      <c r="U76" s="16">
        <f t="shared" si="57"/>
        <v>3</v>
      </c>
      <c r="V76" s="15">
        <f t="shared" si="59"/>
        <v>177</v>
      </c>
      <c r="W76" s="15">
        <f t="shared" si="59"/>
        <v>149</v>
      </c>
      <c r="X76" s="15">
        <f t="shared" si="59"/>
        <v>1</v>
      </c>
      <c r="Y76" s="15">
        <f t="shared" si="59"/>
        <v>1</v>
      </c>
      <c r="AD76" s="536" t="s">
        <v>27</v>
      </c>
      <c r="AE76" s="25">
        <f t="shared" si="60"/>
        <v>0.48899755501222492</v>
      </c>
      <c r="AF76" s="25">
        <f t="shared" si="61"/>
        <v>1.7386579733767997</v>
      </c>
      <c r="AG76" s="25">
        <f t="shared" si="62"/>
        <v>-1.2496604183645748</v>
      </c>
      <c r="AH76" s="15">
        <v>2317</v>
      </c>
      <c r="AI76" s="15">
        <v>56</v>
      </c>
      <c r="AJ76" s="15">
        <v>109</v>
      </c>
      <c r="AK76" s="25">
        <f t="shared" si="63"/>
        <v>1.0626992561105209</v>
      </c>
      <c r="AL76" s="25">
        <f t="shared" si="64"/>
        <v>2.0545518951470068</v>
      </c>
      <c r="AM76" s="25">
        <f t="shared" si="65"/>
        <v>-0.99185263903648591</v>
      </c>
      <c r="AN76" s="15">
        <v>4313</v>
      </c>
      <c r="AO76" s="15">
        <v>161</v>
      </c>
      <c r="AP76" s="15">
        <v>292</v>
      </c>
      <c r="AQ76" s="25">
        <f t="shared" si="66"/>
        <v>0.82278481012658233</v>
      </c>
      <c r="AR76" s="25">
        <f t="shared" si="67"/>
        <v>1.9936708860759493</v>
      </c>
      <c r="AS76" s="25">
        <f t="shared" si="68"/>
        <v>-1.1708860759493671</v>
      </c>
      <c r="AT76" s="25">
        <f t="shared" si="69"/>
        <v>0.73800738007380073</v>
      </c>
      <c r="AU76" s="25">
        <f t="shared" si="70"/>
        <v>1.8757687576875768</v>
      </c>
      <c r="AV76" s="25">
        <f t="shared" si="71"/>
        <v>-1.137761377613776</v>
      </c>
      <c r="CI76" s="500" t="str">
        <f>+'sedi 1 2023'!CI25</f>
        <v>G Commercio all'ingrosso e al dettaglio; riparazione di aut...</v>
      </c>
      <c r="CJ76" s="545">
        <f>+'sedi 1 2023'!CJ25</f>
        <v>33327</v>
      </c>
      <c r="CK76" s="545">
        <f>+'sedi 1 2023'!CK25</f>
        <v>30324</v>
      </c>
      <c r="CL76" s="545">
        <f>+'sedi 1 2023'!CL25</f>
        <v>307</v>
      </c>
      <c r="CM76" s="545">
        <f>+'sedi 1 2023'!CM25</f>
        <v>757</v>
      </c>
      <c r="CN76" s="545"/>
      <c r="CQ76" s="500" t="str">
        <f>+'sedi 1 2023'!CP25</f>
        <v>G Commercio all'ingrosso e al dettaglio; riparazione di aut...</v>
      </c>
      <c r="CR76" s="545">
        <f>+'sedi 1 2023'!CQ25</f>
        <v>8863</v>
      </c>
      <c r="CS76" s="545">
        <f>+'sedi 1 2023'!CR25</f>
        <v>8124</v>
      </c>
      <c r="CT76" s="545">
        <f>+'sedi 1 2023'!CS25</f>
        <v>70</v>
      </c>
      <c r="CU76" s="545">
        <f>+'sedi 1 2023'!CT25</f>
        <v>191</v>
      </c>
      <c r="CV76" s="545"/>
      <c r="CY76" s="500" t="str">
        <f>+'sedi 1 2023'!CW25</f>
        <v>G Commercio all'ingrosso e al dettaglio; riparazione di aut...</v>
      </c>
      <c r="CZ76" s="545">
        <f>+'sedi 1 2023'!CX25</f>
        <v>9857</v>
      </c>
      <c r="DA76" s="545">
        <f>+'sedi 1 2023'!CY25</f>
        <v>8913</v>
      </c>
      <c r="DB76" s="545">
        <f>+'sedi 1 2023'!CZ25</f>
        <v>95</v>
      </c>
      <c r="DC76" s="545">
        <f>+'sedi 1 2023'!DA25</f>
        <v>261</v>
      </c>
      <c r="DD76" s="545"/>
      <c r="DG76" s="500" t="str">
        <f>+'sedi 1 2023'!DD25</f>
        <v>G Commercio all'ingrosso e al dettaglio; riparazione di aut...</v>
      </c>
      <c r="DH76" s="545">
        <f>+'sedi 1 2023'!DE25</f>
        <v>6704</v>
      </c>
      <c r="DI76" s="545">
        <f>+'sedi 1 2023'!DF25</f>
        <v>6024</v>
      </c>
      <c r="DJ76" s="545">
        <f>+'sedi 1 2023'!DG25</f>
        <v>64</v>
      </c>
      <c r="DK76" s="545">
        <f>+'sedi 1 2023'!DH25</f>
        <v>139</v>
      </c>
      <c r="DL76" s="545"/>
      <c r="DO76" s="500" t="str">
        <f>+'sedi 1 2023'!DK25</f>
        <v>G Commercio all'ingrosso e al dettaglio; riparazione di aut...</v>
      </c>
      <c r="DP76" s="545">
        <f>+'sedi 1 2023'!DL25</f>
        <v>7903</v>
      </c>
      <c r="DQ76" s="545">
        <f>+'sedi 1 2023'!DM25</f>
        <v>7263</v>
      </c>
      <c r="DR76" s="545">
        <f>+'sedi 1 2023'!DN25</f>
        <v>78</v>
      </c>
      <c r="DS76" s="545">
        <f>+'sedi 1 2023'!DO25</f>
        <v>166</v>
      </c>
      <c r="DT76" s="545"/>
    </row>
    <row r="77" spans="1:134" x14ac:dyDescent="0.2">
      <c r="A77" s="536" t="s">
        <v>30</v>
      </c>
      <c r="B77" s="15">
        <f t="shared" si="52"/>
        <v>4934</v>
      </c>
      <c r="C77" s="15">
        <f t="shared" si="52"/>
        <v>4497</v>
      </c>
      <c r="D77" s="15">
        <f t="shared" si="52"/>
        <v>53</v>
      </c>
      <c r="E77" s="15">
        <f t="shared" si="52"/>
        <v>88</v>
      </c>
      <c r="F77" s="15">
        <f t="shared" si="53"/>
        <v>5193</v>
      </c>
      <c r="G77" s="15">
        <f t="shared" si="53"/>
        <v>4571</v>
      </c>
      <c r="H77" s="15">
        <f t="shared" si="53"/>
        <v>55</v>
      </c>
      <c r="I77" s="15">
        <f t="shared" si="53"/>
        <v>84</v>
      </c>
      <c r="J77" s="15">
        <f t="shared" si="54"/>
        <v>4378</v>
      </c>
      <c r="K77" s="15">
        <f t="shared" si="54"/>
        <v>3833</v>
      </c>
      <c r="L77" s="15">
        <f t="shared" si="54"/>
        <v>44</v>
      </c>
      <c r="M77" s="15">
        <f t="shared" si="54"/>
        <v>94</v>
      </c>
      <c r="N77" s="15">
        <f t="shared" si="55"/>
        <v>4946</v>
      </c>
      <c r="O77" s="15">
        <f t="shared" si="55"/>
        <v>4443</v>
      </c>
      <c r="P77" s="15">
        <f t="shared" si="56"/>
        <v>72</v>
      </c>
      <c r="Q77" s="15">
        <f t="shared" si="56"/>
        <v>75</v>
      </c>
      <c r="R77" s="16">
        <f t="shared" si="58"/>
        <v>19451</v>
      </c>
      <c r="S77" s="16">
        <f t="shared" si="58"/>
        <v>17344</v>
      </c>
      <c r="T77" s="16">
        <f t="shared" si="57"/>
        <v>224</v>
      </c>
      <c r="U77" s="16">
        <f t="shared" si="57"/>
        <v>341</v>
      </c>
      <c r="V77" s="15">
        <f t="shared" si="59"/>
        <v>9312</v>
      </c>
      <c r="W77" s="15">
        <f t="shared" si="59"/>
        <v>8330</v>
      </c>
      <c r="X77" s="15">
        <f t="shared" si="59"/>
        <v>97</v>
      </c>
      <c r="Y77" s="15">
        <f t="shared" si="59"/>
        <v>182</v>
      </c>
      <c r="AD77" s="536" t="s">
        <v>28</v>
      </c>
      <c r="AE77" s="25">
        <f t="shared" si="60"/>
        <v>0.96153846153846156</v>
      </c>
      <c r="AF77" s="25">
        <f t="shared" si="61"/>
        <v>1.9230769230769231</v>
      </c>
      <c r="AG77" s="25">
        <f t="shared" si="62"/>
        <v>-0.96153846153846156</v>
      </c>
      <c r="AH77" s="15">
        <v>57</v>
      </c>
      <c r="AI77" s="15">
        <v>0</v>
      </c>
      <c r="AJ77" s="15">
        <v>5</v>
      </c>
      <c r="AK77" s="25">
        <f t="shared" si="63"/>
        <v>0</v>
      </c>
      <c r="AL77" s="25">
        <f t="shared" si="64"/>
        <v>0</v>
      </c>
      <c r="AM77" s="25">
        <f t="shared" si="65"/>
        <v>0</v>
      </c>
      <c r="AN77" s="15">
        <v>133</v>
      </c>
      <c r="AO77" s="15">
        <v>1</v>
      </c>
      <c r="AP77" s="15">
        <v>3</v>
      </c>
      <c r="AQ77" s="25">
        <f t="shared" si="66"/>
        <v>0.27322404371584702</v>
      </c>
      <c r="AR77" s="25">
        <f t="shared" si="67"/>
        <v>1.639344262295082</v>
      </c>
      <c r="AS77" s="25">
        <f t="shared" si="68"/>
        <v>-1.3661202185792349</v>
      </c>
      <c r="AT77" s="25">
        <f t="shared" si="69"/>
        <v>0.54347826086956519</v>
      </c>
      <c r="AU77" s="25">
        <f t="shared" si="70"/>
        <v>1.0869565217391304</v>
      </c>
      <c r="AV77" s="25">
        <f t="shared" si="71"/>
        <v>-0.54347826086956519</v>
      </c>
      <c r="CI77" s="500" t="str">
        <f>+'sedi 1 2023'!CI26</f>
        <v xml:space="preserve">H Trasporto e magazzinaggio </v>
      </c>
      <c r="CJ77" s="545">
        <f>+'sedi 1 2023'!CJ26</f>
        <v>2781</v>
      </c>
      <c r="CK77" s="545">
        <f>+'sedi 1 2023'!CK26</f>
        <v>2433</v>
      </c>
      <c r="CL77" s="545">
        <f>+'sedi 1 2023'!CL26</f>
        <v>7</v>
      </c>
      <c r="CM77" s="545">
        <f>+'sedi 1 2023'!CM26</f>
        <v>50</v>
      </c>
      <c r="CN77" s="545"/>
      <c r="CQ77" s="500" t="str">
        <f>+'sedi 1 2023'!CP26</f>
        <v xml:space="preserve">H Trasporto e magazzinaggio </v>
      </c>
      <c r="CR77" s="545">
        <f>+'sedi 1 2023'!CQ26</f>
        <v>779</v>
      </c>
      <c r="CS77" s="545">
        <f>+'sedi 1 2023'!CR26</f>
        <v>680</v>
      </c>
      <c r="CT77" s="545">
        <f>+'sedi 1 2023'!CS26</f>
        <v>0</v>
      </c>
      <c r="CU77" s="545">
        <f>+'sedi 1 2023'!CT26</f>
        <v>9</v>
      </c>
      <c r="CV77" s="545"/>
      <c r="CY77" s="500" t="str">
        <f>+'sedi 1 2023'!CW26</f>
        <v xml:space="preserve">H Trasporto e magazzinaggio </v>
      </c>
      <c r="CZ77" s="545">
        <f>+'sedi 1 2023'!CX26</f>
        <v>841</v>
      </c>
      <c r="DA77" s="545">
        <f>+'sedi 1 2023'!CY26</f>
        <v>749</v>
      </c>
      <c r="DB77" s="545">
        <f>+'sedi 1 2023'!CZ26</f>
        <v>3</v>
      </c>
      <c r="DC77" s="545">
        <f>+'sedi 1 2023'!DA26</f>
        <v>22</v>
      </c>
      <c r="DD77" s="545"/>
      <c r="DG77" s="500" t="str">
        <f>+'sedi 1 2023'!DD26</f>
        <v xml:space="preserve">H Trasporto e magazzinaggio </v>
      </c>
      <c r="DH77" s="545">
        <f>+'sedi 1 2023'!DE26</f>
        <v>542</v>
      </c>
      <c r="DI77" s="545">
        <f>+'sedi 1 2023'!DF26</f>
        <v>464</v>
      </c>
      <c r="DJ77" s="545">
        <f>+'sedi 1 2023'!DG26</f>
        <v>3</v>
      </c>
      <c r="DK77" s="545">
        <f>+'sedi 1 2023'!DH26</f>
        <v>8</v>
      </c>
      <c r="DL77" s="545"/>
      <c r="DO77" s="500" t="str">
        <f>+'sedi 1 2023'!DK26</f>
        <v xml:space="preserve">H Trasporto e magazzinaggio </v>
      </c>
      <c r="DP77" s="545">
        <f>+'sedi 1 2023'!DL26</f>
        <v>619</v>
      </c>
      <c r="DQ77" s="545">
        <f>+'sedi 1 2023'!DM26</f>
        <v>540</v>
      </c>
      <c r="DR77" s="545">
        <f>+'sedi 1 2023'!DN26</f>
        <v>1</v>
      </c>
      <c r="DS77" s="545">
        <f>+'sedi 1 2023'!DO26</f>
        <v>11</v>
      </c>
      <c r="DT77" s="545"/>
    </row>
    <row r="78" spans="1:134" x14ac:dyDescent="0.2">
      <c r="A78" s="536" t="s">
        <v>31</v>
      </c>
      <c r="B78" s="15">
        <f t="shared" si="52"/>
        <v>8863</v>
      </c>
      <c r="C78" s="15">
        <f t="shared" si="52"/>
        <v>8124</v>
      </c>
      <c r="D78" s="15">
        <f t="shared" si="52"/>
        <v>70</v>
      </c>
      <c r="E78" s="15">
        <f t="shared" si="52"/>
        <v>191</v>
      </c>
      <c r="F78" s="15">
        <f t="shared" si="53"/>
        <v>6704</v>
      </c>
      <c r="G78" s="15">
        <f t="shared" si="53"/>
        <v>6024</v>
      </c>
      <c r="H78" s="15">
        <f t="shared" si="53"/>
        <v>64</v>
      </c>
      <c r="I78" s="15">
        <f t="shared" si="53"/>
        <v>139</v>
      </c>
      <c r="J78" s="15">
        <f t="shared" si="54"/>
        <v>9857</v>
      </c>
      <c r="K78" s="15">
        <f t="shared" si="54"/>
        <v>8913</v>
      </c>
      <c r="L78" s="15">
        <f t="shared" si="54"/>
        <v>95</v>
      </c>
      <c r="M78" s="15">
        <f t="shared" si="54"/>
        <v>261</v>
      </c>
      <c r="N78" s="15">
        <f t="shared" si="55"/>
        <v>7903</v>
      </c>
      <c r="O78" s="15">
        <f t="shared" si="55"/>
        <v>7263</v>
      </c>
      <c r="P78" s="15">
        <f t="shared" si="56"/>
        <v>78</v>
      </c>
      <c r="Q78" s="15">
        <f t="shared" si="56"/>
        <v>166</v>
      </c>
      <c r="R78" s="16">
        <f t="shared" si="58"/>
        <v>33327</v>
      </c>
      <c r="S78" s="16">
        <f t="shared" si="58"/>
        <v>30324</v>
      </c>
      <c r="T78" s="16">
        <f t="shared" si="57"/>
        <v>307</v>
      </c>
      <c r="U78" s="16">
        <f t="shared" si="57"/>
        <v>757</v>
      </c>
      <c r="V78" s="15">
        <f t="shared" si="59"/>
        <v>18720</v>
      </c>
      <c r="W78" s="15">
        <f t="shared" si="59"/>
        <v>17037</v>
      </c>
      <c r="X78" s="15">
        <f t="shared" si="59"/>
        <v>165</v>
      </c>
      <c r="Y78" s="15">
        <f t="shared" si="59"/>
        <v>452</v>
      </c>
      <c r="AD78" s="536" t="s">
        <v>29</v>
      </c>
      <c r="AE78" s="25">
        <f t="shared" si="60"/>
        <v>0</v>
      </c>
      <c r="AF78" s="25">
        <f t="shared" si="61"/>
        <v>1.0526315789473684</v>
      </c>
      <c r="AG78" s="25">
        <f t="shared" si="62"/>
        <v>-1.0526315789473684</v>
      </c>
      <c r="AH78" s="15">
        <v>67</v>
      </c>
      <c r="AI78" s="15">
        <v>0</v>
      </c>
      <c r="AJ78" s="15">
        <v>3</v>
      </c>
      <c r="AK78" s="25">
        <f t="shared" si="63"/>
        <v>0</v>
      </c>
      <c r="AL78" s="25">
        <f t="shared" si="64"/>
        <v>0</v>
      </c>
      <c r="AM78" s="25">
        <f t="shared" si="65"/>
        <v>0</v>
      </c>
      <c r="AN78" s="15">
        <v>93</v>
      </c>
      <c r="AO78" s="15">
        <v>0</v>
      </c>
      <c r="AP78" s="15">
        <v>1</v>
      </c>
      <c r="AQ78" s="25">
        <f t="shared" si="66"/>
        <v>0</v>
      </c>
      <c r="AR78" s="25">
        <f t="shared" si="67"/>
        <v>0.29673590504451042</v>
      </c>
      <c r="AS78" s="25">
        <f t="shared" si="68"/>
        <v>-0.29673590504451042</v>
      </c>
      <c r="AT78" s="25">
        <f t="shared" si="69"/>
        <v>0</v>
      </c>
      <c r="AU78" s="25">
        <f t="shared" si="70"/>
        <v>0.56818181818181823</v>
      </c>
      <c r="AV78" s="25">
        <f t="shared" si="71"/>
        <v>-0.56818181818181823</v>
      </c>
      <c r="CI78" s="500" t="str">
        <f>+'sedi 1 2023'!CI27</f>
        <v xml:space="preserve">I Attività dei servizi di alloggio e di ristorazione </v>
      </c>
      <c r="CJ78" s="545">
        <f>+'sedi 1 2023'!CJ27</f>
        <v>11673</v>
      </c>
      <c r="CK78" s="545">
        <f>+'sedi 1 2023'!CK27</f>
        <v>10001</v>
      </c>
      <c r="CL78" s="545">
        <f>+'sedi 1 2023'!CL27</f>
        <v>71</v>
      </c>
      <c r="CM78" s="545">
        <f>+'sedi 1 2023'!CM27</f>
        <v>235</v>
      </c>
      <c r="CN78" s="545"/>
      <c r="CQ78" s="500" t="str">
        <f>+'sedi 1 2023'!CP27</f>
        <v xml:space="preserve">I Attività dei servizi di alloggio e di ristorazione </v>
      </c>
      <c r="CR78" s="545">
        <f>+'sedi 1 2023'!CQ27</f>
        <v>2966</v>
      </c>
      <c r="CS78" s="545">
        <f>+'sedi 1 2023'!CR27</f>
        <v>2579</v>
      </c>
      <c r="CT78" s="545">
        <f>+'sedi 1 2023'!CS27</f>
        <v>19</v>
      </c>
      <c r="CU78" s="545">
        <f>+'sedi 1 2023'!CT27</f>
        <v>58</v>
      </c>
      <c r="CV78" s="545"/>
      <c r="CY78" s="500" t="str">
        <f>+'sedi 1 2023'!CW27</f>
        <v xml:space="preserve">I Attività dei servizi di alloggio e di ristorazione </v>
      </c>
      <c r="CZ78" s="545">
        <f>+'sedi 1 2023'!CX27</f>
        <v>2661</v>
      </c>
      <c r="DA78" s="545">
        <f>+'sedi 1 2023'!CY27</f>
        <v>2180</v>
      </c>
      <c r="DB78" s="545">
        <f>+'sedi 1 2023'!CZ27</f>
        <v>15</v>
      </c>
      <c r="DC78" s="545">
        <f>+'sedi 1 2023'!DA27</f>
        <v>71</v>
      </c>
      <c r="DD78" s="545"/>
      <c r="DG78" s="500" t="str">
        <f>+'sedi 1 2023'!DD27</f>
        <v xml:space="preserve">I Attività dei servizi di alloggio e di ristorazione </v>
      </c>
      <c r="DH78" s="545">
        <f>+'sedi 1 2023'!DE27</f>
        <v>3061</v>
      </c>
      <c r="DI78" s="545">
        <f>+'sedi 1 2023'!DF27</f>
        <v>2653</v>
      </c>
      <c r="DJ78" s="545">
        <f>+'sedi 1 2023'!DG27</f>
        <v>21</v>
      </c>
      <c r="DK78" s="545">
        <f>+'sedi 1 2023'!DH27</f>
        <v>52</v>
      </c>
      <c r="DL78" s="545"/>
      <c r="DO78" s="500" t="str">
        <f>+'sedi 1 2023'!DK27</f>
        <v xml:space="preserve">I Attività dei servizi di alloggio e di ristorazione </v>
      </c>
      <c r="DP78" s="545">
        <f>+'sedi 1 2023'!DL27</f>
        <v>2985</v>
      </c>
      <c r="DQ78" s="545">
        <f>+'sedi 1 2023'!DM27</f>
        <v>2589</v>
      </c>
      <c r="DR78" s="545">
        <f>+'sedi 1 2023'!DN27</f>
        <v>16</v>
      </c>
      <c r="DS78" s="545">
        <f>+'sedi 1 2023'!DO27</f>
        <v>54</v>
      </c>
      <c r="DT78" s="545"/>
    </row>
    <row r="79" spans="1:134" x14ac:dyDescent="0.2">
      <c r="A79" s="536" t="s">
        <v>32</v>
      </c>
      <c r="B79" s="15">
        <f t="shared" si="52"/>
        <v>779</v>
      </c>
      <c r="C79" s="15">
        <f t="shared" si="52"/>
        <v>680</v>
      </c>
      <c r="D79" s="15">
        <f t="shared" si="52"/>
        <v>0</v>
      </c>
      <c r="E79" s="15">
        <f t="shared" si="52"/>
        <v>9</v>
      </c>
      <c r="F79" s="15">
        <f t="shared" si="53"/>
        <v>542</v>
      </c>
      <c r="G79" s="15">
        <f t="shared" si="53"/>
        <v>464</v>
      </c>
      <c r="H79" s="15">
        <f t="shared" si="53"/>
        <v>3</v>
      </c>
      <c r="I79" s="15">
        <f t="shared" si="53"/>
        <v>8</v>
      </c>
      <c r="J79" s="15">
        <f t="shared" si="54"/>
        <v>841</v>
      </c>
      <c r="K79" s="15">
        <f t="shared" si="54"/>
        <v>749</v>
      </c>
      <c r="L79" s="15">
        <f t="shared" si="54"/>
        <v>3</v>
      </c>
      <c r="M79" s="15">
        <f t="shared" si="54"/>
        <v>22</v>
      </c>
      <c r="N79" s="15">
        <f t="shared" si="55"/>
        <v>619</v>
      </c>
      <c r="O79" s="15">
        <f t="shared" si="55"/>
        <v>540</v>
      </c>
      <c r="P79" s="15">
        <f t="shared" si="56"/>
        <v>1</v>
      </c>
      <c r="Q79" s="15">
        <f t="shared" si="56"/>
        <v>11</v>
      </c>
      <c r="R79" s="16">
        <f t="shared" si="58"/>
        <v>2781</v>
      </c>
      <c r="S79" s="16">
        <f t="shared" si="58"/>
        <v>2433</v>
      </c>
      <c r="T79" s="16">
        <f t="shared" si="57"/>
        <v>7</v>
      </c>
      <c r="U79" s="16">
        <f t="shared" si="57"/>
        <v>50</v>
      </c>
      <c r="V79" s="15">
        <f t="shared" si="59"/>
        <v>1620</v>
      </c>
      <c r="W79" s="15">
        <f t="shared" si="59"/>
        <v>1429</v>
      </c>
      <c r="X79" s="15">
        <f t="shared" si="59"/>
        <v>3</v>
      </c>
      <c r="Y79" s="15">
        <f t="shared" si="59"/>
        <v>31</v>
      </c>
      <c r="AD79" s="536" t="s">
        <v>30</v>
      </c>
      <c r="AE79" s="25">
        <f t="shared" si="60"/>
        <v>1.2968591691995945</v>
      </c>
      <c r="AF79" s="25">
        <f t="shared" si="61"/>
        <v>1.8642350557244174</v>
      </c>
      <c r="AG79" s="25">
        <f t="shared" si="62"/>
        <v>-0.56737588652482285</v>
      </c>
      <c r="AH79" s="15">
        <v>5075</v>
      </c>
      <c r="AI79" s="15">
        <v>160</v>
      </c>
      <c r="AJ79" s="15">
        <v>256</v>
      </c>
      <c r="AK79" s="25">
        <f t="shared" si="63"/>
        <v>1.1207685269899359</v>
      </c>
      <c r="AL79" s="25">
        <f t="shared" si="64"/>
        <v>2.1957913998170175</v>
      </c>
      <c r="AM79" s="25">
        <f t="shared" si="65"/>
        <v>-1.0750228728270816</v>
      </c>
      <c r="AN79" s="15">
        <v>4732</v>
      </c>
      <c r="AO79" s="15">
        <v>177</v>
      </c>
      <c r="AP79" s="15">
        <v>279</v>
      </c>
      <c r="AQ79" s="25">
        <f t="shared" si="66"/>
        <v>1.3617556172419212</v>
      </c>
      <c r="AR79" s="25">
        <f t="shared" si="67"/>
        <v>1.9431205153721258</v>
      </c>
      <c r="AS79" s="25">
        <f t="shared" si="68"/>
        <v>-0.58136489813020464</v>
      </c>
      <c r="AT79" s="25">
        <f t="shared" si="69"/>
        <v>1.2141398947029118</v>
      </c>
      <c r="AU79" s="25">
        <f t="shared" si="70"/>
        <v>2.0199849575588269</v>
      </c>
      <c r="AV79" s="25">
        <f t="shared" si="71"/>
        <v>-0.80584506285591506</v>
      </c>
      <c r="CI79" s="500" t="str">
        <f>+'sedi 1 2023'!CI28</f>
        <v>J Servizi di informazione e comunicazione</v>
      </c>
      <c r="CJ79" s="545">
        <f>+'sedi 1 2023'!CJ28</f>
        <v>3036</v>
      </c>
      <c r="CK79" s="545">
        <f>+'sedi 1 2023'!CK28</f>
        <v>2733</v>
      </c>
      <c r="CL79" s="545">
        <f>+'sedi 1 2023'!CL28</f>
        <v>57</v>
      </c>
      <c r="CM79" s="545">
        <f>+'sedi 1 2023'!CM28</f>
        <v>63</v>
      </c>
      <c r="CN79" s="545"/>
      <c r="CQ79" s="500" t="str">
        <f>+'sedi 1 2023'!CP28</f>
        <v>J Servizi di informazione e comunicazione</v>
      </c>
      <c r="CR79" s="545">
        <f>+'sedi 1 2023'!CQ28</f>
        <v>755</v>
      </c>
      <c r="CS79" s="545">
        <f>+'sedi 1 2023'!CR28</f>
        <v>694</v>
      </c>
      <c r="CT79" s="545">
        <f>+'sedi 1 2023'!CS28</f>
        <v>12</v>
      </c>
      <c r="CU79" s="545">
        <f>+'sedi 1 2023'!CT28</f>
        <v>17</v>
      </c>
      <c r="CV79" s="545"/>
      <c r="CY79" s="500" t="str">
        <f>+'sedi 1 2023'!CW28</f>
        <v>J Servizi di informazione e comunicazione</v>
      </c>
      <c r="CZ79" s="545">
        <f>+'sedi 1 2023'!CX28</f>
        <v>865</v>
      </c>
      <c r="DA79" s="545">
        <f>+'sedi 1 2023'!CY28</f>
        <v>784</v>
      </c>
      <c r="DB79" s="545">
        <f>+'sedi 1 2023'!CZ28</f>
        <v>22</v>
      </c>
      <c r="DC79" s="545">
        <f>+'sedi 1 2023'!DA28</f>
        <v>25</v>
      </c>
      <c r="DD79" s="545"/>
      <c r="DG79" s="500" t="str">
        <f>+'sedi 1 2023'!DD28</f>
        <v>J Servizi di informazione e comunicazione</v>
      </c>
      <c r="DH79" s="545">
        <f>+'sedi 1 2023'!DE28</f>
        <v>744</v>
      </c>
      <c r="DI79" s="545">
        <f>+'sedi 1 2023'!DF28</f>
        <v>659</v>
      </c>
      <c r="DJ79" s="545">
        <f>+'sedi 1 2023'!DG28</f>
        <v>9</v>
      </c>
      <c r="DK79" s="545">
        <f>+'sedi 1 2023'!DH28</f>
        <v>6</v>
      </c>
      <c r="DL79" s="545"/>
      <c r="DO79" s="500" t="str">
        <f>+'sedi 1 2023'!DK28</f>
        <v>J Servizi di informazione e comunicazione</v>
      </c>
      <c r="DP79" s="545">
        <f>+'sedi 1 2023'!DL28</f>
        <v>672</v>
      </c>
      <c r="DQ79" s="545">
        <f>+'sedi 1 2023'!DM28</f>
        <v>596</v>
      </c>
      <c r="DR79" s="545">
        <f>+'sedi 1 2023'!DN28</f>
        <v>14</v>
      </c>
      <c r="DS79" s="545">
        <f>+'sedi 1 2023'!DO28</f>
        <v>15</v>
      </c>
      <c r="DT79" s="545"/>
    </row>
    <row r="80" spans="1:134" x14ac:dyDescent="0.2">
      <c r="A80" s="536" t="s">
        <v>33</v>
      </c>
      <c r="B80" s="15">
        <f t="shared" si="52"/>
        <v>2966</v>
      </c>
      <c r="C80" s="15">
        <f t="shared" si="52"/>
        <v>2579</v>
      </c>
      <c r="D80" s="15">
        <f t="shared" si="52"/>
        <v>19</v>
      </c>
      <c r="E80" s="15">
        <f t="shared" si="52"/>
        <v>58</v>
      </c>
      <c r="F80" s="15">
        <f t="shared" si="53"/>
        <v>3061</v>
      </c>
      <c r="G80" s="15">
        <f t="shared" si="53"/>
        <v>2653</v>
      </c>
      <c r="H80" s="15">
        <f t="shared" si="53"/>
        <v>21</v>
      </c>
      <c r="I80" s="15">
        <f t="shared" si="53"/>
        <v>52</v>
      </c>
      <c r="J80" s="15">
        <f t="shared" si="54"/>
        <v>2661</v>
      </c>
      <c r="K80" s="15">
        <f t="shared" si="54"/>
        <v>2180</v>
      </c>
      <c r="L80" s="15">
        <f t="shared" si="54"/>
        <v>15</v>
      </c>
      <c r="M80" s="15">
        <f t="shared" si="54"/>
        <v>71</v>
      </c>
      <c r="N80" s="15">
        <f t="shared" si="55"/>
        <v>2985</v>
      </c>
      <c r="O80" s="15">
        <f t="shared" si="55"/>
        <v>2589</v>
      </c>
      <c r="P80" s="15">
        <f t="shared" si="56"/>
        <v>16</v>
      </c>
      <c r="Q80" s="15">
        <f t="shared" si="56"/>
        <v>54</v>
      </c>
      <c r="R80" s="16">
        <f t="shared" si="58"/>
        <v>11673</v>
      </c>
      <c r="S80" s="16">
        <f t="shared" si="58"/>
        <v>10001</v>
      </c>
      <c r="T80" s="16">
        <f t="shared" si="57"/>
        <v>71</v>
      </c>
      <c r="U80" s="16">
        <f t="shared" si="57"/>
        <v>235</v>
      </c>
      <c r="V80" s="15">
        <f t="shared" si="59"/>
        <v>5627</v>
      </c>
      <c r="W80" s="15">
        <f t="shared" si="59"/>
        <v>4759</v>
      </c>
      <c r="X80" s="15">
        <f t="shared" si="59"/>
        <v>34</v>
      </c>
      <c r="Y80" s="15">
        <f t="shared" si="59"/>
        <v>129</v>
      </c>
      <c r="AD80" s="536" t="s">
        <v>31</v>
      </c>
      <c r="AE80" s="25">
        <f t="shared" si="60"/>
        <v>0.7324330510414282</v>
      </c>
      <c r="AF80" s="25">
        <f t="shared" si="61"/>
        <v>2.3117418173495081</v>
      </c>
      <c r="AG80" s="25">
        <f t="shared" si="62"/>
        <v>-1.5793087663080798</v>
      </c>
      <c r="AH80" s="15">
        <v>6883</v>
      </c>
      <c r="AI80" s="15">
        <v>232</v>
      </c>
      <c r="AJ80" s="15">
        <v>486</v>
      </c>
      <c r="AK80" s="25">
        <f t="shared" si="63"/>
        <v>1.1855241264559069</v>
      </c>
      <c r="AL80" s="25">
        <f t="shared" si="64"/>
        <v>2.5374376039933444</v>
      </c>
      <c r="AM80" s="25">
        <f t="shared" si="65"/>
        <v>-1.3519134775374375</v>
      </c>
      <c r="AN80" s="15">
        <v>8057</v>
      </c>
      <c r="AO80" s="15">
        <v>381</v>
      </c>
      <c r="AP80" s="15">
        <v>555</v>
      </c>
      <c r="AQ80" s="25">
        <f t="shared" si="66"/>
        <v>0.99108645515177951</v>
      </c>
      <c r="AR80" s="25">
        <f t="shared" si="67"/>
        <v>2.4465498971514057</v>
      </c>
      <c r="AS80" s="25">
        <f t="shared" si="68"/>
        <v>-1.4554634419996262</v>
      </c>
      <c r="AT80" s="25">
        <f t="shared" si="69"/>
        <v>0.96981584395772047</v>
      </c>
      <c r="AU80" s="25">
        <f t="shared" si="70"/>
        <v>2.4299880135120411</v>
      </c>
      <c r="AV80" s="25">
        <f t="shared" si="71"/>
        <v>-1.4601721695543206</v>
      </c>
      <c r="CI80" s="500" t="str">
        <f>+'sedi 1 2023'!CI29</f>
        <v>K Attività finanziarie e assicurative</v>
      </c>
      <c r="CJ80" s="545">
        <f>+'sedi 1 2023'!CJ29</f>
        <v>2619</v>
      </c>
      <c r="CK80" s="545">
        <f>+'sedi 1 2023'!CK29</f>
        <v>2490</v>
      </c>
      <c r="CL80" s="545">
        <f>+'sedi 1 2023'!CL29</f>
        <v>45</v>
      </c>
      <c r="CM80" s="545">
        <f>+'sedi 1 2023'!CM29</f>
        <v>72</v>
      </c>
      <c r="CN80" s="545"/>
      <c r="CQ80" s="500" t="str">
        <f>+'sedi 1 2023'!CP29</f>
        <v>K Attività finanziarie e assicurative</v>
      </c>
      <c r="CR80" s="545">
        <f>+'sedi 1 2023'!CQ29</f>
        <v>747</v>
      </c>
      <c r="CS80" s="545">
        <f>+'sedi 1 2023'!CR29</f>
        <v>709</v>
      </c>
      <c r="CT80" s="545">
        <f>+'sedi 1 2023'!CS29</f>
        <v>11</v>
      </c>
      <c r="CU80" s="545">
        <f>+'sedi 1 2023'!CT29</f>
        <v>14</v>
      </c>
      <c r="CV80" s="545"/>
      <c r="CY80" s="500" t="str">
        <f>+'sedi 1 2023'!CW29</f>
        <v>K Attività finanziarie e assicurative</v>
      </c>
      <c r="CZ80" s="545">
        <f>+'sedi 1 2023'!CX29</f>
        <v>796</v>
      </c>
      <c r="DA80" s="545">
        <f>+'sedi 1 2023'!CY29</f>
        <v>749</v>
      </c>
      <c r="DB80" s="545">
        <f>+'sedi 1 2023'!CZ29</f>
        <v>17</v>
      </c>
      <c r="DC80" s="545">
        <f>+'sedi 1 2023'!DA29</f>
        <v>18</v>
      </c>
      <c r="DD80" s="545"/>
      <c r="DG80" s="500" t="str">
        <f>+'sedi 1 2023'!DD29</f>
        <v>K Attività finanziarie e assicurative</v>
      </c>
      <c r="DH80" s="545">
        <f>+'sedi 1 2023'!DE29</f>
        <v>524</v>
      </c>
      <c r="DI80" s="545">
        <f>+'sedi 1 2023'!DF29</f>
        <v>496</v>
      </c>
      <c r="DJ80" s="545">
        <f>+'sedi 1 2023'!DG29</f>
        <v>7</v>
      </c>
      <c r="DK80" s="545">
        <f>+'sedi 1 2023'!DH29</f>
        <v>19</v>
      </c>
      <c r="DL80" s="545"/>
      <c r="DO80" s="500" t="str">
        <f>+'sedi 1 2023'!DK29</f>
        <v>K Attività finanziarie e assicurative</v>
      </c>
      <c r="DP80" s="545">
        <f>+'sedi 1 2023'!DL29</f>
        <v>552</v>
      </c>
      <c r="DQ80" s="545">
        <f>+'sedi 1 2023'!DM29</f>
        <v>536</v>
      </c>
      <c r="DR80" s="545">
        <f>+'sedi 1 2023'!DN29</f>
        <v>10</v>
      </c>
      <c r="DS80" s="545">
        <f>+'sedi 1 2023'!DO29</f>
        <v>21</v>
      </c>
      <c r="DT80" s="545"/>
    </row>
    <row r="81" spans="1:124" x14ac:dyDescent="0.2">
      <c r="A81" s="536" t="s">
        <v>34</v>
      </c>
      <c r="B81" s="15">
        <f t="shared" si="52"/>
        <v>755</v>
      </c>
      <c r="C81" s="15">
        <f t="shared" si="52"/>
        <v>694</v>
      </c>
      <c r="D81" s="15">
        <f t="shared" si="52"/>
        <v>12</v>
      </c>
      <c r="E81" s="15">
        <f t="shared" si="52"/>
        <v>17</v>
      </c>
      <c r="F81" s="15">
        <f t="shared" si="53"/>
        <v>744</v>
      </c>
      <c r="G81" s="15">
        <f t="shared" si="53"/>
        <v>659</v>
      </c>
      <c r="H81" s="15">
        <f t="shared" si="53"/>
        <v>9</v>
      </c>
      <c r="I81" s="15">
        <f t="shared" si="53"/>
        <v>6</v>
      </c>
      <c r="J81" s="15">
        <f t="shared" si="54"/>
        <v>865</v>
      </c>
      <c r="K81" s="15">
        <f t="shared" si="54"/>
        <v>784</v>
      </c>
      <c r="L81" s="15">
        <f t="shared" si="54"/>
        <v>22</v>
      </c>
      <c r="M81" s="15">
        <f t="shared" si="54"/>
        <v>25</v>
      </c>
      <c r="N81" s="15">
        <f t="shared" si="55"/>
        <v>672</v>
      </c>
      <c r="O81" s="15">
        <f t="shared" si="55"/>
        <v>596</v>
      </c>
      <c r="P81" s="15">
        <f t="shared" si="56"/>
        <v>14</v>
      </c>
      <c r="Q81" s="15">
        <f t="shared" si="56"/>
        <v>15</v>
      </c>
      <c r="R81" s="16">
        <f t="shared" si="58"/>
        <v>3036</v>
      </c>
      <c r="S81" s="16">
        <f t="shared" si="58"/>
        <v>2733</v>
      </c>
      <c r="T81" s="16">
        <f t="shared" si="57"/>
        <v>57</v>
      </c>
      <c r="U81" s="16">
        <f t="shared" si="57"/>
        <v>63</v>
      </c>
      <c r="V81" s="15">
        <f t="shared" si="59"/>
        <v>1620</v>
      </c>
      <c r="W81" s="15">
        <f t="shared" si="59"/>
        <v>1478</v>
      </c>
      <c r="X81" s="15">
        <f t="shared" si="59"/>
        <v>34</v>
      </c>
      <c r="Y81" s="15">
        <f t="shared" si="59"/>
        <v>42</v>
      </c>
      <c r="AD81" s="536" t="s">
        <v>32</v>
      </c>
      <c r="AE81" s="25">
        <f t="shared" si="60"/>
        <v>0.50955414012738853</v>
      </c>
      <c r="AF81" s="25">
        <f t="shared" si="61"/>
        <v>0.63694267515923575</v>
      </c>
      <c r="AG81" s="25">
        <f t="shared" si="62"/>
        <v>-0.12738853503184722</v>
      </c>
      <c r="AH81" s="15">
        <v>556</v>
      </c>
      <c r="AI81" s="15">
        <v>6</v>
      </c>
      <c r="AJ81" s="15">
        <v>32</v>
      </c>
      <c r="AK81" s="25">
        <f t="shared" si="63"/>
        <v>0.60386473429951693</v>
      </c>
      <c r="AL81" s="25">
        <f t="shared" si="64"/>
        <v>2.7777777777777777</v>
      </c>
      <c r="AM81" s="25">
        <f t="shared" si="65"/>
        <v>-2.1739130434782608</v>
      </c>
      <c r="AN81" s="15">
        <v>661</v>
      </c>
      <c r="AO81" s="15">
        <v>7</v>
      </c>
      <c r="AP81" s="15">
        <v>36</v>
      </c>
      <c r="AQ81" s="25">
        <f t="shared" si="66"/>
        <v>0.51698670605612995</v>
      </c>
      <c r="AR81" s="25">
        <f t="shared" si="67"/>
        <v>2.1418020679468244</v>
      </c>
      <c r="AS81" s="25">
        <f t="shared" si="68"/>
        <v>-1.6248153618906944</v>
      </c>
      <c r="AT81" s="25">
        <f t="shared" si="69"/>
        <v>0.55796652200867947</v>
      </c>
      <c r="AU81" s="25">
        <f t="shared" si="70"/>
        <v>1.7358958462492251</v>
      </c>
      <c r="AV81" s="25">
        <f t="shared" si="71"/>
        <v>-1.1779293242405457</v>
      </c>
      <c r="CI81" s="500" t="str">
        <f>+'sedi 1 2023'!CI30</f>
        <v>L Attività immobiliari</v>
      </c>
      <c r="CJ81" s="545">
        <f>+'sedi 1 2023'!CJ30</f>
        <v>3930</v>
      </c>
      <c r="CK81" s="545">
        <f>+'sedi 1 2023'!CK30</f>
        <v>3550</v>
      </c>
      <c r="CL81" s="545">
        <f>+'sedi 1 2023'!CL30</f>
        <v>31</v>
      </c>
      <c r="CM81" s="545">
        <f>+'sedi 1 2023'!CM30</f>
        <v>40</v>
      </c>
      <c r="CN81" s="545"/>
      <c r="CQ81" s="500" t="str">
        <f>+'sedi 1 2023'!CP30</f>
        <v>L Attività immobiliari</v>
      </c>
      <c r="CR81" s="545">
        <f>+'sedi 1 2023'!CQ30</f>
        <v>877</v>
      </c>
      <c r="CS81" s="545">
        <f>+'sedi 1 2023'!CR30</f>
        <v>792</v>
      </c>
      <c r="CT81" s="545">
        <f>+'sedi 1 2023'!CS30</f>
        <v>10</v>
      </c>
      <c r="CU81" s="545">
        <f>+'sedi 1 2023'!CT30</f>
        <v>9</v>
      </c>
      <c r="CV81" s="545"/>
      <c r="CY81" s="500" t="str">
        <f>+'sedi 1 2023'!CW30</f>
        <v>L Attività immobiliari</v>
      </c>
      <c r="CZ81" s="545">
        <f>+'sedi 1 2023'!CX30</f>
        <v>1183</v>
      </c>
      <c r="DA81" s="545">
        <f>+'sedi 1 2023'!CY30</f>
        <v>1062</v>
      </c>
      <c r="DB81" s="545">
        <f>+'sedi 1 2023'!CZ30</f>
        <v>7</v>
      </c>
      <c r="DC81" s="545">
        <f>+'sedi 1 2023'!DA30</f>
        <v>13</v>
      </c>
      <c r="DD81" s="545"/>
      <c r="DG81" s="500" t="str">
        <f>+'sedi 1 2023'!DD30</f>
        <v>L Attività immobiliari</v>
      </c>
      <c r="DH81" s="545">
        <f>+'sedi 1 2023'!DE30</f>
        <v>764</v>
      </c>
      <c r="DI81" s="545">
        <f>+'sedi 1 2023'!DF30</f>
        <v>690</v>
      </c>
      <c r="DJ81" s="545">
        <f>+'sedi 1 2023'!DG30</f>
        <v>4</v>
      </c>
      <c r="DK81" s="545">
        <f>+'sedi 1 2023'!DH30</f>
        <v>7</v>
      </c>
      <c r="DL81" s="545"/>
      <c r="DO81" s="500" t="str">
        <f>+'sedi 1 2023'!DK30</f>
        <v>L Attività immobiliari</v>
      </c>
      <c r="DP81" s="545">
        <f>+'sedi 1 2023'!DL30</f>
        <v>1106</v>
      </c>
      <c r="DQ81" s="545">
        <f>+'sedi 1 2023'!DM30</f>
        <v>1006</v>
      </c>
      <c r="DR81" s="545">
        <f>+'sedi 1 2023'!DN30</f>
        <v>10</v>
      </c>
      <c r="DS81" s="545">
        <f>+'sedi 1 2023'!DO30</f>
        <v>11</v>
      </c>
      <c r="DT81" s="545"/>
    </row>
    <row r="82" spans="1:124" x14ac:dyDescent="0.2">
      <c r="A82" s="536" t="s">
        <v>35</v>
      </c>
      <c r="B82" s="15">
        <f t="shared" si="52"/>
        <v>747</v>
      </c>
      <c r="C82" s="15">
        <f t="shared" si="52"/>
        <v>709</v>
      </c>
      <c r="D82" s="15">
        <f t="shared" si="52"/>
        <v>11</v>
      </c>
      <c r="E82" s="15">
        <f t="shared" si="52"/>
        <v>14</v>
      </c>
      <c r="F82" s="15">
        <f t="shared" si="53"/>
        <v>524</v>
      </c>
      <c r="G82" s="15">
        <f t="shared" si="53"/>
        <v>496</v>
      </c>
      <c r="H82" s="15">
        <f t="shared" si="53"/>
        <v>7</v>
      </c>
      <c r="I82" s="15">
        <f t="shared" si="53"/>
        <v>19</v>
      </c>
      <c r="J82" s="15">
        <f t="shared" si="54"/>
        <v>796</v>
      </c>
      <c r="K82" s="15">
        <f t="shared" si="54"/>
        <v>749</v>
      </c>
      <c r="L82" s="15">
        <f t="shared" si="54"/>
        <v>17</v>
      </c>
      <c r="M82" s="15">
        <f t="shared" si="54"/>
        <v>18</v>
      </c>
      <c r="N82" s="15">
        <f t="shared" si="55"/>
        <v>552</v>
      </c>
      <c r="O82" s="15">
        <f t="shared" si="55"/>
        <v>536</v>
      </c>
      <c r="P82" s="15">
        <f t="shared" si="56"/>
        <v>10</v>
      </c>
      <c r="Q82" s="15">
        <f t="shared" si="56"/>
        <v>21</v>
      </c>
      <c r="R82" s="16">
        <f t="shared" si="58"/>
        <v>2619</v>
      </c>
      <c r="S82" s="16">
        <f t="shared" si="58"/>
        <v>2490</v>
      </c>
      <c r="T82" s="16">
        <f t="shared" si="57"/>
        <v>45</v>
      </c>
      <c r="U82" s="16">
        <f t="shared" si="57"/>
        <v>72</v>
      </c>
      <c r="V82" s="15">
        <f t="shared" si="59"/>
        <v>1543</v>
      </c>
      <c r="W82" s="15">
        <f t="shared" si="59"/>
        <v>1458</v>
      </c>
      <c r="X82" s="15">
        <f t="shared" si="59"/>
        <v>28</v>
      </c>
      <c r="Y82" s="15">
        <f t="shared" si="59"/>
        <v>32</v>
      </c>
      <c r="AD82" s="536" t="s">
        <v>33</v>
      </c>
      <c r="AE82" s="25">
        <f t="shared" si="60"/>
        <v>0.8275405494869249</v>
      </c>
      <c r="AF82" s="25">
        <f t="shared" si="61"/>
        <v>1.8867924528301887</v>
      </c>
      <c r="AG82" s="25">
        <f t="shared" si="62"/>
        <v>-1.0592519033432639</v>
      </c>
      <c r="AH82" s="15">
        <v>2976</v>
      </c>
      <c r="AI82" s="15">
        <v>94</v>
      </c>
      <c r="AJ82" s="15">
        <v>195</v>
      </c>
      <c r="AK82" s="25">
        <f t="shared" si="63"/>
        <v>0.90566037735849059</v>
      </c>
      <c r="AL82" s="25">
        <f t="shared" si="64"/>
        <v>2.0377358490566038</v>
      </c>
      <c r="AM82" s="25">
        <f t="shared" si="65"/>
        <v>-1.1320754716981132</v>
      </c>
      <c r="AN82" s="15">
        <v>2922</v>
      </c>
      <c r="AO82" s="15">
        <v>95</v>
      </c>
      <c r="AP82" s="15">
        <v>177</v>
      </c>
      <c r="AQ82" s="25">
        <f t="shared" si="66"/>
        <v>0.80694143167028209</v>
      </c>
      <c r="AR82" s="25">
        <f t="shared" si="67"/>
        <v>2.0390455531453364</v>
      </c>
      <c r="AS82" s="25">
        <f t="shared" si="68"/>
        <v>-1.2321041214750543</v>
      </c>
      <c r="AT82" s="25">
        <f t="shared" si="69"/>
        <v>0.86404514195027338</v>
      </c>
      <c r="AU82" s="25">
        <f t="shared" si="70"/>
        <v>1.9573267501322515</v>
      </c>
      <c r="AV82" s="25">
        <f t="shared" si="71"/>
        <v>-1.0932816081819783</v>
      </c>
      <c r="CI82" s="500" t="str">
        <f>+'sedi 1 2023'!CI31</f>
        <v>M Attività professionali, scientifiche e tecniche</v>
      </c>
      <c r="CJ82" s="545">
        <f>+'sedi 1 2023'!CJ31</f>
        <v>4968</v>
      </c>
      <c r="CK82" s="545">
        <f>+'sedi 1 2023'!CK31</f>
        <v>4490</v>
      </c>
      <c r="CL82" s="545">
        <f>+'sedi 1 2023'!CL31</f>
        <v>107</v>
      </c>
      <c r="CM82" s="545">
        <f>+'sedi 1 2023'!CM31</f>
        <v>87</v>
      </c>
      <c r="CN82" s="545"/>
      <c r="CQ82" s="500" t="str">
        <f>+'sedi 1 2023'!CP31</f>
        <v>M Attività professionali, scientifiche e tecniche</v>
      </c>
      <c r="CR82" s="545">
        <f>+'sedi 1 2023'!CQ31</f>
        <v>1230</v>
      </c>
      <c r="CS82" s="545">
        <f>+'sedi 1 2023'!CR31</f>
        <v>1116</v>
      </c>
      <c r="CT82" s="545">
        <f>+'sedi 1 2023'!CS31</f>
        <v>22</v>
      </c>
      <c r="CU82" s="545">
        <f>+'sedi 1 2023'!CT31</f>
        <v>14</v>
      </c>
      <c r="CV82" s="545"/>
      <c r="CY82" s="500" t="str">
        <f>+'sedi 1 2023'!CW31</f>
        <v>M Attività professionali, scientifiche e tecniche</v>
      </c>
      <c r="CZ82" s="545">
        <f>+'sedi 1 2023'!CX31</f>
        <v>1608</v>
      </c>
      <c r="DA82" s="545">
        <f>+'sedi 1 2023'!CY31</f>
        <v>1427</v>
      </c>
      <c r="DB82" s="545">
        <f>+'sedi 1 2023'!CZ31</f>
        <v>31</v>
      </c>
      <c r="DC82" s="545">
        <f>+'sedi 1 2023'!DA31</f>
        <v>34</v>
      </c>
      <c r="DD82" s="545"/>
      <c r="DG82" s="500" t="str">
        <f>+'sedi 1 2023'!DD31</f>
        <v>M Attività professionali, scientifiche e tecniche</v>
      </c>
      <c r="DH82" s="545">
        <f>+'sedi 1 2023'!DE31</f>
        <v>1026</v>
      </c>
      <c r="DI82" s="545">
        <f>+'sedi 1 2023'!DF31</f>
        <v>918</v>
      </c>
      <c r="DJ82" s="545">
        <f>+'sedi 1 2023'!DG31</f>
        <v>23</v>
      </c>
      <c r="DK82" s="545">
        <f>+'sedi 1 2023'!DH31</f>
        <v>12</v>
      </c>
      <c r="DL82" s="545"/>
      <c r="DO82" s="500" t="str">
        <f>+'sedi 1 2023'!DK31</f>
        <v>M Attività professionali, scientifiche e tecniche</v>
      </c>
      <c r="DP82" s="545">
        <f>+'sedi 1 2023'!DL31</f>
        <v>1104</v>
      </c>
      <c r="DQ82" s="545">
        <f>+'sedi 1 2023'!DM31</f>
        <v>1029</v>
      </c>
      <c r="DR82" s="545">
        <f>+'sedi 1 2023'!DN31</f>
        <v>31</v>
      </c>
      <c r="DS82" s="545">
        <f>+'sedi 1 2023'!DO31</f>
        <v>27</v>
      </c>
      <c r="DT82" s="545"/>
    </row>
    <row r="83" spans="1:124" x14ac:dyDescent="0.2">
      <c r="A83" s="536" t="s">
        <v>36</v>
      </c>
      <c r="B83" s="15">
        <f t="shared" si="52"/>
        <v>877</v>
      </c>
      <c r="C83" s="15">
        <f t="shared" si="52"/>
        <v>792</v>
      </c>
      <c r="D83" s="15">
        <f t="shared" si="52"/>
        <v>10</v>
      </c>
      <c r="E83" s="15">
        <f t="shared" si="52"/>
        <v>9</v>
      </c>
      <c r="F83" s="15">
        <f t="shared" si="53"/>
        <v>764</v>
      </c>
      <c r="G83" s="15">
        <f t="shared" si="53"/>
        <v>690</v>
      </c>
      <c r="H83" s="15">
        <f t="shared" si="53"/>
        <v>4</v>
      </c>
      <c r="I83" s="15">
        <f t="shared" si="53"/>
        <v>7</v>
      </c>
      <c r="J83" s="15">
        <f t="shared" si="54"/>
        <v>1183</v>
      </c>
      <c r="K83" s="15">
        <f t="shared" si="54"/>
        <v>1062</v>
      </c>
      <c r="L83" s="15">
        <f t="shared" si="54"/>
        <v>7</v>
      </c>
      <c r="M83" s="15">
        <f t="shared" si="54"/>
        <v>13</v>
      </c>
      <c r="N83" s="15">
        <f t="shared" si="55"/>
        <v>1106</v>
      </c>
      <c r="O83" s="15">
        <f t="shared" si="55"/>
        <v>1006</v>
      </c>
      <c r="P83" s="15">
        <f t="shared" si="56"/>
        <v>10</v>
      </c>
      <c r="Q83" s="15">
        <f t="shared" si="56"/>
        <v>11</v>
      </c>
      <c r="R83" s="16">
        <f t="shared" si="58"/>
        <v>3930</v>
      </c>
      <c r="S83" s="16">
        <f t="shared" si="58"/>
        <v>3550</v>
      </c>
      <c r="T83" s="16">
        <f t="shared" si="57"/>
        <v>31</v>
      </c>
      <c r="U83" s="16">
        <f t="shared" si="57"/>
        <v>40</v>
      </c>
      <c r="V83" s="15">
        <f t="shared" si="59"/>
        <v>2060</v>
      </c>
      <c r="W83" s="15">
        <f t="shared" si="59"/>
        <v>1854</v>
      </c>
      <c r="X83" s="15">
        <f t="shared" si="59"/>
        <v>17</v>
      </c>
      <c r="Y83" s="15">
        <f t="shared" si="59"/>
        <v>22</v>
      </c>
      <c r="AD83" s="536" t="s">
        <v>34</v>
      </c>
      <c r="AE83" s="25">
        <f t="shared" si="60"/>
        <v>1.7082785808147174</v>
      </c>
      <c r="AF83" s="25">
        <f t="shared" si="61"/>
        <v>1.971090670170828</v>
      </c>
      <c r="AG83" s="25">
        <f t="shared" si="62"/>
        <v>-0.26281208935611056</v>
      </c>
      <c r="AH83" s="15">
        <v>714</v>
      </c>
      <c r="AI83" s="15">
        <v>29</v>
      </c>
      <c r="AJ83" s="15">
        <v>47</v>
      </c>
      <c r="AK83" s="25">
        <f t="shared" si="63"/>
        <v>1.7857142857142856</v>
      </c>
      <c r="AL83" s="25">
        <f t="shared" si="64"/>
        <v>1.2276785714285714</v>
      </c>
      <c r="AM83" s="25">
        <f t="shared" si="65"/>
        <v>0.55803571428571419</v>
      </c>
      <c r="AN83" s="15">
        <v>628</v>
      </c>
      <c r="AO83" s="15">
        <v>34</v>
      </c>
      <c r="AP83" s="15">
        <v>40</v>
      </c>
      <c r="AQ83" s="25">
        <f t="shared" si="66"/>
        <v>1.7021276595744681</v>
      </c>
      <c r="AR83" s="25">
        <f t="shared" si="67"/>
        <v>1.9639934533551555</v>
      </c>
      <c r="AS83" s="25">
        <f t="shared" si="68"/>
        <v>-0.26186579378068742</v>
      </c>
      <c r="AT83" s="25">
        <f t="shared" si="69"/>
        <v>1.7501508750754375</v>
      </c>
      <c r="AU83" s="25">
        <f t="shared" si="70"/>
        <v>1.5691007845503924</v>
      </c>
      <c r="AV83" s="25">
        <f t="shared" si="71"/>
        <v>0.18105009052504517</v>
      </c>
      <c r="CI83" s="500" t="str">
        <f>+'sedi 1 2023'!CI32</f>
        <v>N Noleggio, agenzie di viaggio, servizi di supporto alle imp...</v>
      </c>
      <c r="CJ83" s="545">
        <f>+'sedi 1 2023'!CJ32</f>
        <v>5014</v>
      </c>
      <c r="CK83" s="545">
        <f>+'sedi 1 2023'!CK32</f>
        <v>4608</v>
      </c>
      <c r="CL83" s="545">
        <f>+'sedi 1 2023'!CL32</f>
        <v>77</v>
      </c>
      <c r="CM83" s="545">
        <f>+'sedi 1 2023'!CM32</f>
        <v>120</v>
      </c>
      <c r="CN83" s="545"/>
      <c r="CQ83" s="500" t="str">
        <f>+'sedi 1 2023'!CP32</f>
        <v>N Noleggio, agenzie di viaggio, servizi di supporto alle imp...</v>
      </c>
      <c r="CR83" s="545">
        <f>+'sedi 1 2023'!CQ32</f>
        <v>1291</v>
      </c>
      <c r="CS83" s="545">
        <f>+'sedi 1 2023'!CR32</f>
        <v>1183</v>
      </c>
      <c r="CT83" s="545">
        <f>+'sedi 1 2023'!CS32</f>
        <v>16</v>
      </c>
      <c r="CU83" s="545">
        <f>+'sedi 1 2023'!CT32</f>
        <v>28</v>
      </c>
      <c r="CV83" s="545"/>
      <c r="CY83" s="500" t="str">
        <f>+'sedi 1 2023'!CW32</f>
        <v>N Noleggio, agenzie di viaggio, servizi di supporto alle imp...</v>
      </c>
      <c r="CZ83" s="545">
        <f>+'sedi 1 2023'!CX32</f>
        <v>1446</v>
      </c>
      <c r="DA83" s="545">
        <f>+'sedi 1 2023'!CY32</f>
        <v>1312</v>
      </c>
      <c r="DB83" s="545">
        <f>+'sedi 1 2023'!CZ32</f>
        <v>30</v>
      </c>
      <c r="DC83" s="545">
        <f>+'sedi 1 2023'!DA32</f>
        <v>37</v>
      </c>
      <c r="DD83" s="545"/>
      <c r="DG83" s="500" t="str">
        <f>+'sedi 1 2023'!DD32</f>
        <v>N Noleggio, agenzie di viaggio, servizi di supporto alle imp...</v>
      </c>
      <c r="DH83" s="545">
        <f>+'sedi 1 2023'!DE32</f>
        <v>1121</v>
      </c>
      <c r="DI83" s="545">
        <f>+'sedi 1 2023'!DF32</f>
        <v>1035</v>
      </c>
      <c r="DJ83" s="545">
        <f>+'sedi 1 2023'!DG32</f>
        <v>13</v>
      </c>
      <c r="DK83" s="545">
        <f>+'sedi 1 2023'!DH32</f>
        <v>31</v>
      </c>
      <c r="DL83" s="545"/>
      <c r="DO83" s="500" t="str">
        <f>+'sedi 1 2023'!DK32</f>
        <v>N Noleggio, agenzie di viaggio, servizi di supporto alle imp...</v>
      </c>
      <c r="DP83" s="545">
        <f>+'sedi 1 2023'!DL32</f>
        <v>1156</v>
      </c>
      <c r="DQ83" s="545">
        <f>+'sedi 1 2023'!DM32</f>
        <v>1078</v>
      </c>
      <c r="DR83" s="545">
        <f>+'sedi 1 2023'!DN32</f>
        <v>18</v>
      </c>
      <c r="DS83" s="545">
        <f>+'sedi 1 2023'!DO32</f>
        <v>24</v>
      </c>
      <c r="DT83" s="545"/>
    </row>
    <row r="84" spans="1:124" x14ac:dyDescent="0.2">
      <c r="A84" s="536" t="s">
        <v>37</v>
      </c>
      <c r="B84" s="15">
        <f t="shared" si="52"/>
        <v>1230</v>
      </c>
      <c r="C84" s="15">
        <f t="shared" si="52"/>
        <v>1116</v>
      </c>
      <c r="D84" s="15">
        <f t="shared" si="52"/>
        <v>22</v>
      </c>
      <c r="E84" s="15">
        <f t="shared" si="52"/>
        <v>14</v>
      </c>
      <c r="F84" s="15">
        <f t="shared" si="53"/>
        <v>1026</v>
      </c>
      <c r="G84" s="15">
        <f t="shared" si="53"/>
        <v>918</v>
      </c>
      <c r="H84" s="15">
        <f t="shared" si="53"/>
        <v>23</v>
      </c>
      <c r="I84" s="15">
        <f t="shared" si="53"/>
        <v>12</v>
      </c>
      <c r="J84" s="15">
        <f t="shared" si="54"/>
        <v>1608</v>
      </c>
      <c r="K84" s="15">
        <f t="shared" si="54"/>
        <v>1427</v>
      </c>
      <c r="L84" s="15">
        <f t="shared" si="54"/>
        <v>31</v>
      </c>
      <c r="M84" s="15">
        <f t="shared" si="54"/>
        <v>34</v>
      </c>
      <c r="N84" s="15">
        <f t="shared" si="55"/>
        <v>1104</v>
      </c>
      <c r="O84" s="15">
        <f t="shared" si="55"/>
        <v>1029</v>
      </c>
      <c r="P84" s="15">
        <f t="shared" si="56"/>
        <v>31</v>
      </c>
      <c r="Q84" s="15">
        <f t="shared" si="56"/>
        <v>27</v>
      </c>
      <c r="R84" s="16">
        <f t="shared" si="58"/>
        <v>4968</v>
      </c>
      <c r="S84" s="16">
        <f t="shared" si="58"/>
        <v>4490</v>
      </c>
      <c r="T84" s="16">
        <f t="shared" si="57"/>
        <v>107</v>
      </c>
      <c r="U84" s="16">
        <f t="shared" si="57"/>
        <v>87</v>
      </c>
      <c r="V84" s="15">
        <f t="shared" si="59"/>
        <v>2838</v>
      </c>
      <c r="W84" s="15">
        <f t="shared" si="59"/>
        <v>2543</v>
      </c>
      <c r="X84" s="15">
        <f t="shared" si="59"/>
        <v>53</v>
      </c>
      <c r="Y84" s="15">
        <f t="shared" si="59"/>
        <v>48</v>
      </c>
      <c r="AD84" s="536" t="s">
        <v>35</v>
      </c>
      <c r="AE84" s="25">
        <f t="shared" si="60"/>
        <v>1.6085790884718498</v>
      </c>
      <c r="AF84" s="25">
        <f t="shared" si="61"/>
        <v>3.3512064343163539</v>
      </c>
      <c r="AG84" s="25">
        <f t="shared" si="62"/>
        <v>-1.7426273458445041</v>
      </c>
      <c r="AH84" s="15">
        <v>503</v>
      </c>
      <c r="AI84" s="15">
        <v>33</v>
      </c>
      <c r="AJ84" s="15">
        <v>49</v>
      </c>
      <c r="AK84" s="25">
        <f t="shared" si="63"/>
        <v>1.875</v>
      </c>
      <c r="AL84" s="25">
        <f t="shared" si="64"/>
        <v>1.875</v>
      </c>
      <c r="AM84" s="25">
        <f t="shared" si="65"/>
        <v>0</v>
      </c>
      <c r="AN84" s="15">
        <v>532</v>
      </c>
      <c r="AO84" s="15">
        <v>40</v>
      </c>
      <c r="AP84" s="15">
        <v>42</v>
      </c>
      <c r="AQ84" s="25">
        <f t="shared" si="66"/>
        <v>2.0841227737779464</v>
      </c>
      <c r="AR84" s="25">
        <f t="shared" si="67"/>
        <v>2.5388404698749527</v>
      </c>
      <c r="AS84" s="25">
        <f t="shared" si="68"/>
        <v>-0.4547176960970063</v>
      </c>
      <c r="AT84" s="25">
        <f t="shared" si="69"/>
        <v>1.7464424320827943</v>
      </c>
      <c r="AU84" s="25">
        <f t="shared" si="70"/>
        <v>2.58732212160414</v>
      </c>
      <c r="AV84" s="25">
        <f t="shared" si="71"/>
        <v>-0.84087968952134573</v>
      </c>
      <c r="CI84" s="500" t="str">
        <f>+'sedi 1 2023'!CI33</f>
        <v>O Amministrazione pubblica e difesa; assicurazione sociale...</v>
      </c>
      <c r="CJ84" s="545">
        <f>+'sedi 1 2023'!CJ33</f>
        <v>4</v>
      </c>
      <c r="CK84" s="545">
        <f>+'sedi 1 2023'!CK33</f>
        <v>1</v>
      </c>
      <c r="CL84" s="545">
        <f>+'sedi 1 2023'!CL33</f>
        <v>0</v>
      </c>
      <c r="CM84" s="545">
        <f>+'sedi 1 2023'!CM33</f>
        <v>0</v>
      </c>
      <c r="CN84" s="545"/>
      <c r="CQ84" s="500" t="str">
        <f>+'sedi 1 2023'!CP33</f>
        <v>O Amministrazione pubblica e difesa; assicurazione sociale...</v>
      </c>
      <c r="CR84" s="545">
        <f>+'sedi 1 2023'!CQ33</f>
        <v>0</v>
      </c>
      <c r="CS84" s="545">
        <f>+'sedi 1 2023'!CR33</f>
        <v>0</v>
      </c>
      <c r="CT84" s="545">
        <f>+'sedi 1 2023'!CS33</f>
        <v>0</v>
      </c>
      <c r="CU84" s="545">
        <f>+'sedi 1 2023'!CT33</f>
        <v>0</v>
      </c>
      <c r="CV84" s="545"/>
      <c r="CY84" s="500" t="str">
        <f>+'sedi 1 2023'!CW33</f>
        <v>O Amministrazione pubblica e difesa; assicurazione sociale...</v>
      </c>
      <c r="CZ84" s="545">
        <f>+'sedi 1 2023'!CX33</f>
        <v>1</v>
      </c>
      <c r="DA84" s="545">
        <f>+'sedi 1 2023'!CY33</f>
        <v>0</v>
      </c>
      <c r="DB84" s="545">
        <f>+'sedi 1 2023'!CZ33</f>
        <v>0</v>
      </c>
      <c r="DC84" s="545">
        <f>+'sedi 1 2023'!DA33</f>
        <v>0</v>
      </c>
      <c r="DD84" s="545"/>
      <c r="DG84" s="500" t="str">
        <f>+'sedi 1 2023'!DD33</f>
        <v>O Amministrazione pubblica e difesa; assicurazione sociale...</v>
      </c>
      <c r="DH84" s="545">
        <f>+'sedi 1 2023'!DE33</f>
        <v>2</v>
      </c>
      <c r="DI84" s="545">
        <f>+'sedi 1 2023'!DF33</f>
        <v>1</v>
      </c>
      <c r="DJ84" s="545">
        <f>+'sedi 1 2023'!DG33</f>
        <v>0</v>
      </c>
      <c r="DK84" s="545">
        <f>+'sedi 1 2023'!DH33</f>
        <v>0</v>
      </c>
      <c r="DL84" s="545"/>
      <c r="DO84" s="500" t="str">
        <f>+'sedi 1 2023'!DK33</f>
        <v>O Amministrazione pubblica e difesa; assicurazione sociale...</v>
      </c>
      <c r="DP84" s="545">
        <f>+'sedi 1 2023'!DL33</f>
        <v>1</v>
      </c>
      <c r="DQ84" s="545">
        <f>+'sedi 1 2023'!DM33</f>
        <v>0</v>
      </c>
      <c r="DR84" s="545">
        <f>+'sedi 1 2023'!DN33</f>
        <v>0</v>
      </c>
      <c r="DS84" s="545">
        <f>+'sedi 1 2023'!DO33</f>
        <v>0</v>
      </c>
      <c r="DT84" s="545"/>
    </row>
    <row r="85" spans="1:124" x14ac:dyDescent="0.2">
      <c r="A85" s="536" t="s">
        <v>38</v>
      </c>
      <c r="B85" s="15">
        <f t="shared" si="52"/>
        <v>1291</v>
      </c>
      <c r="C85" s="15">
        <f t="shared" si="52"/>
        <v>1183</v>
      </c>
      <c r="D85" s="15">
        <f t="shared" si="52"/>
        <v>16</v>
      </c>
      <c r="E85" s="15">
        <f t="shared" si="52"/>
        <v>28</v>
      </c>
      <c r="F85" s="15">
        <f t="shared" si="53"/>
        <v>1121</v>
      </c>
      <c r="G85" s="15">
        <f t="shared" si="53"/>
        <v>1035</v>
      </c>
      <c r="H85" s="15">
        <f t="shared" si="53"/>
        <v>13</v>
      </c>
      <c r="I85" s="15">
        <f t="shared" si="53"/>
        <v>31</v>
      </c>
      <c r="J85" s="15">
        <f t="shared" si="54"/>
        <v>1446</v>
      </c>
      <c r="K85" s="15">
        <f t="shared" si="54"/>
        <v>1312</v>
      </c>
      <c r="L85" s="15">
        <f t="shared" si="54"/>
        <v>30</v>
      </c>
      <c r="M85" s="15">
        <f t="shared" si="54"/>
        <v>37</v>
      </c>
      <c r="N85" s="15">
        <f t="shared" si="55"/>
        <v>1156</v>
      </c>
      <c r="O85" s="15">
        <f t="shared" si="55"/>
        <v>1078</v>
      </c>
      <c r="P85" s="15">
        <f t="shared" si="56"/>
        <v>18</v>
      </c>
      <c r="Q85" s="15">
        <f t="shared" si="56"/>
        <v>24</v>
      </c>
      <c r="R85" s="16">
        <f t="shared" si="58"/>
        <v>5014</v>
      </c>
      <c r="S85" s="16">
        <f t="shared" si="58"/>
        <v>4608</v>
      </c>
      <c r="T85" s="16">
        <f t="shared" si="57"/>
        <v>77</v>
      </c>
      <c r="U85" s="16">
        <f t="shared" si="57"/>
        <v>120</v>
      </c>
      <c r="V85" s="15">
        <f t="shared" si="59"/>
        <v>2737</v>
      </c>
      <c r="W85" s="15">
        <f t="shared" si="59"/>
        <v>2495</v>
      </c>
      <c r="X85" s="15">
        <f t="shared" si="59"/>
        <v>46</v>
      </c>
      <c r="Y85" s="15">
        <f t="shared" si="59"/>
        <v>65</v>
      </c>
      <c r="AD85" s="536" t="s">
        <v>36</v>
      </c>
      <c r="AE85" s="25">
        <f t="shared" si="60"/>
        <v>1.7334777898158178</v>
      </c>
      <c r="AF85" s="25">
        <f t="shared" si="61"/>
        <v>1.0834236186348862</v>
      </c>
      <c r="AG85" s="25">
        <f t="shared" si="62"/>
        <v>0.65005417118093156</v>
      </c>
      <c r="AH85" s="15">
        <v>671</v>
      </c>
      <c r="AI85" s="15">
        <v>11</v>
      </c>
      <c r="AJ85" s="15">
        <v>16</v>
      </c>
      <c r="AK85" s="25">
        <f t="shared" si="63"/>
        <v>0.90909090909090906</v>
      </c>
      <c r="AL85" s="25">
        <f t="shared" si="64"/>
        <v>1.6528925619834711</v>
      </c>
      <c r="AM85" s="25">
        <f t="shared" si="65"/>
        <v>-0.74380165289256206</v>
      </c>
      <c r="AN85" s="15">
        <v>993</v>
      </c>
      <c r="AO85" s="15">
        <v>19</v>
      </c>
      <c r="AP85" s="15">
        <v>31</v>
      </c>
      <c r="AQ85" s="25">
        <f t="shared" si="66"/>
        <v>0.86291913214990146</v>
      </c>
      <c r="AR85" s="25">
        <f t="shared" si="67"/>
        <v>1.2327416173570021</v>
      </c>
      <c r="AS85" s="25">
        <f t="shared" si="68"/>
        <v>-0.36982248520710059</v>
      </c>
      <c r="AT85" s="25">
        <f t="shared" si="69"/>
        <v>1.2658227848101267</v>
      </c>
      <c r="AU85" s="25">
        <f t="shared" si="70"/>
        <v>1.4064697609001406</v>
      </c>
      <c r="AV85" s="25">
        <f t="shared" si="71"/>
        <v>-0.14064697609001398</v>
      </c>
      <c r="CI85" s="500" t="str">
        <f>+'sedi 1 2023'!CI34</f>
        <v>P Istruzione</v>
      </c>
      <c r="CJ85" s="545">
        <f>+'sedi 1 2023'!CJ34</f>
        <v>759</v>
      </c>
      <c r="CK85" s="545">
        <f>+'sedi 1 2023'!CK34</f>
        <v>690</v>
      </c>
      <c r="CL85" s="545">
        <f>+'sedi 1 2023'!CL34</f>
        <v>21</v>
      </c>
      <c r="CM85" s="545">
        <f>+'sedi 1 2023'!CM34</f>
        <v>15</v>
      </c>
      <c r="CN85" s="545"/>
      <c r="CQ85" s="500" t="str">
        <f>+'sedi 1 2023'!CP34</f>
        <v>P Istruzione</v>
      </c>
      <c r="CR85" s="545">
        <f>+'sedi 1 2023'!CQ34</f>
        <v>206</v>
      </c>
      <c r="CS85" s="545">
        <f>+'sedi 1 2023'!CR34</f>
        <v>192</v>
      </c>
      <c r="CT85" s="545">
        <f>+'sedi 1 2023'!CS34</f>
        <v>2</v>
      </c>
      <c r="CU85" s="545">
        <f>+'sedi 1 2023'!CT34</f>
        <v>6</v>
      </c>
      <c r="CV85" s="545"/>
      <c r="CY85" s="500" t="str">
        <f>+'sedi 1 2023'!CW34</f>
        <v>P Istruzione</v>
      </c>
      <c r="CZ85" s="545">
        <f>+'sedi 1 2023'!CX34</f>
        <v>257</v>
      </c>
      <c r="DA85" s="545">
        <f>+'sedi 1 2023'!CY34</f>
        <v>224</v>
      </c>
      <c r="DB85" s="545">
        <f>+'sedi 1 2023'!CZ34</f>
        <v>4</v>
      </c>
      <c r="DC85" s="545">
        <f>+'sedi 1 2023'!DA34</f>
        <v>5</v>
      </c>
      <c r="DD85" s="545"/>
      <c r="DG85" s="500" t="str">
        <f>+'sedi 1 2023'!DD34</f>
        <v>P Istruzione</v>
      </c>
      <c r="DH85" s="545">
        <f>+'sedi 1 2023'!DE34</f>
        <v>168</v>
      </c>
      <c r="DI85" s="545">
        <f>+'sedi 1 2023'!DF34</f>
        <v>152</v>
      </c>
      <c r="DJ85" s="545">
        <f>+'sedi 1 2023'!DG34</f>
        <v>9</v>
      </c>
      <c r="DK85" s="545">
        <f>+'sedi 1 2023'!DH34</f>
        <v>2</v>
      </c>
      <c r="DL85" s="545"/>
      <c r="DO85" s="500" t="str">
        <f>+'sedi 1 2023'!DK34</f>
        <v>P Istruzione</v>
      </c>
      <c r="DP85" s="545">
        <f>+'sedi 1 2023'!DL34</f>
        <v>128</v>
      </c>
      <c r="DQ85" s="545">
        <f>+'sedi 1 2023'!DM34</f>
        <v>122</v>
      </c>
      <c r="DR85" s="545">
        <f>+'sedi 1 2023'!DN34</f>
        <v>6</v>
      </c>
      <c r="DS85" s="545">
        <f>+'sedi 1 2023'!DO34</f>
        <v>2</v>
      </c>
      <c r="DT85" s="545"/>
    </row>
    <row r="86" spans="1:124" x14ac:dyDescent="0.2">
      <c r="A86" s="536" t="s">
        <v>39</v>
      </c>
      <c r="B86" s="15">
        <f t="shared" si="52"/>
        <v>0</v>
      </c>
      <c r="C86" s="15">
        <f t="shared" si="52"/>
        <v>0</v>
      </c>
      <c r="D86" s="15">
        <f t="shared" si="52"/>
        <v>0</v>
      </c>
      <c r="E86" s="15">
        <f t="shared" si="52"/>
        <v>0</v>
      </c>
      <c r="F86" s="15">
        <f t="shared" si="53"/>
        <v>2</v>
      </c>
      <c r="G86" s="15">
        <f t="shared" si="53"/>
        <v>1</v>
      </c>
      <c r="H86" s="15">
        <f t="shared" si="53"/>
        <v>0</v>
      </c>
      <c r="I86" s="15">
        <f t="shared" si="53"/>
        <v>0</v>
      </c>
      <c r="J86" s="15">
        <f t="shared" si="54"/>
        <v>1</v>
      </c>
      <c r="K86" s="15">
        <f t="shared" si="54"/>
        <v>0</v>
      </c>
      <c r="L86" s="15">
        <f t="shared" si="54"/>
        <v>0</v>
      </c>
      <c r="M86" s="15">
        <f t="shared" si="54"/>
        <v>0</v>
      </c>
      <c r="N86" s="15">
        <f t="shared" si="55"/>
        <v>1</v>
      </c>
      <c r="O86" s="15">
        <f t="shared" si="55"/>
        <v>0</v>
      </c>
      <c r="P86" s="15">
        <f t="shared" si="56"/>
        <v>0</v>
      </c>
      <c r="Q86" s="15">
        <f t="shared" si="56"/>
        <v>0</v>
      </c>
      <c r="R86" s="16">
        <f t="shared" si="58"/>
        <v>4</v>
      </c>
      <c r="S86" s="16">
        <f t="shared" si="58"/>
        <v>1</v>
      </c>
      <c r="T86" s="16">
        <f t="shared" si="57"/>
        <v>0</v>
      </c>
      <c r="U86" s="16">
        <f t="shared" si="57"/>
        <v>0</v>
      </c>
      <c r="V86" s="15">
        <f>+B86+J86</f>
        <v>1</v>
      </c>
      <c r="W86" s="15">
        <f t="shared" si="59"/>
        <v>0</v>
      </c>
      <c r="X86" s="15">
        <f t="shared" si="59"/>
        <v>0</v>
      </c>
      <c r="Y86" s="15">
        <f t="shared" si="59"/>
        <v>0</v>
      </c>
      <c r="AD86" s="536" t="s">
        <v>37</v>
      </c>
      <c r="AE86" s="25">
        <f t="shared" si="60"/>
        <v>3.1635802469135803</v>
      </c>
      <c r="AF86" s="25">
        <f t="shared" si="61"/>
        <v>2.3919753086419751</v>
      </c>
      <c r="AG86" s="25">
        <f t="shared" si="62"/>
        <v>0.77160493827160526</v>
      </c>
      <c r="AH86" s="15">
        <v>886</v>
      </c>
      <c r="AI86" s="15">
        <v>61</v>
      </c>
      <c r="AJ86" s="15">
        <v>59</v>
      </c>
      <c r="AK86" s="25">
        <f t="shared" si="63"/>
        <v>2.6690391459074734</v>
      </c>
      <c r="AL86" s="25">
        <f t="shared" si="64"/>
        <v>2.1945432977461445</v>
      </c>
      <c r="AM86" s="25">
        <f t="shared" si="65"/>
        <v>0.47449584816132884</v>
      </c>
      <c r="AN86" s="15">
        <v>984</v>
      </c>
      <c r="AO86" s="15">
        <v>74</v>
      </c>
      <c r="AP86" s="15">
        <v>76</v>
      </c>
      <c r="AQ86" s="25">
        <f t="shared" si="66"/>
        <v>2.6985051446321102</v>
      </c>
      <c r="AR86" s="25">
        <f t="shared" si="67"/>
        <v>2.2714036109493305</v>
      </c>
      <c r="AS86" s="25">
        <f t="shared" si="68"/>
        <v>0.4271015336827797</v>
      </c>
      <c r="AT86" s="25">
        <f t="shared" si="69"/>
        <v>2.8839704896042924</v>
      </c>
      <c r="AU86" s="25">
        <f t="shared" si="70"/>
        <v>2.2803487592219986</v>
      </c>
      <c r="AV86" s="25">
        <f t="shared" si="71"/>
        <v>0.60362173038229372</v>
      </c>
      <c r="CI86" s="500" t="str">
        <f>+'sedi 1 2023'!CI35</f>
        <v xml:space="preserve">Q Sanità e assistenza sociale  </v>
      </c>
      <c r="CJ86" s="545">
        <f>+'sedi 1 2023'!CJ35</f>
        <v>1037</v>
      </c>
      <c r="CK86" s="545">
        <f>+'sedi 1 2023'!CK35</f>
        <v>902</v>
      </c>
      <c r="CL86" s="545">
        <f>+'sedi 1 2023'!CL35</f>
        <v>7</v>
      </c>
      <c r="CM86" s="545">
        <f>+'sedi 1 2023'!CM35</f>
        <v>12</v>
      </c>
      <c r="CN86" s="545"/>
      <c r="CQ86" s="500" t="str">
        <f>+'sedi 1 2023'!CP35</f>
        <v xml:space="preserve">Q Sanità e assistenza sociale  </v>
      </c>
      <c r="CR86" s="545">
        <f>+'sedi 1 2023'!CQ35</f>
        <v>325</v>
      </c>
      <c r="CS86" s="545">
        <f>+'sedi 1 2023'!CR35</f>
        <v>271</v>
      </c>
      <c r="CT86" s="545">
        <f>+'sedi 1 2023'!CS35</f>
        <v>3</v>
      </c>
      <c r="CU86" s="545">
        <f>+'sedi 1 2023'!CT35</f>
        <v>4</v>
      </c>
      <c r="CV86" s="545"/>
      <c r="CY86" s="500" t="str">
        <f>+'sedi 1 2023'!CW35</f>
        <v xml:space="preserve">Q Sanità e assistenza sociale  </v>
      </c>
      <c r="CZ86" s="545">
        <f>+'sedi 1 2023'!CX35</f>
        <v>252</v>
      </c>
      <c r="DA86" s="545">
        <f>+'sedi 1 2023'!CY35</f>
        <v>223</v>
      </c>
      <c r="DB86" s="545">
        <f>+'sedi 1 2023'!CZ35</f>
        <v>2</v>
      </c>
      <c r="DC86" s="545">
        <f>+'sedi 1 2023'!DA35</f>
        <v>4</v>
      </c>
      <c r="DD86" s="545"/>
      <c r="DG86" s="500" t="str">
        <f>+'sedi 1 2023'!DD35</f>
        <v xml:space="preserve">Q Sanità e assistenza sociale  </v>
      </c>
      <c r="DH86" s="545">
        <f>+'sedi 1 2023'!DE35</f>
        <v>223</v>
      </c>
      <c r="DI86" s="545">
        <f>+'sedi 1 2023'!DF35</f>
        <v>202</v>
      </c>
      <c r="DJ86" s="545">
        <f>+'sedi 1 2023'!DG35</f>
        <v>1</v>
      </c>
      <c r="DK86" s="545">
        <f>+'sedi 1 2023'!DH35</f>
        <v>2</v>
      </c>
      <c r="DL86" s="545"/>
      <c r="DO86" s="500" t="str">
        <f>+'sedi 1 2023'!DK35</f>
        <v xml:space="preserve">Q Sanità e assistenza sociale  </v>
      </c>
      <c r="DP86" s="545">
        <f>+'sedi 1 2023'!DL35</f>
        <v>237</v>
      </c>
      <c r="DQ86" s="545">
        <f>+'sedi 1 2023'!DM35</f>
        <v>206</v>
      </c>
      <c r="DR86" s="545">
        <f>+'sedi 1 2023'!DN35</f>
        <v>1</v>
      </c>
      <c r="DS86" s="545">
        <f>+'sedi 1 2023'!DO35</f>
        <v>2</v>
      </c>
      <c r="DT86" s="545"/>
    </row>
    <row r="87" spans="1:124" x14ac:dyDescent="0.2">
      <c r="A87" s="536" t="s">
        <v>41</v>
      </c>
      <c r="B87" s="15">
        <f t="shared" si="52"/>
        <v>206</v>
      </c>
      <c r="C87" s="15">
        <f t="shared" si="52"/>
        <v>192</v>
      </c>
      <c r="D87" s="15">
        <f t="shared" si="52"/>
        <v>2</v>
      </c>
      <c r="E87" s="15">
        <f t="shared" si="52"/>
        <v>6</v>
      </c>
      <c r="F87" s="15">
        <f t="shared" si="53"/>
        <v>168</v>
      </c>
      <c r="G87" s="15">
        <f t="shared" si="53"/>
        <v>152</v>
      </c>
      <c r="H87" s="15">
        <f t="shared" si="53"/>
        <v>9</v>
      </c>
      <c r="I87" s="15">
        <f t="shared" si="53"/>
        <v>2</v>
      </c>
      <c r="J87" s="15">
        <f t="shared" si="54"/>
        <v>257</v>
      </c>
      <c r="K87" s="15">
        <f t="shared" si="54"/>
        <v>224</v>
      </c>
      <c r="L87" s="15">
        <f t="shared" si="54"/>
        <v>4</v>
      </c>
      <c r="M87" s="15">
        <f t="shared" si="54"/>
        <v>5</v>
      </c>
      <c r="N87" s="15">
        <f t="shared" si="55"/>
        <v>128</v>
      </c>
      <c r="O87" s="15">
        <f t="shared" si="55"/>
        <v>122</v>
      </c>
      <c r="P87" s="15">
        <f t="shared" si="56"/>
        <v>6</v>
      </c>
      <c r="Q87" s="15">
        <f t="shared" si="56"/>
        <v>2</v>
      </c>
      <c r="R87" s="16">
        <f t="shared" si="58"/>
        <v>759</v>
      </c>
      <c r="S87" s="16">
        <f t="shared" si="58"/>
        <v>690</v>
      </c>
      <c r="T87" s="16">
        <f t="shared" si="57"/>
        <v>21</v>
      </c>
      <c r="U87" s="16">
        <f t="shared" si="57"/>
        <v>15</v>
      </c>
      <c r="V87" s="15">
        <f>+B87+J87</f>
        <v>463</v>
      </c>
      <c r="W87" s="15">
        <f t="shared" si="59"/>
        <v>416</v>
      </c>
      <c r="X87" s="15">
        <f t="shared" si="59"/>
        <v>6</v>
      </c>
      <c r="Y87" s="15">
        <f t="shared" si="59"/>
        <v>11</v>
      </c>
      <c r="AD87" s="536" t="s">
        <v>38</v>
      </c>
      <c r="AE87" s="25">
        <f t="shared" si="60"/>
        <v>1.6679302501895377</v>
      </c>
      <c r="AF87" s="25">
        <f t="shared" si="61"/>
        <v>2.1228203184230479</v>
      </c>
      <c r="AG87" s="25">
        <f t="shared" si="62"/>
        <v>-0.45489006823351019</v>
      </c>
      <c r="AH87" s="15">
        <v>1072</v>
      </c>
      <c r="AI87" s="15">
        <v>89</v>
      </c>
      <c r="AJ87" s="15">
        <v>70</v>
      </c>
      <c r="AK87" s="25">
        <f t="shared" si="63"/>
        <v>3.1543624161073827</v>
      </c>
      <c r="AL87" s="25">
        <f t="shared" si="64"/>
        <v>2.8187919463087248</v>
      </c>
      <c r="AM87" s="25">
        <f t="shared" si="65"/>
        <v>0.3355704697986579</v>
      </c>
      <c r="AN87" s="15">
        <v>1059</v>
      </c>
      <c r="AO87" s="15">
        <v>81</v>
      </c>
      <c r="AP87" s="15">
        <v>71</v>
      </c>
      <c r="AQ87" s="25">
        <f t="shared" si="66"/>
        <v>2.3420586498720724</v>
      </c>
      <c r="AR87" s="25">
        <f t="shared" si="67"/>
        <v>2.617594961621728</v>
      </c>
      <c r="AS87" s="25">
        <f t="shared" si="68"/>
        <v>-0.27553631174965565</v>
      </c>
      <c r="AT87" s="25">
        <f t="shared" si="69"/>
        <v>2.4563901744393024</v>
      </c>
      <c r="AU87" s="25">
        <f t="shared" si="70"/>
        <v>2.491990032039872</v>
      </c>
      <c r="AV87" s="25">
        <f t="shared" si="71"/>
        <v>-3.5599857600569607E-2</v>
      </c>
      <c r="CI87" s="500" t="str">
        <f>+'sedi 1 2023'!CI36</f>
        <v>R Attività artistiche, sportive, di intrattenimento e diver...</v>
      </c>
      <c r="CJ87" s="545">
        <f>+'sedi 1 2023'!CJ36</f>
        <v>2477</v>
      </c>
      <c r="CK87" s="545">
        <f>+'sedi 1 2023'!CK36</f>
        <v>2231</v>
      </c>
      <c r="CL87" s="545">
        <f>+'sedi 1 2023'!CL36</f>
        <v>17</v>
      </c>
      <c r="CM87" s="545">
        <f>+'sedi 1 2023'!CM36</f>
        <v>33</v>
      </c>
      <c r="CN87" s="545"/>
      <c r="CQ87" s="500" t="str">
        <f>+'sedi 1 2023'!CP36</f>
        <v>R Attività artistiche, sportive, di intrattenimento e diver...</v>
      </c>
      <c r="CR87" s="545">
        <f>+'sedi 1 2023'!CQ36</f>
        <v>632</v>
      </c>
      <c r="CS87" s="545">
        <f>+'sedi 1 2023'!CR36</f>
        <v>564</v>
      </c>
      <c r="CT87" s="545">
        <f>+'sedi 1 2023'!CS36</f>
        <v>6</v>
      </c>
      <c r="CU87" s="545">
        <f>+'sedi 1 2023'!CT36</f>
        <v>8</v>
      </c>
      <c r="CV87" s="545"/>
      <c r="CY87" s="500" t="str">
        <f>+'sedi 1 2023'!CW36</f>
        <v>R Attività artistiche, sportive, di intrattenimento e diver...</v>
      </c>
      <c r="CZ87" s="545">
        <f>+'sedi 1 2023'!CX36</f>
        <v>682</v>
      </c>
      <c r="DA87" s="545">
        <f>+'sedi 1 2023'!CY36</f>
        <v>625</v>
      </c>
      <c r="DB87" s="545">
        <f>+'sedi 1 2023'!CZ36</f>
        <v>4</v>
      </c>
      <c r="DC87" s="545">
        <f>+'sedi 1 2023'!DA36</f>
        <v>9</v>
      </c>
      <c r="DD87" s="545"/>
      <c r="DG87" s="500" t="str">
        <f>+'sedi 1 2023'!DD36</f>
        <v>R Attività artistiche, sportive, di intrattenimento e diver...</v>
      </c>
      <c r="DH87" s="545">
        <f>+'sedi 1 2023'!DE36</f>
        <v>441</v>
      </c>
      <c r="DI87" s="545">
        <f>+'sedi 1 2023'!DF36</f>
        <v>383</v>
      </c>
      <c r="DJ87" s="545">
        <f>+'sedi 1 2023'!DG36</f>
        <v>3</v>
      </c>
      <c r="DK87" s="545">
        <f>+'sedi 1 2023'!DH36</f>
        <v>10</v>
      </c>
      <c r="DL87" s="545"/>
      <c r="DO87" s="500" t="str">
        <f>+'sedi 1 2023'!DK36</f>
        <v>R Attività artistiche, sportive, di intrattenimento e diver...</v>
      </c>
      <c r="DP87" s="545">
        <f>+'sedi 1 2023'!DL36</f>
        <v>722</v>
      </c>
      <c r="DQ87" s="545">
        <f>+'sedi 1 2023'!DM36</f>
        <v>659</v>
      </c>
      <c r="DR87" s="545">
        <f>+'sedi 1 2023'!DN36</f>
        <v>4</v>
      </c>
      <c r="DS87" s="545">
        <f>+'sedi 1 2023'!DO36</f>
        <v>6</v>
      </c>
      <c r="DT87" s="545"/>
    </row>
    <row r="88" spans="1:124" x14ac:dyDescent="0.2">
      <c r="A88" s="536" t="s">
        <v>42</v>
      </c>
      <c r="B88" s="15">
        <f t="shared" si="52"/>
        <v>325</v>
      </c>
      <c r="C88" s="15">
        <f t="shared" si="52"/>
        <v>271</v>
      </c>
      <c r="D88" s="15">
        <f t="shared" si="52"/>
        <v>3</v>
      </c>
      <c r="E88" s="15">
        <f t="shared" si="52"/>
        <v>4</v>
      </c>
      <c r="F88" s="15">
        <f t="shared" si="53"/>
        <v>223</v>
      </c>
      <c r="G88" s="15">
        <f t="shared" si="53"/>
        <v>202</v>
      </c>
      <c r="H88" s="15">
        <f t="shared" si="53"/>
        <v>1</v>
      </c>
      <c r="I88" s="15">
        <f t="shared" si="53"/>
        <v>2</v>
      </c>
      <c r="J88" s="15">
        <f t="shared" si="54"/>
        <v>252</v>
      </c>
      <c r="K88" s="15">
        <f t="shared" si="54"/>
        <v>223</v>
      </c>
      <c r="L88" s="15">
        <f t="shared" si="54"/>
        <v>2</v>
      </c>
      <c r="M88" s="15">
        <f t="shared" si="54"/>
        <v>4</v>
      </c>
      <c r="N88" s="15">
        <f t="shared" si="55"/>
        <v>237</v>
      </c>
      <c r="O88" s="15">
        <f t="shared" si="55"/>
        <v>206</v>
      </c>
      <c r="P88" s="15">
        <f t="shared" si="56"/>
        <v>1</v>
      </c>
      <c r="Q88" s="15">
        <f t="shared" si="56"/>
        <v>2</v>
      </c>
      <c r="R88" s="16">
        <f t="shared" si="58"/>
        <v>1037</v>
      </c>
      <c r="S88" s="16">
        <f t="shared" si="58"/>
        <v>902</v>
      </c>
      <c r="T88" s="16">
        <f t="shared" si="57"/>
        <v>7</v>
      </c>
      <c r="U88" s="16">
        <f t="shared" si="57"/>
        <v>12</v>
      </c>
      <c r="V88" s="15">
        <f>+B88+J88</f>
        <v>577</v>
      </c>
      <c r="W88" s="15">
        <f t="shared" si="59"/>
        <v>494</v>
      </c>
      <c r="X88" s="15">
        <f t="shared" si="59"/>
        <v>5</v>
      </c>
      <c r="Y88" s="15">
        <f t="shared" si="59"/>
        <v>8</v>
      </c>
      <c r="AD88" s="536" t="s">
        <v>39</v>
      </c>
      <c r="AE88" s="25">
        <v>0</v>
      </c>
      <c r="AF88" s="25">
        <v>0</v>
      </c>
      <c r="AG88" s="25">
        <f t="shared" si="62"/>
        <v>0</v>
      </c>
      <c r="AH88" s="15">
        <v>3</v>
      </c>
      <c r="AI88" s="15">
        <v>0</v>
      </c>
      <c r="AJ88" s="15">
        <v>0</v>
      </c>
      <c r="AK88" s="25" t="e">
        <f t="shared" si="63"/>
        <v>#DIV/0!</v>
      </c>
      <c r="AL88" s="25" t="e">
        <f t="shared" si="64"/>
        <v>#DIV/0!</v>
      </c>
      <c r="AM88" s="25" t="e">
        <f t="shared" si="65"/>
        <v>#DIV/0!</v>
      </c>
      <c r="AN88" s="15">
        <v>1</v>
      </c>
      <c r="AO88" s="15">
        <v>0</v>
      </c>
      <c r="AP88" s="15">
        <v>0</v>
      </c>
      <c r="AQ88" s="25">
        <f t="shared" si="66"/>
        <v>0</v>
      </c>
      <c r="AR88" s="25">
        <f t="shared" si="67"/>
        <v>0</v>
      </c>
      <c r="AS88" s="25">
        <f t="shared" si="68"/>
        <v>0</v>
      </c>
      <c r="AT88" s="25" t="e">
        <f t="shared" si="69"/>
        <v>#DIV/0!</v>
      </c>
      <c r="AU88" s="25" t="e">
        <f t="shared" si="70"/>
        <v>#DIV/0!</v>
      </c>
      <c r="AV88" s="25" t="e">
        <f t="shared" si="71"/>
        <v>#DIV/0!</v>
      </c>
      <c r="CI88" s="500" t="str">
        <f>+'sedi 1 2023'!CI37</f>
        <v>S Altre attività di servizi</v>
      </c>
      <c r="CJ88" s="545">
        <f>+'sedi 1 2023'!CJ37</f>
        <v>6748</v>
      </c>
      <c r="CK88" s="545">
        <f>+'sedi 1 2023'!CK37</f>
        <v>6456</v>
      </c>
      <c r="CL88" s="545">
        <f>+'sedi 1 2023'!CL37</f>
        <v>74</v>
      </c>
      <c r="CM88" s="545">
        <f>+'sedi 1 2023'!CM37</f>
        <v>114</v>
      </c>
      <c r="CN88" s="545"/>
      <c r="CQ88" s="500" t="str">
        <f>+'sedi 1 2023'!CP37</f>
        <v>S Altre attività di servizi</v>
      </c>
      <c r="CR88" s="545">
        <f>+'sedi 1 2023'!CQ37</f>
        <v>1849</v>
      </c>
      <c r="CS88" s="545">
        <f>+'sedi 1 2023'!CR37</f>
        <v>1784</v>
      </c>
      <c r="CT88" s="545">
        <f>+'sedi 1 2023'!CS37</f>
        <v>14</v>
      </c>
      <c r="CU88" s="545">
        <f>+'sedi 1 2023'!CT37</f>
        <v>23</v>
      </c>
      <c r="CV88" s="545"/>
      <c r="CY88" s="500" t="str">
        <f>+'sedi 1 2023'!CW37</f>
        <v>S Altre attività di servizi</v>
      </c>
      <c r="CZ88" s="545">
        <f>+'sedi 1 2023'!CX37</f>
        <v>1822</v>
      </c>
      <c r="DA88" s="545">
        <f>+'sedi 1 2023'!CY37</f>
        <v>1728</v>
      </c>
      <c r="DB88" s="545">
        <f>+'sedi 1 2023'!CZ37</f>
        <v>23</v>
      </c>
      <c r="DC88" s="545">
        <f>+'sedi 1 2023'!DA37</f>
        <v>42</v>
      </c>
      <c r="DD88" s="545"/>
      <c r="DG88" s="500" t="str">
        <f>+'sedi 1 2023'!DD37</f>
        <v>S Altre attività di servizi</v>
      </c>
      <c r="DH88" s="545">
        <f>+'sedi 1 2023'!DE37</f>
        <v>1354</v>
      </c>
      <c r="DI88" s="545">
        <f>+'sedi 1 2023'!DF37</f>
        <v>1290</v>
      </c>
      <c r="DJ88" s="545">
        <f>+'sedi 1 2023'!DG37</f>
        <v>18</v>
      </c>
      <c r="DK88" s="545">
        <f>+'sedi 1 2023'!DH37</f>
        <v>21</v>
      </c>
      <c r="DL88" s="545"/>
      <c r="DO88" s="500" t="str">
        <f>+'sedi 1 2023'!DK37</f>
        <v>S Altre attività di servizi</v>
      </c>
      <c r="DP88" s="545">
        <f>+'sedi 1 2023'!DL37</f>
        <v>1723</v>
      </c>
      <c r="DQ88" s="545">
        <f>+'sedi 1 2023'!DM37</f>
        <v>1654</v>
      </c>
      <c r="DR88" s="545">
        <f>+'sedi 1 2023'!DN37</f>
        <v>19</v>
      </c>
      <c r="DS88" s="545">
        <f>+'sedi 1 2023'!DO37</f>
        <v>28</v>
      </c>
      <c r="DT88" s="545"/>
    </row>
    <row r="89" spans="1:124" x14ac:dyDescent="0.2">
      <c r="A89" s="536" t="s">
        <v>43</v>
      </c>
      <c r="B89" s="15">
        <f t="shared" si="52"/>
        <v>632</v>
      </c>
      <c r="C89" s="15">
        <f t="shared" si="52"/>
        <v>564</v>
      </c>
      <c r="D89" s="15">
        <f t="shared" si="52"/>
        <v>6</v>
      </c>
      <c r="E89" s="15">
        <f t="shared" si="52"/>
        <v>8</v>
      </c>
      <c r="F89" s="15">
        <f t="shared" si="53"/>
        <v>441</v>
      </c>
      <c r="G89" s="15">
        <f t="shared" si="53"/>
        <v>383</v>
      </c>
      <c r="H89" s="15">
        <f t="shared" si="53"/>
        <v>3</v>
      </c>
      <c r="I89" s="15">
        <f t="shared" si="53"/>
        <v>10</v>
      </c>
      <c r="J89" s="15">
        <f t="shared" si="54"/>
        <v>682</v>
      </c>
      <c r="K89" s="15">
        <f t="shared" si="54"/>
        <v>625</v>
      </c>
      <c r="L89" s="15">
        <f t="shared" si="54"/>
        <v>4</v>
      </c>
      <c r="M89" s="15">
        <f t="shared" si="54"/>
        <v>9</v>
      </c>
      <c r="N89" s="15">
        <f t="shared" si="55"/>
        <v>722</v>
      </c>
      <c r="O89" s="15">
        <f t="shared" si="55"/>
        <v>659</v>
      </c>
      <c r="P89" s="15">
        <f t="shared" si="56"/>
        <v>4</v>
      </c>
      <c r="Q89" s="15">
        <f t="shared" si="56"/>
        <v>6</v>
      </c>
      <c r="R89" s="16">
        <f t="shared" si="58"/>
        <v>2477</v>
      </c>
      <c r="S89" s="16">
        <f t="shared" si="58"/>
        <v>2231</v>
      </c>
      <c r="T89" s="16">
        <f t="shared" si="57"/>
        <v>17</v>
      </c>
      <c r="U89" s="16">
        <f t="shared" si="57"/>
        <v>33</v>
      </c>
      <c r="V89" s="15">
        <f>+B89+J89</f>
        <v>1314</v>
      </c>
      <c r="W89" s="15">
        <f t="shared" ref="W89:Y93" si="72">+C89+K89</f>
        <v>1189</v>
      </c>
      <c r="X89" s="15">
        <f t="shared" si="72"/>
        <v>10</v>
      </c>
      <c r="Y89" s="15">
        <f t="shared" si="72"/>
        <v>17</v>
      </c>
      <c r="AD89" s="536" t="s">
        <v>41</v>
      </c>
      <c r="AE89" s="25">
        <f>+BI34/BG34*100</f>
        <v>1.4018691588785046</v>
      </c>
      <c r="AF89" s="25">
        <f>+BJ34/BG34*100</f>
        <v>2.3364485981308412</v>
      </c>
      <c r="AG89" s="25">
        <f t="shared" si="62"/>
        <v>-0.93457943925233655</v>
      </c>
      <c r="AH89" s="15">
        <v>154</v>
      </c>
      <c r="AI89" s="15">
        <v>8</v>
      </c>
      <c r="AJ89" s="15">
        <v>7</v>
      </c>
      <c r="AK89" s="25">
        <f t="shared" si="63"/>
        <v>0.40322580645161288</v>
      </c>
      <c r="AL89" s="25">
        <f t="shared" si="64"/>
        <v>2.82258064516129</v>
      </c>
      <c r="AM89" s="25">
        <f t="shared" si="65"/>
        <v>-2.419354838709677</v>
      </c>
      <c r="AN89" s="15">
        <v>114</v>
      </c>
      <c r="AO89" s="15">
        <v>9</v>
      </c>
      <c r="AP89" s="15">
        <v>10</v>
      </c>
      <c r="AQ89" s="25">
        <f t="shared" si="66"/>
        <v>1.6905071521456438</v>
      </c>
      <c r="AR89" s="25">
        <f t="shared" si="67"/>
        <v>1.8205461638491547</v>
      </c>
      <c r="AS89" s="25">
        <f t="shared" si="68"/>
        <v>-0.13003901170351084</v>
      </c>
      <c r="AT89" s="25">
        <f t="shared" si="69"/>
        <v>0.86580086580086579</v>
      </c>
      <c r="AU89" s="25">
        <f t="shared" si="70"/>
        <v>2.5974025974025974</v>
      </c>
      <c r="AV89" s="25">
        <f t="shared" si="71"/>
        <v>-1.7316017316017316</v>
      </c>
      <c r="CI89" s="500" t="str">
        <f>+'sedi 1 2023'!CI38</f>
        <v>T Attività di famiglie e convivenze come datori di lavoro p...</v>
      </c>
      <c r="CJ89" s="545">
        <f>+'sedi 1 2023'!CJ38</f>
        <v>1</v>
      </c>
      <c r="CK89" s="545">
        <f>+'sedi 1 2023'!CK38</f>
        <v>1</v>
      </c>
      <c r="CL89" s="545">
        <f>+'sedi 1 2023'!CL38</f>
        <v>0</v>
      </c>
      <c r="CM89" s="545">
        <f>+'sedi 1 2023'!CM38</f>
        <v>0</v>
      </c>
      <c r="CN89" s="545"/>
      <c r="CQ89" s="500" t="str">
        <f>+'sedi 1 2023'!CP38</f>
        <v>T Attività di famiglie e convivenze come datori di lavoro p...</v>
      </c>
      <c r="CR89" s="545">
        <f>+'sedi 1 2023'!CQ38</f>
        <v>0</v>
      </c>
      <c r="CS89" s="545">
        <f>+'sedi 1 2023'!CR38</f>
        <v>0</v>
      </c>
      <c r="CT89" s="545">
        <f>+'sedi 1 2023'!CS38</f>
        <v>0</v>
      </c>
      <c r="CU89" s="545">
        <f>+'sedi 1 2023'!CT38</f>
        <v>0</v>
      </c>
      <c r="CV89" s="545"/>
      <c r="CY89" s="500" t="str">
        <f>+'sedi 1 2023'!CW38</f>
        <v>T Attività di famiglie e convivenze come datori di lavoro p...</v>
      </c>
      <c r="CZ89" s="545">
        <f>+'sedi 1 2023'!CX38</f>
        <v>1</v>
      </c>
      <c r="DA89" s="545">
        <f>+'sedi 1 2023'!CY38</f>
        <v>1</v>
      </c>
      <c r="DB89" s="545">
        <f>+'sedi 1 2023'!CZ38</f>
        <v>0</v>
      </c>
      <c r="DC89" s="545">
        <f>+'sedi 1 2023'!DA38</f>
        <v>0</v>
      </c>
      <c r="DD89" s="545"/>
      <c r="DG89" s="500">
        <f>+'sedi 1 2023'!DD38</f>
        <v>0</v>
      </c>
      <c r="DH89" s="545">
        <f>+'sedi 1 2023'!DE38</f>
        <v>0</v>
      </c>
      <c r="DI89" s="545">
        <f>+'sedi 1 2023'!DF38</f>
        <v>0</v>
      </c>
      <c r="DJ89" s="545">
        <f>+'sedi 1 2023'!DG38</f>
        <v>0</v>
      </c>
      <c r="DK89" s="545">
        <f>+'sedi 1 2023'!DH38</f>
        <v>0</v>
      </c>
      <c r="DL89" s="545"/>
      <c r="DO89" s="500">
        <f>+'sedi 1 2023'!DK38</f>
        <v>0</v>
      </c>
      <c r="DP89" s="545">
        <f>+'sedi 1 2023'!DL38</f>
        <v>0</v>
      </c>
      <c r="DQ89" s="545">
        <f>+'sedi 1 2023'!DM38</f>
        <v>0</v>
      </c>
      <c r="DR89" s="545">
        <f>+'sedi 1 2023'!DN38</f>
        <v>0</v>
      </c>
      <c r="DS89" s="545">
        <f>+'sedi 1 2023'!DO38</f>
        <v>0</v>
      </c>
      <c r="DT89" s="545"/>
    </row>
    <row r="90" spans="1:124" x14ac:dyDescent="0.2">
      <c r="A90" s="536" t="s">
        <v>44</v>
      </c>
      <c r="B90" s="15">
        <f t="shared" si="52"/>
        <v>1849</v>
      </c>
      <c r="C90" s="15">
        <f t="shared" si="52"/>
        <v>1784</v>
      </c>
      <c r="D90" s="15">
        <f t="shared" si="52"/>
        <v>14</v>
      </c>
      <c r="E90" s="15">
        <f t="shared" si="52"/>
        <v>23</v>
      </c>
      <c r="F90" s="15">
        <f t="shared" si="53"/>
        <v>1354</v>
      </c>
      <c r="G90" s="15">
        <f t="shared" si="53"/>
        <v>1290</v>
      </c>
      <c r="H90" s="15">
        <f t="shared" si="53"/>
        <v>18</v>
      </c>
      <c r="I90" s="15">
        <f t="shared" si="53"/>
        <v>21</v>
      </c>
      <c r="J90" s="15">
        <f t="shared" si="54"/>
        <v>1822</v>
      </c>
      <c r="K90" s="15">
        <f t="shared" si="54"/>
        <v>1728</v>
      </c>
      <c r="L90" s="15">
        <f t="shared" si="54"/>
        <v>23</v>
      </c>
      <c r="M90" s="15">
        <f t="shared" si="54"/>
        <v>42</v>
      </c>
      <c r="N90" s="15">
        <f t="shared" si="55"/>
        <v>1723</v>
      </c>
      <c r="O90" s="15">
        <f t="shared" si="55"/>
        <v>1654</v>
      </c>
      <c r="P90" s="15">
        <f t="shared" si="56"/>
        <v>19</v>
      </c>
      <c r="Q90" s="15">
        <f t="shared" si="56"/>
        <v>28</v>
      </c>
      <c r="R90" s="16">
        <f t="shared" si="58"/>
        <v>6748</v>
      </c>
      <c r="S90" s="16">
        <f t="shared" si="58"/>
        <v>6456</v>
      </c>
      <c r="T90" s="16">
        <f t="shared" si="57"/>
        <v>74</v>
      </c>
      <c r="U90" s="16">
        <f t="shared" si="57"/>
        <v>114</v>
      </c>
      <c r="V90" s="15">
        <f>+B90+J90</f>
        <v>3671</v>
      </c>
      <c r="W90" s="15">
        <f t="shared" si="72"/>
        <v>3512</v>
      </c>
      <c r="X90" s="15">
        <f t="shared" si="72"/>
        <v>37</v>
      </c>
      <c r="Y90" s="15">
        <f t="shared" si="72"/>
        <v>65</v>
      </c>
      <c r="AD90" s="536" t="s">
        <v>42</v>
      </c>
      <c r="AE90" s="25">
        <f>+BI35/BG35*100</f>
        <v>0.91743119266055051</v>
      </c>
      <c r="AF90" s="25">
        <f>+BJ35/BG35*100</f>
        <v>1.2232415902140672</v>
      </c>
      <c r="AG90" s="25">
        <f t="shared" si="62"/>
        <v>-0.30581039755351669</v>
      </c>
      <c r="AH90" s="15">
        <v>213</v>
      </c>
      <c r="AI90" s="15">
        <v>1</v>
      </c>
      <c r="AJ90" s="15">
        <v>6</v>
      </c>
      <c r="AK90" s="25">
        <f t="shared" si="63"/>
        <v>0</v>
      </c>
      <c r="AL90" s="25">
        <f t="shared" si="64"/>
        <v>1.1673151750972763</v>
      </c>
      <c r="AM90" s="25">
        <f t="shared" si="65"/>
        <v>-1.1673151750972763</v>
      </c>
      <c r="AN90" s="15">
        <v>223</v>
      </c>
      <c r="AO90" s="15">
        <v>7</v>
      </c>
      <c r="AP90" s="15">
        <v>12</v>
      </c>
      <c r="AQ90" s="25">
        <f t="shared" si="66"/>
        <v>0.77145612343297976</v>
      </c>
      <c r="AR90" s="25">
        <f t="shared" si="67"/>
        <v>1.446480231436837</v>
      </c>
      <c r="AS90" s="25">
        <f t="shared" si="68"/>
        <v>-0.67502410800385726</v>
      </c>
      <c r="AT90" s="25">
        <f t="shared" si="69"/>
        <v>0.51369863013698625</v>
      </c>
      <c r="AU90" s="25">
        <f t="shared" si="70"/>
        <v>1.1986301369863013</v>
      </c>
      <c r="AV90" s="25">
        <f t="shared" si="71"/>
        <v>-0.68493150684931503</v>
      </c>
      <c r="CI90" s="500" t="str">
        <f>+'sedi 1 2023'!CI39</f>
        <v>X Imprese non classificate</v>
      </c>
      <c r="CJ90" s="545">
        <f>+'sedi 1 2023'!CJ39</f>
        <v>10270</v>
      </c>
      <c r="CK90" s="545">
        <f>+'sedi 1 2023'!CK39</f>
        <v>87</v>
      </c>
      <c r="CL90" s="545">
        <f>+'sedi 1 2023'!CL39</f>
        <v>838</v>
      </c>
      <c r="CM90" s="545">
        <f>+'sedi 1 2023'!CM39</f>
        <v>142</v>
      </c>
      <c r="CN90" s="545"/>
      <c r="CQ90" s="500" t="str">
        <f>+'sedi 1 2023'!CP39</f>
        <v>X Imprese non classificate</v>
      </c>
      <c r="CR90" s="545">
        <f>+'sedi 1 2023'!CQ39</f>
        <v>2754</v>
      </c>
      <c r="CS90" s="545">
        <f>+'sedi 1 2023'!CR39</f>
        <v>24</v>
      </c>
      <c r="CT90" s="545">
        <f>+'sedi 1 2023'!CS39</f>
        <v>234</v>
      </c>
      <c r="CU90" s="545">
        <f>+'sedi 1 2023'!CT39</f>
        <v>40</v>
      </c>
      <c r="CV90" s="545"/>
      <c r="CY90" s="500" t="str">
        <f>+'sedi 1 2023'!CW39</f>
        <v>X Imprese non classificate</v>
      </c>
      <c r="CZ90" s="545">
        <f>+'sedi 1 2023'!CX39</f>
        <v>2969</v>
      </c>
      <c r="DA90" s="545">
        <f>+'sedi 1 2023'!CY39</f>
        <v>28</v>
      </c>
      <c r="DB90" s="545">
        <f>+'sedi 1 2023'!CZ39</f>
        <v>252</v>
      </c>
      <c r="DC90" s="545">
        <f>+'sedi 1 2023'!DA39</f>
        <v>49</v>
      </c>
      <c r="DD90" s="545"/>
      <c r="DG90" s="500" t="str">
        <f>+'sedi 1 2023'!DD39</f>
        <v>X Imprese non classificate</v>
      </c>
      <c r="DH90" s="545">
        <f>+'sedi 1 2023'!DE39</f>
        <v>2256</v>
      </c>
      <c r="DI90" s="545">
        <f>+'sedi 1 2023'!DF39</f>
        <v>15</v>
      </c>
      <c r="DJ90" s="545">
        <f>+'sedi 1 2023'!DG39</f>
        <v>157</v>
      </c>
      <c r="DK90" s="545">
        <f>+'sedi 1 2023'!DH39</f>
        <v>25</v>
      </c>
      <c r="DL90" s="545"/>
      <c r="DO90" s="500" t="str">
        <f>+'sedi 1 2023'!DK39</f>
        <v>X Imprese non classificate</v>
      </c>
      <c r="DP90" s="545">
        <f>+'sedi 1 2023'!DL39</f>
        <v>2291</v>
      </c>
      <c r="DQ90" s="545">
        <f>+'sedi 1 2023'!DM39</f>
        <v>20</v>
      </c>
      <c r="DR90" s="545">
        <f>+'sedi 1 2023'!DN39</f>
        <v>195</v>
      </c>
      <c r="DS90" s="545">
        <f>+'sedi 1 2023'!DO39</f>
        <v>28</v>
      </c>
      <c r="DT90" s="545"/>
    </row>
    <row r="91" spans="1:124" x14ac:dyDescent="0.2">
      <c r="A91" s="536" t="s">
        <v>45</v>
      </c>
      <c r="B91" s="15">
        <f t="shared" si="52"/>
        <v>0</v>
      </c>
      <c r="C91" s="15">
        <f t="shared" si="52"/>
        <v>0</v>
      </c>
      <c r="D91" s="15">
        <f t="shared" si="52"/>
        <v>0</v>
      </c>
      <c r="E91" s="15">
        <f t="shared" si="52"/>
        <v>0</v>
      </c>
      <c r="F91" s="15">
        <f t="shared" si="53"/>
        <v>0</v>
      </c>
      <c r="G91" s="15">
        <f t="shared" si="53"/>
        <v>0</v>
      </c>
      <c r="H91" s="15">
        <f t="shared" si="53"/>
        <v>0</v>
      </c>
      <c r="I91" s="15">
        <f t="shared" si="53"/>
        <v>0</v>
      </c>
      <c r="J91" s="15">
        <f t="shared" si="54"/>
        <v>1</v>
      </c>
      <c r="K91" s="15">
        <f t="shared" si="54"/>
        <v>1</v>
      </c>
      <c r="L91" s="15">
        <f t="shared" si="54"/>
        <v>0</v>
      </c>
      <c r="M91" s="15">
        <f t="shared" si="54"/>
        <v>0</v>
      </c>
      <c r="N91" s="15">
        <f t="shared" si="55"/>
        <v>0</v>
      </c>
      <c r="O91" s="15">
        <f t="shared" si="55"/>
        <v>0</v>
      </c>
      <c r="P91" s="15">
        <f t="shared" si="56"/>
        <v>0</v>
      </c>
      <c r="Q91" s="15">
        <f t="shared" si="56"/>
        <v>0</v>
      </c>
      <c r="R91" s="16">
        <f t="shared" si="58"/>
        <v>1</v>
      </c>
      <c r="S91" s="16">
        <f t="shared" si="58"/>
        <v>1</v>
      </c>
      <c r="T91" s="16">
        <f t="shared" si="57"/>
        <v>0</v>
      </c>
      <c r="U91" s="16">
        <f t="shared" si="57"/>
        <v>0</v>
      </c>
      <c r="V91" s="15">
        <v>0</v>
      </c>
      <c r="W91" s="15">
        <f t="shared" si="72"/>
        <v>1</v>
      </c>
      <c r="X91" s="15">
        <f t="shared" si="72"/>
        <v>0</v>
      </c>
      <c r="Y91" s="15">
        <f t="shared" si="72"/>
        <v>0</v>
      </c>
      <c r="AD91" s="536" t="s">
        <v>43</v>
      </c>
      <c r="AE91" s="25">
        <f>+BI36/BG36*100</f>
        <v>1.0920436817472698</v>
      </c>
      <c r="AF91" s="25">
        <f>+BJ36/BG36*100</f>
        <v>1.7160686427457099</v>
      </c>
      <c r="AG91" s="25">
        <f t="shared" si="62"/>
        <v>-0.62402496099844007</v>
      </c>
      <c r="AH91" s="15">
        <v>414</v>
      </c>
      <c r="AI91" s="15">
        <v>16</v>
      </c>
      <c r="AJ91" s="15">
        <v>18</v>
      </c>
      <c r="AK91" s="25">
        <f t="shared" si="63"/>
        <v>1.0086455331412103</v>
      </c>
      <c r="AL91" s="25">
        <f t="shared" si="64"/>
        <v>2.1613832853025938</v>
      </c>
      <c r="AM91" s="25">
        <f t="shared" si="65"/>
        <v>-1.1527377521613835</v>
      </c>
      <c r="AN91" s="15">
        <v>656</v>
      </c>
      <c r="AO91" s="15">
        <v>21</v>
      </c>
      <c r="AP91" s="15">
        <v>29</v>
      </c>
      <c r="AQ91" s="25">
        <f t="shared" si="66"/>
        <v>0.7642799678197908</v>
      </c>
      <c r="AR91" s="25">
        <f t="shared" si="67"/>
        <v>1.9308125502815767</v>
      </c>
      <c r="AS91" s="25">
        <f t="shared" si="68"/>
        <v>-1.166532582461786</v>
      </c>
      <c r="AT91" s="25">
        <f t="shared" si="69"/>
        <v>1.0486891385767791</v>
      </c>
      <c r="AU91" s="25">
        <f t="shared" si="70"/>
        <v>1.9475655430711609</v>
      </c>
      <c r="AV91" s="25">
        <f t="shared" si="71"/>
        <v>-0.89887640449438178</v>
      </c>
      <c r="CI91" s="500" t="str">
        <f>+'sedi 1 2023'!CI40</f>
        <v>Grand Total</v>
      </c>
      <c r="CJ91" s="545">
        <f>+'sedi 1 2023'!CJ40</f>
        <v>147414</v>
      </c>
      <c r="CK91" s="545">
        <f>+'sedi 1 2023'!CK40</f>
        <v>125493</v>
      </c>
      <c r="CL91" s="545">
        <f>+'sedi 1 2023'!CL40</f>
        <v>2284</v>
      </c>
      <c r="CM91" s="545">
        <f>+'sedi 1 2023'!CM40</f>
        <v>3317</v>
      </c>
      <c r="CN91" s="545"/>
      <c r="CQ91" s="500" t="str">
        <f>+'sedi 1 2023'!CP40</f>
        <v>Grand Total</v>
      </c>
      <c r="CR91" s="545">
        <f>+'sedi 1 2023'!CQ40</f>
        <v>43911</v>
      </c>
      <c r="CS91" s="545">
        <f>+'sedi 1 2023'!CR40</f>
        <v>38298</v>
      </c>
      <c r="CT91" s="545">
        <f>+'sedi 1 2023'!CS40</f>
        <v>645</v>
      </c>
      <c r="CU91" s="545">
        <f>+'sedi 1 2023'!CT40</f>
        <v>1119</v>
      </c>
      <c r="CV91" s="545"/>
      <c r="CY91" s="500" t="str">
        <f>+'sedi 1 2023'!CW40</f>
        <v>Grand Total</v>
      </c>
      <c r="CZ91" s="545">
        <f>+'sedi 1 2023'!CX40</f>
        <v>36649</v>
      </c>
      <c r="DA91" s="545">
        <f>+'sedi 1 2023'!CY40</f>
        <v>30436</v>
      </c>
      <c r="DB91" s="545">
        <f>+'sedi 1 2023'!CZ40</f>
        <v>619</v>
      </c>
      <c r="DC91" s="545">
        <f>+'sedi 1 2023'!DA40</f>
        <v>947</v>
      </c>
      <c r="DD91" s="545"/>
      <c r="DG91" s="500" t="str">
        <f>+'sedi 1 2023'!DD40</f>
        <v>Grand Total</v>
      </c>
      <c r="DH91" s="545">
        <f>+'sedi 1 2023'!DE40</f>
        <v>30423</v>
      </c>
      <c r="DI91" s="545">
        <f>+'sedi 1 2023'!DF40</f>
        <v>25404</v>
      </c>
      <c r="DJ91" s="545">
        <f>+'sedi 1 2023'!DG40</f>
        <v>449</v>
      </c>
      <c r="DK91" s="545">
        <f>+'sedi 1 2023'!DH40</f>
        <v>558</v>
      </c>
      <c r="DL91" s="545"/>
      <c r="DO91" s="500" t="str">
        <f>+'sedi 1 2023'!DK40</f>
        <v>Grand Total</v>
      </c>
      <c r="DP91" s="545">
        <f>+'sedi 1 2023'!DL40</f>
        <v>36431</v>
      </c>
      <c r="DQ91" s="545">
        <f>+'sedi 1 2023'!DM40</f>
        <v>31355</v>
      </c>
      <c r="DR91" s="545">
        <f>+'sedi 1 2023'!DN40</f>
        <v>571</v>
      </c>
      <c r="DS91" s="545">
        <f>+'sedi 1 2023'!DO40</f>
        <v>693</v>
      </c>
      <c r="DT91" s="545"/>
    </row>
    <row r="92" spans="1:124" x14ac:dyDescent="0.2">
      <c r="A92" s="536" t="s">
        <v>46</v>
      </c>
      <c r="B92" s="15">
        <f t="shared" si="52"/>
        <v>2754</v>
      </c>
      <c r="C92" s="15">
        <f t="shared" si="52"/>
        <v>24</v>
      </c>
      <c r="D92" s="15">
        <f t="shared" si="52"/>
        <v>234</v>
      </c>
      <c r="E92" s="15">
        <f t="shared" si="52"/>
        <v>40</v>
      </c>
      <c r="F92" s="15">
        <f t="shared" si="53"/>
        <v>2256</v>
      </c>
      <c r="G92" s="15">
        <f t="shared" si="53"/>
        <v>15</v>
      </c>
      <c r="H92" s="15">
        <f t="shared" si="53"/>
        <v>157</v>
      </c>
      <c r="I92" s="15">
        <f t="shared" si="53"/>
        <v>25</v>
      </c>
      <c r="J92" s="15">
        <f t="shared" si="54"/>
        <v>2969</v>
      </c>
      <c r="K92" s="15">
        <f t="shared" si="54"/>
        <v>28</v>
      </c>
      <c r="L92" s="15">
        <f t="shared" si="54"/>
        <v>252</v>
      </c>
      <c r="M92" s="15">
        <f t="shared" si="54"/>
        <v>49</v>
      </c>
      <c r="N92" s="15">
        <f t="shared" si="55"/>
        <v>2291</v>
      </c>
      <c r="O92" s="15">
        <f t="shared" si="55"/>
        <v>20</v>
      </c>
      <c r="P92" s="15">
        <f t="shared" si="56"/>
        <v>195</v>
      </c>
      <c r="Q92" s="15">
        <f t="shared" si="56"/>
        <v>28</v>
      </c>
      <c r="R92" s="16">
        <f t="shared" si="58"/>
        <v>10270</v>
      </c>
      <c r="S92" s="16">
        <f t="shared" si="58"/>
        <v>87</v>
      </c>
      <c r="T92" s="16">
        <f t="shared" si="57"/>
        <v>838</v>
      </c>
      <c r="U92" s="16">
        <f t="shared" si="57"/>
        <v>142</v>
      </c>
      <c r="V92" s="15">
        <f>+B92+J92</f>
        <v>5723</v>
      </c>
      <c r="W92" s="15">
        <f t="shared" si="72"/>
        <v>52</v>
      </c>
      <c r="X92" s="15">
        <f t="shared" si="72"/>
        <v>486</v>
      </c>
      <c r="Y92" s="15">
        <f t="shared" si="72"/>
        <v>89</v>
      </c>
      <c r="AD92" s="536" t="s">
        <v>44</v>
      </c>
      <c r="AE92" s="25">
        <f>+BI37/BG37*100</f>
        <v>0.84477296726504747</v>
      </c>
      <c r="AF92" s="25">
        <f>+BJ37/BG37*100</f>
        <v>1.6895459345300949</v>
      </c>
      <c r="AG92" s="25">
        <f t="shared" si="62"/>
        <v>-0.84477296726504747</v>
      </c>
      <c r="AH92" s="15">
        <v>1371</v>
      </c>
      <c r="AI92" s="15">
        <v>57</v>
      </c>
      <c r="AJ92" s="15">
        <v>81</v>
      </c>
      <c r="AK92" s="25">
        <f t="shared" si="63"/>
        <v>1.3557483731019524</v>
      </c>
      <c r="AL92" s="25">
        <f t="shared" si="64"/>
        <v>1.9522776572668112</v>
      </c>
      <c r="AM92" s="25">
        <f t="shared" si="65"/>
        <v>-0.59652928416485884</v>
      </c>
      <c r="AN92" s="15">
        <v>1713</v>
      </c>
      <c r="AO92" s="15">
        <v>78</v>
      </c>
      <c r="AP92" s="15">
        <v>86</v>
      </c>
      <c r="AQ92" s="25">
        <f t="shared" si="66"/>
        <v>1.1326860841423949</v>
      </c>
      <c r="AR92" s="25">
        <f t="shared" si="67"/>
        <v>1.7946454839658721</v>
      </c>
      <c r="AS92" s="25">
        <f t="shared" si="68"/>
        <v>-0.66195939982347718</v>
      </c>
      <c r="AT92" s="25">
        <f t="shared" si="69"/>
        <v>1.0968432316746923</v>
      </c>
      <c r="AU92" s="25">
        <f t="shared" si="70"/>
        <v>1.8191546281433921</v>
      </c>
      <c r="AV92" s="25">
        <f t="shared" si="71"/>
        <v>-0.7223113964686998</v>
      </c>
    </row>
    <row r="93" spans="1:124" x14ac:dyDescent="0.2">
      <c r="A93" s="498" t="s">
        <v>20</v>
      </c>
      <c r="B93" s="16">
        <f t="shared" si="52"/>
        <v>43911</v>
      </c>
      <c r="C93" s="16">
        <f t="shared" si="52"/>
        <v>38298</v>
      </c>
      <c r="D93" s="16">
        <f t="shared" si="52"/>
        <v>645</v>
      </c>
      <c r="E93" s="16">
        <f t="shared" si="52"/>
        <v>1119</v>
      </c>
      <c r="F93" s="16">
        <f t="shared" si="53"/>
        <v>30423</v>
      </c>
      <c r="G93" s="16">
        <f t="shared" si="53"/>
        <v>25404</v>
      </c>
      <c r="H93" s="16">
        <f t="shared" si="53"/>
        <v>449</v>
      </c>
      <c r="I93" s="16">
        <f t="shared" si="53"/>
        <v>558</v>
      </c>
      <c r="J93" s="16">
        <f t="shared" si="54"/>
        <v>36649</v>
      </c>
      <c r="K93" s="16">
        <f t="shared" si="54"/>
        <v>30436</v>
      </c>
      <c r="L93" s="16">
        <f t="shared" si="54"/>
        <v>619</v>
      </c>
      <c r="M93" s="16">
        <f t="shared" si="54"/>
        <v>947</v>
      </c>
      <c r="N93" s="16">
        <f t="shared" si="55"/>
        <v>36431</v>
      </c>
      <c r="O93" s="16">
        <f t="shared" si="55"/>
        <v>31355</v>
      </c>
      <c r="P93" s="16">
        <f t="shared" si="56"/>
        <v>571</v>
      </c>
      <c r="Q93" s="16">
        <f t="shared" si="56"/>
        <v>693</v>
      </c>
      <c r="R93" s="16">
        <f t="shared" si="58"/>
        <v>147414</v>
      </c>
      <c r="S93" s="16">
        <f t="shared" si="58"/>
        <v>125493</v>
      </c>
      <c r="T93" s="16">
        <f t="shared" si="57"/>
        <v>2284</v>
      </c>
      <c r="U93" s="16">
        <f t="shared" si="57"/>
        <v>3317</v>
      </c>
      <c r="V93" s="5">
        <f>SUM(V72:V92)</f>
        <v>80559</v>
      </c>
      <c r="W93" s="5">
        <f t="shared" si="72"/>
        <v>68734</v>
      </c>
      <c r="X93" s="5">
        <f>SUM(X72:X92)</f>
        <v>1264</v>
      </c>
      <c r="Y93" s="5">
        <f>SUM(Y72:Y92)</f>
        <v>2066</v>
      </c>
      <c r="AD93" s="536" t="s">
        <v>45</v>
      </c>
      <c r="AE93" s="25">
        <v>0</v>
      </c>
      <c r="AF93" s="25">
        <v>0</v>
      </c>
      <c r="AG93" s="25">
        <f t="shared" si="62"/>
        <v>0</v>
      </c>
      <c r="AH93" s="15" t="s">
        <v>40</v>
      </c>
      <c r="AI93" s="15" t="s">
        <v>40</v>
      </c>
      <c r="AJ93" s="15" t="s">
        <v>40</v>
      </c>
      <c r="AK93" s="25">
        <f t="shared" si="63"/>
        <v>0</v>
      </c>
      <c r="AL93" s="25">
        <f t="shared" si="64"/>
        <v>0</v>
      </c>
      <c r="AM93" s="25">
        <f t="shared" si="65"/>
        <v>0</v>
      </c>
      <c r="AN93" s="15" t="s">
        <v>40</v>
      </c>
      <c r="AO93" s="15" t="s">
        <v>40</v>
      </c>
      <c r="AP93" s="15" t="s">
        <v>40</v>
      </c>
      <c r="AQ93" s="25">
        <f t="shared" si="66"/>
        <v>0</v>
      </c>
      <c r="AR93" s="25">
        <f t="shared" si="67"/>
        <v>0</v>
      </c>
      <c r="AS93" s="25">
        <f t="shared" si="68"/>
        <v>0</v>
      </c>
      <c r="AT93" s="25">
        <v>0</v>
      </c>
      <c r="AU93" s="25">
        <v>0</v>
      </c>
      <c r="AV93" s="25">
        <f t="shared" si="71"/>
        <v>0</v>
      </c>
    </row>
    <row r="94" spans="1:124" x14ac:dyDescent="0.2">
      <c r="V94" s="18">
        <f>+V93/R93</f>
        <v>0.54648133827180589</v>
      </c>
      <c r="W94" s="18">
        <f>+W93/S93</f>
        <v>0.54771182456391987</v>
      </c>
      <c r="X94" s="18">
        <f>+X93/T93</f>
        <v>0.55341506129597196</v>
      </c>
      <c r="Y94" s="18">
        <f>+Y93/U93</f>
        <v>0.62285197467591202</v>
      </c>
      <c r="AD94" s="536" t="s">
        <v>46</v>
      </c>
      <c r="AE94" s="25">
        <f>+BI39/BG39*100</f>
        <v>7.9341317365269459</v>
      </c>
      <c r="AF94" s="25">
        <f>+BJ39/BG39*100</f>
        <v>2.0958083832335328</v>
      </c>
      <c r="AG94" s="25">
        <f t="shared" si="62"/>
        <v>5.8383233532934131</v>
      </c>
      <c r="AH94" s="15">
        <v>2317</v>
      </c>
      <c r="AI94" s="15">
        <v>645</v>
      </c>
      <c r="AJ94" s="15">
        <v>129</v>
      </c>
      <c r="AK94" s="25">
        <f t="shared" si="63"/>
        <v>7.8802477632484518</v>
      </c>
      <c r="AL94" s="25">
        <f t="shared" si="64"/>
        <v>1.6517549896765313</v>
      </c>
      <c r="AM94" s="25">
        <f t="shared" si="65"/>
        <v>6.2284927735719204</v>
      </c>
      <c r="AN94" s="15">
        <v>2306</v>
      </c>
      <c r="AO94" s="15">
        <v>658</v>
      </c>
      <c r="AP94" s="15">
        <v>124</v>
      </c>
      <c r="AQ94" s="25">
        <f t="shared" si="66"/>
        <v>8.0305737542187803</v>
      </c>
      <c r="AR94" s="25">
        <f t="shared" si="67"/>
        <v>1.7172920389120507</v>
      </c>
      <c r="AS94" s="25">
        <f t="shared" si="68"/>
        <v>6.3132817153067293</v>
      </c>
      <c r="AT94" s="25">
        <f>+CC39/CA39*100</f>
        <v>7.9060595195410546</v>
      </c>
      <c r="AU94" s="25">
        <f>+CD39/CA39*100</f>
        <v>1.8644675510935822</v>
      </c>
      <c r="AV94" s="25">
        <f t="shared" si="71"/>
        <v>6.0415919684474719</v>
      </c>
    </row>
    <row r="95" spans="1:124" ht="25.5" x14ac:dyDescent="0.2">
      <c r="AD95" s="498" t="s">
        <v>20</v>
      </c>
      <c r="AE95" s="25">
        <f>+BI40/BG40*100</f>
        <v>1.4451796709861227</v>
      </c>
      <c r="AF95" s="25">
        <f>+BJ40/BG40*100</f>
        <v>2.3113684404006984</v>
      </c>
      <c r="AG95" s="25">
        <f t="shared" si="62"/>
        <v>-0.86618876941457579</v>
      </c>
      <c r="AH95" s="17">
        <v>30095</v>
      </c>
      <c r="AI95" s="17">
        <v>1614</v>
      </c>
      <c r="AJ95" s="17">
        <v>1743</v>
      </c>
      <c r="AK95" s="25">
        <f t="shared" si="63"/>
        <v>1.7933648247830385</v>
      </c>
      <c r="AL95" s="25">
        <f t="shared" si="64"/>
        <v>2.1778534549049762</v>
      </c>
      <c r="AM95" s="25">
        <f t="shared" si="65"/>
        <v>-0.38448863012193768</v>
      </c>
      <c r="AN95" s="17">
        <v>36067</v>
      </c>
      <c r="AO95" s="17">
        <v>1997</v>
      </c>
      <c r="AP95" s="17">
        <v>2118</v>
      </c>
      <c r="AQ95" s="25">
        <f t="shared" si="66"/>
        <v>1.6213074256295281</v>
      </c>
      <c r="AR95" s="25">
        <f t="shared" si="67"/>
        <v>2.2164095963684929</v>
      </c>
      <c r="AS95" s="25">
        <f t="shared" si="68"/>
        <v>-0.59510217073896476</v>
      </c>
      <c r="AT95" s="25">
        <f>+CC40/CA40*100</f>
        <v>1.6038030900106335</v>
      </c>
      <c r="AU95" s="25">
        <f>+CD40/CA40*100</f>
        <v>2.2505785951085255</v>
      </c>
      <c r="AV95" s="25">
        <f t="shared" si="71"/>
        <v>-0.64677550509789206</v>
      </c>
    </row>
    <row r="99" spans="1:52" x14ac:dyDescent="0.2">
      <c r="A99" s="536" t="s">
        <v>65</v>
      </c>
      <c r="B99" s="20">
        <f>SUM(B73:B76)</f>
        <v>3979</v>
      </c>
      <c r="C99" s="20"/>
      <c r="J99" s="20">
        <f>SUM(J73:J76)</f>
        <v>3040</v>
      </c>
      <c r="K99" s="20"/>
      <c r="R99" s="20">
        <f>SUM(R73:R76)</f>
        <v>13863</v>
      </c>
      <c r="S99" s="20"/>
    </row>
    <row r="101" spans="1:52" x14ac:dyDescent="0.2">
      <c r="A101" s="536" t="s">
        <v>594</v>
      </c>
      <c r="B101" s="20">
        <f>SUM(B81:B91)</f>
        <v>7912</v>
      </c>
      <c r="J101" s="20">
        <f>SUM(J81:J91)</f>
        <v>8913</v>
      </c>
      <c r="R101" s="20">
        <f>SUM(R81:R91)</f>
        <v>30593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73">+AI109</f>
        <v>Sedi di Impresa 1° trimestre 2024</v>
      </c>
      <c r="C107" s="11"/>
    </row>
    <row r="108" spans="1:52" x14ac:dyDescent="0.2">
      <c r="A108" s="10" t="s">
        <v>3</v>
      </c>
      <c r="B108" s="11" t="str">
        <f t="shared" si="73"/>
        <v>Sedi di Impresa 1° trimestre 2024</v>
      </c>
      <c r="C108" s="11"/>
    </row>
    <row r="109" spans="1:52" x14ac:dyDescent="0.2">
      <c r="A109" s="10" t="s">
        <v>4</v>
      </c>
      <c r="B109" s="11" t="str">
        <f t="shared" si="73"/>
        <v>CCH0005</v>
      </c>
      <c r="C109" s="11"/>
      <c r="AB109" s="10" t="s">
        <v>1</v>
      </c>
      <c r="AC109" s="11" t="str">
        <f>+CJ5</f>
        <v>Sedi di Impresa 1° trimestre 2024</v>
      </c>
      <c r="AH109" s="10" t="s">
        <v>1</v>
      </c>
      <c r="AI109" s="11" t="str">
        <f>+CR5</f>
        <v>Sedi di Impresa 1° trimestre 2024</v>
      </c>
      <c r="AN109" s="10" t="s">
        <v>1</v>
      </c>
      <c r="AO109" s="11" t="str">
        <f>+CZ5</f>
        <v>Sedi di Impresa 1° trimestre 2024</v>
      </c>
      <c r="AT109" s="244" t="s">
        <v>1</v>
      </c>
      <c r="AU109" s="245" t="str">
        <f>+DH5</f>
        <v>Sedi di Impresa 1° trimestre 2024</v>
      </c>
      <c r="AY109" s="244" t="s">
        <v>1</v>
      </c>
      <c r="AZ109" s="245" t="str">
        <f>+DP5</f>
        <v>Sedi di Impresa 1° trimestre 2024</v>
      </c>
    </row>
    <row r="110" spans="1:52" x14ac:dyDescent="0.2">
      <c r="A110" s="10" t="s">
        <v>6</v>
      </c>
      <c r="B110" s="11" t="str">
        <f t="shared" si="73"/>
        <v>pentaho_stkv/stkv_sedimp/20241_sa.xanalyzer</v>
      </c>
      <c r="C110" s="11"/>
      <c r="AB110" s="10" t="s">
        <v>3</v>
      </c>
      <c r="AC110" s="11" t="str">
        <f t="shared" ref="AC110:AC116" si="74">+CJ6</f>
        <v>Sedi di Impresa 1° trimestre 2024</v>
      </c>
      <c r="AH110" s="10" t="s">
        <v>3</v>
      </c>
      <c r="AI110" s="11" t="str">
        <f t="shared" ref="AI110:AI117" si="75">+CR6</f>
        <v>Sedi di Impresa 1° trimestre 2024</v>
      </c>
      <c r="AN110" s="10" t="s">
        <v>3</v>
      </c>
      <c r="AO110" s="11" t="str">
        <f t="shared" ref="AO110:AO117" si="76">+CZ6</f>
        <v>Sedi di Impresa 1° trimestre 2024</v>
      </c>
      <c r="AT110" s="244" t="s">
        <v>3</v>
      </c>
      <c r="AU110" s="245" t="str">
        <f t="shared" ref="AU110:AU117" si="77">+DH6</f>
        <v>Sedi di Impresa 1° trimestre 2024</v>
      </c>
      <c r="AY110" s="244" t="s">
        <v>3</v>
      </c>
      <c r="AZ110" s="245" t="str">
        <f t="shared" ref="AZ110:AZ117" si="78">+DP6</f>
        <v>Sedi di Impresa 1° trimestre 2024</v>
      </c>
    </row>
    <row r="111" spans="1:52" x14ac:dyDescent="0.2">
      <c r="A111" s="10" t="s">
        <v>8</v>
      </c>
      <c r="B111" s="11" t="str">
        <f t="shared" si="73"/>
        <v>22-apr-2024 16.17.34</v>
      </c>
      <c r="C111" s="11"/>
      <c r="AB111" s="10" t="s">
        <v>4</v>
      </c>
      <c r="AC111" s="11" t="str">
        <f t="shared" si="74"/>
        <v>CCH0005</v>
      </c>
      <c r="AH111" s="10" t="s">
        <v>4</v>
      </c>
      <c r="AI111" s="11" t="str">
        <f t="shared" si="75"/>
        <v>CCH0005</v>
      </c>
      <c r="AN111" s="10" t="s">
        <v>4</v>
      </c>
      <c r="AO111" s="11" t="str">
        <f t="shared" si="76"/>
        <v>CCH0005</v>
      </c>
      <c r="AT111" s="244" t="s">
        <v>4</v>
      </c>
      <c r="AU111" s="245" t="str">
        <f t="shared" si="77"/>
        <v>CCH0005</v>
      </c>
      <c r="AY111" s="244" t="s">
        <v>4</v>
      </c>
      <c r="AZ111" s="245" t="str">
        <f t="shared" si="78"/>
        <v>CCH0005</v>
      </c>
    </row>
    <row r="112" spans="1:52" x14ac:dyDescent="0.2">
      <c r="A112" s="10" t="s">
        <v>10</v>
      </c>
      <c r="B112" s="11" t="str">
        <f t="shared" si="73"/>
        <v>20241_sedi_sa</v>
      </c>
      <c r="C112" s="11"/>
      <c r="AB112" s="10" t="s">
        <v>6</v>
      </c>
      <c r="AC112" s="11" t="str">
        <f t="shared" si="74"/>
        <v>pentaho_stkv/stkv_sedimp/20241_sa.xanalyzer</v>
      </c>
      <c r="AH112" s="10" t="s">
        <v>6</v>
      </c>
      <c r="AI112" s="11" t="str">
        <f t="shared" si="75"/>
        <v>pentaho_stkv/stkv_sedimp/20241_sa.xanalyzer</v>
      </c>
      <c r="AN112" s="10" t="s">
        <v>6</v>
      </c>
      <c r="AO112" s="11" t="str">
        <f t="shared" si="76"/>
        <v>pentaho_stkv/stkv_sedimp/20241_sa.xanalyzer</v>
      </c>
      <c r="AT112" s="244" t="s">
        <v>6</v>
      </c>
      <c r="AU112" s="245" t="str">
        <f t="shared" si="77"/>
        <v>pentaho_stkv/stkv_sedimp/20241_sa.xanalyzer</v>
      </c>
      <c r="AY112" s="244" t="s">
        <v>6</v>
      </c>
      <c r="AZ112" s="245" t="str">
        <f t="shared" si="78"/>
        <v>pentaho_stkv/stkv_sedimp/20241_sa.xanalyzer</v>
      </c>
    </row>
    <row r="113" spans="1:54" x14ac:dyDescent="0.2">
      <c r="A113" s="10" t="s">
        <v>12</v>
      </c>
      <c r="B113" s="11" t="str">
        <f>+AI115</f>
        <v>22-apr-2024 16.17.34</v>
      </c>
      <c r="C113" s="11"/>
      <c r="AB113" s="10" t="s">
        <v>8</v>
      </c>
      <c r="AC113" s="11" t="str">
        <f t="shared" si="74"/>
        <v>22-apr-2024 16.16.21</v>
      </c>
      <c r="AH113" s="10" t="s">
        <v>8</v>
      </c>
      <c r="AI113" s="11" t="str">
        <f t="shared" si="75"/>
        <v>22-apr-2024 16.17.34</v>
      </c>
      <c r="AN113" s="10" t="s">
        <v>8</v>
      </c>
      <c r="AO113" s="11" t="str">
        <f t="shared" si="76"/>
        <v>22-apr-2024 16.19.26</v>
      </c>
      <c r="AT113" s="244" t="s">
        <v>8</v>
      </c>
      <c r="AU113" s="245" t="str">
        <f t="shared" si="77"/>
        <v>22-apr-2024 16.18.22</v>
      </c>
      <c r="AY113" s="244" t="s">
        <v>8</v>
      </c>
      <c r="AZ113" s="245" t="str">
        <f t="shared" si="78"/>
        <v>22-apr-2024 16.20.15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74"/>
        <v>20241_sedi_sa</v>
      </c>
      <c r="AH114" s="10" t="s">
        <v>10</v>
      </c>
      <c r="AI114" s="11" t="str">
        <f t="shared" si="75"/>
        <v>20241_sedi_sa</v>
      </c>
      <c r="AN114" s="10" t="s">
        <v>10</v>
      </c>
      <c r="AO114" s="11" t="str">
        <f t="shared" si="76"/>
        <v>20241_sedi_sa</v>
      </c>
      <c r="AT114" s="244" t="s">
        <v>10</v>
      </c>
      <c r="AU114" s="245" t="str">
        <f t="shared" si="77"/>
        <v>20241_sedi_sa</v>
      </c>
      <c r="AY114" s="244" t="s">
        <v>10</v>
      </c>
      <c r="AZ114" s="245" t="str">
        <f t="shared" si="78"/>
        <v>20241_sedi_sa</v>
      </c>
    </row>
    <row r="115" spans="1:54" x14ac:dyDescent="0.2">
      <c r="AB115" s="10" t="s">
        <v>12</v>
      </c>
      <c r="AC115" s="11" t="str">
        <f t="shared" si="74"/>
        <v>22-apr-2024 16.16.21</v>
      </c>
      <c r="AH115" s="10" t="s">
        <v>12</v>
      </c>
      <c r="AI115" s="11" t="str">
        <f t="shared" si="75"/>
        <v>22-apr-2024 16.17.34</v>
      </c>
      <c r="AN115" s="10" t="s">
        <v>12</v>
      </c>
      <c r="AO115" s="11" t="str">
        <f t="shared" si="76"/>
        <v>22-apr-2024 16.19.26</v>
      </c>
      <c r="AT115" s="244" t="s">
        <v>12</v>
      </c>
      <c r="AU115" s="245" t="str">
        <f t="shared" si="77"/>
        <v>22-apr-2024 16.18.22</v>
      </c>
      <c r="AY115" s="244" t="s">
        <v>12</v>
      </c>
      <c r="AZ115" s="245" t="str">
        <f t="shared" si="78"/>
        <v>22-apr-2024 16.20.15</v>
      </c>
    </row>
    <row r="116" spans="1:54" x14ac:dyDescent="0.2">
      <c r="A116" s="14" t="s">
        <v>0</v>
      </c>
      <c r="AB116" s="10" t="s">
        <v>13</v>
      </c>
      <c r="AC116" s="11" t="str">
        <f t="shared" si="74"/>
        <v>Regione includes ABRUZZO</v>
      </c>
      <c r="AH116" s="10" t="s">
        <v>13</v>
      </c>
      <c r="AI116" s="11" t="str">
        <f t="shared" si="75"/>
        <v>Regione includes ABRUZZO</v>
      </c>
      <c r="AN116" s="10" t="s">
        <v>13</v>
      </c>
      <c r="AO116" s="11" t="str">
        <f t="shared" si="76"/>
        <v>Regione includes ABRUZZO</v>
      </c>
      <c r="AT116" s="244" t="s">
        <v>13</v>
      </c>
      <c r="AU116" s="245" t="str">
        <f t="shared" si="77"/>
        <v>Regione includes ABRUZZO</v>
      </c>
      <c r="AY116" s="244" t="s">
        <v>13</v>
      </c>
      <c r="AZ116" s="245" t="str">
        <f t="shared" si="78"/>
        <v>Regione includes ABRUZZO</v>
      </c>
    </row>
    <row r="117" spans="1:54" x14ac:dyDescent="0.2">
      <c r="AI117" s="11" t="str">
        <f t="shared" si="75"/>
        <v>Provincia includes CHIETI</v>
      </c>
      <c r="AO117" s="11" t="str">
        <f t="shared" si="76"/>
        <v>Provincia includes PESCARA</v>
      </c>
      <c r="AU117" s="245" t="str">
        <f t="shared" si="77"/>
        <v>Provincia includes L'AQUILA</v>
      </c>
      <c r="AZ117" s="245" t="str">
        <f t="shared" si="78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35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530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530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530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530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536" t="s">
        <v>25</v>
      </c>
      <c r="B123" s="15">
        <f t="shared" ref="B123:B144" si="79">+AI123</f>
        <v>11342</v>
      </c>
      <c r="C123" s="15">
        <f>+C19</f>
        <v>11288</v>
      </c>
      <c r="D123" s="15">
        <f t="shared" ref="D123:E144" si="80">+AJ123</f>
        <v>108</v>
      </c>
      <c r="E123" s="15">
        <f t="shared" si="80"/>
        <v>366</v>
      </c>
      <c r="F123" s="15">
        <f t="shared" ref="F123:F144" si="81">+AU123</f>
        <v>3730</v>
      </c>
      <c r="G123" s="15">
        <f>+G19</f>
        <v>3644</v>
      </c>
      <c r="H123" s="15">
        <f>+AV123</f>
        <v>44</v>
      </c>
      <c r="I123" s="15">
        <f>+AW123</f>
        <v>93</v>
      </c>
      <c r="J123" s="15">
        <f t="shared" ref="J123:J144" si="82">+AO123</f>
        <v>3904</v>
      </c>
      <c r="K123" s="15">
        <f t="shared" ref="K123:K144" si="83">+K19</f>
        <v>3872</v>
      </c>
      <c r="L123" s="15">
        <f t="shared" ref="L123:M144" si="84">+AP123</f>
        <v>35</v>
      </c>
      <c r="M123" s="15">
        <f t="shared" si="84"/>
        <v>84</v>
      </c>
      <c r="N123" s="15">
        <f t="shared" ref="N123:N144" si="85">+AZ123</f>
        <v>5526</v>
      </c>
      <c r="O123" s="15">
        <f>+O19</f>
        <v>5493</v>
      </c>
      <c r="P123" s="15">
        <f>+BA123</f>
        <v>40</v>
      </c>
      <c r="Q123" s="15">
        <f>+BB123</f>
        <v>153</v>
      </c>
      <c r="R123" s="16">
        <f t="shared" ref="R123:R144" si="86">+AC123</f>
        <v>24502</v>
      </c>
      <c r="S123" s="16">
        <f>+S19</f>
        <v>24297</v>
      </c>
      <c r="T123" s="16">
        <f t="shared" ref="T123:U144" si="87">+AD123</f>
        <v>227</v>
      </c>
      <c r="U123" s="16">
        <f t="shared" si="87"/>
        <v>696</v>
      </c>
      <c r="V123" s="15">
        <f t="shared" ref="V123:V141" si="88">+B123+J123</f>
        <v>15246</v>
      </c>
      <c r="W123" s="15">
        <f>+W19</f>
        <v>15160</v>
      </c>
      <c r="X123" s="15">
        <f t="shared" ref="X123:Y143" si="89">+D123+L123</f>
        <v>143</v>
      </c>
      <c r="Y123" s="15">
        <f t="shared" si="89"/>
        <v>450</v>
      </c>
      <c r="AB123" s="536" t="s">
        <v>25</v>
      </c>
      <c r="AC123" s="15">
        <f>+BW19</f>
        <v>24502</v>
      </c>
      <c r="AD123" s="15">
        <f t="shared" ref="AD123:AE144" si="90">+BY19</f>
        <v>227</v>
      </c>
      <c r="AE123" s="15">
        <f t="shared" si="90"/>
        <v>696</v>
      </c>
      <c r="AF123" s="20">
        <f>+AD123-AE123</f>
        <v>-469</v>
      </c>
      <c r="AH123" s="536" t="s">
        <v>25</v>
      </c>
      <c r="AI123" s="15">
        <f>+BG19</f>
        <v>11342</v>
      </c>
      <c r="AJ123" s="15">
        <f t="shared" ref="AJ123:AK144" si="91">+BI19</f>
        <v>108</v>
      </c>
      <c r="AK123" s="15">
        <f t="shared" si="91"/>
        <v>366</v>
      </c>
      <c r="AL123" s="20">
        <f>+AJ123-AK123</f>
        <v>-258</v>
      </c>
      <c r="AN123" s="536" t="s">
        <v>25</v>
      </c>
      <c r="AO123" s="15">
        <f>+BO19</f>
        <v>3904</v>
      </c>
      <c r="AP123" s="15">
        <f t="shared" ref="AP123:AQ144" si="92">+BQ19</f>
        <v>35</v>
      </c>
      <c r="AQ123" s="15">
        <f t="shared" si="92"/>
        <v>84</v>
      </c>
      <c r="AR123" s="20">
        <f>+AP123-AQ123</f>
        <v>-49</v>
      </c>
      <c r="AT123" s="249" t="s">
        <v>25</v>
      </c>
      <c r="AU123" s="250">
        <f>+DH19</f>
        <v>3730</v>
      </c>
      <c r="AV123" s="250">
        <f t="shared" ref="AV123:AW144" si="93">+DJ19</f>
        <v>44</v>
      </c>
      <c r="AW123" s="250">
        <f t="shared" si="93"/>
        <v>93</v>
      </c>
      <c r="AY123" s="249" t="s">
        <v>25</v>
      </c>
      <c r="AZ123" s="250">
        <f>+DP19</f>
        <v>5526</v>
      </c>
      <c r="BA123" s="250">
        <f t="shared" ref="BA123:BB144" si="94">+DR19</f>
        <v>40</v>
      </c>
      <c r="BB123" s="250">
        <f t="shared" si="94"/>
        <v>153</v>
      </c>
    </row>
    <row r="124" spans="1:54" x14ac:dyDescent="0.2">
      <c r="A124" s="536" t="s">
        <v>26</v>
      </c>
      <c r="B124" s="15">
        <f t="shared" si="79"/>
        <v>30</v>
      </c>
      <c r="C124" s="15">
        <f t="shared" ref="C124:C144" si="95">+C20</f>
        <v>23</v>
      </c>
      <c r="D124" s="15">
        <f t="shared" si="80"/>
        <v>0</v>
      </c>
      <c r="E124" s="15">
        <f t="shared" si="80"/>
        <v>0</v>
      </c>
      <c r="F124" s="15">
        <f t="shared" si="81"/>
        <v>27</v>
      </c>
      <c r="G124" s="15">
        <f t="shared" ref="G124:G144" si="96">+G20</f>
        <v>22</v>
      </c>
      <c r="H124" s="15">
        <f t="shared" ref="H124:I144" si="97">+AV124</f>
        <v>0</v>
      </c>
      <c r="I124" s="15">
        <f t="shared" si="97"/>
        <v>0</v>
      </c>
      <c r="J124" s="15">
        <f t="shared" si="82"/>
        <v>26</v>
      </c>
      <c r="K124" s="15">
        <f t="shared" si="83"/>
        <v>18</v>
      </c>
      <c r="L124" s="15">
        <f t="shared" si="84"/>
        <v>0</v>
      </c>
      <c r="M124" s="15">
        <f t="shared" si="84"/>
        <v>0</v>
      </c>
      <c r="N124" s="15">
        <f t="shared" si="85"/>
        <v>23</v>
      </c>
      <c r="O124" s="15">
        <f t="shared" ref="O124:O144" si="98">+O20</f>
        <v>20</v>
      </c>
      <c r="P124" s="15">
        <f t="shared" ref="P124:Q144" si="99">+BA124</f>
        <v>0</v>
      </c>
      <c r="Q124" s="15">
        <f t="shared" si="99"/>
        <v>0</v>
      </c>
      <c r="R124" s="16">
        <f t="shared" si="86"/>
        <v>106</v>
      </c>
      <c r="S124" s="16">
        <f t="shared" ref="S124:S144" si="100">+S20</f>
        <v>83</v>
      </c>
      <c r="T124" s="16">
        <f t="shared" si="87"/>
        <v>0</v>
      </c>
      <c r="U124" s="16">
        <f t="shared" si="87"/>
        <v>0</v>
      </c>
      <c r="V124" s="15">
        <f t="shared" si="88"/>
        <v>56</v>
      </c>
      <c r="W124" s="15">
        <f t="shared" ref="W124:W144" si="101">+W20</f>
        <v>41</v>
      </c>
      <c r="X124" s="15">
        <f t="shared" si="89"/>
        <v>0</v>
      </c>
      <c r="Y124" s="15">
        <f t="shared" si="89"/>
        <v>0</v>
      </c>
      <c r="AB124" s="536" t="s">
        <v>26</v>
      </c>
      <c r="AC124" s="15">
        <f t="shared" ref="AC124:AC144" si="102">+BW20</f>
        <v>106</v>
      </c>
      <c r="AD124" s="15">
        <f t="shared" si="90"/>
        <v>0</v>
      </c>
      <c r="AE124" s="15">
        <f t="shared" si="90"/>
        <v>0</v>
      </c>
      <c r="AF124" s="20">
        <f t="shared" ref="AF124:AF144" si="103">+AD124-AE124</f>
        <v>0</v>
      </c>
      <c r="AH124" s="536" t="s">
        <v>26</v>
      </c>
      <c r="AI124" s="15">
        <f t="shared" ref="AI124:AI144" si="104">+BG20</f>
        <v>30</v>
      </c>
      <c r="AJ124" s="15">
        <f t="shared" si="91"/>
        <v>0</v>
      </c>
      <c r="AK124" s="15">
        <f t="shared" si="91"/>
        <v>0</v>
      </c>
      <c r="AL124" s="20">
        <f t="shared" ref="AL124:AL144" si="105">+AJ124-AK124</f>
        <v>0</v>
      </c>
      <c r="AN124" s="536" t="s">
        <v>26</v>
      </c>
      <c r="AO124" s="15">
        <f t="shared" ref="AO124:AO144" si="106">+BO20</f>
        <v>26</v>
      </c>
      <c r="AP124" s="15">
        <f t="shared" si="92"/>
        <v>0</v>
      </c>
      <c r="AQ124" s="15">
        <f t="shared" si="92"/>
        <v>0</v>
      </c>
      <c r="AR124" s="20">
        <f t="shared" ref="AR124:AR144" si="107">+AP124-AQ124</f>
        <v>0</v>
      </c>
      <c r="AT124" s="249" t="s">
        <v>26</v>
      </c>
      <c r="AU124" s="250">
        <f t="shared" ref="AU124:AU144" si="108">+DH20</f>
        <v>27</v>
      </c>
      <c r="AV124" s="250">
        <f t="shared" si="93"/>
        <v>0</v>
      </c>
      <c r="AW124" s="250">
        <f t="shared" si="93"/>
        <v>0</v>
      </c>
      <c r="AY124" s="249" t="s">
        <v>26</v>
      </c>
      <c r="AZ124" s="250">
        <f t="shared" ref="AZ124:AZ144" si="109">+DP20</f>
        <v>23</v>
      </c>
      <c r="BA124" s="250">
        <f t="shared" si="94"/>
        <v>0</v>
      </c>
      <c r="BB124" s="250">
        <f t="shared" si="94"/>
        <v>0</v>
      </c>
    </row>
    <row r="125" spans="1:54" x14ac:dyDescent="0.2">
      <c r="A125" s="536" t="s">
        <v>27</v>
      </c>
      <c r="B125" s="15">
        <f t="shared" si="79"/>
        <v>3681</v>
      </c>
      <c r="C125" s="15">
        <f t="shared" si="95"/>
        <v>3147</v>
      </c>
      <c r="D125" s="15">
        <f t="shared" si="80"/>
        <v>18</v>
      </c>
      <c r="E125" s="15">
        <f t="shared" si="80"/>
        <v>64</v>
      </c>
      <c r="F125" s="15">
        <f t="shared" si="81"/>
        <v>2134</v>
      </c>
      <c r="G125" s="15">
        <f t="shared" si="96"/>
        <v>1809</v>
      </c>
      <c r="H125" s="15">
        <f t="shared" si="97"/>
        <v>15</v>
      </c>
      <c r="I125" s="15">
        <f t="shared" si="97"/>
        <v>34</v>
      </c>
      <c r="J125" s="15">
        <f t="shared" si="82"/>
        <v>2823</v>
      </c>
      <c r="K125" s="15">
        <f t="shared" si="83"/>
        <v>2459</v>
      </c>
      <c r="L125" s="15">
        <f t="shared" si="84"/>
        <v>30</v>
      </c>
      <c r="M125" s="15">
        <f t="shared" si="84"/>
        <v>58</v>
      </c>
      <c r="N125" s="15">
        <f t="shared" si="85"/>
        <v>4002</v>
      </c>
      <c r="O125" s="15">
        <f t="shared" si="98"/>
        <v>3410</v>
      </c>
      <c r="P125" s="15">
        <f t="shared" si="99"/>
        <v>41</v>
      </c>
      <c r="Q125" s="15">
        <f t="shared" si="99"/>
        <v>96</v>
      </c>
      <c r="R125" s="16">
        <f t="shared" si="86"/>
        <v>12640</v>
      </c>
      <c r="S125" s="16">
        <f t="shared" si="100"/>
        <v>10825</v>
      </c>
      <c r="T125" s="16">
        <f t="shared" si="87"/>
        <v>104</v>
      </c>
      <c r="U125" s="16">
        <f t="shared" si="87"/>
        <v>252</v>
      </c>
      <c r="V125" s="15">
        <f t="shared" si="88"/>
        <v>6504</v>
      </c>
      <c r="W125" s="15">
        <f t="shared" si="101"/>
        <v>5606</v>
      </c>
      <c r="X125" s="15">
        <f t="shared" si="89"/>
        <v>48</v>
      </c>
      <c r="Y125" s="15">
        <f t="shared" si="89"/>
        <v>122</v>
      </c>
      <c r="AB125" s="536" t="s">
        <v>27</v>
      </c>
      <c r="AC125" s="15">
        <f t="shared" si="102"/>
        <v>12640</v>
      </c>
      <c r="AD125" s="15">
        <f t="shared" si="90"/>
        <v>104</v>
      </c>
      <c r="AE125" s="15">
        <f t="shared" si="90"/>
        <v>252</v>
      </c>
      <c r="AF125" s="20">
        <f t="shared" si="103"/>
        <v>-148</v>
      </c>
      <c r="AH125" s="536" t="s">
        <v>27</v>
      </c>
      <c r="AI125" s="15">
        <f t="shared" si="104"/>
        <v>3681</v>
      </c>
      <c r="AJ125" s="15">
        <f t="shared" si="91"/>
        <v>18</v>
      </c>
      <c r="AK125" s="15">
        <f t="shared" si="91"/>
        <v>64</v>
      </c>
      <c r="AL125" s="20">
        <f t="shared" si="105"/>
        <v>-46</v>
      </c>
      <c r="AN125" s="536" t="s">
        <v>27</v>
      </c>
      <c r="AO125" s="15">
        <f t="shared" si="106"/>
        <v>2823</v>
      </c>
      <c r="AP125" s="15">
        <f t="shared" si="92"/>
        <v>30</v>
      </c>
      <c r="AQ125" s="15">
        <f t="shared" si="92"/>
        <v>58</v>
      </c>
      <c r="AR125" s="20">
        <f t="shared" si="107"/>
        <v>-28</v>
      </c>
      <c r="AT125" s="249" t="s">
        <v>27</v>
      </c>
      <c r="AU125" s="250">
        <f t="shared" si="108"/>
        <v>2134</v>
      </c>
      <c r="AV125" s="250">
        <f t="shared" si="93"/>
        <v>15</v>
      </c>
      <c r="AW125" s="250">
        <f t="shared" si="93"/>
        <v>34</v>
      </c>
      <c r="AY125" s="249" t="s">
        <v>27</v>
      </c>
      <c r="AZ125" s="250">
        <f t="shared" si="109"/>
        <v>4002</v>
      </c>
      <c r="BA125" s="250">
        <f t="shared" si="94"/>
        <v>41</v>
      </c>
      <c r="BB125" s="250">
        <f t="shared" si="94"/>
        <v>96</v>
      </c>
    </row>
    <row r="126" spans="1:54" x14ac:dyDescent="0.2">
      <c r="A126" s="536" t="s">
        <v>28</v>
      </c>
      <c r="B126" s="15">
        <f t="shared" si="79"/>
        <v>104</v>
      </c>
      <c r="C126" s="15">
        <f t="shared" si="95"/>
        <v>99</v>
      </c>
      <c r="D126" s="15">
        <f t="shared" si="80"/>
        <v>1</v>
      </c>
      <c r="E126" s="15">
        <f t="shared" si="80"/>
        <v>2</v>
      </c>
      <c r="F126" s="15">
        <f t="shared" si="81"/>
        <v>61</v>
      </c>
      <c r="G126" s="15">
        <f t="shared" si="96"/>
        <v>57</v>
      </c>
      <c r="H126" s="15">
        <f t="shared" si="97"/>
        <v>0</v>
      </c>
      <c r="I126" s="15">
        <f t="shared" si="97"/>
        <v>1</v>
      </c>
      <c r="J126" s="15">
        <f t="shared" si="82"/>
        <v>80</v>
      </c>
      <c r="K126" s="15">
        <f t="shared" si="83"/>
        <v>74</v>
      </c>
      <c r="L126" s="15">
        <f t="shared" si="84"/>
        <v>0</v>
      </c>
      <c r="M126" s="15">
        <f t="shared" si="84"/>
        <v>0</v>
      </c>
      <c r="N126" s="15">
        <f t="shared" si="85"/>
        <v>121</v>
      </c>
      <c r="O126" s="15">
        <f t="shared" si="98"/>
        <v>114</v>
      </c>
      <c r="P126" s="15">
        <f t="shared" si="99"/>
        <v>0</v>
      </c>
      <c r="Q126" s="15">
        <f t="shared" si="99"/>
        <v>3</v>
      </c>
      <c r="R126" s="16">
        <f t="shared" si="86"/>
        <v>366</v>
      </c>
      <c r="S126" s="16">
        <f t="shared" si="100"/>
        <v>344</v>
      </c>
      <c r="T126" s="16">
        <f t="shared" si="87"/>
        <v>1</v>
      </c>
      <c r="U126" s="16">
        <f t="shared" si="87"/>
        <v>6</v>
      </c>
      <c r="V126" s="15">
        <f t="shared" si="88"/>
        <v>184</v>
      </c>
      <c r="W126" s="15">
        <f t="shared" si="101"/>
        <v>173</v>
      </c>
      <c r="X126" s="15">
        <f t="shared" si="89"/>
        <v>1</v>
      </c>
      <c r="Y126" s="15">
        <f t="shared" si="89"/>
        <v>2</v>
      </c>
      <c r="AB126" s="536" t="s">
        <v>28</v>
      </c>
      <c r="AC126" s="15">
        <f t="shared" si="102"/>
        <v>366</v>
      </c>
      <c r="AD126" s="15">
        <f t="shared" si="90"/>
        <v>1</v>
      </c>
      <c r="AE126" s="15">
        <f t="shared" si="90"/>
        <v>6</v>
      </c>
      <c r="AF126" s="20">
        <f t="shared" si="103"/>
        <v>-5</v>
      </c>
      <c r="AH126" s="536" t="s">
        <v>28</v>
      </c>
      <c r="AI126" s="15">
        <f t="shared" si="104"/>
        <v>104</v>
      </c>
      <c r="AJ126" s="15">
        <f t="shared" si="91"/>
        <v>1</v>
      </c>
      <c r="AK126" s="15">
        <f t="shared" si="91"/>
        <v>2</v>
      </c>
      <c r="AL126" s="20">
        <f t="shared" si="105"/>
        <v>-1</v>
      </c>
      <c r="AN126" s="536" t="s">
        <v>28</v>
      </c>
      <c r="AO126" s="15">
        <f t="shared" si="106"/>
        <v>80</v>
      </c>
      <c r="AP126" s="15">
        <f t="shared" si="92"/>
        <v>0</v>
      </c>
      <c r="AQ126" s="15">
        <f t="shared" si="92"/>
        <v>0</v>
      </c>
      <c r="AR126" s="20">
        <f t="shared" si="107"/>
        <v>0</v>
      </c>
      <c r="AT126" s="249" t="s">
        <v>28</v>
      </c>
      <c r="AU126" s="250">
        <f t="shared" si="108"/>
        <v>61</v>
      </c>
      <c r="AV126" s="250">
        <f t="shared" si="93"/>
        <v>0</v>
      </c>
      <c r="AW126" s="250">
        <f t="shared" si="93"/>
        <v>1</v>
      </c>
      <c r="AY126" s="249" t="s">
        <v>28</v>
      </c>
      <c r="AZ126" s="250">
        <f t="shared" si="109"/>
        <v>121</v>
      </c>
      <c r="BA126" s="250">
        <f t="shared" si="94"/>
        <v>0</v>
      </c>
      <c r="BB126" s="250">
        <f t="shared" si="94"/>
        <v>3</v>
      </c>
    </row>
    <row r="127" spans="1:54" x14ac:dyDescent="0.2">
      <c r="A127" s="536" t="s">
        <v>439</v>
      </c>
      <c r="B127" s="15">
        <f t="shared" si="79"/>
        <v>95</v>
      </c>
      <c r="C127" s="15">
        <f t="shared" si="95"/>
        <v>88</v>
      </c>
      <c r="D127" s="15">
        <f t="shared" si="80"/>
        <v>0</v>
      </c>
      <c r="E127" s="15">
        <f t="shared" si="80"/>
        <v>1</v>
      </c>
      <c r="F127" s="15">
        <f t="shared" si="81"/>
        <v>73</v>
      </c>
      <c r="G127" s="15">
        <f t="shared" si="96"/>
        <v>62</v>
      </c>
      <c r="H127" s="15">
        <f t="shared" si="97"/>
        <v>0</v>
      </c>
      <c r="I127" s="15">
        <f t="shared" si="97"/>
        <v>0</v>
      </c>
      <c r="J127" s="15">
        <f t="shared" si="82"/>
        <v>81</v>
      </c>
      <c r="K127" s="15">
        <f t="shared" si="83"/>
        <v>63</v>
      </c>
      <c r="L127" s="15">
        <f t="shared" si="84"/>
        <v>0</v>
      </c>
      <c r="M127" s="15">
        <f t="shared" si="84"/>
        <v>0</v>
      </c>
      <c r="N127" s="15">
        <f t="shared" si="85"/>
        <v>88</v>
      </c>
      <c r="O127" s="15">
        <f t="shared" si="98"/>
        <v>81</v>
      </c>
      <c r="P127" s="15">
        <f t="shared" si="99"/>
        <v>0</v>
      </c>
      <c r="Q127" s="15">
        <f t="shared" si="99"/>
        <v>0</v>
      </c>
      <c r="R127" s="16">
        <f t="shared" si="86"/>
        <v>337</v>
      </c>
      <c r="S127" s="16">
        <f t="shared" si="100"/>
        <v>294</v>
      </c>
      <c r="T127" s="16">
        <f t="shared" si="87"/>
        <v>0</v>
      </c>
      <c r="U127" s="16">
        <f t="shared" si="87"/>
        <v>1</v>
      </c>
      <c r="V127" s="15">
        <f t="shared" si="88"/>
        <v>176</v>
      </c>
      <c r="W127" s="15">
        <f t="shared" si="101"/>
        <v>151</v>
      </c>
      <c r="X127" s="15">
        <f t="shared" si="89"/>
        <v>0</v>
      </c>
      <c r="Y127" s="15">
        <f t="shared" si="89"/>
        <v>1</v>
      </c>
      <c r="AB127" s="536" t="s">
        <v>29</v>
      </c>
      <c r="AC127" s="15">
        <f t="shared" si="102"/>
        <v>337</v>
      </c>
      <c r="AD127" s="15">
        <f t="shared" si="90"/>
        <v>0</v>
      </c>
      <c r="AE127" s="15">
        <f t="shared" si="90"/>
        <v>1</v>
      </c>
      <c r="AF127" s="20">
        <f t="shared" si="103"/>
        <v>-1</v>
      </c>
      <c r="AH127" s="536" t="s">
        <v>29</v>
      </c>
      <c r="AI127" s="15">
        <f t="shared" si="104"/>
        <v>95</v>
      </c>
      <c r="AJ127" s="15">
        <f t="shared" si="91"/>
        <v>0</v>
      </c>
      <c r="AK127" s="15">
        <f t="shared" si="91"/>
        <v>1</v>
      </c>
      <c r="AL127" s="20">
        <f t="shared" si="105"/>
        <v>-1</v>
      </c>
      <c r="AN127" s="536" t="s">
        <v>29</v>
      </c>
      <c r="AO127" s="15">
        <f t="shared" si="106"/>
        <v>81</v>
      </c>
      <c r="AP127" s="15">
        <f t="shared" si="92"/>
        <v>0</v>
      </c>
      <c r="AQ127" s="15">
        <f t="shared" si="92"/>
        <v>0</v>
      </c>
      <c r="AR127" s="20">
        <f t="shared" si="107"/>
        <v>0</v>
      </c>
      <c r="AT127" s="249" t="s">
        <v>29</v>
      </c>
      <c r="AU127" s="250">
        <f t="shared" si="108"/>
        <v>73</v>
      </c>
      <c r="AV127" s="250">
        <f t="shared" si="93"/>
        <v>0</v>
      </c>
      <c r="AW127" s="250">
        <f t="shared" si="93"/>
        <v>0</v>
      </c>
      <c r="AY127" s="249" t="s">
        <v>29</v>
      </c>
      <c r="AZ127" s="250">
        <f t="shared" si="109"/>
        <v>88</v>
      </c>
      <c r="BA127" s="250">
        <f t="shared" si="94"/>
        <v>0</v>
      </c>
      <c r="BB127" s="250">
        <f t="shared" si="94"/>
        <v>0</v>
      </c>
    </row>
    <row r="128" spans="1:54" x14ac:dyDescent="0.2">
      <c r="A128" s="536" t="s">
        <v>30</v>
      </c>
      <c r="B128" s="15">
        <f t="shared" si="79"/>
        <v>4935</v>
      </c>
      <c r="C128" s="15">
        <f t="shared" si="95"/>
        <v>4500</v>
      </c>
      <c r="D128" s="15">
        <f t="shared" si="80"/>
        <v>64</v>
      </c>
      <c r="E128" s="15">
        <f t="shared" si="80"/>
        <v>92</v>
      </c>
      <c r="F128" s="15">
        <f t="shared" si="81"/>
        <v>4994</v>
      </c>
      <c r="G128" s="15">
        <f t="shared" si="96"/>
        <v>4375</v>
      </c>
      <c r="H128" s="15">
        <f t="shared" si="97"/>
        <v>71</v>
      </c>
      <c r="I128" s="15">
        <f t="shared" si="97"/>
        <v>93</v>
      </c>
      <c r="J128" s="15">
        <f t="shared" si="82"/>
        <v>4372</v>
      </c>
      <c r="K128" s="15">
        <f t="shared" si="83"/>
        <v>3837</v>
      </c>
      <c r="L128" s="15">
        <f t="shared" si="84"/>
        <v>49</v>
      </c>
      <c r="M128" s="15">
        <f t="shared" si="84"/>
        <v>96</v>
      </c>
      <c r="N128" s="15">
        <f t="shared" si="85"/>
        <v>4792</v>
      </c>
      <c r="O128" s="15">
        <f t="shared" si="98"/>
        <v>4308</v>
      </c>
      <c r="P128" s="15">
        <f t="shared" si="99"/>
        <v>76</v>
      </c>
      <c r="Q128" s="15">
        <f t="shared" si="99"/>
        <v>90</v>
      </c>
      <c r="R128" s="16">
        <f t="shared" si="86"/>
        <v>19093</v>
      </c>
      <c r="S128" s="16">
        <f t="shared" si="100"/>
        <v>17020</v>
      </c>
      <c r="T128" s="16">
        <f t="shared" si="87"/>
        <v>260</v>
      </c>
      <c r="U128" s="16">
        <f t="shared" si="87"/>
        <v>371</v>
      </c>
      <c r="V128" s="15">
        <f t="shared" si="88"/>
        <v>9307</v>
      </c>
      <c r="W128" s="15">
        <f t="shared" si="101"/>
        <v>8337</v>
      </c>
      <c r="X128" s="15">
        <f t="shared" si="89"/>
        <v>113</v>
      </c>
      <c r="Y128" s="15">
        <f t="shared" si="89"/>
        <v>188</v>
      </c>
      <c r="AB128" s="536" t="s">
        <v>30</v>
      </c>
      <c r="AC128" s="15">
        <f t="shared" si="102"/>
        <v>19093</v>
      </c>
      <c r="AD128" s="15">
        <f t="shared" si="90"/>
        <v>260</v>
      </c>
      <c r="AE128" s="15">
        <f t="shared" si="90"/>
        <v>371</v>
      </c>
      <c r="AF128" s="20">
        <f t="shared" si="103"/>
        <v>-111</v>
      </c>
      <c r="AH128" s="536" t="s">
        <v>30</v>
      </c>
      <c r="AI128" s="15">
        <f t="shared" si="104"/>
        <v>4935</v>
      </c>
      <c r="AJ128" s="15">
        <f t="shared" si="91"/>
        <v>64</v>
      </c>
      <c r="AK128" s="15">
        <f t="shared" si="91"/>
        <v>92</v>
      </c>
      <c r="AL128" s="20">
        <f t="shared" si="105"/>
        <v>-28</v>
      </c>
      <c r="AN128" s="536" t="s">
        <v>30</v>
      </c>
      <c r="AO128" s="15">
        <f t="shared" si="106"/>
        <v>4372</v>
      </c>
      <c r="AP128" s="15">
        <f t="shared" si="92"/>
        <v>49</v>
      </c>
      <c r="AQ128" s="15">
        <f t="shared" si="92"/>
        <v>96</v>
      </c>
      <c r="AR128" s="20">
        <f t="shared" si="107"/>
        <v>-47</v>
      </c>
      <c r="AT128" s="249" t="s">
        <v>30</v>
      </c>
      <c r="AU128" s="250">
        <f t="shared" si="108"/>
        <v>4994</v>
      </c>
      <c r="AV128" s="250">
        <f t="shared" si="93"/>
        <v>71</v>
      </c>
      <c r="AW128" s="250">
        <f t="shared" si="93"/>
        <v>93</v>
      </c>
      <c r="AY128" s="249" t="s">
        <v>30</v>
      </c>
      <c r="AZ128" s="250">
        <f t="shared" si="109"/>
        <v>4792</v>
      </c>
      <c r="BA128" s="250">
        <f t="shared" si="94"/>
        <v>76</v>
      </c>
      <c r="BB128" s="250">
        <f t="shared" si="94"/>
        <v>90</v>
      </c>
    </row>
    <row r="129" spans="1:54" x14ac:dyDescent="0.2">
      <c r="A129" s="536" t="s">
        <v>31</v>
      </c>
      <c r="B129" s="15">
        <f t="shared" si="79"/>
        <v>8738</v>
      </c>
      <c r="C129" s="15">
        <f t="shared" si="95"/>
        <v>7977</v>
      </c>
      <c r="D129" s="15">
        <f t="shared" si="80"/>
        <v>64</v>
      </c>
      <c r="E129" s="15">
        <f t="shared" si="80"/>
        <v>202</v>
      </c>
      <c r="F129" s="15">
        <f t="shared" si="81"/>
        <v>6301</v>
      </c>
      <c r="G129" s="15">
        <f t="shared" si="96"/>
        <v>5633</v>
      </c>
      <c r="H129" s="15">
        <f t="shared" si="97"/>
        <v>49</v>
      </c>
      <c r="I129" s="15">
        <f t="shared" si="97"/>
        <v>129</v>
      </c>
      <c r="J129" s="15">
        <f t="shared" si="82"/>
        <v>9616</v>
      </c>
      <c r="K129" s="15">
        <f t="shared" si="83"/>
        <v>8728</v>
      </c>
      <c r="L129" s="15">
        <f t="shared" si="84"/>
        <v>114</v>
      </c>
      <c r="M129" s="15">
        <f t="shared" si="84"/>
        <v>244</v>
      </c>
      <c r="N129" s="15">
        <f t="shared" si="85"/>
        <v>7431</v>
      </c>
      <c r="O129" s="15">
        <f t="shared" si="98"/>
        <v>6830</v>
      </c>
      <c r="P129" s="15">
        <f t="shared" si="99"/>
        <v>91</v>
      </c>
      <c r="Q129" s="15">
        <f t="shared" si="99"/>
        <v>210</v>
      </c>
      <c r="R129" s="16">
        <f t="shared" si="86"/>
        <v>32086</v>
      </c>
      <c r="S129" s="16">
        <f t="shared" si="100"/>
        <v>29168</v>
      </c>
      <c r="T129" s="16">
        <f t="shared" si="87"/>
        <v>318</v>
      </c>
      <c r="U129" s="16">
        <f t="shared" si="87"/>
        <v>785</v>
      </c>
      <c r="V129" s="15">
        <f t="shared" si="88"/>
        <v>18354</v>
      </c>
      <c r="W129" s="15">
        <f t="shared" si="101"/>
        <v>16705</v>
      </c>
      <c r="X129" s="15">
        <f t="shared" si="89"/>
        <v>178</v>
      </c>
      <c r="Y129" s="15">
        <f t="shared" si="89"/>
        <v>446</v>
      </c>
      <c r="AB129" s="536" t="s">
        <v>31</v>
      </c>
      <c r="AC129" s="15">
        <f t="shared" si="102"/>
        <v>32086</v>
      </c>
      <c r="AD129" s="15">
        <f t="shared" si="90"/>
        <v>318</v>
      </c>
      <c r="AE129" s="15">
        <f t="shared" si="90"/>
        <v>785</v>
      </c>
      <c r="AF129" s="20">
        <f t="shared" si="103"/>
        <v>-467</v>
      </c>
      <c r="AH129" s="536" t="s">
        <v>31</v>
      </c>
      <c r="AI129" s="15">
        <f t="shared" si="104"/>
        <v>8738</v>
      </c>
      <c r="AJ129" s="15">
        <f t="shared" si="91"/>
        <v>64</v>
      </c>
      <c r="AK129" s="15">
        <f t="shared" si="91"/>
        <v>202</v>
      </c>
      <c r="AL129" s="20">
        <f t="shared" si="105"/>
        <v>-138</v>
      </c>
      <c r="AN129" s="536" t="s">
        <v>31</v>
      </c>
      <c r="AO129" s="15">
        <f t="shared" si="106"/>
        <v>9616</v>
      </c>
      <c r="AP129" s="15">
        <f t="shared" si="92"/>
        <v>114</v>
      </c>
      <c r="AQ129" s="15">
        <f t="shared" si="92"/>
        <v>244</v>
      </c>
      <c r="AR129" s="20">
        <f t="shared" si="107"/>
        <v>-130</v>
      </c>
      <c r="AT129" s="249" t="s">
        <v>31</v>
      </c>
      <c r="AU129" s="250">
        <f t="shared" si="108"/>
        <v>6301</v>
      </c>
      <c r="AV129" s="250">
        <f t="shared" si="93"/>
        <v>49</v>
      </c>
      <c r="AW129" s="250">
        <f t="shared" si="93"/>
        <v>129</v>
      </c>
      <c r="AY129" s="249" t="s">
        <v>31</v>
      </c>
      <c r="AZ129" s="250">
        <f t="shared" si="109"/>
        <v>7431</v>
      </c>
      <c r="BA129" s="250">
        <f t="shared" si="94"/>
        <v>91</v>
      </c>
      <c r="BB129" s="250">
        <f t="shared" si="94"/>
        <v>210</v>
      </c>
    </row>
    <row r="130" spans="1:54" x14ac:dyDescent="0.2">
      <c r="A130" s="536" t="s">
        <v>32</v>
      </c>
      <c r="B130" s="15">
        <f t="shared" si="79"/>
        <v>785</v>
      </c>
      <c r="C130" s="15">
        <f t="shared" si="95"/>
        <v>691</v>
      </c>
      <c r="D130" s="15">
        <f t="shared" si="80"/>
        <v>4</v>
      </c>
      <c r="E130" s="15">
        <f t="shared" si="80"/>
        <v>5</v>
      </c>
      <c r="F130" s="15">
        <f t="shared" si="81"/>
        <v>506</v>
      </c>
      <c r="G130" s="15">
        <f t="shared" si="96"/>
        <v>431</v>
      </c>
      <c r="H130" s="15">
        <f t="shared" si="97"/>
        <v>3</v>
      </c>
      <c r="I130" s="15">
        <f t="shared" si="97"/>
        <v>10</v>
      </c>
      <c r="J130" s="15">
        <f t="shared" si="82"/>
        <v>828</v>
      </c>
      <c r="K130" s="15">
        <f t="shared" si="83"/>
        <v>743</v>
      </c>
      <c r="L130" s="15">
        <f t="shared" si="84"/>
        <v>5</v>
      </c>
      <c r="M130" s="15">
        <f t="shared" si="84"/>
        <v>23</v>
      </c>
      <c r="N130" s="15">
        <f t="shared" si="85"/>
        <v>589</v>
      </c>
      <c r="O130" s="15">
        <f t="shared" si="98"/>
        <v>518</v>
      </c>
      <c r="P130" s="15">
        <f t="shared" si="99"/>
        <v>2</v>
      </c>
      <c r="Q130" s="15">
        <f t="shared" si="99"/>
        <v>20</v>
      </c>
      <c r="R130" s="16">
        <f t="shared" si="86"/>
        <v>2708</v>
      </c>
      <c r="S130" s="16">
        <f t="shared" si="100"/>
        <v>2383</v>
      </c>
      <c r="T130" s="16">
        <f t="shared" si="87"/>
        <v>14</v>
      </c>
      <c r="U130" s="16">
        <f t="shared" si="87"/>
        <v>58</v>
      </c>
      <c r="V130" s="15">
        <f t="shared" si="88"/>
        <v>1613</v>
      </c>
      <c r="W130" s="15">
        <f t="shared" si="101"/>
        <v>1434</v>
      </c>
      <c r="X130" s="15">
        <f t="shared" si="89"/>
        <v>9</v>
      </c>
      <c r="Y130" s="15">
        <f t="shared" si="89"/>
        <v>28</v>
      </c>
      <c r="AB130" s="536" t="s">
        <v>32</v>
      </c>
      <c r="AC130" s="15">
        <f t="shared" si="102"/>
        <v>2708</v>
      </c>
      <c r="AD130" s="15">
        <f t="shared" si="90"/>
        <v>14</v>
      </c>
      <c r="AE130" s="15">
        <f t="shared" si="90"/>
        <v>58</v>
      </c>
      <c r="AF130" s="20">
        <f t="shared" si="103"/>
        <v>-44</v>
      </c>
      <c r="AH130" s="536" t="s">
        <v>32</v>
      </c>
      <c r="AI130" s="15">
        <f t="shared" si="104"/>
        <v>785</v>
      </c>
      <c r="AJ130" s="15">
        <f t="shared" si="91"/>
        <v>4</v>
      </c>
      <c r="AK130" s="15">
        <f t="shared" si="91"/>
        <v>5</v>
      </c>
      <c r="AL130" s="20">
        <f t="shared" si="105"/>
        <v>-1</v>
      </c>
      <c r="AN130" s="536" t="s">
        <v>32</v>
      </c>
      <c r="AO130" s="15">
        <f t="shared" si="106"/>
        <v>828</v>
      </c>
      <c r="AP130" s="15">
        <f t="shared" si="92"/>
        <v>5</v>
      </c>
      <c r="AQ130" s="15">
        <f t="shared" si="92"/>
        <v>23</v>
      </c>
      <c r="AR130" s="20">
        <f t="shared" si="107"/>
        <v>-18</v>
      </c>
      <c r="AT130" s="249" t="s">
        <v>32</v>
      </c>
      <c r="AU130" s="250">
        <f t="shared" si="108"/>
        <v>506</v>
      </c>
      <c r="AV130" s="250">
        <f t="shared" si="93"/>
        <v>3</v>
      </c>
      <c r="AW130" s="250">
        <f t="shared" si="93"/>
        <v>10</v>
      </c>
      <c r="AY130" s="249" t="s">
        <v>32</v>
      </c>
      <c r="AZ130" s="250">
        <f t="shared" si="109"/>
        <v>589</v>
      </c>
      <c r="BA130" s="250">
        <f t="shared" si="94"/>
        <v>2</v>
      </c>
      <c r="BB130" s="250">
        <f t="shared" si="94"/>
        <v>20</v>
      </c>
    </row>
    <row r="131" spans="1:54" x14ac:dyDescent="0.2">
      <c r="A131" s="536" t="s">
        <v>33</v>
      </c>
      <c r="B131" s="15">
        <f t="shared" si="79"/>
        <v>3021</v>
      </c>
      <c r="C131" s="15">
        <f t="shared" si="95"/>
        <v>2615</v>
      </c>
      <c r="D131" s="15">
        <f t="shared" si="80"/>
        <v>25</v>
      </c>
      <c r="E131" s="15">
        <f t="shared" si="80"/>
        <v>57</v>
      </c>
      <c r="F131" s="15">
        <f t="shared" si="81"/>
        <v>2958</v>
      </c>
      <c r="G131" s="15">
        <f t="shared" si="96"/>
        <v>2557</v>
      </c>
      <c r="H131" s="15">
        <f t="shared" si="97"/>
        <v>20</v>
      </c>
      <c r="I131" s="15">
        <f t="shared" si="97"/>
        <v>64</v>
      </c>
      <c r="J131" s="15">
        <f t="shared" si="82"/>
        <v>2650</v>
      </c>
      <c r="K131" s="15">
        <f t="shared" si="83"/>
        <v>2170</v>
      </c>
      <c r="L131" s="15">
        <f t="shared" si="84"/>
        <v>24</v>
      </c>
      <c r="M131" s="15">
        <f t="shared" si="84"/>
        <v>54</v>
      </c>
      <c r="N131" s="15">
        <f t="shared" si="85"/>
        <v>2896</v>
      </c>
      <c r="O131" s="15">
        <f t="shared" si="98"/>
        <v>2502</v>
      </c>
      <c r="P131" s="15">
        <f t="shared" si="99"/>
        <v>24</v>
      </c>
      <c r="Q131" s="15">
        <f t="shared" si="99"/>
        <v>60</v>
      </c>
      <c r="R131" s="16">
        <f t="shared" si="86"/>
        <v>11525</v>
      </c>
      <c r="S131" s="16">
        <f t="shared" si="100"/>
        <v>9844</v>
      </c>
      <c r="T131" s="16">
        <f t="shared" si="87"/>
        <v>93</v>
      </c>
      <c r="U131" s="16">
        <f t="shared" si="87"/>
        <v>235</v>
      </c>
      <c r="V131" s="15">
        <f t="shared" si="88"/>
        <v>5671</v>
      </c>
      <c r="W131" s="15">
        <f t="shared" si="101"/>
        <v>4785</v>
      </c>
      <c r="X131" s="15">
        <f t="shared" si="89"/>
        <v>49</v>
      </c>
      <c r="Y131" s="15">
        <f t="shared" si="89"/>
        <v>111</v>
      </c>
      <c r="AB131" s="536" t="s">
        <v>33</v>
      </c>
      <c r="AC131" s="15">
        <f t="shared" si="102"/>
        <v>11525</v>
      </c>
      <c r="AD131" s="15">
        <f t="shared" si="90"/>
        <v>93</v>
      </c>
      <c r="AE131" s="15">
        <f t="shared" si="90"/>
        <v>235</v>
      </c>
      <c r="AF131" s="20">
        <f t="shared" si="103"/>
        <v>-142</v>
      </c>
      <c r="AH131" s="536" t="s">
        <v>33</v>
      </c>
      <c r="AI131" s="15">
        <f t="shared" si="104"/>
        <v>3021</v>
      </c>
      <c r="AJ131" s="15">
        <f t="shared" si="91"/>
        <v>25</v>
      </c>
      <c r="AK131" s="15">
        <f t="shared" si="91"/>
        <v>57</v>
      </c>
      <c r="AL131" s="20">
        <f t="shared" si="105"/>
        <v>-32</v>
      </c>
      <c r="AN131" s="536" t="s">
        <v>33</v>
      </c>
      <c r="AO131" s="15">
        <f t="shared" si="106"/>
        <v>2650</v>
      </c>
      <c r="AP131" s="15">
        <f t="shared" si="92"/>
        <v>24</v>
      </c>
      <c r="AQ131" s="15">
        <f t="shared" si="92"/>
        <v>54</v>
      </c>
      <c r="AR131" s="20">
        <f t="shared" si="107"/>
        <v>-30</v>
      </c>
      <c r="AT131" s="249" t="s">
        <v>33</v>
      </c>
      <c r="AU131" s="250">
        <f t="shared" si="108"/>
        <v>2958</v>
      </c>
      <c r="AV131" s="250">
        <f t="shared" si="93"/>
        <v>20</v>
      </c>
      <c r="AW131" s="250">
        <f t="shared" si="93"/>
        <v>64</v>
      </c>
      <c r="AY131" s="249" t="s">
        <v>33</v>
      </c>
      <c r="AZ131" s="250">
        <f t="shared" si="109"/>
        <v>2896</v>
      </c>
      <c r="BA131" s="250">
        <f t="shared" si="94"/>
        <v>24</v>
      </c>
      <c r="BB131" s="250">
        <f t="shared" si="94"/>
        <v>60</v>
      </c>
    </row>
    <row r="132" spans="1:54" x14ac:dyDescent="0.2">
      <c r="A132" s="536" t="s">
        <v>34</v>
      </c>
      <c r="B132" s="15">
        <f t="shared" si="79"/>
        <v>761</v>
      </c>
      <c r="C132" s="15">
        <f t="shared" si="95"/>
        <v>698</v>
      </c>
      <c r="D132" s="15">
        <f t="shared" si="80"/>
        <v>13</v>
      </c>
      <c r="E132" s="15">
        <f t="shared" si="80"/>
        <v>15</v>
      </c>
      <c r="F132" s="15">
        <f t="shared" si="81"/>
        <v>717</v>
      </c>
      <c r="G132" s="15">
        <f t="shared" si="96"/>
        <v>631</v>
      </c>
      <c r="H132" s="15">
        <f t="shared" si="97"/>
        <v>11</v>
      </c>
      <c r="I132" s="15">
        <f t="shared" si="97"/>
        <v>17</v>
      </c>
      <c r="J132" s="15">
        <f t="shared" si="82"/>
        <v>896</v>
      </c>
      <c r="K132" s="15">
        <f t="shared" si="83"/>
        <v>804</v>
      </c>
      <c r="L132" s="15">
        <f t="shared" si="84"/>
        <v>16</v>
      </c>
      <c r="M132" s="15">
        <f t="shared" si="84"/>
        <v>11</v>
      </c>
      <c r="N132" s="15">
        <f t="shared" si="85"/>
        <v>681</v>
      </c>
      <c r="O132" s="15">
        <f t="shared" si="98"/>
        <v>601</v>
      </c>
      <c r="P132" s="15">
        <f t="shared" si="99"/>
        <v>12</v>
      </c>
      <c r="Q132" s="15">
        <f t="shared" si="99"/>
        <v>17</v>
      </c>
      <c r="R132" s="16">
        <f t="shared" si="86"/>
        <v>3055</v>
      </c>
      <c r="S132" s="16">
        <f t="shared" si="100"/>
        <v>2734</v>
      </c>
      <c r="T132" s="16">
        <f t="shared" si="87"/>
        <v>52</v>
      </c>
      <c r="U132" s="16">
        <f t="shared" si="87"/>
        <v>60</v>
      </c>
      <c r="V132" s="15">
        <f t="shared" si="88"/>
        <v>1657</v>
      </c>
      <c r="W132" s="15">
        <f t="shared" si="101"/>
        <v>1502</v>
      </c>
      <c r="X132" s="15">
        <f t="shared" si="89"/>
        <v>29</v>
      </c>
      <c r="Y132" s="15">
        <f t="shared" si="89"/>
        <v>26</v>
      </c>
      <c r="AB132" s="536" t="s">
        <v>34</v>
      </c>
      <c r="AC132" s="15">
        <f t="shared" si="102"/>
        <v>3055</v>
      </c>
      <c r="AD132" s="15">
        <f t="shared" si="90"/>
        <v>52</v>
      </c>
      <c r="AE132" s="15">
        <f t="shared" si="90"/>
        <v>60</v>
      </c>
      <c r="AF132" s="20">
        <f t="shared" si="103"/>
        <v>-8</v>
      </c>
      <c r="AH132" s="536" t="s">
        <v>34</v>
      </c>
      <c r="AI132" s="15">
        <f t="shared" si="104"/>
        <v>761</v>
      </c>
      <c r="AJ132" s="15">
        <f t="shared" si="91"/>
        <v>13</v>
      </c>
      <c r="AK132" s="15">
        <f t="shared" si="91"/>
        <v>15</v>
      </c>
      <c r="AL132" s="20">
        <f t="shared" si="105"/>
        <v>-2</v>
      </c>
      <c r="AN132" s="536" t="s">
        <v>34</v>
      </c>
      <c r="AO132" s="15">
        <f t="shared" si="106"/>
        <v>896</v>
      </c>
      <c r="AP132" s="15">
        <f t="shared" si="92"/>
        <v>16</v>
      </c>
      <c r="AQ132" s="15">
        <f t="shared" si="92"/>
        <v>11</v>
      </c>
      <c r="AR132" s="20">
        <f t="shared" si="107"/>
        <v>5</v>
      </c>
      <c r="AT132" s="249" t="s">
        <v>34</v>
      </c>
      <c r="AU132" s="250">
        <f t="shared" si="108"/>
        <v>717</v>
      </c>
      <c r="AV132" s="250">
        <f t="shared" si="93"/>
        <v>11</v>
      </c>
      <c r="AW132" s="250">
        <f t="shared" si="93"/>
        <v>17</v>
      </c>
      <c r="AY132" s="249" t="s">
        <v>34</v>
      </c>
      <c r="AZ132" s="250">
        <f t="shared" si="109"/>
        <v>681</v>
      </c>
      <c r="BA132" s="250">
        <f t="shared" si="94"/>
        <v>12</v>
      </c>
      <c r="BB132" s="250">
        <f t="shared" si="94"/>
        <v>17</v>
      </c>
    </row>
    <row r="133" spans="1:54" x14ac:dyDescent="0.2">
      <c r="A133" s="536" t="s">
        <v>35</v>
      </c>
      <c r="B133" s="15">
        <f t="shared" si="79"/>
        <v>746</v>
      </c>
      <c r="C133" s="15">
        <f t="shared" si="95"/>
        <v>709</v>
      </c>
      <c r="D133" s="15">
        <f t="shared" si="80"/>
        <v>12</v>
      </c>
      <c r="E133" s="15">
        <f t="shared" si="80"/>
        <v>25</v>
      </c>
      <c r="F133" s="15">
        <f t="shared" si="81"/>
        <v>531</v>
      </c>
      <c r="G133" s="15">
        <f t="shared" si="96"/>
        <v>504</v>
      </c>
      <c r="H133" s="15">
        <f t="shared" si="97"/>
        <v>16</v>
      </c>
      <c r="I133" s="15">
        <f t="shared" si="97"/>
        <v>15</v>
      </c>
      <c r="J133" s="15">
        <f t="shared" si="82"/>
        <v>800</v>
      </c>
      <c r="K133" s="15">
        <f t="shared" si="83"/>
        <v>753</v>
      </c>
      <c r="L133" s="15">
        <f t="shared" si="84"/>
        <v>15</v>
      </c>
      <c r="M133" s="15">
        <f t="shared" si="84"/>
        <v>15</v>
      </c>
      <c r="N133" s="15">
        <f t="shared" si="85"/>
        <v>562</v>
      </c>
      <c r="O133" s="15">
        <f t="shared" si="98"/>
        <v>545</v>
      </c>
      <c r="P133" s="15">
        <f t="shared" si="99"/>
        <v>12</v>
      </c>
      <c r="Q133" s="15">
        <f t="shared" si="99"/>
        <v>12</v>
      </c>
      <c r="R133" s="16">
        <f t="shared" si="86"/>
        <v>2639</v>
      </c>
      <c r="S133" s="16">
        <f t="shared" si="100"/>
        <v>2511</v>
      </c>
      <c r="T133" s="16">
        <f t="shared" si="87"/>
        <v>55</v>
      </c>
      <c r="U133" s="16">
        <f t="shared" si="87"/>
        <v>67</v>
      </c>
      <c r="V133" s="15">
        <f t="shared" si="88"/>
        <v>1546</v>
      </c>
      <c r="W133" s="15">
        <f t="shared" si="101"/>
        <v>1462</v>
      </c>
      <c r="X133" s="15">
        <f t="shared" si="89"/>
        <v>27</v>
      </c>
      <c r="Y133" s="15">
        <f t="shared" si="89"/>
        <v>40</v>
      </c>
      <c r="AB133" s="536" t="s">
        <v>35</v>
      </c>
      <c r="AC133" s="15">
        <f t="shared" si="102"/>
        <v>2639</v>
      </c>
      <c r="AD133" s="15">
        <f t="shared" si="90"/>
        <v>55</v>
      </c>
      <c r="AE133" s="15">
        <f t="shared" si="90"/>
        <v>67</v>
      </c>
      <c r="AF133" s="20">
        <f t="shared" si="103"/>
        <v>-12</v>
      </c>
      <c r="AH133" s="536" t="s">
        <v>35</v>
      </c>
      <c r="AI133" s="15">
        <f t="shared" si="104"/>
        <v>746</v>
      </c>
      <c r="AJ133" s="15">
        <f t="shared" si="91"/>
        <v>12</v>
      </c>
      <c r="AK133" s="15">
        <f t="shared" si="91"/>
        <v>25</v>
      </c>
      <c r="AL133" s="20">
        <f t="shared" si="105"/>
        <v>-13</v>
      </c>
      <c r="AN133" s="536" t="s">
        <v>35</v>
      </c>
      <c r="AO133" s="15">
        <f t="shared" si="106"/>
        <v>800</v>
      </c>
      <c r="AP133" s="15">
        <f t="shared" si="92"/>
        <v>15</v>
      </c>
      <c r="AQ133" s="15">
        <f t="shared" si="92"/>
        <v>15</v>
      </c>
      <c r="AR133" s="20">
        <f t="shared" si="107"/>
        <v>0</v>
      </c>
      <c r="AT133" s="249" t="s">
        <v>35</v>
      </c>
      <c r="AU133" s="250">
        <f t="shared" si="108"/>
        <v>531</v>
      </c>
      <c r="AV133" s="250">
        <f t="shared" si="93"/>
        <v>16</v>
      </c>
      <c r="AW133" s="250">
        <f t="shared" si="93"/>
        <v>15</v>
      </c>
      <c r="AY133" s="249" t="s">
        <v>35</v>
      </c>
      <c r="AZ133" s="250">
        <f t="shared" si="109"/>
        <v>562</v>
      </c>
      <c r="BA133" s="250">
        <f t="shared" si="94"/>
        <v>12</v>
      </c>
      <c r="BB133" s="250">
        <f t="shared" si="94"/>
        <v>12</v>
      </c>
    </row>
    <row r="134" spans="1:54" x14ac:dyDescent="0.2">
      <c r="A134" s="536" t="s">
        <v>36</v>
      </c>
      <c r="B134" s="15">
        <f t="shared" si="79"/>
        <v>923</v>
      </c>
      <c r="C134" s="15">
        <f t="shared" si="95"/>
        <v>835</v>
      </c>
      <c r="D134" s="15">
        <f t="shared" si="80"/>
        <v>16</v>
      </c>
      <c r="E134" s="15">
        <f t="shared" si="80"/>
        <v>10</v>
      </c>
      <c r="F134" s="15">
        <f t="shared" si="81"/>
        <v>787</v>
      </c>
      <c r="G134" s="15">
        <f t="shared" si="96"/>
        <v>712</v>
      </c>
      <c r="H134" s="15">
        <f t="shared" si="97"/>
        <v>2</v>
      </c>
      <c r="I134" s="15">
        <f t="shared" si="97"/>
        <v>8</v>
      </c>
      <c r="J134" s="15">
        <f t="shared" si="82"/>
        <v>1210</v>
      </c>
      <c r="K134" s="15">
        <f t="shared" si="83"/>
        <v>1092</v>
      </c>
      <c r="L134" s="15">
        <f t="shared" si="84"/>
        <v>11</v>
      </c>
      <c r="M134" s="15">
        <f t="shared" si="84"/>
        <v>20</v>
      </c>
      <c r="N134" s="15">
        <f t="shared" si="85"/>
        <v>1136</v>
      </c>
      <c r="O134" s="15">
        <f t="shared" si="98"/>
        <v>1034</v>
      </c>
      <c r="P134" s="15">
        <f t="shared" si="99"/>
        <v>6</v>
      </c>
      <c r="Q134" s="15">
        <f t="shared" si="99"/>
        <v>12</v>
      </c>
      <c r="R134" s="16">
        <f t="shared" si="86"/>
        <v>4056</v>
      </c>
      <c r="S134" s="16">
        <f t="shared" si="100"/>
        <v>3673</v>
      </c>
      <c r="T134" s="16">
        <f t="shared" si="87"/>
        <v>35</v>
      </c>
      <c r="U134" s="16">
        <f t="shared" si="87"/>
        <v>50</v>
      </c>
      <c r="V134" s="15">
        <f t="shared" si="88"/>
        <v>2133</v>
      </c>
      <c r="W134" s="15">
        <f t="shared" si="101"/>
        <v>1927</v>
      </c>
      <c r="X134" s="15">
        <f t="shared" si="89"/>
        <v>27</v>
      </c>
      <c r="Y134" s="15">
        <f t="shared" si="89"/>
        <v>30</v>
      </c>
      <c r="AB134" s="536" t="s">
        <v>36</v>
      </c>
      <c r="AC134" s="15">
        <f t="shared" si="102"/>
        <v>4056</v>
      </c>
      <c r="AD134" s="15">
        <f t="shared" si="90"/>
        <v>35</v>
      </c>
      <c r="AE134" s="15">
        <f t="shared" si="90"/>
        <v>50</v>
      </c>
      <c r="AF134" s="20">
        <f t="shared" si="103"/>
        <v>-15</v>
      </c>
      <c r="AH134" s="536" t="s">
        <v>36</v>
      </c>
      <c r="AI134" s="15">
        <f t="shared" si="104"/>
        <v>923</v>
      </c>
      <c r="AJ134" s="15">
        <f t="shared" si="91"/>
        <v>16</v>
      </c>
      <c r="AK134" s="15">
        <f t="shared" si="91"/>
        <v>10</v>
      </c>
      <c r="AL134" s="20">
        <f t="shared" si="105"/>
        <v>6</v>
      </c>
      <c r="AN134" s="536" t="s">
        <v>36</v>
      </c>
      <c r="AO134" s="15">
        <f t="shared" si="106"/>
        <v>1210</v>
      </c>
      <c r="AP134" s="15">
        <f t="shared" si="92"/>
        <v>11</v>
      </c>
      <c r="AQ134" s="15">
        <f t="shared" si="92"/>
        <v>20</v>
      </c>
      <c r="AR134" s="20">
        <f t="shared" si="107"/>
        <v>-9</v>
      </c>
      <c r="AT134" s="249" t="s">
        <v>36</v>
      </c>
      <c r="AU134" s="250">
        <f t="shared" si="108"/>
        <v>787</v>
      </c>
      <c r="AV134" s="250">
        <f t="shared" si="93"/>
        <v>2</v>
      </c>
      <c r="AW134" s="250">
        <f t="shared" si="93"/>
        <v>8</v>
      </c>
      <c r="AY134" s="249" t="s">
        <v>36</v>
      </c>
      <c r="AZ134" s="250">
        <f t="shared" si="109"/>
        <v>1136</v>
      </c>
      <c r="BA134" s="250">
        <f t="shared" si="94"/>
        <v>6</v>
      </c>
      <c r="BB134" s="250">
        <f t="shared" si="94"/>
        <v>12</v>
      </c>
    </row>
    <row r="135" spans="1:54" x14ac:dyDescent="0.2">
      <c r="A135" s="536" t="s">
        <v>37</v>
      </c>
      <c r="B135" s="15">
        <f t="shared" si="79"/>
        <v>1296</v>
      </c>
      <c r="C135" s="15">
        <f t="shared" si="95"/>
        <v>1188</v>
      </c>
      <c r="D135" s="15">
        <f t="shared" si="80"/>
        <v>41</v>
      </c>
      <c r="E135" s="15">
        <f t="shared" si="80"/>
        <v>31</v>
      </c>
      <c r="F135" s="15">
        <f t="shared" si="81"/>
        <v>1046</v>
      </c>
      <c r="G135" s="15">
        <f t="shared" si="96"/>
        <v>942</v>
      </c>
      <c r="H135" s="15">
        <f t="shared" si="97"/>
        <v>27</v>
      </c>
      <c r="I135" s="15">
        <f t="shared" si="97"/>
        <v>22</v>
      </c>
      <c r="J135" s="15">
        <f t="shared" si="82"/>
        <v>1686</v>
      </c>
      <c r="K135" s="15">
        <f t="shared" si="83"/>
        <v>1502</v>
      </c>
      <c r="L135" s="15">
        <f t="shared" si="84"/>
        <v>45</v>
      </c>
      <c r="M135" s="15">
        <f t="shared" si="84"/>
        <v>37</v>
      </c>
      <c r="N135" s="15">
        <f t="shared" si="85"/>
        <v>1123</v>
      </c>
      <c r="O135" s="15">
        <f t="shared" si="98"/>
        <v>1050</v>
      </c>
      <c r="P135" s="15">
        <f t="shared" si="99"/>
        <v>26</v>
      </c>
      <c r="Q135" s="15">
        <f t="shared" si="99"/>
        <v>27</v>
      </c>
      <c r="R135" s="16">
        <f t="shared" si="86"/>
        <v>5151</v>
      </c>
      <c r="S135" s="16">
        <f t="shared" si="100"/>
        <v>4682</v>
      </c>
      <c r="T135" s="16">
        <f t="shared" si="87"/>
        <v>139</v>
      </c>
      <c r="U135" s="16">
        <f t="shared" si="87"/>
        <v>117</v>
      </c>
      <c r="V135" s="15">
        <f t="shared" si="88"/>
        <v>2982</v>
      </c>
      <c r="W135" s="15">
        <f t="shared" si="101"/>
        <v>2690</v>
      </c>
      <c r="X135" s="15">
        <f t="shared" si="89"/>
        <v>86</v>
      </c>
      <c r="Y135" s="15">
        <f t="shared" si="89"/>
        <v>68</v>
      </c>
      <c r="AB135" s="536" t="s">
        <v>37</v>
      </c>
      <c r="AC135" s="15">
        <f t="shared" si="102"/>
        <v>5151</v>
      </c>
      <c r="AD135" s="15">
        <f t="shared" si="90"/>
        <v>139</v>
      </c>
      <c r="AE135" s="15">
        <f t="shared" si="90"/>
        <v>117</v>
      </c>
      <c r="AF135" s="20">
        <f t="shared" si="103"/>
        <v>22</v>
      </c>
      <c r="AH135" s="536" t="s">
        <v>37</v>
      </c>
      <c r="AI135" s="15">
        <f t="shared" si="104"/>
        <v>1296</v>
      </c>
      <c r="AJ135" s="15">
        <f t="shared" si="91"/>
        <v>41</v>
      </c>
      <c r="AK135" s="15">
        <f t="shared" si="91"/>
        <v>31</v>
      </c>
      <c r="AL135" s="20">
        <f t="shared" si="105"/>
        <v>10</v>
      </c>
      <c r="AN135" s="536" t="s">
        <v>37</v>
      </c>
      <c r="AO135" s="15">
        <f t="shared" si="106"/>
        <v>1686</v>
      </c>
      <c r="AP135" s="15">
        <f t="shared" si="92"/>
        <v>45</v>
      </c>
      <c r="AQ135" s="15">
        <f t="shared" si="92"/>
        <v>37</v>
      </c>
      <c r="AR135" s="20">
        <f t="shared" si="107"/>
        <v>8</v>
      </c>
      <c r="AT135" s="249" t="s">
        <v>37</v>
      </c>
      <c r="AU135" s="250">
        <f t="shared" si="108"/>
        <v>1046</v>
      </c>
      <c r="AV135" s="250">
        <f t="shared" si="93"/>
        <v>27</v>
      </c>
      <c r="AW135" s="250">
        <f t="shared" si="93"/>
        <v>22</v>
      </c>
      <c r="AY135" s="249" t="s">
        <v>37</v>
      </c>
      <c r="AZ135" s="250">
        <f t="shared" si="109"/>
        <v>1123</v>
      </c>
      <c r="BA135" s="250">
        <f t="shared" si="94"/>
        <v>26</v>
      </c>
      <c r="BB135" s="250">
        <f t="shared" si="94"/>
        <v>27</v>
      </c>
    </row>
    <row r="136" spans="1:54" x14ac:dyDescent="0.2">
      <c r="A136" s="536" t="s">
        <v>38</v>
      </c>
      <c r="B136" s="15">
        <f t="shared" si="79"/>
        <v>1319</v>
      </c>
      <c r="C136" s="15">
        <f t="shared" si="95"/>
        <v>1207</v>
      </c>
      <c r="D136" s="15">
        <f t="shared" si="80"/>
        <v>22</v>
      </c>
      <c r="E136" s="15">
        <f t="shared" si="80"/>
        <v>28</v>
      </c>
      <c r="F136" s="15">
        <f t="shared" si="81"/>
        <v>1112</v>
      </c>
      <c r="G136" s="15">
        <f t="shared" si="96"/>
        <v>1028</v>
      </c>
      <c r="H136" s="15">
        <f t="shared" si="97"/>
        <v>23</v>
      </c>
      <c r="I136" s="15">
        <f t="shared" si="97"/>
        <v>28</v>
      </c>
      <c r="J136" s="15">
        <f t="shared" si="82"/>
        <v>1490</v>
      </c>
      <c r="K136" s="15">
        <f t="shared" si="83"/>
        <v>1352</v>
      </c>
      <c r="L136" s="15">
        <f t="shared" si="84"/>
        <v>47</v>
      </c>
      <c r="M136" s="15">
        <f t="shared" si="84"/>
        <v>42</v>
      </c>
      <c r="N136" s="15">
        <f t="shared" si="85"/>
        <v>1160</v>
      </c>
      <c r="O136" s="15">
        <f t="shared" si="98"/>
        <v>1094</v>
      </c>
      <c r="P136" s="15">
        <f t="shared" si="99"/>
        <v>27</v>
      </c>
      <c r="Q136" s="15">
        <f t="shared" si="99"/>
        <v>35</v>
      </c>
      <c r="R136" s="16">
        <f t="shared" si="86"/>
        <v>5081</v>
      </c>
      <c r="S136" s="16">
        <f t="shared" si="100"/>
        <v>4681</v>
      </c>
      <c r="T136" s="16">
        <f t="shared" si="87"/>
        <v>119</v>
      </c>
      <c r="U136" s="16">
        <f t="shared" si="87"/>
        <v>133</v>
      </c>
      <c r="V136" s="15">
        <f t="shared" si="88"/>
        <v>2809</v>
      </c>
      <c r="W136" s="15">
        <f t="shared" si="101"/>
        <v>2559</v>
      </c>
      <c r="X136" s="15">
        <f t="shared" si="89"/>
        <v>69</v>
      </c>
      <c r="Y136" s="15">
        <f t="shared" si="89"/>
        <v>70</v>
      </c>
      <c r="AB136" s="536" t="s">
        <v>38</v>
      </c>
      <c r="AC136" s="15">
        <f t="shared" si="102"/>
        <v>5081</v>
      </c>
      <c r="AD136" s="15">
        <f t="shared" si="90"/>
        <v>119</v>
      </c>
      <c r="AE136" s="15">
        <f t="shared" si="90"/>
        <v>133</v>
      </c>
      <c r="AF136" s="20">
        <f t="shared" si="103"/>
        <v>-14</v>
      </c>
      <c r="AH136" s="536" t="s">
        <v>38</v>
      </c>
      <c r="AI136" s="15">
        <f t="shared" si="104"/>
        <v>1319</v>
      </c>
      <c r="AJ136" s="15">
        <f t="shared" si="91"/>
        <v>22</v>
      </c>
      <c r="AK136" s="15">
        <f t="shared" si="91"/>
        <v>28</v>
      </c>
      <c r="AL136" s="20">
        <f t="shared" si="105"/>
        <v>-6</v>
      </c>
      <c r="AN136" s="536" t="s">
        <v>38</v>
      </c>
      <c r="AO136" s="15">
        <f t="shared" si="106"/>
        <v>1490</v>
      </c>
      <c r="AP136" s="15">
        <f t="shared" si="92"/>
        <v>47</v>
      </c>
      <c r="AQ136" s="15">
        <f t="shared" si="92"/>
        <v>42</v>
      </c>
      <c r="AR136" s="20">
        <f t="shared" si="107"/>
        <v>5</v>
      </c>
      <c r="AT136" s="249" t="s">
        <v>38</v>
      </c>
      <c r="AU136" s="250">
        <f t="shared" si="108"/>
        <v>1112</v>
      </c>
      <c r="AV136" s="250">
        <f t="shared" si="93"/>
        <v>23</v>
      </c>
      <c r="AW136" s="250">
        <f t="shared" si="93"/>
        <v>28</v>
      </c>
      <c r="AY136" s="249" t="s">
        <v>38</v>
      </c>
      <c r="AZ136" s="250">
        <f t="shared" si="109"/>
        <v>1160</v>
      </c>
      <c r="BA136" s="250">
        <f t="shared" si="94"/>
        <v>27</v>
      </c>
      <c r="BB136" s="250">
        <f t="shared" si="94"/>
        <v>35</v>
      </c>
    </row>
    <row r="137" spans="1:54" x14ac:dyDescent="0.2">
      <c r="A137" s="536" t="s">
        <v>39</v>
      </c>
      <c r="B137" s="15">
        <f t="shared" si="79"/>
        <v>0</v>
      </c>
      <c r="C137" s="15">
        <f t="shared" si="95"/>
        <v>0</v>
      </c>
      <c r="D137" s="15">
        <f t="shared" si="80"/>
        <v>0</v>
      </c>
      <c r="E137" s="15">
        <f t="shared" si="80"/>
        <v>0</v>
      </c>
      <c r="F137" s="15">
        <f t="shared" si="81"/>
        <v>2</v>
      </c>
      <c r="G137" s="15">
        <f t="shared" si="96"/>
        <v>1</v>
      </c>
      <c r="H137" s="15">
        <f t="shared" si="97"/>
        <v>0</v>
      </c>
      <c r="I137" s="15">
        <f t="shared" si="97"/>
        <v>0</v>
      </c>
      <c r="J137" s="15">
        <f t="shared" si="82"/>
        <v>0</v>
      </c>
      <c r="K137" s="15">
        <f t="shared" si="83"/>
        <v>0</v>
      </c>
      <c r="L137" s="15">
        <f t="shared" si="84"/>
        <v>0</v>
      </c>
      <c r="M137" s="15">
        <f t="shared" si="84"/>
        <v>0</v>
      </c>
      <c r="N137" s="15">
        <f t="shared" si="85"/>
        <v>1</v>
      </c>
      <c r="O137" s="15">
        <f t="shared" si="98"/>
        <v>0</v>
      </c>
      <c r="P137" s="15">
        <f t="shared" si="99"/>
        <v>0</v>
      </c>
      <c r="Q137" s="15">
        <f t="shared" si="99"/>
        <v>0</v>
      </c>
      <c r="R137" s="16">
        <f t="shared" si="86"/>
        <v>3</v>
      </c>
      <c r="S137" s="16">
        <f t="shared" si="100"/>
        <v>1</v>
      </c>
      <c r="T137" s="16">
        <f t="shared" si="87"/>
        <v>0</v>
      </c>
      <c r="U137" s="16">
        <f t="shared" si="87"/>
        <v>0</v>
      </c>
      <c r="V137" s="15">
        <f t="shared" si="88"/>
        <v>0</v>
      </c>
      <c r="W137" s="15">
        <f t="shared" si="101"/>
        <v>0</v>
      </c>
      <c r="X137" s="15">
        <f t="shared" si="89"/>
        <v>0</v>
      </c>
      <c r="Y137" s="15">
        <f t="shared" si="89"/>
        <v>0</v>
      </c>
      <c r="AB137" s="536" t="s">
        <v>39</v>
      </c>
      <c r="AC137" s="15">
        <f t="shared" si="102"/>
        <v>3</v>
      </c>
      <c r="AD137" s="15">
        <f t="shared" si="90"/>
        <v>0</v>
      </c>
      <c r="AE137" s="15">
        <f t="shared" si="90"/>
        <v>0</v>
      </c>
      <c r="AF137" s="20">
        <f t="shared" si="103"/>
        <v>0</v>
      </c>
      <c r="AH137" s="536" t="s">
        <v>39</v>
      </c>
      <c r="AI137" s="15">
        <f t="shared" si="104"/>
        <v>0</v>
      </c>
      <c r="AJ137" s="15">
        <f t="shared" si="91"/>
        <v>0</v>
      </c>
      <c r="AK137" s="15">
        <f t="shared" si="91"/>
        <v>0</v>
      </c>
      <c r="AL137" s="20">
        <f t="shared" si="105"/>
        <v>0</v>
      </c>
      <c r="AN137" s="536" t="s">
        <v>39</v>
      </c>
      <c r="AO137" s="15">
        <f t="shared" si="106"/>
        <v>0</v>
      </c>
      <c r="AP137" s="15">
        <f t="shared" si="92"/>
        <v>0</v>
      </c>
      <c r="AQ137" s="15">
        <f t="shared" si="92"/>
        <v>0</v>
      </c>
      <c r="AR137" s="20">
        <f t="shared" si="107"/>
        <v>0</v>
      </c>
      <c r="AT137" s="249" t="s">
        <v>39</v>
      </c>
      <c r="AU137" s="250">
        <f t="shared" si="108"/>
        <v>2</v>
      </c>
      <c r="AV137" s="250">
        <f t="shared" si="93"/>
        <v>0</v>
      </c>
      <c r="AW137" s="250">
        <f t="shared" si="93"/>
        <v>0</v>
      </c>
      <c r="AY137" s="249" t="s">
        <v>39</v>
      </c>
      <c r="AZ137" s="250">
        <f t="shared" si="109"/>
        <v>1</v>
      </c>
      <c r="BA137" s="250">
        <f t="shared" si="94"/>
        <v>0</v>
      </c>
      <c r="BB137" s="250">
        <f t="shared" si="94"/>
        <v>0</v>
      </c>
    </row>
    <row r="138" spans="1:54" x14ac:dyDescent="0.2">
      <c r="A138" s="536" t="s">
        <v>41</v>
      </c>
      <c r="B138" s="15">
        <f t="shared" si="79"/>
        <v>214</v>
      </c>
      <c r="C138" s="15">
        <f t="shared" si="95"/>
        <v>200</v>
      </c>
      <c r="D138" s="15">
        <f t="shared" si="80"/>
        <v>3</v>
      </c>
      <c r="E138" s="15">
        <f t="shared" si="80"/>
        <v>5</v>
      </c>
      <c r="F138" s="15">
        <f t="shared" si="81"/>
        <v>170</v>
      </c>
      <c r="G138" s="15">
        <f t="shared" si="96"/>
        <v>156</v>
      </c>
      <c r="H138" s="15">
        <f t="shared" si="97"/>
        <v>4</v>
      </c>
      <c r="I138" s="15">
        <f t="shared" si="97"/>
        <v>1</v>
      </c>
      <c r="J138" s="15">
        <f t="shared" si="82"/>
        <v>248</v>
      </c>
      <c r="K138" s="15">
        <f t="shared" si="83"/>
        <v>214</v>
      </c>
      <c r="L138" s="15">
        <f t="shared" si="84"/>
        <v>1</v>
      </c>
      <c r="M138" s="15">
        <f t="shared" si="84"/>
        <v>7</v>
      </c>
      <c r="N138" s="15">
        <f t="shared" si="85"/>
        <v>137</v>
      </c>
      <c r="O138" s="15">
        <f t="shared" si="98"/>
        <v>130</v>
      </c>
      <c r="P138" s="15">
        <f t="shared" si="99"/>
        <v>5</v>
      </c>
      <c r="Q138" s="15">
        <f t="shared" si="99"/>
        <v>1</v>
      </c>
      <c r="R138" s="16">
        <f t="shared" si="86"/>
        <v>769</v>
      </c>
      <c r="S138" s="16">
        <f t="shared" si="100"/>
        <v>700</v>
      </c>
      <c r="T138" s="16">
        <f t="shared" si="87"/>
        <v>13</v>
      </c>
      <c r="U138" s="16">
        <f t="shared" si="87"/>
        <v>14</v>
      </c>
      <c r="V138" s="15">
        <f t="shared" si="88"/>
        <v>462</v>
      </c>
      <c r="W138" s="15">
        <f t="shared" si="101"/>
        <v>414</v>
      </c>
      <c r="X138" s="15">
        <f t="shared" si="89"/>
        <v>4</v>
      </c>
      <c r="Y138" s="15">
        <f t="shared" si="89"/>
        <v>12</v>
      </c>
      <c r="AB138" s="536" t="s">
        <v>41</v>
      </c>
      <c r="AC138" s="15">
        <f t="shared" si="102"/>
        <v>769</v>
      </c>
      <c r="AD138" s="15">
        <f t="shared" si="90"/>
        <v>13</v>
      </c>
      <c r="AE138" s="15">
        <f t="shared" si="90"/>
        <v>14</v>
      </c>
      <c r="AF138" s="20">
        <f t="shared" si="103"/>
        <v>-1</v>
      </c>
      <c r="AH138" s="536" t="s">
        <v>41</v>
      </c>
      <c r="AI138" s="15">
        <f t="shared" si="104"/>
        <v>214</v>
      </c>
      <c r="AJ138" s="15">
        <f t="shared" si="91"/>
        <v>3</v>
      </c>
      <c r="AK138" s="15">
        <f t="shared" si="91"/>
        <v>5</v>
      </c>
      <c r="AL138" s="20">
        <f t="shared" si="105"/>
        <v>-2</v>
      </c>
      <c r="AN138" s="536" t="s">
        <v>41</v>
      </c>
      <c r="AO138" s="15">
        <f t="shared" si="106"/>
        <v>248</v>
      </c>
      <c r="AP138" s="15">
        <f t="shared" si="92"/>
        <v>1</v>
      </c>
      <c r="AQ138" s="15">
        <f t="shared" si="92"/>
        <v>7</v>
      </c>
      <c r="AR138" s="20">
        <f t="shared" si="107"/>
        <v>-6</v>
      </c>
      <c r="AT138" s="249" t="s">
        <v>41</v>
      </c>
      <c r="AU138" s="250">
        <f t="shared" si="108"/>
        <v>170</v>
      </c>
      <c r="AV138" s="250">
        <f t="shared" si="93"/>
        <v>4</v>
      </c>
      <c r="AW138" s="250">
        <f t="shared" si="93"/>
        <v>1</v>
      </c>
      <c r="AY138" s="249" t="s">
        <v>41</v>
      </c>
      <c r="AZ138" s="250">
        <f t="shared" si="109"/>
        <v>137</v>
      </c>
      <c r="BA138" s="250">
        <f t="shared" si="94"/>
        <v>5</v>
      </c>
      <c r="BB138" s="250">
        <f t="shared" si="94"/>
        <v>1</v>
      </c>
    </row>
    <row r="139" spans="1:54" x14ac:dyDescent="0.2">
      <c r="A139" s="536" t="s">
        <v>42</v>
      </c>
      <c r="B139" s="15">
        <f t="shared" si="79"/>
        <v>327</v>
      </c>
      <c r="C139" s="15">
        <f t="shared" si="95"/>
        <v>274</v>
      </c>
      <c r="D139" s="15">
        <f t="shared" si="80"/>
        <v>3</v>
      </c>
      <c r="E139" s="15">
        <f t="shared" si="80"/>
        <v>4</v>
      </c>
      <c r="F139" s="15">
        <f t="shared" si="81"/>
        <v>218</v>
      </c>
      <c r="G139" s="15">
        <f t="shared" si="96"/>
        <v>199</v>
      </c>
      <c r="H139" s="15">
        <f t="shared" si="97"/>
        <v>0</v>
      </c>
      <c r="I139" s="15">
        <f t="shared" si="97"/>
        <v>2</v>
      </c>
      <c r="J139" s="15">
        <f t="shared" si="82"/>
        <v>257</v>
      </c>
      <c r="K139" s="15">
        <f t="shared" si="83"/>
        <v>228</v>
      </c>
      <c r="L139" s="15">
        <f t="shared" si="84"/>
        <v>0</v>
      </c>
      <c r="M139" s="15">
        <f t="shared" si="84"/>
        <v>3</v>
      </c>
      <c r="N139" s="15">
        <f t="shared" si="85"/>
        <v>235</v>
      </c>
      <c r="O139" s="15">
        <f t="shared" si="98"/>
        <v>208</v>
      </c>
      <c r="P139" s="15">
        <f t="shared" si="99"/>
        <v>5</v>
      </c>
      <c r="Q139" s="15">
        <f t="shared" si="99"/>
        <v>6</v>
      </c>
      <c r="R139" s="16">
        <f t="shared" si="86"/>
        <v>1037</v>
      </c>
      <c r="S139" s="16">
        <f t="shared" si="100"/>
        <v>909</v>
      </c>
      <c r="T139" s="16">
        <f t="shared" si="87"/>
        <v>8</v>
      </c>
      <c r="U139" s="16">
        <f t="shared" si="87"/>
        <v>15</v>
      </c>
      <c r="V139" s="15">
        <f t="shared" si="88"/>
        <v>584</v>
      </c>
      <c r="W139" s="15">
        <f t="shared" si="101"/>
        <v>502</v>
      </c>
      <c r="X139" s="15">
        <f t="shared" si="89"/>
        <v>3</v>
      </c>
      <c r="Y139" s="15">
        <f t="shared" si="89"/>
        <v>7</v>
      </c>
      <c r="AB139" s="536" t="s">
        <v>42</v>
      </c>
      <c r="AC139" s="15">
        <f t="shared" si="102"/>
        <v>1037</v>
      </c>
      <c r="AD139" s="15">
        <f t="shared" si="90"/>
        <v>8</v>
      </c>
      <c r="AE139" s="15">
        <f t="shared" si="90"/>
        <v>15</v>
      </c>
      <c r="AF139" s="20">
        <f t="shared" si="103"/>
        <v>-7</v>
      </c>
      <c r="AH139" s="536" t="s">
        <v>42</v>
      </c>
      <c r="AI139" s="15">
        <f t="shared" si="104"/>
        <v>327</v>
      </c>
      <c r="AJ139" s="15">
        <f t="shared" si="91"/>
        <v>3</v>
      </c>
      <c r="AK139" s="15">
        <f t="shared" si="91"/>
        <v>4</v>
      </c>
      <c r="AL139" s="20">
        <f t="shared" si="105"/>
        <v>-1</v>
      </c>
      <c r="AN139" s="536" t="s">
        <v>42</v>
      </c>
      <c r="AO139" s="15">
        <f t="shared" si="106"/>
        <v>257</v>
      </c>
      <c r="AP139" s="15">
        <f t="shared" si="92"/>
        <v>0</v>
      </c>
      <c r="AQ139" s="15">
        <f t="shared" si="92"/>
        <v>3</v>
      </c>
      <c r="AR139" s="20">
        <f t="shared" si="107"/>
        <v>-3</v>
      </c>
      <c r="AT139" s="249" t="s">
        <v>42</v>
      </c>
      <c r="AU139" s="250">
        <f t="shared" si="108"/>
        <v>218</v>
      </c>
      <c r="AV139" s="250">
        <f t="shared" si="93"/>
        <v>0</v>
      </c>
      <c r="AW139" s="250">
        <f t="shared" si="93"/>
        <v>2</v>
      </c>
      <c r="AY139" s="249" t="s">
        <v>42</v>
      </c>
      <c r="AZ139" s="250">
        <f t="shared" si="109"/>
        <v>235</v>
      </c>
      <c r="BA139" s="250">
        <f t="shared" si="94"/>
        <v>5</v>
      </c>
      <c r="BB139" s="250">
        <f t="shared" si="94"/>
        <v>6</v>
      </c>
    </row>
    <row r="140" spans="1:54" x14ac:dyDescent="0.2">
      <c r="A140" s="536" t="s">
        <v>43</v>
      </c>
      <c r="B140" s="15">
        <f t="shared" si="79"/>
        <v>641</v>
      </c>
      <c r="C140" s="15">
        <f t="shared" si="95"/>
        <v>583</v>
      </c>
      <c r="D140" s="15">
        <f t="shared" si="80"/>
        <v>7</v>
      </c>
      <c r="E140" s="15">
        <f t="shared" si="80"/>
        <v>11</v>
      </c>
      <c r="F140" s="15">
        <f t="shared" si="81"/>
        <v>428</v>
      </c>
      <c r="G140" s="15">
        <f t="shared" si="96"/>
        <v>367</v>
      </c>
      <c r="H140" s="15">
        <f t="shared" si="97"/>
        <v>4</v>
      </c>
      <c r="I140" s="15">
        <f t="shared" si="97"/>
        <v>5</v>
      </c>
      <c r="J140" s="15">
        <f t="shared" si="82"/>
        <v>694</v>
      </c>
      <c r="K140" s="15">
        <f t="shared" si="83"/>
        <v>635</v>
      </c>
      <c r="L140" s="15">
        <f t="shared" si="84"/>
        <v>7</v>
      </c>
      <c r="M140" s="15">
        <f t="shared" si="84"/>
        <v>15</v>
      </c>
      <c r="N140" s="15">
        <f t="shared" si="85"/>
        <v>723</v>
      </c>
      <c r="O140" s="15">
        <f t="shared" si="98"/>
        <v>659</v>
      </c>
      <c r="P140" s="15">
        <f t="shared" si="99"/>
        <v>1</v>
      </c>
      <c r="Q140" s="15">
        <f t="shared" si="99"/>
        <v>17</v>
      </c>
      <c r="R140" s="16">
        <f t="shared" si="86"/>
        <v>2486</v>
      </c>
      <c r="S140" s="16">
        <f t="shared" si="100"/>
        <v>2244</v>
      </c>
      <c r="T140" s="16">
        <f t="shared" si="87"/>
        <v>19</v>
      </c>
      <c r="U140" s="16">
        <f t="shared" si="87"/>
        <v>48</v>
      </c>
      <c r="V140" s="15">
        <f t="shared" si="88"/>
        <v>1335</v>
      </c>
      <c r="W140" s="15">
        <f t="shared" si="101"/>
        <v>1218</v>
      </c>
      <c r="X140" s="15">
        <f t="shared" si="89"/>
        <v>14</v>
      </c>
      <c r="Y140" s="15">
        <f t="shared" si="89"/>
        <v>26</v>
      </c>
      <c r="AB140" s="536" t="s">
        <v>43</v>
      </c>
      <c r="AC140" s="15">
        <f t="shared" si="102"/>
        <v>2486</v>
      </c>
      <c r="AD140" s="15">
        <f t="shared" si="90"/>
        <v>19</v>
      </c>
      <c r="AE140" s="15">
        <f t="shared" si="90"/>
        <v>48</v>
      </c>
      <c r="AF140" s="20">
        <f t="shared" si="103"/>
        <v>-29</v>
      </c>
      <c r="AH140" s="536" t="s">
        <v>43</v>
      </c>
      <c r="AI140" s="15">
        <f t="shared" si="104"/>
        <v>641</v>
      </c>
      <c r="AJ140" s="15">
        <f t="shared" si="91"/>
        <v>7</v>
      </c>
      <c r="AK140" s="15">
        <f t="shared" si="91"/>
        <v>11</v>
      </c>
      <c r="AL140" s="20">
        <f t="shared" si="105"/>
        <v>-4</v>
      </c>
      <c r="AN140" s="536" t="s">
        <v>43</v>
      </c>
      <c r="AO140" s="15">
        <f t="shared" si="106"/>
        <v>694</v>
      </c>
      <c r="AP140" s="15">
        <f t="shared" si="92"/>
        <v>7</v>
      </c>
      <c r="AQ140" s="15">
        <f t="shared" si="92"/>
        <v>15</v>
      </c>
      <c r="AR140" s="20">
        <f t="shared" si="107"/>
        <v>-8</v>
      </c>
      <c r="AT140" s="249" t="s">
        <v>43</v>
      </c>
      <c r="AU140" s="250">
        <f t="shared" si="108"/>
        <v>428</v>
      </c>
      <c r="AV140" s="250">
        <f t="shared" si="93"/>
        <v>4</v>
      </c>
      <c r="AW140" s="250">
        <f t="shared" si="93"/>
        <v>5</v>
      </c>
      <c r="AY140" s="249" t="s">
        <v>43</v>
      </c>
      <c r="AZ140" s="250">
        <f t="shared" si="109"/>
        <v>723</v>
      </c>
      <c r="BA140" s="250">
        <f t="shared" si="94"/>
        <v>1</v>
      </c>
      <c r="BB140" s="250">
        <f t="shared" si="94"/>
        <v>17</v>
      </c>
    </row>
    <row r="141" spans="1:54" x14ac:dyDescent="0.2">
      <c r="A141" s="536" t="s">
        <v>44</v>
      </c>
      <c r="B141" s="15">
        <f t="shared" si="79"/>
        <v>1894</v>
      </c>
      <c r="C141" s="15">
        <f t="shared" si="95"/>
        <v>1822</v>
      </c>
      <c r="D141" s="15">
        <f t="shared" si="80"/>
        <v>16</v>
      </c>
      <c r="E141" s="15">
        <f t="shared" si="80"/>
        <v>32</v>
      </c>
      <c r="F141" s="15">
        <f t="shared" si="81"/>
        <v>1349</v>
      </c>
      <c r="G141" s="15">
        <f t="shared" si="96"/>
        <v>1286</v>
      </c>
      <c r="H141" s="15">
        <f t="shared" si="97"/>
        <v>16</v>
      </c>
      <c r="I141" s="15">
        <f t="shared" si="97"/>
        <v>25</v>
      </c>
      <c r="J141" s="15">
        <f t="shared" si="82"/>
        <v>1844</v>
      </c>
      <c r="K141" s="15">
        <f t="shared" si="83"/>
        <v>1753</v>
      </c>
      <c r="L141" s="15">
        <f t="shared" si="84"/>
        <v>25</v>
      </c>
      <c r="M141" s="15">
        <f t="shared" si="84"/>
        <v>36</v>
      </c>
      <c r="N141" s="15">
        <f t="shared" si="85"/>
        <v>1711</v>
      </c>
      <c r="O141" s="15">
        <f t="shared" si="98"/>
        <v>1644</v>
      </c>
      <c r="P141" s="15">
        <f t="shared" si="99"/>
        <v>20</v>
      </c>
      <c r="Q141" s="15">
        <f t="shared" si="99"/>
        <v>29</v>
      </c>
      <c r="R141" s="16">
        <f t="shared" si="86"/>
        <v>6798</v>
      </c>
      <c r="S141" s="16">
        <f t="shared" si="100"/>
        <v>6505</v>
      </c>
      <c r="T141" s="16">
        <f t="shared" si="87"/>
        <v>77</v>
      </c>
      <c r="U141" s="16">
        <f t="shared" si="87"/>
        <v>122</v>
      </c>
      <c r="V141" s="15">
        <f t="shared" si="88"/>
        <v>3738</v>
      </c>
      <c r="W141" s="15">
        <f t="shared" si="101"/>
        <v>3575</v>
      </c>
      <c r="X141" s="15">
        <f t="shared" si="89"/>
        <v>41</v>
      </c>
      <c r="Y141" s="15">
        <f t="shared" si="89"/>
        <v>68</v>
      </c>
      <c r="AB141" s="536" t="s">
        <v>44</v>
      </c>
      <c r="AC141" s="15">
        <f t="shared" si="102"/>
        <v>6798</v>
      </c>
      <c r="AD141" s="15">
        <f t="shared" si="90"/>
        <v>77</v>
      </c>
      <c r="AE141" s="15">
        <f t="shared" si="90"/>
        <v>122</v>
      </c>
      <c r="AF141" s="20">
        <f t="shared" si="103"/>
        <v>-45</v>
      </c>
      <c r="AH141" s="536" t="s">
        <v>44</v>
      </c>
      <c r="AI141" s="15">
        <f t="shared" si="104"/>
        <v>1894</v>
      </c>
      <c r="AJ141" s="15">
        <f t="shared" si="91"/>
        <v>16</v>
      </c>
      <c r="AK141" s="15">
        <f t="shared" si="91"/>
        <v>32</v>
      </c>
      <c r="AL141" s="20">
        <f t="shared" si="105"/>
        <v>-16</v>
      </c>
      <c r="AN141" s="536" t="s">
        <v>44</v>
      </c>
      <c r="AO141" s="15">
        <f t="shared" si="106"/>
        <v>1844</v>
      </c>
      <c r="AP141" s="15">
        <f t="shared" si="92"/>
        <v>25</v>
      </c>
      <c r="AQ141" s="15">
        <f t="shared" si="92"/>
        <v>36</v>
      </c>
      <c r="AR141" s="20">
        <f t="shared" si="107"/>
        <v>-11</v>
      </c>
      <c r="AT141" s="249" t="s">
        <v>44</v>
      </c>
      <c r="AU141" s="250">
        <f t="shared" si="108"/>
        <v>1349</v>
      </c>
      <c r="AV141" s="250">
        <f t="shared" si="93"/>
        <v>16</v>
      </c>
      <c r="AW141" s="250">
        <f t="shared" si="93"/>
        <v>25</v>
      </c>
      <c r="AY141" s="249" t="s">
        <v>44</v>
      </c>
      <c r="AZ141" s="250">
        <f t="shared" si="109"/>
        <v>1711</v>
      </c>
      <c r="BA141" s="250">
        <f t="shared" si="94"/>
        <v>20</v>
      </c>
      <c r="BB141" s="250">
        <f t="shared" si="94"/>
        <v>29</v>
      </c>
    </row>
    <row r="142" spans="1:54" x14ac:dyDescent="0.2">
      <c r="A142" s="536" t="s">
        <v>45</v>
      </c>
      <c r="B142" s="15">
        <f t="shared" si="79"/>
        <v>0</v>
      </c>
      <c r="C142" s="15">
        <f t="shared" si="95"/>
        <v>0</v>
      </c>
      <c r="D142" s="15">
        <f t="shared" si="80"/>
        <v>0</v>
      </c>
      <c r="E142" s="15">
        <f t="shared" si="80"/>
        <v>0</v>
      </c>
      <c r="F142" s="15">
        <f t="shared" si="81"/>
        <v>0</v>
      </c>
      <c r="G142" s="15">
        <f t="shared" si="96"/>
        <v>0</v>
      </c>
      <c r="H142" s="15">
        <f t="shared" si="97"/>
        <v>0</v>
      </c>
      <c r="I142" s="15">
        <f t="shared" si="97"/>
        <v>0</v>
      </c>
      <c r="J142" s="15">
        <f t="shared" si="82"/>
        <v>1</v>
      </c>
      <c r="K142" s="15">
        <f t="shared" si="83"/>
        <v>1</v>
      </c>
      <c r="L142" s="15">
        <f t="shared" si="84"/>
        <v>0</v>
      </c>
      <c r="M142" s="15">
        <f t="shared" si="84"/>
        <v>0</v>
      </c>
      <c r="N142" s="15">
        <f t="shared" si="85"/>
        <v>0</v>
      </c>
      <c r="O142" s="15">
        <f t="shared" si="98"/>
        <v>0</v>
      </c>
      <c r="P142" s="15">
        <f t="shared" si="99"/>
        <v>0</v>
      </c>
      <c r="Q142" s="15">
        <f t="shared" si="99"/>
        <v>0</v>
      </c>
      <c r="R142" s="16">
        <f t="shared" si="86"/>
        <v>1</v>
      </c>
      <c r="S142" s="16">
        <f t="shared" si="100"/>
        <v>1</v>
      </c>
      <c r="T142" s="16">
        <f t="shared" si="87"/>
        <v>0</v>
      </c>
      <c r="U142" s="16">
        <f t="shared" si="87"/>
        <v>0</v>
      </c>
      <c r="V142" s="15">
        <v>0</v>
      </c>
      <c r="W142" s="15">
        <f t="shared" si="101"/>
        <v>1</v>
      </c>
      <c r="X142" s="15">
        <f t="shared" si="89"/>
        <v>0</v>
      </c>
      <c r="Y142" s="15">
        <f t="shared" si="89"/>
        <v>0</v>
      </c>
      <c r="AB142" s="536" t="s">
        <v>45</v>
      </c>
      <c r="AC142" s="15">
        <f t="shared" si="102"/>
        <v>1</v>
      </c>
      <c r="AD142" s="15">
        <f t="shared" si="90"/>
        <v>0</v>
      </c>
      <c r="AE142" s="15">
        <f t="shared" si="90"/>
        <v>0</v>
      </c>
      <c r="AF142" s="20">
        <f t="shared" si="103"/>
        <v>0</v>
      </c>
      <c r="AH142" s="536" t="s">
        <v>45</v>
      </c>
      <c r="AI142" s="15">
        <f t="shared" si="104"/>
        <v>0</v>
      </c>
      <c r="AJ142" s="15">
        <f t="shared" si="91"/>
        <v>0</v>
      </c>
      <c r="AK142" s="15">
        <f t="shared" si="91"/>
        <v>0</v>
      </c>
      <c r="AL142" s="20">
        <f t="shared" si="105"/>
        <v>0</v>
      </c>
      <c r="AN142" s="536" t="s">
        <v>45</v>
      </c>
      <c r="AO142" s="15">
        <f t="shared" si="106"/>
        <v>1</v>
      </c>
      <c r="AP142" s="15">
        <f t="shared" si="92"/>
        <v>0</v>
      </c>
      <c r="AQ142" s="15">
        <f t="shared" si="92"/>
        <v>0</v>
      </c>
      <c r="AR142" s="20">
        <f t="shared" si="107"/>
        <v>0</v>
      </c>
      <c r="AT142" s="536" t="s">
        <v>45</v>
      </c>
      <c r="AU142" s="250">
        <f t="shared" si="108"/>
        <v>0</v>
      </c>
      <c r="AV142" s="250">
        <f t="shared" si="93"/>
        <v>0</v>
      </c>
      <c r="AW142" s="250">
        <f t="shared" si="93"/>
        <v>0</v>
      </c>
      <c r="AY142" s="536" t="s">
        <v>45</v>
      </c>
      <c r="AZ142" s="250">
        <f t="shared" si="109"/>
        <v>0</v>
      </c>
      <c r="BA142" s="250">
        <f t="shared" si="94"/>
        <v>0</v>
      </c>
      <c r="BB142" s="250">
        <f t="shared" si="94"/>
        <v>0</v>
      </c>
    </row>
    <row r="143" spans="1:54" x14ac:dyDescent="0.2">
      <c r="A143" s="536" t="s">
        <v>46</v>
      </c>
      <c r="B143" s="15">
        <f t="shared" si="79"/>
        <v>2672</v>
      </c>
      <c r="C143" s="15">
        <f t="shared" si="95"/>
        <v>20</v>
      </c>
      <c r="D143" s="15">
        <f t="shared" si="80"/>
        <v>212</v>
      </c>
      <c r="E143" s="15">
        <f t="shared" si="80"/>
        <v>56</v>
      </c>
      <c r="F143" s="15">
        <f t="shared" si="81"/>
        <v>2252</v>
      </c>
      <c r="G143" s="15">
        <f t="shared" si="96"/>
        <v>24</v>
      </c>
      <c r="H143" s="15">
        <f t="shared" si="97"/>
        <v>161</v>
      </c>
      <c r="I143" s="15">
        <f t="shared" si="97"/>
        <v>29</v>
      </c>
      <c r="J143" s="15">
        <f t="shared" si="82"/>
        <v>2906</v>
      </c>
      <c r="K143" s="15">
        <f t="shared" si="83"/>
        <v>29</v>
      </c>
      <c r="L143" s="15">
        <f t="shared" si="84"/>
        <v>229</v>
      </c>
      <c r="M143" s="15">
        <f t="shared" si="84"/>
        <v>48</v>
      </c>
      <c r="N143" s="15">
        <f t="shared" si="85"/>
        <v>2244</v>
      </c>
      <c r="O143" s="15">
        <f t="shared" si="98"/>
        <v>22</v>
      </c>
      <c r="P143" s="15">
        <f t="shared" si="99"/>
        <v>207</v>
      </c>
      <c r="Q143" s="15">
        <f t="shared" si="99"/>
        <v>40</v>
      </c>
      <c r="R143" s="16">
        <f t="shared" si="86"/>
        <v>10074</v>
      </c>
      <c r="S143" s="16">
        <f t="shared" si="100"/>
        <v>95</v>
      </c>
      <c r="T143" s="16">
        <f t="shared" si="87"/>
        <v>809</v>
      </c>
      <c r="U143" s="16">
        <f t="shared" si="87"/>
        <v>173</v>
      </c>
      <c r="V143" s="15">
        <f>+B143+J143</f>
        <v>5578</v>
      </c>
      <c r="W143" s="15">
        <f t="shared" si="101"/>
        <v>49</v>
      </c>
      <c r="X143" s="15">
        <f t="shared" si="89"/>
        <v>441</v>
      </c>
      <c r="Y143" s="15">
        <f t="shared" si="89"/>
        <v>104</v>
      </c>
      <c r="AB143" s="536" t="s">
        <v>46</v>
      </c>
      <c r="AC143" s="15">
        <f t="shared" si="102"/>
        <v>10074</v>
      </c>
      <c r="AD143" s="15">
        <f t="shared" si="90"/>
        <v>809</v>
      </c>
      <c r="AE143" s="15">
        <f t="shared" si="90"/>
        <v>173</v>
      </c>
      <c r="AF143" s="20">
        <f t="shared" si="103"/>
        <v>636</v>
      </c>
      <c r="AH143" s="536" t="s">
        <v>46</v>
      </c>
      <c r="AI143" s="15">
        <f t="shared" si="104"/>
        <v>2672</v>
      </c>
      <c r="AJ143" s="15">
        <f t="shared" si="91"/>
        <v>212</v>
      </c>
      <c r="AK143" s="15">
        <f t="shared" si="91"/>
        <v>56</v>
      </c>
      <c r="AL143" s="20">
        <f t="shared" si="105"/>
        <v>156</v>
      </c>
      <c r="AN143" s="536" t="s">
        <v>46</v>
      </c>
      <c r="AO143" s="15">
        <f t="shared" si="106"/>
        <v>2906</v>
      </c>
      <c r="AP143" s="15">
        <f t="shared" si="92"/>
        <v>229</v>
      </c>
      <c r="AQ143" s="15">
        <f t="shared" si="92"/>
        <v>48</v>
      </c>
      <c r="AR143" s="20">
        <f t="shared" si="107"/>
        <v>181</v>
      </c>
      <c r="AT143" s="249" t="s">
        <v>46</v>
      </c>
      <c r="AU143" s="250">
        <f t="shared" si="108"/>
        <v>2252</v>
      </c>
      <c r="AV143" s="250">
        <f t="shared" si="93"/>
        <v>161</v>
      </c>
      <c r="AW143" s="250">
        <f t="shared" si="93"/>
        <v>29</v>
      </c>
      <c r="AY143" s="249" t="s">
        <v>46</v>
      </c>
      <c r="AZ143" s="250">
        <f t="shared" si="109"/>
        <v>2244</v>
      </c>
      <c r="BA143" s="250">
        <f t="shared" si="94"/>
        <v>207</v>
      </c>
      <c r="BB143" s="250">
        <f t="shared" si="94"/>
        <v>40</v>
      </c>
    </row>
    <row r="144" spans="1:54" ht="25.5" x14ac:dyDescent="0.2">
      <c r="A144" s="498" t="s">
        <v>20</v>
      </c>
      <c r="B144" s="17">
        <f t="shared" si="79"/>
        <v>43524</v>
      </c>
      <c r="C144" s="17">
        <f t="shared" si="95"/>
        <v>37964</v>
      </c>
      <c r="D144" s="17">
        <f t="shared" si="80"/>
        <v>629</v>
      </c>
      <c r="E144" s="17">
        <f t="shared" si="80"/>
        <v>1006</v>
      </c>
      <c r="F144" s="17">
        <f t="shared" si="81"/>
        <v>29396</v>
      </c>
      <c r="G144" s="17">
        <f t="shared" si="96"/>
        <v>24440</v>
      </c>
      <c r="H144" s="17">
        <f t="shared" si="97"/>
        <v>466</v>
      </c>
      <c r="I144" s="17">
        <f t="shared" si="97"/>
        <v>576</v>
      </c>
      <c r="J144" s="17">
        <f t="shared" si="82"/>
        <v>36412</v>
      </c>
      <c r="K144" s="17">
        <f t="shared" si="83"/>
        <v>30327</v>
      </c>
      <c r="L144" s="17">
        <f t="shared" si="84"/>
        <v>653</v>
      </c>
      <c r="M144" s="17">
        <f t="shared" si="84"/>
        <v>793</v>
      </c>
      <c r="N144" s="16">
        <f t="shared" si="85"/>
        <v>35181</v>
      </c>
      <c r="O144" s="16">
        <f t="shared" si="98"/>
        <v>30263</v>
      </c>
      <c r="P144" s="16">
        <f t="shared" si="99"/>
        <v>595</v>
      </c>
      <c r="Q144" s="16">
        <f t="shared" si="99"/>
        <v>828</v>
      </c>
      <c r="R144" s="16">
        <f t="shared" si="86"/>
        <v>144513</v>
      </c>
      <c r="S144" s="16">
        <f t="shared" si="100"/>
        <v>122994</v>
      </c>
      <c r="T144" s="16">
        <f t="shared" si="87"/>
        <v>2343</v>
      </c>
      <c r="U144" s="16">
        <f t="shared" si="87"/>
        <v>3203</v>
      </c>
      <c r="V144" s="5">
        <f>SUM(V123:V143)</f>
        <v>79935</v>
      </c>
      <c r="W144" s="5">
        <f t="shared" si="101"/>
        <v>68291</v>
      </c>
      <c r="X144" s="5">
        <f>SUM(X123:X143)</f>
        <v>1282</v>
      </c>
      <c r="Y144" s="5">
        <f>SUM(Y123:Y143)</f>
        <v>1799</v>
      </c>
      <c r="AB144" s="498" t="s">
        <v>20</v>
      </c>
      <c r="AC144" s="5">
        <f t="shared" si="102"/>
        <v>144513</v>
      </c>
      <c r="AD144" s="17">
        <f t="shared" si="90"/>
        <v>2343</v>
      </c>
      <c r="AE144" s="17">
        <f t="shared" si="90"/>
        <v>3203</v>
      </c>
      <c r="AF144" s="17">
        <f t="shared" si="103"/>
        <v>-860</v>
      </c>
      <c r="AH144" s="498" t="s">
        <v>20</v>
      </c>
      <c r="AI144" s="5">
        <f t="shared" si="104"/>
        <v>43524</v>
      </c>
      <c r="AJ144" s="17">
        <f t="shared" si="91"/>
        <v>629</v>
      </c>
      <c r="AK144" s="17">
        <f t="shared" si="91"/>
        <v>1006</v>
      </c>
      <c r="AL144" s="17">
        <f t="shared" si="105"/>
        <v>-377</v>
      </c>
      <c r="AN144" s="498" t="s">
        <v>20</v>
      </c>
      <c r="AO144" s="253">
        <f t="shared" si="106"/>
        <v>36412</v>
      </c>
      <c r="AP144" s="254">
        <f t="shared" si="92"/>
        <v>653</v>
      </c>
      <c r="AQ144" s="255">
        <f t="shared" si="92"/>
        <v>793</v>
      </c>
      <c r="AR144" s="17">
        <f t="shared" si="107"/>
        <v>-140</v>
      </c>
      <c r="AT144" s="252" t="s">
        <v>20</v>
      </c>
      <c r="AU144" s="253">
        <f t="shared" si="108"/>
        <v>29396</v>
      </c>
      <c r="AV144" s="254">
        <f t="shared" si="93"/>
        <v>466</v>
      </c>
      <c r="AW144" s="255">
        <f t="shared" si="93"/>
        <v>576</v>
      </c>
      <c r="AY144" s="252" t="s">
        <v>20</v>
      </c>
      <c r="AZ144" s="253">
        <f t="shared" si="109"/>
        <v>35181</v>
      </c>
      <c r="BA144" s="254">
        <f t="shared" si="94"/>
        <v>595</v>
      </c>
      <c r="BB144" s="255">
        <f t="shared" si="94"/>
        <v>828</v>
      </c>
    </row>
    <row r="145" spans="2:62" x14ac:dyDescent="0.2">
      <c r="V145" s="18">
        <f>+V144/R144</f>
        <v>0.55313362811650157</v>
      </c>
      <c r="W145" s="18">
        <f>+W144/S144</f>
        <v>0.55523846691708534</v>
      </c>
      <c r="X145" s="18">
        <f>+X144/T144</f>
        <v>0.5471617584293641</v>
      </c>
      <c r="Y145" s="18">
        <f>+Y144/U144</f>
        <v>0.56166094286606305</v>
      </c>
    </row>
    <row r="146" spans="2:62" x14ac:dyDescent="0.2">
      <c r="AV146" s="809" t="s">
        <v>638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30" t="s">
        <v>21</v>
      </c>
      <c r="AC148" s="790" t="s">
        <v>66</v>
      </c>
      <c r="AD148" s="791" t="s">
        <v>0</v>
      </c>
      <c r="AE148" s="792" t="s">
        <v>0</v>
      </c>
      <c r="AH148" s="530" t="s">
        <v>21</v>
      </c>
      <c r="AI148" s="790" t="s">
        <v>414</v>
      </c>
      <c r="AJ148" s="791" t="s">
        <v>0</v>
      </c>
      <c r="AK148" s="792" t="s">
        <v>0</v>
      </c>
      <c r="AN148" s="530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110">+AI148</f>
        <v xml:space="preserve">Chieti            </v>
      </c>
      <c r="BA148" s="798"/>
      <c r="BB148" s="799"/>
      <c r="BC148" s="790" t="str">
        <f t="shared" ref="BC148:BE171" si="111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35"/>
    </row>
    <row r="149" spans="2:62" ht="38.25" x14ac:dyDescent="0.2">
      <c r="B149" s="535" t="str">
        <f>+J49</f>
        <v>Var 1° 2024 / 1° 2023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112">+AC149</f>
        <v>tasso natalità</v>
      </c>
      <c r="AX149" s="26" t="str">
        <f t="shared" si="112"/>
        <v>tasso mortalità</v>
      </c>
      <c r="AY149" s="26" t="str">
        <f t="shared" si="112"/>
        <v>tasso sviluppo</v>
      </c>
      <c r="AZ149" s="26" t="str">
        <f t="shared" si="110"/>
        <v>tasso natalità</v>
      </c>
      <c r="BA149" s="26" t="str">
        <f t="shared" si="110"/>
        <v>tasso mortalità</v>
      </c>
      <c r="BB149" s="26" t="str">
        <f t="shared" si="110"/>
        <v>tasso sviluppo</v>
      </c>
      <c r="BC149" s="26" t="str">
        <f t="shared" si="111"/>
        <v>tasso natalità</v>
      </c>
      <c r="BD149" s="26" t="str">
        <f t="shared" si="111"/>
        <v>tasso mortalità</v>
      </c>
      <c r="BE149" s="26" t="str">
        <f t="shared" si="111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536" t="s">
        <v>25</v>
      </c>
      <c r="AC150" s="25">
        <f>+AD123/AC123*100</f>
        <v>0.92645498326667208</v>
      </c>
      <c r="AD150" s="25">
        <f t="shared" ref="AD150:AD171" si="113">+AE123/AC123*100</f>
        <v>2.8405844420863602</v>
      </c>
      <c r="AE150" s="25">
        <f>+AC150-AD150</f>
        <v>-1.914129458819688</v>
      </c>
      <c r="AH150" s="536" t="s">
        <v>25</v>
      </c>
      <c r="AI150" s="25">
        <f t="shared" ref="AI150:AI171" si="114">+AJ123/AI123*100</f>
        <v>0.95221301357785226</v>
      </c>
      <c r="AJ150" s="25">
        <f t="shared" ref="AJ150:AJ171" si="115">+AK123/AI123*100</f>
        <v>3.226944101569388</v>
      </c>
      <c r="AK150" s="25">
        <f>+AI150-AJ150</f>
        <v>-2.2747310879915359</v>
      </c>
      <c r="AN150" s="536" t="s">
        <v>25</v>
      </c>
      <c r="AO150" s="25">
        <f t="shared" ref="AO150:AO171" si="116">+AP123/AO123*100</f>
        <v>0.89651639344262291</v>
      </c>
      <c r="AP150" s="25">
        <f t="shared" ref="AP150:AP171" si="117">+AQ123/AO123*100</f>
        <v>2.151639344262295</v>
      </c>
      <c r="AQ150" s="25">
        <f>+AO150-AP150</f>
        <v>-1.255122950819672</v>
      </c>
      <c r="AV150" s="536" t="str">
        <f t="shared" ref="AV150:AV171" si="118">+AB150</f>
        <v>A Agricoltura, silvicoltura pesca</v>
      </c>
      <c r="AW150" s="25">
        <f>+AC150</f>
        <v>0.92645498326667208</v>
      </c>
      <c r="AX150" s="25">
        <f t="shared" si="112"/>
        <v>2.8405844420863602</v>
      </c>
      <c r="AY150" s="25">
        <f t="shared" si="112"/>
        <v>-1.914129458819688</v>
      </c>
      <c r="AZ150" s="25">
        <f t="shared" si="110"/>
        <v>0.95221301357785226</v>
      </c>
      <c r="BA150" s="25">
        <f t="shared" si="110"/>
        <v>3.226944101569388</v>
      </c>
      <c r="BB150" s="25">
        <f t="shared" si="110"/>
        <v>-2.2747310879915359</v>
      </c>
      <c r="BC150" s="25">
        <f t="shared" si="111"/>
        <v>0.89651639344262291</v>
      </c>
      <c r="BD150" s="25">
        <f t="shared" si="111"/>
        <v>2.151639344262295</v>
      </c>
      <c r="BE150" s="261">
        <f t="shared" si="111"/>
        <v>-1.255122950819672</v>
      </c>
      <c r="BF150" s="535" t="str">
        <f t="shared" ref="BF150:BF170" si="119">+AB19</f>
        <v>A Agricoltura, silvicoltura pesca</v>
      </c>
      <c r="BG150" s="15">
        <f t="shared" ref="BG150:BJ171" si="120">+V19</f>
        <v>15246</v>
      </c>
      <c r="BH150" s="15">
        <f t="shared" si="120"/>
        <v>15160</v>
      </c>
      <c r="BI150" s="15">
        <f t="shared" si="120"/>
        <v>143</v>
      </c>
      <c r="BJ150" s="15">
        <f t="shared" si="120"/>
        <v>450</v>
      </c>
    </row>
    <row r="151" spans="2:62" x14ac:dyDescent="0.2">
      <c r="B151" s="20">
        <f>+B144-B93</f>
        <v>-387</v>
      </c>
      <c r="C151" s="20"/>
      <c r="J151" s="20">
        <f>+J144-J93</f>
        <v>-237</v>
      </c>
      <c r="K151" s="20"/>
      <c r="R151" s="20">
        <f>+R144-R93</f>
        <v>-2901</v>
      </c>
      <c r="S151" s="20"/>
      <c r="AB151" s="536" t="s">
        <v>26</v>
      </c>
      <c r="AC151" s="25">
        <f t="shared" ref="AC151:AC171" si="121">+AD124/AC124*100</f>
        <v>0</v>
      </c>
      <c r="AD151" s="25">
        <f t="shared" si="113"/>
        <v>0</v>
      </c>
      <c r="AE151" s="25">
        <f t="shared" ref="AE151:AE171" si="122">+AC151-AD151</f>
        <v>0</v>
      </c>
      <c r="AH151" s="536" t="s">
        <v>26</v>
      </c>
      <c r="AI151" s="25">
        <f t="shared" si="114"/>
        <v>0</v>
      </c>
      <c r="AJ151" s="25">
        <f t="shared" si="115"/>
        <v>0</v>
      </c>
      <c r="AK151" s="25">
        <f t="shared" ref="AK151:AK171" si="123">+AI151-AJ151</f>
        <v>0</v>
      </c>
      <c r="AN151" s="536" t="s">
        <v>26</v>
      </c>
      <c r="AO151" s="25">
        <f t="shared" si="116"/>
        <v>0</v>
      </c>
      <c r="AP151" s="25">
        <f t="shared" si="117"/>
        <v>0</v>
      </c>
      <c r="AQ151" s="25">
        <f t="shared" ref="AQ151:AQ171" si="124">+AO151-AP151</f>
        <v>0</v>
      </c>
      <c r="AV151" s="536" t="str">
        <f t="shared" si="118"/>
        <v>B Estrazione di minerali da cave e miniere</v>
      </c>
      <c r="AW151" s="25">
        <f t="shared" si="112"/>
        <v>0</v>
      </c>
      <c r="AX151" s="25">
        <f t="shared" si="112"/>
        <v>0</v>
      </c>
      <c r="AY151" s="25">
        <f t="shared" si="112"/>
        <v>0</v>
      </c>
      <c r="AZ151" s="25">
        <f t="shared" si="110"/>
        <v>0</v>
      </c>
      <c r="BA151" s="25">
        <f t="shared" si="110"/>
        <v>0</v>
      </c>
      <c r="BB151" s="25">
        <f t="shared" si="110"/>
        <v>0</v>
      </c>
      <c r="BC151" s="25">
        <f t="shared" si="111"/>
        <v>0</v>
      </c>
      <c r="BD151" s="25">
        <f t="shared" si="111"/>
        <v>0</v>
      </c>
      <c r="BE151" s="261">
        <f t="shared" si="111"/>
        <v>0</v>
      </c>
      <c r="BF151" s="535" t="str">
        <f t="shared" si="119"/>
        <v>B Estrazione di minerali da cave e miniere</v>
      </c>
      <c r="BG151" s="15">
        <f t="shared" si="120"/>
        <v>56</v>
      </c>
      <c r="BH151" s="15">
        <f t="shared" si="120"/>
        <v>41</v>
      </c>
      <c r="BI151" s="15">
        <f t="shared" si="120"/>
        <v>0</v>
      </c>
      <c r="BJ151" s="15">
        <f t="shared" si="120"/>
        <v>0</v>
      </c>
    </row>
    <row r="152" spans="2:62" x14ac:dyDescent="0.2">
      <c r="B152" s="21">
        <f>+B151/B93</f>
        <v>-8.8132814101250252E-3</v>
      </c>
      <c r="C152" s="21"/>
      <c r="J152" s="21">
        <f>+J151/J93</f>
        <v>-6.4667521624055223E-3</v>
      </c>
      <c r="K152" s="21"/>
      <c r="R152" s="21">
        <f>+R151/R93</f>
        <v>-1.9679270625585086E-2</v>
      </c>
      <c r="S152" s="21"/>
      <c r="AB152" s="536" t="s">
        <v>27</v>
      </c>
      <c r="AC152" s="25">
        <f t="shared" si="121"/>
        <v>0.82278481012658233</v>
      </c>
      <c r="AD152" s="25">
        <f t="shared" si="113"/>
        <v>1.9936708860759493</v>
      </c>
      <c r="AE152" s="25">
        <f t="shared" si="122"/>
        <v>-1.1708860759493671</v>
      </c>
      <c r="AH152" s="536" t="s">
        <v>27</v>
      </c>
      <c r="AI152" s="25">
        <f t="shared" si="114"/>
        <v>0.48899755501222492</v>
      </c>
      <c r="AJ152" s="25">
        <f t="shared" si="115"/>
        <v>1.7386579733767997</v>
      </c>
      <c r="AK152" s="25">
        <f t="shared" si="123"/>
        <v>-1.2496604183645748</v>
      </c>
      <c r="AN152" s="536" t="s">
        <v>27</v>
      </c>
      <c r="AO152" s="25">
        <f t="shared" si="116"/>
        <v>1.0626992561105209</v>
      </c>
      <c r="AP152" s="25">
        <f t="shared" si="117"/>
        <v>2.0545518951470068</v>
      </c>
      <c r="AQ152" s="25">
        <f t="shared" si="124"/>
        <v>-0.99185263903648591</v>
      </c>
      <c r="AV152" s="536" t="str">
        <f t="shared" si="118"/>
        <v>C Attività manifatturiere</v>
      </c>
      <c r="AW152" s="25">
        <f t="shared" si="112"/>
        <v>0.82278481012658233</v>
      </c>
      <c r="AX152" s="25">
        <f t="shared" si="112"/>
        <v>1.9936708860759493</v>
      </c>
      <c r="AY152" s="25">
        <f t="shared" si="112"/>
        <v>-1.1708860759493671</v>
      </c>
      <c r="AZ152" s="25">
        <f t="shared" si="110"/>
        <v>0.48899755501222492</v>
      </c>
      <c r="BA152" s="25">
        <f t="shared" si="110"/>
        <v>1.7386579733767997</v>
      </c>
      <c r="BB152" s="25">
        <f t="shared" si="110"/>
        <v>-1.2496604183645748</v>
      </c>
      <c r="BC152" s="25">
        <f t="shared" si="111"/>
        <v>1.0626992561105209</v>
      </c>
      <c r="BD152" s="25">
        <f t="shared" si="111"/>
        <v>2.0545518951470068</v>
      </c>
      <c r="BE152" s="261">
        <f t="shared" si="111"/>
        <v>-0.99185263903648591</v>
      </c>
      <c r="BF152" s="535" t="str">
        <f t="shared" si="119"/>
        <v>C Attività manifatturiere</v>
      </c>
      <c r="BG152" s="15">
        <f t="shared" si="120"/>
        <v>6504</v>
      </c>
      <c r="BH152" s="15">
        <f t="shared" si="120"/>
        <v>5606</v>
      </c>
      <c r="BI152" s="15">
        <f t="shared" si="120"/>
        <v>48</v>
      </c>
      <c r="BJ152" s="15">
        <f t="shared" si="120"/>
        <v>122</v>
      </c>
    </row>
    <row r="153" spans="2:62" x14ac:dyDescent="0.2">
      <c r="AB153" s="536" t="s">
        <v>28</v>
      </c>
      <c r="AC153" s="25">
        <f t="shared" si="121"/>
        <v>0.27322404371584702</v>
      </c>
      <c r="AD153" s="25">
        <f t="shared" si="113"/>
        <v>1.639344262295082</v>
      </c>
      <c r="AE153" s="25">
        <f t="shared" si="122"/>
        <v>-1.3661202185792349</v>
      </c>
      <c r="AH153" s="536" t="s">
        <v>28</v>
      </c>
      <c r="AI153" s="25">
        <f t="shared" si="114"/>
        <v>0.96153846153846156</v>
      </c>
      <c r="AJ153" s="25">
        <f t="shared" si="115"/>
        <v>1.9230769230769231</v>
      </c>
      <c r="AK153" s="25">
        <f t="shared" si="123"/>
        <v>-0.96153846153846156</v>
      </c>
      <c r="AN153" s="536" t="s">
        <v>28</v>
      </c>
      <c r="AO153" s="25">
        <f t="shared" si="116"/>
        <v>0</v>
      </c>
      <c r="AP153" s="25">
        <f t="shared" si="117"/>
        <v>0</v>
      </c>
      <c r="AQ153" s="25">
        <f t="shared" si="124"/>
        <v>0</v>
      </c>
      <c r="AV153" s="536" t="str">
        <f t="shared" si="118"/>
        <v>D Fornitura di energia elettrica, gas, vapore e aria condiz...</v>
      </c>
      <c r="AW153" s="25">
        <f t="shared" si="112"/>
        <v>0.27322404371584702</v>
      </c>
      <c r="AX153" s="25">
        <f t="shared" si="112"/>
        <v>1.639344262295082</v>
      </c>
      <c r="AY153" s="25">
        <f t="shared" si="112"/>
        <v>-1.3661202185792349</v>
      </c>
      <c r="AZ153" s="25">
        <f t="shared" si="110"/>
        <v>0.96153846153846156</v>
      </c>
      <c r="BA153" s="25">
        <f t="shared" si="110"/>
        <v>1.9230769230769231</v>
      </c>
      <c r="BB153" s="25">
        <f t="shared" si="110"/>
        <v>-0.96153846153846156</v>
      </c>
      <c r="BC153" s="25">
        <f t="shared" si="111"/>
        <v>0</v>
      </c>
      <c r="BD153" s="25">
        <f t="shared" si="111"/>
        <v>0</v>
      </c>
      <c r="BE153" s="261">
        <f t="shared" si="111"/>
        <v>0</v>
      </c>
      <c r="BF153" s="535" t="str">
        <f t="shared" si="119"/>
        <v>D Fornitura di energia elettrica, gas, vapore e aria condiz...</v>
      </c>
      <c r="BG153" s="15">
        <f t="shared" si="120"/>
        <v>184</v>
      </c>
      <c r="BH153" s="15">
        <f t="shared" si="120"/>
        <v>173</v>
      </c>
      <c r="BI153" s="15">
        <f t="shared" si="120"/>
        <v>1</v>
      </c>
      <c r="BJ153" s="15">
        <f t="shared" si="120"/>
        <v>2</v>
      </c>
    </row>
    <row r="154" spans="2:62" x14ac:dyDescent="0.2">
      <c r="AB154" s="536" t="s">
        <v>29</v>
      </c>
      <c r="AC154" s="25">
        <f t="shared" si="121"/>
        <v>0</v>
      </c>
      <c r="AD154" s="25">
        <f t="shared" si="113"/>
        <v>0.29673590504451042</v>
      </c>
      <c r="AE154" s="25">
        <f t="shared" si="122"/>
        <v>-0.29673590504451042</v>
      </c>
      <c r="AH154" s="536" t="s">
        <v>29</v>
      </c>
      <c r="AI154" s="25">
        <f t="shared" si="114"/>
        <v>0</v>
      </c>
      <c r="AJ154" s="25">
        <f t="shared" si="115"/>
        <v>1.0526315789473684</v>
      </c>
      <c r="AK154" s="25">
        <f t="shared" si="123"/>
        <v>-1.0526315789473684</v>
      </c>
      <c r="AN154" s="536" t="s">
        <v>29</v>
      </c>
      <c r="AO154" s="25">
        <f t="shared" si="116"/>
        <v>0</v>
      </c>
      <c r="AP154" s="25">
        <f t="shared" si="117"/>
        <v>0</v>
      </c>
      <c r="AQ154" s="25">
        <f t="shared" si="124"/>
        <v>0</v>
      </c>
      <c r="AV154" s="536" t="str">
        <f t="shared" si="118"/>
        <v>E Fornitura di acqua; reti fognarie, attività di gestione d...</v>
      </c>
      <c r="AW154" s="25">
        <f t="shared" si="112"/>
        <v>0</v>
      </c>
      <c r="AX154" s="25">
        <f t="shared" si="112"/>
        <v>0.29673590504451042</v>
      </c>
      <c r="AY154" s="25">
        <f t="shared" si="112"/>
        <v>-0.29673590504451042</v>
      </c>
      <c r="AZ154" s="25">
        <f t="shared" si="110"/>
        <v>0</v>
      </c>
      <c r="BA154" s="25">
        <f t="shared" si="110"/>
        <v>1.0526315789473684</v>
      </c>
      <c r="BB154" s="25">
        <f t="shared" si="110"/>
        <v>-1.0526315789473684</v>
      </c>
      <c r="BC154" s="25">
        <f t="shared" si="111"/>
        <v>0</v>
      </c>
      <c r="BD154" s="25">
        <f t="shared" si="111"/>
        <v>0</v>
      </c>
      <c r="BE154" s="261">
        <f t="shared" si="111"/>
        <v>0</v>
      </c>
      <c r="BF154" s="535" t="str">
        <f t="shared" si="119"/>
        <v>E Fornitura di acqua; reti fognarie, attività di gestione d...</v>
      </c>
      <c r="BG154" s="15">
        <f t="shared" si="120"/>
        <v>176</v>
      </c>
      <c r="BH154" s="15">
        <f t="shared" si="120"/>
        <v>151</v>
      </c>
      <c r="BI154" s="15">
        <f t="shared" si="120"/>
        <v>0</v>
      </c>
      <c r="BJ154" s="15">
        <f t="shared" si="120"/>
        <v>1</v>
      </c>
    </row>
    <row r="155" spans="2:62" x14ac:dyDescent="0.2">
      <c r="AB155" s="536" t="s">
        <v>30</v>
      </c>
      <c r="AC155" s="25">
        <f t="shared" si="121"/>
        <v>1.3617556172419212</v>
      </c>
      <c r="AD155" s="25">
        <f t="shared" si="113"/>
        <v>1.9431205153721258</v>
      </c>
      <c r="AE155" s="25">
        <f t="shared" si="122"/>
        <v>-0.58136489813020464</v>
      </c>
      <c r="AH155" s="536" t="s">
        <v>30</v>
      </c>
      <c r="AI155" s="25">
        <f t="shared" si="114"/>
        <v>1.2968591691995945</v>
      </c>
      <c r="AJ155" s="25">
        <f t="shared" si="115"/>
        <v>1.8642350557244174</v>
      </c>
      <c r="AK155" s="25">
        <f t="shared" si="123"/>
        <v>-0.56737588652482285</v>
      </c>
      <c r="AN155" s="536" t="s">
        <v>30</v>
      </c>
      <c r="AO155" s="25">
        <f t="shared" si="116"/>
        <v>1.1207685269899359</v>
      </c>
      <c r="AP155" s="25">
        <f t="shared" si="117"/>
        <v>2.1957913998170175</v>
      </c>
      <c r="AQ155" s="25">
        <f t="shared" si="124"/>
        <v>-1.0750228728270816</v>
      </c>
      <c r="AV155" s="536" t="str">
        <f t="shared" si="118"/>
        <v>F Costruzioni</v>
      </c>
      <c r="AW155" s="25">
        <f t="shared" si="112"/>
        <v>1.3617556172419212</v>
      </c>
      <c r="AX155" s="25">
        <f t="shared" si="112"/>
        <v>1.9431205153721258</v>
      </c>
      <c r="AY155" s="25">
        <f t="shared" si="112"/>
        <v>-0.58136489813020464</v>
      </c>
      <c r="AZ155" s="25">
        <f t="shared" si="110"/>
        <v>1.2968591691995945</v>
      </c>
      <c r="BA155" s="25">
        <f t="shared" si="110"/>
        <v>1.8642350557244174</v>
      </c>
      <c r="BB155" s="25">
        <f t="shared" si="110"/>
        <v>-0.56737588652482285</v>
      </c>
      <c r="BC155" s="25">
        <f t="shared" si="111"/>
        <v>1.1207685269899359</v>
      </c>
      <c r="BD155" s="25">
        <f t="shared" si="111"/>
        <v>2.1957913998170175</v>
      </c>
      <c r="BE155" s="261">
        <f t="shared" si="111"/>
        <v>-1.0750228728270816</v>
      </c>
      <c r="BF155" s="535" t="str">
        <f t="shared" si="119"/>
        <v>F Costruzioni</v>
      </c>
      <c r="BG155" s="15">
        <f t="shared" si="120"/>
        <v>9307</v>
      </c>
      <c r="BH155" s="15">
        <f t="shared" si="120"/>
        <v>8337</v>
      </c>
      <c r="BI155" s="15">
        <f t="shared" si="120"/>
        <v>113</v>
      </c>
      <c r="BJ155" s="15">
        <f t="shared" si="120"/>
        <v>188</v>
      </c>
    </row>
    <row r="156" spans="2:62" x14ac:dyDescent="0.2">
      <c r="AB156" s="536" t="s">
        <v>31</v>
      </c>
      <c r="AC156" s="25">
        <f t="shared" si="121"/>
        <v>0.99108645515177951</v>
      </c>
      <c r="AD156" s="25">
        <f t="shared" si="113"/>
        <v>2.4465498971514057</v>
      </c>
      <c r="AE156" s="25">
        <f t="shared" si="122"/>
        <v>-1.4554634419996262</v>
      </c>
      <c r="AH156" s="536" t="s">
        <v>31</v>
      </c>
      <c r="AI156" s="25">
        <f t="shared" si="114"/>
        <v>0.7324330510414282</v>
      </c>
      <c r="AJ156" s="25">
        <f t="shared" si="115"/>
        <v>2.3117418173495081</v>
      </c>
      <c r="AK156" s="25">
        <f t="shared" si="123"/>
        <v>-1.5793087663080798</v>
      </c>
      <c r="AN156" s="536" t="s">
        <v>31</v>
      </c>
      <c r="AO156" s="25">
        <f t="shared" si="116"/>
        <v>1.1855241264559069</v>
      </c>
      <c r="AP156" s="25">
        <f t="shared" si="117"/>
        <v>2.5374376039933444</v>
      </c>
      <c r="AQ156" s="25">
        <f t="shared" si="124"/>
        <v>-1.3519134775374375</v>
      </c>
      <c r="AV156" s="536" t="str">
        <f t="shared" si="118"/>
        <v>G Commercio all'ingrosso e al dettaglio; riparazione di aut...</v>
      </c>
      <c r="AW156" s="25">
        <f t="shared" si="112"/>
        <v>0.99108645515177951</v>
      </c>
      <c r="AX156" s="25">
        <f t="shared" si="112"/>
        <v>2.4465498971514057</v>
      </c>
      <c r="AY156" s="25">
        <f t="shared" si="112"/>
        <v>-1.4554634419996262</v>
      </c>
      <c r="AZ156" s="25">
        <f t="shared" si="110"/>
        <v>0.7324330510414282</v>
      </c>
      <c r="BA156" s="25">
        <f t="shared" si="110"/>
        <v>2.3117418173495081</v>
      </c>
      <c r="BB156" s="25">
        <f t="shared" si="110"/>
        <v>-1.5793087663080798</v>
      </c>
      <c r="BC156" s="25">
        <f t="shared" si="111"/>
        <v>1.1855241264559069</v>
      </c>
      <c r="BD156" s="25">
        <f t="shared" si="111"/>
        <v>2.5374376039933444</v>
      </c>
      <c r="BE156" s="261">
        <f t="shared" si="111"/>
        <v>-1.3519134775374375</v>
      </c>
      <c r="BF156" s="535" t="str">
        <f t="shared" si="119"/>
        <v>G Commercio all'ingrosso e al dettaglio; riparazione di aut...</v>
      </c>
      <c r="BG156" s="15">
        <f t="shared" si="120"/>
        <v>18354</v>
      </c>
      <c r="BH156" s="15">
        <f t="shared" si="120"/>
        <v>16705</v>
      </c>
      <c r="BI156" s="15">
        <f t="shared" si="120"/>
        <v>178</v>
      </c>
      <c r="BJ156" s="15">
        <f t="shared" si="120"/>
        <v>446</v>
      </c>
    </row>
    <row r="157" spans="2:62" x14ac:dyDescent="0.2">
      <c r="AB157" s="536" t="s">
        <v>32</v>
      </c>
      <c r="AC157" s="25">
        <f t="shared" si="121"/>
        <v>0.51698670605612995</v>
      </c>
      <c r="AD157" s="25">
        <f t="shared" si="113"/>
        <v>2.1418020679468244</v>
      </c>
      <c r="AE157" s="25">
        <f t="shared" si="122"/>
        <v>-1.6248153618906944</v>
      </c>
      <c r="AH157" s="536" t="s">
        <v>32</v>
      </c>
      <c r="AI157" s="25">
        <f t="shared" si="114"/>
        <v>0.50955414012738853</v>
      </c>
      <c r="AJ157" s="25">
        <f t="shared" si="115"/>
        <v>0.63694267515923575</v>
      </c>
      <c r="AK157" s="25">
        <f t="shared" si="123"/>
        <v>-0.12738853503184722</v>
      </c>
      <c r="AN157" s="536" t="s">
        <v>32</v>
      </c>
      <c r="AO157" s="25">
        <f t="shared" si="116"/>
        <v>0.60386473429951693</v>
      </c>
      <c r="AP157" s="25">
        <f t="shared" si="117"/>
        <v>2.7777777777777777</v>
      </c>
      <c r="AQ157" s="25">
        <f t="shared" si="124"/>
        <v>-2.1739130434782608</v>
      </c>
      <c r="AV157" s="536" t="str">
        <f t="shared" si="118"/>
        <v xml:space="preserve">H Trasporto e magazzinaggio </v>
      </c>
      <c r="AW157" s="25">
        <f t="shared" si="112"/>
        <v>0.51698670605612995</v>
      </c>
      <c r="AX157" s="25">
        <f t="shared" si="112"/>
        <v>2.1418020679468244</v>
      </c>
      <c r="AY157" s="25">
        <f t="shared" si="112"/>
        <v>-1.6248153618906944</v>
      </c>
      <c r="AZ157" s="25">
        <f t="shared" si="110"/>
        <v>0.50955414012738853</v>
      </c>
      <c r="BA157" s="25">
        <f t="shared" si="110"/>
        <v>0.63694267515923575</v>
      </c>
      <c r="BB157" s="25">
        <f t="shared" si="110"/>
        <v>-0.12738853503184722</v>
      </c>
      <c r="BC157" s="25">
        <f t="shared" si="111"/>
        <v>0.60386473429951693</v>
      </c>
      <c r="BD157" s="25">
        <f t="shared" si="111"/>
        <v>2.7777777777777777</v>
      </c>
      <c r="BE157" s="261">
        <f t="shared" si="111"/>
        <v>-2.1739130434782608</v>
      </c>
      <c r="BF157" s="535" t="str">
        <f t="shared" si="119"/>
        <v xml:space="preserve">H Trasporto e magazzinaggio </v>
      </c>
      <c r="BG157" s="15">
        <f t="shared" si="120"/>
        <v>1613</v>
      </c>
      <c r="BH157" s="15">
        <f t="shared" si="120"/>
        <v>1434</v>
      </c>
      <c r="BI157" s="15">
        <f t="shared" si="120"/>
        <v>9</v>
      </c>
      <c r="BJ157" s="15">
        <f t="shared" si="120"/>
        <v>28</v>
      </c>
    </row>
    <row r="158" spans="2:62" x14ac:dyDescent="0.2">
      <c r="AB158" s="536" t="s">
        <v>33</v>
      </c>
      <c r="AC158" s="25">
        <f t="shared" si="121"/>
        <v>0.80694143167028209</v>
      </c>
      <c r="AD158" s="25">
        <f t="shared" si="113"/>
        <v>2.0390455531453364</v>
      </c>
      <c r="AE158" s="25">
        <f t="shared" si="122"/>
        <v>-1.2321041214750543</v>
      </c>
      <c r="AH158" s="536" t="s">
        <v>33</v>
      </c>
      <c r="AI158" s="25">
        <f t="shared" si="114"/>
        <v>0.8275405494869249</v>
      </c>
      <c r="AJ158" s="25">
        <f t="shared" si="115"/>
        <v>1.8867924528301887</v>
      </c>
      <c r="AK158" s="25">
        <f t="shared" si="123"/>
        <v>-1.0592519033432639</v>
      </c>
      <c r="AN158" s="536" t="s">
        <v>33</v>
      </c>
      <c r="AO158" s="25">
        <f t="shared" si="116"/>
        <v>0.90566037735849059</v>
      </c>
      <c r="AP158" s="25">
        <f t="shared" si="117"/>
        <v>2.0377358490566038</v>
      </c>
      <c r="AQ158" s="25">
        <f t="shared" si="124"/>
        <v>-1.1320754716981132</v>
      </c>
      <c r="AV158" s="536" t="str">
        <f t="shared" si="118"/>
        <v xml:space="preserve">I Attività dei servizi di alloggio e di ristorazione </v>
      </c>
      <c r="AW158" s="25">
        <f t="shared" si="112"/>
        <v>0.80694143167028209</v>
      </c>
      <c r="AX158" s="25">
        <f t="shared" si="112"/>
        <v>2.0390455531453364</v>
      </c>
      <c r="AY158" s="25">
        <f t="shared" si="112"/>
        <v>-1.2321041214750543</v>
      </c>
      <c r="AZ158" s="25">
        <f t="shared" si="110"/>
        <v>0.8275405494869249</v>
      </c>
      <c r="BA158" s="25">
        <f t="shared" si="110"/>
        <v>1.8867924528301887</v>
      </c>
      <c r="BB158" s="25">
        <f t="shared" si="110"/>
        <v>-1.0592519033432639</v>
      </c>
      <c r="BC158" s="25">
        <f t="shared" si="111"/>
        <v>0.90566037735849059</v>
      </c>
      <c r="BD158" s="25">
        <f t="shared" si="111"/>
        <v>2.0377358490566038</v>
      </c>
      <c r="BE158" s="261">
        <f t="shared" si="111"/>
        <v>-1.1320754716981132</v>
      </c>
      <c r="BF158" s="535" t="str">
        <f t="shared" si="119"/>
        <v xml:space="preserve">I Attività dei servizi di alloggio e di ristorazione </v>
      </c>
      <c r="BG158" s="15">
        <f t="shared" si="120"/>
        <v>5671</v>
      </c>
      <c r="BH158" s="15">
        <f t="shared" si="120"/>
        <v>4785</v>
      </c>
      <c r="BI158" s="15">
        <f t="shared" si="120"/>
        <v>49</v>
      </c>
      <c r="BJ158" s="15">
        <f t="shared" si="120"/>
        <v>111</v>
      </c>
    </row>
    <row r="159" spans="2:62" x14ac:dyDescent="0.2">
      <c r="AB159" s="536" t="s">
        <v>34</v>
      </c>
      <c r="AC159" s="25">
        <f t="shared" si="121"/>
        <v>1.7021276595744681</v>
      </c>
      <c r="AD159" s="25">
        <f t="shared" si="113"/>
        <v>1.9639934533551555</v>
      </c>
      <c r="AE159" s="25">
        <f t="shared" si="122"/>
        <v>-0.26186579378068742</v>
      </c>
      <c r="AH159" s="536" t="s">
        <v>34</v>
      </c>
      <c r="AI159" s="25">
        <f t="shared" si="114"/>
        <v>1.7082785808147174</v>
      </c>
      <c r="AJ159" s="25">
        <f t="shared" si="115"/>
        <v>1.971090670170828</v>
      </c>
      <c r="AK159" s="25">
        <f t="shared" si="123"/>
        <v>-0.26281208935611056</v>
      </c>
      <c r="AN159" s="536" t="s">
        <v>34</v>
      </c>
      <c r="AO159" s="25">
        <f t="shared" si="116"/>
        <v>1.7857142857142856</v>
      </c>
      <c r="AP159" s="25">
        <f t="shared" si="117"/>
        <v>1.2276785714285714</v>
      </c>
      <c r="AQ159" s="25">
        <f t="shared" si="124"/>
        <v>0.55803571428571419</v>
      </c>
      <c r="AV159" s="536" t="str">
        <f t="shared" si="118"/>
        <v>J Servizi di informazione e comunicazione</v>
      </c>
      <c r="AW159" s="25">
        <f t="shared" si="112"/>
        <v>1.7021276595744681</v>
      </c>
      <c r="AX159" s="25">
        <f t="shared" si="112"/>
        <v>1.9639934533551555</v>
      </c>
      <c r="AY159" s="25">
        <f t="shared" si="112"/>
        <v>-0.26186579378068742</v>
      </c>
      <c r="AZ159" s="25">
        <f t="shared" si="110"/>
        <v>1.7082785808147174</v>
      </c>
      <c r="BA159" s="25">
        <f t="shared" si="110"/>
        <v>1.971090670170828</v>
      </c>
      <c r="BB159" s="25">
        <f t="shared" si="110"/>
        <v>-0.26281208935611056</v>
      </c>
      <c r="BC159" s="25">
        <f t="shared" si="111"/>
        <v>1.7857142857142856</v>
      </c>
      <c r="BD159" s="25">
        <f t="shared" si="111"/>
        <v>1.2276785714285714</v>
      </c>
      <c r="BE159" s="261">
        <f t="shared" si="111"/>
        <v>0.55803571428571419</v>
      </c>
      <c r="BF159" s="535" t="str">
        <f t="shared" si="119"/>
        <v>J Servizi di informazione e comunicazione</v>
      </c>
      <c r="BG159" s="15">
        <f t="shared" si="120"/>
        <v>1657</v>
      </c>
      <c r="BH159" s="15">
        <f t="shared" si="120"/>
        <v>1502</v>
      </c>
      <c r="BI159" s="15">
        <f t="shared" si="120"/>
        <v>29</v>
      </c>
      <c r="BJ159" s="15">
        <f t="shared" si="120"/>
        <v>26</v>
      </c>
    </row>
    <row r="160" spans="2:62" x14ac:dyDescent="0.2">
      <c r="AB160" s="536" t="s">
        <v>35</v>
      </c>
      <c r="AC160" s="25">
        <f t="shared" si="121"/>
        <v>2.0841227737779464</v>
      </c>
      <c r="AD160" s="25">
        <f t="shared" si="113"/>
        <v>2.5388404698749527</v>
      </c>
      <c r="AE160" s="25">
        <f t="shared" si="122"/>
        <v>-0.4547176960970063</v>
      </c>
      <c r="AH160" s="536" t="s">
        <v>35</v>
      </c>
      <c r="AI160" s="25">
        <f t="shared" si="114"/>
        <v>1.6085790884718498</v>
      </c>
      <c r="AJ160" s="25">
        <f t="shared" si="115"/>
        <v>3.3512064343163539</v>
      </c>
      <c r="AK160" s="25">
        <f t="shared" si="123"/>
        <v>-1.7426273458445041</v>
      </c>
      <c r="AN160" s="536" t="s">
        <v>35</v>
      </c>
      <c r="AO160" s="25">
        <f t="shared" si="116"/>
        <v>1.875</v>
      </c>
      <c r="AP160" s="25">
        <f t="shared" si="117"/>
        <v>1.875</v>
      </c>
      <c r="AQ160" s="25">
        <f t="shared" si="124"/>
        <v>0</v>
      </c>
      <c r="AV160" s="536" t="str">
        <f t="shared" si="118"/>
        <v>K Attività finanziarie e assicurative</v>
      </c>
      <c r="AW160" s="25">
        <f t="shared" si="112"/>
        <v>2.0841227737779464</v>
      </c>
      <c r="AX160" s="25">
        <f t="shared" si="112"/>
        <v>2.5388404698749527</v>
      </c>
      <c r="AY160" s="25">
        <f t="shared" si="112"/>
        <v>-0.4547176960970063</v>
      </c>
      <c r="AZ160" s="25">
        <f t="shared" si="110"/>
        <v>1.6085790884718498</v>
      </c>
      <c r="BA160" s="25">
        <f t="shared" si="110"/>
        <v>3.3512064343163539</v>
      </c>
      <c r="BB160" s="25">
        <f t="shared" si="110"/>
        <v>-1.7426273458445041</v>
      </c>
      <c r="BC160" s="25">
        <f t="shared" si="111"/>
        <v>1.875</v>
      </c>
      <c r="BD160" s="25">
        <f t="shared" si="111"/>
        <v>1.875</v>
      </c>
      <c r="BE160" s="261">
        <f t="shared" si="111"/>
        <v>0</v>
      </c>
      <c r="BF160" s="535" t="str">
        <f t="shared" si="119"/>
        <v>K Attività finanziarie e assicurative</v>
      </c>
      <c r="BG160" s="15">
        <f t="shared" si="120"/>
        <v>1546</v>
      </c>
      <c r="BH160" s="15">
        <f t="shared" si="120"/>
        <v>1462</v>
      </c>
      <c r="BI160" s="15">
        <f t="shared" si="120"/>
        <v>27</v>
      </c>
      <c r="BJ160" s="15">
        <f t="shared" si="120"/>
        <v>40</v>
      </c>
    </row>
    <row r="161" spans="1:62" x14ac:dyDescent="0.2">
      <c r="AB161" s="536" t="s">
        <v>36</v>
      </c>
      <c r="AC161" s="25">
        <f t="shared" si="121"/>
        <v>0.86291913214990146</v>
      </c>
      <c r="AD161" s="25">
        <f t="shared" si="113"/>
        <v>1.2327416173570021</v>
      </c>
      <c r="AE161" s="25">
        <f t="shared" si="122"/>
        <v>-0.36982248520710059</v>
      </c>
      <c r="AH161" s="536" t="s">
        <v>36</v>
      </c>
      <c r="AI161" s="25">
        <f t="shared" si="114"/>
        <v>1.7334777898158178</v>
      </c>
      <c r="AJ161" s="25">
        <f t="shared" si="115"/>
        <v>1.0834236186348862</v>
      </c>
      <c r="AK161" s="25">
        <f t="shared" si="123"/>
        <v>0.65005417118093156</v>
      </c>
      <c r="AN161" s="536" t="s">
        <v>36</v>
      </c>
      <c r="AO161" s="25">
        <f t="shared" si="116"/>
        <v>0.90909090909090906</v>
      </c>
      <c r="AP161" s="25">
        <f t="shared" si="117"/>
        <v>1.6528925619834711</v>
      </c>
      <c r="AQ161" s="25">
        <f t="shared" si="124"/>
        <v>-0.74380165289256206</v>
      </c>
      <c r="AV161" s="536" t="str">
        <f t="shared" si="118"/>
        <v>L Attività immobiliari</v>
      </c>
      <c r="AW161" s="25">
        <f t="shared" si="112"/>
        <v>0.86291913214990146</v>
      </c>
      <c r="AX161" s="25">
        <f t="shared" si="112"/>
        <v>1.2327416173570021</v>
      </c>
      <c r="AY161" s="25">
        <f t="shared" si="112"/>
        <v>-0.36982248520710059</v>
      </c>
      <c r="AZ161" s="25">
        <f t="shared" si="110"/>
        <v>1.7334777898158178</v>
      </c>
      <c r="BA161" s="25">
        <f t="shared" si="110"/>
        <v>1.0834236186348862</v>
      </c>
      <c r="BB161" s="25">
        <f t="shared" si="110"/>
        <v>0.65005417118093156</v>
      </c>
      <c r="BC161" s="25">
        <f t="shared" si="111"/>
        <v>0.90909090909090906</v>
      </c>
      <c r="BD161" s="25">
        <f t="shared" si="111"/>
        <v>1.6528925619834711</v>
      </c>
      <c r="BE161" s="261">
        <f t="shared" si="111"/>
        <v>-0.74380165289256206</v>
      </c>
      <c r="BF161" s="535" t="str">
        <f t="shared" si="119"/>
        <v>L Attività immobiliari</v>
      </c>
      <c r="BG161" s="15">
        <f t="shared" si="120"/>
        <v>2133</v>
      </c>
      <c r="BH161" s="15">
        <f t="shared" si="120"/>
        <v>1927</v>
      </c>
      <c r="BI161" s="15">
        <f t="shared" si="120"/>
        <v>27</v>
      </c>
      <c r="BJ161" s="15">
        <f t="shared" si="120"/>
        <v>30</v>
      </c>
    </row>
    <row r="162" spans="1:62" x14ac:dyDescent="0.2">
      <c r="AB162" s="536" t="s">
        <v>37</v>
      </c>
      <c r="AC162" s="25">
        <f t="shared" si="121"/>
        <v>2.6985051446321102</v>
      </c>
      <c r="AD162" s="25">
        <f t="shared" si="113"/>
        <v>2.2714036109493305</v>
      </c>
      <c r="AE162" s="25">
        <f t="shared" si="122"/>
        <v>0.4271015336827797</v>
      </c>
      <c r="AH162" s="536" t="s">
        <v>37</v>
      </c>
      <c r="AI162" s="25">
        <f t="shared" si="114"/>
        <v>3.1635802469135803</v>
      </c>
      <c r="AJ162" s="25">
        <f t="shared" si="115"/>
        <v>2.3919753086419751</v>
      </c>
      <c r="AK162" s="25">
        <f t="shared" si="123"/>
        <v>0.77160493827160526</v>
      </c>
      <c r="AN162" s="536" t="s">
        <v>37</v>
      </c>
      <c r="AO162" s="25">
        <f t="shared" si="116"/>
        <v>2.6690391459074734</v>
      </c>
      <c r="AP162" s="25">
        <f t="shared" si="117"/>
        <v>2.1945432977461445</v>
      </c>
      <c r="AQ162" s="25">
        <f t="shared" si="124"/>
        <v>0.47449584816132884</v>
      </c>
      <c r="AV162" s="536" t="str">
        <f t="shared" si="118"/>
        <v>M Attività professionali, scientifiche e tecniche</v>
      </c>
      <c r="AW162" s="25">
        <f t="shared" si="112"/>
        <v>2.6985051446321102</v>
      </c>
      <c r="AX162" s="25">
        <f t="shared" si="112"/>
        <v>2.2714036109493305</v>
      </c>
      <c r="AY162" s="25">
        <f t="shared" si="112"/>
        <v>0.4271015336827797</v>
      </c>
      <c r="AZ162" s="25">
        <f t="shared" si="110"/>
        <v>3.1635802469135803</v>
      </c>
      <c r="BA162" s="25">
        <f t="shared" si="110"/>
        <v>2.3919753086419751</v>
      </c>
      <c r="BB162" s="25">
        <f t="shared" si="110"/>
        <v>0.77160493827160526</v>
      </c>
      <c r="BC162" s="25">
        <f t="shared" si="111"/>
        <v>2.6690391459074734</v>
      </c>
      <c r="BD162" s="25">
        <f t="shared" si="111"/>
        <v>2.1945432977461445</v>
      </c>
      <c r="BE162" s="261">
        <f t="shared" si="111"/>
        <v>0.47449584816132884</v>
      </c>
      <c r="BF162" s="535" t="str">
        <f t="shared" si="119"/>
        <v>M Attività professionali, scientifiche e tecniche</v>
      </c>
      <c r="BG162" s="15">
        <f t="shared" si="120"/>
        <v>2982</v>
      </c>
      <c r="BH162" s="15">
        <f t="shared" si="120"/>
        <v>2690</v>
      </c>
      <c r="BI162" s="15">
        <f t="shared" si="120"/>
        <v>86</v>
      </c>
      <c r="BJ162" s="15">
        <f t="shared" si="120"/>
        <v>68</v>
      </c>
    </row>
    <row r="163" spans="1:62" x14ac:dyDescent="0.2">
      <c r="B163" s="535" t="str">
        <f>+J49</f>
        <v>Var 1° 2024 / 1° 2023</v>
      </c>
      <c r="AB163" s="536" t="s">
        <v>38</v>
      </c>
      <c r="AC163" s="25">
        <f t="shared" si="121"/>
        <v>2.3420586498720724</v>
      </c>
      <c r="AD163" s="25">
        <f t="shared" si="113"/>
        <v>2.617594961621728</v>
      </c>
      <c r="AE163" s="25">
        <f t="shared" si="122"/>
        <v>-0.27553631174965565</v>
      </c>
      <c r="AH163" s="536" t="s">
        <v>38</v>
      </c>
      <c r="AI163" s="25">
        <f t="shared" si="114"/>
        <v>1.6679302501895377</v>
      </c>
      <c r="AJ163" s="25">
        <f t="shared" si="115"/>
        <v>2.1228203184230479</v>
      </c>
      <c r="AK163" s="25">
        <f t="shared" si="123"/>
        <v>-0.45489006823351019</v>
      </c>
      <c r="AN163" s="536" t="s">
        <v>38</v>
      </c>
      <c r="AO163" s="25">
        <f t="shared" si="116"/>
        <v>3.1543624161073827</v>
      </c>
      <c r="AP163" s="25">
        <f t="shared" si="117"/>
        <v>2.8187919463087248</v>
      </c>
      <c r="AQ163" s="25">
        <f t="shared" si="124"/>
        <v>0.3355704697986579</v>
      </c>
      <c r="AV163" s="536" t="str">
        <f t="shared" si="118"/>
        <v>N Noleggio, agenzie di viaggio, servizi di supporto alle imp...</v>
      </c>
      <c r="AW163" s="25">
        <f t="shared" si="112"/>
        <v>2.3420586498720724</v>
      </c>
      <c r="AX163" s="25">
        <f t="shared" si="112"/>
        <v>2.617594961621728</v>
      </c>
      <c r="AY163" s="25">
        <f t="shared" si="112"/>
        <v>-0.27553631174965565</v>
      </c>
      <c r="AZ163" s="25">
        <f t="shared" si="110"/>
        <v>1.6679302501895377</v>
      </c>
      <c r="BA163" s="25">
        <f t="shared" si="110"/>
        <v>2.1228203184230479</v>
      </c>
      <c r="BB163" s="25">
        <f t="shared" si="110"/>
        <v>-0.45489006823351019</v>
      </c>
      <c r="BC163" s="25">
        <f t="shared" si="111"/>
        <v>3.1543624161073827</v>
      </c>
      <c r="BD163" s="25">
        <f t="shared" si="111"/>
        <v>2.8187919463087248</v>
      </c>
      <c r="BE163" s="261">
        <f t="shared" si="111"/>
        <v>0.3355704697986579</v>
      </c>
      <c r="BF163" s="535" t="str">
        <f t="shared" si="119"/>
        <v>N Noleggio, agenzie di viaggio, servizi di supporto alle imp...</v>
      </c>
      <c r="BG163" s="15">
        <f t="shared" si="120"/>
        <v>2809</v>
      </c>
      <c r="BH163" s="15">
        <f t="shared" si="120"/>
        <v>2559</v>
      </c>
      <c r="BI163" s="15">
        <f t="shared" si="120"/>
        <v>69</v>
      </c>
      <c r="BJ163" s="15">
        <f t="shared" si="120"/>
        <v>70</v>
      </c>
    </row>
    <row r="164" spans="1:62" x14ac:dyDescent="0.2">
      <c r="AB164" s="536" t="s">
        <v>39</v>
      </c>
      <c r="AC164" s="25">
        <f t="shared" si="121"/>
        <v>0</v>
      </c>
      <c r="AD164" s="25">
        <f t="shared" si="113"/>
        <v>0</v>
      </c>
      <c r="AE164" s="25">
        <f t="shared" si="122"/>
        <v>0</v>
      </c>
      <c r="AH164" s="536" t="s">
        <v>39</v>
      </c>
      <c r="AI164" s="25" t="e">
        <f>+AJ137/AI137*100</f>
        <v>#DIV/0!</v>
      </c>
      <c r="AJ164" s="25" t="e">
        <f t="shared" si="115"/>
        <v>#DIV/0!</v>
      </c>
      <c r="AK164" s="25" t="e">
        <f t="shared" si="123"/>
        <v>#DIV/0!</v>
      </c>
      <c r="AN164" s="536" t="s">
        <v>39</v>
      </c>
      <c r="AO164" s="25" t="e">
        <f>+AP137/AO137*100</f>
        <v>#DIV/0!</v>
      </c>
      <c r="AP164" s="25" t="e">
        <f t="shared" si="117"/>
        <v>#DIV/0!</v>
      </c>
      <c r="AQ164" s="25" t="e">
        <f t="shared" si="124"/>
        <v>#DIV/0!</v>
      </c>
      <c r="AV164" s="536" t="str">
        <f t="shared" si="118"/>
        <v>O Amministrazione pubblica e difesa; assicurazione sociale...</v>
      </c>
      <c r="AW164" s="25">
        <f t="shared" si="112"/>
        <v>0</v>
      </c>
      <c r="AX164" s="25">
        <f t="shared" si="112"/>
        <v>0</v>
      </c>
      <c r="AY164" s="25">
        <f t="shared" si="112"/>
        <v>0</v>
      </c>
      <c r="AZ164" s="25">
        <v>0</v>
      </c>
      <c r="BA164" s="25">
        <v>0</v>
      </c>
      <c r="BB164" s="25">
        <v>0</v>
      </c>
      <c r="BC164" s="25">
        <v>0</v>
      </c>
      <c r="BD164" s="25">
        <v>0</v>
      </c>
      <c r="BE164" s="25">
        <v>0</v>
      </c>
      <c r="BF164" s="535" t="str">
        <f t="shared" si="119"/>
        <v>O Amministrazione pubblica e difesa; assicurazione sociale...</v>
      </c>
      <c r="BG164" s="15">
        <f t="shared" si="120"/>
        <v>0</v>
      </c>
      <c r="BH164" s="15">
        <f t="shared" si="120"/>
        <v>0</v>
      </c>
      <c r="BI164" s="15">
        <f t="shared" si="120"/>
        <v>0</v>
      </c>
      <c r="BJ164" s="15">
        <f t="shared" si="120"/>
        <v>0</v>
      </c>
    </row>
    <row r="165" spans="1:62" x14ac:dyDescent="0.2">
      <c r="AB165" s="536" t="s">
        <v>41</v>
      </c>
      <c r="AC165" s="25">
        <f t="shared" si="121"/>
        <v>1.6905071521456438</v>
      </c>
      <c r="AD165" s="25">
        <f t="shared" si="113"/>
        <v>1.8205461638491547</v>
      </c>
      <c r="AE165" s="25">
        <f t="shared" si="122"/>
        <v>-0.13003901170351084</v>
      </c>
      <c r="AH165" s="536" t="s">
        <v>41</v>
      </c>
      <c r="AI165" s="25">
        <f t="shared" si="114"/>
        <v>1.4018691588785046</v>
      </c>
      <c r="AJ165" s="25">
        <f t="shared" si="115"/>
        <v>2.3364485981308412</v>
      </c>
      <c r="AK165" s="25">
        <f t="shared" si="123"/>
        <v>-0.93457943925233655</v>
      </c>
      <c r="AN165" s="536" t="s">
        <v>41</v>
      </c>
      <c r="AO165" s="25">
        <f t="shared" si="116"/>
        <v>0.40322580645161288</v>
      </c>
      <c r="AP165" s="25">
        <f t="shared" si="117"/>
        <v>2.82258064516129</v>
      </c>
      <c r="AQ165" s="25">
        <f t="shared" si="124"/>
        <v>-2.419354838709677</v>
      </c>
      <c r="AV165" s="536" t="str">
        <f t="shared" si="118"/>
        <v>P Istruzione</v>
      </c>
      <c r="AW165" s="25">
        <f t="shared" si="112"/>
        <v>1.6905071521456438</v>
      </c>
      <c r="AX165" s="25">
        <f t="shared" si="112"/>
        <v>1.8205461638491547</v>
      </c>
      <c r="AY165" s="25">
        <f t="shared" si="112"/>
        <v>-0.13003901170351084</v>
      </c>
      <c r="AZ165" s="25">
        <f t="shared" ref="AZ165:BB168" si="125">+AI165</f>
        <v>1.4018691588785046</v>
      </c>
      <c r="BA165" s="25">
        <f t="shared" si="125"/>
        <v>2.3364485981308412</v>
      </c>
      <c r="BB165" s="25">
        <f t="shared" si="125"/>
        <v>-0.93457943925233655</v>
      </c>
      <c r="BC165" s="25">
        <f t="shared" si="111"/>
        <v>0.40322580645161288</v>
      </c>
      <c r="BD165" s="25">
        <f t="shared" si="111"/>
        <v>2.82258064516129</v>
      </c>
      <c r="BE165" s="261">
        <f t="shared" si="111"/>
        <v>-2.419354838709677</v>
      </c>
      <c r="BF165" s="535" t="str">
        <f t="shared" si="119"/>
        <v>P Istruzione</v>
      </c>
      <c r="BG165" s="15">
        <f t="shared" si="120"/>
        <v>462</v>
      </c>
      <c r="BH165" s="15">
        <f t="shared" si="120"/>
        <v>414</v>
      </c>
      <c r="BI165" s="15">
        <f t="shared" si="120"/>
        <v>4</v>
      </c>
      <c r="BJ165" s="15">
        <f t="shared" si="120"/>
        <v>12</v>
      </c>
    </row>
    <row r="166" spans="1:62" x14ac:dyDescent="0.2">
      <c r="AB166" s="536" t="s">
        <v>42</v>
      </c>
      <c r="AC166" s="25">
        <f t="shared" si="121"/>
        <v>0.77145612343297976</v>
      </c>
      <c r="AD166" s="25">
        <f t="shared" si="113"/>
        <v>1.446480231436837</v>
      </c>
      <c r="AE166" s="25">
        <f t="shared" si="122"/>
        <v>-0.67502410800385726</v>
      </c>
      <c r="AH166" s="536" t="s">
        <v>42</v>
      </c>
      <c r="AI166" s="25">
        <f t="shared" si="114"/>
        <v>0.91743119266055051</v>
      </c>
      <c r="AJ166" s="25">
        <f t="shared" si="115"/>
        <v>1.2232415902140672</v>
      </c>
      <c r="AK166" s="25">
        <f t="shared" si="123"/>
        <v>-0.30581039755351669</v>
      </c>
      <c r="AN166" s="536" t="s">
        <v>42</v>
      </c>
      <c r="AO166" s="25">
        <f t="shared" si="116"/>
        <v>0</v>
      </c>
      <c r="AP166" s="25">
        <f t="shared" si="117"/>
        <v>1.1673151750972763</v>
      </c>
      <c r="AQ166" s="25">
        <f t="shared" si="124"/>
        <v>-1.1673151750972763</v>
      </c>
      <c r="AV166" s="536" t="str">
        <f t="shared" si="118"/>
        <v xml:space="preserve">Q Sanità e assistenza sociale  </v>
      </c>
      <c r="AW166" s="25">
        <f t="shared" si="112"/>
        <v>0.77145612343297976</v>
      </c>
      <c r="AX166" s="25">
        <f t="shared" si="112"/>
        <v>1.446480231436837</v>
      </c>
      <c r="AY166" s="25">
        <f t="shared" si="112"/>
        <v>-0.67502410800385726</v>
      </c>
      <c r="AZ166" s="25">
        <f t="shared" si="125"/>
        <v>0.91743119266055051</v>
      </c>
      <c r="BA166" s="25">
        <f t="shared" si="125"/>
        <v>1.2232415902140672</v>
      </c>
      <c r="BB166" s="25">
        <f t="shared" si="125"/>
        <v>-0.30581039755351669</v>
      </c>
      <c r="BC166" s="25">
        <f t="shared" si="111"/>
        <v>0</v>
      </c>
      <c r="BD166" s="25">
        <f t="shared" si="111"/>
        <v>1.1673151750972763</v>
      </c>
      <c r="BE166" s="261">
        <f t="shared" si="111"/>
        <v>-1.1673151750972763</v>
      </c>
      <c r="BF166" s="535" t="str">
        <f t="shared" si="119"/>
        <v xml:space="preserve">Q Sanità e assistenza sociale  </v>
      </c>
      <c r="BG166" s="15">
        <f t="shared" si="120"/>
        <v>584</v>
      </c>
      <c r="BH166" s="15">
        <f t="shared" si="120"/>
        <v>502</v>
      </c>
      <c r="BI166" s="15">
        <f t="shared" si="120"/>
        <v>3</v>
      </c>
      <c r="BJ166" s="15">
        <f t="shared" si="120"/>
        <v>7</v>
      </c>
    </row>
    <row r="167" spans="1:62" x14ac:dyDescent="0.2">
      <c r="A167" s="535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36" t="s">
        <v>43</v>
      </c>
      <c r="AC167" s="25">
        <f t="shared" si="121"/>
        <v>0.7642799678197908</v>
      </c>
      <c r="AD167" s="25">
        <f t="shared" si="113"/>
        <v>1.9308125502815767</v>
      </c>
      <c r="AE167" s="25">
        <f t="shared" si="122"/>
        <v>-1.166532582461786</v>
      </c>
      <c r="AH167" s="536" t="s">
        <v>43</v>
      </c>
      <c r="AI167" s="25">
        <f t="shared" si="114"/>
        <v>1.0920436817472698</v>
      </c>
      <c r="AJ167" s="25">
        <f t="shared" si="115"/>
        <v>1.7160686427457099</v>
      </c>
      <c r="AK167" s="25">
        <f t="shared" si="123"/>
        <v>-0.62402496099844007</v>
      </c>
      <c r="AN167" s="536" t="s">
        <v>43</v>
      </c>
      <c r="AO167" s="25">
        <f t="shared" si="116"/>
        <v>1.0086455331412103</v>
      </c>
      <c r="AP167" s="25">
        <f t="shared" si="117"/>
        <v>2.1613832853025938</v>
      </c>
      <c r="AQ167" s="25">
        <f t="shared" si="124"/>
        <v>-1.1527377521613835</v>
      </c>
      <c r="AV167" s="536" t="str">
        <f t="shared" si="118"/>
        <v>R Attività artistiche, sportive, di intrattenimento e diver...</v>
      </c>
      <c r="AW167" s="25">
        <f t="shared" si="112"/>
        <v>0.7642799678197908</v>
      </c>
      <c r="AX167" s="25">
        <f t="shared" si="112"/>
        <v>1.9308125502815767</v>
      </c>
      <c r="AY167" s="25">
        <f t="shared" si="112"/>
        <v>-1.166532582461786</v>
      </c>
      <c r="AZ167" s="25">
        <f t="shared" si="125"/>
        <v>1.0920436817472698</v>
      </c>
      <c r="BA167" s="25">
        <f t="shared" si="125"/>
        <v>1.7160686427457099</v>
      </c>
      <c r="BB167" s="25">
        <f t="shared" si="125"/>
        <v>-0.62402496099844007</v>
      </c>
      <c r="BC167" s="25">
        <f t="shared" si="111"/>
        <v>1.0086455331412103</v>
      </c>
      <c r="BD167" s="25">
        <f t="shared" si="111"/>
        <v>2.1613832853025938</v>
      </c>
      <c r="BE167" s="261">
        <f t="shared" si="111"/>
        <v>-1.1527377521613835</v>
      </c>
      <c r="BF167" s="535" t="str">
        <f t="shared" si="119"/>
        <v>R Attività artistiche, sportive, di intrattenimento e diver...</v>
      </c>
      <c r="BG167" s="15">
        <f t="shared" si="120"/>
        <v>1335</v>
      </c>
      <c r="BH167" s="15">
        <f t="shared" si="120"/>
        <v>1218</v>
      </c>
      <c r="BI167" s="15">
        <f t="shared" si="120"/>
        <v>14</v>
      </c>
      <c r="BJ167" s="15">
        <f t="shared" si="120"/>
        <v>26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36" t="s">
        <v>44</v>
      </c>
      <c r="AC168" s="25">
        <f t="shared" si="121"/>
        <v>1.1326860841423949</v>
      </c>
      <c r="AD168" s="25">
        <f t="shared" si="113"/>
        <v>1.7946454839658721</v>
      </c>
      <c r="AE168" s="25">
        <f t="shared" si="122"/>
        <v>-0.66195939982347718</v>
      </c>
      <c r="AH168" s="536" t="s">
        <v>44</v>
      </c>
      <c r="AI168" s="25">
        <f t="shared" si="114"/>
        <v>0.84477296726504747</v>
      </c>
      <c r="AJ168" s="25">
        <f t="shared" si="115"/>
        <v>1.6895459345300949</v>
      </c>
      <c r="AK168" s="25">
        <f t="shared" si="123"/>
        <v>-0.84477296726504747</v>
      </c>
      <c r="AN168" s="536" t="s">
        <v>44</v>
      </c>
      <c r="AO168" s="25">
        <f t="shared" si="116"/>
        <v>1.3557483731019524</v>
      </c>
      <c r="AP168" s="25">
        <f t="shared" si="117"/>
        <v>1.9522776572668112</v>
      </c>
      <c r="AQ168" s="25">
        <f t="shared" si="124"/>
        <v>-0.59652928416485884</v>
      </c>
      <c r="AV168" s="536" t="str">
        <f t="shared" si="118"/>
        <v>S Altre attività di servizi</v>
      </c>
      <c r="AW168" s="25">
        <f t="shared" si="112"/>
        <v>1.1326860841423949</v>
      </c>
      <c r="AX168" s="25">
        <f t="shared" si="112"/>
        <v>1.7946454839658721</v>
      </c>
      <c r="AY168" s="25">
        <f t="shared" si="112"/>
        <v>-0.66195939982347718</v>
      </c>
      <c r="AZ168" s="25">
        <f t="shared" si="125"/>
        <v>0.84477296726504747</v>
      </c>
      <c r="BA168" s="25">
        <f t="shared" si="125"/>
        <v>1.6895459345300949</v>
      </c>
      <c r="BB168" s="25">
        <f t="shared" si="125"/>
        <v>-0.84477296726504747</v>
      </c>
      <c r="BC168" s="25">
        <f t="shared" si="111"/>
        <v>1.3557483731019524</v>
      </c>
      <c r="BD168" s="25">
        <f t="shared" si="111"/>
        <v>1.9522776572668112</v>
      </c>
      <c r="BE168" s="261">
        <f t="shared" si="111"/>
        <v>-0.59652928416485884</v>
      </c>
      <c r="BF168" s="535" t="str">
        <f t="shared" si="119"/>
        <v>S Altre attività di servizi</v>
      </c>
      <c r="BG168" s="15">
        <f t="shared" si="120"/>
        <v>3738</v>
      </c>
      <c r="BH168" s="15">
        <f t="shared" si="120"/>
        <v>3575</v>
      </c>
      <c r="BI168" s="15">
        <f t="shared" si="120"/>
        <v>41</v>
      </c>
      <c r="BJ168" s="15">
        <f t="shared" si="120"/>
        <v>68</v>
      </c>
    </row>
    <row r="169" spans="1:62" x14ac:dyDescent="0.2">
      <c r="A169" s="530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536" t="s">
        <v>45</v>
      </c>
      <c r="AC169" s="25">
        <f t="shared" si="121"/>
        <v>0</v>
      </c>
      <c r="AD169" s="25">
        <f t="shared" si="113"/>
        <v>0</v>
      </c>
      <c r="AE169" s="25">
        <f t="shared" si="122"/>
        <v>0</v>
      </c>
      <c r="AH169" s="536" t="s">
        <v>45</v>
      </c>
      <c r="AI169" s="25" t="e">
        <f t="shared" si="114"/>
        <v>#DIV/0!</v>
      </c>
      <c r="AJ169" s="25" t="e">
        <f t="shared" si="115"/>
        <v>#DIV/0!</v>
      </c>
      <c r="AK169" s="25" t="e">
        <f t="shared" si="123"/>
        <v>#DIV/0!</v>
      </c>
      <c r="AN169" s="536" t="s">
        <v>45</v>
      </c>
      <c r="AO169" s="25">
        <f t="shared" si="116"/>
        <v>0</v>
      </c>
      <c r="AP169" s="25">
        <f t="shared" si="117"/>
        <v>0</v>
      </c>
      <c r="AQ169" s="25">
        <f t="shared" si="124"/>
        <v>0</v>
      </c>
      <c r="AV169" s="536" t="str">
        <f t="shared" si="118"/>
        <v>T Attività di famiglie e convivenze come datori di lavoro p...</v>
      </c>
      <c r="AW169" s="25">
        <f t="shared" si="112"/>
        <v>0</v>
      </c>
      <c r="AX169" s="25">
        <f t="shared" si="112"/>
        <v>0</v>
      </c>
      <c r="AY169" s="25">
        <f t="shared" si="112"/>
        <v>0</v>
      </c>
      <c r="AZ169" s="25">
        <v>0</v>
      </c>
      <c r="BA169" s="25">
        <v>0</v>
      </c>
      <c r="BB169" s="25">
        <v>0</v>
      </c>
      <c r="BC169" s="25">
        <f t="shared" si="111"/>
        <v>0</v>
      </c>
      <c r="BD169" s="25">
        <f t="shared" si="111"/>
        <v>0</v>
      </c>
      <c r="BE169" s="261">
        <f t="shared" si="111"/>
        <v>0</v>
      </c>
      <c r="BF169" s="535" t="str">
        <f t="shared" si="119"/>
        <v>T Attività di famiglie e convivenze come datori di lavoro p...</v>
      </c>
      <c r="BG169" s="15">
        <f t="shared" si="120"/>
        <v>0</v>
      </c>
      <c r="BH169" s="15">
        <f t="shared" si="120"/>
        <v>1</v>
      </c>
      <c r="BI169" s="15">
        <f t="shared" si="120"/>
        <v>0</v>
      </c>
      <c r="BJ169" s="15">
        <f t="shared" si="120"/>
        <v>0</v>
      </c>
    </row>
    <row r="170" spans="1:62" x14ac:dyDescent="0.2">
      <c r="A170" s="536" t="s">
        <v>25</v>
      </c>
      <c r="B170" s="15">
        <f>+B19-B72</f>
        <v>-382</v>
      </c>
      <c r="C170" s="15">
        <f>+C19-C72</f>
        <v>-384</v>
      </c>
      <c r="D170" s="15">
        <f t="shared" ref="B170:Y180" si="126">+D19-D72</f>
        <v>-39</v>
      </c>
      <c r="E170" s="15">
        <f t="shared" si="126"/>
        <v>-190</v>
      </c>
      <c r="F170" s="15">
        <f t="shared" si="126"/>
        <v>-180</v>
      </c>
      <c r="G170" s="15">
        <f t="shared" si="126"/>
        <v>-179</v>
      </c>
      <c r="H170" s="15">
        <f t="shared" si="126"/>
        <v>-3</v>
      </c>
      <c r="I170" s="15">
        <f t="shared" si="126"/>
        <v>-6</v>
      </c>
      <c r="J170" s="15">
        <f t="shared" si="126"/>
        <v>-86</v>
      </c>
      <c r="K170" s="15">
        <f t="shared" si="126"/>
        <v>-82</v>
      </c>
      <c r="L170" s="15">
        <f t="shared" si="126"/>
        <v>-16</v>
      </c>
      <c r="M170" s="15">
        <f t="shared" si="126"/>
        <v>-98</v>
      </c>
      <c r="N170" s="15">
        <f t="shared" si="126"/>
        <v>-306</v>
      </c>
      <c r="O170" s="15">
        <f t="shared" si="126"/>
        <v>-306</v>
      </c>
      <c r="P170" s="15">
        <f t="shared" si="126"/>
        <v>-23</v>
      </c>
      <c r="Q170" s="15">
        <f t="shared" si="126"/>
        <v>-4</v>
      </c>
      <c r="R170" s="15">
        <f t="shared" si="126"/>
        <v>-954</v>
      </c>
      <c r="S170" s="15">
        <f t="shared" si="126"/>
        <v>-951</v>
      </c>
      <c r="T170" s="15">
        <f t="shared" si="126"/>
        <v>-81</v>
      </c>
      <c r="U170" s="15">
        <f t="shared" si="126"/>
        <v>-298</v>
      </c>
      <c r="V170" s="15">
        <f>+V19-V72</f>
        <v>-468</v>
      </c>
      <c r="W170" s="15">
        <f>+W19-W72</f>
        <v>-466</v>
      </c>
      <c r="X170" s="15">
        <f t="shared" si="126"/>
        <v>-55</v>
      </c>
      <c r="Y170" s="15">
        <f t="shared" si="126"/>
        <v>-288</v>
      </c>
      <c r="AB170" s="536" t="s">
        <v>46</v>
      </c>
      <c r="AC170" s="25">
        <f t="shared" si="121"/>
        <v>8.0305737542187803</v>
      </c>
      <c r="AD170" s="25">
        <f t="shared" si="113"/>
        <v>1.7172920389120507</v>
      </c>
      <c r="AE170" s="25">
        <f t="shared" si="122"/>
        <v>6.3132817153067293</v>
      </c>
      <c r="AH170" s="536" t="s">
        <v>46</v>
      </c>
      <c r="AI170" s="25">
        <f t="shared" si="114"/>
        <v>7.9341317365269459</v>
      </c>
      <c r="AJ170" s="25">
        <f t="shared" si="115"/>
        <v>2.0958083832335328</v>
      </c>
      <c r="AK170" s="25">
        <f t="shared" si="123"/>
        <v>5.8383233532934131</v>
      </c>
      <c r="AN170" s="536" t="s">
        <v>46</v>
      </c>
      <c r="AO170" s="25">
        <f t="shared" si="116"/>
        <v>7.8802477632484518</v>
      </c>
      <c r="AP170" s="25">
        <f t="shared" si="117"/>
        <v>1.6517549896765313</v>
      </c>
      <c r="AQ170" s="25">
        <f t="shared" si="124"/>
        <v>6.2284927735719204</v>
      </c>
      <c r="AV170" s="536" t="str">
        <f t="shared" si="118"/>
        <v>X Imprese non classificate</v>
      </c>
      <c r="AW170" s="25">
        <f t="shared" si="112"/>
        <v>8.0305737542187803</v>
      </c>
      <c r="AX170" s="25">
        <f t="shared" si="112"/>
        <v>1.7172920389120507</v>
      </c>
      <c r="AY170" s="25">
        <f t="shared" si="112"/>
        <v>6.3132817153067293</v>
      </c>
      <c r="AZ170" s="25">
        <f t="shared" ref="AZ170:BB171" si="127">+AI170</f>
        <v>7.9341317365269459</v>
      </c>
      <c r="BA170" s="25">
        <f t="shared" si="127"/>
        <v>2.0958083832335328</v>
      </c>
      <c r="BB170" s="25">
        <f t="shared" si="127"/>
        <v>5.8383233532934131</v>
      </c>
      <c r="BC170" s="25">
        <f t="shared" si="111"/>
        <v>7.8802477632484518</v>
      </c>
      <c r="BD170" s="25">
        <f t="shared" si="111"/>
        <v>1.6517549896765313</v>
      </c>
      <c r="BE170" s="261">
        <f t="shared" si="111"/>
        <v>6.2284927735719204</v>
      </c>
      <c r="BF170" s="535" t="str">
        <f t="shared" si="119"/>
        <v>X Imprese non classificate</v>
      </c>
      <c r="BG170" s="15">
        <f t="shared" si="120"/>
        <v>5578</v>
      </c>
      <c r="BH170" s="15">
        <f t="shared" si="120"/>
        <v>49</v>
      </c>
      <c r="BI170" s="15">
        <f t="shared" si="120"/>
        <v>441</v>
      </c>
      <c r="BJ170" s="15">
        <f t="shared" si="120"/>
        <v>104</v>
      </c>
    </row>
    <row r="171" spans="1:62" x14ac:dyDescent="0.2">
      <c r="A171" s="536" t="s">
        <v>26</v>
      </c>
      <c r="B171" s="15">
        <f t="shared" si="126"/>
        <v>-1</v>
      </c>
      <c r="C171" s="15">
        <f t="shared" si="126"/>
        <v>-2</v>
      </c>
      <c r="D171" s="15">
        <f t="shared" si="126"/>
        <v>0</v>
      </c>
      <c r="E171" s="15">
        <f t="shared" si="126"/>
        <v>0</v>
      </c>
      <c r="F171" s="15">
        <f t="shared" si="126"/>
        <v>0</v>
      </c>
      <c r="G171" s="15">
        <f t="shared" si="126"/>
        <v>0</v>
      </c>
      <c r="H171" s="15">
        <f t="shared" si="126"/>
        <v>0</v>
      </c>
      <c r="I171" s="15">
        <f t="shared" si="126"/>
        <v>0</v>
      </c>
      <c r="J171" s="15">
        <f t="shared" si="126"/>
        <v>-1</v>
      </c>
      <c r="K171" s="15">
        <f t="shared" si="126"/>
        <v>-2</v>
      </c>
      <c r="L171" s="15">
        <f t="shared" si="126"/>
        <v>0</v>
      </c>
      <c r="M171" s="15">
        <f t="shared" si="126"/>
        <v>0</v>
      </c>
      <c r="N171" s="15">
        <f t="shared" si="126"/>
        <v>1</v>
      </c>
      <c r="O171" s="15">
        <f t="shared" si="126"/>
        <v>1</v>
      </c>
      <c r="P171" s="15">
        <f t="shared" si="126"/>
        <v>0</v>
      </c>
      <c r="Q171" s="15">
        <f t="shared" si="126"/>
        <v>0</v>
      </c>
      <c r="R171" s="15">
        <f t="shared" si="126"/>
        <v>-1</v>
      </c>
      <c r="S171" s="15">
        <f t="shared" si="126"/>
        <v>-3</v>
      </c>
      <c r="T171" s="15">
        <f t="shared" si="126"/>
        <v>0</v>
      </c>
      <c r="U171" s="15">
        <f t="shared" si="126"/>
        <v>0</v>
      </c>
      <c r="V171" s="15">
        <f t="shared" si="126"/>
        <v>-2</v>
      </c>
      <c r="W171" s="15">
        <f t="shared" si="126"/>
        <v>-4</v>
      </c>
      <c r="X171" s="15">
        <f t="shared" si="126"/>
        <v>0</v>
      </c>
      <c r="Y171" s="15">
        <f t="shared" si="126"/>
        <v>0</v>
      </c>
      <c r="AB171" s="498" t="s">
        <v>20</v>
      </c>
      <c r="AC171" s="25">
        <f t="shared" si="121"/>
        <v>1.6213074256295281</v>
      </c>
      <c r="AD171" s="25">
        <f t="shared" si="113"/>
        <v>2.2164095963684929</v>
      </c>
      <c r="AE171" s="25">
        <f t="shared" si="122"/>
        <v>-0.59510217073896476</v>
      </c>
      <c r="AH171" s="498" t="s">
        <v>20</v>
      </c>
      <c r="AI171" s="25">
        <f t="shared" si="114"/>
        <v>1.4451796709861227</v>
      </c>
      <c r="AJ171" s="25">
        <f t="shared" si="115"/>
        <v>2.3113684404006984</v>
      </c>
      <c r="AK171" s="25">
        <f t="shared" si="123"/>
        <v>-0.86618876941457579</v>
      </c>
      <c r="AN171" s="498" t="s">
        <v>20</v>
      </c>
      <c r="AO171" s="25">
        <f t="shared" si="116"/>
        <v>1.7933648247830385</v>
      </c>
      <c r="AP171" s="25">
        <f t="shared" si="117"/>
        <v>2.1778534549049762</v>
      </c>
      <c r="AQ171" s="25">
        <f t="shared" si="124"/>
        <v>-0.38448863012193768</v>
      </c>
      <c r="AV171" s="498" t="str">
        <f t="shared" si="118"/>
        <v>Grand Total</v>
      </c>
      <c r="AW171" s="25">
        <f t="shared" si="112"/>
        <v>1.6213074256295281</v>
      </c>
      <c r="AX171" s="25">
        <f t="shared" si="112"/>
        <v>2.2164095963684929</v>
      </c>
      <c r="AY171" s="25">
        <f t="shared" si="112"/>
        <v>-0.59510217073896476</v>
      </c>
      <c r="AZ171" s="25">
        <f t="shared" si="127"/>
        <v>1.4451796709861227</v>
      </c>
      <c r="BA171" s="25">
        <f t="shared" si="127"/>
        <v>2.3113684404006984</v>
      </c>
      <c r="BB171" s="25">
        <f t="shared" si="127"/>
        <v>-0.86618876941457579</v>
      </c>
      <c r="BC171" s="25">
        <f t="shared" si="111"/>
        <v>1.7933648247830385</v>
      </c>
      <c r="BD171" s="25">
        <f t="shared" si="111"/>
        <v>2.1778534549049762</v>
      </c>
      <c r="BE171" s="261">
        <f t="shared" si="111"/>
        <v>-0.38448863012193768</v>
      </c>
      <c r="BG171" s="15">
        <f t="shared" si="120"/>
        <v>79935</v>
      </c>
      <c r="BH171" s="15">
        <f t="shared" si="120"/>
        <v>68291</v>
      </c>
      <c r="BI171" s="15">
        <f t="shared" si="120"/>
        <v>1282</v>
      </c>
      <c r="BJ171" s="15">
        <f t="shared" si="120"/>
        <v>1799</v>
      </c>
    </row>
    <row r="172" spans="1:62" x14ac:dyDescent="0.2">
      <c r="A172" s="536" t="s">
        <v>27</v>
      </c>
      <c r="B172" s="15">
        <f t="shared" si="126"/>
        <v>-70</v>
      </c>
      <c r="C172" s="15">
        <f t="shared" si="126"/>
        <v>-62</v>
      </c>
      <c r="D172" s="15">
        <f t="shared" si="126"/>
        <v>-8</v>
      </c>
      <c r="E172" s="15">
        <f t="shared" si="126"/>
        <v>11</v>
      </c>
      <c r="F172" s="15">
        <f t="shared" si="126"/>
        <v>-93</v>
      </c>
      <c r="G172" s="15">
        <f t="shared" si="126"/>
        <v>-74</v>
      </c>
      <c r="H172" s="15">
        <f t="shared" si="126"/>
        <v>0</v>
      </c>
      <c r="I172" s="15">
        <f t="shared" si="126"/>
        <v>-5</v>
      </c>
      <c r="J172" s="15">
        <f t="shared" si="126"/>
        <v>-32</v>
      </c>
      <c r="K172" s="15">
        <f t="shared" si="126"/>
        <v>-32</v>
      </c>
      <c r="L172" s="15">
        <f t="shared" si="126"/>
        <v>13</v>
      </c>
      <c r="M172" s="15">
        <f t="shared" si="126"/>
        <v>-22</v>
      </c>
      <c r="N172" s="15">
        <f t="shared" si="126"/>
        <v>-218</v>
      </c>
      <c r="O172" s="15">
        <f t="shared" si="126"/>
        <v>-187</v>
      </c>
      <c r="P172" s="15">
        <f t="shared" si="126"/>
        <v>8</v>
      </c>
      <c r="Q172" s="15">
        <f t="shared" si="126"/>
        <v>32</v>
      </c>
      <c r="R172" s="15">
        <f t="shared" si="126"/>
        <v>-413</v>
      </c>
      <c r="S172" s="15">
        <f t="shared" si="126"/>
        <v>-355</v>
      </c>
      <c r="T172" s="15">
        <f t="shared" si="126"/>
        <v>13</v>
      </c>
      <c r="U172" s="15">
        <f t="shared" si="126"/>
        <v>16</v>
      </c>
      <c r="V172" s="15">
        <f t="shared" si="126"/>
        <v>-102</v>
      </c>
      <c r="W172" s="15">
        <f t="shared" si="126"/>
        <v>-94</v>
      </c>
      <c r="X172" s="15">
        <f t="shared" si="126"/>
        <v>5</v>
      </c>
      <c r="Y172" s="15">
        <f t="shared" si="126"/>
        <v>-11</v>
      </c>
      <c r="BG172" s="18">
        <f>+BG171/R40</f>
        <v>0.55313362811650157</v>
      </c>
      <c r="BH172" s="18">
        <f>+BH171/S40</f>
        <v>0.55523846691708534</v>
      </c>
      <c r="BI172" s="18">
        <f>+BI171/T40</f>
        <v>0.5471617584293641</v>
      </c>
      <c r="BJ172" s="18">
        <f>+BJ171/U40</f>
        <v>0.56166094286606305</v>
      </c>
    </row>
    <row r="173" spans="1:62" x14ac:dyDescent="0.2">
      <c r="A173" s="536" t="s">
        <v>28</v>
      </c>
      <c r="B173" s="15">
        <f t="shared" si="126"/>
        <v>2</v>
      </c>
      <c r="C173" s="15">
        <f t="shared" si="126"/>
        <v>2</v>
      </c>
      <c r="D173" s="15">
        <f t="shared" si="126"/>
        <v>1</v>
      </c>
      <c r="E173" s="15">
        <f t="shared" si="126"/>
        <v>2</v>
      </c>
      <c r="F173" s="15">
        <f t="shared" si="126"/>
        <v>-1</v>
      </c>
      <c r="G173" s="15">
        <f t="shared" si="126"/>
        <v>-2</v>
      </c>
      <c r="H173" s="15">
        <f t="shared" si="126"/>
        <v>0</v>
      </c>
      <c r="I173" s="15">
        <f t="shared" si="126"/>
        <v>-1</v>
      </c>
      <c r="J173" s="15">
        <f t="shared" si="126"/>
        <v>4</v>
      </c>
      <c r="K173" s="15">
        <f t="shared" si="126"/>
        <v>4</v>
      </c>
      <c r="L173" s="15">
        <f t="shared" si="126"/>
        <v>-1</v>
      </c>
      <c r="M173" s="15">
        <f t="shared" si="126"/>
        <v>-1</v>
      </c>
      <c r="N173" s="15">
        <f t="shared" si="126"/>
        <v>-2</v>
      </c>
      <c r="O173" s="15">
        <f t="shared" si="126"/>
        <v>-3</v>
      </c>
      <c r="P173" s="15">
        <f t="shared" si="126"/>
        <v>0</v>
      </c>
      <c r="Q173" s="15">
        <f t="shared" si="126"/>
        <v>3</v>
      </c>
      <c r="R173" s="15">
        <f t="shared" si="126"/>
        <v>3</v>
      </c>
      <c r="S173" s="15">
        <f t="shared" si="126"/>
        <v>1</v>
      </c>
      <c r="T173" s="15">
        <f t="shared" si="126"/>
        <v>0</v>
      </c>
      <c r="U173" s="15">
        <f t="shared" si="126"/>
        <v>3</v>
      </c>
      <c r="V173" s="15">
        <f t="shared" si="126"/>
        <v>6</v>
      </c>
      <c r="W173" s="15">
        <f t="shared" si="126"/>
        <v>6</v>
      </c>
      <c r="X173" s="15">
        <f t="shared" si="126"/>
        <v>0</v>
      </c>
      <c r="Y173" s="15">
        <f t="shared" si="126"/>
        <v>1</v>
      </c>
    </row>
    <row r="174" spans="1:62" x14ac:dyDescent="0.2">
      <c r="A174" s="536" t="s">
        <v>29</v>
      </c>
      <c r="B174" s="15">
        <f t="shared" si="126"/>
        <v>0</v>
      </c>
      <c r="C174" s="15">
        <f t="shared" si="126"/>
        <v>2</v>
      </c>
      <c r="D174" s="15">
        <f t="shared" si="126"/>
        <v>0</v>
      </c>
      <c r="E174" s="15">
        <f t="shared" si="126"/>
        <v>0</v>
      </c>
      <c r="F174" s="15">
        <f t="shared" si="126"/>
        <v>-1</v>
      </c>
      <c r="G174" s="15">
        <f t="shared" si="126"/>
        <v>-2</v>
      </c>
      <c r="H174" s="15">
        <f t="shared" si="126"/>
        <v>0</v>
      </c>
      <c r="I174" s="15">
        <f t="shared" si="126"/>
        <v>0</v>
      </c>
      <c r="J174" s="15">
        <f t="shared" si="126"/>
        <v>-1</v>
      </c>
      <c r="K174" s="15">
        <f t="shared" si="126"/>
        <v>0</v>
      </c>
      <c r="L174" s="15">
        <f t="shared" si="126"/>
        <v>-1</v>
      </c>
      <c r="M174" s="15">
        <f t="shared" si="126"/>
        <v>0</v>
      </c>
      <c r="N174" s="15">
        <f t="shared" si="126"/>
        <v>-1</v>
      </c>
      <c r="O174" s="15">
        <f t="shared" si="126"/>
        <v>-1</v>
      </c>
      <c r="P174" s="15">
        <f t="shared" si="126"/>
        <v>0</v>
      </c>
      <c r="Q174" s="15">
        <f t="shared" si="126"/>
        <v>-2</v>
      </c>
      <c r="R174" s="15">
        <f t="shared" si="126"/>
        <v>-3</v>
      </c>
      <c r="S174" s="15">
        <f t="shared" si="126"/>
        <v>-1</v>
      </c>
      <c r="T174" s="15">
        <f t="shared" si="126"/>
        <v>-1</v>
      </c>
      <c r="U174" s="15">
        <f t="shared" si="126"/>
        <v>-2</v>
      </c>
      <c r="V174" s="15">
        <f t="shared" si="126"/>
        <v>-1</v>
      </c>
      <c r="W174" s="15">
        <f t="shared" si="126"/>
        <v>2</v>
      </c>
      <c r="X174" s="15">
        <f t="shared" si="126"/>
        <v>-1</v>
      </c>
      <c r="Y174" s="15">
        <f t="shared" si="126"/>
        <v>0</v>
      </c>
    </row>
    <row r="175" spans="1:62" x14ac:dyDescent="0.2">
      <c r="A175" s="536" t="s">
        <v>30</v>
      </c>
      <c r="B175" s="15">
        <f t="shared" si="126"/>
        <v>1</v>
      </c>
      <c r="C175" s="15">
        <f t="shared" si="126"/>
        <v>3</v>
      </c>
      <c r="D175" s="15">
        <f t="shared" si="126"/>
        <v>11</v>
      </c>
      <c r="E175" s="15">
        <f t="shared" si="126"/>
        <v>4</v>
      </c>
      <c r="F175" s="15">
        <f t="shared" si="126"/>
        <v>-199</v>
      </c>
      <c r="G175" s="15">
        <f t="shared" si="126"/>
        <v>-196</v>
      </c>
      <c r="H175" s="15">
        <f t="shared" si="126"/>
        <v>16</v>
      </c>
      <c r="I175" s="15">
        <f t="shared" si="126"/>
        <v>9</v>
      </c>
      <c r="J175" s="15">
        <f t="shared" si="126"/>
        <v>-6</v>
      </c>
      <c r="K175" s="15">
        <f t="shared" si="126"/>
        <v>4</v>
      </c>
      <c r="L175" s="15">
        <f t="shared" si="126"/>
        <v>5</v>
      </c>
      <c r="M175" s="15">
        <f t="shared" si="126"/>
        <v>2</v>
      </c>
      <c r="N175" s="15">
        <f t="shared" si="126"/>
        <v>-154</v>
      </c>
      <c r="O175" s="15">
        <f t="shared" si="126"/>
        <v>-135</v>
      </c>
      <c r="P175" s="15">
        <f t="shared" si="126"/>
        <v>4</v>
      </c>
      <c r="Q175" s="15">
        <f t="shared" si="126"/>
        <v>15</v>
      </c>
      <c r="R175" s="15">
        <f t="shared" si="126"/>
        <v>-358</v>
      </c>
      <c r="S175" s="15">
        <f t="shared" si="126"/>
        <v>-324</v>
      </c>
      <c r="T175" s="15">
        <f t="shared" si="126"/>
        <v>36</v>
      </c>
      <c r="U175" s="15">
        <f t="shared" si="126"/>
        <v>30</v>
      </c>
      <c r="V175" s="15">
        <f t="shared" si="126"/>
        <v>-5</v>
      </c>
      <c r="W175" s="15">
        <f t="shared" si="126"/>
        <v>7</v>
      </c>
      <c r="X175" s="15">
        <f t="shared" si="126"/>
        <v>16</v>
      </c>
      <c r="Y175" s="15">
        <f t="shared" si="126"/>
        <v>6</v>
      </c>
    </row>
    <row r="176" spans="1:62" x14ac:dyDescent="0.2">
      <c r="A176" s="536" t="s">
        <v>31</v>
      </c>
      <c r="B176" s="15">
        <f t="shared" si="126"/>
        <v>-125</v>
      </c>
      <c r="C176" s="15">
        <f t="shared" si="126"/>
        <v>-147</v>
      </c>
      <c r="D176" s="15">
        <f t="shared" si="126"/>
        <v>-6</v>
      </c>
      <c r="E176" s="15">
        <f t="shared" si="126"/>
        <v>11</v>
      </c>
      <c r="F176" s="15">
        <f t="shared" si="126"/>
        <v>-403</v>
      </c>
      <c r="G176" s="15">
        <f t="shared" si="126"/>
        <v>-391</v>
      </c>
      <c r="H176" s="15">
        <f t="shared" si="126"/>
        <v>-15</v>
      </c>
      <c r="I176" s="15">
        <f t="shared" si="126"/>
        <v>-10</v>
      </c>
      <c r="J176" s="15">
        <f t="shared" si="126"/>
        <v>-241</v>
      </c>
      <c r="K176" s="15">
        <f t="shared" si="126"/>
        <v>-185</v>
      </c>
      <c r="L176" s="15">
        <f t="shared" si="126"/>
        <v>19</v>
      </c>
      <c r="M176" s="15">
        <f t="shared" si="126"/>
        <v>-17</v>
      </c>
      <c r="N176" s="15">
        <f t="shared" si="126"/>
        <v>-472</v>
      </c>
      <c r="O176" s="15">
        <f t="shared" si="126"/>
        <v>-433</v>
      </c>
      <c r="P176" s="15">
        <f t="shared" si="126"/>
        <v>13</v>
      </c>
      <c r="Q176" s="15">
        <f t="shared" si="126"/>
        <v>44</v>
      </c>
      <c r="R176" s="15">
        <f t="shared" si="126"/>
        <v>-1241</v>
      </c>
      <c r="S176" s="15">
        <f t="shared" si="126"/>
        <v>-1156</v>
      </c>
      <c r="T176" s="15">
        <f t="shared" si="126"/>
        <v>11</v>
      </c>
      <c r="U176" s="15">
        <f t="shared" si="126"/>
        <v>28</v>
      </c>
      <c r="V176" s="15">
        <f t="shared" si="126"/>
        <v>-366</v>
      </c>
      <c r="W176" s="15">
        <f t="shared" si="126"/>
        <v>-332</v>
      </c>
      <c r="X176" s="15">
        <f t="shared" si="126"/>
        <v>13</v>
      </c>
      <c r="Y176" s="15">
        <f t="shared" si="126"/>
        <v>-6</v>
      </c>
    </row>
    <row r="177" spans="1:25" x14ac:dyDescent="0.2">
      <c r="A177" s="536" t="s">
        <v>32</v>
      </c>
      <c r="B177" s="15">
        <f t="shared" si="126"/>
        <v>6</v>
      </c>
      <c r="C177" s="15">
        <f t="shared" si="126"/>
        <v>11</v>
      </c>
      <c r="D177" s="15">
        <f t="shared" si="126"/>
        <v>4</v>
      </c>
      <c r="E177" s="15">
        <f t="shared" si="126"/>
        <v>-4</v>
      </c>
      <c r="F177" s="15">
        <f t="shared" si="126"/>
        <v>-36</v>
      </c>
      <c r="G177" s="15">
        <f t="shared" si="126"/>
        <v>-33</v>
      </c>
      <c r="H177" s="15">
        <f t="shared" si="126"/>
        <v>0</v>
      </c>
      <c r="I177" s="15">
        <f t="shared" si="126"/>
        <v>2</v>
      </c>
      <c r="J177" s="15">
        <f t="shared" si="126"/>
        <v>-13</v>
      </c>
      <c r="K177" s="15">
        <f t="shared" si="126"/>
        <v>-6</v>
      </c>
      <c r="L177" s="15">
        <f t="shared" si="126"/>
        <v>2</v>
      </c>
      <c r="M177" s="15">
        <f t="shared" si="126"/>
        <v>1</v>
      </c>
      <c r="N177" s="15">
        <f t="shared" si="126"/>
        <v>-30</v>
      </c>
      <c r="O177" s="15">
        <f t="shared" si="126"/>
        <v>-22</v>
      </c>
      <c r="P177" s="15">
        <f t="shared" si="126"/>
        <v>1</v>
      </c>
      <c r="Q177" s="15">
        <f t="shared" si="126"/>
        <v>9</v>
      </c>
      <c r="R177" s="15">
        <f t="shared" si="126"/>
        <v>-73</v>
      </c>
      <c r="S177" s="15">
        <f t="shared" si="126"/>
        <v>-50</v>
      </c>
      <c r="T177" s="15">
        <f t="shared" si="126"/>
        <v>7</v>
      </c>
      <c r="U177" s="15">
        <f t="shared" si="126"/>
        <v>8</v>
      </c>
      <c r="V177" s="15">
        <f t="shared" si="126"/>
        <v>-7</v>
      </c>
      <c r="W177" s="15">
        <f t="shared" si="126"/>
        <v>5</v>
      </c>
      <c r="X177" s="15">
        <f t="shared" si="126"/>
        <v>6</v>
      </c>
      <c r="Y177" s="15">
        <f t="shared" si="126"/>
        <v>-3</v>
      </c>
    </row>
    <row r="178" spans="1:25" x14ac:dyDescent="0.2">
      <c r="A178" s="536" t="s">
        <v>33</v>
      </c>
      <c r="B178" s="15">
        <f t="shared" si="126"/>
        <v>55</v>
      </c>
      <c r="C178" s="15">
        <f t="shared" si="126"/>
        <v>36</v>
      </c>
      <c r="D178" s="15">
        <f t="shared" si="126"/>
        <v>6</v>
      </c>
      <c r="E178" s="15">
        <f t="shared" si="126"/>
        <v>-1</v>
      </c>
      <c r="F178" s="15">
        <f t="shared" si="126"/>
        <v>-103</v>
      </c>
      <c r="G178" s="15">
        <f t="shared" si="126"/>
        <v>-96</v>
      </c>
      <c r="H178" s="15">
        <f t="shared" si="126"/>
        <v>-1</v>
      </c>
      <c r="I178" s="15">
        <f t="shared" si="126"/>
        <v>12</v>
      </c>
      <c r="J178" s="15">
        <f t="shared" si="126"/>
        <v>-11</v>
      </c>
      <c r="K178" s="15">
        <f t="shared" si="126"/>
        <v>-10</v>
      </c>
      <c r="L178" s="15">
        <f t="shared" si="126"/>
        <v>9</v>
      </c>
      <c r="M178" s="15">
        <f t="shared" si="126"/>
        <v>-17</v>
      </c>
      <c r="N178" s="15">
        <f t="shared" si="126"/>
        <v>-89</v>
      </c>
      <c r="O178" s="15">
        <f t="shared" si="126"/>
        <v>-87</v>
      </c>
      <c r="P178" s="15">
        <f t="shared" si="126"/>
        <v>8</v>
      </c>
      <c r="Q178" s="15">
        <f t="shared" si="126"/>
        <v>6</v>
      </c>
      <c r="R178" s="15">
        <f t="shared" si="126"/>
        <v>-148</v>
      </c>
      <c r="S178" s="15">
        <f t="shared" si="126"/>
        <v>-157</v>
      </c>
      <c r="T178" s="15">
        <f t="shared" si="126"/>
        <v>22</v>
      </c>
      <c r="U178" s="15">
        <f t="shared" si="126"/>
        <v>0</v>
      </c>
      <c r="V178" s="15">
        <f t="shared" si="126"/>
        <v>44</v>
      </c>
      <c r="W178" s="15">
        <f t="shared" si="126"/>
        <v>26</v>
      </c>
      <c r="X178" s="15">
        <f t="shared" si="126"/>
        <v>15</v>
      </c>
      <c r="Y178" s="15">
        <f t="shared" si="126"/>
        <v>-18</v>
      </c>
    </row>
    <row r="179" spans="1:25" x14ac:dyDescent="0.2">
      <c r="A179" s="536" t="s">
        <v>34</v>
      </c>
      <c r="B179" s="15">
        <f t="shared" si="126"/>
        <v>6</v>
      </c>
      <c r="C179" s="15">
        <f t="shared" si="126"/>
        <v>4</v>
      </c>
      <c r="D179" s="15">
        <f t="shared" si="126"/>
        <v>1</v>
      </c>
      <c r="E179" s="15">
        <f t="shared" si="126"/>
        <v>-2</v>
      </c>
      <c r="F179" s="15">
        <f t="shared" si="126"/>
        <v>-27</v>
      </c>
      <c r="G179" s="15">
        <f t="shared" si="126"/>
        <v>-28</v>
      </c>
      <c r="H179" s="15">
        <f t="shared" si="126"/>
        <v>2</v>
      </c>
      <c r="I179" s="15">
        <f t="shared" si="126"/>
        <v>11</v>
      </c>
      <c r="J179" s="15">
        <f t="shared" si="126"/>
        <v>31</v>
      </c>
      <c r="K179" s="15">
        <f t="shared" si="126"/>
        <v>20</v>
      </c>
      <c r="L179" s="15">
        <f t="shared" si="126"/>
        <v>-6</v>
      </c>
      <c r="M179" s="15">
        <f t="shared" si="126"/>
        <v>-14</v>
      </c>
      <c r="N179" s="15">
        <f t="shared" si="126"/>
        <v>9</v>
      </c>
      <c r="O179" s="15">
        <f t="shared" si="126"/>
        <v>5</v>
      </c>
      <c r="P179" s="15">
        <f t="shared" si="126"/>
        <v>-2</v>
      </c>
      <c r="Q179" s="15">
        <f t="shared" si="126"/>
        <v>2</v>
      </c>
      <c r="R179" s="15">
        <f t="shared" si="126"/>
        <v>19</v>
      </c>
      <c r="S179" s="15">
        <f t="shared" si="126"/>
        <v>1</v>
      </c>
      <c r="T179" s="15">
        <f t="shared" si="126"/>
        <v>-5</v>
      </c>
      <c r="U179" s="15">
        <f t="shared" si="126"/>
        <v>-3</v>
      </c>
      <c r="V179" s="15">
        <f t="shared" si="126"/>
        <v>37</v>
      </c>
      <c r="W179" s="15">
        <f t="shared" si="126"/>
        <v>24</v>
      </c>
      <c r="X179" s="15">
        <f t="shared" si="126"/>
        <v>-5</v>
      </c>
      <c r="Y179" s="15">
        <f t="shared" si="126"/>
        <v>-16</v>
      </c>
    </row>
    <row r="180" spans="1:25" x14ac:dyDescent="0.2">
      <c r="A180" s="536" t="s">
        <v>35</v>
      </c>
      <c r="B180" s="15">
        <f t="shared" si="126"/>
        <v>-1</v>
      </c>
      <c r="C180" s="15">
        <f t="shared" si="126"/>
        <v>0</v>
      </c>
      <c r="D180" s="15">
        <f t="shared" si="126"/>
        <v>1</v>
      </c>
      <c r="E180" s="15">
        <f t="shared" si="126"/>
        <v>11</v>
      </c>
      <c r="F180" s="15">
        <f t="shared" si="126"/>
        <v>7</v>
      </c>
      <c r="G180" s="15">
        <f t="shared" si="126"/>
        <v>8</v>
      </c>
      <c r="H180" s="15">
        <f t="shared" si="126"/>
        <v>9</v>
      </c>
      <c r="I180" s="15">
        <f t="shared" si="126"/>
        <v>-4</v>
      </c>
      <c r="J180" s="15">
        <f t="shared" si="126"/>
        <v>4</v>
      </c>
      <c r="K180" s="15">
        <f t="shared" si="126"/>
        <v>4</v>
      </c>
      <c r="L180" s="15">
        <f t="shared" si="126"/>
        <v>-2</v>
      </c>
      <c r="M180" s="15">
        <f t="shared" si="126"/>
        <v>-3</v>
      </c>
      <c r="N180" s="15">
        <f t="shared" si="126"/>
        <v>10</v>
      </c>
      <c r="O180" s="15">
        <f t="shared" si="126"/>
        <v>9</v>
      </c>
      <c r="P180" s="15">
        <f t="shared" si="126"/>
        <v>2</v>
      </c>
      <c r="Q180" s="15">
        <f t="shared" si="126"/>
        <v>-9</v>
      </c>
      <c r="R180" s="15">
        <f t="shared" si="126"/>
        <v>20</v>
      </c>
      <c r="S180" s="15">
        <f t="shared" si="126"/>
        <v>21</v>
      </c>
      <c r="T180" s="15">
        <f t="shared" si="126"/>
        <v>10</v>
      </c>
      <c r="U180" s="15">
        <f t="shared" ref="B180:Y191" si="128">+U29-U82</f>
        <v>-5</v>
      </c>
      <c r="V180" s="15">
        <f t="shared" si="128"/>
        <v>3</v>
      </c>
      <c r="W180" s="15">
        <f t="shared" si="128"/>
        <v>4</v>
      </c>
      <c r="X180" s="15">
        <f t="shared" si="128"/>
        <v>-1</v>
      </c>
      <c r="Y180" s="15">
        <f t="shared" si="128"/>
        <v>8</v>
      </c>
    </row>
    <row r="181" spans="1:25" x14ac:dyDescent="0.2">
      <c r="A181" s="536" t="s">
        <v>36</v>
      </c>
      <c r="B181" s="15">
        <f t="shared" si="128"/>
        <v>46</v>
      </c>
      <c r="C181" s="15">
        <f t="shared" si="128"/>
        <v>43</v>
      </c>
      <c r="D181" s="15">
        <f t="shared" si="128"/>
        <v>6</v>
      </c>
      <c r="E181" s="15">
        <f t="shared" si="128"/>
        <v>1</v>
      </c>
      <c r="F181" s="15">
        <f t="shared" si="128"/>
        <v>23</v>
      </c>
      <c r="G181" s="15">
        <f t="shared" si="128"/>
        <v>22</v>
      </c>
      <c r="H181" s="15">
        <f t="shared" si="128"/>
        <v>-2</v>
      </c>
      <c r="I181" s="15">
        <f t="shared" si="128"/>
        <v>1</v>
      </c>
      <c r="J181" s="15">
        <f t="shared" si="128"/>
        <v>27</v>
      </c>
      <c r="K181" s="15">
        <f t="shared" si="128"/>
        <v>30</v>
      </c>
      <c r="L181" s="15">
        <f t="shared" si="128"/>
        <v>4</v>
      </c>
      <c r="M181" s="15">
        <f t="shared" si="128"/>
        <v>7</v>
      </c>
      <c r="N181" s="15">
        <f t="shared" si="128"/>
        <v>30</v>
      </c>
      <c r="O181" s="15">
        <f t="shared" si="128"/>
        <v>28</v>
      </c>
      <c r="P181" s="15">
        <f t="shared" si="128"/>
        <v>-4</v>
      </c>
      <c r="Q181" s="15">
        <f t="shared" si="128"/>
        <v>1</v>
      </c>
      <c r="R181" s="15">
        <f t="shared" si="128"/>
        <v>126</v>
      </c>
      <c r="S181" s="15">
        <f t="shared" si="128"/>
        <v>123</v>
      </c>
      <c r="T181" s="15">
        <f t="shared" si="128"/>
        <v>4</v>
      </c>
      <c r="U181" s="15">
        <f t="shared" si="128"/>
        <v>10</v>
      </c>
      <c r="V181" s="15">
        <f t="shared" si="128"/>
        <v>73</v>
      </c>
      <c r="W181" s="15">
        <f t="shared" si="128"/>
        <v>73</v>
      </c>
      <c r="X181" s="15">
        <f t="shared" si="128"/>
        <v>10</v>
      </c>
      <c r="Y181" s="15">
        <f t="shared" si="128"/>
        <v>8</v>
      </c>
    </row>
    <row r="182" spans="1:25" x14ac:dyDescent="0.2">
      <c r="A182" s="536" t="s">
        <v>37</v>
      </c>
      <c r="B182" s="15">
        <f t="shared" si="128"/>
        <v>66</v>
      </c>
      <c r="C182" s="15">
        <f t="shared" si="128"/>
        <v>72</v>
      </c>
      <c r="D182" s="15">
        <f t="shared" si="128"/>
        <v>19</v>
      </c>
      <c r="E182" s="15">
        <f t="shared" si="128"/>
        <v>17</v>
      </c>
      <c r="F182" s="15">
        <f t="shared" si="128"/>
        <v>20</v>
      </c>
      <c r="G182" s="15">
        <f t="shared" si="128"/>
        <v>24</v>
      </c>
      <c r="H182" s="15">
        <f t="shared" si="128"/>
        <v>4</v>
      </c>
      <c r="I182" s="15">
        <f t="shared" si="128"/>
        <v>10</v>
      </c>
      <c r="J182" s="15">
        <f t="shared" si="128"/>
        <v>78</v>
      </c>
      <c r="K182" s="15">
        <f t="shared" si="128"/>
        <v>75</v>
      </c>
      <c r="L182" s="15">
        <f t="shared" si="128"/>
        <v>14</v>
      </c>
      <c r="M182" s="15">
        <f t="shared" si="128"/>
        <v>3</v>
      </c>
      <c r="N182" s="15">
        <f t="shared" si="128"/>
        <v>19</v>
      </c>
      <c r="O182" s="15">
        <f t="shared" si="128"/>
        <v>21</v>
      </c>
      <c r="P182" s="15">
        <f t="shared" si="128"/>
        <v>-5</v>
      </c>
      <c r="Q182" s="15">
        <f t="shared" si="128"/>
        <v>0</v>
      </c>
      <c r="R182" s="15">
        <f t="shared" si="128"/>
        <v>183</v>
      </c>
      <c r="S182" s="15">
        <f t="shared" si="128"/>
        <v>192</v>
      </c>
      <c r="T182" s="15">
        <f t="shared" si="128"/>
        <v>32</v>
      </c>
      <c r="U182" s="15">
        <f t="shared" si="128"/>
        <v>30</v>
      </c>
      <c r="V182" s="15">
        <f t="shared" si="128"/>
        <v>144</v>
      </c>
      <c r="W182" s="15">
        <f t="shared" si="128"/>
        <v>147</v>
      </c>
      <c r="X182" s="15">
        <f t="shared" si="128"/>
        <v>33</v>
      </c>
      <c r="Y182" s="15">
        <f t="shared" si="128"/>
        <v>20</v>
      </c>
    </row>
    <row r="183" spans="1:25" x14ac:dyDescent="0.2">
      <c r="A183" s="536" t="s">
        <v>38</v>
      </c>
      <c r="B183" s="15">
        <f t="shared" si="128"/>
        <v>28</v>
      </c>
      <c r="C183" s="15">
        <f t="shared" si="128"/>
        <v>24</v>
      </c>
      <c r="D183" s="15">
        <f t="shared" si="128"/>
        <v>6</v>
      </c>
      <c r="E183" s="15">
        <f t="shared" si="128"/>
        <v>0</v>
      </c>
      <c r="F183" s="15">
        <f t="shared" si="128"/>
        <v>-9</v>
      </c>
      <c r="G183" s="15">
        <f t="shared" si="128"/>
        <v>-7</v>
      </c>
      <c r="H183" s="15">
        <f t="shared" si="128"/>
        <v>10</v>
      </c>
      <c r="I183" s="15">
        <f t="shared" si="128"/>
        <v>-3</v>
      </c>
      <c r="J183" s="15">
        <f t="shared" si="128"/>
        <v>44</v>
      </c>
      <c r="K183" s="15">
        <f t="shared" si="128"/>
        <v>40</v>
      </c>
      <c r="L183" s="15">
        <f t="shared" si="128"/>
        <v>17</v>
      </c>
      <c r="M183" s="15">
        <f t="shared" si="128"/>
        <v>5</v>
      </c>
      <c r="N183" s="15">
        <f t="shared" si="128"/>
        <v>4</v>
      </c>
      <c r="O183" s="15">
        <f t="shared" si="128"/>
        <v>16</v>
      </c>
      <c r="P183" s="15">
        <f t="shared" si="128"/>
        <v>9</v>
      </c>
      <c r="Q183" s="15">
        <f t="shared" si="128"/>
        <v>11</v>
      </c>
      <c r="R183" s="15">
        <f t="shared" si="128"/>
        <v>67</v>
      </c>
      <c r="S183" s="15">
        <f t="shared" si="128"/>
        <v>73</v>
      </c>
      <c r="T183" s="15">
        <f t="shared" si="128"/>
        <v>42</v>
      </c>
      <c r="U183" s="15">
        <f t="shared" si="128"/>
        <v>13</v>
      </c>
      <c r="V183" s="15">
        <f t="shared" si="128"/>
        <v>72</v>
      </c>
      <c r="W183" s="15">
        <f t="shared" si="128"/>
        <v>64</v>
      </c>
      <c r="X183" s="15">
        <f t="shared" si="128"/>
        <v>23</v>
      </c>
      <c r="Y183" s="15">
        <f t="shared" si="128"/>
        <v>5</v>
      </c>
    </row>
    <row r="184" spans="1:25" x14ac:dyDescent="0.2">
      <c r="A184" s="536" t="s">
        <v>39</v>
      </c>
      <c r="B184" s="15">
        <f t="shared" si="128"/>
        <v>0</v>
      </c>
      <c r="C184" s="15">
        <f t="shared" si="128"/>
        <v>0</v>
      </c>
      <c r="D184" s="15">
        <f t="shared" si="128"/>
        <v>0</v>
      </c>
      <c r="E184" s="15">
        <f t="shared" si="128"/>
        <v>0</v>
      </c>
      <c r="F184" s="15">
        <f t="shared" si="128"/>
        <v>0</v>
      </c>
      <c r="G184" s="15">
        <f t="shared" si="128"/>
        <v>0</v>
      </c>
      <c r="H184" s="15">
        <f t="shared" si="128"/>
        <v>0</v>
      </c>
      <c r="I184" s="15">
        <f t="shared" si="128"/>
        <v>0</v>
      </c>
      <c r="J184" s="15">
        <f t="shared" si="128"/>
        <v>-1</v>
      </c>
      <c r="K184" s="15">
        <f t="shared" si="128"/>
        <v>0</v>
      </c>
      <c r="L184" s="15">
        <f t="shared" si="128"/>
        <v>0</v>
      </c>
      <c r="M184" s="15">
        <f t="shared" si="128"/>
        <v>0</v>
      </c>
      <c r="N184" s="15">
        <f t="shared" si="128"/>
        <v>0</v>
      </c>
      <c r="O184" s="15">
        <f t="shared" si="128"/>
        <v>0</v>
      </c>
      <c r="P184" s="15">
        <f t="shared" si="128"/>
        <v>0</v>
      </c>
      <c r="Q184" s="15">
        <f t="shared" si="128"/>
        <v>0</v>
      </c>
      <c r="R184" s="15">
        <f t="shared" si="128"/>
        <v>-1</v>
      </c>
      <c r="S184" s="15">
        <f t="shared" si="128"/>
        <v>0</v>
      </c>
      <c r="T184" s="15">
        <f t="shared" si="128"/>
        <v>0</v>
      </c>
      <c r="U184" s="15">
        <f t="shared" si="128"/>
        <v>0</v>
      </c>
      <c r="V184" s="15">
        <f t="shared" si="128"/>
        <v>-1</v>
      </c>
      <c r="W184" s="15">
        <f t="shared" si="128"/>
        <v>0</v>
      </c>
      <c r="X184" s="15">
        <f t="shared" si="128"/>
        <v>0</v>
      </c>
      <c r="Y184" s="15">
        <f t="shared" si="128"/>
        <v>0</v>
      </c>
    </row>
    <row r="185" spans="1:25" x14ac:dyDescent="0.2">
      <c r="A185" s="536" t="s">
        <v>41</v>
      </c>
      <c r="B185" s="15">
        <f t="shared" si="128"/>
        <v>8</v>
      </c>
      <c r="C185" s="15">
        <f t="shared" si="128"/>
        <v>8</v>
      </c>
      <c r="D185" s="15">
        <f t="shared" si="128"/>
        <v>1</v>
      </c>
      <c r="E185" s="15">
        <f t="shared" si="128"/>
        <v>-1</v>
      </c>
      <c r="F185" s="15">
        <f t="shared" si="128"/>
        <v>2</v>
      </c>
      <c r="G185" s="15">
        <f t="shared" si="128"/>
        <v>4</v>
      </c>
      <c r="H185" s="15">
        <f t="shared" si="128"/>
        <v>-5</v>
      </c>
      <c r="I185" s="15">
        <f t="shared" si="128"/>
        <v>-1</v>
      </c>
      <c r="J185" s="15">
        <f t="shared" si="128"/>
        <v>-9</v>
      </c>
      <c r="K185" s="15">
        <f t="shared" si="128"/>
        <v>-10</v>
      </c>
      <c r="L185" s="15">
        <f t="shared" si="128"/>
        <v>-3</v>
      </c>
      <c r="M185" s="15">
        <f t="shared" si="128"/>
        <v>2</v>
      </c>
      <c r="N185" s="15">
        <f t="shared" si="128"/>
        <v>9</v>
      </c>
      <c r="O185" s="15">
        <f t="shared" si="128"/>
        <v>8</v>
      </c>
      <c r="P185" s="15">
        <f t="shared" si="128"/>
        <v>-1</v>
      </c>
      <c r="Q185" s="15">
        <f t="shared" si="128"/>
        <v>-1</v>
      </c>
      <c r="R185" s="15">
        <f t="shared" si="128"/>
        <v>10</v>
      </c>
      <c r="S185" s="15">
        <f t="shared" si="128"/>
        <v>10</v>
      </c>
      <c r="T185" s="15">
        <f t="shared" si="128"/>
        <v>-8</v>
      </c>
      <c r="U185" s="15">
        <f t="shared" si="128"/>
        <v>-1</v>
      </c>
      <c r="V185" s="15">
        <f t="shared" si="128"/>
        <v>-1</v>
      </c>
      <c r="W185" s="15">
        <f t="shared" si="128"/>
        <v>-2</v>
      </c>
      <c r="X185" s="15">
        <f t="shared" si="128"/>
        <v>-2</v>
      </c>
      <c r="Y185" s="15">
        <f t="shared" si="128"/>
        <v>1</v>
      </c>
    </row>
    <row r="186" spans="1:25" x14ac:dyDescent="0.2">
      <c r="A186" s="536" t="s">
        <v>42</v>
      </c>
      <c r="B186" s="15">
        <f t="shared" si="128"/>
        <v>2</v>
      </c>
      <c r="C186" s="15">
        <f t="shared" si="128"/>
        <v>3</v>
      </c>
      <c r="D186" s="15">
        <f t="shared" si="128"/>
        <v>0</v>
      </c>
      <c r="E186" s="15">
        <f t="shared" si="128"/>
        <v>0</v>
      </c>
      <c r="F186" s="15">
        <f t="shared" si="128"/>
        <v>-5</v>
      </c>
      <c r="G186" s="15">
        <f t="shared" si="128"/>
        <v>-3</v>
      </c>
      <c r="H186" s="15">
        <f t="shared" si="128"/>
        <v>-1</v>
      </c>
      <c r="I186" s="15">
        <f t="shared" si="128"/>
        <v>0</v>
      </c>
      <c r="J186" s="15">
        <f t="shared" si="128"/>
        <v>5</v>
      </c>
      <c r="K186" s="15">
        <f t="shared" si="128"/>
        <v>5</v>
      </c>
      <c r="L186" s="15">
        <f t="shared" si="128"/>
        <v>-2</v>
      </c>
      <c r="M186" s="15">
        <f t="shared" si="128"/>
        <v>-1</v>
      </c>
      <c r="N186" s="15">
        <f t="shared" si="128"/>
        <v>-2</v>
      </c>
      <c r="O186" s="15">
        <f t="shared" si="128"/>
        <v>2</v>
      </c>
      <c r="P186" s="15">
        <f t="shared" si="128"/>
        <v>4</v>
      </c>
      <c r="Q186" s="15">
        <f t="shared" si="128"/>
        <v>4</v>
      </c>
      <c r="R186" s="15">
        <f t="shared" si="128"/>
        <v>0</v>
      </c>
      <c r="S186" s="15">
        <f t="shared" si="128"/>
        <v>7</v>
      </c>
      <c r="T186" s="15">
        <f t="shared" si="128"/>
        <v>1</v>
      </c>
      <c r="U186" s="15">
        <f t="shared" si="128"/>
        <v>3</v>
      </c>
      <c r="V186" s="15">
        <f>+V35-V88</f>
        <v>7</v>
      </c>
      <c r="W186" s="15">
        <f t="shared" si="128"/>
        <v>8</v>
      </c>
      <c r="X186" s="15">
        <f>+X35-X88</f>
        <v>-2</v>
      </c>
      <c r="Y186" s="15">
        <f>+Y35-Y88</f>
        <v>-1</v>
      </c>
    </row>
    <row r="187" spans="1:25" x14ac:dyDescent="0.2">
      <c r="A187" s="536" t="s">
        <v>43</v>
      </c>
      <c r="B187" s="15">
        <f t="shared" si="128"/>
        <v>9</v>
      </c>
      <c r="C187" s="15">
        <f t="shared" si="128"/>
        <v>19</v>
      </c>
      <c r="D187" s="15">
        <f t="shared" si="128"/>
        <v>1</v>
      </c>
      <c r="E187" s="15">
        <f t="shared" si="128"/>
        <v>3</v>
      </c>
      <c r="F187" s="15">
        <f t="shared" si="128"/>
        <v>-13</v>
      </c>
      <c r="G187" s="15">
        <f t="shared" si="128"/>
        <v>-16</v>
      </c>
      <c r="H187" s="15">
        <f t="shared" si="128"/>
        <v>1</v>
      </c>
      <c r="I187" s="15">
        <f t="shared" si="128"/>
        <v>-5</v>
      </c>
      <c r="J187" s="15">
        <f t="shared" si="128"/>
        <v>12</v>
      </c>
      <c r="K187" s="15">
        <f t="shared" si="128"/>
        <v>10</v>
      </c>
      <c r="L187" s="15">
        <f t="shared" si="128"/>
        <v>3</v>
      </c>
      <c r="M187" s="15">
        <f t="shared" si="128"/>
        <v>6</v>
      </c>
      <c r="N187" s="15">
        <f t="shared" si="128"/>
        <v>1</v>
      </c>
      <c r="O187" s="15">
        <f t="shared" si="128"/>
        <v>0</v>
      </c>
      <c r="P187" s="15">
        <f t="shared" si="128"/>
        <v>-3</v>
      </c>
      <c r="Q187" s="15">
        <f t="shared" si="128"/>
        <v>11</v>
      </c>
      <c r="R187" s="15">
        <f t="shared" si="128"/>
        <v>9</v>
      </c>
      <c r="S187" s="15">
        <f t="shared" si="128"/>
        <v>13</v>
      </c>
      <c r="T187" s="15">
        <f t="shared" si="128"/>
        <v>2</v>
      </c>
      <c r="U187" s="15">
        <f t="shared" si="128"/>
        <v>15</v>
      </c>
      <c r="V187" s="15">
        <f t="shared" si="128"/>
        <v>21</v>
      </c>
      <c r="W187" s="15">
        <f t="shared" si="128"/>
        <v>29</v>
      </c>
      <c r="X187" s="15">
        <f t="shared" si="128"/>
        <v>4</v>
      </c>
      <c r="Y187" s="15">
        <f t="shared" si="128"/>
        <v>9</v>
      </c>
    </row>
    <row r="188" spans="1:25" x14ac:dyDescent="0.2">
      <c r="A188" s="536" t="s">
        <v>44</v>
      </c>
      <c r="B188" s="15">
        <f t="shared" si="128"/>
        <v>45</v>
      </c>
      <c r="C188" s="15">
        <f t="shared" si="128"/>
        <v>38</v>
      </c>
      <c r="D188" s="15">
        <f t="shared" si="128"/>
        <v>2</v>
      </c>
      <c r="E188" s="15">
        <f t="shared" si="128"/>
        <v>9</v>
      </c>
      <c r="F188" s="15">
        <f t="shared" si="128"/>
        <v>-5</v>
      </c>
      <c r="G188" s="15">
        <f t="shared" si="128"/>
        <v>-4</v>
      </c>
      <c r="H188" s="15">
        <f t="shared" si="128"/>
        <v>-2</v>
      </c>
      <c r="I188" s="15">
        <f t="shared" si="128"/>
        <v>4</v>
      </c>
      <c r="J188" s="15">
        <f t="shared" si="128"/>
        <v>22</v>
      </c>
      <c r="K188" s="15">
        <f t="shared" si="128"/>
        <v>25</v>
      </c>
      <c r="L188" s="15">
        <f t="shared" si="128"/>
        <v>2</v>
      </c>
      <c r="M188" s="15">
        <f t="shared" si="128"/>
        <v>-6</v>
      </c>
      <c r="N188" s="15">
        <f t="shared" si="128"/>
        <v>-12</v>
      </c>
      <c r="O188" s="15">
        <f t="shared" si="128"/>
        <v>-10</v>
      </c>
      <c r="P188" s="15">
        <f t="shared" si="128"/>
        <v>1</v>
      </c>
      <c r="Q188" s="15">
        <f t="shared" si="128"/>
        <v>1</v>
      </c>
      <c r="R188" s="15">
        <f t="shared" si="128"/>
        <v>50</v>
      </c>
      <c r="S188" s="15">
        <f t="shared" si="128"/>
        <v>49</v>
      </c>
      <c r="T188" s="15">
        <f t="shared" si="128"/>
        <v>3</v>
      </c>
      <c r="U188" s="15">
        <f t="shared" si="128"/>
        <v>8</v>
      </c>
      <c r="V188" s="15">
        <f t="shared" si="128"/>
        <v>67</v>
      </c>
      <c r="W188" s="15">
        <f t="shared" si="128"/>
        <v>63</v>
      </c>
      <c r="X188" s="15">
        <f t="shared" si="128"/>
        <v>4</v>
      </c>
      <c r="Y188" s="15">
        <f t="shared" si="128"/>
        <v>3</v>
      </c>
    </row>
    <row r="189" spans="1:25" x14ac:dyDescent="0.2">
      <c r="A189" s="536" t="s">
        <v>45</v>
      </c>
      <c r="B189" s="15">
        <f t="shared" si="128"/>
        <v>0</v>
      </c>
      <c r="C189" s="15">
        <f t="shared" si="128"/>
        <v>0</v>
      </c>
      <c r="D189" s="15">
        <f t="shared" si="128"/>
        <v>0</v>
      </c>
      <c r="E189" s="15">
        <f t="shared" si="128"/>
        <v>0</v>
      </c>
      <c r="F189" s="15">
        <f t="shared" si="128"/>
        <v>0</v>
      </c>
      <c r="G189" s="15">
        <f t="shared" si="128"/>
        <v>0</v>
      </c>
      <c r="H189" s="15">
        <f t="shared" si="128"/>
        <v>0</v>
      </c>
      <c r="I189" s="15">
        <f t="shared" si="128"/>
        <v>0</v>
      </c>
      <c r="J189" s="15">
        <f t="shared" si="128"/>
        <v>0</v>
      </c>
      <c r="K189" s="15">
        <f t="shared" si="128"/>
        <v>0</v>
      </c>
      <c r="L189" s="15">
        <f t="shared" si="128"/>
        <v>0</v>
      </c>
      <c r="M189" s="15">
        <f t="shared" si="128"/>
        <v>0</v>
      </c>
      <c r="N189" s="15">
        <f t="shared" si="128"/>
        <v>0</v>
      </c>
      <c r="O189" s="15">
        <f t="shared" si="128"/>
        <v>0</v>
      </c>
      <c r="P189" s="15">
        <f t="shared" si="128"/>
        <v>0</v>
      </c>
      <c r="Q189" s="15">
        <f t="shared" si="128"/>
        <v>0</v>
      </c>
      <c r="R189" s="15">
        <f t="shared" si="128"/>
        <v>0</v>
      </c>
      <c r="S189" s="15">
        <f t="shared" si="128"/>
        <v>0</v>
      </c>
      <c r="T189" s="15">
        <f t="shared" si="128"/>
        <v>0</v>
      </c>
      <c r="U189" s="15">
        <f t="shared" si="128"/>
        <v>0</v>
      </c>
      <c r="V189" s="15">
        <f t="shared" si="128"/>
        <v>0</v>
      </c>
      <c r="W189" s="15">
        <f t="shared" si="128"/>
        <v>0</v>
      </c>
      <c r="X189" s="15">
        <f t="shared" si="128"/>
        <v>0</v>
      </c>
      <c r="Y189" s="15">
        <f t="shared" si="128"/>
        <v>0</v>
      </c>
    </row>
    <row r="190" spans="1:25" x14ac:dyDescent="0.2">
      <c r="A190" s="536" t="s">
        <v>46</v>
      </c>
      <c r="B190" s="15">
        <f t="shared" si="128"/>
        <v>-82</v>
      </c>
      <c r="C190" s="15">
        <f t="shared" si="128"/>
        <v>-4</v>
      </c>
      <c r="D190" s="15">
        <f t="shared" si="128"/>
        <v>-22</v>
      </c>
      <c r="E190" s="15">
        <f t="shared" si="128"/>
        <v>16</v>
      </c>
      <c r="F190" s="15">
        <f t="shared" si="128"/>
        <v>-4</v>
      </c>
      <c r="G190" s="15">
        <f t="shared" si="128"/>
        <v>9</v>
      </c>
      <c r="H190" s="15">
        <f t="shared" si="128"/>
        <v>4</v>
      </c>
      <c r="I190" s="15">
        <f t="shared" si="128"/>
        <v>4</v>
      </c>
      <c r="J190" s="15">
        <f t="shared" si="128"/>
        <v>-63</v>
      </c>
      <c r="K190" s="15">
        <f t="shared" si="128"/>
        <v>1</v>
      </c>
      <c r="L190" s="15">
        <f t="shared" si="128"/>
        <v>-23</v>
      </c>
      <c r="M190" s="15">
        <f t="shared" si="128"/>
        <v>-1</v>
      </c>
      <c r="N190" s="15">
        <f t="shared" si="128"/>
        <v>-47</v>
      </c>
      <c r="O190" s="15">
        <f t="shared" si="128"/>
        <v>2</v>
      </c>
      <c r="P190" s="15">
        <f t="shared" si="128"/>
        <v>12</v>
      </c>
      <c r="Q190" s="15">
        <f t="shared" si="128"/>
        <v>12</v>
      </c>
      <c r="R190" s="15">
        <f t="shared" si="128"/>
        <v>-196</v>
      </c>
      <c r="S190" s="15">
        <f t="shared" si="128"/>
        <v>8</v>
      </c>
      <c r="T190" s="15">
        <f t="shared" si="128"/>
        <v>-29</v>
      </c>
      <c r="U190" s="15">
        <f t="shared" si="128"/>
        <v>31</v>
      </c>
      <c r="V190" s="15">
        <f t="shared" si="128"/>
        <v>-145</v>
      </c>
      <c r="W190" s="15">
        <f t="shared" si="128"/>
        <v>-3</v>
      </c>
      <c r="X190" s="15">
        <f t="shared" si="128"/>
        <v>-45</v>
      </c>
      <c r="Y190" s="15">
        <f t="shared" si="128"/>
        <v>15</v>
      </c>
    </row>
    <row r="191" spans="1:25" x14ac:dyDescent="0.2">
      <c r="A191" s="498" t="s">
        <v>20</v>
      </c>
      <c r="B191" s="15">
        <f t="shared" si="128"/>
        <v>-387</v>
      </c>
      <c r="C191" s="15">
        <f t="shared" si="128"/>
        <v>-334</v>
      </c>
      <c r="D191" s="15">
        <f t="shared" si="128"/>
        <v>-16</v>
      </c>
      <c r="E191" s="15">
        <f t="shared" si="128"/>
        <v>-113</v>
      </c>
      <c r="F191" s="15">
        <f t="shared" si="128"/>
        <v>-1027</v>
      </c>
      <c r="G191" s="15">
        <f t="shared" si="128"/>
        <v>-964</v>
      </c>
      <c r="H191" s="15">
        <f t="shared" si="128"/>
        <v>17</v>
      </c>
      <c r="I191" s="15">
        <f t="shared" si="128"/>
        <v>18</v>
      </c>
      <c r="J191" s="15">
        <f t="shared" si="128"/>
        <v>-237</v>
      </c>
      <c r="K191" s="15">
        <f t="shared" si="128"/>
        <v>-109</v>
      </c>
      <c r="L191" s="15">
        <f t="shared" si="128"/>
        <v>34</v>
      </c>
      <c r="M191" s="15">
        <f t="shared" si="128"/>
        <v>-154</v>
      </c>
      <c r="N191" s="15">
        <f t="shared" si="128"/>
        <v>-1250</v>
      </c>
      <c r="O191" s="15">
        <f t="shared" ref="O191:Y191" si="129">+O40-O93</f>
        <v>-1092</v>
      </c>
      <c r="P191" s="15">
        <f t="shared" si="129"/>
        <v>24</v>
      </c>
      <c r="Q191" s="15">
        <f t="shared" si="129"/>
        <v>135</v>
      </c>
      <c r="R191" s="15">
        <f>+R40-R93</f>
        <v>-2901</v>
      </c>
      <c r="S191" s="15">
        <f t="shared" ref="S191" si="130">+S40-S93</f>
        <v>-2499</v>
      </c>
      <c r="T191" s="15">
        <f t="shared" si="129"/>
        <v>59</v>
      </c>
      <c r="U191" s="15">
        <f t="shared" si="129"/>
        <v>-114</v>
      </c>
      <c r="V191" s="15">
        <f t="shared" si="129"/>
        <v>-624</v>
      </c>
      <c r="W191" s="15">
        <f t="shared" si="129"/>
        <v>-443</v>
      </c>
      <c r="X191" s="15">
        <f t="shared" si="129"/>
        <v>18</v>
      </c>
      <c r="Y191" s="15">
        <f t="shared" si="129"/>
        <v>-267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BG148:BI148"/>
    <mergeCell ref="B167:U167"/>
    <mergeCell ref="B168:E168"/>
    <mergeCell ref="F168:I168"/>
    <mergeCell ref="J168:M168"/>
    <mergeCell ref="N168:Q168"/>
    <mergeCell ref="R168:U168"/>
    <mergeCell ref="V168:Y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V70:Y70"/>
    <mergeCell ref="AE70:AG70"/>
    <mergeCell ref="AK70:AM70"/>
    <mergeCell ref="AQ70:AS70"/>
    <mergeCell ref="AT70:AV70"/>
    <mergeCell ref="AE72:AG72"/>
    <mergeCell ref="AK72:AM72"/>
    <mergeCell ref="AQ72:AS72"/>
    <mergeCell ref="AT72:AV72"/>
    <mergeCell ref="B69:U69"/>
    <mergeCell ref="B70:E70"/>
    <mergeCell ref="F70:I70"/>
    <mergeCell ref="J70:M70"/>
    <mergeCell ref="N70:Q70"/>
    <mergeCell ref="R70:U70"/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</mergeCells>
  <conditionalFormatting sqref="AW150:AW171 BE150:BE163 BB150:BC163 BE165:BE171 BA164:BE164 AY150:AZ171 BB165:BC171">
    <cfRule type="cellIs" dxfId="249" priority="35" operator="lessThan">
      <formula>0</formula>
    </cfRule>
    <cfRule type="cellIs" dxfId="248" priority="36" operator="greaterThan">
      <formula>0</formula>
    </cfRule>
  </conditionalFormatting>
  <conditionalFormatting sqref="AC150:AC171 AE150:AE171">
    <cfRule type="cellIs" dxfId="247" priority="33" operator="lessThan">
      <formula>0</formula>
    </cfRule>
    <cfRule type="cellIs" dxfId="246" priority="34" operator="greaterThan">
      <formula>0</formula>
    </cfRule>
  </conditionalFormatting>
  <conditionalFormatting sqref="AI150:AI171 AK150:AK171">
    <cfRule type="cellIs" dxfId="245" priority="31" operator="lessThan">
      <formula>0</formula>
    </cfRule>
    <cfRule type="cellIs" dxfId="244" priority="32" operator="greaterThan">
      <formula>0</formula>
    </cfRule>
  </conditionalFormatting>
  <conditionalFormatting sqref="AO150:AO171 AQ150:AQ171">
    <cfRule type="cellIs" dxfId="243" priority="29" operator="lessThan">
      <formula>0</formula>
    </cfRule>
    <cfRule type="cellIs" dxfId="242" priority="30" operator="greaterThan">
      <formula>0</formula>
    </cfRule>
  </conditionalFormatting>
  <conditionalFormatting sqref="B192:Y192 B170:D191 F170:H191 J170:L191 N170:P191 R170:T191 V170:X191">
    <cfRule type="cellIs" dxfId="241" priority="27" operator="lessThan">
      <formula>0</formula>
    </cfRule>
    <cfRule type="cellIs" dxfId="240" priority="28" operator="greaterThan">
      <formula>0</formula>
    </cfRule>
  </conditionalFormatting>
  <conditionalFormatting sqref="AJ150:AJ171">
    <cfRule type="cellIs" dxfId="239" priority="25" operator="greaterThan">
      <formula>0</formula>
    </cfRule>
    <cfRule type="cellIs" dxfId="238" priority="26" operator="lessThan">
      <formula>0</formula>
    </cfRule>
  </conditionalFormatting>
  <conditionalFormatting sqref="AP150:AP171">
    <cfRule type="cellIs" dxfId="237" priority="23" operator="greaterThan">
      <formula>0</formula>
    </cfRule>
    <cfRule type="cellIs" dxfId="236" priority="24" operator="lessThan">
      <formula>0</formula>
    </cfRule>
  </conditionalFormatting>
  <conditionalFormatting sqref="AX150:AX171">
    <cfRule type="cellIs" dxfId="235" priority="21" operator="greaterThan">
      <formula>0</formula>
    </cfRule>
    <cfRule type="cellIs" dxfId="234" priority="22" operator="lessThan">
      <formula>0</formula>
    </cfRule>
  </conditionalFormatting>
  <conditionalFormatting sqref="BA150:BA163 BA165:BA171">
    <cfRule type="cellIs" dxfId="233" priority="19" operator="greaterThan">
      <formula>0</formula>
    </cfRule>
    <cfRule type="cellIs" dxfId="232" priority="20" operator="lessThan">
      <formula>0</formula>
    </cfRule>
  </conditionalFormatting>
  <conditionalFormatting sqref="BD150:BD163 BD165:BD171">
    <cfRule type="cellIs" dxfId="231" priority="17" operator="greaterThan">
      <formula>0</formula>
    </cfRule>
    <cfRule type="cellIs" dxfId="230" priority="18" operator="lessThan">
      <formula>0</formula>
    </cfRule>
  </conditionalFormatting>
  <conditionalFormatting sqref="E170:E191">
    <cfRule type="cellIs" dxfId="229" priority="15" operator="greaterThan">
      <formula>0</formula>
    </cfRule>
    <cfRule type="cellIs" dxfId="228" priority="16" operator="lessThan">
      <formula>0</formula>
    </cfRule>
  </conditionalFormatting>
  <conditionalFormatting sqref="I170:I191">
    <cfRule type="cellIs" dxfId="227" priority="13" operator="greaterThan">
      <formula>0</formula>
    </cfRule>
    <cfRule type="cellIs" dxfId="226" priority="14" operator="lessThan">
      <formula>0</formula>
    </cfRule>
  </conditionalFormatting>
  <conditionalFormatting sqref="M170:M191">
    <cfRule type="cellIs" dxfId="225" priority="11" operator="greaterThan">
      <formula>0</formula>
    </cfRule>
    <cfRule type="cellIs" dxfId="224" priority="12" operator="lessThan">
      <formula>0</formula>
    </cfRule>
  </conditionalFormatting>
  <conditionalFormatting sqref="Q170:Q191">
    <cfRule type="cellIs" dxfId="223" priority="9" operator="greaterThan">
      <formula>0</formula>
    </cfRule>
    <cfRule type="cellIs" dxfId="222" priority="10" operator="lessThan">
      <formula>0</formula>
    </cfRule>
  </conditionalFormatting>
  <conditionalFormatting sqref="U170:U191">
    <cfRule type="cellIs" dxfId="221" priority="7" operator="greaterThan">
      <formula>0</formula>
    </cfRule>
    <cfRule type="cellIs" dxfId="220" priority="8" operator="lessThan">
      <formula>0</formula>
    </cfRule>
  </conditionalFormatting>
  <conditionalFormatting sqref="Y170:Y191">
    <cfRule type="cellIs" dxfId="219" priority="5" operator="greaterThan">
      <formula>0</formula>
    </cfRule>
    <cfRule type="cellIs" dxfId="218" priority="6" operator="lessThan">
      <formula>0</formula>
    </cfRule>
  </conditionalFormatting>
  <conditionalFormatting sqref="AD150:AD171">
    <cfRule type="cellIs" dxfId="217" priority="3" operator="greaterThan">
      <formula>0</formula>
    </cfRule>
    <cfRule type="cellIs" dxfId="216" priority="4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A116" zoomScale="90" zoomScaleNormal="90" workbookViewId="0">
      <selection activeCell="AQ152" sqref="AQ152"/>
    </sheetView>
  </sheetViews>
  <sheetFormatPr defaultRowHeight="12.75" x14ac:dyDescent="0.2"/>
  <cols>
    <col min="1" max="1" width="55.85546875" style="524" customWidth="1"/>
    <col min="2" max="21" width="10.85546875" style="524" customWidth="1"/>
    <col min="22" max="23" width="15.7109375" style="524" customWidth="1"/>
    <col min="24" max="25" width="11.85546875" style="524" bestFit="1" customWidth="1"/>
    <col min="26" max="27" width="9.140625" style="524"/>
    <col min="28" max="28" width="38.28515625" style="524" customWidth="1"/>
    <col min="29" max="29" width="10.28515625" style="524" customWidth="1"/>
    <col min="30" max="30" width="9.140625" style="524"/>
    <col min="31" max="31" width="11.5703125" style="524" customWidth="1"/>
    <col min="32" max="33" width="9.140625" style="524"/>
    <col min="34" max="34" width="18.5703125" style="524" customWidth="1"/>
    <col min="35" max="39" width="9.140625" style="524"/>
    <col min="40" max="40" width="13.7109375" style="524" customWidth="1"/>
    <col min="41" max="41" width="10.7109375" style="524" customWidth="1"/>
    <col min="42" max="44" width="9.140625" style="524"/>
    <col min="45" max="45" width="12.28515625" style="524" customWidth="1"/>
    <col min="46" max="46" width="10.140625" style="524" customWidth="1"/>
    <col min="47" max="47" width="9.140625" style="524"/>
    <col min="48" max="48" width="13.42578125" style="524" customWidth="1"/>
    <col min="49" max="51" width="9.140625" style="524"/>
    <col min="52" max="52" width="9.85546875" style="524" customWidth="1"/>
    <col min="53" max="57" width="9.140625" style="524"/>
    <col min="58" max="58" width="36.140625" style="524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524"/>
    <col min="87" max="87" width="20" style="524" customWidth="1"/>
    <col min="88" max="89" width="10.5703125" style="524" customWidth="1"/>
    <col min="90" max="94" width="9.140625" style="524"/>
    <col min="95" max="96" width="11.42578125" style="524" customWidth="1"/>
    <col min="97" max="123" width="9.140625" style="524"/>
    <col min="124" max="124" width="11.140625" style="524" customWidth="1"/>
    <col min="125" max="125" width="10.85546875" style="524" customWidth="1"/>
    <col min="126" max="126" width="10.42578125" style="524" customWidth="1"/>
    <col min="127" max="127" width="9.140625" style="524"/>
    <col min="128" max="128" width="10.5703125" style="524" bestFit="1" customWidth="1"/>
    <col min="129" max="16384" width="9.140625" style="524"/>
  </cols>
  <sheetData>
    <row r="3" spans="1:128" x14ac:dyDescent="0.2">
      <c r="A3" s="10" t="s">
        <v>1</v>
      </c>
      <c r="B3" s="11" t="str">
        <f>+CJ5</f>
        <v>Sedi di Impresa anno 2023</v>
      </c>
      <c r="C3" s="11"/>
      <c r="AB3" s="10" t="s">
        <v>1</v>
      </c>
      <c r="AC3" s="11" t="str">
        <f>+BG4</f>
        <v>Sedi di Impresa anno 2023</v>
      </c>
    </row>
    <row r="4" spans="1:128" x14ac:dyDescent="0.2">
      <c r="A4" s="10" t="s">
        <v>3</v>
      </c>
      <c r="B4" s="11" t="str">
        <f t="shared" ref="B4:B10" si="0">+CJ6</f>
        <v>Sedi di Impresa anno 2023</v>
      </c>
      <c r="C4" s="11"/>
      <c r="AB4" s="10" t="s">
        <v>3</v>
      </c>
      <c r="AC4" s="11" t="str">
        <f t="shared" ref="AC4:AC10" si="1">+BG5</f>
        <v>Sedi di Impresa anno 2023</v>
      </c>
      <c r="BF4" s="10" t="s">
        <v>1</v>
      </c>
      <c r="BG4" s="11" t="str">
        <f>+CJ5</f>
        <v>Sedi di Impresa anno 2023</v>
      </c>
      <c r="BH4" s="11"/>
    </row>
    <row r="5" spans="1:12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anno 2023</v>
      </c>
      <c r="BH5" s="11"/>
      <c r="CI5" s="500" t="s">
        <v>1</v>
      </c>
      <c r="CJ5" s="501" t="s">
        <v>597</v>
      </c>
      <c r="CK5" s="526"/>
      <c r="CL5" s="526"/>
      <c r="CM5" s="526"/>
      <c r="CP5" s="500" t="s">
        <v>1</v>
      </c>
      <c r="CQ5" s="501" t="s">
        <v>597</v>
      </c>
      <c r="CR5" s="526"/>
      <c r="CS5" s="526"/>
      <c r="CT5" s="526"/>
      <c r="CW5" s="500" t="s">
        <v>1</v>
      </c>
      <c r="CX5" s="501" t="s">
        <v>597</v>
      </c>
      <c r="CY5" s="526"/>
      <c r="CZ5" s="526"/>
      <c r="DA5" s="526"/>
      <c r="DD5" s="500" t="s">
        <v>1</v>
      </c>
      <c r="DE5" s="501" t="s">
        <v>597</v>
      </c>
      <c r="DF5" s="526"/>
      <c r="DG5" s="526"/>
      <c r="DH5" s="526"/>
      <c r="DK5" s="500" t="s">
        <v>1</v>
      </c>
      <c r="DL5" s="501" t="s">
        <v>597</v>
      </c>
      <c r="DM5" s="526"/>
      <c r="DN5" s="526"/>
      <c r="DO5" s="526"/>
      <c r="DT5" s="500" t="s">
        <v>1</v>
      </c>
      <c r="DU5" s="501" t="s">
        <v>597</v>
      </c>
      <c r="DV5" s="526"/>
      <c r="DW5" s="526"/>
      <c r="DX5" s="526"/>
    </row>
    <row r="6" spans="1:128" x14ac:dyDescent="0.2">
      <c r="A6" s="10" t="s">
        <v>6</v>
      </c>
      <c r="B6" s="11" t="str">
        <f t="shared" si="0"/>
        <v>pentaho_stkv/stkv_sedimp/20230_sa.xanalyzer</v>
      </c>
      <c r="C6" s="11"/>
      <c r="AB6" s="10" t="s">
        <v>6</v>
      </c>
      <c r="AC6" s="11" t="str">
        <f t="shared" si="1"/>
        <v>pentaho_stkv/stkv_sedimp/20230_sa.xanalyzer</v>
      </c>
      <c r="BF6" s="10" t="s">
        <v>4</v>
      </c>
      <c r="BG6" s="11" t="str">
        <f t="shared" si="2"/>
        <v>CCH0005</v>
      </c>
      <c r="BH6" s="11"/>
      <c r="CI6" s="500" t="s">
        <v>3</v>
      </c>
      <c r="CJ6" s="501" t="s">
        <v>597</v>
      </c>
      <c r="CK6" s="526"/>
      <c r="CL6" s="526"/>
      <c r="CM6" s="526"/>
      <c r="CP6" s="500" t="s">
        <v>3</v>
      </c>
      <c r="CQ6" s="501" t="s">
        <v>597</v>
      </c>
      <c r="CR6" s="526"/>
      <c r="CS6" s="526"/>
      <c r="CT6" s="526"/>
      <c r="CW6" s="500" t="s">
        <v>3</v>
      </c>
      <c r="CX6" s="501" t="s">
        <v>597</v>
      </c>
      <c r="CY6" s="526"/>
      <c r="CZ6" s="526"/>
      <c r="DA6" s="526"/>
      <c r="DD6" s="500" t="s">
        <v>3</v>
      </c>
      <c r="DE6" s="501" t="s">
        <v>597</v>
      </c>
      <c r="DF6" s="526"/>
      <c r="DG6" s="526"/>
      <c r="DH6" s="526"/>
      <c r="DK6" s="500" t="s">
        <v>3</v>
      </c>
      <c r="DL6" s="501" t="s">
        <v>597</v>
      </c>
      <c r="DM6" s="526"/>
      <c r="DN6" s="526"/>
      <c r="DO6" s="526"/>
      <c r="DT6" s="500" t="s">
        <v>3</v>
      </c>
      <c r="DU6" s="501" t="s">
        <v>597</v>
      </c>
      <c r="DV6" s="526"/>
      <c r="DW6" s="526"/>
      <c r="DX6" s="526"/>
    </row>
    <row r="7" spans="1:128" x14ac:dyDescent="0.2">
      <c r="A7" s="10" t="s">
        <v>8</v>
      </c>
      <c r="B7" s="11" t="str">
        <f t="shared" si="0"/>
        <v>22-gen-2024 11.59.14</v>
      </c>
      <c r="C7" s="11"/>
      <c r="AB7" s="10" t="s">
        <v>8</v>
      </c>
      <c r="AC7" s="11" t="str">
        <f t="shared" si="1"/>
        <v>22-gen-2024 11.59.14</v>
      </c>
      <c r="BF7" s="10" t="s">
        <v>6</v>
      </c>
      <c r="BG7" s="11" t="str">
        <f t="shared" si="2"/>
        <v>pentaho_stkv/stkv_sedimp/20230_sa.xanalyzer</v>
      </c>
      <c r="BH7" s="11"/>
      <c r="CI7" s="500" t="s">
        <v>4</v>
      </c>
      <c r="CJ7" s="501" t="s">
        <v>5</v>
      </c>
      <c r="CK7" s="526"/>
      <c r="CL7" s="526"/>
      <c r="CM7" s="526"/>
      <c r="CP7" s="500" t="s">
        <v>4</v>
      </c>
      <c r="CQ7" s="501" t="s">
        <v>5</v>
      </c>
      <c r="CR7" s="526"/>
      <c r="CS7" s="526"/>
      <c r="CT7" s="526"/>
      <c r="CW7" s="500" t="s">
        <v>4</v>
      </c>
      <c r="CX7" s="501" t="s">
        <v>5</v>
      </c>
      <c r="CY7" s="526"/>
      <c r="CZ7" s="526"/>
      <c r="DA7" s="526"/>
      <c r="DD7" s="500" t="s">
        <v>4</v>
      </c>
      <c r="DE7" s="501" t="s">
        <v>5</v>
      </c>
      <c r="DF7" s="526"/>
      <c r="DG7" s="526"/>
      <c r="DH7" s="526"/>
      <c r="DK7" s="500" t="s">
        <v>4</v>
      </c>
      <c r="DL7" s="501" t="s">
        <v>5</v>
      </c>
      <c r="DM7" s="526"/>
      <c r="DN7" s="526"/>
      <c r="DO7" s="526"/>
      <c r="DT7" s="500" t="s">
        <v>4</v>
      </c>
      <c r="DU7" s="501" t="s">
        <v>5</v>
      </c>
      <c r="DV7" s="526"/>
      <c r="DW7" s="526"/>
      <c r="DX7" s="526"/>
    </row>
    <row r="8" spans="1:128" x14ac:dyDescent="0.2">
      <c r="A8" s="10" t="s">
        <v>10</v>
      </c>
      <c r="B8" s="11" t="str">
        <f t="shared" si="0"/>
        <v>20230_sedi_sa</v>
      </c>
      <c r="C8" s="11"/>
      <c r="AB8" s="10" t="s">
        <v>10</v>
      </c>
      <c r="AC8" s="11" t="str">
        <f t="shared" si="1"/>
        <v>20230_sedi_sa</v>
      </c>
      <c r="BF8" s="10" t="s">
        <v>8</v>
      </c>
      <c r="BG8" s="11" t="str">
        <f t="shared" si="2"/>
        <v>22-gen-2024 11.59.14</v>
      </c>
      <c r="BH8" s="11"/>
      <c r="CI8" s="500" t="s">
        <v>6</v>
      </c>
      <c r="CJ8" s="501" t="s">
        <v>598</v>
      </c>
      <c r="CK8" s="526"/>
      <c r="CL8" s="526"/>
      <c r="CM8" s="526"/>
      <c r="CP8" s="500" t="s">
        <v>6</v>
      </c>
      <c r="CQ8" s="501" t="s">
        <v>598</v>
      </c>
      <c r="CR8" s="526"/>
      <c r="CS8" s="526"/>
      <c r="CT8" s="526"/>
      <c r="CW8" s="500" t="s">
        <v>6</v>
      </c>
      <c r="CX8" s="501" t="s">
        <v>598</v>
      </c>
      <c r="CY8" s="526"/>
      <c r="CZ8" s="526"/>
      <c r="DA8" s="526"/>
      <c r="DD8" s="500" t="s">
        <v>6</v>
      </c>
      <c r="DE8" s="501" t="s">
        <v>598</v>
      </c>
      <c r="DF8" s="526"/>
      <c r="DG8" s="526"/>
      <c r="DH8" s="526"/>
      <c r="DK8" s="500" t="s">
        <v>6</v>
      </c>
      <c r="DL8" s="501" t="s">
        <v>598</v>
      </c>
      <c r="DM8" s="526"/>
      <c r="DN8" s="526"/>
      <c r="DO8" s="526"/>
      <c r="DT8" s="500" t="s">
        <v>6</v>
      </c>
      <c r="DU8" s="501" t="s">
        <v>598</v>
      </c>
      <c r="DV8" s="526"/>
      <c r="DW8" s="526"/>
      <c r="DX8" s="526"/>
    </row>
    <row r="9" spans="1:128" x14ac:dyDescent="0.2">
      <c r="A9" s="10" t="s">
        <v>12</v>
      </c>
      <c r="B9" s="11" t="str">
        <f t="shared" si="0"/>
        <v>22-gen-2024 11.59.14</v>
      </c>
      <c r="C9" s="11"/>
      <c r="AB9" s="10" t="s">
        <v>12</v>
      </c>
      <c r="AC9" s="11" t="str">
        <f t="shared" si="1"/>
        <v>22-gen-2024 11.59.14</v>
      </c>
      <c r="BF9" s="10" t="s">
        <v>10</v>
      </c>
      <c r="BG9" s="11" t="str">
        <f t="shared" si="2"/>
        <v>20230_sedi_sa</v>
      </c>
      <c r="BH9" s="11"/>
      <c r="CI9" s="500" t="s">
        <v>8</v>
      </c>
      <c r="CJ9" s="501" t="s">
        <v>599</v>
      </c>
      <c r="CK9" s="526"/>
      <c r="CL9" s="526"/>
      <c r="CM9" s="526"/>
      <c r="CP9" s="500" t="s">
        <v>8</v>
      </c>
      <c r="CQ9" s="501" t="s">
        <v>601</v>
      </c>
      <c r="CR9" s="526"/>
      <c r="CS9" s="526"/>
      <c r="CT9" s="526"/>
      <c r="CW9" s="500" t="s">
        <v>8</v>
      </c>
      <c r="CX9" s="501" t="s">
        <v>603</v>
      </c>
      <c r="CY9" s="526"/>
      <c r="CZ9" s="526"/>
      <c r="DA9" s="526"/>
      <c r="DD9" s="500" t="s">
        <v>8</v>
      </c>
      <c r="DE9" s="501" t="s">
        <v>602</v>
      </c>
      <c r="DF9" s="526"/>
      <c r="DG9" s="526"/>
      <c r="DH9" s="526"/>
      <c r="DK9" s="500" t="s">
        <v>8</v>
      </c>
      <c r="DL9" s="501" t="s">
        <v>604</v>
      </c>
      <c r="DM9" s="526"/>
      <c r="DN9" s="526"/>
      <c r="DO9" s="526"/>
      <c r="DT9" s="500" t="s">
        <v>8</v>
      </c>
      <c r="DU9" s="501" t="s">
        <v>605</v>
      </c>
      <c r="DV9" s="526"/>
      <c r="DW9" s="526"/>
      <c r="DX9" s="526"/>
    </row>
    <row r="10" spans="1:128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22-gen-2024 11.59.14</v>
      </c>
      <c r="BH10" s="11"/>
      <c r="CI10" s="500" t="s">
        <v>10</v>
      </c>
      <c r="CJ10" s="501" t="s">
        <v>600</v>
      </c>
      <c r="CK10" s="526"/>
      <c r="CL10" s="526"/>
      <c r="CM10" s="526"/>
      <c r="CP10" s="500" t="s">
        <v>10</v>
      </c>
      <c r="CQ10" s="501" t="s">
        <v>600</v>
      </c>
      <c r="CR10" s="526"/>
      <c r="CS10" s="526"/>
      <c r="CT10" s="526"/>
      <c r="CW10" s="500" t="s">
        <v>10</v>
      </c>
      <c r="CX10" s="501" t="s">
        <v>600</v>
      </c>
      <c r="CY10" s="526"/>
      <c r="CZ10" s="526"/>
      <c r="DA10" s="526"/>
      <c r="DD10" s="500" t="s">
        <v>10</v>
      </c>
      <c r="DE10" s="501" t="s">
        <v>600</v>
      </c>
      <c r="DF10" s="526"/>
      <c r="DG10" s="526"/>
      <c r="DH10" s="526"/>
      <c r="DK10" s="500" t="s">
        <v>10</v>
      </c>
      <c r="DL10" s="501" t="s">
        <v>600</v>
      </c>
      <c r="DM10" s="526"/>
      <c r="DN10" s="526"/>
      <c r="DO10" s="526"/>
      <c r="DT10" s="500" t="s">
        <v>10</v>
      </c>
      <c r="DU10" s="501" t="s">
        <v>600</v>
      </c>
      <c r="DV10" s="526"/>
      <c r="DW10" s="526"/>
      <c r="DX10" s="526"/>
    </row>
    <row r="11" spans="1:128" x14ac:dyDescent="0.2">
      <c r="BF11" s="10" t="s">
        <v>13</v>
      </c>
      <c r="BG11" s="11" t="str">
        <f t="shared" si="2"/>
        <v>Regione includes ABRUZZO</v>
      </c>
      <c r="BH11" s="11"/>
      <c r="CI11" s="500" t="s">
        <v>12</v>
      </c>
      <c r="CJ11" s="501" t="s">
        <v>599</v>
      </c>
      <c r="CK11" s="526"/>
      <c r="CL11" s="526"/>
      <c r="CM11" s="526"/>
      <c r="CP11" s="500" t="s">
        <v>12</v>
      </c>
      <c r="CQ11" s="501" t="s">
        <v>601</v>
      </c>
      <c r="CR11" s="526"/>
      <c r="CS11" s="526"/>
      <c r="CT11" s="526"/>
      <c r="CW11" s="500" t="s">
        <v>12</v>
      </c>
      <c r="CX11" s="501" t="s">
        <v>603</v>
      </c>
      <c r="CY11" s="526"/>
      <c r="CZ11" s="526"/>
      <c r="DA11" s="526"/>
      <c r="DD11" s="500" t="s">
        <v>12</v>
      </c>
      <c r="DE11" s="501" t="s">
        <v>602</v>
      </c>
      <c r="DF11" s="526"/>
      <c r="DG11" s="526"/>
      <c r="DH11" s="526"/>
      <c r="DK11" s="500" t="s">
        <v>12</v>
      </c>
      <c r="DL11" s="501" t="s">
        <v>604</v>
      </c>
      <c r="DM11" s="526"/>
      <c r="DN11" s="526"/>
      <c r="DO11" s="526"/>
      <c r="DT11" s="500" t="s">
        <v>12</v>
      </c>
      <c r="DU11" s="501" t="s">
        <v>605</v>
      </c>
      <c r="DV11" s="526"/>
      <c r="DW11" s="526"/>
      <c r="DX11" s="526"/>
    </row>
    <row r="12" spans="1:128" x14ac:dyDescent="0.2">
      <c r="A12" s="14" t="s">
        <v>0</v>
      </c>
      <c r="BF12" s="14" t="s">
        <v>0</v>
      </c>
      <c r="CI12" s="500" t="s">
        <v>13</v>
      </c>
      <c r="CJ12" s="501" t="s">
        <v>14</v>
      </c>
      <c r="CK12" s="526"/>
      <c r="CL12" s="526"/>
      <c r="CM12" s="526"/>
      <c r="CP12" s="500" t="s">
        <v>13</v>
      </c>
      <c r="CQ12" s="501" t="s">
        <v>14</v>
      </c>
      <c r="CR12" s="526"/>
      <c r="CS12" s="526"/>
      <c r="CT12" s="526"/>
      <c r="CW12" s="500" t="s">
        <v>13</v>
      </c>
      <c r="CX12" s="501" t="s">
        <v>14</v>
      </c>
      <c r="CY12" s="526"/>
      <c r="CZ12" s="526"/>
      <c r="DA12" s="526"/>
      <c r="DD12" s="500" t="s">
        <v>13</v>
      </c>
      <c r="DE12" s="501" t="s">
        <v>14</v>
      </c>
      <c r="DF12" s="526"/>
      <c r="DG12" s="526"/>
      <c r="DH12" s="526"/>
      <c r="DK12" s="500" t="s">
        <v>13</v>
      </c>
      <c r="DL12" s="501" t="s">
        <v>14</v>
      </c>
      <c r="DM12" s="526"/>
      <c r="DN12" s="526"/>
      <c r="DO12" s="526"/>
      <c r="DT12" s="500" t="s">
        <v>13</v>
      </c>
      <c r="DU12" s="501" t="s">
        <v>14</v>
      </c>
      <c r="DV12" s="526"/>
      <c r="DW12" s="526"/>
      <c r="DX12" s="526"/>
    </row>
    <row r="13" spans="1:128" x14ac:dyDescent="0.2">
      <c r="CI13" s="526"/>
      <c r="CJ13" s="526"/>
      <c r="CK13" s="526"/>
      <c r="CL13" s="526"/>
      <c r="CM13" s="526"/>
      <c r="CP13" s="526"/>
      <c r="CQ13" s="501" t="s">
        <v>290</v>
      </c>
      <c r="CR13" s="526"/>
      <c r="CS13" s="526"/>
      <c r="CT13" s="526"/>
      <c r="CW13" s="526"/>
      <c r="CX13" s="501" t="s">
        <v>293</v>
      </c>
      <c r="CY13" s="526"/>
      <c r="CZ13" s="526"/>
      <c r="DA13" s="526"/>
      <c r="DD13" s="526"/>
      <c r="DE13" s="501" t="s">
        <v>340</v>
      </c>
      <c r="DF13" s="526"/>
      <c r="DG13" s="526"/>
      <c r="DH13" s="526"/>
      <c r="DK13" s="526"/>
      <c r="DL13" s="501" t="s">
        <v>342</v>
      </c>
      <c r="DM13" s="526"/>
      <c r="DN13" s="526"/>
      <c r="DO13" s="526"/>
      <c r="DT13" s="526"/>
      <c r="DU13" s="526"/>
      <c r="DV13" s="526"/>
      <c r="DW13" s="526"/>
      <c r="DX13" s="526"/>
    </row>
    <row r="14" spans="1:128" x14ac:dyDescent="0.2">
      <c r="CI14" s="502" t="s">
        <v>0</v>
      </c>
      <c r="CJ14" s="526"/>
      <c r="CK14" s="526"/>
      <c r="CL14" s="526"/>
      <c r="CM14" s="526"/>
      <c r="CP14" s="526"/>
      <c r="CQ14" s="526"/>
      <c r="CR14" s="526"/>
      <c r="CS14" s="526"/>
      <c r="CT14" s="526"/>
      <c r="CW14" s="526"/>
      <c r="CX14" s="526"/>
      <c r="CY14" s="526"/>
      <c r="CZ14" s="526"/>
      <c r="DA14" s="526"/>
      <c r="DD14" s="526"/>
      <c r="DE14" s="526"/>
      <c r="DF14" s="526"/>
      <c r="DG14" s="526"/>
      <c r="DH14" s="526"/>
      <c r="DK14" s="526"/>
      <c r="DL14" s="526"/>
      <c r="DM14" s="526"/>
      <c r="DN14" s="526"/>
      <c r="DO14" s="526"/>
      <c r="DT14" s="502" t="s">
        <v>0</v>
      </c>
      <c r="DU14" s="526"/>
      <c r="DV14" s="526"/>
      <c r="DW14" s="526"/>
      <c r="DX14" s="526"/>
    </row>
    <row r="15" spans="1:128" x14ac:dyDescent="0.2">
      <c r="CI15" s="526"/>
      <c r="CJ15" s="526"/>
      <c r="CK15" s="526"/>
      <c r="CL15" s="526"/>
      <c r="CM15" s="526"/>
      <c r="CP15" s="526"/>
      <c r="CQ15" s="526"/>
      <c r="CR15" s="526"/>
      <c r="CS15" s="526"/>
      <c r="CT15" s="526"/>
      <c r="CW15" s="526"/>
      <c r="CX15" s="526"/>
      <c r="CY15" s="526"/>
      <c r="CZ15" s="526"/>
      <c r="DA15" s="526"/>
      <c r="DD15" s="526"/>
      <c r="DE15" s="526"/>
      <c r="DF15" s="526"/>
      <c r="DG15" s="526"/>
      <c r="DH15" s="526"/>
      <c r="DK15" s="526"/>
      <c r="DL15" s="526"/>
      <c r="DM15" s="526"/>
      <c r="DN15" s="526"/>
      <c r="DO15" s="526"/>
      <c r="DT15" s="526"/>
      <c r="DU15" s="526"/>
      <c r="DV15" s="526"/>
      <c r="DW15" s="526"/>
      <c r="DX15" s="526"/>
    </row>
    <row r="16" spans="1:128" ht="21" x14ac:dyDescent="0.2">
      <c r="A16" s="524" t="s">
        <v>0</v>
      </c>
      <c r="AB16" s="524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524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526"/>
      <c r="CJ16" s="526"/>
      <c r="CK16" s="526"/>
      <c r="CL16" s="526"/>
      <c r="CM16" s="526"/>
      <c r="CP16" s="526"/>
      <c r="CQ16" s="526"/>
      <c r="CR16" s="526"/>
      <c r="CS16" s="526"/>
      <c r="CT16" s="526"/>
      <c r="CW16" s="526"/>
      <c r="CX16" s="526"/>
      <c r="CY16" s="526"/>
      <c r="CZ16" s="526"/>
      <c r="DA16" s="526"/>
      <c r="DD16" s="526"/>
      <c r="DE16" s="526"/>
      <c r="DF16" s="526"/>
      <c r="DG16" s="526"/>
      <c r="DH16" s="526"/>
      <c r="DK16" s="526"/>
      <c r="DL16" s="526"/>
      <c r="DM16" s="526"/>
      <c r="DN16" s="526"/>
      <c r="DO16" s="526"/>
      <c r="DT16" s="526"/>
      <c r="DU16" s="526"/>
      <c r="DV16" s="526"/>
      <c r="DW16" s="526"/>
      <c r="DX16" s="526"/>
    </row>
    <row r="17" spans="1:129" ht="21" x14ac:dyDescent="0.2">
      <c r="A17" s="519" t="str">
        <f>+B3</f>
        <v>Sedi di Impresa anno 2023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519" t="str">
        <f>+A17</f>
        <v>Sedi di Impresa anno 2023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526"/>
      <c r="CJ17" s="526"/>
      <c r="CK17" s="526"/>
      <c r="CL17" s="526"/>
      <c r="CM17" s="526"/>
      <c r="CP17" s="526"/>
      <c r="CQ17" s="526"/>
      <c r="CR17" s="526"/>
      <c r="CS17" s="526"/>
      <c r="CT17" s="526"/>
      <c r="CW17" s="526"/>
      <c r="CX17" s="526"/>
      <c r="CY17" s="526"/>
      <c r="CZ17" s="526"/>
      <c r="DA17" s="526"/>
      <c r="DD17" s="526"/>
      <c r="DE17" s="526"/>
      <c r="DF17" s="526"/>
      <c r="DG17" s="526"/>
      <c r="DH17" s="526"/>
      <c r="DK17" s="526"/>
      <c r="DL17" s="526"/>
      <c r="DM17" s="526"/>
      <c r="DN17" s="526"/>
      <c r="DO17" s="526"/>
      <c r="DT17" s="526"/>
      <c r="DU17" s="526"/>
      <c r="DV17" s="526"/>
      <c r="DW17" s="526"/>
      <c r="DX17" s="526"/>
    </row>
    <row r="18" spans="1:129" ht="25.5" x14ac:dyDescent="0.2">
      <c r="A18" s="519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519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519" t="s">
        <v>21</v>
      </c>
      <c r="BG18" s="417" t="s">
        <v>22</v>
      </c>
      <c r="BH18" s="417" t="str">
        <f t="shared" ref="BG18:BJ40" si="3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527" t="s">
        <v>21</v>
      </c>
      <c r="CJ18" s="504" t="s">
        <v>22</v>
      </c>
      <c r="CK18" s="504" t="s">
        <v>87</v>
      </c>
      <c r="CL18" s="504" t="s">
        <v>23</v>
      </c>
      <c r="CM18" s="504" t="s">
        <v>24</v>
      </c>
      <c r="CN18" s="197" t="s">
        <v>82</v>
      </c>
      <c r="CP18" s="527" t="s">
        <v>21</v>
      </c>
      <c r="CQ18" s="504" t="s">
        <v>22</v>
      </c>
      <c r="CR18" s="504" t="s">
        <v>87</v>
      </c>
      <c r="CS18" s="504" t="s">
        <v>23</v>
      </c>
      <c r="CT18" s="504" t="s">
        <v>24</v>
      </c>
      <c r="CU18" s="198" t="s">
        <v>82</v>
      </c>
      <c r="CW18" s="527" t="s">
        <v>21</v>
      </c>
      <c r="CX18" s="504" t="s">
        <v>22</v>
      </c>
      <c r="CY18" s="504" t="s">
        <v>87</v>
      </c>
      <c r="CZ18" s="504" t="s">
        <v>23</v>
      </c>
      <c r="DA18" s="504" t="s">
        <v>24</v>
      </c>
      <c r="DB18" s="198" t="s">
        <v>82</v>
      </c>
      <c r="DD18" s="527" t="s">
        <v>21</v>
      </c>
      <c r="DE18" s="504" t="s">
        <v>22</v>
      </c>
      <c r="DF18" s="504" t="s">
        <v>87</v>
      </c>
      <c r="DG18" s="504" t="s">
        <v>23</v>
      </c>
      <c r="DH18" s="504" t="s">
        <v>24</v>
      </c>
      <c r="DI18" s="198" t="s">
        <v>82</v>
      </c>
      <c r="DK18" s="527" t="s">
        <v>21</v>
      </c>
      <c r="DL18" s="504" t="s">
        <v>22</v>
      </c>
      <c r="DM18" s="504" t="s">
        <v>87</v>
      </c>
      <c r="DN18" s="504" t="s">
        <v>23</v>
      </c>
      <c r="DO18" s="504" t="s">
        <v>24</v>
      </c>
      <c r="DP18" s="198" t="s">
        <v>82</v>
      </c>
      <c r="DT18" s="527" t="s">
        <v>15</v>
      </c>
      <c r="DU18" s="504" t="s">
        <v>22</v>
      </c>
      <c r="DV18" s="504" t="s">
        <v>87</v>
      </c>
      <c r="DW18" s="504" t="s">
        <v>23</v>
      </c>
      <c r="DX18" s="504" t="s">
        <v>24</v>
      </c>
    </row>
    <row r="19" spans="1:129" x14ac:dyDescent="0.2">
      <c r="A19" s="525" t="s">
        <v>25</v>
      </c>
      <c r="B19" s="15">
        <f t="shared" ref="B19:E40" si="5">+CQ19</f>
        <v>11586</v>
      </c>
      <c r="C19" s="15">
        <f t="shared" si="5"/>
        <v>11534</v>
      </c>
      <c r="D19" s="15">
        <f t="shared" si="5"/>
        <v>279</v>
      </c>
      <c r="E19" s="15">
        <f t="shared" si="5"/>
        <v>850</v>
      </c>
      <c r="F19" s="15">
        <f t="shared" ref="F19:I40" si="6">+DE19</f>
        <v>3779</v>
      </c>
      <c r="G19" s="15">
        <f t="shared" si="6"/>
        <v>3694</v>
      </c>
      <c r="H19" s="15">
        <f t="shared" si="6"/>
        <v>105</v>
      </c>
      <c r="I19" s="15">
        <f t="shared" si="6"/>
        <v>300</v>
      </c>
      <c r="J19" s="15">
        <f t="shared" ref="J19:M40" si="7">+CX19</f>
        <v>3951</v>
      </c>
      <c r="K19" s="15">
        <f t="shared" si="7"/>
        <v>3918</v>
      </c>
      <c r="L19" s="15">
        <f t="shared" si="7"/>
        <v>101</v>
      </c>
      <c r="M19" s="15">
        <f t="shared" si="7"/>
        <v>291</v>
      </c>
      <c r="N19" s="15">
        <f t="shared" ref="N19:Q40" si="8">+DL19</f>
        <v>5628</v>
      </c>
      <c r="O19" s="15">
        <f t="shared" si="8"/>
        <v>5596</v>
      </c>
      <c r="P19" s="15">
        <f t="shared" si="8"/>
        <v>133</v>
      </c>
      <c r="Q19" s="15">
        <f t="shared" si="8"/>
        <v>452</v>
      </c>
      <c r="R19" s="16">
        <f>+CJ19</f>
        <v>24944</v>
      </c>
      <c r="S19" s="16">
        <f>+CK19</f>
        <v>24742</v>
      </c>
      <c r="T19" s="16">
        <f t="shared" ref="T19:U40" si="9">+CL19</f>
        <v>618</v>
      </c>
      <c r="U19" s="206">
        <f t="shared" si="9"/>
        <v>1893</v>
      </c>
      <c r="V19" s="208">
        <f>+B19+J19</f>
        <v>15537</v>
      </c>
      <c r="W19" s="208">
        <f>+C19+K19</f>
        <v>15452</v>
      </c>
      <c r="X19" s="15">
        <f>+D19+L19</f>
        <v>380</v>
      </c>
      <c r="Y19" s="209">
        <f>+E19+M19</f>
        <v>1141</v>
      </c>
      <c r="AB19" s="525" t="s">
        <v>25</v>
      </c>
      <c r="AC19" s="15">
        <f>+B19</f>
        <v>11586</v>
      </c>
      <c r="AD19" s="22">
        <f>+AC19/$AC$40</f>
        <v>0.26395407117145853</v>
      </c>
      <c r="AE19" s="22">
        <f>+AC19/AS19</f>
        <v>0.46448043617703655</v>
      </c>
      <c r="AF19" s="15">
        <f t="shared" ref="AF19:AH40" si="10">+D19</f>
        <v>279</v>
      </c>
      <c r="AG19" s="15">
        <f t="shared" si="10"/>
        <v>850</v>
      </c>
      <c r="AH19" s="15">
        <f t="shared" si="10"/>
        <v>3779</v>
      </c>
      <c r="AI19" s="15">
        <f t="shared" ref="AI19:AK40" si="11">+H19</f>
        <v>105</v>
      </c>
      <c r="AJ19" s="15">
        <f t="shared" si="11"/>
        <v>300</v>
      </c>
      <c r="AK19" s="15">
        <f t="shared" si="11"/>
        <v>3951</v>
      </c>
      <c r="AL19" s="22">
        <f>+AK19/$AK$40</f>
        <v>0.10808962328673433</v>
      </c>
      <c r="AM19" s="22">
        <f t="shared" ref="AM19:AM24" si="12">+AK19/AS19</f>
        <v>0.15839480436177036</v>
      </c>
      <c r="AN19" s="15">
        <f t="shared" ref="AN19:AP40" si="13">+L19</f>
        <v>101</v>
      </c>
      <c r="AO19" s="15">
        <f t="shared" si="13"/>
        <v>291</v>
      </c>
      <c r="AP19" s="15">
        <f t="shared" si="13"/>
        <v>5628</v>
      </c>
      <c r="AQ19" s="15">
        <f t="shared" ref="AQ19:AS40" si="14">+P19</f>
        <v>133</v>
      </c>
      <c r="AR19" s="15">
        <f t="shared" si="14"/>
        <v>452</v>
      </c>
      <c r="AS19" s="16">
        <f t="shared" si="14"/>
        <v>24944</v>
      </c>
      <c r="AT19" s="24">
        <f>+AS19/$AS$40</f>
        <v>0.17159563856499158</v>
      </c>
      <c r="AU19" s="16">
        <f t="shared" ref="AU19:AV40" si="15">+T19</f>
        <v>618</v>
      </c>
      <c r="AV19" s="16">
        <f t="shared" si="15"/>
        <v>1893</v>
      </c>
      <c r="BF19" s="525" t="s">
        <v>25</v>
      </c>
      <c r="BG19" s="411">
        <f t="shared" si="3"/>
        <v>11586</v>
      </c>
      <c r="BH19" s="411">
        <f t="shared" si="3"/>
        <v>11534</v>
      </c>
      <c r="BI19" s="411">
        <f t="shared" si="3"/>
        <v>279</v>
      </c>
      <c r="BJ19" s="411">
        <f t="shared" si="3"/>
        <v>850</v>
      </c>
      <c r="BK19" s="411">
        <f>+DE19</f>
        <v>3779</v>
      </c>
      <c r="BL19" s="411">
        <f>+DF19</f>
        <v>3694</v>
      </c>
      <c r="BM19" s="411">
        <f>+DG19</f>
        <v>105</v>
      </c>
      <c r="BN19" s="411">
        <f>+DH19</f>
        <v>300</v>
      </c>
      <c r="BO19" s="411">
        <f t="shared" si="4"/>
        <v>3951</v>
      </c>
      <c r="BP19" s="411">
        <f t="shared" si="4"/>
        <v>3918</v>
      </c>
      <c r="BQ19" s="411">
        <f t="shared" si="4"/>
        <v>101</v>
      </c>
      <c r="BR19" s="411">
        <f t="shared" si="4"/>
        <v>291</v>
      </c>
      <c r="BS19" s="411">
        <f>+DL19</f>
        <v>5628</v>
      </c>
      <c r="BT19" s="411">
        <f>+DM19</f>
        <v>5596</v>
      </c>
      <c r="BU19" s="411">
        <f>+DN19</f>
        <v>133</v>
      </c>
      <c r="BV19" s="411">
        <f>+DO19</f>
        <v>452</v>
      </c>
      <c r="BW19" s="412">
        <f>+CJ19</f>
        <v>24944</v>
      </c>
      <c r="BX19" s="412">
        <f>+CK19</f>
        <v>24742</v>
      </c>
      <c r="BY19" s="412">
        <f t="shared" ref="BY19:BZ40" si="16">+CL19</f>
        <v>618</v>
      </c>
      <c r="BZ19" s="412">
        <f t="shared" si="16"/>
        <v>1893</v>
      </c>
      <c r="CA19" s="411">
        <f>+BG19+BO19</f>
        <v>15537</v>
      </c>
      <c r="CB19" s="411">
        <f>+BH19+BP19</f>
        <v>15452</v>
      </c>
      <c r="CC19" s="411">
        <f>+BI19+BQ19</f>
        <v>380</v>
      </c>
      <c r="CD19" s="413">
        <f>+BJ19+BR19</f>
        <v>1141</v>
      </c>
      <c r="CI19" s="528" t="s">
        <v>25</v>
      </c>
      <c r="CJ19" s="506">
        <v>24944</v>
      </c>
      <c r="CK19" s="506">
        <v>24742</v>
      </c>
      <c r="CL19" s="506">
        <v>618</v>
      </c>
      <c r="CM19" s="507">
        <v>1893</v>
      </c>
      <c r="CN19" s="20">
        <f>+CL19-CM19</f>
        <v>-1275</v>
      </c>
      <c r="CP19" s="528" t="s">
        <v>25</v>
      </c>
      <c r="CQ19" s="506">
        <v>11586</v>
      </c>
      <c r="CR19" s="506">
        <v>11534</v>
      </c>
      <c r="CS19" s="506">
        <v>279</v>
      </c>
      <c r="CT19" s="507">
        <v>850</v>
      </c>
      <c r="CU19" s="20">
        <f>+CS19-CT19</f>
        <v>-571</v>
      </c>
      <c r="CW19" s="528" t="s">
        <v>25</v>
      </c>
      <c r="CX19" s="506">
        <v>3951</v>
      </c>
      <c r="CY19" s="506">
        <v>3918</v>
      </c>
      <c r="CZ19" s="506">
        <v>101</v>
      </c>
      <c r="DA19" s="507">
        <v>291</v>
      </c>
      <c r="DB19" s="20">
        <f>+CZ19-DA19</f>
        <v>-190</v>
      </c>
      <c r="DD19" s="528" t="s">
        <v>25</v>
      </c>
      <c r="DE19" s="506">
        <v>3779</v>
      </c>
      <c r="DF19" s="506">
        <v>3694</v>
      </c>
      <c r="DG19" s="506">
        <v>105</v>
      </c>
      <c r="DH19" s="507">
        <v>300</v>
      </c>
      <c r="DI19" s="20">
        <f>+DG19-DH19</f>
        <v>-195</v>
      </c>
      <c r="DK19" s="528" t="s">
        <v>25</v>
      </c>
      <c r="DL19" s="506">
        <v>5628</v>
      </c>
      <c r="DM19" s="506">
        <v>5596</v>
      </c>
      <c r="DN19" s="506">
        <v>133</v>
      </c>
      <c r="DO19" s="507">
        <v>452</v>
      </c>
      <c r="DP19" s="20">
        <f>+DN19-DO19</f>
        <v>-319</v>
      </c>
      <c r="DT19" s="528" t="s">
        <v>16</v>
      </c>
      <c r="DU19" s="506">
        <v>43894</v>
      </c>
      <c r="DV19" s="506">
        <v>38334</v>
      </c>
      <c r="DW19" s="506">
        <v>1912</v>
      </c>
      <c r="DX19" s="507">
        <v>2405</v>
      </c>
      <c r="DY19" s="54">
        <f>+DV19/DU19</f>
        <v>0.87333120699867861</v>
      </c>
    </row>
    <row r="20" spans="1:129" x14ac:dyDescent="0.2">
      <c r="A20" s="525" t="s">
        <v>26</v>
      </c>
      <c r="B20" s="15">
        <f t="shared" si="5"/>
        <v>30</v>
      </c>
      <c r="C20" s="15">
        <f t="shared" si="5"/>
        <v>23</v>
      </c>
      <c r="D20" s="15">
        <f t="shared" si="5"/>
        <v>0</v>
      </c>
      <c r="E20" s="15">
        <f t="shared" si="5"/>
        <v>1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si="6"/>
        <v>1</v>
      </c>
      <c r="J20" s="15">
        <f t="shared" si="7"/>
        <v>25</v>
      </c>
      <c r="K20" s="15">
        <f t="shared" si="7"/>
        <v>17</v>
      </c>
      <c r="L20" s="15">
        <f t="shared" si="7"/>
        <v>0</v>
      </c>
      <c r="M20" s="15">
        <f t="shared" si="7"/>
        <v>2</v>
      </c>
      <c r="N20" s="15">
        <f t="shared" si="8"/>
        <v>23</v>
      </c>
      <c r="O20" s="15">
        <f t="shared" si="8"/>
        <v>20</v>
      </c>
      <c r="P20" s="15">
        <f t="shared" si="8"/>
        <v>0</v>
      </c>
      <c r="Q20" s="15">
        <f t="shared" si="8"/>
        <v>1</v>
      </c>
      <c r="R20" s="16">
        <f t="shared" ref="R20:S40" si="17">+CJ20</f>
        <v>105</v>
      </c>
      <c r="S20" s="16">
        <f t="shared" si="17"/>
        <v>82</v>
      </c>
      <c r="T20" s="16">
        <f t="shared" si="9"/>
        <v>0</v>
      </c>
      <c r="U20" s="206">
        <f t="shared" si="9"/>
        <v>5</v>
      </c>
      <c r="V20" s="208">
        <f t="shared" ref="V20:Y37" si="18">+B20+J20</f>
        <v>55</v>
      </c>
      <c r="W20" s="208">
        <f t="shared" si="18"/>
        <v>40</v>
      </c>
      <c r="X20" s="15">
        <f t="shared" si="18"/>
        <v>0</v>
      </c>
      <c r="Y20" s="209">
        <f t="shared" si="18"/>
        <v>3</v>
      </c>
      <c r="AB20" s="525" t="s">
        <v>26</v>
      </c>
      <c r="AC20" s="15">
        <f t="shared" ref="AC20:AC40" si="19">+B20</f>
        <v>30</v>
      </c>
      <c r="AD20" s="22">
        <f t="shared" ref="AD20:AD40" si="20">+AC20/$AC$40</f>
        <v>6.8346471043878435E-4</v>
      </c>
      <c r="AE20" s="22">
        <f t="shared" ref="AE20:AE40" si="21">+AC20/AS20</f>
        <v>0.2857142857142857</v>
      </c>
      <c r="AF20" s="15">
        <f t="shared" si="10"/>
        <v>0</v>
      </c>
      <c r="AG20" s="15">
        <f t="shared" si="10"/>
        <v>1</v>
      </c>
      <c r="AH20" s="15">
        <f t="shared" si="10"/>
        <v>27</v>
      </c>
      <c r="AI20" s="15">
        <f t="shared" si="11"/>
        <v>0</v>
      </c>
      <c r="AJ20" s="15">
        <f t="shared" si="11"/>
        <v>1</v>
      </c>
      <c r="AK20" s="15">
        <f t="shared" si="11"/>
        <v>25</v>
      </c>
      <c r="AL20" s="22">
        <f t="shared" ref="AL20:AL40" si="22">+AK20/$AK$40</f>
        <v>6.8393839082975401E-4</v>
      </c>
      <c r="AM20" s="22">
        <f t="shared" si="12"/>
        <v>0.23809523809523808</v>
      </c>
      <c r="AN20" s="15">
        <f t="shared" si="13"/>
        <v>0</v>
      </c>
      <c r="AO20" s="15">
        <f t="shared" si="13"/>
        <v>2</v>
      </c>
      <c r="AP20" s="15">
        <f t="shared" si="13"/>
        <v>23</v>
      </c>
      <c r="AQ20" s="15">
        <f t="shared" si="14"/>
        <v>0</v>
      </c>
      <c r="AR20" s="15">
        <f t="shared" si="14"/>
        <v>1</v>
      </c>
      <c r="AS20" s="16">
        <f t="shared" si="14"/>
        <v>105</v>
      </c>
      <c r="AT20" s="24">
        <f t="shared" ref="AT20:AT40" si="23">+AS20/$AS$40</f>
        <v>7.223196780518006E-4</v>
      </c>
      <c r="AU20" s="16">
        <f t="shared" si="15"/>
        <v>0</v>
      </c>
      <c r="AV20" s="16">
        <f t="shared" si="15"/>
        <v>5</v>
      </c>
      <c r="BF20" s="525" t="s">
        <v>26</v>
      </c>
      <c r="BG20" s="411">
        <f t="shared" si="3"/>
        <v>30</v>
      </c>
      <c r="BH20" s="411">
        <f t="shared" si="3"/>
        <v>23</v>
      </c>
      <c r="BI20" s="411">
        <f t="shared" si="3"/>
        <v>0</v>
      </c>
      <c r="BJ20" s="411">
        <f t="shared" si="3"/>
        <v>1</v>
      </c>
      <c r="BK20" s="411">
        <f t="shared" ref="BK20:BN40" si="24">+DE20</f>
        <v>27</v>
      </c>
      <c r="BL20" s="411">
        <f t="shared" si="24"/>
        <v>22</v>
      </c>
      <c r="BM20" s="411">
        <f t="shared" si="24"/>
        <v>0</v>
      </c>
      <c r="BN20" s="411">
        <f t="shared" si="24"/>
        <v>1</v>
      </c>
      <c r="BO20" s="411">
        <f t="shared" si="4"/>
        <v>25</v>
      </c>
      <c r="BP20" s="411">
        <f t="shared" si="4"/>
        <v>17</v>
      </c>
      <c r="BQ20" s="411">
        <f t="shared" si="4"/>
        <v>0</v>
      </c>
      <c r="BR20" s="411">
        <f t="shared" si="4"/>
        <v>2</v>
      </c>
      <c r="BS20" s="411">
        <f t="shared" ref="BS20:BV40" si="25">+DL20</f>
        <v>23</v>
      </c>
      <c r="BT20" s="411">
        <f t="shared" si="25"/>
        <v>20</v>
      </c>
      <c r="BU20" s="411">
        <f t="shared" si="25"/>
        <v>0</v>
      </c>
      <c r="BV20" s="411">
        <f t="shared" si="25"/>
        <v>1</v>
      </c>
      <c r="BW20" s="412">
        <f t="shared" ref="BW20:BX40" si="26">+CJ20</f>
        <v>105</v>
      </c>
      <c r="BX20" s="412">
        <f t="shared" si="26"/>
        <v>82</v>
      </c>
      <c r="BY20" s="412">
        <f t="shared" si="16"/>
        <v>0</v>
      </c>
      <c r="BZ20" s="412">
        <f t="shared" si="16"/>
        <v>5</v>
      </c>
      <c r="CA20" s="411">
        <f t="shared" ref="CA20:CD35" si="27">+BG20+BO20</f>
        <v>55</v>
      </c>
      <c r="CB20" s="411">
        <f t="shared" si="27"/>
        <v>40</v>
      </c>
      <c r="CC20" s="411">
        <f t="shared" si="27"/>
        <v>0</v>
      </c>
      <c r="CD20" s="413">
        <f t="shared" si="27"/>
        <v>3</v>
      </c>
      <c r="CI20" s="528" t="s">
        <v>26</v>
      </c>
      <c r="CJ20" s="506">
        <v>105</v>
      </c>
      <c r="CK20" s="506">
        <v>82</v>
      </c>
      <c r="CL20" s="506">
        <v>0</v>
      </c>
      <c r="CM20" s="507">
        <v>5</v>
      </c>
      <c r="CN20" s="20">
        <f t="shared" ref="CN20:CN40" si="28">+CL20-CM20</f>
        <v>-5</v>
      </c>
      <c r="CP20" s="528" t="s">
        <v>26</v>
      </c>
      <c r="CQ20" s="506">
        <v>30</v>
      </c>
      <c r="CR20" s="506">
        <v>23</v>
      </c>
      <c r="CS20" s="506">
        <v>0</v>
      </c>
      <c r="CT20" s="507">
        <v>1</v>
      </c>
      <c r="CU20" s="20">
        <f t="shared" ref="CU20:CU40" si="29">+CS20-CT20</f>
        <v>-1</v>
      </c>
      <c r="CW20" s="528" t="s">
        <v>26</v>
      </c>
      <c r="CX20" s="506">
        <v>25</v>
      </c>
      <c r="CY20" s="506">
        <v>17</v>
      </c>
      <c r="CZ20" s="506">
        <v>0</v>
      </c>
      <c r="DA20" s="507">
        <v>2</v>
      </c>
      <c r="DB20" s="20">
        <f t="shared" ref="DB20:DB40" si="30">+CZ20-DA20</f>
        <v>-2</v>
      </c>
      <c r="DD20" s="528" t="s">
        <v>26</v>
      </c>
      <c r="DE20" s="506">
        <v>27</v>
      </c>
      <c r="DF20" s="506">
        <v>22</v>
      </c>
      <c r="DG20" s="506">
        <v>0</v>
      </c>
      <c r="DH20" s="507">
        <v>1</v>
      </c>
      <c r="DI20" s="20">
        <f t="shared" ref="DI20:DI40" si="31">+DG20-DH20</f>
        <v>-1</v>
      </c>
      <c r="DK20" s="528" t="s">
        <v>26</v>
      </c>
      <c r="DL20" s="506">
        <v>23</v>
      </c>
      <c r="DM20" s="506">
        <v>20</v>
      </c>
      <c r="DN20" s="506">
        <v>0</v>
      </c>
      <c r="DO20" s="507">
        <v>1</v>
      </c>
      <c r="DP20" s="20">
        <f t="shared" ref="DP20:DP40" si="32">+DN20-DO20</f>
        <v>-1</v>
      </c>
      <c r="DT20" s="528" t="s">
        <v>17</v>
      </c>
      <c r="DU20" s="506">
        <v>29504</v>
      </c>
      <c r="DV20" s="506">
        <v>24523</v>
      </c>
      <c r="DW20" s="506">
        <v>1411</v>
      </c>
      <c r="DX20" s="507">
        <v>2443</v>
      </c>
      <c r="DY20" s="54">
        <f t="shared" ref="DY20:DY23" si="33">+DV20/DU20</f>
        <v>0.83117543383947934</v>
      </c>
    </row>
    <row r="21" spans="1:129" x14ac:dyDescent="0.2">
      <c r="A21" s="525" t="s">
        <v>27</v>
      </c>
      <c r="B21" s="15">
        <f t="shared" si="5"/>
        <v>3723</v>
      </c>
      <c r="C21" s="15">
        <f t="shared" si="5"/>
        <v>3196</v>
      </c>
      <c r="D21" s="15">
        <f t="shared" si="5"/>
        <v>64</v>
      </c>
      <c r="E21" s="15">
        <f t="shared" si="5"/>
        <v>155</v>
      </c>
      <c r="F21" s="15">
        <f t="shared" si="6"/>
        <v>2143</v>
      </c>
      <c r="G21" s="15">
        <f t="shared" si="6"/>
        <v>1809</v>
      </c>
      <c r="H21" s="15">
        <f t="shared" si="6"/>
        <v>32</v>
      </c>
      <c r="I21" s="15">
        <f t="shared" si="6"/>
        <v>158</v>
      </c>
      <c r="J21" s="15">
        <f t="shared" si="7"/>
        <v>2847</v>
      </c>
      <c r="K21" s="15">
        <f t="shared" si="7"/>
        <v>2485</v>
      </c>
      <c r="L21" s="15">
        <f t="shared" si="7"/>
        <v>58</v>
      </c>
      <c r="M21" s="15">
        <f t="shared" si="7"/>
        <v>166</v>
      </c>
      <c r="N21" s="15">
        <f t="shared" si="8"/>
        <v>4041</v>
      </c>
      <c r="O21" s="15">
        <f t="shared" si="8"/>
        <v>3439</v>
      </c>
      <c r="P21" s="15">
        <f t="shared" si="8"/>
        <v>93</v>
      </c>
      <c r="Q21" s="15">
        <f t="shared" si="8"/>
        <v>327</v>
      </c>
      <c r="R21" s="16">
        <f t="shared" si="17"/>
        <v>12754</v>
      </c>
      <c r="S21" s="16">
        <f t="shared" si="17"/>
        <v>10929</v>
      </c>
      <c r="T21" s="16">
        <f t="shared" si="9"/>
        <v>247</v>
      </c>
      <c r="U21" s="206">
        <f t="shared" si="9"/>
        <v>806</v>
      </c>
      <c r="V21" s="208">
        <f t="shared" si="18"/>
        <v>6570</v>
      </c>
      <c r="W21" s="208">
        <f t="shared" si="18"/>
        <v>5681</v>
      </c>
      <c r="X21" s="15">
        <f t="shared" si="18"/>
        <v>122</v>
      </c>
      <c r="Y21" s="209">
        <f t="shared" si="18"/>
        <v>321</v>
      </c>
      <c r="AB21" s="525" t="s">
        <v>27</v>
      </c>
      <c r="AC21" s="15">
        <f t="shared" si="19"/>
        <v>3723</v>
      </c>
      <c r="AD21" s="22">
        <f t="shared" si="20"/>
        <v>8.4817970565453135E-2</v>
      </c>
      <c r="AE21" s="22">
        <f t="shared" si="21"/>
        <v>0.29190842088756469</v>
      </c>
      <c r="AF21" s="15">
        <f t="shared" si="10"/>
        <v>64</v>
      </c>
      <c r="AG21" s="15">
        <f t="shared" si="10"/>
        <v>155</v>
      </c>
      <c r="AH21" s="15">
        <f t="shared" si="10"/>
        <v>2143</v>
      </c>
      <c r="AI21" s="15">
        <f t="shared" si="11"/>
        <v>32</v>
      </c>
      <c r="AJ21" s="15">
        <f t="shared" si="11"/>
        <v>158</v>
      </c>
      <c r="AK21" s="15">
        <f t="shared" si="11"/>
        <v>2847</v>
      </c>
      <c r="AL21" s="22">
        <f t="shared" si="22"/>
        <v>7.788690394769239E-2</v>
      </c>
      <c r="AM21" s="22">
        <f t="shared" si="12"/>
        <v>0.22322408656107887</v>
      </c>
      <c r="AN21" s="15">
        <f t="shared" si="13"/>
        <v>58</v>
      </c>
      <c r="AO21" s="15">
        <f t="shared" si="13"/>
        <v>166</v>
      </c>
      <c r="AP21" s="15">
        <f t="shared" si="13"/>
        <v>4041</v>
      </c>
      <c r="AQ21" s="15">
        <f t="shared" si="14"/>
        <v>93</v>
      </c>
      <c r="AR21" s="15">
        <f t="shared" si="14"/>
        <v>327</v>
      </c>
      <c r="AS21" s="16">
        <f t="shared" si="14"/>
        <v>12754</v>
      </c>
      <c r="AT21" s="24">
        <f t="shared" si="23"/>
        <v>8.7737763560692045E-2</v>
      </c>
      <c r="AU21" s="16">
        <f t="shared" si="15"/>
        <v>247</v>
      </c>
      <c r="AV21" s="16">
        <f t="shared" si="15"/>
        <v>806</v>
      </c>
      <c r="BF21" s="525" t="s">
        <v>27</v>
      </c>
      <c r="BG21" s="411">
        <f t="shared" si="3"/>
        <v>3723</v>
      </c>
      <c r="BH21" s="411">
        <f t="shared" si="3"/>
        <v>3196</v>
      </c>
      <c r="BI21" s="411">
        <f t="shared" si="3"/>
        <v>64</v>
      </c>
      <c r="BJ21" s="411">
        <f t="shared" si="3"/>
        <v>155</v>
      </c>
      <c r="BK21" s="411">
        <f t="shared" si="24"/>
        <v>2143</v>
      </c>
      <c r="BL21" s="411">
        <f t="shared" si="24"/>
        <v>1809</v>
      </c>
      <c r="BM21" s="411">
        <f t="shared" si="24"/>
        <v>32</v>
      </c>
      <c r="BN21" s="411">
        <f t="shared" si="24"/>
        <v>158</v>
      </c>
      <c r="BO21" s="411">
        <f t="shared" si="4"/>
        <v>2847</v>
      </c>
      <c r="BP21" s="411">
        <f t="shared" si="4"/>
        <v>2485</v>
      </c>
      <c r="BQ21" s="411">
        <f t="shared" si="4"/>
        <v>58</v>
      </c>
      <c r="BR21" s="411">
        <f t="shared" si="4"/>
        <v>166</v>
      </c>
      <c r="BS21" s="411">
        <f t="shared" si="25"/>
        <v>4041</v>
      </c>
      <c r="BT21" s="411">
        <f t="shared" si="25"/>
        <v>3439</v>
      </c>
      <c r="BU21" s="411">
        <f t="shared" si="25"/>
        <v>93</v>
      </c>
      <c r="BV21" s="411">
        <f t="shared" si="25"/>
        <v>327</v>
      </c>
      <c r="BW21" s="412">
        <f t="shared" si="26"/>
        <v>12754</v>
      </c>
      <c r="BX21" s="412">
        <f t="shared" si="26"/>
        <v>10929</v>
      </c>
      <c r="BY21" s="412">
        <f t="shared" si="16"/>
        <v>247</v>
      </c>
      <c r="BZ21" s="412">
        <f t="shared" si="16"/>
        <v>806</v>
      </c>
      <c r="CA21" s="411">
        <f t="shared" si="27"/>
        <v>6570</v>
      </c>
      <c r="CB21" s="411">
        <f t="shared" si="27"/>
        <v>5681</v>
      </c>
      <c r="CC21" s="411">
        <f t="shared" si="27"/>
        <v>122</v>
      </c>
      <c r="CD21" s="413">
        <f t="shared" si="27"/>
        <v>321</v>
      </c>
      <c r="CI21" s="528" t="s">
        <v>27</v>
      </c>
      <c r="CJ21" s="506">
        <v>12754</v>
      </c>
      <c r="CK21" s="506">
        <v>10929</v>
      </c>
      <c r="CL21" s="506">
        <v>247</v>
      </c>
      <c r="CM21" s="507">
        <v>806</v>
      </c>
      <c r="CN21" s="20">
        <f t="shared" si="28"/>
        <v>-559</v>
      </c>
      <c r="CP21" s="528" t="s">
        <v>27</v>
      </c>
      <c r="CQ21" s="506">
        <v>3723</v>
      </c>
      <c r="CR21" s="506">
        <v>3196</v>
      </c>
      <c r="CS21" s="506">
        <v>64</v>
      </c>
      <c r="CT21" s="507">
        <v>155</v>
      </c>
      <c r="CU21" s="20">
        <f t="shared" si="29"/>
        <v>-91</v>
      </c>
      <c r="CW21" s="528" t="s">
        <v>27</v>
      </c>
      <c r="CX21" s="506">
        <v>2847</v>
      </c>
      <c r="CY21" s="506">
        <v>2485</v>
      </c>
      <c r="CZ21" s="506">
        <v>58</v>
      </c>
      <c r="DA21" s="507">
        <v>166</v>
      </c>
      <c r="DB21" s="20">
        <f t="shared" si="30"/>
        <v>-108</v>
      </c>
      <c r="DD21" s="528" t="s">
        <v>27</v>
      </c>
      <c r="DE21" s="506">
        <v>2143</v>
      </c>
      <c r="DF21" s="506">
        <v>1809</v>
      </c>
      <c r="DG21" s="506">
        <v>32</v>
      </c>
      <c r="DH21" s="507">
        <v>158</v>
      </c>
      <c r="DI21" s="20">
        <f t="shared" si="31"/>
        <v>-126</v>
      </c>
      <c r="DK21" s="528" t="s">
        <v>27</v>
      </c>
      <c r="DL21" s="506">
        <v>4041</v>
      </c>
      <c r="DM21" s="506">
        <v>3439</v>
      </c>
      <c r="DN21" s="506">
        <v>93</v>
      </c>
      <c r="DO21" s="507">
        <v>327</v>
      </c>
      <c r="DP21" s="20">
        <f t="shared" si="32"/>
        <v>-234</v>
      </c>
      <c r="DT21" s="528" t="s">
        <v>18</v>
      </c>
      <c r="DU21" s="506">
        <v>36553</v>
      </c>
      <c r="DV21" s="506">
        <v>30454</v>
      </c>
      <c r="DW21" s="506">
        <v>1827</v>
      </c>
      <c r="DX21" s="507">
        <v>2252</v>
      </c>
      <c r="DY21" s="54">
        <f t="shared" si="33"/>
        <v>0.83314639017317316</v>
      </c>
    </row>
    <row r="22" spans="1:129" x14ac:dyDescent="0.2">
      <c r="A22" s="525" t="s">
        <v>28</v>
      </c>
      <c r="B22" s="15">
        <f t="shared" si="5"/>
        <v>104</v>
      </c>
      <c r="C22" s="15">
        <f t="shared" si="5"/>
        <v>99</v>
      </c>
      <c r="D22" s="15">
        <f t="shared" si="5"/>
        <v>1</v>
      </c>
      <c r="E22" s="15">
        <f t="shared" si="5"/>
        <v>1</v>
      </c>
      <c r="F22" s="15">
        <f t="shared" si="6"/>
        <v>62</v>
      </c>
      <c r="G22" s="15">
        <f t="shared" si="6"/>
        <v>58</v>
      </c>
      <c r="H22" s="15">
        <f t="shared" si="6"/>
        <v>1</v>
      </c>
      <c r="I22" s="15">
        <f t="shared" si="6"/>
        <v>3</v>
      </c>
      <c r="J22" s="15">
        <f t="shared" si="7"/>
        <v>78</v>
      </c>
      <c r="K22" s="15">
        <f t="shared" si="7"/>
        <v>72</v>
      </c>
      <c r="L22" s="15">
        <f t="shared" si="7"/>
        <v>1</v>
      </c>
      <c r="M22" s="15">
        <f t="shared" si="7"/>
        <v>4</v>
      </c>
      <c r="N22" s="15">
        <f t="shared" si="8"/>
        <v>124</v>
      </c>
      <c r="O22" s="15">
        <f t="shared" si="8"/>
        <v>116</v>
      </c>
      <c r="P22" s="15">
        <f t="shared" si="8"/>
        <v>0</v>
      </c>
      <c r="Q22" s="15">
        <f t="shared" si="8"/>
        <v>0</v>
      </c>
      <c r="R22" s="16">
        <f t="shared" si="17"/>
        <v>368</v>
      </c>
      <c r="S22" s="16">
        <f t="shared" si="17"/>
        <v>345</v>
      </c>
      <c r="T22" s="16">
        <f t="shared" si="9"/>
        <v>3</v>
      </c>
      <c r="U22" s="206">
        <f t="shared" si="9"/>
        <v>8</v>
      </c>
      <c r="V22" s="208">
        <f t="shared" si="18"/>
        <v>182</v>
      </c>
      <c r="W22" s="208">
        <f t="shared" si="18"/>
        <v>171</v>
      </c>
      <c r="X22" s="15">
        <f t="shared" si="18"/>
        <v>2</v>
      </c>
      <c r="Y22" s="209">
        <f t="shared" si="18"/>
        <v>5</v>
      </c>
      <c r="AB22" s="525" t="s">
        <v>28</v>
      </c>
      <c r="AC22" s="15">
        <f t="shared" si="19"/>
        <v>104</v>
      </c>
      <c r="AD22" s="22">
        <f t="shared" si="20"/>
        <v>2.3693443295211189E-3</v>
      </c>
      <c r="AE22" s="22">
        <f t="shared" si="21"/>
        <v>0.28260869565217389</v>
      </c>
      <c r="AF22" s="15">
        <f t="shared" si="10"/>
        <v>1</v>
      </c>
      <c r="AG22" s="15">
        <f t="shared" si="10"/>
        <v>1</v>
      </c>
      <c r="AH22" s="15">
        <f t="shared" si="10"/>
        <v>62</v>
      </c>
      <c r="AI22" s="15">
        <f t="shared" si="11"/>
        <v>1</v>
      </c>
      <c r="AJ22" s="15">
        <f t="shared" si="11"/>
        <v>3</v>
      </c>
      <c r="AK22" s="15">
        <f t="shared" si="11"/>
        <v>78</v>
      </c>
      <c r="AL22" s="22">
        <f t="shared" si="22"/>
        <v>2.1338877793888327E-3</v>
      </c>
      <c r="AM22" s="22">
        <f t="shared" si="12"/>
        <v>0.21195652173913043</v>
      </c>
      <c r="AN22" s="15">
        <f t="shared" si="13"/>
        <v>1</v>
      </c>
      <c r="AO22" s="15">
        <f t="shared" si="13"/>
        <v>4</v>
      </c>
      <c r="AP22" s="15">
        <f t="shared" si="13"/>
        <v>124</v>
      </c>
      <c r="AQ22" s="15">
        <f t="shared" si="14"/>
        <v>0</v>
      </c>
      <c r="AR22" s="15">
        <f t="shared" si="14"/>
        <v>0</v>
      </c>
      <c r="AS22" s="16">
        <f t="shared" si="14"/>
        <v>368</v>
      </c>
      <c r="AT22" s="24">
        <f t="shared" si="23"/>
        <v>2.5315584906958348E-3</v>
      </c>
      <c r="AU22" s="16">
        <f t="shared" si="15"/>
        <v>3</v>
      </c>
      <c r="AV22" s="16">
        <f t="shared" si="15"/>
        <v>8</v>
      </c>
      <c r="BF22" s="525" t="s">
        <v>28</v>
      </c>
      <c r="BG22" s="411">
        <f t="shared" si="3"/>
        <v>104</v>
      </c>
      <c r="BH22" s="411">
        <f t="shared" si="3"/>
        <v>99</v>
      </c>
      <c r="BI22" s="411">
        <f t="shared" si="3"/>
        <v>1</v>
      </c>
      <c r="BJ22" s="411">
        <f t="shared" si="3"/>
        <v>1</v>
      </c>
      <c r="BK22" s="411">
        <f t="shared" si="24"/>
        <v>62</v>
      </c>
      <c r="BL22" s="411">
        <f t="shared" si="24"/>
        <v>58</v>
      </c>
      <c r="BM22" s="411">
        <f t="shared" si="24"/>
        <v>1</v>
      </c>
      <c r="BN22" s="411">
        <f t="shared" si="24"/>
        <v>3</v>
      </c>
      <c r="BO22" s="411">
        <f t="shared" si="4"/>
        <v>78</v>
      </c>
      <c r="BP22" s="411">
        <f t="shared" si="4"/>
        <v>72</v>
      </c>
      <c r="BQ22" s="411">
        <f t="shared" si="4"/>
        <v>1</v>
      </c>
      <c r="BR22" s="411">
        <f t="shared" si="4"/>
        <v>4</v>
      </c>
      <c r="BS22" s="411">
        <f t="shared" si="25"/>
        <v>124</v>
      </c>
      <c r="BT22" s="411">
        <f t="shared" si="25"/>
        <v>116</v>
      </c>
      <c r="BU22" s="411">
        <f t="shared" si="25"/>
        <v>0</v>
      </c>
      <c r="BV22" s="411">
        <f t="shared" si="25"/>
        <v>0</v>
      </c>
      <c r="BW22" s="412">
        <f t="shared" si="26"/>
        <v>368</v>
      </c>
      <c r="BX22" s="412">
        <f t="shared" si="26"/>
        <v>345</v>
      </c>
      <c r="BY22" s="412">
        <f t="shared" si="16"/>
        <v>3</v>
      </c>
      <c r="BZ22" s="412">
        <f t="shared" si="16"/>
        <v>8</v>
      </c>
      <c r="CA22" s="411">
        <f t="shared" si="27"/>
        <v>182</v>
      </c>
      <c r="CB22" s="411">
        <f t="shared" si="27"/>
        <v>171</v>
      </c>
      <c r="CC22" s="411">
        <f t="shared" si="27"/>
        <v>2</v>
      </c>
      <c r="CD22" s="413">
        <f t="shared" si="27"/>
        <v>5</v>
      </c>
      <c r="CI22" s="528" t="s">
        <v>28</v>
      </c>
      <c r="CJ22" s="506">
        <v>368</v>
      </c>
      <c r="CK22" s="506">
        <v>345</v>
      </c>
      <c r="CL22" s="506">
        <v>3</v>
      </c>
      <c r="CM22" s="507">
        <v>8</v>
      </c>
      <c r="CN22" s="20">
        <f t="shared" si="28"/>
        <v>-5</v>
      </c>
      <c r="CP22" s="528" t="s">
        <v>28</v>
      </c>
      <c r="CQ22" s="506">
        <v>104</v>
      </c>
      <c r="CR22" s="506">
        <v>99</v>
      </c>
      <c r="CS22" s="506">
        <v>1</v>
      </c>
      <c r="CT22" s="507">
        <v>1</v>
      </c>
      <c r="CU22" s="20">
        <f t="shared" si="29"/>
        <v>0</v>
      </c>
      <c r="CW22" s="528" t="s">
        <v>28</v>
      </c>
      <c r="CX22" s="506">
        <v>78</v>
      </c>
      <c r="CY22" s="506">
        <v>72</v>
      </c>
      <c r="CZ22" s="506">
        <v>1</v>
      </c>
      <c r="DA22" s="507">
        <v>4</v>
      </c>
      <c r="DB22" s="20">
        <f t="shared" si="30"/>
        <v>-3</v>
      </c>
      <c r="DD22" s="528" t="s">
        <v>28</v>
      </c>
      <c r="DE22" s="506">
        <v>62</v>
      </c>
      <c r="DF22" s="506">
        <v>58</v>
      </c>
      <c r="DG22" s="506">
        <v>1</v>
      </c>
      <c r="DH22" s="507">
        <v>3</v>
      </c>
      <c r="DI22" s="20">
        <f t="shared" si="31"/>
        <v>-2</v>
      </c>
      <c r="DK22" s="528" t="s">
        <v>28</v>
      </c>
      <c r="DL22" s="506">
        <v>124</v>
      </c>
      <c r="DM22" s="506">
        <v>116</v>
      </c>
      <c r="DN22" s="506">
        <v>0</v>
      </c>
      <c r="DO22" s="507">
        <v>0</v>
      </c>
      <c r="DP22" s="20">
        <f t="shared" si="32"/>
        <v>0</v>
      </c>
      <c r="DT22" s="528" t="s">
        <v>19</v>
      </c>
      <c r="DU22" s="506">
        <v>35414</v>
      </c>
      <c r="DV22" s="506">
        <v>30462</v>
      </c>
      <c r="DW22" s="506">
        <v>1609</v>
      </c>
      <c r="DX22" s="507">
        <v>2754</v>
      </c>
      <c r="DY22" s="54">
        <f t="shared" si="33"/>
        <v>0.8601682950245666</v>
      </c>
    </row>
    <row r="23" spans="1:129" ht="13.5" customHeight="1" x14ac:dyDescent="0.2">
      <c r="A23" s="525" t="s">
        <v>29</v>
      </c>
      <c r="B23" s="15">
        <f t="shared" si="5"/>
        <v>95</v>
      </c>
      <c r="C23" s="15">
        <f t="shared" si="5"/>
        <v>87</v>
      </c>
      <c r="D23" s="15">
        <f t="shared" si="5"/>
        <v>0</v>
      </c>
      <c r="E23" s="15">
        <f t="shared" si="5"/>
        <v>3</v>
      </c>
      <c r="F23" s="15">
        <f t="shared" si="6"/>
        <v>73</v>
      </c>
      <c r="G23" s="15">
        <f t="shared" si="6"/>
        <v>62</v>
      </c>
      <c r="H23" s="15">
        <f t="shared" si="6"/>
        <v>0</v>
      </c>
      <c r="I23" s="15">
        <f t="shared" si="6"/>
        <v>2</v>
      </c>
      <c r="J23" s="15">
        <f t="shared" si="7"/>
        <v>81</v>
      </c>
      <c r="K23" s="15">
        <f t="shared" si="7"/>
        <v>63</v>
      </c>
      <c r="L23" s="15">
        <f t="shared" si="7"/>
        <v>1</v>
      </c>
      <c r="M23" s="15">
        <f t="shared" si="7"/>
        <v>2</v>
      </c>
      <c r="N23" s="15">
        <f t="shared" si="8"/>
        <v>88</v>
      </c>
      <c r="O23" s="15">
        <f t="shared" si="8"/>
        <v>82</v>
      </c>
      <c r="P23" s="15">
        <f t="shared" si="8"/>
        <v>0</v>
      </c>
      <c r="Q23" s="15">
        <f t="shared" si="8"/>
        <v>4</v>
      </c>
      <c r="R23" s="16">
        <f t="shared" si="17"/>
        <v>337</v>
      </c>
      <c r="S23" s="16">
        <f t="shared" si="17"/>
        <v>294</v>
      </c>
      <c r="T23" s="16">
        <f t="shared" si="9"/>
        <v>1</v>
      </c>
      <c r="U23" s="206">
        <f t="shared" si="9"/>
        <v>11</v>
      </c>
      <c r="V23" s="208">
        <f t="shared" si="18"/>
        <v>176</v>
      </c>
      <c r="W23" s="208">
        <f t="shared" si="18"/>
        <v>150</v>
      </c>
      <c r="X23" s="15">
        <f t="shared" si="18"/>
        <v>1</v>
      </c>
      <c r="Y23" s="209">
        <f t="shared" si="18"/>
        <v>5</v>
      </c>
      <c r="AB23" s="525" t="s">
        <v>29</v>
      </c>
      <c r="AC23" s="15">
        <f t="shared" si="19"/>
        <v>95</v>
      </c>
      <c r="AD23" s="22">
        <f t="shared" si="20"/>
        <v>2.164304916389484E-3</v>
      </c>
      <c r="AE23" s="22">
        <f t="shared" si="21"/>
        <v>0.28189910979228489</v>
      </c>
      <c r="AF23" s="15">
        <f t="shared" si="10"/>
        <v>0</v>
      </c>
      <c r="AG23" s="15">
        <f t="shared" si="10"/>
        <v>3</v>
      </c>
      <c r="AH23" s="15">
        <f t="shared" si="10"/>
        <v>73</v>
      </c>
      <c r="AI23" s="15">
        <f t="shared" si="11"/>
        <v>0</v>
      </c>
      <c r="AJ23" s="15">
        <f t="shared" si="11"/>
        <v>2</v>
      </c>
      <c r="AK23" s="15">
        <f t="shared" si="11"/>
        <v>81</v>
      </c>
      <c r="AL23" s="22">
        <f t="shared" si="22"/>
        <v>2.2159603862884031E-3</v>
      </c>
      <c r="AM23" s="22">
        <f t="shared" si="12"/>
        <v>0.24035608308605341</v>
      </c>
      <c r="AN23" s="15">
        <f t="shared" si="13"/>
        <v>1</v>
      </c>
      <c r="AO23" s="15">
        <f t="shared" si="13"/>
        <v>2</v>
      </c>
      <c r="AP23" s="15">
        <f t="shared" si="13"/>
        <v>88</v>
      </c>
      <c r="AQ23" s="15">
        <f t="shared" si="14"/>
        <v>0</v>
      </c>
      <c r="AR23" s="15">
        <f t="shared" si="14"/>
        <v>4</v>
      </c>
      <c r="AS23" s="16">
        <f t="shared" si="14"/>
        <v>337</v>
      </c>
      <c r="AT23" s="24">
        <f t="shared" si="23"/>
        <v>2.3183022047948269E-3</v>
      </c>
      <c r="AU23" s="16">
        <f t="shared" si="15"/>
        <v>1</v>
      </c>
      <c r="AV23" s="16">
        <f t="shared" si="15"/>
        <v>11</v>
      </c>
      <c r="BF23" s="525" t="s">
        <v>29</v>
      </c>
      <c r="BG23" s="411">
        <f t="shared" si="3"/>
        <v>95</v>
      </c>
      <c r="BH23" s="411">
        <f t="shared" si="3"/>
        <v>87</v>
      </c>
      <c r="BI23" s="411">
        <f t="shared" si="3"/>
        <v>0</v>
      </c>
      <c r="BJ23" s="411">
        <f t="shared" si="3"/>
        <v>3</v>
      </c>
      <c r="BK23" s="411">
        <f t="shared" si="24"/>
        <v>73</v>
      </c>
      <c r="BL23" s="411">
        <f t="shared" si="24"/>
        <v>62</v>
      </c>
      <c r="BM23" s="411">
        <f t="shared" si="24"/>
        <v>0</v>
      </c>
      <c r="BN23" s="411">
        <f t="shared" si="24"/>
        <v>2</v>
      </c>
      <c r="BO23" s="411">
        <f t="shared" si="4"/>
        <v>81</v>
      </c>
      <c r="BP23" s="411">
        <f t="shared" si="4"/>
        <v>63</v>
      </c>
      <c r="BQ23" s="411">
        <f t="shared" si="4"/>
        <v>1</v>
      </c>
      <c r="BR23" s="411">
        <f t="shared" si="4"/>
        <v>2</v>
      </c>
      <c r="BS23" s="411">
        <f t="shared" si="25"/>
        <v>88</v>
      </c>
      <c r="BT23" s="411">
        <f t="shared" si="25"/>
        <v>82</v>
      </c>
      <c r="BU23" s="411">
        <f t="shared" si="25"/>
        <v>0</v>
      </c>
      <c r="BV23" s="411">
        <f t="shared" si="25"/>
        <v>4</v>
      </c>
      <c r="BW23" s="412">
        <f t="shared" si="26"/>
        <v>337</v>
      </c>
      <c r="BX23" s="412">
        <f t="shared" si="26"/>
        <v>294</v>
      </c>
      <c r="BY23" s="412">
        <f t="shared" si="16"/>
        <v>1</v>
      </c>
      <c r="BZ23" s="412">
        <f t="shared" si="16"/>
        <v>11</v>
      </c>
      <c r="CA23" s="411">
        <f t="shared" si="27"/>
        <v>176</v>
      </c>
      <c r="CB23" s="411">
        <f t="shared" si="27"/>
        <v>150</v>
      </c>
      <c r="CC23" s="411">
        <f t="shared" si="27"/>
        <v>1</v>
      </c>
      <c r="CD23" s="413">
        <f t="shared" si="27"/>
        <v>5</v>
      </c>
      <c r="CI23" s="528" t="s">
        <v>29</v>
      </c>
      <c r="CJ23" s="506">
        <v>337</v>
      </c>
      <c r="CK23" s="506">
        <v>294</v>
      </c>
      <c r="CL23" s="506">
        <v>1</v>
      </c>
      <c r="CM23" s="507">
        <v>11</v>
      </c>
      <c r="CN23" s="20">
        <f t="shared" si="28"/>
        <v>-10</v>
      </c>
      <c r="CP23" s="528" t="s">
        <v>29</v>
      </c>
      <c r="CQ23" s="506">
        <v>95</v>
      </c>
      <c r="CR23" s="506">
        <v>87</v>
      </c>
      <c r="CS23" s="506">
        <v>0</v>
      </c>
      <c r="CT23" s="507">
        <v>3</v>
      </c>
      <c r="CU23" s="20">
        <f t="shared" si="29"/>
        <v>-3</v>
      </c>
      <c r="CW23" s="528" t="s">
        <v>29</v>
      </c>
      <c r="CX23" s="506">
        <v>81</v>
      </c>
      <c r="CY23" s="506">
        <v>63</v>
      </c>
      <c r="CZ23" s="506">
        <v>1</v>
      </c>
      <c r="DA23" s="507">
        <v>2</v>
      </c>
      <c r="DB23" s="20">
        <f t="shared" si="30"/>
        <v>-1</v>
      </c>
      <c r="DD23" s="528" t="s">
        <v>29</v>
      </c>
      <c r="DE23" s="506">
        <v>73</v>
      </c>
      <c r="DF23" s="506">
        <v>62</v>
      </c>
      <c r="DG23" s="506">
        <v>0</v>
      </c>
      <c r="DH23" s="507">
        <v>2</v>
      </c>
      <c r="DI23" s="20">
        <f t="shared" si="31"/>
        <v>-2</v>
      </c>
      <c r="DK23" s="528" t="s">
        <v>29</v>
      </c>
      <c r="DL23" s="506">
        <v>88</v>
      </c>
      <c r="DM23" s="506">
        <v>82</v>
      </c>
      <c r="DN23" s="506">
        <v>0</v>
      </c>
      <c r="DO23" s="507">
        <v>4</v>
      </c>
      <c r="DP23" s="20">
        <f t="shared" si="32"/>
        <v>-4</v>
      </c>
      <c r="DT23" s="529" t="s">
        <v>20</v>
      </c>
      <c r="DU23" s="509">
        <v>145365</v>
      </c>
      <c r="DV23" s="510">
        <v>123773</v>
      </c>
      <c r="DW23" s="510">
        <v>6759</v>
      </c>
      <c r="DX23" s="511">
        <v>9854</v>
      </c>
      <c r="DY23" s="54">
        <f t="shared" si="33"/>
        <v>0.8514635572524335</v>
      </c>
    </row>
    <row r="24" spans="1:129" x14ac:dyDescent="0.2">
      <c r="A24" s="525" t="s">
        <v>30</v>
      </c>
      <c r="B24" s="15">
        <f t="shared" si="5"/>
        <v>4950</v>
      </c>
      <c r="C24" s="15">
        <f t="shared" si="5"/>
        <v>4510</v>
      </c>
      <c r="D24" s="15">
        <f t="shared" si="5"/>
        <v>179</v>
      </c>
      <c r="E24" s="15">
        <f t="shared" si="5"/>
        <v>224</v>
      </c>
      <c r="F24" s="15">
        <f t="shared" si="6"/>
        <v>5003</v>
      </c>
      <c r="G24" s="15">
        <f t="shared" si="6"/>
        <v>4377</v>
      </c>
      <c r="H24" s="15">
        <f t="shared" si="6"/>
        <v>186</v>
      </c>
      <c r="I24" s="15">
        <f t="shared" si="6"/>
        <v>445</v>
      </c>
      <c r="J24" s="15">
        <f t="shared" si="7"/>
        <v>4410</v>
      </c>
      <c r="K24" s="15">
        <f t="shared" si="7"/>
        <v>3870</v>
      </c>
      <c r="L24" s="15">
        <f t="shared" si="7"/>
        <v>152</v>
      </c>
      <c r="M24" s="15">
        <f t="shared" si="7"/>
        <v>211</v>
      </c>
      <c r="N24" s="15">
        <f t="shared" si="8"/>
        <v>4788</v>
      </c>
      <c r="O24" s="15">
        <f t="shared" si="8"/>
        <v>4294</v>
      </c>
      <c r="P24" s="15">
        <f t="shared" si="8"/>
        <v>188</v>
      </c>
      <c r="Q24" s="15">
        <f t="shared" si="8"/>
        <v>395</v>
      </c>
      <c r="R24" s="16">
        <f t="shared" si="17"/>
        <v>19151</v>
      </c>
      <c r="S24" s="16">
        <f t="shared" si="17"/>
        <v>17051</v>
      </c>
      <c r="T24" s="16">
        <f t="shared" si="9"/>
        <v>705</v>
      </c>
      <c r="U24" s="206">
        <f t="shared" si="9"/>
        <v>1275</v>
      </c>
      <c r="V24" s="208">
        <f t="shared" si="18"/>
        <v>9360</v>
      </c>
      <c r="W24" s="208">
        <f t="shared" si="18"/>
        <v>8380</v>
      </c>
      <c r="X24" s="15">
        <f t="shared" si="18"/>
        <v>331</v>
      </c>
      <c r="Y24" s="209">
        <f t="shared" si="18"/>
        <v>435</v>
      </c>
      <c r="AB24" s="525" t="s">
        <v>30</v>
      </c>
      <c r="AC24" s="15">
        <f t="shared" si="19"/>
        <v>4950</v>
      </c>
      <c r="AD24" s="22">
        <f t="shared" si="20"/>
        <v>0.11277167722239942</v>
      </c>
      <c r="AE24" s="22">
        <f t="shared" si="21"/>
        <v>0.25847214244686961</v>
      </c>
      <c r="AF24" s="15">
        <f t="shared" si="10"/>
        <v>179</v>
      </c>
      <c r="AG24" s="15">
        <f t="shared" si="10"/>
        <v>224</v>
      </c>
      <c r="AH24" s="15">
        <f t="shared" si="10"/>
        <v>5003</v>
      </c>
      <c r="AI24" s="15">
        <f t="shared" si="11"/>
        <v>186</v>
      </c>
      <c r="AJ24" s="15">
        <f t="shared" si="11"/>
        <v>445</v>
      </c>
      <c r="AK24" s="15">
        <f t="shared" si="11"/>
        <v>4410</v>
      </c>
      <c r="AL24" s="22">
        <f>+AK24/$AK$40</f>
        <v>0.12064673214236861</v>
      </c>
      <c r="AM24" s="22">
        <f t="shared" si="12"/>
        <v>0.23027518145266565</v>
      </c>
      <c r="AN24" s="15">
        <f t="shared" si="13"/>
        <v>152</v>
      </c>
      <c r="AO24" s="15">
        <f t="shared" si="13"/>
        <v>211</v>
      </c>
      <c r="AP24" s="15">
        <f t="shared" si="13"/>
        <v>4788</v>
      </c>
      <c r="AQ24" s="15">
        <f t="shared" si="14"/>
        <v>188</v>
      </c>
      <c r="AR24" s="15">
        <f t="shared" si="14"/>
        <v>395</v>
      </c>
      <c r="AS24" s="16">
        <f t="shared" si="14"/>
        <v>19151</v>
      </c>
      <c r="AT24" s="24">
        <f t="shared" si="23"/>
        <v>0.13174423004161936</v>
      </c>
      <c r="AU24" s="16">
        <f t="shared" si="15"/>
        <v>705</v>
      </c>
      <c r="AV24" s="16">
        <f t="shared" si="15"/>
        <v>1275</v>
      </c>
      <c r="BF24" s="525" t="s">
        <v>30</v>
      </c>
      <c r="BG24" s="411">
        <f t="shared" si="3"/>
        <v>4950</v>
      </c>
      <c r="BH24" s="411">
        <f t="shared" si="3"/>
        <v>4510</v>
      </c>
      <c r="BI24" s="411">
        <f t="shared" si="3"/>
        <v>179</v>
      </c>
      <c r="BJ24" s="411">
        <f t="shared" si="3"/>
        <v>224</v>
      </c>
      <c r="BK24" s="411">
        <f t="shared" si="24"/>
        <v>5003</v>
      </c>
      <c r="BL24" s="411">
        <f t="shared" si="24"/>
        <v>4377</v>
      </c>
      <c r="BM24" s="411">
        <f t="shared" si="24"/>
        <v>186</v>
      </c>
      <c r="BN24" s="411">
        <f t="shared" si="24"/>
        <v>445</v>
      </c>
      <c r="BO24" s="411">
        <f t="shared" si="4"/>
        <v>4410</v>
      </c>
      <c r="BP24" s="411">
        <f t="shared" si="4"/>
        <v>3870</v>
      </c>
      <c r="BQ24" s="411">
        <f t="shared" si="4"/>
        <v>152</v>
      </c>
      <c r="BR24" s="411">
        <f t="shared" si="4"/>
        <v>211</v>
      </c>
      <c r="BS24" s="411">
        <f t="shared" si="25"/>
        <v>4788</v>
      </c>
      <c r="BT24" s="411">
        <f t="shared" si="25"/>
        <v>4294</v>
      </c>
      <c r="BU24" s="411">
        <f t="shared" si="25"/>
        <v>188</v>
      </c>
      <c r="BV24" s="411">
        <f t="shared" si="25"/>
        <v>395</v>
      </c>
      <c r="BW24" s="412">
        <f t="shared" si="26"/>
        <v>19151</v>
      </c>
      <c r="BX24" s="412">
        <f t="shared" si="26"/>
        <v>17051</v>
      </c>
      <c r="BY24" s="412">
        <f t="shared" si="16"/>
        <v>705</v>
      </c>
      <c r="BZ24" s="412">
        <f t="shared" si="16"/>
        <v>1275</v>
      </c>
      <c r="CA24" s="411">
        <f t="shared" si="27"/>
        <v>9360</v>
      </c>
      <c r="CB24" s="411">
        <f t="shared" si="27"/>
        <v>8380</v>
      </c>
      <c r="CC24" s="411">
        <f t="shared" si="27"/>
        <v>331</v>
      </c>
      <c r="CD24" s="413">
        <f t="shared" si="27"/>
        <v>435</v>
      </c>
      <c r="CI24" s="528" t="s">
        <v>30</v>
      </c>
      <c r="CJ24" s="506">
        <v>19151</v>
      </c>
      <c r="CK24" s="506">
        <v>17051</v>
      </c>
      <c r="CL24" s="506">
        <v>705</v>
      </c>
      <c r="CM24" s="507">
        <v>1275</v>
      </c>
      <c r="CN24" s="20">
        <f t="shared" si="28"/>
        <v>-570</v>
      </c>
      <c r="CP24" s="528" t="s">
        <v>30</v>
      </c>
      <c r="CQ24" s="506">
        <v>4950</v>
      </c>
      <c r="CR24" s="506">
        <v>4510</v>
      </c>
      <c r="CS24" s="506">
        <v>179</v>
      </c>
      <c r="CT24" s="507">
        <v>224</v>
      </c>
      <c r="CU24" s="20">
        <f t="shared" si="29"/>
        <v>-45</v>
      </c>
      <c r="CW24" s="528" t="s">
        <v>30</v>
      </c>
      <c r="CX24" s="506">
        <v>4410</v>
      </c>
      <c r="CY24" s="506">
        <v>3870</v>
      </c>
      <c r="CZ24" s="506">
        <v>152</v>
      </c>
      <c r="DA24" s="507">
        <v>211</v>
      </c>
      <c r="DB24" s="20">
        <f t="shared" si="30"/>
        <v>-59</v>
      </c>
      <c r="DD24" s="528" t="s">
        <v>30</v>
      </c>
      <c r="DE24" s="506">
        <v>5003</v>
      </c>
      <c r="DF24" s="506">
        <v>4377</v>
      </c>
      <c r="DG24" s="506">
        <v>186</v>
      </c>
      <c r="DH24" s="507">
        <v>445</v>
      </c>
      <c r="DI24" s="20">
        <f t="shared" si="31"/>
        <v>-259</v>
      </c>
      <c r="DK24" s="528" t="s">
        <v>30</v>
      </c>
      <c r="DL24" s="506">
        <v>4788</v>
      </c>
      <c r="DM24" s="506">
        <v>4294</v>
      </c>
      <c r="DN24" s="506">
        <v>188</v>
      </c>
      <c r="DO24" s="507">
        <v>395</v>
      </c>
      <c r="DP24" s="20">
        <f t="shared" si="32"/>
        <v>-207</v>
      </c>
    </row>
    <row r="25" spans="1:129" x14ac:dyDescent="0.2">
      <c r="A25" s="525" t="s">
        <v>31</v>
      </c>
      <c r="B25" s="15">
        <f t="shared" si="5"/>
        <v>8842</v>
      </c>
      <c r="C25" s="15">
        <f t="shared" si="5"/>
        <v>8088</v>
      </c>
      <c r="D25" s="15">
        <f t="shared" si="5"/>
        <v>220</v>
      </c>
      <c r="E25" s="15">
        <f t="shared" si="5"/>
        <v>487</v>
      </c>
      <c r="F25" s="15">
        <f t="shared" si="6"/>
        <v>6371</v>
      </c>
      <c r="G25" s="15">
        <f t="shared" si="6"/>
        <v>5700</v>
      </c>
      <c r="H25" s="15">
        <f t="shared" si="6"/>
        <v>175</v>
      </c>
      <c r="I25" s="15">
        <f t="shared" si="6"/>
        <v>665</v>
      </c>
      <c r="J25" s="15">
        <f t="shared" si="7"/>
        <v>9714</v>
      </c>
      <c r="K25" s="15">
        <f t="shared" si="7"/>
        <v>8803</v>
      </c>
      <c r="L25" s="15">
        <f t="shared" si="7"/>
        <v>280</v>
      </c>
      <c r="M25" s="15">
        <f t="shared" si="7"/>
        <v>692</v>
      </c>
      <c r="N25" s="15">
        <f t="shared" si="8"/>
        <v>7527</v>
      </c>
      <c r="O25" s="15">
        <f t="shared" si="8"/>
        <v>6903</v>
      </c>
      <c r="P25" s="15">
        <f t="shared" si="8"/>
        <v>222</v>
      </c>
      <c r="Q25" s="15">
        <f t="shared" si="8"/>
        <v>755</v>
      </c>
      <c r="R25" s="16">
        <f t="shared" si="17"/>
        <v>32454</v>
      </c>
      <c r="S25" s="16">
        <f t="shared" si="17"/>
        <v>29494</v>
      </c>
      <c r="T25" s="16">
        <f t="shared" si="9"/>
        <v>897</v>
      </c>
      <c r="U25" s="206">
        <f t="shared" si="9"/>
        <v>2599</v>
      </c>
      <c r="V25" s="208">
        <f t="shared" si="18"/>
        <v>18556</v>
      </c>
      <c r="W25" s="208">
        <f t="shared" si="18"/>
        <v>16891</v>
      </c>
      <c r="X25" s="15">
        <f t="shared" si="18"/>
        <v>500</v>
      </c>
      <c r="Y25" s="209">
        <f t="shared" si="18"/>
        <v>1179</v>
      </c>
      <c r="AB25" s="525" t="s">
        <v>31</v>
      </c>
      <c r="AC25" s="15">
        <f t="shared" si="19"/>
        <v>8842</v>
      </c>
      <c r="AD25" s="22">
        <f t="shared" si="20"/>
        <v>0.20143983232332438</v>
      </c>
      <c r="AE25" s="22">
        <f t="shared" si="21"/>
        <v>0.27244715597461022</v>
      </c>
      <c r="AF25" s="15">
        <f t="shared" si="10"/>
        <v>220</v>
      </c>
      <c r="AG25" s="15">
        <f t="shared" si="10"/>
        <v>487</v>
      </c>
      <c r="AH25" s="15">
        <f t="shared" si="10"/>
        <v>6371</v>
      </c>
      <c r="AI25" s="15">
        <f t="shared" si="11"/>
        <v>175</v>
      </c>
      <c r="AJ25" s="15">
        <f t="shared" si="11"/>
        <v>665</v>
      </c>
      <c r="AK25" s="15">
        <f t="shared" si="11"/>
        <v>9714</v>
      </c>
      <c r="AL25" s="22">
        <f t="shared" si="22"/>
        <v>0.26575110114080924</v>
      </c>
      <c r="AM25" s="22">
        <f>+AK25/AS25</f>
        <v>0.29931595488999813</v>
      </c>
      <c r="AN25" s="15">
        <f t="shared" si="13"/>
        <v>280</v>
      </c>
      <c r="AO25" s="15">
        <f t="shared" si="13"/>
        <v>692</v>
      </c>
      <c r="AP25" s="15">
        <f t="shared" si="13"/>
        <v>7527</v>
      </c>
      <c r="AQ25" s="15">
        <f t="shared" si="14"/>
        <v>222</v>
      </c>
      <c r="AR25" s="15">
        <f t="shared" si="14"/>
        <v>755</v>
      </c>
      <c r="AS25" s="16">
        <f t="shared" si="14"/>
        <v>32454</v>
      </c>
      <c r="AT25" s="24">
        <f>+AS25/$AS$40</f>
        <v>0.22325869363326797</v>
      </c>
      <c r="AU25" s="16">
        <f t="shared" si="15"/>
        <v>897</v>
      </c>
      <c r="AV25" s="16">
        <f t="shared" si="15"/>
        <v>2599</v>
      </c>
      <c r="BF25" s="525" t="s">
        <v>31</v>
      </c>
      <c r="BG25" s="411">
        <f t="shared" si="3"/>
        <v>8842</v>
      </c>
      <c r="BH25" s="411">
        <f t="shared" si="3"/>
        <v>8088</v>
      </c>
      <c r="BI25" s="411">
        <f t="shared" si="3"/>
        <v>220</v>
      </c>
      <c r="BJ25" s="411">
        <f t="shared" si="3"/>
        <v>487</v>
      </c>
      <c r="BK25" s="411">
        <f t="shared" si="24"/>
        <v>6371</v>
      </c>
      <c r="BL25" s="411">
        <f t="shared" si="24"/>
        <v>5700</v>
      </c>
      <c r="BM25" s="411">
        <f t="shared" si="24"/>
        <v>175</v>
      </c>
      <c r="BN25" s="411">
        <f t="shared" si="24"/>
        <v>665</v>
      </c>
      <c r="BO25" s="411">
        <f t="shared" si="4"/>
        <v>9714</v>
      </c>
      <c r="BP25" s="411">
        <f t="shared" si="4"/>
        <v>8803</v>
      </c>
      <c r="BQ25" s="411">
        <f t="shared" si="4"/>
        <v>280</v>
      </c>
      <c r="BR25" s="411">
        <f t="shared" si="4"/>
        <v>692</v>
      </c>
      <c r="BS25" s="411">
        <f t="shared" si="25"/>
        <v>7527</v>
      </c>
      <c r="BT25" s="411">
        <f t="shared" si="25"/>
        <v>6903</v>
      </c>
      <c r="BU25" s="411">
        <f t="shared" si="25"/>
        <v>222</v>
      </c>
      <c r="BV25" s="411">
        <f t="shared" si="25"/>
        <v>755</v>
      </c>
      <c r="BW25" s="412">
        <f t="shared" si="26"/>
        <v>32454</v>
      </c>
      <c r="BX25" s="412">
        <f t="shared" si="26"/>
        <v>29494</v>
      </c>
      <c r="BY25" s="412">
        <f t="shared" si="16"/>
        <v>897</v>
      </c>
      <c r="BZ25" s="412">
        <f t="shared" si="16"/>
        <v>2599</v>
      </c>
      <c r="CA25" s="411">
        <f t="shared" si="27"/>
        <v>18556</v>
      </c>
      <c r="CB25" s="411">
        <f t="shared" si="27"/>
        <v>16891</v>
      </c>
      <c r="CC25" s="411">
        <f t="shared" si="27"/>
        <v>500</v>
      </c>
      <c r="CD25" s="413">
        <f t="shared" si="27"/>
        <v>1179</v>
      </c>
      <c r="CI25" s="528" t="s">
        <v>31</v>
      </c>
      <c r="CJ25" s="506">
        <v>32454</v>
      </c>
      <c r="CK25" s="506">
        <v>29494</v>
      </c>
      <c r="CL25" s="506">
        <v>897</v>
      </c>
      <c r="CM25" s="507">
        <v>2599</v>
      </c>
      <c r="CN25" s="20">
        <f t="shared" si="28"/>
        <v>-1702</v>
      </c>
      <c r="CP25" s="528" t="s">
        <v>31</v>
      </c>
      <c r="CQ25" s="506">
        <v>8842</v>
      </c>
      <c r="CR25" s="506">
        <v>8088</v>
      </c>
      <c r="CS25" s="506">
        <v>220</v>
      </c>
      <c r="CT25" s="507">
        <v>487</v>
      </c>
      <c r="CU25" s="20">
        <f>+CS25-CT25</f>
        <v>-267</v>
      </c>
      <c r="CW25" s="528" t="s">
        <v>31</v>
      </c>
      <c r="CX25" s="506">
        <v>9714</v>
      </c>
      <c r="CY25" s="506">
        <v>8803</v>
      </c>
      <c r="CZ25" s="506">
        <v>280</v>
      </c>
      <c r="DA25" s="507">
        <v>692</v>
      </c>
      <c r="DB25" s="20">
        <f t="shared" si="30"/>
        <v>-412</v>
      </c>
      <c r="DD25" s="528" t="s">
        <v>31</v>
      </c>
      <c r="DE25" s="506">
        <v>6371</v>
      </c>
      <c r="DF25" s="506">
        <v>5700</v>
      </c>
      <c r="DG25" s="506">
        <v>175</v>
      </c>
      <c r="DH25" s="507">
        <v>665</v>
      </c>
      <c r="DI25" s="20">
        <f t="shared" si="31"/>
        <v>-490</v>
      </c>
      <c r="DK25" s="528" t="s">
        <v>31</v>
      </c>
      <c r="DL25" s="506">
        <v>7527</v>
      </c>
      <c r="DM25" s="506">
        <v>6903</v>
      </c>
      <c r="DN25" s="506">
        <v>222</v>
      </c>
      <c r="DO25" s="507">
        <v>755</v>
      </c>
      <c r="DP25" s="20">
        <f t="shared" si="32"/>
        <v>-533</v>
      </c>
    </row>
    <row r="26" spans="1:129" x14ac:dyDescent="0.2">
      <c r="A26" s="525" t="s">
        <v>32</v>
      </c>
      <c r="B26" s="15">
        <f t="shared" si="5"/>
        <v>778</v>
      </c>
      <c r="C26" s="15">
        <f t="shared" si="5"/>
        <v>683</v>
      </c>
      <c r="D26" s="15">
        <f t="shared" si="5"/>
        <v>6</v>
      </c>
      <c r="E26" s="15">
        <f t="shared" si="5"/>
        <v>34</v>
      </c>
      <c r="F26" s="15">
        <f t="shared" si="6"/>
        <v>510</v>
      </c>
      <c r="G26" s="15">
        <f t="shared" si="6"/>
        <v>433</v>
      </c>
      <c r="H26" s="15">
        <f t="shared" si="6"/>
        <v>13</v>
      </c>
      <c r="I26" s="15">
        <f t="shared" si="6"/>
        <v>51</v>
      </c>
      <c r="J26" s="15">
        <f t="shared" si="7"/>
        <v>845</v>
      </c>
      <c r="K26" s="15">
        <f t="shared" si="7"/>
        <v>755</v>
      </c>
      <c r="L26" s="15">
        <f t="shared" si="7"/>
        <v>14</v>
      </c>
      <c r="M26" s="15">
        <f t="shared" si="7"/>
        <v>52</v>
      </c>
      <c r="N26" s="15">
        <f t="shared" si="8"/>
        <v>604</v>
      </c>
      <c r="O26" s="15">
        <f t="shared" si="8"/>
        <v>524</v>
      </c>
      <c r="P26" s="15">
        <f t="shared" si="8"/>
        <v>3</v>
      </c>
      <c r="Q26" s="15">
        <f t="shared" si="8"/>
        <v>41</v>
      </c>
      <c r="R26" s="16">
        <f t="shared" si="17"/>
        <v>2737</v>
      </c>
      <c r="S26" s="16">
        <f t="shared" si="17"/>
        <v>2395</v>
      </c>
      <c r="T26" s="16">
        <f t="shared" si="9"/>
        <v>36</v>
      </c>
      <c r="U26" s="206">
        <f t="shared" si="9"/>
        <v>178</v>
      </c>
      <c r="V26" s="208">
        <f t="shared" si="18"/>
        <v>1623</v>
      </c>
      <c r="W26" s="208">
        <f t="shared" si="18"/>
        <v>1438</v>
      </c>
      <c r="X26" s="15">
        <f t="shared" si="18"/>
        <v>20</v>
      </c>
      <c r="Y26" s="209">
        <f t="shared" si="18"/>
        <v>86</v>
      </c>
      <c r="AB26" s="525" t="s">
        <v>32</v>
      </c>
      <c r="AC26" s="15">
        <f t="shared" si="19"/>
        <v>778</v>
      </c>
      <c r="AD26" s="22">
        <f t="shared" si="20"/>
        <v>1.7724518157379139E-2</v>
      </c>
      <c r="AE26" s="22">
        <f t="shared" si="21"/>
        <v>0.28425283156740955</v>
      </c>
      <c r="AF26" s="15">
        <f t="shared" si="10"/>
        <v>6</v>
      </c>
      <c r="AG26" s="15">
        <f t="shared" si="10"/>
        <v>34</v>
      </c>
      <c r="AH26" s="15">
        <f t="shared" si="10"/>
        <v>510</v>
      </c>
      <c r="AI26" s="15">
        <f t="shared" si="11"/>
        <v>13</v>
      </c>
      <c r="AJ26" s="15">
        <f t="shared" si="11"/>
        <v>51</v>
      </c>
      <c r="AK26" s="15">
        <f t="shared" si="11"/>
        <v>845</v>
      </c>
      <c r="AL26" s="22">
        <f t="shared" si="22"/>
        <v>2.3117117610045687E-2</v>
      </c>
      <c r="AM26" s="22">
        <f t="shared" ref="AM26:AM40" si="34">+AK26/AS26</f>
        <v>0.30873218852758494</v>
      </c>
      <c r="AN26" s="15">
        <f t="shared" si="13"/>
        <v>14</v>
      </c>
      <c r="AO26" s="15">
        <f t="shared" si="13"/>
        <v>52</v>
      </c>
      <c r="AP26" s="15">
        <f t="shared" si="13"/>
        <v>604</v>
      </c>
      <c r="AQ26" s="15">
        <f t="shared" si="14"/>
        <v>3</v>
      </c>
      <c r="AR26" s="15">
        <f t="shared" si="14"/>
        <v>41</v>
      </c>
      <c r="AS26" s="16">
        <f t="shared" si="14"/>
        <v>2737</v>
      </c>
      <c r="AT26" s="24">
        <f t="shared" si="23"/>
        <v>1.882846627455027E-2</v>
      </c>
      <c r="AU26" s="16">
        <f t="shared" si="15"/>
        <v>36</v>
      </c>
      <c r="AV26" s="16">
        <f t="shared" si="15"/>
        <v>178</v>
      </c>
      <c r="BF26" s="525" t="s">
        <v>32</v>
      </c>
      <c r="BG26" s="411">
        <f t="shared" si="3"/>
        <v>778</v>
      </c>
      <c r="BH26" s="411">
        <f t="shared" si="3"/>
        <v>683</v>
      </c>
      <c r="BI26" s="411">
        <f t="shared" si="3"/>
        <v>6</v>
      </c>
      <c r="BJ26" s="411">
        <f t="shared" si="3"/>
        <v>34</v>
      </c>
      <c r="BK26" s="411">
        <f t="shared" si="24"/>
        <v>510</v>
      </c>
      <c r="BL26" s="411">
        <f t="shared" si="24"/>
        <v>433</v>
      </c>
      <c r="BM26" s="411">
        <f t="shared" si="24"/>
        <v>13</v>
      </c>
      <c r="BN26" s="411">
        <f t="shared" si="24"/>
        <v>51</v>
      </c>
      <c r="BO26" s="411">
        <f t="shared" si="4"/>
        <v>845</v>
      </c>
      <c r="BP26" s="411">
        <f t="shared" si="4"/>
        <v>755</v>
      </c>
      <c r="BQ26" s="411">
        <f t="shared" si="4"/>
        <v>14</v>
      </c>
      <c r="BR26" s="411">
        <f t="shared" si="4"/>
        <v>52</v>
      </c>
      <c r="BS26" s="411">
        <f t="shared" si="25"/>
        <v>604</v>
      </c>
      <c r="BT26" s="411">
        <f t="shared" si="25"/>
        <v>524</v>
      </c>
      <c r="BU26" s="411">
        <f t="shared" si="25"/>
        <v>3</v>
      </c>
      <c r="BV26" s="411">
        <f t="shared" si="25"/>
        <v>41</v>
      </c>
      <c r="BW26" s="412">
        <f t="shared" si="26"/>
        <v>2737</v>
      </c>
      <c r="BX26" s="412">
        <f t="shared" si="26"/>
        <v>2395</v>
      </c>
      <c r="BY26" s="412">
        <f t="shared" si="16"/>
        <v>36</v>
      </c>
      <c r="BZ26" s="412">
        <f t="shared" si="16"/>
        <v>178</v>
      </c>
      <c r="CA26" s="411">
        <f t="shared" si="27"/>
        <v>1623</v>
      </c>
      <c r="CB26" s="411">
        <f t="shared" si="27"/>
        <v>1438</v>
      </c>
      <c r="CC26" s="411">
        <f t="shared" si="27"/>
        <v>20</v>
      </c>
      <c r="CD26" s="413">
        <f t="shared" si="27"/>
        <v>86</v>
      </c>
      <c r="CI26" s="528" t="s">
        <v>32</v>
      </c>
      <c r="CJ26" s="506">
        <v>2737</v>
      </c>
      <c r="CK26" s="506">
        <v>2395</v>
      </c>
      <c r="CL26" s="506">
        <v>36</v>
      </c>
      <c r="CM26" s="507">
        <v>178</v>
      </c>
      <c r="CN26" s="20">
        <f t="shared" si="28"/>
        <v>-142</v>
      </c>
      <c r="CP26" s="528" t="s">
        <v>32</v>
      </c>
      <c r="CQ26" s="506">
        <v>778</v>
      </c>
      <c r="CR26" s="506">
        <v>683</v>
      </c>
      <c r="CS26" s="506">
        <v>6</v>
      </c>
      <c r="CT26" s="507">
        <v>34</v>
      </c>
      <c r="CU26" s="20">
        <f t="shared" si="29"/>
        <v>-28</v>
      </c>
      <c r="CW26" s="528" t="s">
        <v>32</v>
      </c>
      <c r="CX26" s="506">
        <v>845</v>
      </c>
      <c r="CY26" s="506">
        <v>755</v>
      </c>
      <c r="CZ26" s="506">
        <v>14</v>
      </c>
      <c r="DA26" s="507">
        <v>52</v>
      </c>
      <c r="DB26" s="20">
        <f t="shared" si="30"/>
        <v>-38</v>
      </c>
      <c r="DD26" s="528" t="s">
        <v>32</v>
      </c>
      <c r="DE26" s="506">
        <v>510</v>
      </c>
      <c r="DF26" s="506">
        <v>433</v>
      </c>
      <c r="DG26" s="506">
        <v>13</v>
      </c>
      <c r="DH26" s="507">
        <v>51</v>
      </c>
      <c r="DI26" s="20">
        <f t="shared" si="31"/>
        <v>-38</v>
      </c>
      <c r="DK26" s="528" t="s">
        <v>32</v>
      </c>
      <c r="DL26" s="506">
        <v>604</v>
      </c>
      <c r="DM26" s="506">
        <v>524</v>
      </c>
      <c r="DN26" s="506">
        <v>3</v>
      </c>
      <c r="DO26" s="507">
        <v>41</v>
      </c>
      <c r="DP26" s="20">
        <f t="shared" si="32"/>
        <v>-38</v>
      </c>
    </row>
    <row r="27" spans="1:129" x14ac:dyDescent="0.2">
      <c r="A27" s="525" t="s">
        <v>33</v>
      </c>
      <c r="B27" s="15">
        <f t="shared" si="5"/>
        <v>3029</v>
      </c>
      <c r="C27" s="15">
        <f t="shared" si="5"/>
        <v>2626</v>
      </c>
      <c r="D27" s="15">
        <f t="shared" si="5"/>
        <v>66</v>
      </c>
      <c r="E27" s="15">
        <f t="shared" si="5"/>
        <v>146</v>
      </c>
      <c r="F27" s="15">
        <f t="shared" si="6"/>
        <v>2981</v>
      </c>
      <c r="G27" s="15">
        <f t="shared" si="6"/>
        <v>2574</v>
      </c>
      <c r="H27" s="15">
        <f t="shared" si="6"/>
        <v>70</v>
      </c>
      <c r="I27" s="15">
        <f t="shared" si="6"/>
        <v>241</v>
      </c>
      <c r="J27" s="15">
        <f t="shared" si="7"/>
        <v>2668</v>
      </c>
      <c r="K27" s="15">
        <f t="shared" si="7"/>
        <v>2191</v>
      </c>
      <c r="L27" s="15">
        <f t="shared" si="7"/>
        <v>57</v>
      </c>
      <c r="M27" s="15">
        <f t="shared" si="7"/>
        <v>177</v>
      </c>
      <c r="N27" s="15">
        <f t="shared" si="8"/>
        <v>2918</v>
      </c>
      <c r="O27" s="15">
        <f t="shared" si="8"/>
        <v>2534</v>
      </c>
      <c r="P27" s="15">
        <f t="shared" si="8"/>
        <v>49</v>
      </c>
      <c r="Q27" s="15">
        <f t="shared" si="8"/>
        <v>226</v>
      </c>
      <c r="R27" s="16">
        <f t="shared" si="17"/>
        <v>11596</v>
      </c>
      <c r="S27" s="16">
        <f t="shared" si="17"/>
        <v>9925</v>
      </c>
      <c r="T27" s="16">
        <f t="shared" si="9"/>
        <v>242</v>
      </c>
      <c r="U27" s="206">
        <f t="shared" si="9"/>
        <v>790</v>
      </c>
      <c r="V27" s="208">
        <f t="shared" si="18"/>
        <v>5697</v>
      </c>
      <c r="W27" s="208">
        <f t="shared" si="18"/>
        <v>4817</v>
      </c>
      <c r="X27" s="15">
        <f t="shared" si="18"/>
        <v>123</v>
      </c>
      <c r="Y27" s="209">
        <f t="shared" si="18"/>
        <v>323</v>
      </c>
      <c r="AB27" s="525" t="s">
        <v>33</v>
      </c>
      <c r="AC27" s="15">
        <f t="shared" si="19"/>
        <v>3029</v>
      </c>
      <c r="AD27" s="22">
        <f t="shared" si="20"/>
        <v>6.9007153597302598E-2</v>
      </c>
      <c r="AE27" s="22">
        <f t="shared" si="21"/>
        <v>0.26121076233183854</v>
      </c>
      <c r="AF27" s="15">
        <f t="shared" si="10"/>
        <v>66</v>
      </c>
      <c r="AG27" s="15">
        <f t="shared" si="10"/>
        <v>146</v>
      </c>
      <c r="AH27" s="15">
        <f t="shared" si="10"/>
        <v>2981</v>
      </c>
      <c r="AI27" s="15">
        <f t="shared" si="11"/>
        <v>70</v>
      </c>
      <c r="AJ27" s="15">
        <f t="shared" si="11"/>
        <v>241</v>
      </c>
      <c r="AK27" s="15">
        <f t="shared" si="11"/>
        <v>2668</v>
      </c>
      <c r="AL27" s="22">
        <f t="shared" si="22"/>
        <v>7.2989905069351352E-2</v>
      </c>
      <c r="AM27" s="22">
        <f t="shared" si="34"/>
        <v>0.23007933770265609</v>
      </c>
      <c r="AN27" s="15">
        <f t="shared" si="13"/>
        <v>57</v>
      </c>
      <c r="AO27" s="15">
        <f t="shared" si="13"/>
        <v>177</v>
      </c>
      <c r="AP27" s="15">
        <f t="shared" si="13"/>
        <v>2918</v>
      </c>
      <c r="AQ27" s="15">
        <f t="shared" si="14"/>
        <v>49</v>
      </c>
      <c r="AR27" s="15">
        <f t="shared" si="14"/>
        <v>226</v>
      </c>
      <c r="AS27" s="16">
        <f t="shared" si="14"/>
        <v>11596</v>
      </c>
      <c r="AT27" s="24">
        <f t="shared" si="23"/>
        <v>7.9771609397035051E-2</v>
      </c>
      <c r="AU27" s="16">
        <f t="shared" si="15"/>
        <v>242</v>
      </c>
      <c r="AV27" s="16">
        <f t="shared" si="15"/>
        <v>790</v>
      </c>
      <c r="BF27" s="525" t="s">
        <v>33</v>
      </c>
      <c r="BG27" s="411">
        <f t="shared" si="3"/>
        <v>3029</v>
      </c>
      <c r="BH27" s="411">
        <f t="shared" si="3"/>
        <v>2626</v>
      </c>
      <c r="BI27" s="411">
        <f t="shared" si="3"/>
        <v>66</v>
      </c>
      <c r="BJ27" s="411">
        <f t="shared" si="3"/>
        <v>146</v>
      </c>
      <c r="BK27" s="411">
        <f t="shared" si="24"/>
        <v>2981</v>
      </c>
      <c r="BL27" s="411">
        <f t="shared" si="24"/>
        <v>2574</v>
      </c>
      <c r="BM27" s="411">
        <f t="shared" si="24"/>
        <v>70</v>
      </c>
      <c r="BN27" s="411">
        <f t="shared" si="24"/>
        <v>241</v>
      </c>
      <c r="BO27" s="411">
        <f t="shared" si="4"/>
        <v>2668</v>
      </c>
      <c r="BP27" s="411">
        <f t="shared" si="4"/>
        <v>2191</v>
      </c>
      <c r="BQ27" s="411">
        <f t="shared" si="4"/>
        <v>57</v>
      </c>
      <c r="BR27" s="411">
        <f t="shared" si="4"/>
        <v>177</v>
      </c>
      <c r="BS27" s="411">
        <f t="shared" si="25"/>
        <v>2918</v>
      </c>
      <c r="BT27" s="411">
        <f t="shared" si="25"/>
        <v>2534</v>
      </c>
      <c r="BU27" s="411">
        <f t="shared" si="25"/>
        <v>49</v>
      </c>
      <c r="BV27" s="411">
        <f t="shared" si="25"/>
        <v>226</v>
      </c>
      <c r="BW27" s="412">
        <f t="shared" si="26"/>
        <v>11596</v>
      </c>
      <c r="BX27" s="412">
        <f t="shared" si="26"/>
        <v>9925</v>
      </c>
      <c r="BY27" s="412">
        <f t="shared" si="16"/>
        <v>242</v>
      </c>
      <c r="BZ27" s="412">
        <f t="shared" si="16"/>
        <v>790</v>
      </c>
      <c r="CA27" s="411">
        <f t="shared" si="27"/>
        <v>5697</v>
      </c>
      <c r="CB27" s="411">
        <f t="shared" si="27"/>
        <v>4817</v>
      </c>
      <c r="CC27" s="411">
        <f t="shared" si="27"/>
        <v>123</v>
      </c>
      <c r="CD27" s="413">
        <f t="shared" si="27"/>
        <v>323</v>
      </c>
      <c r="CI27" s="528" t="s">
        <v>33</v>
      </c>
      <c r="CJ27" s="506">
        <v>11596</v>
      </c>
      <c r="CK27" s="506">
        <v>9925</v>
      </c>
      <c r="CL27" s="506">
        <v>242</v>
      </c>
      <c r="CM27" s="507">
        <v>790</v>
      </c>
      <c r="CN27" s="20">
        <f t="shared" si="28"/>
        <v>-548</v>
      </c>
      <c r="CP27" s="528" t="s">
        <v>33</v>
      </c>
      <c r="CQ27" s="506">
        <v>3029</v>
      </c>
      <c r="CR27" s="506">
        <v>2626</v>
      </c>
      <c r="CS27" s="506">
        <v>66</v>
      </c>
      <c r="CT27" s="507">
        <v>146</v>
      </c>
      <c r="CU27" s="20">
        <f t="shared" si="29"/>
        <v>-80</v>
      </c>
      <c r="CW27" s="528" t="s">
        <v>33</v>
      </c>
      <c r="CX27" s="506">
        <v>2668</v>
      </c>
      <c r="CY27" s="506">
        <v>2191</v>
      </c>
      <c r="CZ27" s="506">
        <v>57</v>
      </c>
      <c r="DA27" s="507">
        <v>177</v>
      </c>
      <c r="DB27" s="20">
        <f t="shared" si="30"/>
        <v>-120</v>
      </c>
      <c r="DD27" s="528" t="s">
        <v>33</v>
      </c>
      <c r="DE27" s="506">
        <v>2981</v>
      </c>
      <c r="DF27" s="506">
        <v>2574</v>
      </c>
      <c r="DG27" s="506">
        <v>70</v>
      </c>
      <c r="DH27" s="507">
        <v>241</v>
      </c>
      <c r="DI27" s="20">
        <f t="shared" si="31"/>
        <v>-171</v>
      </c>
      <c r="DK27" s="528" t="s">
        <v>33</v>
      </c>
      <c r="DL27" s="506">
        <v>2918</v>
      </c>
      <c r="DM27" s="506">
        <v>2534</v>
      </c>
      <c r="DN27" s="506">
        <v>49</v>
      </c>
      <c r="DO27" s="507">
        <v>226</v>
      </c>
      <c r="DP27" s="20">
        <f t="shared" si="32"/>
        <v>-177</v>
      </c>
    </row>
    <row r="28" spans="1:129" x14ac:dyDescent="0.2">
      <c r="A28" s="525" t="s">
        <v>34</v>
      </c>
      <c r="B28" s="15">
        <f t="shared" si="5"/>
        <v>763</v>
      </c>
      <c r="C28" s="15">
        <f t="shared" si="5"/>
        <v>701</v>
      </c>
      <c r="D28" s="15">
        <f t="shared" si="5"/>
        <v>38</v>
      </c>
      <c r="E28" s="15">
        <f t="shared" si="5"/>
        <v>39</v>
      </c>
      <c r="F28" s="15">
        <f t="shared" si="6"/>
        <v>722</v>
      </c>
      <c r="G28" s="15">
        <f t="shared" si="6"/>
        <v>628</v>
      </c>
      <c r="H28" s="15">
        <f t="shared" si="6"/>
        <v>28</v>
      </c>
      <c r="I28" s="15">
        <f t="shared" si="6"/>
        <v>55</v>
      </c>
      <c r="J28" s="15">
        <f t="shared" si="7"/>
        <v>889</v>
      </c>
      <c r="K28" s="15">
        <f t="shared" si="7"/>
        <v>798</v>
      </c>
      <c r="L28" s="15">
        <f t="shared" si="7"/>
        <v>55</v>
      </c>
      <c r="M28" s="15">
        <f t="shared" si="7"/>
        <v>52</v>
      </c>
      <c r="N28" s="15">
        <f t="shared" si="8"/>
        <v>677</v>
      </c>
      <c r="O28" s="15">
        <f t="shared" si="8"/>
        <v>594</v>
      </c>
      <c r="P28" s="15">
        <f t="shared" si="8"/>
        <v>41</v>
      </c>
      <c r="Q28" s="15">
        <f t="shared" si="8"/>
        <v>46</v>
      </c>
      <c r="R28" s="16">
        <f t="shared" si="17"/>
        <v>3051</v>
      </c>
      <c r="S28" s="16">
        <f t="shared" si="17"/>
        <v>2721</v>
      </c>
      <c r="T28" s="16">
        <f t="shared" si="9"/>
        <v>162</v>
      </c>
      <c r="U28" s="206">
        <f t="shared" si="9"/>
        <v>192</v>
      </c>
      <c r="V28" s="208">
        <f t="shared" si="18"/>
        <v>1652</v>
      </c>
      <c r="W28" s="208">
        <f t="shared" si="18"/>
        <v>1499</v>
      </c>
      <c r="X28" s="15">
        <f t="shared" si="18"/>
        <v>93</v>
      </c>
      <c r="Y28" s="209">
        <f t="shared" si="18"/>
        <v>91</v>
      </c>
      <c r="AB28" s="525" t="s">
        <v>34</v>
      </c>
      <c r="AC28" s="15">
        <f t="shared" si="19"/>
        <v>763</v>
      </c>
      <c r="AD28" s="22">
        <f t="shared" si="20"/>
        <v>1.738278580215975E-2</v>
      </c>
      <c r="AE28" s="22">
        <f t="shared" si="21"/>
        <v>0.25008194034742709</v>
      </c>
      <c r="AF28" s="15">
        <f t="shared" si="10"/>
        <v>38</v>
      </c>
      <c r="AG28" s="15">
        <f t="shared" si="10"/>
        <v>39</v>
      </c>
      <c r="AH28" s="15">
        <f t="shared" si="10"/>
        <v>722</v>
      </c>
      <c r="AI28" s="15">
        <f t="shared" si="11"/>
        <v>28</v>
      </c>
      <c r="AJ28" s="15">
        <f t="shared" si="11"/>
        <v>55</v>
      </c>
      <c r="AK28" s="15">
        <f t="shared" si="11"/>
        <v>889</v>
      </c>
      <c r="AL28" s="22">
        <f t="shared" si="22"/>
        <v>2.4320849177906053E-2</v>
      </c>
      <c r="AM28" s="22">
        <f t="shared" si="34"/>
        <v>0.2913798754506719</v>
      </c>
      <c r="AN28" s="15">
        <f t="shared" si="13"/>
        <v>55</v>
      </c>
      <c r="AO28" s="15">
        <f t="shared" si="13"/>
        <v>52</v>
      </c>
      <c r="AP28" s="15">
        <f t="shared" si="13"/>
        <v>677</v>
      </c>
      <c r="AQ28" s="15">
        <f t="shared" si="14"/>
        <v>41</v>
      </c>
      <c r="AR28" s="15">
        <f t="shared" si="14"/>
        <v>46</v>
      </c>
      <c r="AS28" s="16">
        <f t="shared" si="14"/>
        <v>3051</v>
      </c>
      <c r="AT28" s="24">
        <f t="shared" si="23"/>
        <v>2.0988546073676607E-2</v>
      </c>
      <c r="AU28" s="16">
        <f t="shared" si="15"/>
        <v>162</v>
      </c>
      <c r="AV28" s="16">
        <f t="shared" si="15"/>
        <v>192</v>
      </c>
      <c r="BF28" s="525" t="s">
        <v>34</v>
      </c>
      <c r="BG28" s="411">
        <f t="shared" si="3"/>
        <v>763</v>
      </c>
      <c r="BH28" s="411">
        <f t="shared" si="3"/>
        <v>701</v>
      </c>
      <c r="BI28" s="411">
        <f t="shared" si="3"/>
        <v>38</v>
      </c>
      <c r="BJ28" s="411">
        <f t="shared" si="3"/>
        <v>39</v>
      </c>
      <c r="BK28" s="411">
        <f t="shared" si="24"/>
        <v>722</v>
      </c>
      <c r="BL28" s="411">
        <f t="shared" si="24"/>
        <v>628</v>
      </c>
      <c r="BM28" s="411">
        <f t="shared" si="24"/>
        <v>28</v>
      </c>
      <c r="BN28" s="411">
        <f t="shared" si="24"/>
        <v>55</v>
      </c>
      <c r="BO28" s="411">
        <f t="shared" si="4"/>
        <v>889</v>
      </c>
      <c r="BP28" s="411">
        <f t="shared" si="4"/>
        <v>798</v>
      </c>
      <c r="BQ28" s="411">
        <f t="shared" si="4"/>
        <v>55</v>
      </c>
      <c r="BR28" s="411">
        <f t="shared" si="4"/>
        <v>52</v>
      </c>
      <c r="BS28" s="411">
        <f t="shared" si="25"/>
        <v>677</v>
      </c>
      <c r="BT28" s="411">
        <f t="shared" si="25"/>
        <v>594</v>
      </c>
      <c r="BU28" s="411">
        <f t="shared" si="25"/>
        <v>41</v>
      </c>
      <c r="BV28" s="411">
        <f t="shared" si="25"/>
        <v>46</v>
      </c>
      <c r="BW28" s="412">
        <f t="shared" si="26"/>
        <v>3051</v>
      </c>
      <c r="BX28" s="412">
        <f t="shared" si="26"/>
        <v>2721</v>
      </c>
      <c r="BY28" s="412">
        <f t="shared" si="16"/>
        <v>162</v>
      </c>
      <c r="BZ28" s="412">
        <f t="shared" si="16"/>
        <v>192</v>
      </c>
      <c r="CA28" s="411">
        <f t="shared" si="27"/>
        <v>1652</v>
      </c>
      <c r="CB28" s="411">
        <f t="shared" si="27"/>
        <v>1499</v>
      </c>
      <c r="CC28" s="411">
        <f t="shared" si="27"/>
        <v>93</v>
      </c>
      <c r="CD28" s="413">
        <f t="shared" si="27"/>
        <v>91</v>
      </c>
      <c r="CI28" s="528" t="s">
        <v>34</v>
      </c>
      <c r="CJ28" s="506">
        <v>3051</v>
      </c>
      <c r="CK28" s="506">
        <v>2721</v>
      </c>
      <c r="CL28" s="506">
        <v>162</v>
      </c>
      <c r="CM28" s="507">
        <v>192</v>
      </c>
      <c r="CN28" s="20">
        <f t="shared" si="28"/>
        <v>-30</v>
      </c>
      <c r="CP28" s="528" t="s">
        <v>34</v>
      </c>
      <c r="CQ28" s="506">
        <v>763</v>
      </c>
      <c r="CR28" s="506">
        <v>701</v>
      </c>
      <c r="CS28" s="506">
        <v>38</v>
      </c>
      <c r="CT28" s="507">
        <v>39</v>
      </c>
      <c r="CU28" s="20">
        <f t="shared" si="29"/>
        <v>-1</v>
      </c>
      <c r="CW28" s="528" t="s">
        <v>34</v>
      </c>
      <c r="CX28" s="506">
        <v>889</v>
      </c>
      <c r="CY28" s="506">
        <v>798</v>
      </c>
      <c r="CZ28" s="506">
        <v>55</v>
      </c>
      <c r="DA28" s="507">
        <v>52</v>
      </c>
      <c r="DB28" s="20">
        <f t="shared" si="30"/>
        <v>3</v>
      </c>
      <c r="DD28" s="528" t="s">
        <v>34</v>
      </c>
      <c r="DE28" s="506">
        <v>722</v>
      </c>
      <c r="DF28" s="506">
        <v>628</v>
      </c>
      <c r="DG28" s="506">
        <v>28</v>
      </c>
      <c r="DH28" s="507">
        <v>55</v>
      </c>
      <c r="DI28" s="20">
        <f t="shared" si="31"/>
        <v>-27</v>
      </c>
      <c r="DK28" s="528" t="s">
        <v>34</v>
      </c>
      <c r="DL28" s="506">
        <v>677</v>
      </c>
      <c r="DM28" s="506">
        <v>594</v>
      </c>
      <c r="DN28" s="506">
        <v>41</v>
      </c>
      <c r="DO28" s="507">
        <v>46</v>
      </c>
      <c r="DP28" s="20">
        <f t="shared" si="32"/>
        <v>-5</v>
      </c>
    </row>
    <row r="29" spans="1:129" ht="12.75" customHeight="1" x14ac:dyDescent="0.2">
      <c r="A29" s="525" t="s">
        <v>35</v>
      </c>
      <c r="B29" s="15">
        <f t="shared" si="5"/>
        <v>755</v>
      </c>
      <c r="C29" s="15">
        <f t="shared" si="5"/>
        <v>715</v>
      </c>
      <c r="D29" s="15">
        <f t="shared" si="5"/>
        <v>33</v>
      </c>
      <c r="E29" s="15">
        <f t="shared" si="5"/>
        <v>43</v>
      </c>
      <c r="F29" s="15">
        <f t="shared" si="6"/>
        <v>520</v>
      </c>
      <c r="G29" s="15">
        <f t="shared" si="6"/>
        <v>493</v>
      </c>
      <c r="H29" s="15">
        <f t="shared" si="6"/>
        <v>28</v>
      </c>
      <c r="I29" s="15">
        <f t="shared" si="6"/>
        <v>54</v>
      </c>
      <c r="J29" s="15">
        <f t="shared" si="7"/>
        <v>796</v>
      </c>
      <c r="K29" s="15">
        <f t="shared" si="7"/>
        <v>747</v>
      </c>
      <c r="L29" s="15">
        <f t="shared" si="7"/>
        <v>44</v>
      </c>
      <c r="M29" s="15">
        <f t="shared" si="7"/>
        <v>54</v>
      </c>
      <c r="N29" s="15">
        <f t="shared" si="8"/>
        <v>561</v>
      </c>
      <c r="O29" s="15">
        <f t="shared" si="8"/>
        <v>548</v>
      </c>
      <c r="P29" s="15">
        <f t="shared" si="8"/>
        <v>31</v>
      </c>
      <c r="Q29" s="15">
        <f t="shared" si="8"/>
        <v>38</v>
      </c>
      <c r="R29" s="16">
        <f t="shared" si="17"/>
        <v>2632</v>
      </c>
      <c r="S29" s="16">
        <f t="shared" si="17"/>
        <v>2503</v>
      </c>
      <c r="T29" s="16">
        <f t="shared" si="9"/>
        <v>136</v>
      </c>
      <c r="U29" s="206">
        <f t="shared" si="9"/>
        <v>189</v>
      </c>
      <c r="V29" s="208">
        <f t="shared" si="18"/>
        <v>1551</v>
      </c>
      <c r="W29" s="208">
        <f t="shared" si="18"/>
        <v>1462</v>
      </c>
      <c r="X29" s="15">
        <f t="shared" si="18"/>
        <v>77</v>
      </c>
      <c r="Y29" s="209">
        <f t="shared" si="18"/>
        <v>97</v>
      </c>
      <c r="AB29" s="525" t="s">
        <v>35</v>
      </c>
      <c r="AC29" s="15">
        <f t="shared" si="19"/>
        <v>755</v>
      </c>
      <c r="AD29" s="22">
        <f t="shared" si="20"/>
        <v>1.7200528546042738E-2</v>
      </c>
      <c r="AE29" s="22">
        <f t="shared" si="21"/>
        <v>0.28685410334346506</v>
      </c>
      <c r="AF29" s="15">
        <f t="shared" si="10"/>
        <v>33</v>
      </c>
      <c r="AG29" s="15">
        <f t="shared" si="10"/>
        <v>43</v>
      </c>
      <c r="AH29" s="15">
        <f t="shared" si="10"/>
        <v>520</v>
      </c>
      <c r="AI29" s="15">
        <f t="shared" si="11"/>
        <v>28</v>
      </c>
      <c r="AJ29" s="15">
        <f t="shared" si="11"/>
        <v>54</v>
      </c>
      <c r="AK29" s="15">
        <f t="shared" si="11"/>
        <v>796</v>
      </c>
      <c r="AL29" s="22">
        <f t="shared" si="22"/>
        <v>2.1776598364019368E-2</v>
      </c>
      <c r="AM29" s="22">
        <f t="shared" si="34"/>
        <v>0.30243161094224924</v>
      </c>
      <c r="AN29" s="15">
        <f t="shared" si="13"/>
        <v>44</v>
      </c>
      <c r="AO29" s="15">
        <f t="shared" si="13"/>
        <v>54</v>
      </c>
      <c r="AP29" s="15">
        <f t="shared" si="13"/>
        <v>561</v>
      </c>
      <c r="AQ29" s="15">
        <f t="shared" si="14"/>
        <v>31</v>
      </c>
      <c r="AR29" s="15">
        <f t="shared" si="14"/>
        <v>38</v>
      </c>
      <c r="AS29" s="16">
        <f t="shared" si="14"/>
        <v>2632</v>
      </c>
      <c r="AT29" s="24">
        <f t="shared" si="23"/>
        <v>1.8106146596498469E-2</v>
      </c>
      <c r="AU29" s="16">
        <f t="shared" si="15"/>
        <v>136</v>
      </c>
      <c r="AV29" s="16">
        <f t="shared" si="15"/>
        <v>189</v>
      </c>
      <c r="BF29" s="525" t="s">
        <v>35</v>
      </c>
      <c r="BG29" s="411">
        <f t="shared" si="3"/>
        <v>755</v>
      </c>
      <c r="BH29" s="411">
        <f t="shared" si="3"/>
        <v>715</v>
      </c>
      <c r="BI29" s="411">
        <f t="shared" si="3"/>
        <v>33</v>
      </c>
      <c r="BJ29" s="411">
        <f t="shared" si="3"/>
        <v>43</v>
      </c>
      <c r="BK29" s="411">
        <f t="shared" si="24"/>
        <v>520</v>
      </c>
      <c r="BL29" s="411">
        <f t="shared" si="24"/>
        <v>493</v>
      </c>
      <c r="BM29" s="411">
        <f t="shared" si="24"/>
        <v>28</v>
      </c>
      <c r="BN29" s="411">
        <f t="shared" si="24"/>
        <v>54</v>
      </c>
      <c r="BO29" s="411">
        <f t="shared" si="4"/>
        <v>796</v>
      </c>
      <c r="BP29" s="411">
        <f t="shared" si="4"/>
        <v>747</v>
      </c>
      <c r="BQ29" s="411">
        <f t="shared" si="4"/>
        <v>44</v>
      </c>
      <c r="BR29" s="411">
        <f t="shared" si="4"/>
        <v>54</v>
      </c>
      <c r="BS29" s="411">
        <f t="shared" si="25"/>
        <v>561</v>
      </c>
      <c r="BT29" s="411">
        <f t="shared" si="25"/>
        <v>548</v>
      </c>
      <c r="BU29" s="411">
        <f t="shared" si="25"/>
        <v>31</v>
      </c>
      <c r="BV29" s="411">
        <f t="shared" si="25"/>
        <v>38</v>
      </c>
      <c r="BW29" s="412">
        <f t="shared" si="26"/>
        <v>2632</v>
      </c>
      <c r="BX29" s="412">
        <f t="shared" si="26"/>
        <v>2503</v>
      </c>
      <c r="BY29" s="412">
        <f t="shared" si="16"/>
        <v>136</v>
      </c>
      <c r="BZ29" s="412">
        <f t="shared" si="16"/>
        <v>189</v>
      </c>
      <c r="CA29" s="411">
        <f t="shared" si="27"/>
        <v>1551</v>
      </c>
      <c r="CB29" s="411">
        <f t="shared" si="27"/>
        <v>1462</v>
      </c>
      <c r="CC29" s="411">
        <f t="shared" si="27"/>
        <v>77</v>
      </c>
      <c r="CD29" s="413">
        <f t="shared" si="27"/>
        <v>97</v>
      </c>
      <c r="CI29" s="528" t="s">
        <v>35</v>
      </c>
      <c r="CJ29" s="506">
        <v>2632</v>
      </c>
      <c r="CK29" s="506">
        <v>2503</v>
      </c>
      <c r="CL29" s="506">
        <v>136</v>
      </c>
      <c r="CM29" s="507">
        <v>189</v>
      </c>
      <c r="CN29" s="20">
        <f t="shared" si="28"/>
        <v>-53</v>
      </c>
      <c r="CP29" s="528" t="s">
        <v>35</v>
      </c>
      <c r="CQ29" s="506">
        <v>755</v>
      </c>
      <c r="CR29" s="506">
        <v>715</v>
      </c>
      <c r="CS29" s="506">
        <v>33</v>
      </c>
      <c r="CT29" s="507">
        <v>43</v>
      </c>
      <c r="CU29" s="20">
        <f t="shared" si="29"/>
        <v>-10</v>
      </c>
      <c r="CW29" s="528" t="s">
        <v>35</v>
      </c>
      <c r="CX29" s="506">
        <v>796</v>
      </c>
      <c r="CY29" s="506">
        <v>747</v>
      </c>
      <c r="CZ29" s="506">
        <v>44</v>
      </c>
      <c r="DA29" s="507">
        <v>54</v>
      </c>
      <c r="DB29" s="20">
        <f t="shared" si="30"/>
        <v>-10</v>
      </c>
      <c r="DD29" s="528" t="s">
        <v>35</v>
      </c>
      <c r="DE29" s="506">
        <v>520</v>
      </c>
      <c r="DF29" s="506">
        <v>493</v>
      </c>
      <c r="DG29" s="506">
        <v>28</v>
      </c>
      <c r="DH29" s="507">
        <v>54</v>
      </c>
      <c r="DI29" s="20">
        <f t="shared" si="31"/>
        <v>-26</v>
      </c>
      <c r="DK29" s="528" t="s">
        <v>35</v>
      </c>
      <c r="DL29" s="506">
        <v>561</v>
      </c>
      <c r="DM29" s="506">
        <v>548</v>
      </c>
      <c r="DN29" s="506">
        <v>31</v>
      </c>
      <c r="DO29" s="507">
        <v>38</v>
      </c>
      <c r="DP29" s="20">
        <f t="shared" si="32"/>
        <v>-7</v>
      </c>
    </row>
    <row r="30" spans="1:129" ht="12.75" customHeight="1" x14ac:dyDescent="0.2">
      <c r="A30" s="525" t="s">
        <v>36</v>
      </c>
      <c r="B30" s="15">
        <f t="shared" si="5"/>
        <v>904</v>
      </c>
      <c r="C30" s="15">
        <f t="shared" si="5"/>
        <v>815</v>
      </c>
      <c r="D30" s="15">
        <f t="shared" si="5"/>
        <v>26</v>
      </c>
      <c r="E30" s="15">
        <f t="shared" si="5"/>
        <v>31</v>
      </c>
      <c r="F30" s="15">
        <f t="shared" si="6"/>
        <v>788</v>
      </c>
      <c r="G30" s="15">
        <f t="shared" si="6"/>
        <v>713</v>
      </c>
      <c r="H30" s="15">
        <f t="shared" si="6"/>
        <v>17</v>
      </c>
      <c r="I30" s="15">
        <f t="shared" si="6"/>
        <v>26</v>
      </c>
      <c r="J30" s="15">
        <f t="shared" si="7"/>
        <v>1208</v>
      </c>
      <c r="K30" s="15">
        <f t="shared" si="7"/>
        <v>1087</v>
      </c>
      <c r="L30" s="15">
        <f t="shared" si="7"/>
        <v>26</v>
      </c>
      <c r="M30" s="15">
        <f t="shared" si="7"/>
        <v>38</v>
      </c>
      <c r="N30" s="15">
        <f t="shared" si="8"/>
        <v>1127</v>
      </c>
      <c r="O30" s="15">
        <f t="shared" si="8"/>
        <v>1022</v>
      </c>
      <c r="P30" s="15">
        <f t="shared" si="8"/>
        <v>28</v>
      </c>
      <c r="Q30" s="15">
        <f t="shared" si="8"/>
        <v>37</v>
      </c>
      <c r="R30" s="16">
        <f t="shared" si="17"/>
        <v>4027</v>
      </c>
      <c r="S30" s="16">
        <f t="shared" si="17"/>
        <v>3637</v>
      </c>
      <c r="T30" s="16">
        <f t="shared" si="9"/>
        <v>97</v>
      </c>
      <c r="U30" s="206">
        <f t="shared" si="9"/>
        <v>132</v>
      </c>
      <c r="V30" s="208">
        <f t="shared" si="18"/>
        <v>2112</v>
      </c>
      <c r="W30" s="208">
        <f t="shared" si="18"/>
        <v>1902</v>
      </c>
      <c r="X30" s="15">
        <f t="shared" si="18"/>
        <v>52</v>
      </c>
      <c r="Y30" s="209">
        <f t="shared" si="18"/>
        <v>69</v>
      </c>
      <c r="AB30" s="525" t="s">
        <v>36</v>
      </c>
      <c r="AC30" s="15">
        <f t="shared" si="19"/>
        <v>904</v>
      </c>
      <c r="AD30" s="22">
        <f t="shared" si="20"/>
        <v>2.0595069941222035E-2</v>
      </c>
      <c r="AE30" s="22">
        <f t="shared" si="21"/>
        <v>0.22448472808542339</v>
      </c>
      <c r="AF30" s="15">
        <f t="shared" si="10"/>
        <v>26</v>
      </c>
      <c r="AG30" s="15">
        <f t="shared" si="10"/>
        <v>31</v>
      </c>
      <c r="AH30" s="15">
        <f t="shared" si="10"/>
        <v>788</v>
      </c>
      <c r="AI30" s="15">
        <f t="shared" si="11"/>
        <v>17</v>
      </c>
      <c r="AJ30" s="15">
        <f t="shared" si="11"/>
        <v>26</v>
      </c>
      <c r="AK30" s="15">
        <f t="shared" si="11"/>
        <v>1208</v>
      </c>
      <c r="AL30" s="22">
        <f t="shared" si="22"/>
        <v>3.3047903044893717E-2</v>
      </c>
      <c r="AM30" s="22">
        <f t="shared" si="34"/>
        <v>0.29997516761857462</v>
      </c>
      <c r="AN30" s="15">
        <f t="shared" si="13"/>
        <v>26</v>
      </c>
      <c r="AO30" s="15">
        <f t="shared" si="13"/>
        <v>38</v>
      </c>
      <c r="AP30" s="15">
        <f t="shared" si="13"/>
        <v>1127</v>
      </c>
      <c r="AQ30" s="15">
        <f t="shared" si="14"/>
        <v>28</v>
      </c>
      <c r="AR30" s="15">
        <f t="shared" si="14"/>
        <v>37</v>
      </c>
      <c r="AS30" s="16">
        <f t="shared" si="14"/>
        <v>4027</v>
      </c>
      <c r="AT30" s="24">
        <f t="shared" si="23"/>
        <v>2.7702679462043821E-2</v>
      </c>
      <c r="AU30" s="16">
        <f t="shared" si="15"/>
        <v>97</v>
      </c>
      <c r="AV30" s="16">
        <f t="shared" si="15"/>
        <v>132</v>
      </c>
      <c r="BF30" s="525" t="s">
        <v>36</v>
      </c>
      <c r="BG30" s="411">
        <f t="shared" si="3"/>
        <v>904</v>
      </c>
      <c r="BH30" s="411">
        <f t="shared" si="3"/>
        <v>815</v>
      </c>
      <c r="BI30" s="411">
        <f t="shared" si="3"/>
        <v>26</v>
      </c>
      <c r="BJ30" s="411">
        <f t="shared" si="3"/>
        <v>31</v>
      </c>
      <c r="BK30" s="411">
        <f t="shared" si="24"/>
        <v>788</v>
      </c>
      <c r="BL30" s="411">
        <f t="shared" si="24"/>
        <v>713</v>
      </c>
      <c r="BM30" s="411">
        <f t="shared" si="24"/>
        <v>17</v>
      </c>
      <c r="BN30" s="411">
        <f t="shared" si="24"/>
        <v>26</v>
      </c>
      <c r="BO30" s="411">
        <f t="shared" si="4"/>
        <v>1208</v>
      </c>
      <c r="BP30" s="411">
        <f t="shared" si="4"/>
        <v>1087</v>
      </c>
      <c r="BQ30" s="411">
        <f t="shared" si="4"/>
        <v>26</v>
      </c>
      <c r="BR30" s="411">
        <f t="shared" si="4"/>
        <v>38</v>
      </c>
      <c r="BS30" s="411">
        <f t="shared" si="25"/>
        <v>1127</v>
      </c>
      <c r="BT30" s="411">
        <f t="shared" si="25"/>
        <v>1022</v>
      </c>
      <c r="BU30" s="411">
        <f t="shared" si="25"/>
        <v>28</v>
      </c>
      <c r="BV30" s="411">
        <f t="shared" si="25"/>
        <v>37</v>
      </c>
      <c r="BW30" s="412">
        <f t="shared" si="26"/>
        <v>4027</v>
      </c>
      <c r="BX30" s="412">
        <f t="shared" si="26"/>
        <v>3637</v>
      </c>
      <c r="BY30" s="412">
        <f t="shared" si="16"/>
        <v>97</v>
      </c>
      <c r="BZ30" s="412">
        <f t="shared" si="16"/>
        <v>132</v>
      </c>
      <c r="CA30" s="411">
        <f t="shared" si="27"/>
        <v>2112</v>
      </c>
      <c r="CB30" s="411">
        <f t="shared" si="27"/>
        <v>1902</v>
      </c>
      <c r="CC30" s="411">
        <f t="shared" si="27"/>
        <v>52</v>
      </c>
      <c r="CD30" s="413">
        <f t="shared" si="27"/>
        <v>69</v>
      </c>
      <c r="CI30" s="528" t="s">
        <v>36</v>
      </c>
      <c r="CJ30" s="506">
        <v>4027</v>
      </c>
      <c r="CK30" s="506">
        <v>3637</v>
      </c>
      <c r="CL30" s="506">
        <v>97</v>
      </c>
      <c r="CM30" s="507">
        <v>132</v>
      </c>
      <c r="CN30" s="20">
        <f t="shared" si="28"/>
        <v>-35</v>
      </c>
      <c r="CP30" s="528" t="s">
        <v>36</v>
      </c>
      <c r="CQ30" s="506">
        <v>904</v>
      </c>
      <c r="CR30" s="506">
        <v>815</v>
      </c>
      <c r="CS30" s="506">
        <v>26</v>
      </c>
      <c r="CT30" s="507">
        <v>31</v>
      </c>
      <c r="CU30" s="20">
        <f t="shared" si="29"/>
        <v>-5</v>
      </c>
      <c r="CW30" s="528" t="s">
        <v>36</v>
      </c>
      <c r="CX30" s="506">
        <v>1208</v>
      </c>
      <c r="CY30" s="506">
        <v>1087</v>
      </c>
      <c r="CZ30" s="506">
        <v>26</v>
      </c>
      <c r="DA30" s="507">
        <v>38</v>
      </c>
      <c r="DB30" s="20">
        <f t="shared" si="30"/>
        <v>-12</v>
      </c>
      <c r="DD30" s="528" t="s">
        <v>36</v>
      </c>
      <c r="DE30" s="506">
        <v>788</v>
      </c>
      <c r="DF30" s="506">
        <v>713</v>
      </c>
      <c r="DG30" s="506">
        <v>17</v>
      </c>
      <c r="DH30" s="507">
        <v>26</v>
      </c>
      <c r="DI30" s="20">
        <f t="shared" si="31"/>
        <v>-9</v>
      </c>
      <c r="DK30" s="528" t="s">
        <v>36</v>
      </c>
      <c r="DL30" s="506">
        <v>1127</v>
      </c>
      <c r="DM30" s="506">
        <v>1022</v>
      </c>
      <c r="DN30" s="506">
        <v>28</v>
      </c>
      <c r="DO30" s="507">
        <v>37</v>
      </c>
      <c r="DP30" s="20">
        <f t="shared" si="32"/>
        <v>-9</v>
      </c>
    </row>
    <row r="31" spans="1:129" x14ac:dyDescent="0.2">
      <c r="A31" s="525" t="s">
        <v>37</v>
      </c>
      <c r="B31" s="15">
        <f t="shared" si="5"/>
        <v>1282</v>
      </c>
      <c r="C31" s="15">
        <f t="shared" si="5"/>
        <v>1168</v>
      </c>
      <c r="D31" s="15">
        <f t="shared" si="5"/>
        <v>73</v>
      </c>
      <c r="E31" s="15">
        <f t="shared" si="5"/>
        <v>54</v>
      </c>
      <c r="F31" s="15">
        <f t="shared" si="6"/>
        <v>1034</v>
      </c>
      <c r="G31" s="15">
        <f t="shared" si="6"/>
        <v>925</v>
      </c>
      <c r="H31" s="15">
        <f t="shared" si="6"/>
        <v>54</v>
      </c>
      <c r="I31" s="15">
        <f t="shared" si="6"/>
        <v>56</v>
      </c>
      <c r="J31" s="15">
        <f t="shared" si="7"/>
        <v>1650</v>
      </c>
      <c r="K31" s="15">
        <f t="shared" si="7"/>
        <v>1458</v>
      </c>
      <c r="L31" s="15">
        <f t="shared" si="7"/>
        <v>100</v>
      </c>
      <c r="M31" s="15">
        <f t="shared" si="7"/>
        <v>95</v>
      </c>
      <c r="N31" s="15">
        <f t="shared" si="8"/>
        <v>1120</v>
      </c>
      <c r="O31" s="15">
        <f t="shared" si="8"/>
        <v>1043</v>
      </c>
      <c r="P31" s="15">
        <f t="shared" si="8"/>
        <v>75</v>
      </c>
      <c r="Q31" s="15">
        <f t="shared" si="8"/>
        <v>73</v>
      </c>
      <c r="R31" s="16">
        <f t="shared" si="17"/>
        <v>5086</v>
      </c>
      <c r="S31" s="16">
        <f t="shared" si="17"/>
        <v>4594</v>
      </c>
      <c r="T31" s="16">
        <f t="shared" si="9"/>
        <v>302</v>
      </c>
      <c r="U31" s="206">
        <f t="shared" si="9"/>
        <v>278</v>
      </c>
      <c r="V31" s="208">
        <f t="shared" si="18"/>
        <v>2932</v>
      </c>
      <c r="W31" s="208">
        <f t="shared" si="18"/>
        <v>2626</v>
      </c>
      <c r="X31" s="15">
        <f t="shared" si="18"/>
        <v>173</v>
      </c>
      <c r="Y31" s="209">
        <f t="shared" si="18"/>
        <v>149</v>
      </c>
      <c r="AB31" s="525" t="s">
        <v>37</v>
      </c>
      <c r="AC31" s="15">
        <f t="shared" si="19"/>
        <v>1282</v>
      </c>
      <c r="AD31" s="22">
        <f t="shared" si="20"/>
        <v>2.9206725292750719E-2</v>
      </c>
      <c r="AE31" s="22">
        <f t="shared" si="21"/>
        <v>0.2520644907589461</v>
      </c>
      <c r="AF31" s="15">
        <f t="shared" si="10"/>
        <v>73</v>
      </c>
      <c r="AG31" s="15">
        <f t="shared" si="10"/>
        <v>54</v>
      </c>
      <c r="AH31" s="15">
        <f t="shared" si="10"/>
        <v>1034</v>
      </c>
      <c r="AI31" s="15">
        <f t="shared" si="11"/>
        <v>54</v>
      </c>
      <c r="AJ31" s="15">
        <f t="shared" si="11"/>
        <v>56</v>
      </c>
      <c r="AK31" s="15">
        <f t="shared" si="11"/>
        <v>1650</v>
      </c>
      <c r="AL31" s="22">
        <f t="shared" si="22"/>
        <v>4.5139933794763769E-2</v>
      </c>
      <c r="AM31" s="22">
        <f t="shared" si="34"/>
        <v>0.32441997640581988</v>
      </c>
      <c r="AN31" s="15">
        <f t="shared" si="13"/>
        <v>100</v>
      </c>
      <c r="AO31" s="15">
        <f t="shared" si="13"/>
        <v>95</v>
      </c>
      <c r="AP31" s="15">
        <f t="shared" si="13"/>
        <v>1120</v>
      </c>
      <c r="AQ31" s="15">
        <f t="shared" si="14"/>
        <v>75</v>
      </c>
      <c r="AR31" s="15">
        <f t="shared" si="14"/>
        <v>73</v>
      </c>
      <c r="AS31" s="16">
        <f t="shared" si="14"/>
        <v>5086</v>
      </c>
      <c r="AT31" s="24">
        <f t="shared" si="23"/>
        <v>3.4987789357823408E-2</v>
      </c>
      <c r="AU31" s="16">
        <f t="shared" si="15"/>
        <v>302</v>
      </c>
      <c r="AV31" s="16">
        <f t="shared" si="15"/>
        <v>278</v>
      </c>
      <c r="BF31" s="525" t="s">
        <v>37</v>
      </c>
      <c r="BG31" s="411">
        <f t="shared" si="3"/>
        <v>1282</v>
      </c>
      <c r="BH31" s="411">
        <f t="shared" si="3"/>
        <v>1168</v>
      </c>
      <c r="BI31" s="411">
        <f t="shared" si="3"/>
        <v>73</v>
      </c>
      <c r="BJ31" s="411">
        <f t="shared" si="3"/>
        <v>54</v>
      </c>
      <c r="BK31" s="411">
        <f t="shared" si="24"/>
        <v>1034</v>
      </c>
      <c r="BL31" s="411">
        <f t="shared" si="24"/>
        <v>925</v>
      </c>
      <c r="BM31" s="411">
        <f t="shared" si="24"/>
        <v>54</v>
      </c>
      <c r="BN31" s="411">
        <f t="shared" si="24"/>
        <v>56</v>
      </c>
      <c r="BO31" s="411">
        <f t="shared" si="4"/>
        <v>1650</v>
      </c>
      <c r="BP31" s="411">
        <f t="shared" si="4"/>
        <v>1458</v>
      </c>
      <c r="BQ31" s="411">
        <f t="shared" si="4"/>
        <v>100</v>
      </c>
      <c r="BR31" s="411">
        <f t="shared" si="4"/>
        <v>95</v>
      </c>
      <c r="BS31" s="411">
        <f t="shared" si="25"/>
        <v>1120</v>
      </c>
      <c r="BT31" s="411">
        <f t="shared" si="25"/>
        <v>1043</v>
      </c>
      <c r="BU31" s="411">
        <f t="shared" si="25"/>
        <v>75</v>
      </c>
      <c r="BV31" s="411">
        <f t="shared" si="25"/>
        <v>73</v>
      </c>
      <c r="BW31" s="412">
        <f t="shared" si="26"/>
        <v>5086</v>
      </c>
      <c r="BX31" s="412">
        <f t="shared" si="26"/>
        <v>4594</v>
      </c>
      <c r="BY31" s="412">
        <f t="shared" si="16"/>
        <v>302</v>
      </c>
      <c r="BZ31" s="412">
        <f t="shared" si="16"/>
        <v>278</v>
      </c>
      <c r="CA31" s="411">
        <f t="shared" si="27"/>
        <v>2932</v>
      </c>
      <c r="CB31" s="411">
        <f t="shared" si="27"/>
        <v>2626</v>
      </c>
      <c r="CC31" s="411">
        <f t="shared" si="27"/>
        <v>173</v>
      </c>
      <c r="CD31" s="413">
        <f t="shared" si="27"/>
        <v>149</v>
      </c>
      <c r="CI31" s="528" t="s">
        <v>37</v>
      </c>
      <c r="CJ31" s="506">
        <v>5086</v>
      </c>
      <c r="CK31" s="506">
        <v>4594</v>
      </c>
      <c r="CL31" s="506">
        <v>302</v>
      </c>
      <c r="CM31" s="507">
        <v>278</v>
      </c>
      <c r="CN31" s="20">
        <f t="shared" si="28"/>
        <v>24</v>
      </c>
      <c r="CP31" s="528" t="s">
        <v>37</v>
      </c>
      <c r="CQ31" s="506">
        <v>1282</v>
      </c>
      <c r="CR31" s="506">
        <v>1168</v>
      </c>
      <c r="CS31" s="506">
        <v>73</v>
      </c>
      <c r="CT31" s="507">
        <v>54</v>
      </c>
      <c r="CU31" s="20">
        <f t="shared" si="29"/>
        <v>19</v>
      </c>
      <c r="CW31" s="528" t="s">
        <v>37</v>
      </c>
      <c r="CX31" s="506">
        <v>1650</v>
      </c>
      <c r="CY31" s="506">
        <v>1458</v>
      </c>
      <c r="CZ31" s="506">
        <v>100</v>
      </c>
      <c r="DA31" s="507">
        <v>95</v>
      </c>
      <c r="DB31" s="20">
        <f t="shared" si="30"/>
        <v>5</v>
      </c>
      <c r="DD31" s="528" t="s">
        <v>37</v>
      </c>
      <c r="DE31" s="506">
        <v>1034</v>
      </c>
      <c r="DF31" s="506">
        <v>925</v>
      </c>
      <c r="DG31" s="506">
        <v>54</v>
      </c>
      <c r="DH31" s="507">
        <v>56</v>
      </c>
      <c r="DI31" s="20">
        <f t="shared" si="31"/>
        <v>-2</v>
      </c>
      <c r="DK31" s="528" t="s">
        <v>37</v>
      </c>
      <c r="DL31" s="506">
        <v>1120</v>
      </c>
      <c r="DM31" s="506">
        <v>1043</v>
      </c>
      <c r="DN31" s="506">
        <v>75</v>
      </c>
      <c r="DO31" s="507">
        <v>73</v>
      </c>
      <c r="DP31" s="20">
        <f t="shared" si="32"/>
        <v>2</v>
      </c>
    </row>
    <row r="32" spans="1:129" x14ac:dyDescent="0.2">
      <c r="A32" s="525" t="s">
        <v>38</v>
      </c>
      <c r="B32" s="15">
        <f t="shared" si="5"/>
        <v>1313</v>
      </c>
      <c r="C32" s="15">
        <f t="shared" si="5"/>
        <v>1202</v>
      </c>
      <c r="D32" s="15">
        <f t="shared" si="5"/>
        <v>66</v>
      </c>
      <c r="E32" s="15">
        <f t="shared" si="5"/>
        <v>84</v>
      </c>
      <c r="F32" s="15">
        <f t="shared" si="6"/>
        <v>1108</v>
      </c>
      <c r="G32" s="15">
        <f t="shared" si="6"/>
        <v>1016</v>
      </c>
      <c r="H32" s="15">
        <f t="shared" si="6"/>
        <v>57</v>
      </c>
      <c r="I32" s="15">
        <f t="shared" si="6"/>
        <v>95</v>
      </c>
      <c r="J32" s="15">
        <f t="shared" si="7"/>
        <v>1474</v>
      </c>
      <c r="K32" s="15">
        <f t="shared" si="7"/>
        <v>1339</v>
      </c>
      <c r="L32" s="15">
        <f t="shared" si="7"/>
        <v>71</v>
      </c>
      <c r="M32" s="15">
        <f t="shared" si="7"/>
        <v>94</v>
      </c>
      <c r="N32" s="15">
        <f t="shared" si="8"/>
        <v>1161</v>
      </c>
      <c r="O32" s="15">
        <f t="shared" si="8"/>
        <v>1089</v>
      </c>
      <c r="P32" s="15">
        <f t="shared" si="8"/>
        <v>82</v>
      </c>
      <c r="Q32" s="15">
        <f t="shared" si="8"/>
        <v>96</v>
      </c>
      <c r="R32" s="16">
        <f t="shared" si="17"/>
        <v>5056</v>
      </c>
      <c r="S32" s="16">
        <f t="shared" si="17"/>
        <v>4646</v>
      </c>
      <c r="T32" s="16">
        <f t="shared" si="9"/>
        <v>276</v>
      </c>
      <c r="U32" s="206">
        <f t="shared" si="9"/>
        <v>369</v>
      </c>
      <c r="V32" s="208">
        <f t="shared" si="18"/>
        <v>2787</v>
      </c>
      <c r="W32" s="208">
        <f t="shared" si="18"/>
        <v>2541</v>
      </c>
      <c r="X32" s="15">
        <f t="shared" si="18"/>
        <v>137</v>
      </c>
      <c r="Y32" s="209">
        <f t="shared" si="18"/>
        <v>178</v>
      </c>
      <c r="AB32" s="525" t="s">
        <v>38</v>
      </c>
      <c r="AC32" s="15">
        <f t="shared" si="19"/>
        <v>1313</v>
      </c>
      <c r="AD32" s="22">
        <f t="shared" si="20"/>
        <v>2.9912972160204127E-2</v>
      </c>
      <c r="AE32" s="22">
        <f t="shared" si="21"/>
        <v>0.25969145569620256</v>
      </c>
      <c r="AF32" s="15">
        <f t="shared" si="10"/>
        <v>66</v>
      </c>
      <c r="AG32" s="15">
        <f t="shared" si="10"/>
        <v>84</v>
      </c>
      <c r="AH32" s="15">
        <f t="shared" si="10"/>
        <v>1108</v>
      </c>
      <c r="AI32" s="15">
        <f t="shared" si="11"/>
        <v>57</v>
      </c>
      <c r="AJ32" s="15">
        <f t="shared" si="11"/>
        <v>95</v>
      </c>
      <c r="AK32" s="15">
        <f t="shared" si="11"/>
        <v>1474</v>
      </c>
      <c r="AL32" s="22">
        <f t="shared" si="22"/>
        <v>4.0325007523322298E-2</v>
      </c>
      <c r="AM32" s="22">
        <f t="shared" si="34"/>
        <v>0.29153481012658228</v>
      </c>
      <c r="AN32" s="15">
        <f t="shared" si="13"/>
        <v>71</v>
      </c>
      <c r="AO32" s="15">
        <f t="shared" si="13"/>
        <v>94</v>
      </c>
      <c r="AP32" s="15">
        <f t="shared" si="13"/>
        <v>1161</v>
      </c>
      <c r="AQ32" s="15">
        <f t="shared" si="14"/>
        <v>82</v>
      </c>
      <c r="AR32" s="15">
        <f t="shared" si="14"/>
        <v>96</v>
      </c>
      <c r="AS32" s="16">
        <f t="shared" si="14"/>
        <v>5056</v>
      </c>
      <c r="AT32" s="24">
        <f t="shared" si="23"/>
        <v>3.4781412306951469E-2</v>
      </c>
      <c r="AU32" s="16">
        <f t="shared" si="15"/>
        <v>276</v>
      </c>
      <c r="AV32" s="16">
        <f t="shared" si="15"/>
        <v>369</v>
      </c>
      <c r="BF32" s="525" t="s">
        <v>38</v>
      </c>
      <c r="BG32" s="411">
        <f t="shared" si="3"/>
        <v>1313</v>
      </c>
      <c r="BH32" s="411">
        <f t="shared" si="3"/>
        <v>1202</v>
      </c>
      <c r="BI32" s="411">
        <f t="shared" si="3"/>
        <v>66</v>
      </c>
      <c r="BJ32" s="411">
        <f t="shared" si="3"/>
        <v>84</v>
      </c>
      <c r="BK32" s="411">
        <f t="shared" si="24"/>
        <v>1108</v>
      </c>
      <c r="BL32" s="411">
        <f t="shared" si="24"/>
        <v>1016</v>
      </c>
      <c r="BM32" s="411">
        <f t="shared" si="24"/>
        <v>57</v>
      </c>
      <c r="BN32" s="411">
        <f t="shared" si="24"/>
        <v>95</v>
      </c>
      <c r="BO32" s="411">
        <f t="shared" si="4"/>
        <v>1474</v>
      </c>
      <c r="BP32" s="411">
        <f t="shared" si="4"/>
        <v>1339</v>
      </c>
      <c r="BQ32" s="411">
        <f t="shared" si="4"/>
        <v>71</v>
      </c>
      <c r="BR32" s="411">
        <f t="shared" si="4"/>
        <v>94</v>
      </c>
      <c r="BS32" s="411">
        <f t="shared" si="25"/>
        <v>1161</v>
      </c>
      <c r="BT32" s="411">
        <f t="shared" si="25"/>
        <v>1089</v>
      </c>
      <c r="BU32" s="411">
        <f t="shared" si="25"/>
        <v>82</v>
      </c>
      <c r="BV32" s="411">
        <f t="shared" si="25"/>
        <v>96</v>
      </c>
      <c r="BW32" s="412">
        <f t="shared" si="26"/>
        <v>5056</v>
      </c>
      <c r="BX32" s="412">
        <f t="shared" si="26"/>
        <v>4646</v>
      </c>
      <c r="BY32" s="412">
        <f t="shared" si="16"/>
        <v>276</v>
      </c>
      <c r="BZ32" s="412">
        <f t="shared" si="16"/>
        <v>369</v>
      </c>
      <c r="CA32" s="411">
        <f t="shared" si="27"/>
        <v>2787</v>
      </c>
      <c r="CB32" s="411">
        <f t="shared" si="27"/>
        <v>2541</v>
      </c>
      <c r="CC32" s="411">
        <f t="shared" si="27"/>
        <v>137</v>
      </c>
      <c r="CD32" s="413">
        <f t="shared" si="27"/>
        <v>178</v>
      </c>
      <c r="CI32" s="528" t="s">
        <v>38</v>
      </c>
      <c r="CJ32" s="506">
        <v>5056</v>
      </c>
      <c r="CK32" s="506">
        <v>4646</v>
      </c>
      <c r="CL32" s="506">
        <v>276</v>
      </c>
      <c r="CM32" s="507">
        <v>369</v>
      </c>
      <c r="CN32" s="20">
        <f t="shared" si="28"/>
        <v>-93</v>
      </c>
      <c r="CP32" s="528" t="s">
        <v>38</v>
      </c>
      <c r="CQ32" s="506">
        <v>1313</v>
      </c>
      <c r="CR32" s="506">
        <v>1202</v>
      </c>
      <c r="CS32" s="506">
        <v>66</v>
      </c>
      <c r="CT32" s="507">
        <v>84</v>
      </c>
      <c r="CU32" s="20">
        <f t="shared" si="29"/>
        <v>-18</v>
      </c>
      <c r="CW32" s="528" t="s">
        <v>38</v>
      </c>
      <c r="CX32" s="506">
        <v>1474</v>
      </c>
      <c r="CY32" s="506">
        <v>1339</v>
      </c>
      <c r="CZ32" s="506">
        <v>71</v>
      </c>
      <c r="DA32" s="507">
        <v>94</v>
      </c>
      <c r="DB32" s="20">
        <f t="shared" si="30"/>
        <v>-23</v>
      </c>
      <c r="DD32" s="528" t="s">
        <v>38</v>
      </c>
      <c r="DE32" s="506">
        <v>1108</v>
      </c>
      <c r="DF32" s="506">
        <v>1016</v>
      </c>
      <c r="DG32" s="506">
        <v>57</v>
      </c>
      <c r="DH32" s="507">
        <v>95</v>
      </c>
      <c r="DI32" s="20">
        <f t="shared" si="31"/>
        <v>-38</v>
      </c>
      <c r="DK32" s="528" t="s">
        <v>38</v>
      </c>
      <c r="DL32" s="506">
        <v>1161</v>
      </c>
      <c r="DM32" s="506">
        <v>1089</v>
      </c>
      <c r="DN32" s="506">
        <v>82</v>
      </c>
      <c r="DO32" s="507">
        <v>96</v>
      </c>
      <c r="DP32" s="20">
        <f t="shared" si="32"/>
        <v>-14</v>
      </c>
    </row>
    <row r="33" spans="1:120" x14ac:dyDescent="0.2">
      <c r="A33" s="525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2</v>
      </c>
      <c r="G33" s="15">
        <f t="shared" si="6"/>
        <v>1</v>
      </c>
      <c r="H33" s="15">
        <f t="shared" si="6"/>
        <v>0</v>
      </c>
      <c r="I33" s="15">
        <f t="shared" si="6"/>
        <v>0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1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7"/>
        <v>3</v>
      </c>
      <c r="S33" s="16">
        <f t="shared" si="17"/>
        <v>1</v>
      </c>
      <c r="T33" s="16">
        <f t="shared" si="9"/>
        <v>0</v>
      </c>
      <c r="U33" s="206">
        <f t="shared" si="9"/>
        <v>1</v>
      </c>
      <c r="V33" s="208">
        <f t="shared" si="18"/>
        <v>0</v>
      </c>
      <c r="W33" s="208">
        <f t="shared" si="18"/>
        <v>0</v>
      </c>
      <c r="X33" s="15">
        <f t="shared" si="18"/>
        <v>0</v>
      </c>
      <c r="Y33" s="209">
        <f t="shared" si="18"/>
        <v>1</v>
      </c>
      <c r="AB33" s="525" t="s">
        <v>39</v>
      </c>
      <c r="AC33" s="15">
        <f t="shared" si="19"/>
        <v>0</v>
      </c>
      <c r="AD33" s="22">
        <f t="shared" si="20"/>
        <v>0</v>
      </c>
      <c r="AE33" s="22">
        <f t="shared" si="21"/>
        <v>0</v>
      </c>
      <c r="AF33" s="15">
        <f t="shared" si="10"/>
        <v>0</v>
      </c>
      <c r="AG33" s="15">
        <f t="shared" si="10"/>
        <v>0</v>
      </c>
      <c r="AH33" s="15">
        <f t="shared" si="10"/>
        <v>2</v>
      </c>
      <c r="AI33" s="15">
        <f t="shared" si="11"/>
        <v>0</v>
      </c>
      <c r="AJ33" s="15">
        <f t="shared" si="11"/>
        <v>0</v>
      </c>
      <c r="AK33" s="15">
        <f t="shared" si="11"/>
        <v>0</v>
      </c>
      <c r="AL33" s="22">
        <f t="shared" si="22"/>
        <v>0</v>
      </c>
      <c r="AM33" s="22">
        <f t="shared" si="34"/>
        <v>0</v>
      </c>
      <c r="AN33" s="15">
        <f t="shared" si="13"/>
        <v>0</v>
      </c>
      <c r="AO33" s="15">
        <f t="shared" si="13"/>
        <v>1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3</v>
      </c>
      <c r="AT33" s="24">
        <f t="shared" si="23"/>
        <v>2.0637705087194304E-5</v>
      </c>
      <c r="AU33" s="16">
        <f t="shared" si="15"/>
        <v>0</v>
      </c>
      <c r="AV33" s="16">
        <f t="shared" si="15"/>
        <v>1</v>
      </c>
      <c r="BF33" s="525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4"/>
        <v>2</v>
      </c>
      <c r="BL33" s="411">
        <f t="shared" si="24"/>
        <v>1</v>
      </c>
      <c r="BM33" s="411">
        <f t="shared" si="24"/>
        <v>0</v>
      </c>
      <c r="BN33" s="411">
        <f t="shared" si="24"/>
        <v>0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1</v>
      </c>
      <c r="BS33" s="411">
        <f t="shared" si="25"/>
        <v>1</v>
      </c>
      <c r="BT33" s="411">
        <f t="shared" si="25"/>
        <v>0</v>
      </c>
      <c r="BU33" s="411">
        <f t="shared" si="25"/>
        <v>0</v>
      </c>
      <c r="BV33" s="411">
        <f t="shared" si="25"/>
        <v>0</v>
      </c>
      <c r="BW33" s="412">
        <f t="shared" si="26"/>
        <v>3</v>
      </c>
      <c r="BX33" s="412">
        <f t="shared" si="26"/>
        <v>1</v>
      </c>
      <c r="BY33" s="412">
        <f t="shared" si="16"/>
        <v>0</v>
      </c>
      <c r="BZ33" s="412">
        <f t="shared" si="16"/>
        <v>1</v>
      </c>
      <c r="CA33" s="411">
        <f>+BG33+BO33</f>
        <v>0</v>
      </c>
      <c r="CB33" s="411">
        <f t="shared" si="27"/>
        <v>0</v>
      </c>
      <c r="CC33" s="411">
        <f t="shared" si="27"/>
        <v>0</v>
      </c>
      <c r="CD33" s="413">
        <f t="shared" si="27"/>
        <v>1</v>
      </c>
      <c r="CI33" s="528" t="s">
        <v>39</v>
      </c>
      <c r="CJ33" s="506">
        <v>3</v>
      </c>
      <c r="CK33" s="506">
        <v>1</v>
      </c>
      <c r="CL33" s="506">
        <v>0</v>
      </c>
      <c r="CM33" s="507">
        <v>1</v>
      </c>
      <c r="CN33" s="20">
        <f t="shared" si="28"/>
        <v>-1</v>
      </c>
      <c r="CP33" s="528"/>
      <c r="CQ33" s="506"/>
      <c r="CR33" s="506"/>
      <c r="CS33" s="506"/>
      <c r="CT33" s="507"/>
      <c r="CU33" s="20">
        <f t="shared" si="29"/>
        <v>0</v>
      </c>
      <c r="CW33" s="528" t="s">
        <v>39</v>
      </c>
      <c r="CX33" s="506">
        <v>0</v>
      </c>
      <c r="CY33" s="506">
        <v>0</v>
      </c>
      <c r="CZ33" s="506">
        <v>0</v>
      </c>
      <c r="DA33" s="507">
        <v>1</v>
      </c>
      <c r="DB33" s="20">
        <f t="shared" si="30"/>
        <v>-1</v>
      </c>
      <c r="DD33" s="528" t="s">
        <v>39</v>
      </c>
      <c r="DE33" s="506">
        <v>2</v>
      </c>
      <c r="DF33" s="506">
        <v>1</v>
      </c>
      <c r="DG33" s="506">
        <v>0</v>
      </c>
      <c r="DH33" s="507">
        <v>0</v>
      </c>
      <c r="DI33" s="20">
        <f t="shared" si="31"/>
        <v>0</v>
      </c>
      <c r="DK33" s="528" t="s">
        <v>39</v>
      </c>
      <c r="DL33" s="506">
        <v>1</v>
      </c>
      <c r="DM33" s="506">
        <v>0</v>
      </c>
      <c r="DN33" s="506">
        <v>0</v>
      </c>
      <c r="DO33" s="507">
        <v>0</v>
      </c>
      <c r="DP33" s="20">
        <f t="shared" si="32"/>
        <v>0</v>
      </c>
    </row>
    <row r="34" spans="1:120" x14ac:dyDescent="0.2">
      <c r="A34" s="525" t="s">
        <v>41</v>
      </c>
      <c r="B34" s="15">
        <f t="shared" si="5"/>
        <v>213</v>
      </c>
      <c r="C34" s="15">
        <f t="shared" si="5"/>
        <v>199</v>
      </c>
      <c r="D34" s="15">
        <f t="shared" si="5"/>
        <v>12</v>
      </c>
      <c r="E34" s="15">
        <f t="shared" si="5"/>
        <v>11</v>
      </c>
      <c r="F34" s="15">
        <f t="shared" si="6"/>
        <v>167</v>
      </c>
      <c r="G34" s="15">
        <f t="shared" si="6"/>
        <v>152</v>
      </c>
      <c r="H34" s="15">
        <f t="shared" si="6"/>
        <v>13</v>
      </c>
      <c r="I34" s="15">
        <f t="shared" si="6"/>
        <v>10</v>
      </c>
      <c r="J34" s="15">
        <f t="shared" si="7"/>
        <v>253</v>
      </c>
      <c r="K34" s="15">
        <f t="shared" si="7"/>
        <v>220</v>
      </c>
      <c r="L34" s="15">
        <f t="shared" si="7"/>
        <v>12</v>
      </c>
      <c r="M34" s="15">
        <f t="shared" si="7"/>
        <v>17</v>
      </c>
      <c r="N34" s="15">
        <f t="shared" si="8"/>
        <v>132</v>
      </c>
      <c r="O34" s="15">
        <f t="shared" si="8"/>
        <v>125</v>
      </c>
      <c r="P34" s="15">
        <f t="shared" si="8"/>
        <v>12</v>
      </c>
      <c r="Q34" s="15">
        <f t="shared" si="8"/>
        <v>3</v>
      </c>
      <c r="R34" s="16">
        <f t="shared" si="17"/>
        <v>765</v>
      </c>
      <c r="S34" s="16">
        <f t="shared" si="17"/>
        <v>696</v>
      </c>
      <c r="T34" s="16">
        <f t="shared" si="9"/>
        <v>49</v>
      </c>
      <c r="U34" s="206">
        <f t="shared" si="9"/>
        <v>41</v>
      </c>
      <c r="V34" s="208">
        <f t="shared" si="18"/>
        <v>466</v>
      </c>
      <c r="W34" s="208">
        <f t="shared" si="18"/>
        <v>419</v>
      </c>
      <c r="X34" s="15">
        <f t="shared" si="18"/>
        <v>24</v>
      </c>
      <c r="Y34" s="209">
        <f t="shared" si="18"/>
        <v>28</v>
      </c>
      <c r="AB34" s="525" t="s">
        <v>41</v>
      </c>
      <c r="AC34" s="15">
        <f t="shared" si="19"/>
        <v>213</v>
      </c>
      <c r="AD34" s="22">
        <f t="shared" si="20"/>
        <v>4.8525994441153686E-3</v>
      </c>
      <c r="AE34" s="22">
        <f t="shared" si="21"/>
        <v>0.27843137254901962</v>
      </c>
      <c r="AF34" s="15">
        <f t="shared" si="10"/>
        <v>12</v>
      </c>
      <c r="AG34" s="15">
        <f t="shared" si="10"/>
        <v>11</v>
      </c>
      <c r="AH34" s="15">
        <f t="shared" si="10"/>
        <v>167</v>
      </c>
      <c r="AI34" s="15">
        <f t="shared" si="11"/>
        <v>13</v>
      </c>
      <c r="AJ34" s="15">
        <f t="shared" si="11"/>
        <v>10</v>
      </c>
      <c r="AK34" s="15">
        <f t="shared" si="11"/>
        <v>253</v>
      </c>
      <c r="AL34" s="22">
        <f t="shared" si="22"/>
        <v>6.921456515197111E-3</v>
      </c>
      <c r="AM34" s="22">
        <f t="shared" si="34"/>
        <v>0.330718954248366</v>
      </c>
      <c r="AN34" s="15">
        <f t="shared" si="13"/>
        <v>12</v>
      </c>
      <c r="AO34" s="15">
        <f t="shared" si="13"/>
        <v>17</v>
      </c>
      <c r="AP34" s="15">
        <f t="shared" si="13"/>
        <v>132</v>
      </c>
      <c r="AQ34" s="15">
        <f t="shared" si="14"/>
        <v>12</v>
      </c>
      <c r="AR34" s="15">
        <f t="shared" si="14"/>
        <v>3</v>
      </c>
      <c r="AS34" s="16">
        <f t="shared" si="14"/>
        <v>765</v>
      </c>
      <c r="AT34" s="24">
        <f t="shared" si="23"/>
        <v>5.2626147972345471E-3</v>
      </c>
      <c r="AU34" s="16">
        <f t="shared" si="15"/>
        <v>49</v>
      </c>
      <c r="AV34" s="16">
        <f t="shared" si="15"/>
        <v>41</v>
      </c>
      <c r="BF34" s="525" t="s">
        <v>41</v>
      </c>
      <c r="BG34" s="411">
        <f t="shared" si="3"/>
        <v>213</v>
      </c>
      <c r="BH34" s="411">
        <f t="shared" si="3"/>
        <v>199</v>
      </c>
      <c r="BI34" s="411">
        <f t="shared" si="3"/>
        <v>12</v>
      </c>
      <c r="BJ34" s="411">
        <f t="shared" si="3"/>
        <v>11</v>
      </c>
      <c r="BK34" s="411">
        <f t="shared" si="24"/>
        <v>167</v>
      </c>
      <c r="BL34" s="411">
        <f t="shared" si="24"/>
        <v>152</v>
      </c>
      <c r="BM34" s="411">
        <f t="shared" si="24"/>
        <v>13</v>
      </c>
      <c r="BN34" s="411">
        <f t="shared" si="24"/>
        <v>10</v>
      </c>
      <c r="BO34" s="411">
        <f t="shared" si="4"/>
        <v>253</v>
      </c>
      <c r="BP34" s="411">
        <f t="shared" si="4"/>
        <v>220</v>
      </c>
      <c r="BQ34" s="411">
        <f t="shared" si="4"/>
        <v>12</v>
      </c>
      <c r="BR34" s="411">
        <f t="shared" si="4"/>
        <v>17</v>
      </c>
      <c r="BS34" s="411">
        <f t="shared" si="25"/>
        <v>132</v>
      </c>
      <c r="BT34" s="411">
        <f t="shared" si="25"/>
        <v>125</v>
      </c>
      <c r="BU34" s="411">
        <f t="shared" si="25"/>
        <v>12</v>
      </c>
      <c r="BV34" s="411">
        <f t="shared" si="25"/>
        <v>3</v>
      </c>
      <c r="BW34" s="412">
        <f t="shared" si="26"/>
        <v>765</v>
      </c>
      <c r="BX34" s="412">
        <f t="shared" si="26"/>
        <v>696</v>
      </c>
      <c r="BY34" s="412">
        <f t="shared" si="16"/>
        <v>49</v>
      </c>
      <c r="BZ34" s="412">
        <f t="shared" si="16"/>
        <v>41</v>
      </c>
      <c r="CA34" s="411">
        <f>+BG34+BO34</f>
        <v>466</v>
      </c>
      <c r="CB34" s="411">
        <f t="shared" si="27"/>
        <v>419</v>
      </c>
      <c r="CC34" s="411">
        <f t="shared" si="27"/>
        <v>24</v>
      </c>
      <c r="CD34" s="413">
        <f t="shared" si="27"/>
        <v>28</v>
      </c>
      <c r="CI34" s="528" t="s">
        <v>41</v>
      </c>
      <c r="CJ34" s="506">
        <v>765</v>
      </c>
      <c r="CK34" s="506">
        <v>696</v>
      </c>
      <c r="CL34" s="506">
        <v>49</v>
      </c>
      <c r="CM34" s="507">
        <v>41</v>
      </c>
      <c r="CN34" s="20">
        <f t="shared" si="28"/>
        <v>8</v>
      </c>
      <c r="CP34" s="528" t="s">
        <v>41</v>
      </c>
      <c r="CQ34" s="506">
        <v>213</v>
      </c>
      <c r="CR34" s="506">
        <v>199</v>
      </c>
      <c r="CS34" s="506">
        <v>12</v>
      </c>
      <c r="CT34" s="507">
        <v>11</v>
      </c>
      <c r="CU34" s="20">
        <f t="shared" si="29"/>
        <v>1</v>
      </c>
      <c r="CW34" s="528" t="s">
        <v>41</v>
      </c>
      <c r="CX34" s="506">
        <v>253</v>
      </c>
      <c r="CY34" s="506">
        <v>220</v>
      </c>
      <c r="CZ34" s="506">
        <v>12</v>
      </c>
      <c r="DA34" s="507">
        <v>17</v>
      </c>
      <c r="DB34" s="20">
        <f t="shared" si="30"/>
        <v>-5</v>
      </c>
      <c r="DD34" s="528" t="s">
        <v>41</v>
      </c>
      <c r="DE34" s="506">
        <v>167</v>
      </c>
      <c r="DF34" s="506">
        <v>152</v>
      </c>
      <c r="DG34" s="506">
        <v>13</v>
      </c>
      <c r="DH34" s="507">
        <v>10</v>
      </c>
      <c r="DI34" s="20">
        <f t="shared" si="31"/>
        <v>3</v>
      </c>
      <c r="DK34" s="528" t="s">
        <v>41</v>
      </c>
      <c r="DL34" s="506">
        <v>132</v>
      </c>
      <c r="DM34" s="506">
        <v>125</v>
      </c>
      <c r="DN34" s="506">
        <v>12</v>
      </c>
      <c r="DO34" s="507">
        <v>3</v>
      </c>
      <c r="DP34" s="20">
        <f t="shared" si="32"/>
        <v>9</v>
      </c>
    </row>
    <row r="35" spans="1:120" x14ac:dyDescent="0.2">
      <c r="A35" s="525" t="s">
        <v>42</v>
      </c>
      <c r="B35" s="15">
        <f t="shared" si="5"/>
        <v>325</v>
      </c>
      <c r="C35" s="15">
        <f t="shared" si="5"/>
        <v>274</v>
      </c>
      <c r="D35" s="15">
        <f t="shared" si="5"/>
        <v>5</v>
      </c>
      <c r="E35" s="15">
        <f t="shared" si="5"/>
        <v>16</v>
      </c>
      <c r="F35" s="15">
        <f t="shared" si="6"/>
        <v>218</v>
      </c>
      <c r="G35" s="15">
        <f t="shared" si="6"/>
        <v>199</v>
      </c>
      <c r="H35" s="15">
        <f t="shared" si="6"/>
        <v>3</v>
      </c>
      <c r="I35" s="15">
        <f t="shared" si="6"/>
        <v>11</v>
      </c>
      <c r="J35" s="15">
        <f t="shared" si="7"/>
        <v>259</v>
      </c>
      <c r="K35" s="15">
        <f t="shared" si="7"/>
        <v>227</v>
      </c>
      <c r="L35" s="15">
        <f t="shared" si="7"/>
        <v>7</v>
      </c>
      <c r="M35" s="15">
        <f t="shared" si="7"/>
        <v>14</v>
      </c>
      <c r="N35" s="15">
        <f t="shared" si="8"/>
        <v>233</v>
      </c>
      <c r="O35" s="15">
        <f t="shared" si="8"/>
        <v>204</v>
      </c>
      <c r="P35" s="15">
        <f t="shared" si="8"/>
        <v>3</v>
      </c>
      <c r="Q35" s="15">
        <f t="shared" si="8"/>
        <v>12</v>
      </c>
      <c r="R35" s="16">
        <f t="shared" si="17"/>
        <v>1035</v>
      </c>
      <c r="S35" s="16">
        <f t="shared" si="17"/>
        <v>904</v>
      </c>
      <c r="T35" s="16">
        <f t="shared" si="9"/>
        <v>18</v>
      </c>
      <c r="U35" s="206">
        <f t="shared" si="9"/>
        <v>53</v>
      </c>
      <c r="V35" s="208">
        <f t="shared" si="18"/>
        <v>584</v>
      </c>
      <c r="W35" s="208">
        <f t="shared" si="18"/>
        <v>501</v>
      </c>
      <c r="X35" s="15">
        <f t="shared" si="18"/>
        <v>12</v>
      </c>
      <c r="Y35" s="209">
        <f t="shared" si="18"/>
        <v>30</v>
      </c>
      <c r="AB35" s="525" t="s">
        <v>42</v>
      </c>
      <c r="AC35" s="15">
        <f t="shared" si="19"/>
        <v>325</v>
      </c>
      <c r="AD35" s="22">
        <f t="shared" si="20"/>
        <v>7.4042010297534974E-3</v>
      </c>
      <c r="AE35" s="22">
        <f t="shared" si="21"/>
        <v>0.3140096618357488</v>
      </c>
      <c r="AF35" s="15">
        <f t="shared" si="10"/>
        <v>5</v>
      </c>
      <c r="AG35" s="15">
        <f t="shared" si="10"/>
        <v>16</v>
      </c>
      <c r="AH35" s="15">
        <f t="shared" si="10"/>
        <v>218</v>
      </c>
      <c r="AI35" s="15">
        <f t="shared" si="11"/>
        <v>3</v>
      </c>
      <c r="AJ35" s="15">
        <f t="shared" si="11"/>
        <v>11</v>
      </c>
      <c r="AK35" s="15">
        <f t="shared" si="11"/>
        <v>259</v>
      </c>
      <c r="AL35" s="22">
        <f t="shared" si="22"/>
        <v>7.0856017289962518E-3</v>
      </c>
      <c r="AM35" s="22">
        <f t="shared" si="34"/>
        <v>0.25024154589371983</v>
      </c>
      <c r="AN35" s="15">
        <f t="shared" si="13"/>
        <v>7</v>
      </c>
      <c r="AO35" s="15">
        <f t="shared" si="13"/>
        <v>14</v>
      </c>
      <c r="AP35" s="15">
        <f t="shared" si="13"/>
        <v>233</v>
      </c>
      <c r="AQ35" s="15">
        <f t="shared" si="14"/>
        <v>3</v>
      </c>
      <c r="AR35" s="15">
        <f t="shared" si="14"/>
        <v>12</v>
      </c>
      <c r="AS35" s="16">
        <f t="shared" si="14"/>
        <v>1035</v>
      </c>
      <c r="AT35" s="24">
        <f t="shared" si="23"/>
        <v>7.1200082550820351E-3</v>
      </c>
      <c r="AU35" s="16">
        <f t="shared" si="15"/>
        <v>18</v>
      </c>
      <c r="AV35" s="16">
        <f t="shared" si="15"/>
        <v>53</v>
      </c>
      <c r="BF35" s="525" t="s">
        <v>42</v>
      </c>
      <c r="BG35" s="411">
        <f t="shared" si="3"/>
        <v>325</v>
      </c>
      <c r="BH35" s="411">
        <f t="shared" si="3"/>
        <v>274</v>
      </c>
      <c r="BI35" s="411">
        <f t="shared" si="3"/>
        <v>5</v>
      </c>
      <c r="BJ35" s="411">
        <f t="shared" si="3"/>
        <v>16</v>
      </c>
      <c r="BK35" s="411">
        <f t="shared" si="24"/>
        <v>218</v>
      </c>
      <c r="BL35" s="411">
        <f t="shared" si="24"/>
        <v>199</v>
      </c>
      <c r="BM35" s="411">
        <f t="shared" si="24"/>
        <v>3</v>
      </c>
      <c r="BN35" s="411">
        <f t="shared" si="24"/>
        <v>11</v>
      </c>
      <c r="BO35" s="411">
        <f t="shared" si="4"/>
        <v>259</v>
      </c>
      <c r="BP35" s="411">
        <f t="shared" si="4"/>
        <v>227</v>
      </c>
      <c r="BQ35" s="411">
        <f t="shared" si="4"/>
        <v>7</v>
      </c>
      <c r="BR35" s="411">
        <f t="shared" si="4"/>
        <v>14</v>
      </c>
      <c r="BS35" s="411">
        <f t="shared" si="25"/>
        <v>233</v>
      </c>
      <c r="BT35" s="411">
        <f t="shared" si="25"/>
        <v>204</v>
      </c>
      <c r="BU35" s="411">
        <f t="shared" si="25"/>
        <v>3</v>
      </c>
      <c r="BV35" s="411">
        <f t="shared" si="25"/>
        <v>12</v>
      </c>
      <c r="BW35" s="412">
        <f t="shared" si="26"/>
        <v>1035</v>
      </c>
      <c r="BX35" s="412">
        <f t="shared" si="26"/>
        <v>904</v>
      </c>
      <c r="BY35" s="412">
        <f t="shared" si="16"/>
        <v>18</v>
      </c>
      <c r="BZ35" s="412">
        <f t="shared" si="16"/>
        <v>53</v>
      </c>
      <c r="CA35" s="411">
        <f>+BG35+BO35</f>
        <v>584</v>
      </c>
      <c r="CB35" s="411">
        <f t="shared" si="27"/>
        <v>501</v>
      </c>
      <c r="CC35" s="411">
        <f t="shared" si="27"/>
        <v>12</v>
      </c>
      <c r="CD35" s="413">
        <f t="shared" si="27"/>
        <v>30</v>
      </c>
      <c r="CI35" s="528" t="s">
        <v>42</v>
      </c>
      <c r="CJ35" s="506">
        <v>1035</v>
      </c>
      <c r="CK35" s="506">
        <v>904</v>
      </c>
      <c r="CL35" s="506">
        <v>18</v>
      </c>
      <c r="CM35" s="507">
        <v>53</v>
      </c>
      <c r="CN35" s="20">
        <f t="shared" si="28"/>
        <v>-35</v>
      </c>
      <c r="CP35" s="528" t="s">
        <v>42</v>
      </c>
      <c r="CQ35" s="506">
        <v>325</v>
      </c>
      <c r="CR35" s="506">
        <v>274</v>
      </c>
      <c r="CS35" s="506">
        <v>5</v>
      </c>
      <c r="CT35" s="507">
        <v>16</v>
      </c>
      <c r="CU35" s="20">
        <f t="shared" si="29"/>
        <v>-11</v>
      </c>
      <c r="CW35" s="528" t="s">
        <v>42</v>
      </c>
      <c r="CX35" s="506">
        <v>259</v>
      </c>
      <c r="CY35" s="506">
        <v>227</v>
      </c>
      <c r="CZ35" s="506">
        <v>7</v>
      </c>
      <c r="DA35" s="507">
        <v>14</v>
      </c>
      <c r="DB35" s="20">
        <f t="shared" si="30"/>
        <v>-7</v>
      </c>
      <c r="DD35" s="528" t="s">
        <v>42</v>
      </c>
      <c r="DE35" s="506">
        <v>218</v>
      </c>
      <c r="DF35" s="506">
        <v>199</v>
      </c>
      <c r="DG35" s="506">
        <v>3</v>
      </c>
      <c r="DH35" s="507">
        <v>11</v>
      </c>
      <c r="DI35" s="20">
        <f t="shared" si="31"/>
        <v>-8</v>
      </c>
      <c r="DK35" s="528" t="s">
        <v>42</v>
      </c>
      <c r="DL35" s="506">
        <v>233</v>
      </c>
      <c r="DM35" s="506">
        <v>204</v>
      </c>
      <c r="DN35" s="506">
        <v>3</v>
      </c>
      <c r="DO35" s="507">
        <v>12</v>
      </c>
      <c r="DP35" s="20">
        <f t="shared" si="32"/>
        <v>-9</v>
      </c>
    </row>
    <row r="36" spans="1:120" x14ac:dyDescent="0.2">
      <c r="A36" s="525" t="s">
        <v>43</v>
      </c>
      <c r="B36" s="15">
        <f t="shared" si="5"/>
        <v>641</v>
      </c>
      <c r="C36" s="15">
        <f t="shared" si="5"/>
        <v>582</v>
      </c>
      <c r="D36" s="15">
        <f t="shared" si="5"/>
        <v>19</v>
      </c>
      <c r="E36" s="15">
        <f t="shared" si="5"/>
        <v>29</v>
      </c>
      <c r="F36" s="15">
        <f t="shared" si="6"/>
        <v>422</v>
      </c>
      <c r="G36" s="15">
        <f t="shared" si="6"/>
        <v>362</v>
      </c>
      <c r="H36" s="15">
        <f t="shared" si="6"/>
        <v>9</v>
      </c>
      <c r="I36" s="15">
        <f t="shared" si="6"/>
        <v>40</v>
      </c>
      <c r="J36" s="15">
        <f t="shared" si="7"/>
        <v>691</v>
      </c>
      <c r="K36" s="15">
        <f t="shared" si="7"/>
        <v>630</v>
      </c>
      <c r="L36" s="15">
        <f t="shared" si="7"/>
        <v>18</v>
      </c>
      <c r="M36" s="15">
        <f t="shared" si="7"/>
        <v>25</v>
      </c>
      <c r="N36" s="15">
        <f t="shared" si="8"/>
        <v>732</v>
      </c>
      <c r="O36" s="15">
        <f t="shared" si="8"/>
        <v>667</v>
      </c>
      <c r="P36" s="15">
        <f t="shared" si="8"/>
        <v>16</v>
      </c>
      <c r="Q36" s="15">
        <f t="shared" si="8"/>
        <v>31</v>
      </c>
      <c r="R36" s="16">
        <f t="shared" si="17"/>
        <v>2486</v>
      </c>
      <c r="S36" s="16">
        <f t="shared" si="17"/>
        <v>2241</v>
      </c>
      <c r="T36" s="16">
        <f t="shared" si="9"/>
        <v>62</v>
      </c>
      <c r="U36" s="206">
        <f t="shared" si="9"/>
        <v>125</v>
      </c>
      <c r="V36" s="208">
        <f t="shared" si="18"/>
        <v>1332</v>
      </c>
      <c r="W36" s="208">
        <f t="shared" si="18"/>
        <v>1212</v>
      </c>
      <c r="X36" s="15">
        <f t="shared" si="18"/>
        <v>37</v>
      </c>
      <c r="Y36" s="209">
        <f t="shared" si="18"/>
        <v>54</v>
      </c>
      <c r="AB36" s="525" t="s">
        <v>43</v>
      </c>
      <c r="AC36" s="15">
        <f t="shared" si="19"/>
        <v>641</v>
      </c>
      <c r="AD36" s="22">
        <f t="shared" si="20"/>
        <v>1.4603362646375359E-2</v>
      </c>
      <c r="AE36" s="22">
        <f t="shared" si="21"/>
        <v>0.25784392598551892</v>
      </c>
      <c r="AF36" s="15">
        <f t="shared" si="10"/>
        <v>19</v>
      </c>
      <c r="AG36" s="15">
        <f t="shared" si="10"/>
        <v>29</v>
      </c>
      <c r="AH36" s="15">
        <f t="shared" si="10"/>
        <v>422</v>
      </c>
      <c r="AI36" s="15">
        <f t="shared" si="11"/>
        <v>9</v>
      </c>
      <c r="AJ36" s="15">
        <f t="shared" si="11"/>
        <v>40</v>
      </c>
      <c r="AK36" s="15">
        <f t="shared" si="11"/>
        <v>691</v>
      </c>
      <c r="AL36" s="22">
        <f t="shared" si="22"/>
        <v>1.8904057122534401E-2</v>
      </c>
      <c r="AM36" s="22">
        <f t="shared" si="34"/>
        <v>0.27795655671761865</v>
      </c>
      <c r="AN36" s="15">
        <f t="shared" si="13"/>
        <v>18</v>
      </c>
      <c r="AO36" s="15">
        <f t="shared" si="13"/>
        <v>25</v>
      </c>
      <c r="AP36" s="15">
        <f t="shared" si="13"/>
        <v>732</v>
      </c>
      <c r="AQ36" s="15">
        <f t="shared" si="14"/>
        <v>16</v>
      </c>
      <c r="AR36" s="15">
        <f t="shared" si="14"/>
        <v>31</v>
      </c>
      <c r="AS36" s="16">
        <f t="shared" si="14"/>
        <v>2486</v>
      </c>
      <c r="AT36" s="24">
        <f t="shared" si="23"/>
        <v>1.7101778282255013E-2</v>
      </c>
      <c r="AU36" s="16">
        <f t="shared" si="15"/>
        <v>62</v>
      </c>
      <c r="AV36" s="16">
        <f t="shared" si="15"/>
        <v>125</v>
      </c>
      <c r="BF36" s="525" t="s">
        <v>43</v>
      </c>
      <c r="BG36" s="411">
        <f t="shared" si="3"/>
        <v>641</v>
      </c>
      <c r="BH36" s="411">
        <f t="shared" si="3"/>
        <v>582</v>
      </c>
      <c r="BI36" s="411">
        <f t="shared" si="3"/>
        <v>19</v>
      </c>
      <c r="BJ36" s="411">
        <f t="shared" si="3"/>
        <v>29</v>
      </c>
      <c r="BK36" s="411">
        <f t="shared" si="24"/>
        <v>422</v>
      </c>
      <c r="BL36" s="411">
        <f t="shared" si="24"/>
        <v>362</v>
      </c>
      <c r="BM36" s="411">
        <f t="shared" si="24"/>
        <v>9</v>
      </c>
      <c r="BN36" s="411">
        <f t="shared" si="24"/>
        <v>40</v>
      </c>
      <c r="BO36" s="411">
        <f t="shared" si="4"/>
        <v>691</v>
      </c>
      <c r="BP36" s="411">
        <f t="shared" si="4"/>
        <v>630</v>
      </c>
      <c r="BQ36" s="411">
        <f t="shared" si="4"/>
        <v>18</v>
      </c>
      <c r="BR36" s="411">
        <f t="shared" si="4"/>
        <v>25</v>
      </c>
      <c r="BS36" s="411">
        <f t="shared" si="25"/>
        <v>732</v>
      </c>
      <c r="BT36" s="411">
        <f t="shared" si="25"/>
        <v>667</v>
      </c>
      <c r="BU36" s="411">
        <f t="shared" si="25"/>
        <v>16</v>
      </c>
      <c r="BV36" s="411">
        <f t="shared" si="25"/>
        <v>31</v>
      </c>
      <c r="BW36" s="412">
        <f t="shared" si="26"/>
        <v>2486</v>
      </c>
      <c r="BX36" s="412">
        <f t="shared" si="26"/>
        <v>2241</v>
      </c>
      <c r="BY36" s="412">
        <f t="shared" si="16"/>
        <v>62</v>
      </c>
      <c r="BZ36" s="412">
        <f t="shared" si="16"/>
        <v>125</v>
      </c>
      <c r="CA36" s="411">
        <f>+BG36+BO36</f>
        <v>1332</v>
      </c>
      <c r="CB36" s="411">
        <f t="shared" ref="CB36:CD40" si="35">+BH36+BP36</f>
        <v>1212</v>
      </c>
      <c r="CC36" s="411">
        <f t="shared" si="35"/>
        <v>37</v>
      </c>
      <c r="CD36" s="413">
        <f t="shared" si="35"/>
        <v>54</v>
      </c>
      <c r="CI36" s="528" t="s">
        <v>43</v>
      </c>
      <c r="CJ36" s="506">
        <v>2486</v>
      </c>
      <c r="CK36" s="506">
        <v>2241</v>
      </c>
      <c r="CL36" s="506">
        <v>62</v>
      </c>
      <c r="CM36" s="507">
        <v>125</v>
      </c>
      <c r="CN36" s="20">
        <f t="shared" si="28"/>
        <v>-63</v>
      </c>
      <c r="CP36" s="528" t="s">
        <v>43</v>
      </c>
      <c r="CQ36" s="506">
        <v>641</v>
      </c>
      <c r="CR36" s="506">
        <v>582</v>
      </c>
      <c r="CS36" s="506">
        <v>19</v>
      </c>
      <c r="CT36" s="507">
        <v>29</v>
      </c>
      <c r="CU36" s="20">
        <f t="shared" si="29"/>
        <v>-10</v>
      </c>
      <c r="CW36" s="528" t="s">
        <v>43</v>
      </c>
      <c r="CX36" s="506">
        <v>691</v>
      </c>
      <c r="CY36" s="506">
        <v>630</v>
      </c>
      <c r="CZ36" s="506">
        <v>18</v>
      </c>
      <c r="DA36" s="507">
        <v>25</v>
      </c>
      <c r="DB36" s="20">
        <f t="shared" si="30"/>
        <v>-7</v>
      </c>
      <c r="DD36" s="528" t="s">
        <v>43</v>
      </c>
      <c r="DE36" s="506">
        <v>422</v>
      </c>
      <c r="DF36" s="506">
        <v>362</v>
      </c>
      <c r="DG36" s="506">
        <v>9</v>
      </c>
      <c r="DH36" s="507">
        <v>40</v>
      </c>
      <c r="DI36" s="20">
        <f t="shared" si="31"/>
        <v>-31</v>
      </c>
      <c r="DK36" s="528" t="s">
        <v>43</v>
      </c>
      <c r="DL36" s="506">
        <v>732</v>
      </c>
      <c r="DM36" s="506">
        <v>667</v>
      </c>
      <c r="DN36" s="506">
        <v>16</v>
      </c>
      <c r="DO36" s="507">
        <v>31</v>
      </c>
      <c r="DP36" s="20">
        <f t="shared" si="32"/>
        <v>-15</v>
      </c>
    </row>
    <row r="37" spans="1:120" x14ac:dyDescent="0.2">
      <c r="A37" s="525" t="s">
        <v>44</v>
      </c>
      <c r="B37" s="15">
        <f t="shared" si="5"/>
        <v>1894</v>
      </c>
      <c r="C37" s="15">
        <f t="shared" si="5"/>
        <v>1819</v>
      </c>
      <c r="D37" s="15">
        <f t="shared" si="5"/>
        <v>69</v>
      </c>
      <c r="E37" s="15">
        <f t="shared" si="5"/>
        <v>65</v>
      </c>
      <c r="F37" s="15">
        <f t="shared" si="6"/>
        <v>1353</v>
      </c>
      <c r="G37" s="15">
        <f t="shared" si="6"/>
        <v>1289</v>
      </c>
      <c r="H37" s="15">
        <f t="shared" si="6"/>
        <v>59</v>
      </c>
      <c r="I37" s="15">
        <f t="shared" si="6"/>
        <v>87</v>
      </c>
      <c r="J37" s="15">
        <f t="shared" si="7"/>
        <v>1846</v>
      </c>
      <c r="K37" s="15">
        <f t="shared" si="7"/>
        <v>1752</v>
      </c>
      <c r="L37" s="15">
        <f t="shared" si="7"/>
        <v>72</v>
      </c>
      <c r="M37" s="15">
        <f t="shared" si="7"/>
        <v>100</v>
      </c>
      <c r="N37" s="15">
        <f t="shared" si="8"/>
        <v>1717</v>
      </c>
      <c r="O37" s="15">
        <f t="shared" si="8"/>
        <v>1651</v>
      </c>
      <c r="P37" s="15">
        <f t="shared" si="8"/>
        <v>60</v>
      </c>
      <c r="Q37" s="15">
        <f t="shared" si="8"/>
        <v>89</v>
      </c>
      <c r="R37" s="16">
        <f t="shared" si="17"/>
        <v>6810</v>
      </c>
      <c r="S37" s="16">
        <f t="shared" si="17"/>
        <v>6511</v>
      </c>
      <c r="T37" s="16">
        <f t="shared" si="9"/>
        <v>260</v>
      </c>
      <c r="U37" s="206">
        <f t="shared" si="9"/>
        <v>341</v>
      </c>
      <c r="V37" s="208">
        <f t="shared" si="18"/>
        <v>3740</v>
      </c>
      <c r="W37" s="208">
        <f t="shared" si="18"/>
        <v>3571</v>
      </c>
      <c r="X37" s="15">
        <f t="shared" si="18"/>
        <v>141</v>
      </c>
      <c r="Y37" s="209">
        <f t="shared" si="18"/>
        <v>165</v>
      </c>
      <c r="AB37" s="525" t="s">
        <v>44</v>
      </c>
      <c r="AC37" s="15">
        <f t="shared" si="19"/>
        <v>1894</v>
      </c>
      <c r="AD37" s="22">
        <f t="shared" si="20"/>
        <v>4.3149405385701917E-2</v>
      </c>
      <c r="AE37" s="22">
        <f t="shared" si="21"/>
        <v>0.27812041116005876</v>
      </c>
      <c r="AF37" s="15">
        <f t="shared" si="10"/>
        <v>69</v>
      </c>
      <c r="AG37" s="15">
        <f t="shared" si="10"/>
        <v>65</v>
      </c>
      <c r="AH37" s="15">
        <f t="shared" si="10"/>
        <v>1353</v>
      </c>
      <c r="AI37" s="15">
        <f t="shared" si="11"/>
        <v>59</v>
      </c>
      <c r="AJ37" s="15">
        <f t="shared" si="11"/>
        <v>87</v>
      </c>
      <c r="AK37" s="15">
        <f t="shared" si="11"/>
        <v>1846</v>
      </c>
      <c r="AL37" s="22">
        <f t="shared" si="22"/>
        <v>5.0502010778869039E-2</v>
      </c>
      <c r="AM37" s="22">
        <f t="shared" si="34"/>
        <v>0.27107195301027898</v>
      </c>
      <c r="AN37" s="15">
        <f t="shared" si="13"/>
        <v>72</v>
      </c>
      <c r="AO37" s="15">
        <f t="shared" si="13"/>
        <v>100</v>
      </c>
      <c r="AP37" s="15">
        <f t="shared" si="13"/>
        <v>1717</v>
      </c>
      <c r="AQ37" s="15">
        <f t="shared" si="14"/>
        <v>60</v>
      </c>
      <c r="AR37" s="15">
        <f t="shared" si="14"/>
        <v>89</v>
      </c>
      <c r="AS37" s="16">
        <f t="shared" si="14"/>
        <v>6810</v>
      </c>
      <c r="AT37" s="24">
        <f t="shared" si="23"/>
        <v>4.684759054793107E-2</v>
      </c>
      <c r="AU37" s="16">
        <f t="shared" si="15"/>
        <v>260</v>
      </c>
      <c r="AV37" s="16">
        <f t="shared" si="15"/>
        <v>341</v>
      </c>
      <c r="BF37" s="525" t="s">
        <v>44</v>
      </c>
      <c r="BG37" s="411">
        <f t="shared" si="3"/>
        <v>1894</v>
      </c>
      <c r="BH37" s="411">
        <f t="shared" si="3"/>
        <v>1819</v>
      </c>
      <c r="BI37" s="411">
        <f t="shared" si="3"/>
        <v>69</v>
      </c>
      <c r="BJ37" s="411">
        <f t="shared" si="3"/>
        <v>65</v>
      </c>
      <c r="BK37" s="411">
        <f t="shared" si="24"/>
        <v>1353</v>
      </c>
      <c r="BL37" s="411">
        <f t="shared" si="24"/>
        <v>1289</v>
      </c>
      <c r="BM37" s="411">
        <f t="shared" si="24"/>
        <v>59</v>
      </c>
      <c r="BN37" s="411">
        <f t="shared" si="24"/>
        <v>87</v>
      </c>
      <c r="BO37" s="411">
        <f t="shared" si="4"/>
        <v>1846</v>
      </c>
      <c r="BP37" s="411">
        <f t="shared" si="4"/>
        <v>1752</v>
      </c>
      <c r="BQ37" s="411">
        <f t="shared" si="4"/>
        <v>72</v>
      </c>
      <c r="BR37" s="411">
        <f t="shared" si="4"/>
        <v>100</v>
      </c>
      <c r="BS37" s="411">
        <f t="shared" si="25"/>
        <v>1717</v>
      </c>
      <c r="BT37" s="411">
        <f t="shared" si="25"/>
        <v>1651</v>
      </c>
      <c r="BU37" s="411">
        <f t="shared" si="25"/>
        <v>60</v>
      </c>
      <c r="BV37" s="411">
        <f t="shared" si="25"/>
        <v>89</v>
      </c>
      <c r="BW37" s="412">
        <f t="shared" si="26"/>
        <v>6810</v>
      </c>
      <c r="BX37" s="412">
        <f t="shared" si="26"/>
        <v>6511</v>
      </c>
      <c r="BY37" s="412">
        <f t="shared" si="16"/>
        <v>260</v>
      </c>
      <c r="BZ37" s="412">
        <f t="shared" si="16"/>
        <v>341</v>
      </c>
      <c r="CA37" s="411">
        <f>+BG37+BO37</f>
        <v>3740</v>
      </c>
      <c r="CB37" s="411">
        <f t="shared" si="35"/>
        <v>3571</v>
      </c>
      <c r="CC37" s="411">
        <f t="shared" si="35"/>
        <v>141</v>
      </c>
      <c r="CD37" s="413">
        <f t="shared" si="35"/>
        <v>165</v>
      </c>
      <c r="CI37" s="528" t="s">
        <v>44</v>
      </c>
      <c r="CJ37" s="506">
        <v>6810</v>
      </c>
      <c r="CK37" s="506">
        <v>6511</v>
      </c>
      <c r="CL37" s="506">
        <v>260</v>
      </c>
      <c r="CM37" s="507">
        <v>341</v>
      </c>
      <c r="CN37" s="20">
        <f t="shared" si="28"/>
        <v>-81</v>
      </c>
      <c r="CP37" s="528" t="s">
        <v>44</v>
      </c>
      <c r="CQ37" s="506">
        <v>1894</v>
      </c>
      <c r="CR37" s="506">
        <v>1819</v>
      </c>
      <c r="CS37" s="506">
        <v>69</v>
      </c>
      <c r="CT37" s="507">
        <v>65</v>
      </c>
      <c r="CU37" s="20">
        <f t="shared" si="29"/>
        <v>4</v>
      </c>
      <c r="CW37" s="528" t="s">
        <v>44</v>
      </c>
      <c r="CX37" s="506">
        <v>1846</v>
      </c>
      <c r="CY37" s="506">
        <v>1752</v>
      </c>
      <c r="CZ37" s="506">
        <v>72</v>
      </c>
      <c r="DA37" s="507">
        <v>100</v>
      </c>
      <c r="DB37" s="20">
        <f t="shared" si="30"/>
        <v>-28</v>
      </c>
      <c r="DD37" s="528" t="s">
        <v>44</v>
      </c>
      <c r="DE37" s="506">
        <v>1353</v>
      </c>
      <c r="DF37" s="506">
        <v>1289</v>
      </c>
      <c r="DG37" s="506">
        <v>59</v>
      </c>
      <c r="DH37" s="507">
        <v>87</v>
      </c>
      <c r="DI37" s="20">
        <f t="shared" si="31"/>
        <v>-28</v>
      </c>
      <c r="DK37" s="528" t="s">
        <v>44</v>
      </c>
      <c r="DL37" s="506">
        <v>1717</v>
      </c>
      <c r="DM37" s="506">
        <v>1651</v>
      </c>
      <c r="DN37" s="506">
        <v>60</v>
      </c>
      <c r="DO37" s="507">
        <v>89</v>
      </c>
      <c r="DP37" s="20">
        <f t="shared" si="32"/>
        <v>-29</v>
      </c>
    </row>
    <row r="38" spans="1:120" x14ac:dyDescent="0.2">
      <c r="A38" s="525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7"/>
        <v>1</v>
      </c>
      <c r="S38" s="16">
        <f t="shared" si="17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6">+C38+K38</f>
        <v>1</v>
      </c>
      <c r="X38" s="15">
        <f t="shared" si="36"/>
        <v>0</v>
      </c>
      <c r="Y38" s="209">
        <f t="shared" si="36"/>
        <v>0</v>
      </c>
      <c r="AB38" s="525" t="s">
        <v>45</v>
      </c>
      <c r="AC38" s="15">
        <f t="shared" si="19"/>
        <v>0</v>
      </c>
      <c r="AD38" s="22">
        <f t="shared" si="20"/>
        <v>0</v>
      </c>
      <c r="AE38" s="22">
        <f t="shared" si="21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2"/>
        <v>2.7357535633190162E-5</v>
      </c>
      <c r="AM38" s="22">
        <f t="shared" si="34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3"/>
        <v>6.8792350290647684E-6</v>
      </c>
      <c r="AU38" s="16">
        <f t="shared" si="15"/>
        <v>0</v>
      </c>
      <c r="AV38" s="16">
        <f t="shared" si="15"/>
        <v>0</v>
      </c>
      <c r="BF38" s="525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4"/>
        <v>0</v>
      </c>
      <c r="BL38" s="411">
        <f t="shared" si="24"/>
        <v>0</v>
      </c>
      <c r="BM38" s="411">
        <f t="shared" si="24"/>
        <v>0</v>
      </c>
      <c r="BN38" s="411">
        <f t="shared" si="24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5"/>
        <v>0</v>
      </c>
      <c r="BT38" s="411">
        <f t="shared" si="25"/>
        <v>0</v>
      </c>
      <c r="BU38" s="411">
        <f t="shared" si="25"/>
        <v>0</v>
      </c>
      <c r="BV38" s="411">
        <f t="shared" si="25"/>
        <v>0</v>
      </c>
      <c r="BW38" s="412">
        <f t="shared" si="26"/>
        <v>1</v>
      </c>
      <c r="BX38" s="412">
        <f t="shared" si="26"/>
        <v>1</v>
      </c>
      <c r="BY38" s="412">
        <f t="shared" si="16"/>
        <v>0</v>
      </c>
      <c r="BZ38" s="412">
        <f t="shared" si="16"/>
        <v>0</v>
      </c>
      <c r="CA38" s="411">
        <v>0</v>
      </c>
      <c r="CB38" s="411">
        <f t="shared" si="35"/>
        <v>1</v>
      </c>
      <c r="CC38" s="411">
        <f t="shared" si="35"/>
        <v>0</v>
      </c>
      <c r="CD38" s="413">
        <f t="shared" si="35"/>
        <v>0</v>
      </c>
      <c r="CI38" s="528" t="s">
        <v>45</v>
      </c>
      <c r="CJ38" s="506">
        <v>1</v>
      </c>
      <c r="CK38" s="506">
        <v>1</v>
      </c>
      <c r="CL38" s="506">
        <v>0</v>
      </c>
      <c r="CM38" s="507">
        <v>0</v>
      </c>
      <c r="CN38" s="20">
        <f t="shared" si="28"/>
        <v>0</v>
      </c>
      <c r="CP38" s="528"/>
      <c r="CQ38" s="506"/>
      <c r="CR38" s="506"/>
      <c r="CS38" s="506"/>
      <c r="CT38" s="507"/>
      <c r="CU38" s="20">
        <f t="shared" si="29"/>
        <v>0</v>
      </c>
      <c r="CW38" s="528" t="s">
        <v>45</v>
      </c>
      <c r="CX38" s="506">
        <v>1</v>
      </c>
      <c r="CY38" s="506">
        <v>1</v>
      </c>
      <c r="CZ38" s="506">
        <v>0</v>
      </c>
      <c r="DA38" s="507">
        <v>0</v>
      </c>
      <c r="DB38" s="20">
        <f t="shared" si="30"/>
        <v>0</v>
      </c>
      <c r="DD38" s="528"/>
      <c r="DE38" s="506"/>
      <c r="DF38" s="506"/>
      <c r="DG38" s="506"/>
      <c r="DH38" s="507"/>
      <c r="DI38" s="20">
        <f t="shared" si="31"/>
        <v>0</v>
      </c>
      <c r="DK38" s="528"/>
      <c r="DL38" s="506"/>
      <c r="DM38" s="506"/>
      <c r="DN38" s="506"/>
      <c r="DO38" s="507"/>
      <c r="DP38" s="20">
        <f t="shared" si="32"/>
        <v>0</v>
      </c>
    </row>
    <row r="39" spans="1:120" x14ac:dyDescent="0.2">
      <c r="A39" s="525" t="s">
        <v>46</v>
      </c>
      <c r="B39" s="15">
        <f t="shared" si="5"/>
        <v>2667</v>
      </c>
      <c r="C39" s="15">
        <f t="shared" si="5"/>
        <v>13</v>
      </c>
      <c r="D39" s="15">
        <f t="shared" si="5"/>
        <v>756</v>
      </c>
      <c r="E39" s="15">
        <f t="shared" si="5"/>
        <v>132</v>
      </c>
      <c r="F39" s="15">
        <f t="shared" si="6"/>
        <v>2221</v>
      </c>
      <c r="G39" s="15">
        <f t="shared" si="6"/>
        <v>16</v>
      </c>
      <c r="H39" s="15">
        <f t="shared" si="6"/>
        <v>561</v>
      </c>
      <c r="I39" s="15">
        <f t="shared" si="6"/>
        <v>143</v>
      </c>
      <c r="J39" s="15">
        <f t="shared" si="7"/>
        <v>2867</v>
      </c>
      <c r="K39" s="15">
        <f t="shared" si="7"/>
        <v>21</v>
      </c>
      <c r="L39" s="15">
        <f t="shared" si="7"/>
        <v>758</v>
      </c>
      <c r="M39" s="15">
        <f t="shared" si="7"/>
        <v>165</v>
      </c>
      <c r="N39" s="15">
        <f t="shared" si="8"/>
        <v>2212</v>
      </c>
      <c r="O39" s="15">
        <f t="shared" si="8"/>
        <v>11</v>
      </c>
      <c r="P39" s="15">
        <f t="shared" si="8"/>
        <v>573</v>
      </c>
      <c r="Q39" s="15">
        <f t="shared" si="8"/>
        <v>128</v>
      </c>
      <c r="R39" s="16">
        <f t="shared" si="17"/>
        <v>9967</v>
      </c>
      <c r="S39" s="16">
        <f t="shared" si="17"/>
        <v>61</v>
      </c>
      <c r="T39" s="16">
        <f t="shared" si="9"/>
        <v>2648</v>
      </c>
      <c r="U39" s="206">
        <f t="shared" si="9"/>
        <v>568</v>
      </c>
      <c r="V39" s="208">
        <f>+B39+J39</f>
        <v>5534</v>
      </c>
      <c r="W39" s="208">
        <f t="shared" si="36"/>
        <v>34</v>
      </c>
      <c r="X39" s="15">
        <f t="shared" si="36"/>
        <v>1514</v>
      </c>
      <c r="Y39" s="209">
        <f t="shared" si="36"/>
        <v>297</v>
      </c>
      <c r="AB39" s="525" t="s">
        <v>46</v>
      </c>
      <c r="AC39" s="15">
        <f t="shared" si="19"/>
        <v>2667</v>
      </c>
      <c r="AD39" s="22">
        <f t="shared" si="20"/>
        <v>6.0760012758007929E-2</v>
      </c>
      <c r="AE39" s="22">
        <f t="shared" si="21"/>
        <v>0.26758302397913114</v>
      </c>
      <c r="AF39" s="15">
        <f t="shared" si="10"/>
        <v>756</v>
      </c>
      <c r="AG39" s="15">
        <f t="shared" si="10"/>
        <v>132</v>
      </c>
      <c r="AH39" s="15">
        <f t="shared" si="10"/>
        <v>2221</v>
      </c>
      <c r="AI39" s="15">
        <f t="shared" si="11"/>
        <v>561</v>
      </c>
      <c r="AJ39" s="15">
        <f t="shared" si="11"/>
        <v>143</v>
      </c>
      <c r="AK39" s="15">
        <f t="shared" si="11"/>
        <v>2867</v>
      </c>
      <c r="AL39" s="22">
        <f t="shared" si="22"/>
        <v>7.8434054660356189E-2</v>
      </c>
      <c r="AM39" s="22">
        <f t="shared" si="34"/>
        <v>0.28764924250025081</v>
      </c>
      <c r="AN39" s="15">
        <f t="shared" si="13"/>
        <v>758</v>
      </c>
      <c r="AO39" s="15">
        <f t="shared" si="13"/>
        <v>165</v>
      </c>
      <c r="AP39" s="15">
        <f t="shared" si="13"/>
        <v>2212</v>
      </c>
      <c r="AQ39" s="15">
        <f t="shared" si="14"/>
        <v>573</v>
      </c>
      <c r="AR39" s="15">
        <f t="shared" si="14"/>
        <v>128</v>
      </c>
      <c r="AS39" s="16">
        <f t="shared" si="14"/>
        <v>9967</v>
      </c>
      <c r="AT39" s="24">
        <f t="shared" si="23"/>
        <v>6.8565335534688548E-2</v>
      </c>
      <c r="AU39" s="16">
        <f t="shared" si="15"/>
        <v>2648</v>
      </c>
      <c r="AV39" s="16">
        <f t="shared" si="15"/>
        <v>568</v>
      </c>
      <c r="BF39" s="525" t="s">
        <v>46</v>
      </c>
      <c r="BG39" s="411">
        <f t="shared" si="3"/>
        <v>2667</v>
      </c>
      <c r="BH39" s="411">
        <f t="shared" si="3"/>
        <v>13</v>
      </c>
      <c r="BI39" s="411">
        <f t="shared" si="3"/>
        <v>756</v>
      </c>
      <c r="BJ39" s="411">
        <f t="shared" si="3"/>
        <v>132</v>
      </c>
      <c r="BK39" s="411">
        <f t="shared" si="24"/>
        <v>2221</v>
      </c>
      <c r="BL39" s="411">
        <f t="shared" si="24"/>
        <v>16</v>
      </c>
      <c r="BM39" s="411">
        <f t="shared" si="24"/>
        <v>561</v>
      </c>
      <c r="BN39" s="411">
        <f t="shared" si="24"/>
        <v>143</v>
      </c>
      <c r="BO39" s="411">
        <f t="shared" si="4"/>
        <v>2867</v>
      </c>
      <c r="BP39" s="411">
        <f t="shared" si="4"/>
        <v>21</v>
      </c>
      <c r="BQ39" s="411">
        <f t="shared" si="4"/>
        <v>758</v>
      </c>
      <c r="BR39" s="411">
        <f t="shared" si="4"/>
        <v>165</v>
      </c>
      <c r="BS39" s="411">
        <f t="shared" si="25"/>
        <v>2212</v>
      </c>
      <c r="BT39" s="411">
        <f t="shared" si="25"/>
        <v>11</v>
      </c>
      <c r="BU39" s="411">
        <f t="shared" si="25"/>
        <v>573</v>
      </c>
      <c r="BV39" s="411">
        <f t="shared" si="25"/>
        <v>128</v>
      </c>
      <c r="BW39" s="412">
        <f t="shared" si="26"/>
        <v>9967</v>
      </c>
      <c r="BX39" s="412">
        <f t="shared" si="26"/>
        <v>61</v>
      </c>
      <c r="BY39" s="412">
        <f t="shared" si="16"/>
        <v>2648</v>
      </c>
      <c r="BZ39" s="412">
        <f t="shared" si="16"/>
        <v>568</v>
      </c>
      <c r="CA39" s="411">
        <f>+BG39+BO39</f>
        <v>5534</v>
      </c>
      <c r="CB39" s="411">
        <f t="shared" si="35"/>
        <v>34</v>
      </c>
      <c r="CC39" s="411">
        <f t="shared" si="35"/>
        <v>1514</v>
      </c>
      <c r="CD39" s="413">
        <f t="shared" si="35"/>
        <v>297</v>
      </c>
      <c r="CI39" s="528" t="s">
        <v>46</v>
      </c>
      <c r="CJ39" s="506">
        <v>9967</v>
      </c>
      <c r="CK39" s="506">
        <v>61</v>
      </c>
      <c r="CL39" s="506">
        <v>2648</v>
      </c>
      <c r="CM39" s="507">
        <v>568</v>
      </c>
      <c r="CN39" s="20">
        <f t="shared" si="28"/>
        <v>2080</v>
      </c>
      <c r="CP39" s="528" t="s">
        <v>46</v>
      </c>
      <c r="CQ39" s="506">
        <v>2667</v>
      </c>
      <c r="CR39" s="506">
        <v>13</v>
      </c>
      <c r="CS39" s="506">
        <v>756</v>
      </c>
      <c r="CT39" s="507">
        <v>132</v>
      </c>
      <c r="CU39" s="20">
        <f t="shared" si="29"/>
        <v>624</v>
      </c>
      <c r="CW39" s="528" t="s">
        <v>46</v>
      </c>
      <c r="CX39" s="506">
        <v>2867</v>
      </c>
      <c r="CY39" s="506">
        <v>21</v>
      </c>
      <c r="CZ39" s="506">
        <v>758</v>
      </c>
      <c r="DA39" s="507">
        <v>165</v>
      </c>
      <c r="DB39" s="20">
        <f t="shared" si="30"/>
        <v>593</v>
      </c>
      <c r="DD39" s="528" t="s">
        <v>46</v>
      </c>
      <c r="DE39" s="506">
        <v>2221</v>
      </c>
      <c r="DF39" s="506">
        <v>16</v>
      </c>
      <c r="DG39" s="506">
        <v>561</v>
      </c>
      <c r="DH39" s="507">
        <v>143</v>
      </c>
      <c r="DI39" s="20">
        <f t="shared" si="31"/>
        <v>418</v>
      </c>
      <c r="DK39" s="528" t="s">
        <v>46</v>
      </c>
      <c r="DL39" s="506">
        <v>2212</v>
      </c>
      <c r="DM39" s="506">
        <v>11</v>
      </c>
      <c r="DN39" s="506">
        <v>573</v>
      </c>
      <c r="DO39" s="507">
        <v>128</v>
      </c>
      <c r="DP39" s="20">
        <f t="shared" si="32"/>
        <v>445</v>
      </c>
    </row>
    <row r="40" spans="1:120" ht="25.5" x14ac:dyDescent="0.2">
      <c r="A40" s="498" t="s">
        <v>20</v>
      </c>
      <c r="B40" s="17">
        <f t="shared" si="5"/>
        <v>43894</v>
      </c>
      <c r="C40" s="17">
        <f t="shared" si="5"/>
        <v>38334</v>
      </c>
      <c r="D40" s="17">
        <f t="shared" si="5"/>
        <v>1912</v>
      </c>
      <c r="E40" s="17">
        <f t="shared" si="5"/>
        <v>2405</v>
      </c>
      <c r="F40" s="17">
        <f t="shared" si="6"/>
        <v>29504</v>
      </c>
      <c r="G40" s="17">
        <f t="shared" si="6"/>
        <v>24523</v>
      </c>
      <c r="H40" s="17">
        <f t="shared" si="6"/>
        <v>1411</v>
      </c>
      <c r="I40" s="17">
        <f t="shared" si="6"/>
        <v>2443</v>
      </c>
      <c r="J40" s="17">
        <f t="shared" si="7"/>
        <v>36553</v>
      </c>
      <c r="K40" s="17">
        <f t="shared" si="7"/>
        <v>30454</v>
      </c>
      <c r="L40" s="17">
        <f t="shared" si="7"/>
        <v>1827</v>
      </c>
      <c r="M40" s="17">
        <f t="shared" si="7"/>
        <v>2252</v>
      </c>
      <c r="N40" s="17">
        <f t="shared" si="8"/>
        <v>35414</v>
      </c>
      <c r="O40" s="17">
        <f t="shared" si="8"/>
        <v>30462</v>
      </c>
      <c r="P40" s="17">
        <f t="shared" si="8"/>
        <v>1609</v>
      </c>
      <c r="Q40" s="17">
        <f t="shared" si="8"/>
        <v>2754</v>
      </c>
      <c r="R40" s="16">
        <f t="shared" si="17"/>
        <v>145365</v>
      </c>
      <c r="S40" s="16">
        <f t="shared" si="17"/>
        <v>123773</v>
      </c>
      <c r="T40" s="16">
        <f t="shared" si="9"/>
        <v>6759</v>
      </c>
      <c r="U40" s="206">
        <f t="shared" si="9"/>
        <v>9854</v>
      </c>
      <c r="V40" s="210">
        <f>SUM(V19:V39)</f>
        <v>80446</v>
      </c>
      <c r="W40" s="210">
        <f t="shared" si="36"/>
        <v>68788</v>
      </c>
      <c r="X40" s="5">
        <f>SUM(X19:X39)</f>
        <v>3739</v>
      </c>
      <c r="Y40" s="211">
        <f>SUM(Y19:Y39)</f>
        <v>4657</v>
      </c>
      <c r="AB40" s="498" t="s">
        <v>20</v>
      </c>
      <c r="AC40" s="15">
        <f t="shared" si="19"/>
        <v>43894</v>
      </c>
      <c r="AD40" s="22">
        <f t="shared" si="20"/>
        <v>1</v>
      </c>
      <c r="AE40" s="22">
        <f t="shared" si="21"/>
        <v>0.30195714236576893</v>
      </c>
      <c r="AF40" s="15">
        <f t="shared" si="10"/>
        <v>1912</v>
      </c>
      <c r="AG40" s="15">
        <f t="shared" si="10"/>
        <v>2405</v>
      </c>
      <c r="AH40" s="15">
        <f t="shared" si="10"/>
        <v>29504</v>
      </c>
      <c r="AI40" s="15">
        <f t="shared" si="11"/>
        <v>1411</v>
      </c>
      <c r="AJ40" s="15">
        <f t="shared" si="11"/>
        <v>2443</v>
      </c>
      <c r="AK40" s="15">
        <f t="shared" si="11"/>
        <v>36553</v>
      </c>
      <c r="AL40" s="22">
        <f t="shared" si="22"/>
        <v>1</v>
      </c>
      <c r="AM40" s="22">
        <f t="shared" si="34"/>
        <v>0.25145667801740446</v>
      </c>
      <c r="AN40" s="15">
        <f t="shared" si="13"/>
        <v>1827</v>
      </c>
      <c r="AO40" s="15">
        <f t="shared" si="13"/>
        <v>2252</v>
      </c>
      <c r="AP40" s="15">
        <f t="shared" si="13"/>
        <v>35414</v>
      </c>
      <c r="AQ40" s="15">
        <f t="shared" si="14"/>
        <v>1609</v>
      </c>
      <c r="AR40" s="15">
        <f t="shared" si="14"/>
        <v>2754</v>
      </c>
      <c r="AS40" s="16">
        <f t="shared" si="14"/>
        <v>145365</v>
      </c>
      <c r="AT40" s="23">
        <f t="shared" si="23"/>
        <v>1</v>
      </c>
      <c r="AU40" s="16">
        <f t="shared" si="15"/>
        <v>6759</v>
      </c>
      <c r="AV40" s="16">
        <f t="shared" si="15"/>
        <v>9854</v>
      </c>
      <c r="BF40" s="498" t="s">
        <v>20</v>
      </c>
      <c r="BG40" s="414">
        <f t="shared" si="3"/>
        <v>43894</v>
      </c>
      <c r="BH40" s="414">
        <f t="shared" si="3"/>
        <v>38334</v>
      </c>
      <c r="BI40" s="414">
        <f t="shared" si="3"/>
        <v>1912</v>
      </c>
      <c r="BJ40" s="414">
        <f t="shared" si="3"/>
        <v>2405</v>
      </c>
      <c r="BK40" s="414">
        <f t="shared" si="24"/>
        <v>29504</v>
      </c>
      <c r="BL40" s="414">
        <f t="shared" si="24"/>
        <v>24523</v>
      </c>
      <c r="BM40" s="414">
        <f t="shared" si="24"/>
        <v>1411</v>
      </c>
      <c r="BN40" s="414">
        <f t="shared" si="24"/>
        <v>2443</v>
      </c>
      <c r="BO40" s="414">
        <f t="shared" si="4"/>
        <v>36553</v>
      </c>
      <c r="BP40" s="414">
        <f t="shared" si="4"/>
        <v>30454</v>
      </c>
      <c r="BQ40" s="414">
        <f t="shared" si="4"/>
        <v>1827</v>
      </c>
      <c r="BR40" s="414">
        <f t="shared" si="4"/>
        <v>2252</v>
      </c>
      <c r="BS40" s="414">
        <f t="shared" si="25"/>
        <v>35414</v>
      </c>
      <c r="BT40" s="414">
        <f t="shared" si="25"/>
        <v>30462</v>
      </c>
      <c r="BU40" s="414">
        <f t="shared" si="25"/>
        <v>1609</v>
      </c>
      <c r="BV40" s="414">
        <f t="shared" si="25"/>
        <v>2754</v>
      </c>
      <c r="BW40" s="412">
        <f t="shared" si="26"/>
        <v>145365</v>
      </c>
      <c r="BX40" s="412">
        <f t="shared" si="26"/>
        <v>123773</v>
      </c>
      <c r="BY40" s="412">
        <f t="shared" si="16"/>
        <v>6759</v>
      </c>
      <c r="BZ40" s="412">
        <f t="shared" si="16"/>
        <v>9854</v>
      </c>
      <c r="CA40" s="415">
        <f>SUM(CA19:CA39)</f>
        <v>80446</v>
      </c>
      <c r="CB40" s="415">
        <f t="shared" si="35"/>
        <v>68788</v>
      </c>
      <c r="CC40" s="415">
        <f>SUM(CC19:CC39)</f>
        <v>3739</v>
      </c>
      <c r="CD40" s="416">
        <f>SUM(CD19:CD39)</f>
        <v>4657</v>
      </c>
      <c r="CI40" s="529" t="s">
        <v>20</v>
      </c>
      <c r="CJ40" s="509">
        <v>145365</v>
      </c>
      <c r="CK40" s="510">
        <v>123773</v>
      </c>
      <c r="CL40" s="510">
        <v>6759</v>
      </c>
      <c r="CM40" s="511">
        <v>9854</v>
      </c>
      <c r="CN40" s="20">
        <f t="shared" si="28"/>
        <v>-3095</v>
      </c>
      <c r="CP40" s="529" t="s">
        <v>20</v>
      </c>
      <c r="CQ40" s="509">
        <v>43894</v>
      </c>
      <c r="CR40" s="510">
        <v>38334</v>
      </c>
      <c r="CS40" s="510">
        <v>1912</v>
      </c>
      <c r="CT40" s="511">
        <v>2405</v>
      </c>
      <c r="CU40" s="20">
        <f t="shared" si="29"/>
        <v>-493</v>
      </c>
      <c r="CW40" s="529" t="s">
        <v>20</v>
      </c>
      <c r="CX40" s="509">
        <v>36553</v>
      </c>
      <c r="CY40" s="510">
        <v>30454</v>
      </c>
      <c r="CZ40" s="510">
        <v>1827</v>
      </c>
      <c r="DA40" s="511">
        <v>2252</v>
      </c>
      <c r="DB40" s="20">
        <f t="shared" si="30"/>
        <v>-425</v>
      </c>
      <c r="DD40" s="529" t="s">
        <v>20</v>
      </c>
      <c r="DE40" s="509">
        <v>29504</v>
      </c>
      <c r="DF40" s="510">
        <v>24523</v>
      </c>
      <c r="DG40" s="510">
        <v>1411</v>
      </c>
      <c r="DH40" s="511">
        <v>2443</v>
      </c>
      <c r="DI40" s="20">
        <f t="shared" si="31"/>
        <v>-1032</v>
      </c>
      <c r="DK40" s="529" t="s">
        <v>20</v>
      </c>
      <c r="DL40" s="509">
        <v>35414</v>
      </c>
      <c r="DM40" s="510">
        <v>30462</v>
      </c>
      <c r="DN40" s="510">
        <v>1609</v>
      </c>
      <c r="DO40" s="511">
        <v>2754</v>
      </c>
      <c r="DP40" s="20">
        <f t="shared" si="32"/>
        <v>-1145</v>
      </c>
    </row>
    <row r="41" spans="1:120" x14ac:dyDescent="0.2">
      <c r="V41" s="18">
        <f>+V40/R40</f>
        <v>0.55340694114814437</v>
      </c>
      <c r="W41" s="18">
        <f>+W40/S40</f>
        <v>0.55575933361880214</v>
      </c>
      <c r="X41" s="18">
        <f>+X40/T40</f>
        <v>0.55318834147063178</v>
      </c>
      <c r="Y41" s="18">
        <f>+Y40/U40</f>
        <v>0.47259995940734728</v>
      </c>
      <c r="CA41" s="172">
        <f>+CA40/BW40</f>
        <v>0.55340694114814437</v>
      </c>
      <c r="CB41" s="172">
        <f>+CB40/BX40</f>
        <v>0.55575933361880214</v>
      </c>
      <c r="CC41" s="172">
        <f>+CC40/BY40</f>
        <v>0.55318834147063178</v>
      </c>
      <c r="CD41" s="172">
        <f>+CD40/BZ40</f>
        <v>0.47259995940734728</v>
      </c>
    </row>
    <row r="42" spans="1:120" x14ac:dyDescent="0.2">
      <c r="AC42" s="524" t="str">
        <f>+J49</f>
        <v>Var 2023 /2022</v>
      </c>
    </row>
    <row r="43" spans="1:120" x14ac:dyDescent="0.2">
      <c r="J43" s="19" t="s">
        <v>54</v>
      </c>
      <c r="K43" s="19"/>
    </row>
    <row r="44" spans="1:120" x14ac:dyDescent="0.2">
      <c r="B44" s="524">
        <v>47950</v>
      </c>
      <c r="J44" s="524">
        <v>35391</v>
      </c>
      <c r="AB44" s="525" t="s">
        <v>25</v>
      </c>
      <c r="AC44" s="20">
        <f>+AC19-B72</f>
        <v>-535</v>
      </c>
      <c r="AK44" s="20">
        <f>+AK19-J72</f>
        <v>-170</v>
      </c>
      <c r="AS44" s="395">
        <f>+AS19-R72</f>
        <v>-1175</v>
      </c>
      <c r="BF44" s="524" t="s">
        <v>0</v>
      </c>
    </row>
    <row r="45" spans="1:120" x14ac:dyDescent="0.2">
      <c r="B45" s="18">
        <f>+(B40-B44)/B44</f>
        <v>-8.4588112617309696E-2</v>
      </c>
      <c r="C45" s="18"/>
      <c r="J45" s="18">
        <f>+(J40-J44)/J44</f>
        <v>3.2833206182362747E-2</v>
      </c>
      <c r="K45" s="18"/>
      <c r="AC45" s="18">
        <f>+AC44/B72</f>
        <v>-4.4138272419767345E-2</v>
      </c>
      <c r="AK45" s="18">
        <f>+AK44/J72</f>
        <v>-4.1252123271050718E-2</v>
      </c>
      <c r="AS45" s="396">
        <f>+AS44/R72</f>
        <v>-4.4986408361729006E-2</v>
      </c>
    </row>
    <row r="46" spans="1:120" x14ac:dyDescent="0.2">
      <c r="B46" s="18"/>
      <c r="C46" s="18"/>
      <c r="J46" s="18"/>
      <c r="K46" s="18"/>
      <c r="AB46" s="525" t="s">
        <v>27</v>
      </c>
      <c r="AC46" s="195">
        <f>+AC21-B74</f>
        <v>-42</v>
      </c>
      <c r="AK46" s="195">
        <f>+AK21-J74</f>
        <v>-63</v>
      </c>
      <c r="AS46" s="394">
        <f>+AS21-R74</f>
        <v>-413</v>
      </c>
    </row>
    <row r="47" spans="1:120" x14ac:dyDescent="0.2">
      <c r="B47" s="18"/>
      <c r="C47" s="18"/>
      <c r="J47" s="18"/>
      <c r="K47" s="18"/>
      <c r="AC47" s="18">
        <f>+AC46/B74</f>
        <v>-1.1155378486055778E-2</v>
      </c>
      <c r="AK47" s="18">
        <f>+AK46/J74</f>
        <v>-2.1649484536082474E-2</v>
      </c>
      <c r="AS47" s="396">
        <f>+AS46/R74</f>
        <v>-3.1366294524189264E-2</v>
      </c>
    </row>
    <row r="48" spans="1:120" x14ac:dyDescent="0.2">
      <c r="AB48" s="525" t="s">
        <v>30</v>
      </c>
      <c r="AC48" s="195">
        <f>+AC24-B77</f>
        <v>-17</v>
      </c>
      <c r="AK48" s="195">
        <f>+AK24-J77</f>
        <v>-13</v>
      </c>
      <c r="AS48" s="394">
        <f>+AS24-R77</f>
        <v>-377</v>
      </c>
    </row>
    <row r="49" spans="1:128" x14ac:dyDescent="0.2">
      <c r="J49" s="259" t="s">
        <v>606</v>
      </c>
      <c r="AC49" s="18">
        <f>+AC48/B77</f>
        <v>-3.4225890879806724E-3</v>
      </c>
      <c r="AK49" s="18">
        <f>+AK48/J77</f>
        <v>-2.9391815509834953E-3</v>
      </c>
      <c r="AS49" s="396">
        <f>+AS48/R77</f>
        <v>-1.9305612453912331E-2</v>
      </c>
    </row>
    <row r="50" spans="1:128" x14ac:dyDescent="0.2">
      <c r="B50" s="325">
        <f>+B40-B93</f>
        <v>-484</v>
      </c>
      <c r="C50" s="325">
        <f>+C40-C93</f>
        <v>-485</v>
      </c>
      <c r="F50" s="20">
        <f>+F40-F93</f>
        <v>-1027</v>
      </c>
      <c r="G50" s="20"/>
      <c r="J50" s="325">
        <f>+J40-J93</f>
        <v>-423</v>
      </c>
      <c r="K50" s="325">
        <f>+K40-K93</f>
        <v>-346</v>
      </c>
      <c r="N50" s="20">
        <f>+N40-N93</f>
        <v>-1137</v>
      </c>
      <c r="O50" s="20"/>
      <c r="R50" s="325">
        <f>+R40-R93</f>
        <v>-3071</v>
      </c>
      <c r="S50" s="325">
        <f>+S40-S93</f>
        <v>-2875</v>
      </c>
      <c r="V50" s="325">
        <f>+V40-V93</f>
        <v>-907</v>
      </c>
      <c r="W50" s="325">
        <f>+W40-W93</f>
        <v>-831</v>
      </c>
      <c r="AB50" s="525" t="s">
        <v>31</v>
      </c>
      <c r="AC50" s="20">
        <f>+AC25-B78</f>
        <v>-113</v>
      </c>
      <c r="AK50" s="20">
        <f>+AK25-J78</f>
        <v>-296</v>
      </c>
      <c r="AS50" s="395">
        <f>+AS25-R78</f>
        <v>-1240</v>
      </c>
    </row>
    <row r="51" spans="1:128" x14ac:dyDescent="0.2">
      <c r="B51" s="326">
        <f>+B50/B93</f>
        <v>-1.0906304925864167E-2</v>
      </c>
      <c r="C51" s="326">
        <f>+C50/C93</f>
        <v>-1.2493881861974806E-2</v>
      </c>
      <c r="F51" s="21">
        <f>+F50/F93</f>
        <v>-3.3637941764108614E-2</v>
      </c>
      <c r="G51" s="21"/>
      <c r="J51" s="326">
        <f>+J50/J93</f>
        <v>-1.143985287754219E-2</v>
      </c>
      <c r="K51" s="326">
        <f>+K50/K93</f>
        <v>-1.1233766233766233E-2</v>
      </c>
      <c r="N51" s="21">
        <f>+N50/N93</f>
        <v>-3.1107220048699077E-2</v>
      </c>
      <c r="O51" s="21"/>
      <c r="R51" s="326">
        <f>+R50/R93</f>
        <v>-2.0689051173569752E-2</v>
      </c>
      <c r="S51" s="326">
        <f>+S50/S93</f>
        <v>-2.2700713789400542E-2</v>
      </c>
      <c r="V51" s="326">
        <f>+V50/V93</f>
        <v>-1.1148943493171732E-2</v>
      </c>
      <c r="W51" s="326">
        <f>+W50/W93</f>
        <v>-1.1936396673321938E-2</v>
      </c>
      <c r="AC51" s="18">
        <f>+AC50/B78</f>
        <v>-1.2618648799553323E-2</v>
      </c>
      <c r="AK51" s="18">
        <f>+AK50/J78</f>
        <v>-2.957042957042957E-2</v>
      </c>
      <c r="AS51" s="396">
        <f>+AS50/R78</f>
        <v>-3.6801804475574289E-2</v>
      </c>
    </row>
    <row r="52" spans="1:128" x14ac:dyDescent="0.2">
      <c r="AS52" s="397"/>
    </row>
    <row r="53" spans="1:128" x14ac:dyDescent="0.2">
      <c r="AS53" s="397"/>
    </row>
    <row r="54" spans="1:128" x14ac:dyDescent="0.2">
      <c r="AB54" s="525" t="s">
        <v>65</v>
      </c>
      <c r="AC54" s="20">
        <f>SUM(AC20:AC23)</f>
        <v>3952</v>
      </c>
      <c r="AK54" s="20">
        <f>SUM(AK20:AK23)</f>
        <v>3031</v>
      </c>
      <c r="AS54" s="395">
        <f>SUM(AS20:AS23)</f>
        <v>13564</v>
      </c>
    </row>
    <row r="55" spans="1:128" x14ac:dyDescent="0.2">
      <c r="AC55" s="20">
        <f>+AC54-B99</f>
        <v>-39</v>
      </c>
      <c r="AK55" s="20">
        <f>+AK54-J99</f>
        <v>-62</v>
      </c>
      <c r="AS55" s="395">
        <f>+AS54-R99</f>
        <v>-413</v>
      </c>
    </row>
    <row r="56" spans="1:128" x14ac:dyDescent="0.2">
      <c r="A56" s="304" t="s">
        <v>1</v>
      </c>
      <c r="B56" s="305" t="str">
        <f>+CJ56</f>
        <v>Sedi di Impresa anno 2022</v>
      </c>
      <c r="C56" s="305"/>
      <c r="AC56" s="18">
        <f>+AC55/B99</f>
        <v>-9.7719869706840382E-3</v>
      </c>
      <c r="AK56" s="18">
        <f>+AK55/J99</f>
        <v>-2.0045263498221791E-2</v>
      </c>
      <c r="AS56" s="396">
        <f>+AS55/R99</f>
        <v>-2.954854403663161E-2</v>
      </c>
      <c r="CI56" s="500" t="str">
        <f>+'sedi anno 2022 (2)'!CI5</f>
        <v>Nome del report:</v>
      </c>
      <c r="CJ56" s="500" t="str">
        <f>+'sedi anno 2022 (2)'!CJ5</f>
        <v>Sedi di Impresa anno 2022</v>
      </c>
      <c r="CP56" s="500" t="str">
        <f>+'sedi anno 2022 (2)'!CP5</f>
        <v>Nome del report:</v>
      </c>
      <c r="CQ56" s="500" t="str">
        <f>+'sedi anno 2022 (2)'!CQ5</f>
        <v>Sedi di Impresa anno 2022</v>
      </c>
      <c r="CW56" s="500" t="str">
        <f>+'sedi anno 2022 (2)'!CW5</f>
        <v>Nome del report:</v>
      </c>
      <c r="CX56" s="500" t="str">
        <f>+'sedi anno 2022 (2)'!CX5</f>
        <v>Sedi di Impresa anno 2022</v>
      </c>
      <c r="DD56" s="500" t="str">
        <f>+'sedi anno 2022 (2)'!DD5</f>
        <v>Nome del report:</v>
      </c>
      <c r="DE56" s="500" t="str">
        <f>+'sedi anno 2022 (2)'!DE5</f>
        <v>Sedi di Impresa anno 2022</v>
      </c>
      <c r="DK56" s="500" t="str">
        <f>+'sedi anno 2022 (2)'!DK5</f>
        <v>Nome del report:</v>
      </c>
      <c r="DL56" s="500" t="str">
        <f>+'sedi anno 2022 (2)'!DL5</f>
        <v>Sedi di Impresa anno 2022</v>
      </c>
      <c r="DT56" s="500" t="str">
        <f>+'sedi anno 2022 (2)'!DT5</f>
        <v>Nome del report:</v>
      </c>
      <c r="DU56" s="500" t="str">
        <f>+'sedi anno 2022 (2)'!DU5</f>
        <v>Sedi di Impresa anno 2022</v>
      </c>
      <c r="DV56" s="526"/>
      <c r="DW56" s="526"/>
      <c r="DX56" s="526"/>
    </row>
    <row r="57" spans="1:128" x14ac:dyDescent="0.2">
      <c r="A57" s="304" t="s">
        <v>3</v>
      </c>
      <c r="B57" s="305" t="str">
        <f t="shared" ref="B57:B63" si="37">+CJ57</f>
        <v>Sedi di Impresa anno 2022</v>
      </c>
      <c r="C57" s="305"/>
      <c r="AS57" s="397"/>
      <c r="CI57" s="500" t="str">
        <f>+'sedi anno 2022 (2)'!CI6</f>
        <v>Descrizione:</v>
      </c>
      <c r="CJ57" s="500" t="str">
        <f>+'sedi anno 2022 (2)'!CJ6</f>
        <v>Sedi di Impresa anno 2022</v>
      </c>
      <c r="CP57" s="500" t="str">
        <f>+'sedi anno 2022 (2)'!CP6</f>
        <v>Descrizione:</v>
      </c>
      <c r="CQ57" s="500" t="str">
        <f>+'sedi anno 2022 (2)'!CQ6</f>
        <v>Sedi di Impresa anno 2022</v>
      </c>
      <c r="CW57" s="500" t="str">
        <f>+'sedi anno 2022 (2)'!CW6</f>
        <v>Descrizione:</v>
      </c>
      <c r="CX57" s="500" t="str">
        <f>+'sedi anno 2022 (2)'!CX6</f>
        <v>Sedi di Impresa anno 2022</v>
      </c>
      <c r="DD57" s="500" t="str">
        <f>+'sedi anno 2022 (2)'!DD6</f>
        <v>Descrizione:</v>
      </c>
      <c r="DE57" s="500" t="str">
        <f>+'sedi anno 2022 (2)'!DE6</f>
        <v>Sedi di Impresa anno 2022</v>
      </c>
      <c r="DK57" s="500" t="str">
        <f>+'sedi anno 2022 (2)'!DK6</f>
        <v>Descrizione:</v>
      </c>
      <c r="DL57" s="500" t="str">
        <f>+'sedi anno 2022 (2)'!DL6</f>
        <v>Sedi di Impresa anno 2022</v>
      </c>
      <c r="DT57" s="500" t="str">
        <f>+'sedi anno 2022 (2)'!DT6</f>
        <v>Descrizione:</v>
      </c>
      <c r="DU57" s="500" t="str">
        <f>+'sedi anno 2022 (2)'!DU6</f>
        <v>Sedi di Impresa anno 2022</v>
      </c>
      <c r="DV57" s="526"/>
      <c r="DW57" s="526"/>
      <c r="DX57" s="526"/>
    </row>
    <row r="58" spans="1:128" x14ac:dyDescent="0.2">
      <c r="A58" s="304" t="s">
        <v>4</v>
      </c>
      <c r="B58" s="305" t="str">
        <f t="shared" si="37"/>
        <v>CCH0005</v>
      </c>
      <c r="C58" s="305"/>
      <c r="AS58" s="397"/>
      <c r="CI58" s="500" t="str">
        <f>+'sedi anno 2022 (2)'!CI7</f>
        <v>Creatore del report:</v>
      </c>
      <c r="CJ58" s="500" t="str">
        <f>+'sedi anno 2022 (2)'!CJ7</f>
        <v>CCH0005</v>
      </c>
      <c r="CP58" s="500" t="str">
        <f>+'sedi anno 2022 (2)'!CP7</f>
        <v>Creatore del report:</v>
      </c>
      <c r="CQ58" s="500" t="str">
        <f>+'sedi anno 2022 (2)'!CQ7</f>
        <v>CCH0005</v>
      </c>
      <c r="CW58" s="500" t="str">
        <f>+'sedi anno 2022 (2)'!CW7</f>
        <v>Creatore del report:</v>
      </c>
      <c r="CX58" s="500" t="str">
        <f>+'sedi anno 2022 (2)'!CX7</f>
        <v>CCH0005</v>
      </c>
      <c r="DD58" s="500" t="str">
        <f>+'sedi anno 2022 (2)'!DD7</f>
        <v>Creatore del report:</v>
      </c>
      <c r="DE58" s="500" t="str">
        <f>+'sedi anno 2022 (2)'!DE7</f>
        <v>CCH0005</v>
      </c>
      <c r="DK58" s="500" t="str">
        <f>+'sedi anno 2022 (2)'!DK7</f>
        <v>Creatore del report:</v>
      </c>
      <c r="DL58" s="500" t="str">
        <f>+'sedi anno 2022 (2)'!DL7</f>
        <v>CCH0005</v>
      </c>
      <c r="DT58" s="500" t="str">
        <f>+'sedi anno 2022 (2)'!DT7</f>
        <v>Creatore del report:</v>
      </c>
      <c r="DU58" s="500" t="str">
        <f>+'sedi anno 2022 (2)'!DU7</f>
        <v>CCH0005</v>
      </c>
      <c r="DV58" s="526"/>
      <c r="DW58" s="526"/>
      <c r="DX58" s="526"/>
    </row>
    <row r="59" spans="1:128" x14ac:dyDescent="0.2">
      <c r="A59" s="304" t="s">
        <v>6</v>
      </c>
      <c r="B59" s="305" t="str">
        <f t="shared" si="37"/>
        <v>pentaho_stkv/stkv_sedimp/20220_sa.xanalyzer</v>
      </c>
      <c r="C59" s="305"/>
      <c r="AB59" s="525" t="s">
        <v>33</v>
      </c>
      <c r="AC59" s="20">
        <f>+AC27</f>
        <v>3029</v>
      </c>
      <c r="AK59" s="20">
        <f>+AK27</f>
        <v>2668</v>
      </c>
      <c r="AS59" s="395">
        <f>+AS27</f>
        <v>11596</v>
      </c>
      <c r="CI59" s="500" t="str">
        <f>+'sedi anno 2022 (2)'!CI8</f>
        <v>Posizione del report:</v>
      </c>
      <c r="CJ59" s="500" t="str">
        <f>+'sedi anno 2022 (2)'!CJ8</f>
        <v>pentaho_stkv/stkv_sedimp/20220_sa.xanalyzer</v>
      </c>
      <c r="CP59" s="500" t="str">
        <f>+'sedi anno 2022 (2)'!CP8</f>
        <v>Posizione del report:</v>
      </c>
      <c r="CQ59" s="500" t="str">
        <f>+'sedi anno 2022 (2)'!CQ8</f>
        <v>pentaho_stkv/stkv_sedimp/20220_sa.xanalyzer</v>
      </c>
      <c r="CW59" s="500" t="str">
        <f>+'sedi anno 2022 (2)'!CW8</f>
        <v>Posizione del report:</v>
      </c>
      <c r="CX59" s="500" t="str">
        <f>+'sedi anno 2022 (2)'!CX8</f>
        <v>pentaho_stkv/stkv_sedimp/20220_sa.xanalyzer</v>
      </c>
      <c r="DD59" s="500" t="str">
        <f>+'sedi anno 2022 (2)'!DD8</f>
        <v>Posizione del report:</v>
      </c>
      <c r="DE59" s="500" t="str">
        <f>+'sedi anno 2022 (2)'!DE8</f>
        <v>pentaho_stkv/stkv_sedimp/20220_sa.xanalyzer</v>
      </c>
      <c r="DK59" s="500" t="str">
        <f>+'sedi anno 2022 (2)'!DK8</f>
        <v>Posizione del report:</v>
      </c>
      <c r="DL59" s="500" t="str">
        <f>+'sedi anno 2022 (2)'!DL8</f>
        <v>pentaho_stkv/stkv_sedimp/20220_sa.xanalyzer</v>
      </c>
      <c r="DT59" s="500" t="str">
        <f>+'sedi anno 2022 (2)'!DT8</f>
        <v>Posizione del report:</v>
      </c>
      <c r="DU59" s="500" t="str">
        <f>+'sedi anno 2022 (2)'!DU8</f>
        <v>pentaho_stkv/stkv_sedimp/20220_sa.xanalyzer</v>
      </c>
      <c r="DV59" s="526"/>
      <c r="DW59" s="526"/>
      <c r="DX59" s="526"/>
    </row>
    <row r="60" spans="1:128" x14ac:dyDescent="0.2">
      <c r="A60" s="304" t="s">
        <v>8</v>
      </c>
      <c r="B60" s="305" t="str">
        <f t="shared" si="37"/>
        <v>31-gen-2023 11.18.56</v>
      </c>
      <c r="C60" s="305"/>
      <c r="AC60" s="20">
        <f>+AC59-B80</f>
        <v>42</v>
      </c>
      <c r="AK60" s="20">
        <f>+AK59-J80</f>
        <v>-38</v>
      </c>
      <c r="AS60" s="395">
        <f>+AS59-R80</f>
        <v>-174</v>
      </c>
      <c r="CI60" s="500" t="str">
        <f>+'sedi anno 2022 (2)'!CI9</f>
        <v>Creato il:</v>
      </c>
      <c r="CJ60" s="500" t="str">
        <f>+'sedi anno 2022 (2)'!CJ9</f>
        <v>31-gen-2023 11.18.56</v>
      </c>
      <c r="CP60" s="500" t="str">
        <f>+'sedi anno 2022 (2)'!CP9</f>
        <v>Creato il:</v>
      </c>
      <c r="CQ60" s="500" t="str">
        <f>+'sedi anno 2022 (2)'!CQ9</f>
        <v>31-gen-2023 11.18.56</v>
      </c>
      <c r="CW60" s="500" t="str">
        <f>+'sedi anno 2022 (2)'!CW9</f>
        <v>Creato il:</v>
      </c>
      <c r="CX60" s="500" t="str">
        <f>+'sedi anno 2022 (2)'!CX9</f>
        <v>31-gen-2023 11.18.56</v>
      </c>
      <c r="DD60" s="500" t="str">
        <f>+'sedi anno 2022 (2)'!DD9</f>
        <v>Creato il:</v>
      </c>
      <c r="DE60" s="500" t="str">
        <f>+'sedi anno 2022 (2)'!DE9</f>
        <v>31-gen-2023 11.18.56</v>
      </c>
      <c r="DK60" s="500" t="str">
        <f>+'sedi anno 2022 (2)'!DK9</f>
        <v>Creato il:</v>
      </c>
      <c r="DL60" s="500" t="str">
        <f>+'sedi anno 2022 (2)'!DL9</f>
        <v>31-gen-2023 11.18.56</v>
      </c>
      <c r="DT60" s="500" t="str">
        <f>+'sedi anno 2022 (2)'!DT9</f>
        <v>Creato il:</v>
      </c>
      <c r="DU60" s="500" t="str">
        <f>+'sedi anno 2022 (2)'!DU9</f>
        <v>31-gen-2023 11.32.25</v>
      </c>
      <c r="DV60" s="526"/>
      <c r="DW60" s="526"/>
      <c r="DX60" s="526"/>
    </row>
    <row r="61" spans="1:128" x14ac:dyDescent="0.2">
      <c r="A61" s="304" t="s">
        <v>10</v>
      </c>
      <c r="B61" s="305" t="str">
        <f t="shared" si="37"/>
        <v>20220_sedi_sa</v>
      </c>
      <c r="C61" s="305"/>
      <c r="AC61" s="18">
        <f>+AC60/B80</f>
        <v>1.4060930699698694E-2</v>
      </c>
      <c r="AK61" s="18">
        <f>+AK60/J80</f>
        <v>-1.4042867701404288E-2</v>
      </c>
      <c r="AS61" s="18">
        <f>+AS60/R80</f>
        <v>-1.4783347493627868E-2</v>
      </c>
      <c r="CI61" s="500" t="str">
        <f>+'sedi anno 2022 (2)'!CI10</f>
        <v>Cubo:</v>
      </c>
      <c r="CJ61" s="500" t="str">
        <f>+'sedi anno 2022 (2)'!CJ10</f>
        <v>20220_sedi_sa</v>
      </c>
      <c r="CP61" s="500" t="str">
        <f>+'sedi anno 2022 (2)'!CP10</f>
        <v>Cubo:</v>
      </c>
      <c r="CQ61" s="500" t="str">
        <f>+'sedi anno 2022 (2)'!CQ10</f>
        <v>20220_sedi_sa</v>
      </c>
      <c r="CW61" s="500" t="str">
        <f>+'sedi anno 2022 (2)'!CW10</f>
        <v>Cubo:</v>
      </c>
      <c r="CX61" s="500" t="str">
        <f>+'sedi anno 2022 (2)'!CX10</f>
        <v>20220_sedi_sa</v>
      </c>
      <c r="DD61" s="500" t="str">
        <f>+'sedi anno 2022 (2)'!DD10</f>
        <v>Cubo:</v>
      </c>
      <c r="DE61" s="500" t="str">
        <f>+'sedi anno 2022 (2)'!DE10</f>
        <v>20220_sedi_sa</v>
      </c>
      <c r="DK61" s="500" t="str">
        <f>+'sedi anno 2022 (2)'!DK10</f>
        <v>Cubo:</v>
      </c>
      <c r="DL61" s="500" t="str">
        <f>+'sedi anno 2022 (2)'!DL10</f>
        <v>20220_sedi_sa</v>
      </c>
      <c r="DT61" s="500" t="str">
        <f>+'sedi anno 2022 (2)'!DT10</f>
        <v>Cubo:</v>
      </c>
      <c r="DU61" s="500" t="str">
        <f>+'sedi anno 2022 (2)'!DU10</f>
        <v>20220_sedi_sa</v>
      </c>
      <c r="DV61" s="526"/>
      <c r="DW61" s="526"/>
      <c r="DX61" s="526"/>
    </row>
    <row r="62" spans="1:128" x14ac:dyDescent="0.2">
      <c r="A62" s="304" t="s">
        <v>12</v>
      </c>
      <c r="B62" s="305" t="str">
        <f t="shared" si="37"/>
        <v>31-gen-2023 11.18.56</v>
      </c>
      <c r="C62" s="305"/>
      <c r="AB62" s="525" t="s">
        <v>594</v>
      </c>
      <c r="AC62" s="20">
        <f>SUM(AC28:AC38)</f>
        <v>8090</v>
      </c>
      <c r="AK62" s="20">
        <f>SUM(AK28:AK38)</f>
        <v>9067</v>
      </c>
      <c r="AS62" s="20">
        <f>SUM(AS28:AS38)</f>
        <v>30952</v>
      </c>
      <c r="CI62" s="500" t="str">
        <f>+'sedi anno 2022 (2)'!CI11</f>
        <v>Data di esportazione:</v>
      </c>
      <c r="CJ62" s="500" t="str">
        <f>+'sedi anno 2022 (2)'!CJ11</f>
        <v>31-gen-2023 11.18.56</v>
      </c>
      <c r="CP62" s="500" t="str">
        <f>+'sedi anno 2022 (2)'!CP11</f>
        <v>Data di esportazione:</v>
      </c>
      <c r="CQ62" s="500" t="str">
        <f>+'sedi anno 2022 (2)'!CQ11</f>
        <v>31-gen-2023 11.18.56</v>
      </c>
      <c r="CW62" s="500" t="str">
        <f>+'sedi anno 2022 (2)'!CW11</f>
        <v>Data di esportazione:</v>
      </c>
      <c r="CX62" s="500" t="str">
        <f>+'sedi anno 2022 (2)'!CX11</f>
        <v>31-gen-2023 11.18.56</v>
      </c>
      <c r="DD62" s="500" t="str">
        <f>+'sedi anno 2022 (2)'!DD11</f>
        <v>Data di esportazione:</v>
      </c>
      <c r="DE62" s="500" t="str">
        <f>+'sedi anno 2022 (2)'!DE11</f>
        <v>31-gen-2023 11.18.56</v>
      </c>
      <c r="DK62" s="500" t="str">
        <f>+'sedi anno 2022 (2)'!DK11</f>
        <v>Data di esportazione:</v>
      </c>
      <c r="DL62" s="500" t="str">
        <f>+'sedi anno 2022 (2)'!DL11</f>
        <v>31-gen-2023 11.18.56</v>
      </c>
      <c r="DT62" s="500" t="str">
        <f>+'sedi anno 2022 (2)'!DT11</f>
        <v>Data di esportazione:</v>
      </c>
      <c r="DU62" s="500" t="str">
        <f>+'sedi anno 2022 (2)'!DU11</f>
        <v>31-gen-2023 11.32.25</v>
      </c>
      <c r="DV62" s="526"/>
      <c r="DW62" s="526"/>
      <c r="DX62" s="526"/>
    </row>
    <row r="63" spans="1:128" x14ac:dyDescent="0.2">
      <c r="A63" s="304" t="s">
        <v>13</v>
      </c>
      <c r="B63" s="305" t="str">
        <f t="shared" si="37"/>
        <v>Regione includes ABRUZZO</v>
      </c>
      <c r="C63" s="305"/>
      <c r="AC63" s="20">
        <f>+AC62-B101</f>
        <v>194</v>
      </c>
      <c r="AK63" s="20">
        <f>+AK62-J101</f>
        <v>166</v>
      </c>
      <c r="AS63" s="20">
        <f>+AS62-R101</f>
        <v>415</v>
      </c>
      <c r="CI63" s="500" t="str">
        <f>+'sedi anno 2022 (2)'!CI12</f>
        <v>Filtri utilizzati:</v>
      </c>
      <c r="CJ63" s="500" t="str">
        <f>+'sedi anno 2022 (2)'!CJ12</f>
        <v>Regione includes ABRUZZO</v>
      </c>
      <c r="CP63" s="500" t="str">
        <f>+'sedi anno 2022 (2)'!CP12</f>
        <v>Filtri utilizzati:</v>
      </c>
      <c r="CQ63" s="500" t="str">
        <f>+'sedi anno 2022 (2)'!CQ12</f>
        <v>Provincia includes CHIETI</v>
      </c>
      <c r="CW63" s="500" t="str">
        <f>+'sedi anno 2022 (2)'!CW12</f>
        <v>Filtri utilizzati:</v>
      </c>
      <c r="CX63" s="500" t="str">
        <f>+'sedi anno 2022 (2)'!CX12</f>
        <v>Provincia includes PESCARA</v>
      </c>
      <c r="DD63" s="500" t="str">
        <f>+'sedi anno 2022 (2)'!DD12</f>
        <v>Filtri utilizzati:</v>
      </c>
      <c r="DE63" s="500" t="str">
        <f>+'sedi anno 2022 (2)'!DE12</f>
        <v>Provincia includes L'AQUILA</v>
      </c>
      <c r="DK63" s="500" t="str">
        <f>+'sedi anno 2022 (2)'!DK12</f>
        <v>Filtri utilizzati:</v>
      </c>
      <c r="DL63" s="500" t="str">
        <f>+'sedi anno 2022 (2)'!DL12</f>
        <v>Provincia includes TERAMO</v>
      </c>
      <c r="DT63" s="500" t="str">
        <f>+'sedi anno 2022 (2)'!DT12</f>
        <v>Filtri utilizzati:</v>
      </c>
      <c r="DU63" s="500" t="str">
        <f>+'sedi anno 2022 (2)'!DU12</f>
        <v>Regione includes ABRUZZO</v>
      </c>
      <c r="DV63" s="526"/>
      <c r="DW63" s="526"/>
      <c r="DX63" s="526"/>
    </row>
    <row r="64" spans="1:128" x14ac:dyDescent="0.2">
      <c r="AC64" s="18">
        <f>+AC63/B101</f>
        <v>2.4569402228976696E-2</v>
      </c>
      <c r="AK64" s="18">
        <f>+AK63/J101</f>
        <v>1.8649589933715315E-2</v>
      </c>
      <c r="AS64" s="18">
        <f>+AS63/R101</f>
        <v>1.3590071061335428E-2</v>
      </c>
      <c r="DT64" s="526"/>
      <c r="DU64" s="526"/>
      <c r="DV64" s="526"/>
      <c r="DW64" s="526"/>
      <c r="DX64" s="526"/>
    </row>
    <row r="65" spans="1:128" x14ac:dyDescent="0.2">
      <c r="A65" s="14" t="s">
        <v>0</v>
      </c>
      <c r="CI65" s="502" t="s">
        <v>0</v>
      </c>
      <c r="CP65" s="502" t="s">
        <v>0</v>
      </c>
      <c r="CW65" s="502" t="s">
        <v>0</v>
      </c>
      <c r="DD65" s="502" t="s">
        <v>0</v>
      </c>
      <c r="DK65" s="502" t="s">
        <v>0</v>
      </c>
      <c r="DT65" s="502" t="s">
        <v>0</v>
      </c>
      <c r="DU65" s="526"/>
      <c r="DV65" s="526"/>
      <c r="DW65" s="526"/>
      <c r="DX65" s="526"/>
    </row>
    <row r="66" spans="1:128" x14ac:dyDescent="0.2">
      <c r="AC66" s="20">
        <f>+AC40-B93</f>
        <v>-484</v>
      </c>
      <c r="AK66" s="20">
        <f>+AK40-J93</f>
        <v>-423</v>
      </c>
      <c r="AS66" s="20">
        <f>+AS40-R93</f>
        <v>-3071</v>
      </c>
      <c r="DT66" s="526"/>
      <c r="DU66" s="526"/>
      <c r="DV66" s="526"/>
      <c r="DW66" s="526"/>
      <c r="DX66" s="526"/>
    </row>
    <row r="67" spans="1:128" x14ac:dyDescent="0.2">
      <c r="AB67" s="498" t="s">
        <v>20</v>
      </c>
      <c r="AC67" s="18">
        <f>+(AC40-B93)/B93</f>
        <v>-1.0906304925864167E-2</v>
      </c>
      <c r="AK67" s="18">
        <f>+(AK40-J93)/J93</f>
        <v>-1.143985287754219E-2</v>
      </c>
      <c r="AS67" s="18">
        <f>+(AS40-R93)/R93</f>
        <v>-2.0689051173569752E-2</v>
      </c>
      <c r="DT67" s="526"/>
      <c r="DU67" s="526"/>
      <c r="DV67" s="526"/>
      <c r="DW67" s="526"/>
      <c r="DX67" s="526"/>
    </row>
    <row r="68" spans="1:128" x14ac:dyDescent="0.2">
      <c r="DT68" s="526"/>
      <c r="DU68" s="526"/>
      <c r="DV68" s="526"/>
      <c r="DW68" s="526"/>
      <c r="DX68" s="526"/>
    </row>
    <row r="69" spans="1:128" x14ac:dyDescent="0.2">
      <c r="A69" s="524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0" t="str">
        <f>+'sedi anno 2022 (2)'!CI18</f>
        <v>Settore</v>
      </c>
      <c r="CJ69" s="500" t="str">
        <f>+'sedi anno 2022 (2)'!CJ18</f>
        <v>Registrate</v>
      </c>
      <c r="CK69" s="500" t="str">
        <f>+'sedi anno 2022 (2)'!CK18</f>
        <v>Attive</v>
      </c>
      <c r="CL69" s="500" t="str">
        <f>+'sedi anno 2022 (2)'!CL18</f>
        <v>Iscrizioni</v>
      </c>
      <c r="CM69" s="500" t="str">
        <f>+'sedi anno 2022 (2)'!CM18</f>
        <v>Cessazioni</v>
      </c>
      <c r="CP69" s="500" t="str">
        <f>+'sedi anno 2022 (2)'!CP18</f>
        <v>Settore</v>
      </c>
      <c r="CQ69" s="500" t="str">
        <f>+'sedi anno 2022 (2)'!CQ18</f>
        <v>Registrate</v>
      </c>
      <c r="CR69" s="500" t="str">
        <f>+'sedi anno 2022 (2)'!CR18</f>
        <v>Attive</v>
      </c>
      <c r="CS69" s="500" t="str">
        <f>+'sedi anno 2022 (2)'!CS18</f>
        <v>Iscrizioni</v>
      </c>
      <c r="CT69" s="500" t="str">
        <f>+'sedi anno 2022 (2)'!CT18</f>
        <v>Cessazioni</v>
      </c>
      <c r="CW69" s="500" t="str">
        <f>+'sedi anno 2022 (2)'!CW18</f>
        <v>Settore</v>
      </c>
      <c r="CX69" s="500" t="str">
        <f>+'sedi anno 2022 (2)'!CX18</f>
        <v>Registrate</v>
      </c>
      <c r="CY69" s="500" t="str">
        <f>+'sedi anno 2022 (2)'!CY18</f>
        <v>Attive</v>
      </c>
      <c r="CZ69" s="500" t="str">
        <f>+'sedi anno 2022 (2)'!CZ18</f>
        <v>Iscrizioni</v>
      </c>
      <c r="DA69" s="500" t="str">
        <f>+'sedi anno 2022 (2)'!DA18</f>
        <v>Cessazioni</v>
      </c>
      <c r="DD69" s="500" t="str">
        <f>+'sedi anno 2022 (2)'!DD18</f>
        <v>Settore</v>
      </c>
      <c r="DE69" s="500" t="str">
        <f>+'sedi anno 2022 (2)'!DE18</f>
        <v>Registrate</v>
      </c>
      <c r="DF69" s="500" t="str">
        <f>+'sedi anno 2022 (2)'!DF18</f>
        <v>Attive</v>
      </c>
      <c r="DG69" s="500" t="str">
        <f>+'sedi anno 2022 (2)'!DG18</f>
        <v>Iscrizioni</v>
      </c>
      <c r="DH69" s="500" t="str">
        <f>+'sedi anno 2022 (2)'!DH18</f>
        <v>Cessazioni</v>
      </c>
      <c r="DK69" s="500" t="str">
        <f>+'sedi anno 2022 (2)'!DK18</f>
        <v>Settore</v>
      </c>
      <c r="DL69" s="500" t="str">
        <f>+'sedi anno 2022 (2)'!DL18</f>
        <v>Registrate</v>
      </c>
      <c r="DM69" s="500" t="str">
        <f>+'sedi anno 2022 (2)'!DM18</f>
        <v>Attive</v>
      </c>
      <c r="DN69" s="500" t="str">
        <f>+'sedi anno 2022 (2)'!DN18</f>
        <v>Iscrizioni</v>
      </c>
      <c r="DO69" s="500" t="str">
        <f>+'sedi anno 2022 (2)'!DO18</f>
        <v>Cessazioni</v>
      </c>
      <c r="DT69" s="500" t="str">
        <f>+'sedi anno 2022 (2)'!DT18</f>
        <v>Provincia</v>
      </c>
      <c r="DU69" s="500" t="str">
        <f>+'sedi anno 2022 (2)'!DU18</f>
        <v>Registrate</v>
      </c>
      <c r="DV69" s="500" t="str">
        <f>+'sedi anno 2022 (2)'!DV18</f>
        <v>Iscrizioni</v>
      </c>
      <c r="DW69" s="500" t="str">
        <f>+'sedi anno 2022 (2)'!DW18</f>
        <v>Cessazioni</v>
      </c>
      <c r="DX69" s="500" t="str">
        <f>+'sedi anno 2022 (2)'!DX18</f>
        <v>Attive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520"/>
      <c r="AI70" s="520"/>
      <c r="AJ70" s="520"/>
      <c r="AK70" s="790"/>
      <c r="AL70" s="791"/>
      <c r="AM70" s="792"/>
      <c r="AN70" s="520"/>
      <c r="AO70" s="520"/>
      <c r="AP70" s="520"/>
      <c r="AQ70" s="790"/>
      <c r="AR70" s="791"/>
      <c r="AS70" s="792"/>
      <c r="AT70" s="790"/>
      <c r="AU70" s="791"/>
      <c r="AV70" s="792"/>
      <c r="CI70" s="500" t="str">
        <f>+'sedi anno 2022 (2)'!CI19</f>
        <v>A Agricoltura, silvicoltura pesca</v>
      </c>
      <c r="CJ70" s="500">
        <f>+'sedi anno 2022 (2)'!CJ19</f>
        <v>26119</v>
      </c>
      <c r="CK70" s="500">
        <f>+'sedi anno 2022 (2)'!CK19</f>
        <v>25910</v>
      </c>
      <c r="CL70" s="500">
        <f>+'sedi anno 2022 (2)'!CL19</f>
        <v>742</v>
      </c>
      <c r="CM70" s="500">
        <f>+'sedi anno 2022 (2)'!CM19</f>
        <v>1221</v>
      </c>
      <c r="CP70" s="500" t="str">
        <f>+'sedi anno 2022 (2)'!CP19</f>
        <v>A Agricoltura, silvicoltura pesca</v>
      </c>
      <c r="CQ70" s="500">
        <f>+'sedi anno 2022 (2)'!CQ19</f>
        <v>12121</v>
      </c>
      <c r="CR70" s="500">
        <f>+'sedi anno 2022 (2)'!CR19</f>
        <v>12068</v>
      </c>
      <c r="CS70" s="500">
        <f>+'sedi anno 2022 (2)'!CS19</f>
        <v>279</v>
      </c>
      <c r="CT70" s="500">
        <f>+'sedi anno 2022 (2)'!CT19</f>
        <v>593</v>
      </c>
      <c r="CW70" s="500" t="str">
        <f>+'sedi anno 2022 (2)'!CW19</f>
        <v>A Agricoltura, silvicoltura pesca</v>
      </c>
      <c r="CX70" s="500">
        <f>+'sedi anno 2022 (2)'!CX19</f>
        <v>4121</v>
      </c>
      <c r="CY70" s="500">
        <f>+'sedi anno 2022 (2)'!CY19</f>
        <v>4083</v>
      </c>
      <c r="CZ70" s="500">
        <f>+'sedi anno 2022 (2)'!CZ19</f>
        <v>131</v>
      </c>
      <c r="DA70" s="500">
        <f>+'sedi anno 2022 (2)'!DA19</f>
        <v>250</v>
      </c>
      <c r="DD70" s="500" t="str">
        <f>+'sedi anno 2022 (2)'!DD19</f>
        <v>A Agricoltura, silvicoltura pesca</v>
      </c>
      <c r="DE70" s="500">
        <f>+'sedi anno 2022 (2)'!DE19</f>
        <v>3959</v>
      </c>
      <c r="DF70" s="500">
        <f>+'sedi anno 2022 (2)'!DF19</f>
        <v>3886</v>
      </c>
      <c r="DG70" s="500">
        <f>+'sedi anno 2022 (2)'!DG19</f>
        <v>164</v>
      </c>
      <c r="DH70" s="500">
        <f>+'sedi anno 2022 (2)'!DH19</f>
        <v>169</v>
      </c>
      <c r="DK70" s="500" t="str">
        <f>+'sedi anno 2022 (2)'!DK19</f>
        <v>A Agricoltura, silvicoltura pesca</v>
      </c>
      <c r="DL70" s="500">
        <f>+'sedi anno 2022 (2)'!DL19</f>
        <v>5918</v>
      </c>
      <c r="DM70" s="500">
        <f>+'sedi anno 2022 (2)'!DM19</f>
        <v>5885</v>
      </c>
      <c r="DN70" s="500">
        <f>+'sedi anno 2022 (2)'!DN19</f>
        <v>168</v>
      </c>
      <c r="DO70" s="500">
        <f>+'sedi anno 2022 (2)'!DO19</f>
        <v>209</v>
      </c>
      <c r="DT70" s="500" t="str">
        <f>+'sedi anno 2022 (2)'!DT19</f>
        <v xml:space="preserve">CHIETI              </v>
      </c>
      <c r="DU70" s="500">
        <f>+'sedi anno 2022 (2)'!DU19</f>
        <v>44378</v>
      </c>
      <c r="DV70" s="500">
        <f>+'sedi anno 2022 (2)'!DV19</f>
        <v>1850</v>
      </c>
      <c r="DW70" s="500">
        <f>+'sedi anno 2022 (2)'!DW19</f>
        <v>2660</v>
      </c>
      <c r="DX70" s="500">
        <f>+'sedi anno 2022 (2)'!DX19</f>
        <v>38819</v>
      </c>
    </row>
    <row r="71" spans="1:128" x14ac:dyDescent="0.2">
      <c r="A71" s="519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523"/>
      <c r="AF71" s="521"/>
      <c r="AG71" s="522"/>
      <c r="AH71" s="520"/>
      <c r="AI71" s="520"/>
      <c r="AJ71" s="520"/>
      <c r="AK71" s="523"/>
      <c r="AL71" s="521"/>
      <c r="AM71" s="522"/>
      <c r="AN71" s="520"/>
      <c r="AO71" s="520"/>
      <c r="AP71" s="520"/>
      <c r="AQ71" s="523"/>
      <c r="AR71" s="521"/>
      <c r="AS71" s="522"/>
      <c r="AT71" s="523"/>
      <c r="AU71" s="521"/>
      <c r="AV71" s="522"/>
      <c r="CI71" s="500" t="str">
        <f>+'sedi anno 2022 (2)'!CI20</f>
        <v>B Estrazione di minerali da cave e miniere</v>
      </c>
      <c r="CJ71" s="500">
        <f>+'sedi anno 2022 (2)'!CJ20</f>
        <v>108</v>
      </c>
      <c r="CK71" s="500">
        <f>+'sedi anno 2022 (2)'!CK20</f>
        <v>87</v>
      </c>
      <c r="CL71" s="500">
        <f>+'sedi anno 2022 (2)'!CL20</f>
        <v>0</v>
      </c>
      <c r="CM71" s="500">
        <f>+'sedi anno 2022 (2)'!CM20</f>
        <v>2</v>
      </c>
      <c r="CP71" s="500" t="str">
        <f>+'sedi anno 2022 (2)'!CP20</f>
        <v>B Estrazione di minerali da cave e miniere</v>
      </c>
      <c r="CQ71" s="500">
        <f>+'sedi anno 2022 (2)'!CQ20</f>
        <v>31</v>
      </c>
      <c r="CR71" s="500">
        <f>+'sedi anno 2022 (2)'!CR20</f>
        <v>25</v>
      </c>
      <c r="CS71" s="500">
        <f>+'sedi anno 2022 (2)'!CS20</f>
        <v>0</v>
      </c>
      <c r="CT71" s="500">
        <f>+'sedi anno 2022 (2)'!CT20</f>
        <v>0</v>
      </c>
      <c r="CW71" s="500" t="str">
        <f>+'sedi anno 2022 (2)'!CW20</f>
        <v>B Estrazione di minerali da cave e miniere</v>
      </c>
      <c r="CX71" s="500">
        <f>+'sedi anno 2022 (2)'!CX20</f>
        <v>27</v>
      </c>
      <c r="CY71" s="500">
        <f>+'sedi anno 2022 (2)'!CY20</f>
        <v>20</v>
      </c>
      <c r="CZ71" s="500">
        <f>+'sedi anno 2022 (2)'!CZ20</f>
        <v>0</v>
      </c>
      <c r="DA71" s="500">
        <f>+'sedi anno 2022 (2)'!DA20</f>
        <v>2</v>
      </c>
      <c r="DD71" s="500" t="str">
        <f>+'sedi anno 2022 (2)'!DD20</f>
        <v>B Estrazione di minerali da cave e miniere</v>
      </c>
      <c r="DE71" s="500">
        <f>+'sedi anno 2022 (2)'!DE20</f>
        <v>27</v>
      </c>
      <c r="DF71" s="500">
        <f>+'sedi anno 2022 (2)'!DF20</f>
        <v>21</v>
      </c>
      <c r="DG71" s="500">
        <f>+'sedi anno 2022 (2)'!DG20</f>
        <v>0</v>
      </c>
      <c r="DH71" s="500">
        <f>+'sedi anno 2022 (2)'!DH20</f>
        <v>0</v>
      </c>
      <c r="DK71" s="500" t="str">
        <f>+'sedi anno 2022 (2)'!DK20</f>
        <v>B Estrazione di minerali da cave e miniere</v>
      </c>
      <c r="DL71" s="500">
        <f>+'sedi anno 2022 (2)'!DL20</f>
        <v>23</v>
      </c>
      <c r="DM71" s="500">
        <f>+'sedi anno 2022 (2)'!DM20</f>
        <v>20</v>
      </c>
      <c r="DN71" s="500">
        <f>+'sedi anno 2022 (2)'!DN20</f>
        <v>0</v>
      </c>
      <c r="DO71" s="500">
        <f>+'sedi anno 2022 (2)'!DO20</f>
        <v>0</v>
      </c>
      <c r="DT71" s="500" t="str">
        <f>+'sedi anno 2022 (2)'!DT20</f>
        <v xml:space="preserve">L'AQUILA            </v>
      </c>
      <c r="DU71" s="500">
        <f>+'sedi anno 2022 (2)'!DU20</f>
        <v>30531</v>
      </c>
      <c r="DV71" s="500">
        <f>+'sedi anno 2022 (2)'!DV20</f>
        <v>1441</v>
      </c>
      <c r="DW71" s="500">
        <f>+'sedi anno 2022 (2)'!DW20</f>
        <v>1271</v>
      </c>
      <c r="DX71" s="500">
        <f>+'sedi anno 2022 (2)'!DX20</f>
        <v>25565</v>
      </c>
    </row>
    <row r="72" spans="1:128" x14ac:dyDescent="0.2">
      <c r="A72" s="525" t="s">
        <v>25</v>
      </c>
      <c r="B72" s="15">
        <f t="shared" ref="B72:E93" si="38">+CQ70</f>
        <v>12121</v>
      </c>
      <c r="C72" s="15">
        <f t="shared" si="38"/>
        <v>12068</v>
      </c>
      <c r="D72" s="15">
        <f t="shared" si="38"/>
        <v>279</v>
      </c>
      <c r="E72" s="15">
        <f t="shared" si="38"/>
        <v>593</v>
      </c>
      <c r="F72" s="15">
        <f t="shared" ref="F72:I93" si="39">+DE70</f>
        <v>3959</v>
      </c>
      <c r="G72" s="15">
        <f t="shared" si="39"/>
        <v>3886</v>
      </c>
      <c r="H72" s="15">
        <f t="shared" si="39"/>
        <v>164</v>
      </c>
      <c r="I72" s="15">
        <f t="shared" si="39"/>
        <v>169</v>
      </c>
      <c r="J72" s="15">
        <f t="shared" ref="J72:M93" si="40">+CX70</f>
        <v>4121</v>
      </c>
      <c r="K72" s="15">
        <f t="shared" si="40"/>
        <v>4083</v>
      </c>
      <c r="L72" s="15">
        <f t="shared" si="40"/>
        <v>131</v>
      </c>
      <c r="M72" s="15">
        <f t="shared" si="40"/>
        <v>250</v>
      </c>
      <c r="N72" s="15">
        <f t="shared" ref="N72:O93" si="41">+DL70</f>
        <v>5918</v>
      </c>
      <c r="O72" s="15">
        <f>+DM70</f>
        <v>5885</v>
      </c>
      <c r="P72" s="15">
        <f t="shared" ref="P72:Q93" si="42">+DN70</f>
        <v>168</v>
      </c>
      <c r="Q72" s="15">
        <f t="shared" si="42"/>
        <v>209</v>
      </c>
      <c r="R72" s="16">
        <f>+CJ70</f>
        <v>26119</v>
      </c>
      <c r="S72" s="16">
        <f>+CK70</f>
        <v>25910</v>
      </c>
      <c r="T72" s="16">
        <f t="shared" ref="T72:U93" si="43">+CL70</f>
        <v>742</v>
      </c>
      <c r="U72" s="16">
        <f t="shared" si="43"/>
        <v>1221</v>
      </c>
      <c r="V72" s="15">
        <f>+B72+J72</f>
        <v>16242</v>
      </c>
      <c r="W72" s="15">
        <f>+C72+K72</f>
        <v>16151</v>
      </c>
      <c r="X72" s="15">
        <f>+D72+L72</f>
        <v>410</v>
      </c>
      <c r="Y72" s="15">
        <f>+E72+M72</f>
        <v>843</v>
      </c>
      <c r="AE72" s="790" t="s">
        <v>16</v>
      </c>
      <c r="AF72" s="798" t="s">
        <v>0</v>
      </c>
      <c r="AG72" s="799" t="s">
        <v>0</v>
      </c>
      <c r="AH72" s="520" t="s">
        <v>17</v>
      </c>
      <c r="AI72" s="520" t="s">
        <v>0</v>
      </c>
      <c r="AJ72" s="520" t="s">
        <v>0</v>
      </c>
      <c r="AK72" s="790" t="s">
        <v>18</v>
      </c>
      <c r="AL72" s="798" t="s">
        <v>0</v>
      </c>
      <c r="AM72" s="799" t="s">
        <v>0</v>
      </c>
      <c r="AN72" s="520" t="s">
        <v>19</v>
      </c>
      <c r="AO72" s="520" t="s">
        <v>0</v>
      </c>
      <c r="AP72" s="520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0" t="str">
        <f>+'sedi anno 2022 (2)'!CI21</f>
        <v>C Attività manifatturiere</v>
      </c>
      <c r="CJ72" s="500">
        <f>+'sedi anno 2022 (2)'!CJ21</f>
        <v>13167</v>
      </c>
      <c r="CK72" s="500">
        <f>+'sedi anno 2022 (2)'!CK21</f>
        <v>11258</v>
      </c>
      <c r="CL72" s="500">
        <f>+'sedi anno 2022 (2)'!CL21</f>
        <v>302</v>
      </c>
      <c r="CM72" s="500">
        <f>+'sedi anno 2022 (2)'!CM21</f>
        <v>631</v>
      </c>
      <c r="CP72" s="500" t="str">
        <f>+'sedi anno 2022 (2)'!CP21</f>
        <v>C Attività manifatturiere</v>
      </c>
      <c r="CQ72" s="500">
        <f>+'sedi anno 2022 (2)'!CQ21</f>
        <v>3765</v>
      </c>
      <c r="CR72" s="500">
        <f>+'sedi anno 2022 (2)'!CR21</f>
        <v>3223</v>
      </c>
      <c r="CS72" s="500">
        <f>+'sedi anno 2022 (2)'!CS21</f>
        <v>70</v>
      </c>
      <c r="CT72" s="500">
        <f>+'sedi anno 2022 (2)'!CT21</f>
        <v>196</v>
      </c>
      <c r="CW72" s="500" t="str">
        <f>+'sedi anno 2022 (2)'!CW21</f>
        <v>C Attività manifatturiere</v>
      </c>
      <c r="CX72" s="500">
        <f>+'sedi anno 2022 (2)'!CX21</f>
        <v>2910</v>
      </c>
      <c r="CY72" s="500">
        <f>+'sedi anno 2022 (2)'!CY21</f>
        <v>2530</v>
      </c>
      <c r="CZ72" s="500">
        <f>+'sedi anno 2022 (2)'!CZ21</f>
        <v>74</v>
      </c>
      <c r="DA72" s="500">
        <f>+'sedi anno 2022 (2)'!DA21</f>
        <v>189</v>
      </c>
      <c r="DD72" s="500" t="str">
        <f>+'sedi anno 2022 (2)'!DD21</f>
        <v>C Attività manifatturiere</v>
      </c>
      <c r="DE72" s="500">
        <f>+'sedi anno 2022 (2)'!DE21</f>
        <v>2251</v>
      </c>
      <c r="DF72" s="500">
        <f>+'sedi anno 2022 (2)'!DF21</f>
        <v>1903</v>
      </c>
      <c r="DG72" s="500">
        <f>+'sedi anno 2022 (2)'!DG21</f>
        <v>44</v>
      </c>
      <c r="DH72" s="500">
        <f>+'sedi anno 2022 (2)'!DH21</f>
        <v>77</v>
      </c>
      <c r="DK72" s="500" t="str">
        <f>+'sedi anno 2022 (2)'!DK21</f>
        <v>C Attività manifatturiere</v>
      </c>
      <c r="DL72" s="500">
        <f>+'sedi anno 2022 (2)'!DL21</f>
        <v>4241</v>
      </c>
      <c r="DM72" s="500">
        <f>+'sedi anno 2022 (2)'!DM21</f>
        <v>3604</v>
      </c>
      <c r="DN72" s="500">
        <f>+'sedi anno 2022 (2)'!DN21</f>
        <v>114</v>
      </c>
      <c r="DO72" s="500">
        <f>+'sedi anno 2022 (2)'!DO21</f>
        <v>169</v>
      </c>
      <c r="DT72" s="500" t="str">
        <f>+'sedi anno 2022 (2)'!DT21</f>
        <v xml:space="preserve">PESCARA             </v>
      </c>
      <c r="DU72" s="500">
        <f>+'sedi anno 2022 (2)'!DU21</f>
        <v>36976</v>
      </c>
      <c r="DV72" s="500">
        <f>+'sedi anno 2022 (2)'!DV21</f>
        <v>1822</v>
      </c>
      <c r="DW72" s="500">
        <f>+'sedi anno 2022 (2)'!DW21</f>
        <v>2543</v>
      </c>
      <c r="DX72" s="500">
        <f>+'sedi anno 2022 (2)'!DX21</f>
        <v>30800</v>
      </c>
    </row>
    <row r="73" spans="1:128" ht="38.25" x14ac:dyDescent="0.2">
      <c r="A73" s="525" t="s">
        <v>26</v>
      </c>
      <c r="B73" s="15">
        <f t="shared" si="38"/>
        <v>31</v>
      </c>
      <c r="C73" s="15">
        <f t="shared" si="38"/>
        <v>25</v>
      </c>
      <c r="D73" s="15">
        <f t="shared" si="38"/>
        <v>0</v>
      </c>
      <c r="E73" s="15">
        <f t="shared" si="38"/>
        <v>0</v>
      </c>
      <c r="F73" s="15">
        <f t="shared" si="39"/>
        <v>27</v>
      </c>
      <c r="G73" s="15">
        <f t="shared" si="39"/>
        <v>21</v>
      </c>
      <c r="H73" s="15">
        <f t="shared" si="39"/>
        <v>0</v>
      </c>
      <c r="I73" s="15">
        <f t="shared" si="39"/>
        <v>0</v>
      </c>
      <c r="J73" s="15">
        <f t="shared" si="40"/>
        <v>27</v>
      </c>
      <c r="K73" s="15">
        <f t="shared" si="40"/>
        <v>20</v>
      </c>
      <c r="L73" s="15">
        <f t="shared" si="40"/>
        <v>0</v>
      </c>
      <c r="M73" s="15">
        <f t="shared" si="40"/>
        <v>2</v>
      </c>
      <c r="N73" s="15">
        <f t="shared" si="41"/>
        <v>23</v>
      </c>
      <c r="O73" s="15">
        <f t="shared" si="41"/>
        <v>20</v>
      </c>
      <c r="P73" s="15">
        <f t="shared" si="42"/>
        <v>0</v>
      </c>
      <c r="Q73" s="15">
        <f t="shared" si="42"/>
        <v>0</v>
      </c>
      <c r="R73" s="16">
        <f t="shared" ref="R73:S93" si="44">+CJ71</f>
        <v>108</v>
      </c>
      <c r="S73" s="16">
        <f t="shared" si="44"/>
        <v>87</v>
      </c>
      <c r="T73" s="16">
        <f t="shared" si="43"/>
        <v>0</v>
      </c>
      <c r="U73" s="16">
        <f t="shared" si="43"/>
        <v>2</v>
      </c>
      <c r="V73" s="15">
        <f t="shared" ref="V73:Y88" si="45">+B73+J73</f>
        <v>58</v>
      </c>
      <c r="W73" s="15">
        <f t="shared" si="45"/>
        <v>45</v>
      </c>
      <c r="X73" s="15">
        <f t="shared" si="45"/>
        <v>0</v>
      </c>
      <c r="Y73" s="15">
        <f t="shared" si="45"/>
        <v>2</v>
      </c>
      <c r="AD73" s="519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0" t="str">
        <f>+'sedi anno 2022 (2)'!CI22</f>
        <v>D Fornitura di energia elettrica, gas, vapore e aria condiz...</v>
      </c>
      <c r="CJ73" s="500">
        <f>+'sedi anno 2022 (2)'!CJ22</f>
        <v>361</v>
      </c>
      <c r="CK73" s="500">
        <f>+'sedi anno 2022 (2)'!CK22</f>
        <v>340</v>
      </c>
      <c r="CL73" s="500">
        <f>+'sedi anno 2022 (2)'!CL22</f>
        <v>4</v>
      </c>
      <c r="CM73" s="500">
        <f>+'sedi anno 2022 (2)'!CM22</f>
        <v>8</v>
      </c>
      <c r="CP73" s="500" t="str">
        <f>+'sedi anno 2022 (2)'!CP22</f>
        <v>D Fornitura di energia elettrica, gas, vapore e aria condiz...</v>
      </c>
      <c r="CQ73" s="500">
        <f>+'sedi anno 2022 (2)'!CQ22</f>
        <v>100</v>
      </c>
      <c r="CR73" s="500">
        <f>+'sedi anno 2022 (2)'!CR22</f>
        <v>93</v>
      </c>
      <c r="CS73" s="500">
        <f>+'sedi anno 2022 (2)'!CS22</f>
        <v>2</v>
      </c>
      <c r="CT73" s="500">
        <f>+'sedi anno 2022 (2)'!CT22</f>
        <v>2</v>
      </c>
      <c r="CW73" s="500" t="str">
        <f>+'sedi anno 2022 (2)'!CW22</f>
        <v>D Fornitura di energia elettrica, gas, vapore e aria condiz...</v>
      </c>
      <c r="CX73" s="500">
        <f>+'sedi anno 2022 (2)'!CX22</f>
        <v>75</v>
      </c>
      <c r="CY73" s="500">
        <f>+'sedi anno 2022 (2)'!CY22</f>
        <v>69</v>
      </c>
      <c r="CZ73" s="500">
        <f>+'sedi anno 2022 (2)'!CZ22</f>
        <v>0</v>
      </c>
      <c r="DA73" s="500">
        <f>+'sedi anno 2022 (2)'!DA22</f>
        <v>1</v>
      </c>
      <c r="DD73" s="500" t="str">
        <f>+'sedi anno 2022 (2)'!DD22</f>
        <v>D Fornitura di energia elettrica, gas, vapore e aria condiz...</v>
      </c>
      <c r="DE73" s="500">
        <f>+'sedi anno 2022 (2)'!DE22</f>
        <v>64</v>
      </c>
      <c r="DF73" s="500">
        <f>+'sedi anno 2022 (2)'!DF22</f>
        <v>57</v>
      </c>
      <c r="DG73" s="500">
        <f>+'sedi anno 2022 (2)'!DG22</f>
        <v>1</v>
      </c>
      <c r="DH73" s="500">
        <f>+'sedi anno 2022 (2)'!DH22</f>
        <v>1</v>
      </c>
      <c r="DK73" s="500" t="str">
        <f>+'sedi anno 2022 (2)'!DK22</f>
        <v>D Fornitura di energia elettrica, gas, vapore e aria condiz...</v>
      </c>
      <c r="DL73" s="500">
        <f>+'sedi anno 2022 (2)'!DL22</f>
        <v>122</v>
      </c>
      <c r="DM73" s="500">
        <f>+'sedi anno 2022 (2)'!DM22</f>
        <v>117</v>
      </c>
      <c r="DN73" s="500">
        <f>+'sedi anno 2022 (2)'!DN22</f>
        <v>1</v>
      </c>
      <c r="DO73" s="500">
        <f>+'sedi anno 2022 (2)'!DO22</f>
        <v>4</v>
      </c>
      <c r="DT73" s="500" t="str">
        <f>+'sedi anno 2022 (2)'!DT22</f>
        <v xml:space="preserve">TERAMO              </v>
      </c>
      <c r="DU73" s="500">
        <f>+'sedi anno 2022 (2)'!DU22</f>
        <v>36551</v>
      </c>
      <c r="DV73" s="500">
        <f>+'sedi anno 2022 (2)'!DV22</f>
        <v>1685</v>
      </c>
      <c r="DW73" s="500">
        <f>+'sedi anno 2022 (2)'!DW22</f>
        <v>1522</v>
      </c>
      <c r="DX73" s="500">
        <f>+'sedi anno 2022 (2)'!DX22</f>
        <v>31464</v>
      </c>
    </row>
    <row r="74" spans="1:128" x14ac:dyDescent="0.2">
      <c r="A74" s="525" t="s">
        <v>27</v>
      </c>
      <c r="B74" s="15">
        <f t="shared" si="38"/>
        <v>3765</v>
      </c>
      <c r="C74" s="15">
        <f t="shared" si="38"/>
        <v>3223</v>
      </c>
      <c r="D74" s="15">
        <f t="shared" si="38"/>
        <v>70</v>
      </c>
      <c r="E74" s="15">
        <f t="shared" si="38"/>
        <v>196</v>
      </c>
      <c r="F74" s="15">
        <f t="shared" si="39"/>
        <v>2251</v>
      </c>
      <c r="G74" s="15">
        <f t="shared" si="39"/>
        <v>1903</v>
      </c>
      <c r="H74" s="15">
        <f t="shared" si="39"/>
        <v>44</v>
      </c>
      <c r="I74" s="15">
        <f t="shared" si="39"/>
        <v>77</v>
      </c>
      <c r="J74" s="15">
        <f t="shared" si="40"/>
        <v>2910</v>
      </c>
      <c r="K74" s="15">
        <f t="shared" si="40"/>
        <v>2530</v>
      </c>
      <c r="L74" s="15">
        <f t="shared" si="40"/>
        <v>74</v>
      </c>
      <c r="M74" s="15">
        <f t="shared" si="40"/>
        <v>189</v>
      </c>
      <c r="N74" s="15">
        <f t="shared" si="41"/>
        <v>4241</v>
      </c>
      <c r="O74" s="15">
        <f t="shared" si="41"/>
        <v>3604</v>
      </c>
      <c r="P74" s="15">
        <f t="shared" si="42"/>
        <v>114</v>
      </c>
      <c r="Q74" s="15">
        <f t="shared" si="42"/>
        <v>169</v>
      </c>
      <c r="R74" s="16">
        <f t="shared" si="44"/>
        <v>13167</v>
      </c>
      <c r="S74" s="16">
        <f t="shared" si="44"/>
        <v>11258</v>
      </c>
      <c r="T74" s="16">
        <f t="shared" si="43"/>
        <v>302</v>
      </c>
      <c r="U74" s="16">
        <f t="shared" si="43"/>
        <v>631</v>
      </c>
      <c r="V74" s="15">
        <f t="shared" si="45"/>
        <v>6675</v>
      </c>
      <c r="W74" s="15">
        <f t="shared" si="45"/>
        <v>5753</v>
      </c>
      <c r="X74" s="15">
        <f t="shared" si="45"/>
        <v>144</v>
      </c>
      <c r="Y74" s="15">
        <f t="shared" si="45"/>
        <v>385</v>
      </c>
      <c r="AD74" s="525" t="s">
        <v>25</v>
      </c>
      <c r="AE74" s="25">
        <f t="shared" ref="AE74:AE87" si="46">+BI19/BG19*100</f>
        <v>2.4080787156913517</v>
      </c>
      <c r="AF74" s="25">
        <f t="shared" ref="AF74:AF87" si="47">+BJ19/BG19*100</f>
        <v>7.3364405316761614</v>
      </c>
      <c r="AG74" s="25">
        <f t="shared" ref="AG74:AG95" si="48">+AE74-AF74</f>
        <v>-4.9283618159848093</v>
      </c>
      <c r="AH74" s="15">
        <v>3818</v>
      </c>
      <c r="AI74" s="15">
        <v>116</v>
      </c>
      <c r="AJ74" s="15">
        <v>175</v>
      </c>
      <c r="AK74" s="25">
        <f t="shared" ref="AK74:AK95" si="49">+BQ19/BO19*100</f>
        <v>2.5563148569982284</v>
      </c>
      <c r="AL74" s="25">
        <f t="shared" ref="AL74:AL95" si="50">+BR19/BO19*100</f>
        <v>7.3652239939255892</v>
      </c>
      <c r="AM74" s="25">
        <f t="shared" ref="AM74:AM95" si="51">+AK74-AL74</f>
        <v>-4.8089091369273609</v>
      </c>
      <c r="AN74" s="15">
        <v>5924</v>
      </c>
      <c r="AO74" s="15">
        <v>154</v>
      </c>
      <c r="AP74" s="15">
        <v>251</v>
      </c>
      <c r="AQ74" s="25">
        <f t="shared" ref="AQ74:AQ95" si="52">+BY19/BW19*100</f>
        <v>2.4775497113534319</v>
      </c>
      <c r="AR74" s="25">
        <f t="shared" ref="AR74:AR95" si="53">+BZ19/BW19*100</f>
        <v>7.5889993585631812</v>
      </c>
      <c r="AS74" s="25">
        <f t="shared" ref="AS74:AS95" si="54">+AQ74-AR74</f>
        <v>-5.1114496472097493</v>
      </c>
      <c r="AT74" s="25">
        <f t="shared" ref="AT74:AT92" si="55">+CC19/CA19*100</f>
        <v>2.4457746025616274</v>
      </c>
      <c r="AU74" s="25">
        <f t="shared" ref="AU74:AU92" si="56">+CD19/CA19*100</f>
        <v>7.3437600566389909</v>
      </c>
      <c r="AV74" s="25">
        <f t="shared" ref="AV74:AV95" si="57">+AT74-AU74</f>
        <v>-4.8979854540773635</v>
      </c>
      <c r="CI74" s="500" t="str">
        <f>+'sedi anno 2022 (2)'!CI23</f>
        <v>E Fornitura di acqua; reti fognarie, attività di gestione d...</v>
      </c>
      <c r="CJ74" s="500">
        <f>+'sedi anno 2022 (2)'!CJ23</f>
        <v>341</v>
      </c>
      <c r="CK74" s="500">
        <f>+'sedi anno 2022 (2)'!CK23</f>
        <v>295</v>
      </c>
      <c r="CL74" s="500">
        <f>+'sedi anno 2022 (2)'!CL23</f>
        <v>3</v>
      </c>
      <c r="CM74" s="500">
        <f>+'sedi anno 2022 (2)'!CM23</f>
        <v>10</v>
      </c>
      <c r="CP74" s="500" t="str">
        <f>+'sedi anno 2022 (2)'!CP23</f>
        <v>E Fornitura di acqua; reti fognarie, attività di gestione d...</v>
      </c>
      <c r="CQ74" s="500">
        <f>+'sedi anno 2022 (2)'!CQ23</f>
        <v>95</v>
      </c>
      <c r="CR74" s="500">
        <f>+'sedi anno 2022 (2)'!CR23</f>
        <v>86</v>
      </c>
      <c r="CS74" s="500">
        <f>+'sedi anno 2022 (2)'!CS23</f>
        <v>0</v>
      </c>
      <c r="CT74" s="500">
        <f>+'sedi anno 2022 (2)'!CT23</f>
        <v>4</v>
      </c>
      <c r="CW74" s="500" t="str">
        <f>+'sedi anno 2022 (2)'!CW23</f>
        <v>E Fornitura di acqua; reti fognarie, attività di gestione d...</v>
      </c>
      <c r="CX74" s="500">
        <f>+'sedi anno 2022 (2)'!CX23</f>
        <v>81</v>
      </c>
      <c r="CY74" s="500">
        <f>+'sedi anno 2022 (2)'!CY23</f>
        <v>62</v>
      </c>
      <c r="CZ74" s="500">
        <f>+'sedi anno 2022 (2)'!CZ23</f>
        <v>3</v>
      </c>
      <c r="DA74" s="500">
        <f>+'sedi anno 2022 (2)'!DA23</f>
        <v>4</v>
      </c>
      <c r="DD74" s="500" t="str">
        <f>+'sedi anno 2022 (2)'!DD23</f>
        <v>E Fornitura di acqua; reti fognarie, attività di gestione d...</v>
      </c>
      <c r="DE74" s="500">
        <f>+'sedi anno 2022 (2)'!DE23</f>
        <v>73</v>
      </c>
      <c r="DF74" s="500">
        <f>+'sedi anno 2022 (2)'!DF23</f>
        <v>60</v>
      </c>
      <c r="DG74" s="500">
        <f>+'sedi anno 2022 (2)'!DG23</f>
        <v>0</v>
      </c>
      <c r="DH74" s="500">
        <f>+'sedi anno 2022 (2)'!DH23</f>
        <v>0</v>
      </c>
      <c r="DK74" s="500" t="str">
        <f>+'sedi anno 2022 (2)'!DK23</f>
        <v>E Fornitura di acqua; reti fognarie, attività di gestione d...</v>
      </c>
      <c r="DL74" s="500">
        <f>+'sedi anno 2022 (2)'!DL23</f>
        <v>92</v>
      </c>
      <c r="DM74" s="500">
        <f>+'sedi anno 2022 (2)'!DM23</f>
        <v>84</v>
      </c>
      <c r="DN74" s="500">
        <f>+'sedi anno 2022 (2)'!DN23</f>
        <v>0</v>
      </c>
      <c r="DO74" s="500">
        <f>+'sedi anno 2022 (2)'!DO23</f>
        <v>2</v>
      </c>
      <c r="DT74" s="500" t="str">
        <f>+'sedi anno 2022 (2)'!DT23</f>
        <v>Grand Total</v>
      </c>
      <c r="DU74" s="500">
        <f>+'sedi anno 2022 (2)'!DU23</f>
        <v>148436</v>
      </c>
      <c r="DV74" s="500">
        <f>+'sedi anno 2022 (2)'!DV23</f>
        <v>6798</v>
      </c>
      <c r="DW74" s="500">
        <f>+'sedi anno 2022 (2)'!DW23</f>
        <v>7996</v>
      </c>
      <c r="DX74" s="500">
        <f>+'sedi anno 2022 (2)'!DX23</f>
        <v>126648</v>
      </c>
    </row>
    <row r="75" spans="1:128" x14ac:dyDescent="0.2">
      <c r="A75" s="525" t="s">
        <v>28</v>
      </c>
      <c r="B75" s="15">
        <f t="shared" si="38"/>
        <v>100</v>
      </c>
      <c r="C75" s="15">
        <f t="shared" si="38"/>
        <v>93</v>
      </c>
      <c r="D75" s="15">
        <f t="shared" si="38"/>
        <v>2</v>
      </c>
      <c r="E75" s="15">
        <f t="shared" si="38"/>
        <v>2</v>
      </c>
      <c r="F75" s="15">
        <f t="shared" si="39"/>
        <v>64</v>
      </c>
      <c r="G75" s="15">
        <f t="shared" si="39"/>
        <v>57</v>
      </c>
      <c r="H75" s="15">
        <f t="shared" si="39"/>
        <v>1</v>
      </c>
      <c r="I75" s="15">
        <f t="shared" si="39"/>
        <v>1</v>
      </c>
      <c r="J75" s="15">
        <f t="shared" si="40"/>
        <v>75</v>
      </c>
      <c r="K75" s="15">
        <f t="shared" si="40"/>
        <v>69</v>
      </c>
      <c r="L75" s="15">
        <f t="shared" si="40"/>
        <v>0</v>
      </c>
      <c r="M75" s="15">
        <f t="shared" si="40"/>
        <v>1</v>
      </c>
      <c r="N75" s="15">
        <f t="shared" si="41"/>
        <v>122</v>
      </c>
      <c r="O75" s="15">
        <f t="shared" si="41"/>
        <v>117</v>
      </c>
      <c r="P75" s="15">
        <f t="shared" si="42"/>
        <v>1</v>
      </c>
      <c r="Q75" s="15">
        <f t="shared" si="42"/>
        <v>4</v>
      </c>
      <c r="R75" s="16">
        <f t="shared" si="44"/>
        <v>361</v>
      </c>
      <c r="S75" s="16">
        <f t="shared" si="44"/>
        <v>340</v>
      </c>
      <c r="T75" s="16">
        <f t="shared" si="43"/>
        <v>4</v>
      </c>
      <c r="U75" s="16">
        <f t="shared" si="43"/>
        <v>8</v>
      </c>
      <c r="V75" s="15">
        <f t="shared" si="45"/>
        <v>175</v>
      </c>
      <c r="W75" s="15">
        <f t="shared" si="45"/>
        <v>162</v>
      </c>
      <c r="X75" s="15">
        <f t="shared" si="45"/>
        <v>2</v>
      </c>
      <c r="Y75" s="15">
        <f t="shared" si="45"/>
        <v>3</v>
      </c>
      <c r="AD75" s="525" t="s">
        <v>26</v>
      </c>
      <c r="AE75" s="25">
        <f t="shared" si="46"/>
        <v>0</v>
      </c>
      <c r="AF75" s="25">
        <f t="shared" si="47"/>
        <v>3.3333333333333335</v>
      </c>
      <c r="AG75" s="25">
        <f t="shared" si="48"/>
        <v>-3.3333333333333335</v>
      </c>
      <c r="AH75" s="15">
        <v>28</v>
      </c>
      <c r="AI75" s="15">
        <v>0</v>
      </c>
      <c r="AJ75" s="15">
        <v>0</v>
      </c>
      <c r="AK75" s="25">
        <f t="shared" si="49"/>
        <v>0</v>
      </c>
      <c r="AL75" s="25">
        <f t="shared" si="50"/>
        <v>8</v>
      </c>
      <c r="AM75" s="25">
        <f t="shared" si="51"/>
        <v>-8</v>
      </c>
      <c r="AN75" s="15">
        <v>23</v>
      </c>
      <c r="AO75" s="15">
        <v>0</v>
      </c>
      <c r="AP75" s="15">
        <v>3</v>
      </c>
      <c r="AQ75" s="25">
        <f t="shared" si="52"/>
        <v>0</v>
      </c>
      <c r="AR75" s="25">
        <f t="shared" si="53"/>
        <v>4.7619047619047619</v>
      </c>
      <c r="AS75" s="25">
        <f t="shared" si="54"/>
        <v>-4.7619047619047619</v>
      </c>
      <c r="AT75" s="25">
        <f t="shared" si="55"/>
        <v>0</v>
      </c>
      <c r="AU75" s="25">
        <f t="shared" si="56"/>
        <v>5.4545454545454541</v>
      </c>
      <c r="AV75" s="25">
        <f t="shared" si="57"/>
        <v>-5.4545454545454541</v>
      </c>
      <c r="CI75" s="500" t="str">
        <f>+'sedi anno 2022 (2)'!CI24</f>
        <v>F Costruzioni</v>
      </c>
      <c r="CJ75" s="500">
        <f>+'sedi anno 2022 (2)'!CJ24</f>
        <v>19528</v>
      </c>
      <c r="CK75" s="500">
        <f>+'sedi anno 2022 (2)'!CK24</f>
        <v>17392</v>
      </c>
      <c r="CL75" s="500">
        <f>+'sedi anno 2022 (2)'!CL24</f>
        <v>803</v>
      </c>
      <c r="CM75" s="500">
        <f>+'sedi anno 2022 (2)'!CM24</f>
        <v>1091</v>
      </c>
      <c r="CP75" s="500" t="str">
        <f>+'sedi anno 2022 (2)'!CP24</f>
        <v>F Costruzioni</v>
      </c>
      <c r="CQ75" s="500">
        <f>+'sedi anno 2022 (2)'!CQ24</f>
        <v>4967</v>
      </c>
      <c r="CR75" s="500">
        <f>+'sedi anno 2022 (2)'!CR24</f>
        <v>4515</v>
      </c>
      <c r="CS75" s="500">
        <f>+'sedi anno 2022 (2)'!CS24</f>
        <v>212</v>
      </c>
      <c r="CT75" s="500">
        <f>+'sedi anno 2022 (2)'!CT24</f>
        <v>412</v>
      </c>
      <c r="CW75" s="500" t="str">
        <f>+'sedi anno 2022 (2)'!CW24</f>
        <v>F Costruzioni</v>
      </c>
      <c r="CX75" s="500">
        <f>+'sedi anno 2022 (2)'!CX24</f>
        <v>4423</v>
      </c>
      <c r="CY75" s="500">
        <f>+'sedi anno 2022 (2)'!CY24</f>
        <v>3866</v>
      </c>
      <c r="CZ75" s="500">
        <f>+'sedi anno 2022 (2)'!CZ24</f>
        <v>165</v>
      </c>
      <c r="DA75" s="500">
        <f>+'sedi anno 2022 (2)'!DA24</f>
        <v>297</v>
      </c>
      <c r="DD75" s="500" t="str">
        <f>+'sedi anno 2022 (2)'!DD24</f>
        <v>F Costruzioni</v>
      </c>
      <c r="DE75" s="500">
        <f>+'sedi anno 2022 (2)'!DE24</f>
        <v>5212</v>
      </c>
      <c r="DF75" s="500">
        <f>+'sedi anno 2022 (2)'!DF24</f>
        <v>4500</v>
      </c>
      <c r="DG75" s="500">
        <f>+'sedi anno 2022 (2)'!DG24</f>
        <v>235</v>
      </c>
      <c r="DH75" s="500">
        <f>+'sedi anno 2022 (2)'!DH24</f>
        <v>207</v>
      </c>
      <c r="DK75" s="500" t="str">
        <f>+'sedi anno 2022 (2)'!DK24</f>
        <v>F Costruzioni</v>
      </c>
      <c r="DL75" s="500">
        <f>+'sedi anno 2022 (2)'!DL24</f>
        <v>4926</v>
      </c>
      <c r="DM75" s="500">
        <f>+'sedi anno 2022 (2)'!DM24</f>
        <v>4428</v>
      </c>
      <c r="DN75" s="500">
        <f>+'sedi anno 2022 (2)'!DN24</f>
        <v>191</v>
      </c>
      <c r="DO75" s="500">
        <f>+'sedi anno 2022 (2)'!DO24</f>
        <v>175</v>
      </c>
    </row>
    <row r="76" spans="1:128" x14ac:dyDescent="0.2">
      <c r="A76" s="525" t="s">
        <v>29</v>
      </c>
      <c r="B76" s="15">
        <f t="shared" si="38"/>
        <v>95</v>
      </c>
      <c r="C76" s="15">
        <f t="shared" si="38"/>
        <v>86</v>
      </c>
      <c r="D76" s="15">
        <f t="shared" si="38"/>
        <v>0</v>
      </c>
      <c r="E76" s="15">
        <f t="shared" si="38"/>
        <v>4</v>
      </c>
      <c r="F76" s="15">
        <f t="shared" si="39"/>
        <v>73</v>
      </c>
      <c r="G76" s="15">
        <f t="shared" si="39"/>
        <v>60</v>
      </c>
      <c r="H76" s="15">
        <f t="shared" si="39"/>
        <v>0</v>
      </c>
      <c r="I76" s="15">
        <f t="shared" si="39"/>
        <v>0</v>
      </c>
      <c r="J76" s="15">
        <f t="shared" si="40"/>
        <v>81</v>
      </c>
      <c r="K76" s="15">
        <f t="shared" si="40"/>
        <v>62</v>
      </c>
      <c r="L76" s="15">
        <f t="shared" si="40"/>
        <v>3</v>
      </c>
      <c r="M76" s="15">
        <f t="shared" si="40"/>
        <v>4</v>
      </c>
      <c r="N76" s="15">
        <f t="shared" si="41"/>
        <v>92</v>
      </c>
      <c r="O76" s="15">
        <f t="shared" si="41"/>
        <v>84</v>
      </c>
      <c r="P76" s="15">
        <f t="shared" si="42"/>
        <v>0</v>
      </c>
      <c r="Q76" s="15">
        <f t="shared" si="42"/>
        <v>2</v>
      </c>
      <c r="R76" s="16">
        <f t="shared" si="44"/>
        <v>341</v>
      </c>
      <c r="S76" s="16">
        <f t="shared" si="44"/>
        <v>295</v>
      </c>
      <c r="T76" s="16">
        <f t="shared" si="43"/>
        <v>3</v>
      </c>
      <c r="U76" s="16">
        <f t="shared" si="43"/>
        <v>10</v>
      </c>
      <c r="V76" s="15">
        <f t="shared" si="45"/>
        <v>176</v>
      </c>
      <c r="W76" s="15">
        <f t="shared" si="45"/>
        <v>148</v>
      </c>
      <c r="X76" s="15">
        <f t="shared" si="45"/>
        <v>3</v>
      </c>
      <c r="Y76" s="15">
        <f t="shared" si="45"/>
        <v>8</v>
      </c>
      <c r="AD76" s="525" t="s">
        <v>27</v>
      </c>
      <c r="AE76" s="25">
        <f t="shared" si="46"/>
        <v>1.7190437818963202</v>
      </c>
      <c r="AF76" s="25">
        <f t="shared" si="47"/>
        <v>4.1633091592801508</v>
      </c>
      <c r="AG76" s="25">
        <f t="shared" si="48"/>
        <v>-2.4442653773838305</v>
      </c>
      <c r="AH76" s="15">
        <v>2317</v>
      </c>
      <c r="AI76" s="15">
        <v>56</v>
      </c>
      <c r="AJ76" s="15">
        <v>109</v>
      </c>
      <c r="AK76" s="25">
        <f t="shared" si="49"/>
        <v>2.0372321742184756</v>
      </c>
      <c r="AL76" s="25">
        <f t="shared" si="50"/>
        <v>5.8306989813839127</v>
      </c>
      <c r="AM76" s="25">
        <f t="shared" si="51"/>
        <v>-3.7934668071654372</v>
      </c>
      <c r="AN76" s="15">
        <v>4313</v>
      </c>
      <c r="AO76" s="15">
        <v>161</v>
      </c>
      <c r="AP76" s="15">
        <v>292</v>
      </c>
      <c r="AQ76" s="25">
        <f t="shared" si="52"/>
        <v>1.9366473263289947</v>
      </c>
      <c r="AR76" s="25">
        <f t="shared" si="53"/>
        <v>6.3195860122314569</v>
      </c>
      <c r="AS76" s="25">
        <f t="shared" si="54"/>
        <v>-4.3829386859024622</v>
      </c>
      <c r="AT76" s="25">
        <f t="shared" si="55"/>
        <v>1.8569254185692541</v>
      </c>
      <c r="AU76" s="25">
        <f t="shared" si="56"/>
        <v>4.8858447488584478</v>
      </c>
      <c r="AV76" s="25">
        <f t="shared" si="57"/>
        <v>-3.0289193302891935</v>
      </c>
      <c r="CI76" s="500" t="str">
        <f>+'sedi anno 2022 (2)'!CI25</f>
        <v>G Commercio all'ingrosso e al dettaglio; riparazione di aut...</v>
      </c>
      <c r="CJ76" s="500">
        <f>+'sedi anno 2022 (2)'!CJ25</f>
        <v>33694</v>
      </c>
      <c r="CK76" s="500">
        <f>+'sedi anno 2022 (2)'!CK25</f>
        <v>30670</v>
      </c>
      <c r="CL76" s="500">
        <f>+'sedi anno 2022 (2)'!CL25</f>
        <v>933</v>
      </c>
      <c r="CM76" s="500">
        <f>+'sedi anno 2022 (2)'!CM25</f>
        <v>2324</v>
      </c>
      <c r="CP76" s="500" t="str">
        <f>+'sedi anno 2022 (2)'!CP25</f>
        <v>G Commercio all'ingrosso e al dettaglio; riparazione di aut...</v>
      </c>
      <c r="CQ76" s="500">
        <f>+'sedi anno 2022 (2)'!CQ25</f>
        <v>8955</v>
      </c>
      <c r="CR76" s="500">
        <f>+'sedi anno 2022 (2)'!CR25</f>
        <v>8216</v>
      </c>
      <c r="CS76" s="500">
        <f>+'sedi anno 2022 (2)'!CS25</f>
        <v>217</v>
      </c>
      <c r="CT76" s="500">
        <f>+'sedi anno 2022 (2)'!CT25</f>
        <v>682</v>
      </c>
      <c r="CW76" s="500" t="str">
        <f>+'sedi anno 2022 (2)'!CW25</f>
        <v>G Commercio all'ingrosso e al dettaglio; riparazione di aut...</v>
      </c>
      <c r="CX76" s="500">
        <f>+'sedi anno 2022 (2)'!CX25</f>
        <v>10010</v>
      </c>
      <c r="CY76" s="500">
        <f>+'sedi anno 2022 (2)'!CY25</f>
        <v>9055</v>
      </c>
      <c r="CZ76" s="500">
        <f>+'sedi anno 2022 (2)'!CZ25</f>
        <v>318</v>
      </c>
      <c r="DA76" s="500">
        <f>+'sedi anno 2022 (2)'!DA25</f>
        <v>927</v>
      </c>
      <c r="DD76" s="500" t="str">
        <f>+'sedi anno 2022 (2)'!DD25</f>
        <v>G Commercio all'ingrosso e al dettaglio; riparazione di aut...</v>
      </c>
      <c r="DE76" s="500">
        <f>+'sedi anno 2022 (2)'!DE25</f>
        <v>6754</v>
      </c>
      <c r="DF76" s="500">
        <f>+'sedi anno 2022 (2)'!DF25</f>
        <v>6134</v>
      </c>
      <c r="DG76" s="500">
        <f>+'sedi anno 2022 (2)'!DG25</f>
        <v>165</v>
      </c>
      <c r="DH76" s="500">
        <f>+'sedi anno 2022 (2)'!DH25</f>
        <v>324</v>
      </c>
      <c r="DK76" s="500" t="str">
        <f>+'sedi anno 2022 (2)'!DK25</f>
        <v>G Commercio all'ingrosso e al dettaglio; riparazione di aut...</v>
      </c>
      <c r="DL76" s="500">
        <f>+'sedi anno 2022 (2)'!DL25</f>
        <v>7975</v>
      </c>
      <c r="DM76" s="500">
        <f>+'sedi anno 2022 (2)'!DM25</f>
        <v>7324</v>
      </c>
      <c r="DN76" s="500">
        <f>+'sedi anno 2022 (2)'!DN25</f>
        <v>233</v>
      </c>
      <c r="DO76" s="500">
        <f>+'sedi anno 2022 (2)'!DO25</f>
        <v>391</v>
      </c>
    </row>
    <row r="77" spans="1:128" x14ac:dyDescent="0.2">
      <c r="A77" s="525" t="s">
        <v>30</v>
      </c>
      <c r="B77" s="15">
        <f t="shared" si="38"/>
        <v>4967</v>
      </c>
      <c r="C77" s="15">
        <f t="shared" si="38"/>
        <v>4515</v>
      </c>
      <c r="D77" s="15">
        <f t="shared" si="38"/>
        <v>212</v>
      </c>
      <c r="E77" s="15">
        <f t="shared" si="38"/>
        <v>412</v>
      </c>
      <c r="F77" s="15">
        <f t="shared" si="39"/>
        <v>5212</v>
      </c>
      <c r="G77" s="15">
        <f t="shared" si="39"/>
        <v>4500</v>
      </c>
      <c r="H77" s="15">
        <f t="shared" si="39"/>
        <v>235</v>
      </c>
      <c r="I77" s="15">
        <f t="shared" si="39"/>
        <v>207</v>
      </c>
      <c r="J77" s="15">
        <f t="shared" si="40"/>
        <v>4423</v>
      </c>
      <c r="K77" s="15">
        <f t="shared" si="40"/>
        <v>3866</v>
      </c>
      <c r="L77" s="15">
        <f t="shared" si="40"/>
        <v>165</v>
      </c>
      <c r="M77" s="15">
        <f t="shared" si="40"/>
        <v>297</v>
      </c>
      <c r="N77" s="15">
        <f t="shared" si="41"/>
        <v>4926</v>
      </c>
      <c r="O77" s="15">
        <f t="shared" si="41"/>
        <v>4428</v>
      </c>
      <c r="P77" s="15">
        <f t="shared" si="42"/>
        <v>191</v>
      </c>
      <c r="Q77" s="15">
        <f t="shared" si="42"/>
        <v>175</v>
      </c>
      <c r="R77" s="16">
        <f t="shared" si="44"/>
        <v>19528</v>
      </c>
      <c r="S77" s="16">
        <f t="shared" si="44"/>
        <v>17392</v>
      </c>
      <c r="T77" s="16">
        <f t="shared" si="43"/>
        <v>803</v>
      </c>
      <c r="U77" s="16">
        <f t="shared" si="43"/>
        <v>1091</v>
      </c>
      <c r="V77" s="15">
        <f t="shared" si="45"/>
        <v>9390</v>
      </c>
      <c r="W77" s="15">
        <f t="shared" si="45"/>
        <v>8381</v>
      </c>
      <c r="X77" s="15">
        <f t="shared" si="45"/>
        <v>377</v>
      </c>
      <c r="Y77" s="15">
        <f t="shared" si="45"/>
        <v>709</v>
      </c>
      <c r="AD77" s="525" t="s">
        <v>28</v>
      </c>
      <c r="AE77" s="25">
        <f t="shared" si="46"/>
        <v>0.96153846153846156</v>
      </c>
      <c r="AF77" s="25">
        <f t="shared" si="47"/>
        <v>0.96153846153846156</v>
      </c>
      <c r="AG77" s="25">
        <f t="shared" si="48"/>
        <v>0</v>
      </c>
      <c r="AH77" s="15">
        <v>57</v>
      </c>
      <c r="AI77" s="15">
        <v>0</v>
      </c>
      <c r="AJ77" s="15">
        <v>5</v>
      </c>
      <c r="AK77" s="25">
        <f t="shared" si="49"/>
        <v>1.2820512820512819</v>
      </c>
      <c r="AL77" s="25">
        <f t="shared" si="50"/>
        <v>5.1282051282051277</v>
      </c>
      <c r="AM77" s="25">
        <f t="shared" si="51"/>
        <v>-3.8461538461538458</v>
      </c>
      <c r="AN77" s="15">
        <v>133</v>
      </c>
      <c r="AO77" s="15">
        <v>1</v>
      </c>
      <c r="AP77" s="15">
        <v>3</v>
      </c>
      <c r="AQ77" s="25">
        <f t="shared" si="52"/>
        <v>0.81521739130434778</v>
      </c>
      <c r="AR77" s="25">
        <f t="shared" si="53"/>
        <v>2.1739130434782608</v>
      </c>
      <c r="AS77" s="25">
        <f t="shared" si="54"/>
        <v>-1.3586956521739131</v>
      </c>
      <c r="AT77" s="25">
        <f t="shared" si="55"/>
        <v>1.098901098901099</v>
      </c>
      <c r="AU77" s="25">
        <f t="shared" si="56"/>
        <v>2.7472527472527473</v>
      </c>
      <c r="AV77" s="25">
        <f t="shared" si="57"/>
        <v>-1.6483516483516483</v>
      </c>
      <c r="CI77" s="500" t="str">
        <f>+'sedi anno 2022 (2)'!CI26</f>
        <v xml:space="preserve">H Trasporto e magazzinaggio </v>
      </c>
      <c r="CJ77" s="500">
        <f>+'sedi anno 2022 (2)'!CJ26</f>
        <v>2814</v>
      </c>
      <c r="CK77" s="500">
        <f>+'sedi anno 2022 (2)'!CK26</f>
        <v>2467</v>
      </c>
      <c r="CL77" s="500">
        <f>+'sedi anno 2022 (2)'!CL26</f>
        <v>31</v>
      </c>
      <c r="CM77" s="500">
        <f>+'sedi anno 2022 (2)'!CM26</f>
        <v>170</v>
      </c>
      <c r="CP77" s="500" t="str">
        <f>+'sedi anno 2022 (2)'!CP26</f>
        <v xml:space="preserve">H Trasporto e magazzinaggio </v>
      </c>
      <c r="CQ77" s="500">
        <f>+'sedi anno 2022 (2)'!CQ26</f>
        <v>787</v>
      </c>
      <c r="CR77" s="500">
        <f>+'sedi anno 2022 (2)'!CR26</f>
        <v>690</v>
      </c>
      <c r="CS77" s="500">
        <f>+'sedi anno 2022 (2)'!CS26</f>
        <v>7</v>
      </c>
      <c r="CT77" s="500">
        <f>+'sedi anno 2022 (2)'!CT26</f>
        <v>58</v>
      </c>
      <c r="CW77" s="500" t="str">
        <f>+'sedi anno 2022 (2)'!CW26</f>
        <v xml:space="preserve">H Trasporto e magazzinaggio </v>
      </c>
      <c r="CX77" s="500">
        <f>+'sedi anno 2022 (2)'!CX26</f>
        <v>858</v>
      </c>
      <c r="CY77" s="500">
        <f>+'sedi anno 2022 (2)'!CY26</f>
        <v>763</v>
      </c>
      <c r="CZ77" s="500">
        <f>+'sedi anno 2022 (2)'!CZ26</f>
        <v>8</v>
      </c>
      <c r="DA77" s="500">
        <f>+'sedi anno 2022 (2)'!DA26</f>
        <v>65</v>
      </c>
      <c r="DD77" s="500" t="str">
        <f>+'sedi anno 2022 (2)'!DD26</f>
        <v xml:space="preserve">H Trasporto e magazzinaggio </v>
      </c>
      <c r="DE77" s="500">
        <f>+'sedi anno 2022 (2)'!DE26</f>
        <v>544</v>
      </c>
      <c r="DF77" s="500">
        <f>+'sedi anno 2022 (2)'!DF26</f>
        <v>466</v>
      </c>
      <c r="DG77" s="500">
        <f>+'sedi anno 2022 (2)'!DG26</f>
        <v>7</v>
      </c>
      <c r="DH77" s="500">
        <f>+'sedi anno 2022 (2)'!DH26</f>
        <v>17</v>
      </c>
      <c r="DK77" s="500" t="str">
        <f>+'sedi anno 2022 (2)'!DK26</f>
        <v xml:space="preserve">H Trasporto e magazzinaggio </v>
      </c>
      <c r="DL77" s="500">
        <f>+'sedi anno 2022 (2)'!DL26</f>
        <v>625</v>
      </c>
      <c r="DM77" s="500">
        <f>+'sedi anno 2022 (2)'!DM26</f>
        <v>549</v>
      </c>
      <c r="DN77" s="500">
        <f>+'sedi anno 2022 (2)'!DN26</f>
        <v>9</v>
      </c>
      <c r="DO77" s="500">
        <f>+'sedi anno 2022 (2)'!DO26</f>
        <v>30</v>
      </c>
    </row>
    <row r="78" spans="1:128" x14ac:dyDescent="0.2">
      <c r="A78" s="525" t="s">
        <v>31</v>
      </c>
      <c r="B78" s="15">
        <f t="shared" si="38"/>
        <v>8955</v>
      </c>
      <c r="C78" s="15">
        <f t="shared" si="38"/>
        <v>8216</v>
      </c>
      <c r="D78" s="15">
        <f t="shared" si="38"/>
        <v>217</v>
      </c>
      <c r="E78" s="15">
        <f t="shared" si="38"/>
        <v>682</v>
      </c>
      <c r="F78" s="15">
        <f t="shared" si="39"/>
        <v>6754</v>
      </c>
      <c r="G78" s="15">
        <f t="shared" si="39"/>
        <v>6134</v>
      </c>
      <c r="H78" s="15">
        <f t="shared" si="39"/>
        <v>165</v>
      </c>
      <c r="I78" s="15">
        <f t="shared" si="39"/>
        <v>324</v>
      </c>
      <c r="J78" s="15">
        <f t="shared" si="40"/>
        <v>10010</v>
      </c>
      <c r="K78" s="15">
        <f t="shared" si="40"/>
        <v>9055</v>
      </c>
      <c r="L78" s="15">
        <f t="shared" si="40"/>
        <v>318</v>
      </c>
      <c r="M78" s="15">
        <f t="shared" si="40"/>
        <v>927</v>
      </c>
      <c r="N78" s="15">
        <f t="shared" si="41"/>
        <v>7975</v>
      </c>
      <c r="O78" s="15">
        <f t="shared" si="41"/>
        <v>7324</v>
      </c>
      <c r="P78" s="15">
        <f t="shared" si="42"/>
        <v>233</v>
      </c>
      <c r="Q78" s="15">
        <f t="shared" si="42"/>
        <v>391</v>
      </c>
      <c r="R78" s="16">
        <f t="shared" si="44"/>
        <v>33694</v>
      </c>
      <c r="S78" s="16">
        <f t="shared" si="44"/>
        <v>30670</v>
      </c>
      <c r="T78" s="16">
        <f t="shared" si="43"/>
        <v>933</v>
      </c>
      <c r="U78" s="16">
        <f t="shared" si="43"/>
        <v>2324</v>
      </c>
      <c r="V78" s="15">
        <f t="shared" si="45"/>
        <v>18965</v>
      </c>
      <c r="W78" s="15">
        <f t="shared" si="45"/>
        <v>17271</v>
      </c>
      <c r="X78" s="15">
        <f t="shared" si="45"/>
        <v>535</v>
      </c>
      <c r="Y78" s="15">
        <f t="shared" si="45"/>
        <v>1609</v>
      </c>
      <c r="AD78" s="525" t="s">
        <v>29</v>
      </c>
      <c r="AE78" s="25">
        <f t="shared" si="46"/>
        <v>0</v>
      </c>
      <c r="AF78" s="25">
        <f t="shared" si="47"/>
        <v>3.1578947368421053</v>
      </c>
      <c r="AG78" s="25">
        <f t="shared" si="48"/>
        <v>-3.1578947368421053</v>
      </c>
      <c r="AH78" s="15">
        <v>67</v>
      </c>
      <c r="AI78" s="15">
        <v>0</v>
      </c>
      <c r="AJ78" s="15">
        <v>3</v>
      </c>
      <c r="AK78" s="25">
        <f t="shared" si="49"/>
        <v>1.2345679012345678</v>
      </c>
      <c r="AL78" s="25">
        <f t="shared" si="50"/>
        <v>2.4691358024691357</v>
      </c>
      <c r="AM78" s="25">
        <f t="shared" si="51"/>
        <v>-1.2345679012345678</v>
      </c>
      <c r="AN78" s="15">
        <v>93</v>
      </c>
      <c r="AO78" s="15">
        <v>0</v>
      </c>
      <c r="AP78" s="15">
        <v>1</v>
      </c>
      <c r="AQ78" s="25">
        <f t="shared" si="52"/>
        <v>0.29673590504451042</v>
      </c>
      <c r="AR78" s="25">
        <f t="shared" si="53"/>
        <v>3.2640949554896146</v>
      </c>
      <c r="AS78" s="25">
        <f t="shared" si="54"/>
        <v>-2.9673590504451042</v>
      </c>
      <c r="AT78" s="25">
        <f t="shared" si="55"/>
        <v>0.56818181818181823</v>
      </c>
      <c r="AU78" s="25">
        <f t="shared" si="56"/>
        <v>2.8409090909090908</v>
      </c>
      <c r="AV78" s="25">
        <f t="shared" si="57"/>
        <v>-2.2727272727272725</v>
      </c>
      <c r="CI78" s="500" t="str">
        <f>+'sedi anno 2022 (2)'!CI27</f>
        <v xml:space="preserve">I Attività dei servizi di alloggio e di ristorazione </v>
      </c>
      <c r="CJ78" s="500">
        <f>+'sedi anno 2022 (2)'!CJ27</f>
        <v>11770</v>
      </c>
      <c r="CK78" s="500">
        <f>+'sedi anno 2022 (2)'!CK27</f>
        <v>10109</v>
      </c>
      <c r="CL78" s="500">
        <f>+'sedi anno 2022 (2)'!CL27</f>
        <v>250</v>
      </c>
      <c r="CM78" s="500">
        <f>+'sedi anno 2022 (2)'!CM27</f>
        <v>686</v>
      </c>
      <c r="CP78" s="500" t="str">
        <f>+'sedi anno 2022 (2)'!CP27</f>
        <v xml:space="preserve">I Attività dei servizi di alloggio e di ristorazione </v>
      </c>
      <c r="CQ78" s="500">
        <f>+'sedi anno 2022 (2)'!CQ27</f>
        <v>2987</v>
      </c>
      <c r="CR78" s="500">
        <f>+'sedi anno 2022 (2)'!CR27</f>
        <v>2610</v>
      </c>
      <c r="CS78" s="500">
        <f>+'sedi anno 2022 (2)'!CS27</f>
        <v>61</v>
      </c>
      <c r="CT78" s="500">
        <f>+'sedi anno 2022 (2)'!CT27</f>
        <v>194</v>
      </c>
      <c r="CW78" s="500" t="str">
        <f>+'sedi anno 2022 (2)'!CW27</f>
        <v xml:space="preserve">I Attività dei servizi di alloggio e di ristorazione </v>
      </c>
      <c r="CX78" s="500">
        <f>+'sedi anno 2022 (2)'!CX27</f>
        <v>2706</v>
      </c>
      <c r="CY78" s="500">
        <f>+'sedi anno 2022 (2)'!CY27</f>
        <v>2221</v>
      </c>
      <c r="CZ78" s="500">
        <f>+'sedi anno 2022 (2)'!CZ27</f>
        <v>52</v>
      </c>
      <c r="DA78" s="500">
        <f>+'sedi anno 2022 (2)'!DA27</f>
        <v>188</v>
      </c>
      <c r="DD78" s="500" t="str">
        <f>+'sedi anno 2022 (2)'!DD27</f>
        <v xml:space="preserve">I Attività dei servizi di alloggio e di ristorazione </v>
      </c>
      <c r="DE78" s="500">
        <f>+'sedi anno 2022 (2)'!DE27</f>
        <v>3071</v>
      </c>
      <c r="DF78" s="500">
        <f>+'sedi anno 2022 (2)'!DF27</f>
        <v>2672</v>
      </c>
      <c r="DG78" s="500">
        <f>+'sedi anno 2022 (2)'!DG27</f>
        <v>56</v>
      </c>
      <c r="DH78" s="500">
        <f>+'sedi anno 2022 (2)'!DH27</f>
        <v>144</v>
      </c>
      <c r="DK78" s="500" t="str">
        <f>+'sedi anno 2022 (2)'!DK27</f>
        <v xml:space="preserve">I Attività dei servizi di alloggio e di ristorazione </v>
      </c>
      <c r="DL78" s="500">
        <f>+'sedi anno 2022 (2)'!DL27</f>
        <v>3006</v>
      </c>
      <c r="DM78" s="500">
        <f>+'sedi anno 2022 (2)'!DM27</f>
        <v>2607</v>
      </c>
      <c r="DN78" s="500">
        <f>+'sedi anno 2022 (2)'!DN27</f>
        <v>81</v>
      </c>
      <c r="DO78" s="500">
        <f>+'sedi anno 2022 (2)'!DO27</f>
        <v>160</v>
      </c>
    </row>
    <row r="79" spans="1:128" x14ac:dyDescent="0.2">
      <c r="A79" s="525" t="s">
        <v>32</v>
      </c>
      <c r="B79" s="15">
        <f t="shared" si="38"/>
        <v>787</v>
      </c>
      <c r="C79" s="15">
        <f t="shared" si="38"/>
        <v>690</v>
      </c>
      <c r="D79" s="15">
        <f t="shared" si="38"/>
        <v>7</v>
      </c>
      <c r="E79" s="15">
        <f t="shared" si="38"/>
        <v>58</v>
      </c>
      <c r="F79" s="15">
        <f t="shared" si="39"/>
        <v>544</v>
      </c>
      <c r="G79" s="15">
        <f t="shared" si="39"/>
        <v>466</v>
      </c>
      <c r="H79" s="15">
        <f t="shared" si="39"/>
        <v>7</v>
      </c>
      <c r="I79" s="15">
        <f t="shared" si="39"/>
        <v>17</v>
      </c>
      <c r="J79" s="15">
        <f t="shared" si="40"/>
        <v>858</v>
      </c>
      <c r="K79" s="15">
        <f t="shared" si="40"/>
        <v>763</v>
      </c>
      <c r="L79" s="15">
        <f t="shared" si="40"/>
        <v>8</v>
      </c>
      <c r="M79" s="15">
        <f t="shared" si="40"/>
        <v>65</v>
      </c>
      <c r="N79" s="15">
        <f t="shared" si="41"/>
        <v>625</v>
      </c>
      <c r="O79" s="15">
        <f t="shared" si="41"/>
        <v>549</v>
      </c>
      <c r="P79" s="15">
        <f t="shared" si="42"/>
        <v>9</v>
      </c>
      <c r="Q79" s="15">
        <f t="shared" si="42"/>
        <v>30</v>
      </c>
      <c r="R79" s="16">
        <f t="shared" si="44"/>
        <v>2814</v>
      </c>
      <c r="S79" s="16">
        <f t="shared" si="44"/>
        <v>2467</v>
      </c>
      <c r="T79" s="16">
        <f t="shared" si="43"/>
        <v>31</v>
      </c>
      <c r="U79" s="16">
        <f t="shared" si="43"/>
        <v>170</v>
      </c>
      <c r="V79" s="15">
        <f t="shared" si="45"/>
        <v>1645</v>
      </c>
      <c r="W79" s="15">
        <f t="shared" si="45"/>
        <v>1453</v>
      </c>
      <c r="X79" s="15">
        <f t="shared" si="45"/>
        <v>15</v>
      </c>
      <c r="Y79" s="15">
        <f t="shared" si="45"/>
        <v>123</v>
      </c>
      <c r="AD79" s="525" t="s">
        <v>30</v>
      </c>
      <c r="AE79" s="25">
        <f t="shared" si="46"/>
        <v>3.6161616161616159</v>
      </c>
      <c r="AF79" s="25">
        <f t="shared" si="47"/>
        <v>4.5252525252525251</v>
      </c>
      <c r="AG79" s="25">
        <f t="shared" si="48"/>
        <v>-0.90909090909090917</v>
      </c>
      <c r="AH79" s="15">
        <v>5075</v>
      </c>
      <c r="AI79" s="15">
        <v>160</v>
      </c>
      <c r="AJ79" s="15">
        <v>256</v>
      </c>
      <c r="AK79" s="25">
        <f t="shared" si="49"/>
        <v>3.4467120181405893</v>
      </c>
      <c r="AL79" s="25">
        <f t="shared" si="50"/>
        <v>4.7845804988662133</v>
      </c>
      <c r="AM79" s="25">
        <f t="shared" si="51"/>
        <v>-1.337868480725624</v>
      </c>
      <c r="AN79" s="15">
        <v>4732</v>
      </c>
      <c r="AO79" s="15">
        <v>177</v>
      </c>
      <c r="AP79" s="15">
        <v>279</v>
      </c>
      <c r="AQ79" s="25">
        <f t="shared" si="52"/>
        <v>3.681269907576628</v>
      </c>
      <c r="AR79" s="25">
        <f t="shared" si="53"/>
        <v>6.6576157902981565</v>
      </c>
      <c r="AS79" s="25">
        <f t="shared" si="54"/>
        <v>-2.9763458827215286</v>
      </c>
      <c r="AT79" s="25">
        <f t="shared" si="55"/>
        <v>3.5363247863247862</v>
      </c>
      <c r="AU79" s="25">
        <f t="shared" si="56"/>
        <v>4.6474358974358978</v>
      </c>
      <c r="AV79" s="25">
        <f t="shared" si="57"/>
        <v>-1.1111111111111116</v>
      </c>
      <c r="CI79" s="500" t="str">
        <f>+'sedi anno 2022 (2)'!CI28</f>
        <v>J Servizi di informazione e comunicazione</v>
      </c>
      <c r="CJ79" s="500">
        <f>+'sedi anno 2022 (2)'!CJ28</f>
        <v>3026</v>
      </c>
      <c r="CK79" s="500">
        <f>+'sedi anno 2022 (2)'!CK28</f>
        <v>2714</v>
      </c>
      <c r="CL79" s="500">
        <f>+'sedi anno 2022 (2)'!CL28</f>
        <v>132</v>
      </c>
      <c r="CM79" s="500">
        <f>+'sedi anno 2022 (2)'!CM28</f>
        <v>163</v>
      </c>
      <c r="CP79" s="500" t="str">
        <f>+'sedi anno 2022 (2)'!CP28</f>
        <v>J Servizi di informazione e comunicazione</v>
      </c>
      <c r="CQ79" s="500">
        <f>+'sedi anno 2022 (2)'!CQ28</f>
        <v>758</v>
      </c>
      <c r="CR79" s="500">
        <f>+'sedi anno 2022 (2)'!CR28</f>
        <v>697</v>
      </c>
      <c r="CS79" s="500">
        <f>+'sedi anno 2022 (2)'!CS28</f>
        <v>35</v>
      </c>
      <c r="CT79" s="500">
        <f>+'sedi anno 2022 (2)'!CT28</f>
        <v>40</v>
      </c>
      <c r="CW79" s="500" t="str">
        <f>+'sedi anno 2022 (2)'!CW28</f>
        <v>J Servizi di informazione e comunicazione</v>
      </c>
      <c r="CX79" s="500">
        <f>+'sedi anno 2022 (2)'!CX28</f>
        <v>863</v>
      </c>
      <c r="CY79" s="500">
        <f>+'sedi anno 2022 (2)'!CY28</f>
        <v>776</v>
      </c>
      <c r="CZ79" s="500">
        <f>+'sedi anno 2022 (2)'!CZ28</f>
        <v>38</v>
      </c>
      <c r="DA79" s="500">
        <f>+'sedi anno 2022 (2)'!DA28</f>
        <v>56</v>
      </c>
      <c r="DD79" s="500" t="str">
        <f>+'sedi anno 2022 (2)'!DD28</f>
        <v>J Servizi di informazione e comunicazione</v>
      </c>
      <c r="DE79" s="500">
        <f>+'sedi anno 2022 (2)'!DE28</f>
        <v>739</v>
      </c>
      <c r="DF79" s="500">
        <f>+'sedi anno 2022 (2)'!DF28</f>
        <v>645</v>
      </c>
      <c r="DG79" s="500">
        <f>+'sedi anno 2022 (2)'!DG28</f>
        <v>27</v>
      </c>
      <c r="DH79" s="500">
        <f>+'sedi anno 2022 (2)'!DH28</f>
        <v>35</v>
      </c>
      <c r="DK79" s="500" t="str">
        <f>+'sedi anno 2022 (2)'!DK28</f>
        <v>J Servizi di informazione e comunicazione</v>
      </c>
      <c r="DL79" s="500">
        <f>+'sedi anno 2022 (2)'!DL28</f>
        <v>666</v>
      </c>
      <c r="DM79" s="500">
        <f>+'sedi anno 2022 (2)'!DM28</f>
        <v>588</v>
      </c>
      <c r="DN79" s="500">
        <f>+'sedi anno 2022 (2)'!DN28</f>
        <v>32</v>
      </c>
      <c r="DO79" s="500">
        <f>+'sedi anno 2022 (2)'!DO28</f>
        <v>32</v>
      </c>
    </row>
    <row r="80" spans="1:128" x14ac:dyDescent="0.2">
      <c r="A80" s="525" t="s">
        <v>33</v>
      </c>
      <c r="B80" s="15">
        <f t="shared" si="38"/>
        <v>2987</v>
      </c>
      <c r="C80" s="15">
        <f t="shared" si="38"/>
        <v>2610</v>
      </c>
      <c r="D80" s="15">
        <f t="shared" si="38"/>
        <v>61</v>
      </c>
      <c r="E80" s="15">
        <f t="shared" si="38"/>
        <v>194</v>
      </c>
      <c r="F80" s="15">
        <f t="shared" si="39"/>
        <v>3071</v>
      </c>
      <c r="G80" s="15">
        <f t="shared" si="39"/>
        <v>2672</v>
      </c>
      <c r="H80" s="15">
        <f t="shared" si="39"/>
        <v>56</v>
      </c>
      <c r="I80" s="15">
        <f t="shared" si="39"/>
        <v>144</v>
      </c>
      <c r="J80" s="15">
        <f t="shared" si="40"/>
        <v>2706</v>
      </c>
      <c r="K80" s="15">
        <f t="shared" si="40"/>
        <v>2221</v>
      </c>
      <c r="L80" s="15">
        <f t="shared" si="40"/>
        <v>52</v>
      </c>
      <c r="M80" s="15">
        <f t="shared" si="40"/>
        <v>188</v>
      </c>
      <c r="N80" s="15">
        <f t="shared" si="41"/>
        <v>3006</v>
      </c>
      <c r="O80" s="15">
        <f t="shared" si="41"/>
        <v>2607</v>
      </c>
      <c r="P80" s="15">
        <f t="shared" si="42"/>
        <v>81</v>
      </c>
      <c r="Q80" s="15">
        <f t="shared" si="42"/>
        <v>160</v>
      </c>
      <c r="R80" s="16">
        <f t="shared" si="44"/>
        <v>11770</v>
      </c>
      <c r="S80" s="16">
        <f t="shared" si="44"/>
        <v>10109</v>
      </c>
      <c r="T80" s="16">
        <f t="shared" si="43"/>
        <v>250</v>
      </c>
      <c r="U80" s="16">
        <f t="shared" si="43"/>
        <v>686</v>
      </c>
      <c r="V80" s="15">
        <f t="shared" si="45"/>
        <v>5693</v>
      </c>
      <c r="W80" s="15">
        <f t="shared" si="45"/>
        <v>4831</v>
      </c>
      <c r="X80" s="15">
        <f t="shared" si="45"/>
        <v>113</v>
      </c>
      <c r="Y80" s="15">
        <f t="shared" si="45"/>
        <v>382</v>
      </c>
      <c r="AD80" s="525" t="s">
        <v>31</v>
      </c>
      <c r="AE80" s="25">
        <f t="shared" si="46"/>
        <v>2.4881248586292695</v>
      </c>
      <c r="AF80" s="25">
        <f t="shared" si="47"/>
        <v>5.5078036643293373</v>
      </c>
      <c r="AG80" s="25">
        <f t="shared" si="48"/>
        <v>-3.0196788057000679</v>
      </c>
      <c r="AH80" s="15">
        <v>6883</v>
      </c>
      <c r="AI80" s="15">
        <v>232</v>
      </c>
      <c r="AJ80" s="15">
        <v>486</v>
      </c>
      <c r="AK80" s="25">
        <f t="shared" si="49"/>
        <v>2.8824377187564343</v>
      </c>
      <c r="AL80" s="25">
        <f t="shared" si="50"/>
        <v>7.1237389334980445</v>
      </c>
      <c r="AM80" s="25">
        <f t="shared" si="51"/>
        <v>-4.2413012147416103</v>
      </c>
      <c r="AN80" s="15">
        <v>8057</v>
      </c>
      <c r="AO80" s="15">
        <v>381</v>
      </c>
      <c r="AP80" s="15">
        <v>555</v>
      </c>
      <c r="AQ80" s="25">
        <f t="shared" si="52"/>
        <v>2.7639119985209835</v>
      </c>
      <c r="AR80" s="25">
        <f t="shared" si="53"/>
        <v>8.00825784186849</v>
      </c>
      <c r="AS80" s="25">
        <f t="shared" si="54"/>
        <v>-5.2443458433475065</v>
      </c>
      <c r="AT80" s="25">
        <f t="shared" si="55"/>
        <v>2.6945462384134511</v>
      </c>
      <c r="AU80" s="25">
        <f t="shared" si="56"/>
        <v>6.3537400301789182</v>
      </c>
      <c r="AV80" s="25">
        <f t="shared" si="57"/>
        <v>-3.6591937917654671</v>
      </c>
      <c r="CI80" s="500" t="str">
        <f>+'sedi anno 2022 (2)'!CI29</f>
        <v>K Attività finanziarie e assicurative</v>
      </c>
      <c r="CJ80" s="500">
        <f>+'sedi anno 2022 (2)'!CJ29</f>
        <v>2635</v>
      </c>
      <c r="CK80" s="500">
        <f>+'sedi anno 2022 (2)'!CK29</f>
        <v>2502</v>
      </c>
      <c r="CL80" s="500">
        <f>+'sedi anno 2022 (2)'!CL29</f>
        <v>155</v>
      </c>
      <c r="CM80" s="500">
        <f>+'sedi anno 2022 (2)'!CM29</f>
        <v>168</v>
      </c>
      <c r="CP80" s="500" t="str">
        <f>+'sedi anno 2022 (2)'!CP29</f>
        <v>K Attività finanziarie e assicurative</v>
      </c>
      <c r="CQ80" s="500">
        <f>+'sedi anno 2022 (2)'!CQ29</f>
        <v>748</v>
      </c>
      <c r="CR80" s="500">
        <f>+'sedi anno 2022 (2)'!CR29</f>
        <v>711</v>
      </c>
      <c r="CS80" s="500">
        <f>+'sedi anno 2022 (2)'!CS29</f>
        <v>40</v>
      </c>
      <c r="CT80" s="500">
        <f>+'sedi anno 2022 (2)'!CT29</f>
        <v>52</v>
      </c>
      <c r="CW80" s="500" t="str">
        <f>+'sedi anno 2022 (2)'!CW29</f>
        <v>K Attività finanziarie e assicurative</v>
      </c>
      <c r="CX80" s="500">
        <f>+'sedi anno 2022 (2)'!CX29</f>
        <v>792</v>
      </c>
      <c r="CY80" s="500">
        <f>+'sedi anno 2022 (2)'!CY29</f>
        <v>744</v>
      </c>
      <c r="CZ80" s="500">
        <f>+'sedi anno 2022 (2)'!CZ29</f>
        <v>52</v>
      </c>
      <c r="DA80" s="500">
        <f>+'sedi anno 2022 (2)'!DA29</f>
        <v>47</v>
      </c>
      <c r="DD80" s="500" t="str">
        <f>+'sedi anno 2022 (2)'!DD29</f>
        <v>K Attività finanziarie e assicurative</v>
      </c>
      <c r="DE80" s="500">
        <f>+'sedi anno 2022 (2)'!DE29</f>
        <v>536</v>
      </c>
      <c r="DF80" s="500">
        <f>+'sedi anno 2022 (2)'!DF29</f>
        <v>507</v>
      </c>
      <c r="DG80" s="500">
        <f>+'sedi anno 2022 (2)'!DG29</f>
        <v>26</v>
      </c>
      <c r="DH80" s="500">
        <f>+'sedi anno 2022 (2)'!DH29</f>
        <v>37</v>
      </c>
      <c r="DK80" s="500" t="str">
        <f>+'sedi anno 2022 (2)'!DK29</f>
        <v>K Attività finanziarie e assicurative</v>
      </c>
      <c r="DL80" s="500">
        <f>+'sedi anno 2022 (2)'!DL29</f>
        <v>559</v>
      </c>
      <c r="DM80" s="500">
        <f>+'sedi anno 2022 (2)'!DM29</f>
        <v>542</v>
      </c>
      <c r="DN80" s="500">
        <f>+'sedi anno 2022 (2)'!DN29</f>
        <v>37</v>
      </c>
      <c r="DO80" s="500">
        <f>+'sedi anno 2022 (2)'!DO29</f>
        <v>32</v>
      </c>
    </row>
    <row r="81" spans="1:119" x14ac:dyDescent="0.2">
      <c r="A81" s="525" t="s">
        <v>34</v>
      </c>
      <c r="B81" s="15">
        <f t="shared" si="38"/>
        <v>758</v>
      </c>
      <c r="C81" s="15">
        <f t="shared" si="38"/>
        <v>697</v>
      </c>
      <c r="D81" s="15">
        <f t="shared" si="38"/>
        <v>35</v>
      </c>
      <c r="E81" s="15">
        <f t="shared" si="38"/>
        <v>40</v>
      </c>
      <c r="F81" s="15">
        <f t="shared" si="39"/>
        <v>739</v>
      </c>
      <c r="G81" s="15">
        <f t="shared" si="39"/>
        <v>645</v>
      </c>
      <c r="H81" s="15">
        <f t="shared" si="39"/>
        <v>27</v>
      </c>
      <c r="I81" s="15">
        <f t="shared" si="39"/>
        <v>35</v>
      </c>
      <c r="J81" s="15">
        <f t="shared" si="40"/>
        <v>863</v>
      </c>
      <c r="K81" s="15">
        <f t="shared" si="40"/>
        <v>776</v>
      </c>
      <c r="L81" s="15">
        <f t="shared" si="40"/>
        <v>38</v>
      </c>
      <c r="M81" s="15">
        <f t="shared" si="40"/>
        <v>56</v>
      </c>
      <c r="N81" s="15">
        <f t="shared" si="41"/>
        <v>666</v>
      </c>
      <c r="O81" s="15">
        <f t="shared" si="41"/>
        <v>588</v>
      </c>
      <c r="P81" s="15">
        <f t="shared" si="42"/>
        <v>32</v>
      </c>
      <c r="Q81" s="15">
        <f t="shared" si="42"/>
        <v>32</v>
      </c>
      <c r="R81" s="16">
        <f t="shared" si="44"/>
        <v>3026</v>
      </c>
      <c r="S81" s="16">
        <f t="shared" si="44"/>
        <v>2714</v>
      </c>
      <c r="T81" s="16">
        <f t="shared" si="43"/>
        <v>132</v>
      </c>
      <c r="U81" s="16">
        <f t="shared" si="43"/>
        <v>163</v>
      </c>
      <c r="V81" s="15">
        <f t="shared" si="45"/>
        <v>1621</v>
      </c>
      <c r="W81" s="15">
        <f t="shared" si="45"/>
        <v>1473</v>
      </c>
      <c r="X81" s="15">
        <f t="shared" si="45"/>
        <v>73</v>
      </c>
      <c r="Y81" s="15">
        <f t="shared" si="45"/>
        <v>96</v>
      </c>
      <c r="AD81" s="525" t="s">
        <v>32</v>
      </c>
      <c r="AE81" s="25">
        <f t="shared" si="46"/>
        <v>0.77120822622107965</v>
      </c>
      <c r="AF81" s="25">
        <f t="shared" si="47"/>
        <v>4.3701799485861184</v>
      </c>
      <c r="AG81" s="25">
        <f t="shared" si="48"/>
        <v>-3.5989717223650386</v>
      </c>
      <c r="AH81" s="15">
        <v>556</v>
      </c>
      <c r="AI81" s="15">
        <v>6</v>
      </c>
      <c r="AJ81" s="15">
        <v>32</v>
      </c>
      <c r="AK81" s="25">
        <f t="shared" si="49"/>
        <v>1.6568047337278107</v>
      </c>
      <c r="AL81" s="25">
        <f t="shared" si="50"/>
        <v>6.1538461538461542</v>
      </c>
      <c r="AM81" s="25">
        <f t="shared" si="51"/>
        <v>-4.4970414201183431</v>
      </c>
      <c r="AN81" s="15">
        <v>661</v>
      </c>
      <c r="AO81" s="15">
        <v>7</v>
      </c>
      <c r="AP81" s="15">
        <v>36</v>
      </c>
      <c r="AQ81" s="25">
        <f t="shared" si="52"/>
        <v>1.3153087321885275</v>
      </c>
      <c r="AR81" s="25">
        <f t="shared" si="53"/>
        <v>6.5034709535988302</v>
      </c>
      <c r="AS81" s="25">
        <f t="shared" si="54"/>
        <v>-5.1881622214103027</v>
      </c>
      <c r="AT81" s="25">
        <f t="shared" si="55"/>
        <v>1.2322858903265557</v>
      </c>
      <c r="AU81" s="25">
        <f t="shared" si="56"/>
        <v>5.2988293284041896</v>
      </c>
      <c r="AV81" s="25">
        <f t="shared" si="57"/>
        <v>-4.066543438077634</v>
      </c>
      <c r="CI81" s="500" t="str">
        <f>+'sedi anno 2022 (2)'!CI30</f>
        <v>L Attività immobiliari</v>
      </c>
      <c r="CJ81" s="500">
        <f>+'sedi anno 2022 (2)'!CJ30</f>
        <v>3892</v>
      </c>
      <c r="CK81" s="500">
        <f>+'sedi anno 2022 (2)'!CK30</f>
        <v>3507</v>
      </c>
      <c r="CL81" s="500">
        <f>+'sedi anno 2022 (2)'!CL30</f>
        <v>102</v>
      </c>
      <c r="CM81" s="500">
        <f>+'sedi anno 2022 (2)'!CM30</f>
        <v>103</v>
      </c>
      <c r="CP81" s="500" t="str">
        <f>+'sedi anno 2022 (2)'!CP30</f>
        <v>L Attività immobiliari</v>
      </c>
      <c r="CQ81" s="500">
        <f>+'sedi anno 2022 (2)'!CQ30</f>
        <v>868</v>
      </c>
      <c r="CR81" s="500">
        <f>+'sedi anno 2022 (2)'!CR30</f>
        <v>782</v>
      </c>
      <c r="CS81" s="500">
        <f>+'sedi anno 2022 (2)'!CS30</f>
        <v>27</v>
      </c>
      <c r="CT81" s="500">
        <f>+'sedi anno 2022 (2)'!CT30</f>
        <v>23</v>
      </c>
      <c r="CW81" s="500" t="str">
        <f>+'sedi anno 2022 (2)'!CW30</f>
        <v>L Attività immobiliari</v>
      </c>
      <c r="CX81" s="500">
        <f>+'sedi anno 2022 (2)'!CX30</f>
        <v>1180</v>
      </c>
      <c r="CY81" s="500">
        <f>+'sedi anno 2022 (2)'!CY30</f>
        <v>1058</v>
      </c>
      <c r="CZ81" s="500">
        <f>+'sedi anno 2022 (2)'!CZ30</f>
        <v>34</v>
      </c>
      <c r="DA81" s="500">
        <f>+'sedi anno 2022 (2)'!DA30</f>
        <v>33</v>
      </c>
      <c r="DD81" s="500" t="str">
        <f>+'sedi anno 2022 (2)'!DD30</f>
        <v>L Attività immobiliari</v>
      </c>
      <c r="DE81" s="500">
        <f>+'sedi anno 2022 (2)'!DE30</f>
        <v>755</v>
      </c>
      <c r="DF81" s="500">
        <f>+'sedi anno 2022 (2)'!DF30</f>
        <v>661</v>
      </c>
      <c r="DG81" s="500">
        <f>+'sedi anno 2022 (2)'!DG30</f>
        <v>12</v>
      </c>
      <c r="DH81" s="500">
        <f>+'sedi anno 2022 (2)'!DH30</f>
        <v>22</v>
      </c>
      <c r="DK81" s="500" t="str">
        <f>+'sedi anno 2022 (2)'!DK30</f>
        <v>L Attività immobiliari</v>
      </c>
      <c r="DL81" s="500">
        <f>+'sedi anno 2022 (2)'!DL30</f>
        <v>1089</v>
      </c>
      <c r="DM81" s="500">
        <f>+'sedi anno 2022 (2)'!DM30</f>
        <v>986</v>
      </c>
      <c r="DN81" s="500">
        <f>+'sedi anno 2022 (2)'!DN30</f>
        <v>29</v>
      </c>
      <c r="DO81" s="500">
        <f>+'sedi anno 2022 (2)'!DO30</f>
        <v>25</v>
      </c>
    </row>
    <row r="82" spans="1:119" x14ac:dyDescent="0.2">
      <c r="A82" s="525" t="s">
        <v>35</v>
      </c>
      <c r="B82" s="15">
        <f t="shared" si="38"/>
        <v>748</v>
      </c>
      <c r="C82" s="15">
        <f t="shared" si="38"/>
        <v>711</v>
      </c>
      <c r="D82" s="15">
        <f t="shared" si="38"/>
        <v>40</v>
      </c>
      <c r="E82" s="15">
        <f t="shared" si="38"/>
        <v>52</v>
      </c>
      <c r="F82" s="15">
        <f t="shared" si="39"/>
        <v>536</v>
      </c>
      <c r="G82" s="15">
        <f t="shared" si="39"/>
        <v>507</v>
      </c>
      <c r="H82" s="15">
        <f t="shared" si="39"/>
        <v>26</v>
      </c>
      <c r="I82" s="15">
        <f t="shared" si="39"/>
        <v>37</v>
      </c>
      <c r="J82" s="15">
        <f t="shared" si="40"/>
        <v>792</v>
      </c>
      <c r="K82" s="15">
        <f t="shared" si="40"/>
        <v>744</v>
      </c>
      <c r="L82" s="15">
        <f t="shared" si="40"/>
        <v>52</v>
      </c>
      <c r="M82" s="15">
        <f t="shared" si="40"/>
        <v>47</v>
      </c>
      <c r="N82" s="15">
        <f t="shared" si="41"/>
        <v>559</v>
      </c>
      <c r="O82" s="15">
        <f t="shared" si="41"/>
        <v>542</v>
      </c>
      <c r="P82" s="15">
        <f t="shared" si="42"/>
        <v>37</v>
      </c>
      <c r="Q82" s="15">
        <f t="shared" si="42"/>
        <v>32</v>
      </c>
      <c r="R82" s="16">
        <f t="shared" si="44"/>
        <v>2635</v>
      </c>
      <c r="S82" s="16">
        <f t="shared" si="44"/>
        <v>2502</v>
      </c>
      <c r="T82" s="16">
        <f t="shared" si="43"/>
        <v>155</v>
      </c>
      <c r="U82" s="16">
        <f t="shared" si="43"/>
        <v>168</v>
      </c>
      <c r="V82" s="15">
        <f t="shared" si="45"/>
        <v>1540</v>
      </c>
      <c r="W82" s="15">
        <f t="shared" si="45"/>
        <v>1455</v>
      </c>
      <c r="X82" s="15">
        <f t="shared" si="45"/>
        <v>92</v>
      </c>
      <c r="Y82" s="15">
        <f t="shared" si="45"/>
        <v>99</v>
      </c>
      <c r="AD82" s="525" t="s">
        <v>33</v>
      </c>
      <c r="AE82" s="25">
        <f t="shared" si="46"/>
        <v>2.1789369428854406</v>
      </c>
      <c r="AF82" s="25">
        <f t="shared" si="47"/>
        <v>4.8200726312314295</v>
      </c>
      <c r="AG82" s="25">
        <f t="shared" si="48"/>
        <v>-2.6411356883459889</v>
      </c>
      <c r="AH82" s="15">
        <v>2976</v>
      </c>
      <c r="AI82" s="15">
        <v>94</v>
      </c>
      <c r="AJ82" s="15">
        <v>195</v>
      </c>
      <c r="AK82" s="25">
        <f t="shared" si="49"/>
        <v>2.1364317841079461</v>
      </c>
      <c r="AL82" s="25">
        <f t="shared" si="50"/>
        <v>6.6341829085457267</v>
      </c>
      <c r="AM82" s="25">
        <f t="shared" si="51"/>
        <v>-4.4977511244377801</v>
      </c>
      <c r="AN82" s="15">
        <v>2922</v>
      </c>
      <c r="AO82" s="15">
        <v>95</v>
      </c>
      <c r="AP82" s="15">
        <v>177</v>
      </c>
      <c r="AQ82" s="25">
        <f t="shared" si="52"/>
        <v>2.0869265263884098</v>
      </c>
      <c r="AR82" s="25">
        <f t="shared" si="53"/>
        <v>6.8126940324249734</v>
      </c>
      <c r="AS82" s="25">
        <f t="shared" si="54"/>
        <v>-4.7257675060365631</v>
      </c>
      <c r="AT82" s="25">
        <f t="shared" si="55"/>
        <v>2.1590310689836754</v>
      </c>
      <c r="AU82" s="25">
        <f t="shared" si="56"/>
        <v>5.6696506933473758</v>
      </c>
      <c r="AV82" s="25">
        <f t="shared" si="57"/>
        <v>-3.5106196243637005</v>
      </c>
      <c r="CI82" s="500" t="str">
        <f>+'sedi anno 2022 (2)'!CI31</f>
        <v>M Attività professionali, scientifiche e tecniche</v>
      </c>
      <c r="CJ82" s="500">
        <f>+'sedi anno 2022 (2)'!CJ31</f>
        <v>4931</v>
      </c>
      <c r="CK82" s="500">
        <f>+'sedi anno 2022 (2)'!CK31</f>
        <v>4456</v>
      </c>
      <c r="CL82" s="500">
        <f>+'sedi anno 2022 (2)'!CL31</f>
        <v>323</v>
      </c>
      <c r="CM82" s="500">
        <f>+'sedi anno 2022 (2)'!CM31</f>
        <v>243</v>
      </c>
      <c r="CP82" s="500" t="str">
        <f>+'sedi anno 2022 (2)'!CP31</f>
        <v>M Attività professionali, scientifiche e tecniche</v>
      </c>
      <c r="CQ82" s="500">
        <f>+'sedi anno 2022 (2)'!CQ31</f>
        <v>1221</v>
      </c>
      <c r="CR82" s="500">
        <f>+'sedi anno 2022 (2)'!CR31</f>
        <v>1109</v>
      </c>
      <c r="CS82" s="500">
        <f>+'sedi anno 2022 (2)'!CS31</f>
        <v>84</v>
      </c>
      <c r="CT82" s="500">
        <f>+'sedi anno 2022 (2)'!CT31</f>
        <v>60</v>
      </c>
      <c r="CW82" s="500" t="str">
        <f>+'sedi anno 2022 (2)'!CW31</f>
        <v>M Attività professionali, scientifiche e tecniche</v>
      </c>
      <c r="CX82" s="500">
        <f>+'sedi anno 2022 (2)'!CX31</f>
        <v>1602</v>
      </c>
      <c r="CY82" s="500">
        <f>+'sedi anno 2022 (2)'!CY31</f>
        <v>1422</v>
      </c>
      <c r="CZ82" s="500">
        <f>+'sedi anno 2022 (2)'!CZ31</f>
        <v>98</v>
      </c>
      <c r="DA82" s="500">
        <f>+'sedi anno 2022 (2)'!DA31</f>
        <v>93</v>
      </c>
      <c r="DD82" s="500" t="str">
        <f>+'sedi anno 2022 (2)'!DD31</f>
        <v>M Attività professionali, scientifiche e tecniche</v>
      </c>
      <c r="DE82" s="500">
        <f>+'sedi anno 2022 (2)'!DE31</f>
        <v>1013</v>
      </c>
      <c r="DF82" s="500">
        <f>+'sedi anno 2022 (2)'!DF31</f>
        <v>848</v>
      </c>
      <c r="DG82" s="500">
        <f>+'sedi anno 2022 (2)'!DG31</f>
        <v>77</v>
      </c>
      <c r="DH82" s="500">
        <f>+'sedi anno 2022 (2)'!DH31</f>
        <v>35</v>
      </c>
      <c r="DK82" s="500" t="str">
        <f>+'sedi anno 2022 (2)'!DK31</f>
        <v>M Attività professionali, scientifiche e tecniche</v>
      </c>
      <c r="DL82" s="500">
        <f>+'sedi anno 2022 (2)'!DL31</f>
        <v>1095</v>
      </c>
      <c r="DM82" s="500">
        <f>+'sedi anno 2022 (2)'!DM31</f>
        <v>1013</v>
      </c>
      <c r="DN82" s="500">
        <f>+'sedi anno 2022 (2)'!DN31</f>
        <v>64</v>
      </c>
      <c r="DO82" s="500">
        <f>+'sedi anno 2022 (2)'!DO31</f>
        <v>55</v>
      </c>
    </row>
    <row r="83" spans="1:119" x14ac:dyDescent="0.2">
      <c r="A83" s="525" t="s">
        <v>36</v>
      </c>
      <c r="B83" s="15">
        <f t="shared" si="38"/>
        <v>868</v>
      </c>
      <c r="C83" s="15">
        <f t="shared" si="38"/>
        <v>782</v>
      </c>
      <c r="D83" s="15">
        <f t="shared" si="38"/>
        <v>27</v>
      </c>
      <c r="E83" s="15">
        <f t="shared" si="38"/>
        <v>23</v>
      </c>
      <c r="F83" s="15">
        <f t="shared" si="39"/>
        <v>755</v>
      </c>
      <c r="G83" s="15">
        <f t="shared" si="39"/>
        <v>661</v>
      </c>
      <c r="H83" s="15">
        <f t="shared" si="39"/>
        <v>12</v>
      </c>
      <c r="I83" s="15">
        <f t="shared" si="39"/>
        <v>22</v>
      </c>
      <c r="J83" s="15">
        <f t="shared" si="40"/>
        <v>1180</v>
      </c>
      <c r="K83" s="15">
        <f t="shared" si="40"/>
        <v>1058</v>
      </c>
      <c r="L83" s="15">
        <f t="shared" si="40"/>
        <v>34</v>
      </c>
      <c r="M83" s="15">
        <f t="shared" si="40"/>
        <v>33</v>
      </c>
      <c r="N83" s="15">
        <f t="shared" si="41"/>
        <v>1089</v>
      </c>
      <c r="O83" s="15">
        <f t="shared" si="41"/>
        <v>986</v>
      </c>
      <c r="P83" s="15">
        <f t="shared" si="42"/>
        <v>29</v>
      </c>
      <c r="Q83" s="15">
        <f t="shared" si="42"/>
        <v>25</v>
      </c>
      <c r="R83" s="16">
        <f t="shared" si="44"/>
        <v>3892</v>
      </c>
      <c r="S83" s="16">
        <f t="shared" si="44"/>
        <v>3507</v>
      </c>
      <c r="T83" s="16">
        <f t="shared" si="43"/>
        <v>102</v>
      </c>
      <c r="U83" s="16">
        <f t="shared" si="43"/>
        <v>103</v>
      </c>
      <c r="V83" s="15">
        <f t="shared" si="45"/>
        <v>2048</v>
      </c>
      <c r="W83" s="15">
        <f t="shared" si="45"/>
        <v>1840</v>
      </c>
      <c r="X83" s="15">
        <f t="shared" si="45"/>
        <v>61</v>
      </c>
      <c r="Y83" s="15">
        <f t="shared" si="45"/>
        <v>56</v>
      </c>
      <c r="AD83" s="525" t="s">
        <v>34</v>
      </c>
      <c r="AE83" s="25">
        <f t="shared" si="46"/>
        <v>4.980340760157274</v>
      </c>
      <c r="AF83" s="25">
        <f t="shared" si="47"/>
        <v>5.1114023591087809</v>
      </c>
      <c r="AG83" s="25">
        <f t="shared" si="48"/>
        <v>-0.13106159895150693</v>
      </c>
      <c r="AH83" s="15">
        <v>714</v>
      </c>
      <c r="AI83" s="15">
        <v>29</v>
      </c>
      <c r="AJ83" s="15">
        <v>47</v>
      </c>
      <c r="AK83" s="25">
        <f t="shared" si="49"/>
        <v>6.1867266591676042</v>
      </c>
      <c r="AL83" s="25">
        <f t="shared" si="50"/>
        <v>5.8492688413948262</v>
      </c>
      <c r="AM83" s="25">
        <f t="shared" si="51"/>
        <v>0.33745781777277806</v>
      </c>
      <c r="AN83" s="15">
        <v>628</v>
      </c>
      <c r="AO83" s="15">
        <v>34</v>
      </c>
      <c r="AP83" s="15">
        <v>40</v>
      </c>
      <c r="AQ83" s="25">
        <f t="shared" si="52"/>
        <v>5.3097345132743365</v>
      </c>
      <c r="AR83" s="25">
        <f t="shared" si="53"/>
        <v>6.2930186823992136</v>
      </c>
      <c r="AS83" s="25">
        <f t="shared" si="54"/>
        <v>-0.98328416912487704</v>
      </c>
      <c r="AT83" s="25">
        <f t="shared" si="55"/>
        <v>5.6295399515738493</v>
      </c>
      <c r="AU83" s="25">
        <f t="shared" si="56"/>
        <v>5.508474576271186</v>
      </c>
      <c r="AV83" s="25">
        <f t="shared" si="57"/>
        <v>0.12106537530266337</v>
      </c>
      <c r="CI83" s="500" t="str">
        <f>+'sedi anno 2022 (2)'!CI32</f>
        <v>N Noleggio, agenzie di viaggio, servizi di supporto alle imp...</v>
      </c>
      <c r="CJ83" s="500">
        <f>+'sedi anno 2022 (2)'!CJ32</f>
        <v>5037</v>
      </c>
      <c r="CK83" s="500">
        <f>+'sedi anno 2022 (2)'!CK32</f>
        <v>4629</v>
      </c>
      <c r="CL83" s="500">
        <f>+'sedi anno 2022 (2)'!CL32</f>
        <v>270</v>
      </c>
      <c r="CM83" s="500">
        <f>+'sedi anno 2022 (2)'!CM32</f>
        <v>293</v>
      </c>
      <c r="CP83" s="500" t="str">
        <f>+'sedi anno 2022 (2)'!CP32</f>
        <v>N Noleggio, agenzie di viaggio, servizi di supporto alle imp...</v>
      </c>
      <c r="CQ83" s="500">
        <f>+'sedi anno 2022 (2)'!CQ32</f>
        <v>1296</v>
      </c>
      <c r="CR83" s="500">
        <f>+'sedi anno 2022 (2)'!CR32</f>
        <v>1184</v>
      </c>
      <c r="CS83" s="500">
        <f>+'sedi anno 2022 (2)'!CS32</f>
        <v>53</v>
      </c>
      <c r="CT83" s="500">
        <f>+'sedi anno 2022 (2)'!CT32</f>
        <v>88</v>
      </c>
      <c r="CW83" s="500" t="str">
        <f>+'sedi anno 2022 (2)'!CW32</f>
        <v>N Noleggio, agenzie di viaggio, servizi di supporto alle imp...</v>
      </c>
      <c r="CX83" s="500">
        <f>+'sedi anno 2022 (2)'!CX32</f>
        <v>1441</v>
      </c>
      <c r="CY83" s="500">
        <f>+'sedi anno 2022 (2)'!CY32</f>
        <v>1307</v>
      </c>
      <c r="CZ83" s="500">
        <f>+'sedi anno 2022 (2)'!CZ32</f>
        <v>78</v>
      </c>
      <c r="DA83" s="500">
        <f>+'sedi anno 2022 (2)'!DA32</f>
        <v>100</v>
      </c>
      <c r="DD83" s="500" t="str">
        <f>+'sedi anno 2022 (2)'!DD32</f>
        <v>N Noleggio, agenzie di viaggio, servizi di supporto alle imp...</v>
      </c>
      <c r="DE83" s="500">
        <f>+'sedi anno 2022 (2)'!DE32</f>
        <v>1141</v>
      </c>
      <c r="DF83" s="500">
        <f>+'sedi anno 2022 (2)'!DF32</f>
        <v>1033</v>
      </c>
      <c r="DG83" s="500">
        <f>+'sedi anno 2022 (2)'!DG32</f>
        <v>56</v>
      </c>
      <c r="DH83" s="500">
        <f>+'sedi anno 2022 (2)'!DH32</f>
        <v>42</v>
      </c>
      <c r="DK83" s="500" t="str">
        <f>+'sedi anno 2022 (2)'!DK32</f>
        <v>N Noleggio, agenzie di viaggio, servizi di supporto alle imp...</v>
      </c>
      <c r="DL83" s="500">
        <f>+'sedi anno 2022 (2)'!DL32</f>
        <v>1159</v>
      </c>
      <c r="DM83" s="500">
        <f>+'sedi anno 2022 (2)'!DM32</f>
        <v>1079</v>
      </c>
      <c r="DN83" s="500">
        <f>+'sedi anno 2022 (2)'!DN32</f>
        <v>83</v>
      </c>
      <c r="DO83" s="500">
        <f>+'sedi anno 2022 (2)'!DO32</f>
        <v>63</v>
      </c>
    </row>
    <row r="84" spans="1:119" x14ac:dyDescent="0.2">
      <c r="A84" s="525" t="s">
        <v>37</v>
      </c>
      <c r="B84" s="15">
        <f t="shared" si="38"/>
        <v>1221</v>
      </c>
      <c r="C84" s="15">
        <f t="shared" si="38"/>
        <v>1109</v>
      </c>
      <c r="D84" s="15">
        <f t="shared" si="38"/>
        <v>84</v>
      </c>
      <c r="E84" s="15">
        <f t="shared" si="38"/>
        <v>60</v>
      </c>
      <c r="F84" s="15">
        <f t="shared" si="39"/>
        <v>1013</v>
      </c>
      <c r="G84" s="15">
        <f t="shared" si="39"/>
        <v>848</v>
      </c>
      <c r="H84" s="15">
        <f t="shared" si="39"/>
        <v>77</v>
      </c>
      <c r="I84" s="15">
        <f t="shared" si="39"/>
        <v>35</v>
      </c>
      <c r="J84" s="15">
        <f t="shared" si="40"/>
        <v>1602</v>
      </c>
      <c r="K84" s="15">
        <f t="shared" si="40"/>
        <v>1422</v>
      </c>
      <c r="L84" s="15">
        <f t="shared" si="40"/>
        <v>98</v>
      </c>
      <c r="M84" s="15">
        <f t="shared" si="40"/>
        <v>93</v>
      </c>
      <c r="N84" s="15">
        <f t="shared" si="41"/>
        <v>1095</v>
      </c>
      <c r="O84" s="15">
        <f t="shared" si="41"/>
        <v>1013</v>
      </c>
      <c r="P84" s="15">
        <f t="shared" si="42"/>
        <v>64</v>
      </c>
      <c r="Q84" s="15">
        <f t="shared" si="42"/>
        <v>55</v>
      </c>
      <c r="R84" s="16">
        <f t="shared" si="44"/>
        <v>4931</v>
      </c>
      <c r="S84" s="16">
        <f t="shared" si="44"/>
        <v>4456</v>
      </c>
      <c r="T84" s="16">
        <f t="shared" si="43"/>
        <v>323</v>
      </c>
      <c r="U84" s="16">
        <f t="shared" si="43"/>
        <v>243</v>
      </c>
      <c r="V84" s="15">
        <f t="shared" si="45"/>
        <v>2823</v>
      </c>
      <c r="W84" s="15">
        <f t="shared" si="45"/>
        <v>2531</v>
      </c>
      <c r="X84" s="15">
        <f t="shared" si="45"/>
        <v>182</v>
      </c>
      <c r="Y84" s="15">
        <f t="shared" si="45"/>
        <v>153</v>
      </c>
      <c r="AD84" s="525" t="s">
        <v>35</v>
      </c>
      <c r="AE84" s="25">
        <f t="shared" si="46"/>
        <v>4.370860927152318</v>
      </c>
      <c r="AF84" s="25">
        <f t="shared" si="47"/>
        <v>5.6953642384105958</v>
      </c>
      <c r="AG84" s="25">
        <f t="shared" si="48"/>
        <v>-1.3245033112582778</v>
      </c>
      <c r="AH84" s="15">
        <v>503</v>
      </c>
      <c r="AI84" s="15">
        <v>33</v>
      </c>
      <c r="AJ84" s="15">
        <v>49</v>
      </c>
      <c r="AK84" s="25">
        <f t="shared" si="49"/>
        <v>5.5276381909547743</v>
      </c>
      <c r="AL84" s="25">
        <f t="shared" si="50"/>
        <v>6.78391959798995</v>
      </c>
      <c r="AM84" s="25">
        <f t="shared" si="51"/>
        <v>-1.2562814070351758</v>
      </c>
      <c r="AN84" s="15">
        <v>532</v>
      </c>
      <c r="AO84" s="15">
        <v>40</v>
      </c>
      <c r="AP84" s="15">
        <v>42</v>
      </c>
      <c r="AQ84" s="25">
        <f t="shared" si="52"/>
        <v>5.1671732522796354</v>
      </c>
      <c r="AR84" s="25">
        <f t="shared" si="53"/>
        <v>7.1808510638297882</v>
      </c>
      <c r="AS84" s="25">
        <f t="shared" si="54"/>
        <v>-2.0136778115501528</v>
      </c>
      <c r="AT84" s="25">
        <f t="shared" si="55"/>
        <v>4.9645390070921991</v>
      </c>
      <c r="AU84" s="25">
        <f t="shared" si="56"/>
        <v>6.2540296582849777</v>
      </c>
      <c r="AV84" s="25">
        <f t="shared" si="57"/>
        <v>-1.2894906511927786</v>
      </c>
      <c r="CI84" s="500" t="str">
        <f>+'sedi anno 2022 (2)'!CI33</f>
        <v>O Amministrazione pubblica e difesa; assicurazione sociale...</v>
      </c>
      <c r="CJ84" s="500">
        <f>+'sedi anno 2022 (2)'!CJ33</f>
        <v>4</v>
      </c>
      <c r="CK84" s="500">
        <f>+'sedi anno 2022 (2)'!CK33</f>
        <v>1</v>
      </c>
      <c r="CL84" s="500">
        <f>+'sedi anno 2022 (2)'!CL33</f>
        <v>0</v>
      </c>
      <c r="CM84" s="500">
        <f>+'sedi anno 2022 (2)'!CM33</f>
        <v>0</v>
      </c>
      <c r="CP84" s="500" t="str">
        <f>+'sedi anno 2022 (2)'!CP33</f>
        <v>O Amministrazione pubblica e difesa; assicurazione sociale...</v>
      </c>
      <c r="CQ84" s="500">
        <f>+'sedi anno 2022 (2)'!CQ33</f>
        <v>0</v>
      </c>
      <c r="CR84" s="500">
        <f>+'sedi anno 2022 (2)'!CR33</f>
        <v>0</v>
      </c>
      <c r="CS84" s="500">
        <f>+'sedi anno 2022 (2)'!CS33</f>
        <v>0</v>
      </c>
      <c r="CT84" s="500">
        <f>+'sedi anno 2022 (2)'!CT33</f>
        <v>0</v>
      </c>
      <c r="CW84" s="500" t="str">
        <f>+'sedi anno 2022 (2)'!CW33</f>
        <v>O Amministrazione pubblica e difesa; assicurazione sociale...</v>
      </c>
      <c r="CX84" s="500">
        <f>+'sedi anno 2022 (2)'!CX33</f>
        <v>1</v>
      </c>
      <c r="CY84" s="500">
        <f>+'sedi anno 2022 (2)'!CY33</f>
        <v>0</v>
      </c>
      <c r="CZ84" s="500">
        <f>+'sedi anno 2022 (2)'!CZ33</f>
        <v>0</v>
      </c>
      <c r="DA84" s="500">
        <f>+'sedi anno 2022 (2)'!DA33</f>
        <v>0</v>
      </c>
      <c r="DD84" s="500" t="str">
        <f>+'sedi anno 2022 (2)'!DD33</f>
        <v>O Amministrazione pubblica e difesa; assicurazione sociale...</v>
      </c>
      <c r="DE84" s="500">
        <f>+'sedi anno 2022 (2)'!DE33</f>
        <v>2</v>
      </c>
      <c r="DF84" s="500">
        <f>+'sedi anno 2022 (2)'!DF33</f>
        <v>1</v>
      </c>
      <c r="DG84" s="500">
        <f>+'sedi anno 2022 (2)'!DG33</f>
        <v>0</v>
      </c>
      <c r="DH84" s="500">
        <f>+'sedi anno 2022 (2)'!DH33</f>
        <v>0</v>
      </c>
      <c r="DK84" s="500" t="str">
        <f>+'sedi anno 2022 (2)'!DK33</f>
        <v>O Amministrazione pubblica e difesa; assicurazione sociale...</v>
      </c>
      <c r="DL84" s="500">
        <f>+'sedi anno 2022 (2)'!DL33</f>
        <v>1</v>
      </c>
      <c r="DM84" s="500">
        <f>+'sedi anno 2022 (2)'!DM33</f>
        <v>0</v>
      </c>
      <c r="DN84" s="500">
        <f>+'sedi anno 2022 (2)'!DN33</f>
        <v>0</v>
      </c>
      <c r="DO84" s="500">
        <f>+'sedi anno 2022 (2)'!DO33</f>
        <v>0</v>
      </c>
    </row>
    <row r="85" spans="1:119" x14ac:dyDescent="0.2">
      <c r="A85" s="525" t="s">
        <v>38</v>
      </c>
      <c r="B85" s="15">
        <f t="shared" si="38"/>
        <v>1296</v>
      </c>
      <c r="C85" s="15">
        <f t="shared" si="38"/>
        <v>1184</v>
      </c>
      <c r="D85" s="15">
        <f t="shared" si="38"/>
        <v>53</v>
      </c>
      <c r="E85" s="15">
        <f t="shared" si="38"/>
        <v>88</v>
      </c>
      <c r="F85" s="15">
        <f t="shared" si="39"/>
        <v>1141</v>
      </c>
      <c r="G85" s="15">
        <f t="shared" si="39"/>
        <v>1033</v>
      </c>
      <c r="H85" s="15">
        <f t="shared" si="39"/>
        <v>56</v>
      </c>
      <c r="I85" s="15">
        <f t="shared" si="39"/>
        <v>42</v>
      </c>
      <c r="J85" s="15">
        <f t="shared" si="40"/>
        <v>1441</v>
      </c>
      <c r="K85" s="15">
        <f t="shared" si="40"/>
        <v>1307</v>
      </c>
      <c r="L85" s="15">
        <f t="shared" si="40"/>
        <v>78</v>
      </c>
      <c r="M85" s="15">
        <f t="shared" si="40"/>
        <v>100</v>
      </c>
      <c r="N85" s="15">
        <f t="shared" si="41"/>
        <v>1159</v>
      </c>
      <c r="O85" s="15">
        <f t="shared" si="41"/>
        <v>1079</v>
      </c>
      <c r="P85" s="15">
        <f t="shared" si="42"/>
        <v>83</v>
      </c>
      <c r="Q85" s="15">
        <f t="shared" si="42"/>
        <v>63</v>
      </c>
      <c r="R85" s="16">
        <f t="shared" si="44"/>
        <v>5037</v>
      </c>
      <c r="S85" s="16">
        <f t="shared" si="44"/>
        <v>4629</v>
      </c>
      <c r="T85" s="16">
        <f t="shared" si="43"/>
        <v>270</v>
      </c>
      <c r="U85" s="16">
        <f t="shared" si="43"/>
        <v>293</v>
      </c>
      <c r="V85" s="15">
        <f t="shared" si="45"/>
        <v>2737</v>
      </c>
      <c r="W85" s="15">
        <f t="shared" si="45"/>
        <v>2491</v>
      </c>
      <c r="X85" s="15">
        <f t="shared" si="45"/>
        <v>131</v>
      </c>
      <c r="Y85" s="15">
        <f t="shared" si="45"/>
        <v>188</v>
      </c>
      <c r="AD85" s="525" t="s">
        <v>36</v>
      </c>
      <c r="AE85" s="25">
        <f t="shared" si="46"/>
        <v>2.8761061946902653</v>
      </c>
      <c r="AF85" s="25">
        <f t="shared" si="47"/>
        <v>3.4292035398230087</v>
      </c>
      <c r="AG85" s="25">
        <f t="shared" si="48"/>
        <v>-0.55309734513274345</v>
      </c>
      <c r="AH85" s="15">
        <v>671</v>
      </c>
      <c r="AI85" s="15">
        <v>11</v>
      </c>
      <c r="AJ85" s="15">
        <v>16</v>
      </c>
      <c r="AK85" s="25">
        <f t="shared" si="49"/>
        <v>2.1523178807947021</v>
      </c>
      <c r="AL85" s="25">
        <f t="shared" si="50"/>
        <v>3.1456953642384109</v>
      </c>
      <c r="AM85" s="25">
        <f t="shared" si="51"/>
        <v>-0.9933774834437088</v>
      </c>
      <c r="AN85" s="15">
        <v>993</v>
      </c>
      <c r="AO85" s="15">
        <v>19</v>
      </c>
      <c r="AP85" s="15">
        <v>31</v>
      </c>
      <c r="AQ85" s="25">
        <f t="shared" si="52"/>
        <v>2.4087409982617332</v>
      </c>
      <c r="AR85" s="25">
        <f t="shared" si="53"/>
        <v>3.2778743481499872</v>
      </c>
      <c r="AS85" s="25">
        <f t="shared" si="54"/>
        <v>-0.86913334988825408</v>
      </c>
      <c r="AT85" s="25">
        <f t="shared" si="55"/>
        <v>2.4621212121212119</v>
      </c>
      <c r="AU85" s="25">
        <f t="shared" si="56"/>
        <v>3.2670454545454546</v>
      </c>
      <c r="AV85" s="25">
        <f t="shared" si="57"/>
        <v>-0.80492424242424265</v>
      </c>
      <c r="CI85" s="500" t="str">
        <f>+'sedi anno 2022 (2)'!CI34</f>
        <v>P Istruzione</v>
      </c>
      <c r="CJ85" s="500">
        <f>+'sedi anno 2022 (2)'!CJ34</f>
        <v>747</v>
      </c>
      <c r="CK85" s="500">
        <f>+'sedi anno 2022 (2)'!CK34</f>
        <v>674</v>
      </c>
      <c r="CL85" s="500">
        <f>+'sedi anno 2022 (2)'!CL34</f>
        <v>37</v>
      </c>
      <c r="CM85" s="500">
        <f>+'sedi anno 2022 (2)'!CM34</f>
        <v>31</v>
      </c>
      <c r="CP85" s="500" t="str">
        <f>+'sedi anno 2022 (2)'!CP34</f>
        <v>P Istruzione</v>
      </c>
      <c r="CQ85" s="500">
        <f>+'sedi anno 2022 (2)'!CQ34</f>
        <v>206</v>
      </c>
      <c r="CR85" s="500">
        <f>+'sedi anno 2022 (2)'!CR34</f>
        <v>189</v>
      </c>
      <c r="CS85" s="500">
        <f>+'sedi anno 2022 (2)'!CS34</f>
        <v>6</v>
      </c>
      <c r="CT85" s="500">
        <f>+'sedi anno 2022 (2)'!CT34</f>
        <v>9</v>
      </c>
      <c r="CW85" s="500" t="str">
        <f>+'sedi anno 2022 (2)'!CW34</f>
        <v>P Istruzione</v>
      </c>
      <c r="CX85" s="500">
        <f>+'sedi anno 2022 (2)'!CX34</f>
        <v>257</v>
      </c>
      <c r="CY85" s="500">
        <f>+'sedi anno 2022 (2)'!CY34</f>
        <v>224</v>
      </c>
      <c r="CZ85" s="500">
        <f>+'sedi anno 2022 (2)'!CZ34</f>
        <v>10</v>
      </c>
      <c r="DA85" s="500">
        <f>+'sedi anno 2022 (2)'!DA34</f>
        <v>10</v>
      </c>
      <c r="DD85" s="500" t="str">
        <f>+'sedi anno 2022 (2)'!DD34</f>
        <v>P Istruzione</v>
      </c>
      <c r="DE85" s="500">
        <f>+'sedi anno 2022 (2)'!DE34</f>
        <v>161</v>
      </c>
      <c r="DF85" s="500">
        <f>+'sedi anno 2022 (2)'!DF34</f>
        <v>141</v>
      </c>
      <c r="DG85" s="500">
        <f>+'sedi anno 2022 (2)'!DG34</f>
        <v>11</v>
      </c>
      <c r="DH85" s="500">
        <f>+'sedi anno 2022 (2)'!DH34</f>
        <v>8</v>
      </c>
      <c r="DK85" s="500" t="str">
        <f>+'sedi anno 2022 (2)'!DK34</f>
        <v>P Istruzione</v>
      </c>
      <c r="DL85" s="500">
        <f>+'sedi anno 2022 (2)'!DL34</f>
        <v>123</v>
      </c>
      <c r="DM85" s="500">
        <f>+'sedi anno 2022 (2)'!DM34</f>
        <v>115</v>
      </c>
      <c r="DN85" s="500">
        <f>+'sedi anno 2022 (2)'!DN34</f>
        <v>10</v>
      </c>
      <c r="DO85" s="500">
        <f>+'sedi anno 2022 (2)'!DO34</f>
        <v>4</v>
      </c>
    </row>
    <row r="86" spans="1:119" x14ac:dyDescent="0.2">
      <c r="A86" s="525" t="s">
        <v>39</v>
      </c>
      <c r="B86" s="15">
        <f t="shared" si="38"/>
        <v>0</v>
      </c>
      <c r="C86" s="15">
        <f t="shared" si="38"/>
        <v>0</v>
      </c>
      <c r="D86" s="15">
        <f t="shared" si="38"/>
        <v>0</v>
      </c>
      <c r="E86" s="15">
        <f t="shared" si="38"/>
        <v>0</v>
      </c>
      <c r="F86" s="15">
        <f t="shared" si="39"/>
        <v>2</v>
      </c>
      <c r="G86" s="15">
        <f t="shared" si="39"/>
        <v>1</v>
      </c>
      <c r="H86" s="15">
        <f t="shared" si="39"/>
        <v>0</v>
      </c>
      <c r="I86" s="15">
        <f t="shared" si="39"/>
        <v>0</v>
      </c>
      <c r="J86" s="15">
        <f t="shared" si="40"/>
        <v>1</v>
      </c>
      <c r="K86" s="15">
        <f t="shared" si="40"/>
        <v>0</v>
      </c>
      <c r="L86" s="15">
        <f t="shared" si="40"/>
        <v>0</v>
      </c>
      <c r="M86" s="15">
        <f t="shared" si="40"/>
        <v>0</v>
      </c>
      <c r="N86" s="15">
        <f t="shared" si="41"/>
        <v>1</v>
      </c>
      <c r="O86" s="15">
        <f t="shared" si="41"/>
        <v>0</v>
      </c>
      <c r="P86" s="15">
        <f t="shared" si="42"/>
        <v>0</v>
      </c>
      <c r="Q86" s="15">
        <f t="shared" si="42"/>
        <v>0</v>
      </c>
      <c r="R86" s="16">
        <f t="shared" si="44"/>
        <v>4</v>
      </c>
      <c r="S86" s="16">
        <f t="shared" si="44"/>
        <v>1</v>
      </c>
      <c r="T86" s="16">
        <f t="shared" si="43"/>
        <v>0</v>
      </c>
      <c r="U86" s="16">
        <f t="shared" si="43"/>
        <v>0</v>
      </c>
      <c r="V86" s="15">
        <f>+B86+J86</f>
        <v>1</v>
      </c>
      <c r="W86" s="15">
        <f t="shared" si="45"/>
        <v>0</v>
      </c>
      <c r="X86" s="15">
        <f t="shared" si="45"/>
        <v>0</v>
      </c>
      <c r="Y86" s="15">
        <f t="shared" si="45"/>
        <v>0</v>
      </c>
      <c r="AD86" s="525" t="s">
        <v>37</v>
      </c>
      <c r="AE86" s="25">
        <f t="shared" si="46"/>
        <v>5.6942277691107641</v>
      </c>
      <c r="AF86" s="25">
        <f t="shared" si="47"/>
        <v>4.2121684867394693</v>
      </c>
      <c r="AG86" s="25">
        <f t="shared" si="48"/>
        <v>1.4820592823712948</v>
      </c>
      <c r="AH86" s="15">
        <v>886</v>
      </c>
      <c r="AI86" s="15">
        <v>61</v>
      </c>
      <c r="AJ86" s="15">
        <v>59</v>
      </c>
      <c r="AK86" s="25">
        <f t="shared" si="49"/>
        <v>6.0606060606060606</v>
      </c>
      <c r="AL86" s="25">
        <f t="shared" si="50"/>
        <v>5.7575757575757578</v>
      </c>
      <c r="AM86" s="25">
        <f t="shared" si="51"/>
        <v>0.30303030303030276</v>
      </c>
      <c r="AN86" s="15">
        <v>984</v>
      </c>
      <c r="AO86" s="15">
        <v>74</v>
      </c>
      <c r="AP86" s="15">
        <v>76</v>
      </c>
      <c r="AQ86" s="25">
        <f t="shared" si="52"/>
        <v>5.9378686590640974</v>
      </c>
      <c r="AR86" s="25">
        <f t="shared" si="53"/>
        <v>5.4659850570192692</v>
      </c>
      <c r="AS86" s="25">
        <f t="shared" si="54"/>
        <v>0.47188360204482827</v>
      </c>
      <c r="AT86" s="25">
        <f t="shared" si="55"/>
        <v>5.9004092769440657</v>
      </c>
      <c r="AU86" s="25">
        <f t="shared" si="56"/>
        <v>5.0818553888130964</v>
      </c>
      <c r="AV86" s="25">
        <f t="shared" si="57"/>
        <v>0.8185538881309693</v>
      </c>
      <c r="CI86" s="500" t="str">
        <f>+'sedi anno 2022 (2)'!CI35</f>
        <v xml:space="preserve">Q Sanità e assistenza sociale  </v>
      </c>
      <c r="CJ86" s="500">
        <f>+'sedi anno 2022 (2)'!CJ35</f>
        <v>1036</v>
      </c>
      <c r="CK86" s="500">
        <f>+'sedi anno 2022 (2)'!CK35</f>
        <v>902</v>
      </c>
      <c r="CL86" s="500">
        <f>+'sedi anno 2022 (2)'!CL35</f>
        <v>16</v>
      </c>
      <c r="CM86" s="500">
        <f>+'sedi anno 2022 (2)'!CM35</f>
        <v>51</v>
      </c>
      <c r="CP86" s="500" t="str">
        <f>+'sedi anno 2022 (2)'!CP35</f>
        <v xml:space="preserve">Q Sanità e assistenza sociale  </v>
      </c>
      <c r="CQ86" s="500">
        <f>+'sedi anno 2022 (2)'!CQ35</f>
        <v>324</v>
      </c>
      <c r="CR86" s="500">
        <f>+'sedi anno 2022 (2)'!CR35</f>
        <v>270</v>
      </c>
      <c r="CS86" s="500">
        <f>+'sedi anno 2022 (2)'!CS35</f>
        <v>4</v>
      </c>
      <c r="CT86" s="500">
        <f>+'sedi anno 2022 (2)'!CT35</f>
        <v>18</v>
      </c>
      <c r="CW86" s="500" t="str">
        <f>+'sedi anno 2022 (2)'!CW35</f>
        <v xml:space="preserve">Q Sanità e assistenza sociale  </v>
      </c>
      <c r="CX86" s="500">
        <f>+'sedi anno 2022 (2)'!CX35</f>
        <v>256</v>
      </c>
      <c r="CY86" s="500">
        <f>+'sedi anno 2022 (2)'!CY35</f>
        <v>229</v>
      </c>
      <c r="CZ86" s="500">
        <f>+'sedi anno 2022 (2)'!CZ35</f>
        <v>5</v>
      </c>
      <c r="DA86" s="500">
        <f>+'sedi anno 2022 (2)'!DA35</f>
        <v>18</v>
      </c>
      <c r="DD86" s="500" t="str">
        <f>+'sedi anno 2022 (2)'!DD35</f>
        <v xml:space="preserve">Q Sanità e assistenza sociale  </v>
      </c>
      <c r="DE86" s="500">
        <f>+'sedi anno 2022 (2)'!DE35</f>
        <v>222</v>
      </c>
      <c r="DF86" s="500">
        <f>+'sedi anno 2022 (2)'!DF35</f>
        <v>201</v>
      </c>
      <c r="DG86" s="500">
        <f>+'sedi anno 2022 (2)'!DG35</f>
        <v>3</v>
      </c>
      <c r="DH86" s="500">
        <f>+'sedi anno 2022 (2)'!DH35</f>
        <v>9</v>
      </c>
      <c r="DK86" s="500" t="str">
        <f>+'sedi anno 2022 (2)'!DK35</f>
        <v xml:space="preserve">Q Sanità e assistenza sociale  </v>
      </c>
      <c r="DL86" s="500">
        <f>+'sedi anno 2022 (2)'!DL35</f>
        <v>234</v>
      </c>
      <c r="DM86" s="500">
        <f>+'sedi anno 2022 (2)'!DM35</f>
        <v>203</v>
      </c>
      <c r="DN86" s="500">
        <f>+'sedi anno 2022 (2)'!DN35</f>
        <v>4</v>
      </c>
      <c r="DO86" s="500">
        <f>+'sedi anno 2022 (2)'!DO35</f>
        <v>6</v>
      </c>
    </row>
    <row r="87" spans="1:119" x14ac:dyDescent="0.2">
      <c r="A87" s="525" t="s">
        <v>41</v>
      </c>
      <c r="B87" s="15">
        <f t="shared" si="38"/>
        <v>206</v>
      </c>
      <c r="C87" s="15">
        <f t="shared" si="38"/>
        <v>189</v>
      </c>
      <c r="D87" s="15">
        <f t="shared" si="38"/>
        <v>6</v>
      </c>
      <c r="E87" s="15">
        <f t="shared" si="38"/>
        <v>9</v>
      </c>
      <c r="F87" s="15">
        <f t="shared" si="39"/>
        <v>161</v>
      </c>
      <c r="G87" s="15">
        <f t="shared" si="39"/>
        <v>141</v>
      </c>
      <c r="H87" s="15">
        <f t="shared" si="39"/>
        <v>11</v>
      </c>
      <c r="I87" s="15">
        <f t="shared" si="39"/>
        <v>8</v>
      </c>
      <c r="J87" s="15">
        <f t="shared" si="40"/>
        <v>257</v>
      </c>
      <c r="K87" s="15">
        <f t="shared" si="40"/>
        <v>224</v>
      </c>
      <c r="L87" s="15">
        <f t="shared" si="40"/>
        <v>10</v>
      </c>
      <c r="M87" s="15">
        <f t="shared" si="40"/>
        <v>10</v>
      </c>
      <c r="N87" s="15">
        <f t="shared" si="41"/>
        <v>123</v>
      </c>
      <c r="O87" s="15">
        <f t="shared" si="41"/>
        <v>115</v>
      </c>
      <c r="P87" s="15">
        <f t="shared" si="42"/>
        <v>10</v>
      </c>
      <c r="Q87" s="15">
        <f t="shared" si="42"/>
        <v>4</v>
      </c>
      <c r="R87" s="16">
        <f t="shared" si="44"/>
        <v>747</v>
      </c>
      <c r="S87" s="16">
        <f t="shared" si="44"/>
        <v>674</v>
      </c>
      <c r="T87" s="16">
        <f t="shared" si="43"/>
        <v>37</v>
      </c>
      <c r="U87" s="16">
        <f t="shared" si="43"/>
        <v>31</v>
      </c>
      <c r="V87" s="15">
        <f>+B87+J87</f>
        <v>463</v>
      </c>
      <c r="W87" s="15">
        <f t="shared" si="45"/>
        <v>413</v>
      </c>
      <c r="X87" s="15">
        <f t="shared" si="45"/>
        <v>16</v>
      </c>
      <c r="Y87" s="15">
        <f t="shared" si="45"/>
        <v>19</v>
      </c>
      <c r="AD87" s="525" t="s">
        <v>38</v>
      </c>
      <c r="AE87" s="25">
        <f t="shared" si="46"/>
        <v>5.0266565118050259</v>
      </c>
      <c r="AF87" s="25">
        <f t="shared" si="47"/>
        <v>6.3975628332063978</v>
      </c>
      <c r="AG87" s="25">
        <f t="shared" si="48"/>
        <v>-1.3709063214013719</v>
      </c>
      <c r="AH87" s="15">
        <v>1072</v>
      </c>
      <c r="AI87" s="15">
        <v>89</v>
      </c>
      <c r="AJ87" s="15">
        <v>70</v>
      </c>
      <c r="AK87" s="25">
        <f t="shared" si="49"/>
        <v>4.8168249660786975</v>
      </c>
      <c r="AL87" s="25">
        <f t="shared" si="50"/>
        <v>6.3772048846675711</v>
      </c>
      <c r="AM87" s="25">
        <f t="shared" si="51"/>
        <v>-1.5603799185888736</v>
      </c>
      <c r="AN87" s="15">
        <v>1059</v>
      </c>
      <c r="AO87" s="15">
        <v>81</v>
      </c>
      <c r="AP87" s="15">
        <v>71</v>
      </c>
      <c r="AQ87" s="25">
        <f t="shared" si="52"/>
        <v>5.4588607594936711</v>
      </c>
      <c r="AR87" s="25">
        <f t="shared" si="53"/>
        <v>7.2982594936708862</v>
      </c>
      <c r="AS87" s="25">
        <f t="shared" si="54"/>
        <v>-1.8393987341772151</v>
      </c>
      <c r="AT87" s="25">
        <f t="shared" si="55"/>
        <v>4.9156799425905993</v>
      </c>
      <c r="AU87" s="25">
        <f t="shared" si="56"/>
        <v>6.3867958378184433</v>
      </c>
      <c r="AV87" s="25">
        <f t="shared" si="57"/>
        <v>-1.471115895227844</v>
      </c>
      <c r="CI87" s="500" t="str">
        <f>+'sedi anno 2022 (2)'!CI36</f>
        <v>R Attività artistiche, sportive, di intrattenimento e diver...</v>
      </c>
      <c r="CJ87" s="500">
        <f>+'sedi anno 2022 (2)'!CJ36</f>
        <v>2483</v>
      </c>
      <c r="CK87" s="500">
        <f>+'sedi anno 2022 (2)'!CK36</f>
        <v>2233</v>
      </c>
      <c r="CL87" s="500">
        <f>+'sedi anno 2022 (2)'!CL36</f>
        <v>75</v>
      </c>
      <c r="CM87" s="500">
        <f>+'sedi anno 2022 (2)'!CM36</f>
        <v>94</v>
      </c>
      <c r="CP87" s="500" t="str">
        <f>+'sedi anno 2022 (2)'!CP36</f>
        <v>R Attività artistiche, sportive, di intrattenimento e diver...</v>
      </c>
      <c r="CQ87" s="500">
        <f>+'sedi anno 2022 (2)'!CQ36</f>
        <v>630</v>
      </c>
      <c r="CR87" s="500">
        <f>+'sedi anno 2022 (2)'!CR36</f>
        <v>564</v>
      </c>
      <c r="CS87" s="500">
        <f>+'sedi anno 2022 (2)'!CS36</f>
        <v>16</v>
      </c>
      <c r="CT87" s="500">
        <f>+'sedi anno 2022 (2)'!CT36</f>
        <v>30</v>
      </c>
      <c r="CW87" s="500" t="str">
        <f>+'sedi anno 2022 (2)'!CW36</f>
        <v>R Attività artistiche, sportive, di intrattenimento e diver...</v>
      </c>
      <c r="CX87" s="500">
        <f>+'sedi anno 2022 (2)'!CX36</f>
        <v>681</v>
      </c>
      <c r="CY87" s="500">
        <f>+'sedi anno 2022 (2)'!CY36</f>
        <v>620</v>
      </c>
      <c r="CZ87" s="500">
        <f>+'sedi anno 2022 (2)'!CZ36</f>
        <v>28</v>
      </c>
      <c r="DA87" s="500">
        <f>+'sedi anno 2022 (2)'!DA36</f>
        <v>30</v>
      </c>
      <c r="DD87" s="500" t="str">
        <f>+'sedi anno 2022 (2)'!DD36</f>
        <v>R Attività artistiche, sportive, di intrattenimento e diver...</v>
      </c>
      <c r="DE87" s="500">
        <f>+'sedi anno 2022 (2)'!DE36</f>
        <v>447</v>
      </c>
      <c r="DF87" s="500">
        <f>+'sedi anno 2022 (2)'!DF36</f>
        <v>373</v>
      </c>
      <c r="DG87" s="500">
        <f>+'sedi anno 2022 (2)'!DG36</f>
        <v>14</v>
      </c>
      <c r="DH87" s="500">
        <f>+'sedi anno 2022 (2)'!DH36</f>
        <v>18</v>
      </c>
      <c r="DK87" s="500" t="str">
        <f>+'sedi anno 2022 (2)'!DK36</f>
        <v>R Attività artistiche, sportive, di intrattenimento e diver...</v>
      </c>
      <c r="DL87" s="500">
        <f>+'sedi anno 2022 (2)'!DL36</f>
        <v>725</v>
      </c>
      <c r="DM87" s="500">
        <f>+'sedi anno 2022 (2)'!DM36</f>
        <v>661</v>
      </c>
      <c r="DN87" s="500">
        <f>+'sedi anno 2022 (2)'!DN36</f>
        <v>17</v>
      </c>
      <c r="DO87" s="500">
        <f>+'sedi anno 2022 (2)'!DO36</f>
        <v>16</v>
      </c>
    </row>
    <row r="88" spans="1:119" x14ac:dyDescent="0.2">
      <c r="A88" s="525" t="s">
        <v>42</v>
      </c>
      <c r="B88" s="15">
        <f t="shared" si="38"/>
        <v>324</v>
      </c>
      <c r="C88" s="15">
        <f t="shared" si="38"/>
        <v>270</v>
      </c>
      <c r="D88" s="15">
        <f t="shared" si="38"/>
        <v>4</v>
      </c>
      <c r="E88" s="15">
        <f t="shared" si="38"/>
        <v>18</v>
      </c>
      <c r="F88" s="15">
        <f t="shared" si="39"/>
        <v>222</v>
      </c>
      <c r="G88" s="15">
        <f t="shared" si="39"/>
        <v>201</v>
      </c>
      <c r="H88" s="15">
        <f t="shared" si="39"/>
        <v>3</v>
      </c>
      <c r="I88" s="15">
        <f t="shared" si="39"/>
        <v>9</v>
      </c>
      <c r="J88" s="15">
        <f t="shared" si="40"/>
        <v>256</v>
      </c>
      <c r="K88" s="15">
        <f t="shared" si="40"/>
        <v>229</v>
      </c>
      <c r="L88" s="15">
        <f t="shared" si="40"/>
        <v>5</v>
      </c>
      <c r="M88" s="15">
        <f t="shared" si="40"/>
        <v>18</v>
      </c>
      <c r="N88" s="15">
        <f t="shared" si="41"/>
        <v>234</v>
      </c>
      <c r="O88" s="15">
        <f t="shared" si="41"/>
        <v>203</v>
      </c>
      <c r="P88" s="15">
        <f t="shared" si="42"/>
        <v>4</v>
      </c>
      <c r="Q88" s="15">
        <f t="shared" si="42"/>
        <v>6</v>
      </c>
      <c r="R88" s="16">
        <f t="shared" si="44"/>
        <v>1036</v>
      </c>
      <c r="S88" s="16">
        <f t="shared" si="44"/>
        <v>902</v>
      </c>
      <c r="T88" s="16">
        <f t="shared" si="43"/>
        <v>16</v>
      </c>
      <c r="U88" s="16">
        <f t="shared" si="43"/>
        <v>51</v>
      </c>
      <c r="V88" s="15">
        <f>+B88+J88</f>
        <v>580</v>
      </c>
      <c r="W88" s="15">
        <f t="shared" si="45"/>
        <v>499</v>
      </c>
      <c r="X88" s="15">
        <f t="shared" si="45"/>
        <v>9</v>
      </c>
      <c r="Y88" s="15">
        <f t="shared" si="45"/>
        <v>36</v>
      </c>
      <c r="AD88" s="525" t="s">
        <v>39</v>
      </c>
      <c r="AE88" s="25">
        <v>0</v>
      </c>
      <c r="AF88" s="25">
        <v>0</v>
      </c>
      <c r="AG88" s="25">
        <f t="shared" si="48"/>
        <v>0</v>
      </c>
      <c r="AH88" s="15">
        <v>3</v>
      </c>
      <c r="AI88" s="15">
        <v>0</v>
      </c>
      <c r="AJ88" s="15">
        <v>0</v>
      </c>
      <c r="AK88" s="25" t="e">
        <f t="shared" si="49"/>
        <v>#DIV/0!</v>
      </c>
      <c r="AL88" s="25" t="e">
        <f t="shared" si="50"/>
        <v>#DIV/0!</v>
      </c>
      <c r="AM88" s="25" t="e">
        <f t="shared" si="51"/>
        <v>#DIV/0!</v>
      </c>
      <c r="AN88" s="15">
        <v>1</v>
      </c>
      <c r="AO88" s="15">
        <v>0</v>
      </c>
      <c r="AP88" s="15">
        <v>0</v>
      </c>
      <c r="AQ88" s="25">
        <f t="shared" si="52"/>
        <v>0</v>
      </c>
      <c r="AR88" s="25">
        <f t="shared" si="53"/>
        <v>33.333333333333329</v>
      </c>
      <c r="AS88" s="25">
        <f t="shared" si="54"/>
        <v>-33.333333333333329</v>
      </c>
      <c r="AT88" s="25" t="e">
        <f t="shared" si="55"/>
        <v>#DIV/0!</v>
      </c>
      <c r="AU88" s="25" t="e">
        <f t="shared" si="56"/>
        <v>#DIV/0!</v>
      </c>
      <c r="AV88" s="25" t="e">
        <f t="shared" si="57"/>
        <v>#DIV/0!</v>
      </c>
      <c r="CI88" s="500" t="str">
        <f>+'sedi anno 2022 (2)'!CI37</f>
        <v>S Altre attività di servizi</v>
      </c>
      <c r="CJ88" s="500">
        <f>+'sedi anno 2022 (2)'!CJ37</f>
        <v>6745</v>
      </c>
      <c r="CK88" s="500">
        <f>+'sedi anno 2022 (2)'!CK37</f>
        <v>6454</v>
      </c>
      <c r="CL88" s="500">
        <f>+'sedi anno 2022 (2)'!CL37</f>
        <v>203</v>
      </c>
      <c r="CM88" s="500">
        <f>+'sedi anno 2022 (2)'!CM37</f>
        <v>372</v>
      </c>
      <c r="CP88" s="500" t="str">
        <f>+'sedi anno 2022 (2)'!CP37</f>
        <v>S Altre attività di servizi</v>
      </c>
      <c r="CQ88" s="500">
        <f>+'sedi anno 2022 (2)'!CQ37</f>
        <v>1845</v>
      </c>
      <c r="CR88" s="500">
        <f>+'sedi anno 2022 (2)'!CR37</f>
        <v>1779</v>
      </c>
      <c r="CS88" s="500">
        <f>+'sedi anno 2022 (2)'!CS37</f>
        <v>49</v>
      </c>
      <c r="CT88" s="500">
        <f>+'sedi anno 2022 (2)'!CT37</f>
        <v>113</v>
      </c>
      <c r="CW88" s="500" t="str">
        <f>+'sedi anno 2022 (2)'!CW37</f>
        <v>S Altre attività di servizi</v>
      </c>
      <c r="CX88" s="500">
        <f>+'sedi anno 2022 (2)'!CX37</f>
        <v>1827</v>
      </c>
      <c r="CY88" s="500">
        <f>+'sedi anno 2022 (2)'!CY37</f>
        <v>1734</v>
      </c>
      <c r="CZ88" s="500">
        <f>+'sedi anno 2022 (2)'!CZ37</f>
        <v>59</v>
      </c>
      <c r="DA88" s="500">
        <f>+'sedi anno 2022 (2)'!DA37</f>
        <v>123</v>
      </c>
      <c r="DD88" s="500" t="str">
        <f>+'sedi anno 2022 (2)'!DD37</f>
        <v>S Altre attività di servizi</v>
      </c>
      <c r="DE88" s="500">
        <f>+'sedi anno 2022 (2)'!DE37</f>
        <v>1355</v>
      </c>
      <c r="DF88" s="500">
        <f>+'sedi anno 2022 (2)'!DF37</f>
        <v>1287</v>
      </c>
      <c r="DG88" s="500">
        <f>+'sedi anno 2022 (2)'!DG37</f>
        <v>44</v>
      </c>
      <c r="DH88" s="500">
        <f>+'sedi anno 2022 (2)'!DH37</f>
        <v>58</v>
      </c>
      <c r="DK88" s="500" t="str">
        <f>+'sedi anno 2022 (2)'!DK37</f>
        <v>S Altre attività di servizi</v>
      </c>
      <c r="DL88" s="500">
        <f>+'sedi anno 2022 (2)'!DL37</f>
        <v>1718</v>
      </c>
      <c r="DM88" s="500">
        <f>+'sedi anno 2022 (2)'!DM37</f>
        <v>1648</v>
      </c>
      <c r="DN88" s="500">
        <f>+'sedi anno 2022 (2)'!DN37</f>
        <v>51</v>
      </c>
      <c r="DO88" s="500">
        <f>+'sedi anno 2022 (2)'!DO37</f>
        <v>78</v>
      </c>
    </row>
    <row r="89" spans="1:119" x14ac:dyDescent="0.2">
      <c r="A89" s="525" t="s">
        <v>43</v>
      </c>
      <c r="B89" s="15">
        <f t="shared" si="38"/>
        <v>630</v>
      </c>
      <c r="C89" s="15">
        <f t="shared" si="38"/>
        <v>564</v>
      </c>
      <c r="D89" s="15">
        <f t="shared" si="38"/>
        <v>16</v>
      </c>
      <c r="E89" s="15">
        <f t="shared" si="38"/>
        <v>30</v>
      </c>
      <c r="F89" s="15">
        <f t="shared" si="39"/>
        <v>447</v>
      </c>
      <c r="G89" s="15">
        <f t="shared" si="39"/>
        <v>373</v>
      </c>
      <c r="H89" s="15">
        <f t="shared" si="39"/>
        <v>14</v>
      </c>
      <c r="I89" s="15">
        <f t="shared" si="39"/>
        <v>18</v>
      </c>
      <c r="J89" s="15">
        <f t="shared" si="40"/>
        <v>681</v>
      </c>
      <c r="K89" s="15">
        <f t="shared" si="40"/>
        <v>620</v>
      </c>
      <c r="L89" s="15">
        <f t="shared" si="40"/>
        <v>28</v>
      </c>
      <c r="M89" s="15">
        <f t="shared" si="40"/>
        <v>30</v>
      </c>
      <c r="N89" s="15">
        <f t="shared" si="41"/>
        <v>725</v>
      </c>
      <c r="O89" s="15">
        <f t="shared" si="41"/>
        <v>661</v>
      </c>
      <c r="P89" s="15">
        <f t="shared" si="42"/>
        <v>17</v>
      </c>
      <c r="Q89" s="15">
        <f t="shared" si="42"/>
        <v>16</v>
      </c>
      <c r="R89" s="16">
        <f t="shared" si="44"/>
        <v>2483</v>
      </c>
      <c r="S89" s="16">
        <f t="shared" si="44"/>
        <v>2233</v>
      </c>
      <c r="T89" s="16">
        <f t="shared" si="43"/>
        <v>75</v>
      </c>
      <c r="U89" s="16">
        <f t="shared" si="43"/>
        <v>94</v>
      </c>
      <c r="V89" s="15">
        <f>+B89+J89</f>
        <v>1311</v>
      </c>
      <c r="W89" s="15">
        <f t="shared" ref="W89:Y93" si="58">+C89+K89</f>
        <v>1184</v>
      </c>
      <c r="X89" s="15">
        <f t="shared" si="58"/>
        <v>44</v>
      </c>
      <c r="Y89" s="15">
        <f t="shared" si="58"/>
        <v>60</v>
      </c>
      <c r="AD89" s="525" t="s">
        <v>41</v>
      </c>
      <c r="AE89" s="25">
        <f>+BI34/BG34*100</f>
        <v>5.6338028169014089</v>
      </c>
      <c r="AF89" s="25">
        <f>+BJ34/BG34*100</f>
        <v>5.164319248826291</v>
      </c>
      <c r="AG89" s="25">
        <f t="shared" si="48"/>
        <v>0.46948356807511793</v>
      </c>
      <c r="AH89" s="15">
        <v>154</v>
      </c>
      <c r="AI89" s="15">
        <v>8</v>
      </c>
      <c r="AJ89" s="15">
        <v>7</v>
      </c>
      <c r="AK89" s="25">
        <f t="shared" si="49"/>
        <v>4.7430830039525684</v>
      </c>
      <c r="AL89" s="25">
        <f t="shared" si="50"/>
        <v>6.7193675889328066</v>
      </c>
      <c r="AM89" s="25">
        <f t="shared" si="51"/>
        <v>-1.9762845849802382</v>
      </c>
      <c r="AN89" s="15">
        <v>114</v>
      </c>
      <c r="AO89" s="15">
        <v>9</v>
      </c>
      <c r="AP89" s="15">
        <v>10</v>
      </c>
      <c r="AQ89" s="25">
        <f t="shared" si="52"/>
        <v>6.4052287581699341</v>
      </c>
      <c r="AR89" s="25">
        <f t="shared" si="53"/>
        <v>5.3594771241830061</v>
      </c>
      <c r="AS89" s="25">
        <f t="shared" si="54"/>
        <v>1.0457516339869279</v>
      </c>
      <c r="AT89" s="25">
        <f t="shared" si="55"/>
        <v>5.1502145922746783</v>
      </c>
      <c r="AU89" s="25">
        <f t="shared" si="56"/>
        <v>6.0085836909871242</v>
      </c>
      <c r="AV89" s="25">
        <f t="shared" si="57"/>
        <v>-0.85836909871244593</v>
      </c>
      <c r="CI89" s="500" t="str">
        <f>+'sedi anno 2022 (2)'!CI38</f>
        <v>T Attività di famiglie e convivenze come datori di lavoro p...</v>
      </c>
      <c r="CJ89" s="500">
        <f>+'sedi anno 2022 (2)'!CJ38</f>
        <v>1</v>
      </c>
      <c r="CK89" s="500">
        <f>+'sedi anno 2022 (2)'!CK38</f>
        <v>1</v>
      </c>
      <c r="CL89" s="500">
        <f>+'sedi anno 2022 (2)'!CL38</f>
        <v>0</v>
      </c>
      <c r="CM89" s="500">
        <f>+'sedi anno 2022 (2)'!CM38</f>
        <v>0</v>
      </c>
      <c r="CP89" s="500" t="str">
        <f>+'sedi anno 2022 (2)'!CP38</f>
        <v>T Attività di famiglie e convivenze come datori di lavoro p...</v>
      </c>
      <c r="CQ89" s="500">
        <f>+'sedi anno 2022 (2)'!CQ38</f>
        <v>0</v>
      </c>
      <c r="CR89" s="500">
        <f>+'sedi anno 2022 (2)'!CR38</f>
        <v>0</v>
      </c>
      <c r="CS89" s="500">
        <f>+'sedi anno 2022 (2)'!CS38</f>
        <v>0</v>
      </c>
      <c r="CT89" s="500">
        <f>+'sedi anno 2022 (2)'!CT38</f>
        <v>0</v>
      </c>
      <c r="CW89" s="500" t="str">
        <f>+'sedi anno 2022 (2)'!CW38</f>
        <v>T Attività di famiglie e convivenze come datori di lavoro p...</v>
      </c>
      <c r="CX89" s="500">
        <f>+'sedi anno 2022 (2)'!CX38</f>
        <v>1</v>
      </c>
      <c r="CY89" s="500">
        <f>+'sedi anno 2022 (2)'!CY38</f>
        <v>1</v>
      </c>
      <c r="CZ89" s="500">
        <f>+'sedi anno 2022 (2)'!CZ38</f>
        <v>0</v>
      </c>
      <c r="DA89" s="500">
        <f>+'sedi anno 2022 (2)'!DA38</f>
        <v>0</v>
      </c>
      <c r="DD89" s="500" t="str">
        <f>+'sedi anno 2022 (2)'!DD38</f>
        <v>T Attività di famiglie e convivenze come datori di lavoro p...</v>
      </c>
      <c r="DE89" s="500">
        <f>+'sedi anno 2022 (2)'!DE38</f>
        <v>0</v>
      </c>
      <c r="DF89" s="500">
        <f>+'sedi anno 2022 (2)'!DF38</f>
        <v>0</v>
      </c>
      <c r="DG89" s="500">
        <f>+'sedi anno 2022 (2)'!DG38</f>
        <v>0</v>
      </c>
      <c r="DH89" s="500">
        <f>+'sedi anno 2022 (2)'!DH38</f>
        <v>0</v>
      </c>
      <c r="DK89" s="500" t="str">
        <f>+'sedi anno 2022 (2)'!DK38</f>
        <v>T Attività di famiglie e convivenze come datori di lavoro p...</v>
      </c>
      <c r="DL89" s="500">
        <f>+'sedi anno 2022 (2)'!DL38</f>
        <v>0</v>
      </c>
      <c r="DM89" s="500">
        <f>+'sedi anno 2022 (2)'!DM38</f>
        <v>0</v>
      </c>
      <c r="DN89" s="500">
        <f>+'sedi anno 2022 (2)'!DN38</f>
        <v>0</v>
      </c>
      <c r="DO89" s="500">
        <f>+'sedi anno 2022 (2)'!DO38</f>
        <v>0</v>
      </c>
    </row>
    <row r="90" spans="1:119" x14ac:dyDescent="0.2">
      <c r="A90" s="525" t="s">
        <v>44</v>
      </c>
      <c r="B90" s="15">
        <f t="shared" si="38"/>
        <v>1845</v>
      </c>
      <c r="C90" s="15">
        <f t="shared" si="38"/>
        <v>1779</v>
      </c>
      <c r="D90" s="15">
        <f t="shared" si="38"/>
        <v>49</v>
      </c>
      <c r="E90" s="15">
        <f t="shared" si="38"/>
        <v>113</v>
      </c>
      <c r="F90" s="15">
        <f t="shared" si="39"/>
        <v>1355</v>
      </c>
      <c r="G90" s="15">
        <f t="shared" si="39"/>
        <v>1287</v>
      </c>
      <c r="H90" s="15">
        <f t="shared" si="39"/>
        <v>44</v>
      </c>
      <c r="I90" s="15">
        <f t="shared" si="39"/>
        <v>58</v>
      </c>
      <c r="J90" s="15">
        <f t="shared" si="40"/>
        <v>1827</v>
      </c>
      <c r="K90" s="15">
        <f t="shared" si="40"/>
        <v>1734</v>
      </c>
      <c r="L90" s="15">
        <f t="shared" si="40"/>
        <v>59</v>
      </c>
      <c r="M90" s="15">
        <f t="shared" si="40"/>
        <v>123</v>
      </c>
      <c r="N90" s="15">
        <f t="shared" si="41"/>
        <v>1718</v>
      </c>
      <c r="O90" s="15">
        <f t="shared" si="41"/>
        <v>1648</v>
      </c>
      <c r="P90" s="15">
        <f t="shared" si="42"/>
        <v>51</v>
      </c>
      <c r="Q90" s="15">
        <f t="shared" si="42"/>
        <v>78</v>
      </c>
      <c r="R90" s="16">
        <f t="shared" si="44"/>
        <v>6745</v>
      </c>
      <c r="S90" s="16">
        <f t="shared" si="44"/>
        <v>6454</v>
      </c>
      <c r="T90" s="16">
        <f t="shared" si="43"/>
        <v>203</v>
      </c>
      <c r="U90" s="16">
        <f t="shared" si="43"/>
        <v>372</v>
      </c>
      <c r="V90" s="15">
        <f>+B90+J90</f>
        <v>3672</v>
      </c>
      <c r="W90" s="15">
        <f t="shared" si="58"/>
        <v>3513</v>
      </c>
      <c r="X90" s="15">
        <f t="shared" si="58"/>
        <v>108</v>
      </c>
      <c r="Y90" s="15">
        <f t="shared" si="58"/>
        <v>236</v>
      </c>
      <c r="AD90" s="525" t="s">
        <v>42</v>
      </c>
      <c r="AE90" s="25">
        <f>+BI35/BG35*100</f>
        <v>1.5384615384615385</v>
      </c>
      <c r="AF90" s="25">
        <f>+BJ35/BG35*100</f>
        <v>4.9230769230769234</v>
      </c>
      <c r="AG90" s="25">
        <f t="shared" si="48"/>
        <v>-3.384615384615385</v>
      </c>
      <c r="AH90" s="15">
        <v>213</v>
      </c>
      <c r="AI90" s="15">
        <v>1</v>
      </c>
      <c r="AJ90" s="15">
        <v>6</v>
      </c>
      <c r="AK90" s="25">
        <f t="shared" si="49"/>
        <v>2.7027027027027026</v>
      </c>
      <c r="AL90" s="25">
        <f t="shared" si="50"/>
        <v>5.4054054054054053</v>
      </c>
      <c r="AM90" s="25">
        <f t="shared" si="51"/>
        <v>-2.7027027027027026</v>
      </c>
      <c r="AN90" s="15">
        <v>223</v>
      </c>
      <c r="AO90" s="15">
        <v>7</v>
      </c>
      <c r="AP90" s="15">
        <v>12</v>
      </c>
      <c r="AQ90" s="25">
        <f t="shared" si="52"/>
        <v>1.7391304347826086</v>
      </c>
      <c r="AR90" s="25">
        <f t="shared" si="53"/>
        <v>5.1207729468599039</v>
      </c>
      <c r="AS90" s="25">
        <f t="shared" si="54"/>
        <v>-3.3816425120772955</v>
      </c>
      <c r="AT90" s="25">
        <f t="shared" si="55"/>
        <v>2.054794520547945</v>
      </c>
      <c r="AU90" s="25">
        <f t="shared" si="56"/>
        <v>5.1369863013698627</v>
      </c>
      <c r="AV90" s="25">
        <f t="shared" si="57"/>
        <v>-3.0821917808219177</v>
      </c>
      <c r="CI90" s="500" t="str">
        <f>+'sedi anno 2022 (2)'!CI39</f>
        <v>X Imprese non classificate</v>
      </c>
      <c r="CJ90" s="500">
        <f>+'sedi anno 2022 (2)'!CJ39</f>
        <v>9997</v>
      </c>
      <c r="CK90" s="500">
        <f>+'sedi anno 2022 (2)'!CK39</f>
        <v>47</v>
      </c>
      <c r="CL90" s="500">
        <f>+'sedi anno 2022 (2)'!CL39</f>
        <v>2417</v>
      </c>
      <c r="CM90" s="500">
        <f>+'sedi anno 2022 (2)'!CM39</f>
        <v>335</v>
      </c>
      <c r="CP90" s="500" t="str">
        <f>+'sedi anno 2022 (2)'!CP39</f>
        <v>X Imprese non classificate</v>
      </c>
      <c r="CQ90" s="500">
        <f>+'sedi anno 2022 (2)'!CQ39</f>
        <v>2674</v>
      </c>
      <c r="CR90" s="500">
        <f>+'sedi anno 2022 (2)'!CR39</f>
        <v>8</v>
      </c>
      <c r="CS90" s="500">
        <f>+'sedi anno 2022 (2)'!CS39</f>
        <v>688</v>
      </c>
      <c r="CT90" s="500">
        <f>+'sedi anno 2022 (2)'!CT39</f>
        <v>86</v>
      </c>
      <c r="CW90" s="500" t="str">
        <f>+'sedi anno 2022 (2)'!CW39</f>
        <v>X Imprese non classificate</v>
      </c>
      <c r="CX90" s="500">
        <f>+'sedi anno 2022 (2)'!CX39</f>
        <v>2864</v>
      </c>
      <c r="CY90" s="500">
        <f>+'sedi anno 2022 (2)'!CY39</f>
        <v>16</v>
      </c>
      <c r="CZ90" s="500">
        <f>+'sedi anno 2022 (2)'!CZ39</f>
        <v>669</v>
      </c>
      <c r="DA90" s="500">
        <f>+'sedi anno 2022 (2)'!DA39</f>
        <v>110</v>
      </c>
      <c r="DD90" s="500" t="str">
        <f>+'sedi anno 2022 (2)'!DD39</f>
        <v>X Imprese non classificate</v>
      </c>
      <c r="DE90" s="500">
        <f>+'sedi anno 2022 (2)'!DE39</f>
        <v>2205</v>
      </c>
      <c r="DF90" s="500">
        <f>+'sedi anno 2022 (2)'!DF39</f>
        <v>7</v>
      </c>
      <c r="DG90" s="500">
        <f>+'sedi anno 2022 (2)'!DG39</f>
        <v>499</v>
      </c>
      <c r="DH90" s="500">
        <f>+'sedi anno 2022 (2)'!DH39</f>
        <v>68</v>
      </c>
      <c r="DK90" s="500" t="str">
        <f>+'sedi anno 2022 (2)'!DK39</f>
        <v>X Imprese non classificate</v>
      </c>
      <c r="DL90" s="500">
        <f>+'sedi anno 2022 (2)'!DL39</f>
        <v>2254</v>
      </c>
      <c r="DM90" s="500">
        <f>+'sedi anno 2022 (2)'!DM39</f>
        <v>11</v>
      </c>
      <c r="DN90" s="500">
        <f>+'sedi anno 2022 (2)'!DN39</f>
        <v>561</v>
      </c>
      <c r="DO90" s="500">
        <f>+'sedi anno 2022 (2)'!DO39</f>
        <v>71</v>
      </c>
    </row>
    <row r="91" spans="1:119" x14ac:dyDescent="0.2">
      <c r="A91" s="525" t="s">
        <v>45</v>
      </c>
      <c r="B91" s="15">
        <f t="shared" si="38"/>
        <v>0</v>
      </c>
      <c r="C91" s="15">
        <f t="shared" si="38"/>
        <v>0</v>
      </c>
      <c r="D91" s="15">
        <f t="shared" si="38"/>
        <v>0</v>
      </c>
      <c r="E91" s="15">
        <f t="shared" si="38"/>
        <v>0</v>
      </c>
      <c r="F91" s="15">
        <f t="shared" si="39"/>
        <v>0</v>
      </c>
      <c r="G91" s="15">
        <f t="shared" si="39"/>
        <v>0</v>
      </c>
      <c r="H91" s="15">
        <f t="shared" si="39"/>
        <v>0</v>
      </c>
      <c r="I91" s="15">
        <f t="shared" si="39"/>
        <v>0</v>
      </c>
      <c r="J91" s="15">
        <f t="shared" si="40"/>
        <v>1</v>
      </c>
      <c r="K91" s="15">
        <f t="shared" si="40"/>
        <v>1</v>
      </c>
      <c r="L91" s="15">
        <f t="shared" si="40"/>
        <v>0</v>
      </c>
      <c r="M91" s="15">
        <f t="shared" si="40"/>
        <v>0</v>
      </c>
      <c r="N91" s="15">
        <f t="shared" si="41"/>
        <v>0</v>
      </c>
      <c r="O91" s="15">
        <f t="shared" si="41"/>
        <v>0</v>
      </c>
      <c r="P91" s="15">
        <f t="shared" si="42"/>
        <v>0</v>
      </c>
      <c r="Q91" s="15">
        <f t="shared" si="42"/>
        <v>0</v>
      </c>
      <c r="R91" s="16">
        <f t="shared" si="44"/>
        <v>1</v>
      </c>
      <c r="S91" s="16">
        <f t="shared" si="44"/>
        <v>1</v>
      </c>
      <c r="T91" s="16">
        <f t="shared" si="43"/>
        <v>0</v>
      </c>
      <c r="U91" s="16">
        <f t="shared" si="43"/>
        <v>0</v>
      </c>
      <c r="V91" s="15">
        <v>0</v>
      </c>
      <c r="W91" s="15">
        <f t="shared" si="58"/>
        <v>1</v>
      </c>
      <c r="X91" s="15">
        <f t="shared" si="58"/>
        <v>0</v>
      </c>
      <c r="Y91" s="15">
        <f t="shared" si="58"/>
        <v>0</v>
      </c>
      <c r="AD91" s="525" t="s">
        <v>43</v>
      </c>
      <c r="AE91" s="25">
        <f>+BI36/BG36*100</f>
        <v>2.9641185647425896</v>
      </c>
      <c r="AF91" s="25">
        <f>+BJ36/BG36*100</f>
        <v>4.5241809672386895</v>
      </c>
      <c r="AG91" s="25">
        <f t="shared" si="48"/>
        <v>-1.5600624024960998</v>
      </c>
      <c r="AH91" s="15">
        <v>414</v>
      </c>
      <c r="AI91" s="15">
        <v>16</v>
      </c>
      <c r="AJ91" s="15">
        <v>18</v>
      </c>
      <c r="AK91" s="25">
        <f t="shared" si="49"/>
        <v>2.6049204052098407</v>
      </c>
      <c r="AL91" s="25">
        <f t="shared" si="50"/>
        <v>3.6179450072358899</v>
      </c>
      <c r="AM91" s="25">
        <f t="shared" si="51"/>
        <v>-1.0130246020260492</v>
      </c>
      <c r="AN91" s="15">
        <v>656</v>
      </c>
      <c r="AO91" s="15">
        <v>21</v>
      </c>
      <c r="AP91" s="15">
        <v>29</v>
      </c>
      <c r="AQ91" s="25">
        <f t="shared" si="52"/>
        <v>2.49396621078037</v>
      </c>
      <c r="AR91" s="25">
        <f t="shared" si="53"/>
        <v>5.0281576830249399</v>
      </c>
      <c r="AS91" s="25">
        <f t="shared" si="54"/>
        <v>-2.53419147224457</v>
      </c>
      <c r="AT91" s="25">
        <f t="shared" si="55"/>
        <v>2.7777777777777777</v>
      </c>
      <c r="AU91" s="25">
        <f t="shared" si="56"/>
        <v>4.0540540540540544</v>
      </c>
      <c r="AV91" s="25">
        <f t="shared" si="57"/>
        <v>-1.2762762762762767</v>
      </c>
      <c r="CI91" s="500" t="str">
        <f>+'sedi anno 2022 (2)'!CI40</f>
        <v>Grand Total</v>
      </c>
      <c r="CJ91" s="500">
        <f>+'sedi anno 2022 (2)'!CJ40</f>
        <v>148436</v>
      </c>
      <c r="CK91" s="500">
        <f>+'sedi anno 2022 (2)'!CK40</f>
        <v>126648</v>
      </c>
      <c r="CL91" s="500">
        <f>+'sedi anno 2022 (2)'!CL40</f>
        <v>6798</v>
      </c>
      <c r="CM91" s="500">
        <f>+'sedi anno 2022 (2)'!CM40</f>
        <v>7996</v>
      </c>
      <c r="CP91" s="500" t="str">
        <f>+'sedi anno 2022 (2)'!CP40</f>
        <v>Grand Total</v>
      </c>
      <c r="CQ91" s="500">
        <f>+'sedi anno 2022 (2)'!CQ40</f>
        <v>44378</v>
      </c>
      <c r="CR91" s="500">
        <f>+'sedi anno 2022 (2)'!CR40</f>
        <v>38819</v>
      </c>
      <c r="CS91" s="500">
        <f>+'sedi anno 2022 (2)'!CS40</f>
        <v>1850</v>
      </c>
      <c r="CT91" s="500">
        <f>+'sedi anno 2022 (2)'!CT40</f>
        <v>2660</v>
      </c>
      <c r="CW91" s="500" t="str">
        <f>+'sedi anno 2022 (2)'!CW40</f>
        <v>Grand Total</v>
      </c>
      <c r="CX91" s="500">
        <f>+'sedi anno 2022 (2)'!CX40</f>
        <v>36976</v>
      </c>
      <c r="CY91" s="500">
        <f>+'sedi anno 2022 (2)'!CY40</f>
        <v>30800</v>
      </c>
      <c r="CZ91" s="500">
        <f>+'sedi anno 2022 (2)'!CZ40</f>
        <v>1822</v>
      </c>
      <c r="DA91" s="500">
        <f>+'sedi anno 2022 (2)'!DA40</f>
        <v>2543</v>
      </c>
      <c r="DD91" s="500" t="str">
        <f>+'sedi anno 2022 (2)'!DD40</f>
        <v>Grand Total</v>
      </c>
      <c r="DE91" s="500">
        <f>+'sedi anno 2022 (2)'!DE40</f>
        <v>30531</v>
      </c>
      <c r="DF91" s="500">
        <f>+'sedi anno 2022 (2)'!DF40</f>
        <v>25403</v>
      </c>
      <c r="DG91" s="500">
        <f>+'sedi anno 2022 (2)'!DG40</f>
        <v>1441</v>
      </c>
      <c r="DH91" s="500">
        <f>+'sedi anno 2022 (2)'!DH40</f>
        <v>1271</v>
      </c>
      <c r="DK91" s="500" t="str">
        <f>+'sedi anno 2022 (2)'!DK40</f>
        <v>Grand Total</v>
      </c>
      <c r="DL91" s="500">
        <f>+'sedi anno 2022 (2)'!DL40</f>
        <v>36551</v>
      </c>
      <c r="DM91" s="500">
        <f>+'sedi anno 2022 (2)'!DM40</f>
        <v>31464</v>
      </c>
      <c r="DN91" s="500">
        <f>+'sedi anno 2022 (2)'!DN40</f>
        <v>1685</v>
      </c>
      <c r="DO91" s="500">
        <f>+'sedi anno 2022 (2)'!DO40</f>
        <v>1522</v>
      </c>
    </row>
    <row r="92" spans="1:119" x14ac:dyDescent="0.2">
      <c r="A92" s="525" t="s">
        <v>46</v>
      </c>
      <c r="B92" s="15">
        <f t="shared" si="38"/>
        <v>2674</v>
      </c>
      <c r="C92" s="15">
        <f t="shared" si="38"/>
        <v>8</v>
      </c>
      <c r="D92" s="15">
        <f t="shared" si="38"/>
        <v>688</v>
      </c>
      <c r="E92" s="15">
        <f t="shared" si="38"/>
        <v>86</v>
      </c>
      <c r="F92" s="15">
        <f t="shared" si="39"/>
        <v>2205</v>
      </c>
      <c r="G92" s="15">
        <f t="shared" si="39"/>
        <v>7</v>
      </c>
      <c r="H92" s="15">
        <f t="shared" si="39"/>
        <v>499</v>
      </c>
      <c r="I92" s="15">
        <f t="shared" si="39"/>
        <v>68</v>
      </c>
      <c r="J92" s="15">
        <f t="shared" si="40"/>
        <v>2864</v>
      </c>
      <c r="K92" s="15">
        <f t="shared" si="40"/>
        <v>16</v>
      </c>
      <c r="L92" s="15">
        <f t="shared" si="40"/>
        <v>669</v>
      </c>
      <c r="M92" s="15">
        <f t="shared" si="40"/>
        <v>110</v>
      </c>
      <c r="N92" s="15">
        <f t="shared" si="41"/>
        <v>2254</v>
      </c>
      <c r="O92" s="15">
        <f t="shared" si="41"/>
        <v>11</v>
      </c>
      <c r="P92" s="15">
        <f t="shared" si="42"/>
        <v>561</v>
      </c>
      <c r="Q92" s="15">
        <f t="shared" si="42"/>
        <v>71</v>
      </c>
      <c r="R92" s="16">
        <f t="shared" si="44"/>
        <v>9997</v>
      </c>
      <c r="S92" s="16">
        <f t="shared" si="44"/>
        <v>47</v>
      </c>
      <c r="T92" s="16">
        <f t="shared" si="43"/>
        <v>2417</v>
      </c>
      <c r="U92" s="16">
        <f t="shared" si="43"/>
        <v>335</v>
      </c>
      <c r="V92" s="15">
        <f>+B92+J92</f>
        <v>5538</v>
      </c>
      <c r="W92" s="15">
        <f t="shared" si="58"/>
        <v>24</v>
      </c>
      <c r="X92" s="15">
        <f t="shared" si="58"/>
        <v>1357</v>
      </c>
      <c r="Y92" s="15">
        <f t="shared" si="58"/>
        <v>196</v>
      </c>
      <c r="AD92" s="525" t="s">
        <v>44</v>
      </c>
      <c r="AE92" s="25">
        <f>+BI37/BG37*100</f>
        <v>3.6430834213305174</v>
      </c>
      <c r="AF92" s="25">
        <f>+BJ37/BG37*100</f>
        <v>3.4318901795142556</v>
      </c>
      <c r="AG92" s="25">
        <f t="shared" si="48"/>
        <v>0.21119324181626187</v>
      </c>
      <c r="AH92" s="15">
        <v>1371</v>
      </c>
      <c r="AI92" s="15">
        <v>57</v>
      </c>
      <c r="AJ92" s="15">
        <v>81</v>
      </c>
      <c r="AK92" s="25">
        <f t="shared" si="49"/>
        <v>3.9003250270855903</v>
      </c>
      <c r="AL92" s="25">
        <f t="shared" si="50"/>
        <v>5.4171180931744312</v>
      </c>
      <c r="AM92" s="25">
        <f t="shared" si="51"/>
        <v>-1.5167930660888409</v>
      </c>
      <c r="AN92" s="15">
        <v>1713</v>
      </c>
      <c r="AO92" s="15">
        <v>78</v>
      </c>
      <c r="AP92" s="15">
        <v>86</v>
      </c>
      <c r="AQ92" s="25">
        <f t="shared" si="52"/>
        <v>3.8179148311306901</v>
      </c>
      <c r="AR92" s="25">
        <f t="shared" si="53"/>
        <v>5.0073421439060208</v>
      </c>
      <c r="AS92" s="25">
        <f t="shared" si="54"/>
        <v>-1.1894273127753308</v>
      </c>
      <c r="AT92" s="25">
        <f t="shared" si="55"/>
        <v>3.7700534759358284</v>
      </c>
      <c r="AU92" s="25">
        <f t="shared" si="56"/>
        <v>4.4117647058823533</v>
      </c>
      <c r="AV92" s="25">
        <f t="shared" si="57"/>
        <v>-0.64171122994652485</v>
      </c>
    </row>
    <row r="93" spans="1:119" x14ac:dyDescent="0.2">
      <c r="A93" s="498" t="s">
        <v>20</v>
      </c>
      <c r="B93" s="16">
        <f t="shared" si="38"/>
        <v>44378</v>
      </c>
      <c r="C93" s="16">
        <f t="shared" si="38"/>
        <v>38819</v>
      </c>
      <c r="D93" s="16">
        <f t="shared" si="38"/>
        <v>1850</v>
      </c>
      <c r="E93" s="16">
        <f t="shared" si="38"/>
        <v>2660</v>
      </c>
      <c r="F93" s="16">
        <f t="shared" si="39"/>
        <v>30531</v>
      </c>
      <c r="G93" s="16">
        <f t="shared" si="39"/>
        <v>25403</v>
      </c>
      <c r="H93" s="16">
        <f t="shared" si="39"/>
        <v>1441</v>
      </c>
      <c r="I93" s="16">
        <f t="shared" si="39"/>
        <v>1271</v>
      </c>
      <c r="J93" s="16">
        <f t="shared" si="40"/>
        <v>36976</v>
      </c>
      <c r="K93" s="16">
        <f t="shared" si="40"/>
        <v>30800</v>
      </c>
      <c r="L93" s="16">
        <f t="shared" si="40"/>
        <v>1822</v>
      </c>
      <c r="M93" s="16">
        <f t="shared" si="40"/>
        <v>2543</v>
      </c>
      <c r="N93" s="16">
        <f t="shared" si="41"/>
        <v>36551</v>
      </c>
      <c r="O93" s="16">
        <f t="shared" si="41"/>
        <v>31464</v>
      </c>
      <c r="P93" s="16">
        <f t="shared" si="42"/>
        <v>1685</v>
      </c>
      <c r="Q93" s="16">
        <f t="shared" si="42"/>
        <v>1522</v>
      </c>
      <c r="R93" s="16">
        <f t="shared" si="44"/>
        <v>148436</v>
      </c>
      <c r="S93" s="16">
        <f t="shared" si="44"/>
        <v>126648</v>
      </c>
      <c r="T93" s="16">
        <f t="shared" si="43"/>
        <v>6798</v>
      </c>
      <c r="U93" s="16">
        <f t="shared" si="43"/>
        <v>7996</v>
      </c>
      <c r="V93" s="5">
        <f>SUM(V72:V92)</f>
        <v>81353</v>
      </c>
      <c r="W93" s="5">
        <f t="shared" si="58"/>
        <v>69619</v>
      </c>
      <c r="X93" s="5">
        <f>SUM(X72:X92)</f>
        <v>3672</v>
      </c>
      <c r="Y93" s="5">
        <f>SUM(Y72:Y92)</f>
        <v>5203</v>
      </c>
      <c r="AD93" s="525" t="s">
        <v>45</v>
      </c>
      <c r="AE93" s="25">
        <v>0</v>
      </c>
      <c r="AF93" s="25">
        <v>0</v>
      </c>
      <c r="AG93" s="25">
        <f t="shared" si="48"/>
        <v>0</v>
      </c>
      <c r="AH93" s="15" t="s">
        <v>40</v>
      </c>
      <c r="AI93" s="15" t="s">
        <v>40</v>
      </c>
      <c r="AJ93" s="15" t="s">
        <v>40</v>
      </c>
      <c r="AK93" s="25">
        <f t="shared" si="49"/>
        <v>0</v>
      </c>
      <c r="AL93" s="25">
        <f t="shared" si="50"/>
        <v>0</v>
      </c>
      <c r="AM93" s="25">
        <f t="shared" si="51"/>
        <v>0</v>
      </c>
      <c r="AN93" s="15" t="s">
        <v>40</v>
      </c>
      <c r="AO93" s="15" t="s">
        <v>40</v>
      </c>
      <c r="AP93" s="15" t="s">
        <v>40</v>
      </c>
      <c r="AQ93" s="25">
        <f t="shared" si="52"/>
        <v>0</v>
      </c>
      <c r="AR93" s="25">
        <f t="shared" si="53"/>
        <v>0</v>
      </c>
      <c r="AS93" s="25">
        <f t="shared" si="54"/>
        <v>0</v>
      </c>
      <c r="AT93" s="25">
        <v>0</v>
      </c>
      <c r="AU93" s="25">
        <v>0</v>
      </c>
      <c r="AV93" s="25">
        <f t="shared" si="57"/>
        <v>0</v>
      </c>
    </row>
    <row r="94" spans="1:119" x14ac:dyDescent="0.2">
      <c r="V94" s="18">
        <f>+V93/R93</f>
        <v>0.54806785415936832</v>
      </c>
      <c r="W94" s="18">
        <f>+W93/S93</f>
        <v>0.54970469332322658</v>
      </c>
      <c r="X94" s="18">
        <f>+X93/T93</f>
        <v>0.54015887025595766</v>
      </c>
      <c r="Y94" s="18">
        <f>+Y93/U93</f>
        <v>0.65070035017508754</v>
      </c>
      <c r="AD94" s="525" t="s">
        <v>46</v>
      </c>
      <c r="AE94" s="25">
        <f>+BI39/BG39*100</f>
        <v>28.346456692913385</v>
      </c>
      <c r="AF94" s="25">
        <f>+BJ39/BG39*100</f>
        <v>4.9493813273340832</v>
      </c>
      <c r="AG94" s="25">
        <f t="shared" si="48"/>
        <v>23.397075365579301</v>
      </c>
      <c r="AH94" s="15">
        <v>2317</v>
      </c>
      <c r="AI94" s="15">
        <v>645</v>
      </c>
      <c r="AJ94" s="15">
        <v>129</v>
      </c>
      <c r="AK94" s="25">
        <f t="shared" si="49"/>
        <v>26.438786187652596</v>
      </c>
      <c r="AL94" s="25">
        <f t="shared" si="50"/>
        <v>5.7551447506103939</v>
      </c>
      <c r="AM94" s="25">
        <f t="shared" si="51"/>
        <v>20.683641437042201</v>
      </c>
      <c r="AN94" s="15">
        <v>2306</v>
      </c>
      <c r="AO94" s="15">
        <v>658</v>
      </c>
      <c r="AP94" s="15">
        <v>124</v>
      </c>
      <c r="AQ94" s="25">
        <f t="shared" si="52"/>
        <v>26.567673321962477</v>
      </c>
      <c r="AR94" s="25">
        <f t="shared" si="53"/>
        <v>5.6988060599979935</v>
      </c>
      <c r="AS94" s="25">
        <f t="shared" si="54"/>
        <v>20.868867261964482</v>
      </c>
      <c r="AT94" s="25">
        <f>+CC39/CA39*100</f>
        <v>27.358149620527648</v>
      </c>
      <c r="AU94" s="25">
        <f>+CD39/CA39*100</f>
        <v>5.3668232743043003</v>
      </c>
      <c r="AV94" s="25">
        <f t="shared" si="57"/>
        <v>21.991326346223346</v>
      </c>
    </row>
    <row r="95" spans="1:119" ht="25.5" x14ac:dyDescent="0.2">
      <c r="AD95" s="498" t="s">
        <v>20</v>
      </c>
      <c r="AE95" s="25">
        <f>+BI40/BG40*100</f>
        <v>4.3559484211965191</v>
      </c>
      <c r="AF95" s="25">
        <f>+BJ40/BG40*100</f>
        <v>5.4791087620175878</v>
      </c>
      <c r="AG95" s="25">
        <f t="shared" si="48"/>
        <v>-1.1231603408210686</v>
      </c>
      <c r="AH95" s="17">
        <v>30095</v>
      </c>
      <c r="AI95" s="17">
        <v>1614</v>
      </c>
      <c r="AJ95" s="17">
        <v>1743</v>
      </c>
      <c r="AK95" s="25">
        <f t="shared" si="49"/>
        <v>4.998221760183843</v>
      </c>
      <c r="AL95" s="25">
        <f t="shared" si="50"/>
        <v>6.1609170245944238</v>
      </c>
      <c r="AM95" s="25">
        <f t="shared" si="51"/>
        <v>-1.1626952644105808</v>
      </c>
      <c r="AN95" s="17">
        <v>36067</v>
      </c>
      <c r="AO95" s="17">
        <v>1997</v>
      </c>
      <c r="AP95" s="17">
        <v>2118</v>
      </c>
      <c r="AQ95" s="25">
        <f t="shared" si="52"/>
        <v>4.6496749561448762</v>
      </c>
      <c r="AR95" s="25">
        <f t="shared" si="53"/>
        <v>6.7787981976404215</v>
      </c>
      <c r="AS95" s="25">
        <f t="shared" si="54"/>
        <v>-2.1291232414955452</v>
      </c>
      <c r="AT95" s="25">
        <f>+CC40/CA40*100</f>
        <v>4.6478383014693083</v>
      </c>
      <c r="AU95" s="25">
        <f>+CD40/CA40*100</f>
        <v>5.7889764562563704</v>
      </c>
      <c r="AV95" s="25">
        <f t="shared" si="57"/>
        <v>-1.141138154787062</v>
      </c>
    </row>
    <row r="99" spans="1:52" x14ac:dyDescent="0.2">
      <c r="A99" s="525" t="s">
        <v>65</v>
      </c>
      <c r="B99" s="20">
        <f>SUM(B73:B76)</f>
        <v>3991</v>
      </c>
      <c r="C99" s="20"/>
      <c r="J99" s="20">
        <f>SUM(J73:J76)</f>
        <v>3093</v>
      </c>
      <c r="K99" s="20"/>
      <c r="R99" s="20">
        <f>SUM(R73:R76)</f>
        <v>13977</v>
      </c>
      <c r="S99" s="20"/>
    </row>
    <row r="101" spans="1:52" x14ac:dyDescent="0.2">
      <c r="A101" s="525" t="s">
        <v>594</v>
      </c>
      <c r="B101" s="20">
        <f>SUM(B81:B91)</f>
        <v>7896</v>
      </c>
      <c r="J101" s="20">
        <f>SUM(J81:J91)</f>
        <v>8901</v>
      </c>
      <c r="R101" s="20">
        <f>SUM(R81:R91)</f>
        <v>30537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59">+AI109</f>
        <v>Sedi di Impresa anno 2023</v>
      </c>
      <c r="C107" s="11"/>
    </row>
    <row r="108" spans="1:52" x14ac:dyDescent="0.2">
      <c r="A108" s="10" t="s">
        <v>3</v>
      </c>
      <c r="B108" s="11" t="str">
        <f t="shared" si="59"/>
        <v>Sedi di Impresa anno 2023</v>
      </c>
      <c r="C108" s="11"/>
    </row>
    <row r="109" spans="1:52" x14ac:dyDescent="0.2">
      <c r="A109" s="10" t="s">
        <v>4</v>
      </c>
      <c r="B109" s="11" t="str">
        <f t="shared" si="59"/>
        <v>CCH0005</v>
      </c>
      <c r="C109" s="11"/>
      <c r="AB109" s="10" t="s">
        <v>1</v>
      </c>
      <c r="AC109" s="11" t="str">
        <f>+CJ5</f>
        <v>Sedi di Impresa anno 2023</v>
      </c>
      <c r="AH109" s="10" t="s">
        <v>1</v>
      </c>
      <c r="AI109" s="11" t="str">
        <f>+CQ5</f>
        <v>Sedi di Impresa anno 2023</v>
      </c>
      <c r="AN109" s="10" t="s">
        <v>1</v>
      </c>
      <c r="AO109" s="11" t="str">
        <f>+CX5</f>
        <v>Sedi di Impresa anno 2023</v>
      </c>
      <c r="AT109" s="244" t="s">
        <v>1</v>
      </c>
      <c r="AU109" s="245" t="str">
        <f>+DE5</f>
        <v>Sedi di Impresa anno 2023</v>
      </c>
      <c r="AY109" s="244" t="s">
        <v>1</v>
      </c>
      <c r="AZ109" s="245" t="str">
        <f>+DL5</f>
        <v>Sedi di Impresa anno 2023</v>
      </c>
    </row>
    <row r="110" spans="1:52" x14ac:dyDescent="0.2">
      <c r="A110" s="10" t="s">
        <v>6</v>
      </c>
      <c r="B110" s="11" t="str">
        <f t="shared" si="59"/>
        <v>pentaho_stkv/stkv_sedimp/20230_sa.xanalyzer</v>
      </c>
      <c r="C110" s="11"/>
      <c r="AB110" s="10" t="s">
        <v>3</v>
      </c>
      <c r="AC110" s="11" t="str">
        <f t="shared" ref="AC110:AC116" si="60">+CJ6</f>
        <v>Sedi di Impresa anno 2023</v>
      </c>
      <c r="AH110" s="10" t="s">
        <v>3</v>
      </c>
      <c r="AI110" s="11" t="str">
        <f t="shared" ref="AI110:AI117" si="61">+CQ6</f>
        <v>Sedi di Impresa anno 2023</v>
      </c>
      <c r="AN110" s="10" t="s">
        <v>3</v>
      </c>
      <c r="AO110" s="11" t="str">
        <f t="shared" ref="AO110:AO117" si="62">+CX6</f>
        <v>Sedi di Impresa anno 2023</v>
      </c>
      <c r="AT110" s="244" t="s">
        <v>3</v>
      </c>
      <c r="AU110" s="245" t="str">
        <f t="shared" ref="AU110:AU117" si="63">+DE6</f>
        <v>Sedi di Impresa anno 2023</v>
      </c>
      <c r="AY110" s="244" t="s">
        <v>3</v>
      </c>
      <c r="AZ110" s="245" t="str">
        <f t="shared" ref="AZ110:AZ117" si="64">+DL6</f>
        <v>Sedi di Impresa anno 2023</v>
      </c>
    </row>
    <row r="111" spans="1:52" x14ac:dyDescent="0.2">
      <c r="A111" s="10" t="s">
        <v>8</v>
      </c>
      <c r="B111" s="11" t="str">
        <f t="shared" si="59"/>
        <v>22-gen-2024 11.59.31</v>
      </c>
      <c r="C111" s="11"/>
      <c r="AB111" s="10" t="s">
        <v>4</v>
      </c>
      <c r="AC111" s="11" t="str">
        <f t="shared" si="60"/>
        <v>CCH0005</v>
      </c>
      <c r="AH111" s="10" t="s">
        <v>4</v>
      </c>
      <c r="AI111" s="11" t="str">
        <f t="shared" si="61"/>
        <v>CCH0005</v>
      </c>
      <c r="AN111" s="10" t="s">
        <v>4</v>
      </c>
      <c r="AO111" s="11" t="str">
        <f t="shared" si="62"/>
        <v>CCH0005</v>
      </c>
      <c r="AT111" s="244" t="s">
        <v>4</v>
      </c>
      <c r="AU111" s="245" t="str">
        <f t="shared" si="63"/>
        <v>CCH0005</v>
      </c>
      <c r="AY111" s="244" t="s">
        <v>4</v>
      </c>
      <c r="AZ111" s="245" t="str">
        <f t="shared" si="64"/>
        <v>CCH0005</v>
      </c>
    </row>
    <row r="112" spans="1:52" x14ac:dyDescent="0.2">
      <c r="A112" s="10" t="s">
        <v>10</v>
      </c>
      <c r="B112" s="11" t="str">
        <f t="shared" si="59"/>
        <v>20230_sedi_sa</v>
      </c>
      <c r="C112" s="11"/>
      <c r="AB112" s="10" t="s">
        <v>6</v>
      </c>
      <c r="AC112" s="11" t="str">
        <f t="shared" si="60"/>
        <v>pentaho_stkv/stkv_sedimp/20230_sa.xanalyzer</v>
      </c>
      <c r="AH112" s="10" t="s">
        <v>6</v>
      </c>
      <c r="AI112" s="11" t="str">
        <f t="shared" si="61"/>
        <v>pentaho_stkv/stkv_sedimp/20230_sa.xanalyzer</v>
      </c>
      <c r="AN112" s="10" t="s">
        <v>6</v>
      </c>
      <c r="AO112" s="11" t="str">
        <f t="shared" si="62"/>
        <v>pentaho_stkv/stkv_sedimp/20230_sa.xanalyzer</v>
      </c>
      <c r="AT112" s="244" t="s">
        <v>6</v>
      </c>
      <c r="AU112" s="245" t="str">
        <f t="shared" si="63"/>
        <v>pentaho_stkv/stkv_sedimp/20230_sa.xanalyzer</v>
      </c>
      <c r="AY112" s="244" t="s">
        <v>6</v>
      </c>
      <c r="AZ112" s="245" t="str">
        <f t="shared" si="64"/>
        <v>pentaho_stkv/stkv_sedimp/20230_sa.xanalyzer</v>
      </c>
    </row>
    <row r="113" spans="1:54" x14ac:dyDescent="0.2">
      <c r="A113" s="10" t="s">
        <v>12</v>
      </c>
      <c r="B113" s="11" t="str">
        <f>+AI115</f>
        <v>22-gen-2024 11.59.31</v>
      </c>
      <c r="C113" s="11"/>
      <c r="AB113" s="10" t="s">
        <v>8</v>
      </c>
      <c r="AC113" s="11" t="str">
        <f t="shared" si="60"/>
        <v>22-gen-2024 11.59.14</v>
      </c>
      <c r="AH113" s="10" t="s">
        <v>8</v>
      </c>
      <c r="AI113" s="11" t="str">
        <f t="shared" si="61"/>
        <v>22-gen-2024 11.59.31</v>
      </c>
      <c r="AN113" s="10" t="s">
        <v>8</v>
      </c>
      <c r="AO113" s="11" t="str">
        <f t="shared" si="62"/>
        <v>22-gen-2024 12.00.08</v>
      </c>
      <c r="AT113" s="244" t="s">
        <v>8</v>
      </c>
      <c r="AU113" s="245" t="str">
        <f t="shared" si="63"/>
        <v>22-gen-2024 11.59.48</v>
      </c>
      <c r="AY113" s="244" t="s">
        <v>8</v>
      </c>
      <c r="AZ113" s="245" t="str">
        <f t="shared" si="64"/>
        <v>22-gen-2024 12.00.25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0"/>
        <v>20230_sedi_sa</v>
      </c>
      <c r="AH114" s="10" t="s">
        <v>10</v>
      </c>
      <c r="AI114" s="11" t="str">
        <f t="shared" si="61"/>
        <v>20230_sedi_sa</v>
      </c>
      <c r="AN114" s="10" t="s">
        <v>10</v>
      </c>
      <c r="AO114" s="11" t="str">
        <f t="shared" si="62"/>
        <v>20230_sedi_sa</v>
      </c>
      <c r="AT114" s="244" t="s">
        <v>10</v>
      </c>
      <c r="AU114" s="245" t="str">
        <f t="shared" si="63"/>
        <v>20230_sedi_sa</v>
      </c>
      <c r="AY114" s="244" t="s">
        <v>10</v>
      </c>
      <c r="AZ114" s="245" t="str">
        <f t="shared" si="64"/>
        <v>20230_sedi_sa</v>
      </c>
    </row>
    <row r="115" spans="1:54" x14ac:dyDescent="0.2">
      <c r="AB115" s="10" t="s">
        <v>12</v>
      </c>
      <c r="AC115" s="11" t="str">
        <f t="shared" si="60"/>
        <v>22-gen-2024 11.59.14</v>
      </c>
      <c r="AH115" s="10" t="s">
        <v>12</v>
      </c>
      <c r="AI115" s="11" t="str">
        <f t="shared" si="61"/>
        <v>22-gen-2024 11.59.31</v>
      </c>
      <c r="AN115" s="10" t="s">
        <v>12</v>
      </c>
      <c r="AO115" s="11" t="str">
        <f t="shared" si="62"/>
        <v>22-gen-2024 12.00.08</v>
      </c>
      <c r="AT115" s="244" t="s">
        <v>12</v>
      </c>
      <c r="AU115" s="245" t="str">
        <f t="shared" si="63"/>
        <v>22-gen-2024 11.59.48</v>
      </c>
      <c r="AY115" s="244" t="s">
        <v>12</v>
      </c>
      <c r="AZ115" s="245" t="str">
        <f t="shared" si="64"/>
        <v>22-gen-2024 12.00.25</v>
      </c>
    </row>
    <row r="116" spans="1:54" x14ac:dyDescent="0.2">
      <c r="A116" s="14" t="s">
        <v>0</v>
      </c>
      <c r="AB116" s="10" t="s">
        <v>13</v>
      </c>
      <c r="AC116" s="11" t="str">
        <f t="shared" si="60"/>
        <v>Regione includes ABRUZZO</v>
      </c>
      <c r="AH116" s="10" t="s">
        <v>13</v>
      </c>
      <c r="AI116" s="11" t="str">
        <f t="shared" si="61"/>
        <v>Regione includes ABRUZZO</v>
      </c>
      <c r="AN116" s="10" t="s">
        <v>13</v>
      </c>
      <c r="AO116" s="11" t="str">
        <f t="shared" si="62"/>
        <v>Regione includes ABRUZZO</v>
      </c>
      <c r="AT116" s="244" t="s">
        <v>13</v>
      </c>
      <c r="AU116" s="245" t="str">
        <f t="shared" si="63"/>
        <v>Regione includes ABRUZZO</v>
      </c>
      <c r="AY116" s="244" t="s">
        <v>13</v>
      </c>
      <c r="AZ116" s="245" t="str">
        <f t="shared" si="64"/>
        <v>Regione includes ABRUZZO</v>
      </c>
    </row>
    <row r="117" spans="1:54" x14ac:dyDescent="0.2">
      <c r="AI117" s="11" t="str">
        <f t="shared" si="61"/>
        <v>Provincia includes CHIETI</v>
      </c>
      <c r="AO117" s="11" t="str">
        <f t="shared" si="62"/>
        <v>Provincia includes PESCARA</v>
      </c>
      <c r="AU117" s="245" t="str">
        <f t="shared" si="63"/>
        <v>Provincia includes L'AQUILA</v>
      </c>
      <c r="AZ117" s="245" t="str">
        <f t="shared" si="64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524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519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519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519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519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525" t="s">
        <v>25</v>
      </c>
      <c r="B123" s="15">
        <f t="shared" ref="B123:B144" si="65">+AI123</f>
        <v>11586</v>
      </c>
      <c r="C123" s="15">
        <f>+C19</f>
        <v>11534</v>
      </c>
      <c r="D123" s="15">
        <f t="shared" ref="D123:E144" si="66">+AJ123</f>
        <v>279</v>
      </c>
      <c r="E123" s="15">
        <f t="shared" si="66"/>
        <v>850</v>
      </c>
      <c r="F123" s="15">
        <f t="shared" ref="F123:F144" si="67">+AU123</f>
        <v>3779</v>
      </c>
      <c r="G123" s="15">
        <f>+G19</f>
        <v>3694</v>
      </c>
      <c r="H123" s="15">
        <f>+AV123</f>
        <v>105</v>
      </c>
      <c r="I123" s="15">
        <f>+AW123</f>
        <v>300</v>
      </c>
      <c r="J123" s="15">
        <f t="shared" ref="J123:J144" si="68">+AO123</f>
        <v>3951</v>
      </c>
      <c r="K123" s="15">
        <f t="shared" ref="K123:K144" si="69">+K19</f>
        <v>3918</v>
      </c>
      <c r="L123" s="15">
        <f t="shared" ref="L123:M144" si="70">+AP123</f>
        <v>101</v>
      </c>
      <c r="M123" s="15">
        <f t="shared" si="70"/>
        <v>291</v>
      </c>
      <c r="N123" s="15">
        <f t="shared" ref="N123:N144" si="71">+AZ123</f>
        <v>5628</v>
      </c>
      <c r="O123" s="15">
        <f>+O19</f>
        <v>5596</v>
      </c>
      <c r="P123" s="15">
        <f>+BA123</f>
        <v>133</v>
      </c>
      <c r="Q123" s="15">
        <f>+BB123</f>
        <v>452</v>
      </c>
      <c r="R123" s="16">
        <f t="shared" ref="R123:R144" si="72">+AC123</f>
        <v>24944</v>
      </c>
      <c r="S123" s="16">
        <f>+S19</f>
        <v>24742</v>
      </c>
      <c r="T123" s="16">
        <f t="shared" ref="T123:U144" si="73">+AD123</f>
        <v>618</v>
      </c>
      <c r="U123" s="16">
        <f t="shared" si="73"/>
        <v>1893</v>
      </c>
      <c r="V123" s="15">
        <f t="shared" ref="V123:V141" si="74">+B123+J123</f>
        <v>15537</v>
      </c>
      <c r="W123" s="15">
        <f>+W19</f>
        <v>15452</v>
      </c>
      <c r="X123" s="15">
        <f t="shared" ref="X123:Y143" si="75">+D123+L123</f>
        <v>380</v>
      </c>
      <c r="Y123" s="15">
        <f t="shared" si="75"/>
        <v>1141</v>
      </c>
      <c r="AB123" s="525" t="s">
        <v>25</v>
      </c>
      <c r="AC123" s="15">
        <f>+BW19</f>
        <v>24944</v>
      </c>
      <c r="AD123" s="15">
        <f t="shared" ref="AD123:AE144" si="76">+BY19</f>
        <v>618</v>
      </c>
      <c r="AE123" s="15">
        <f t="shared" si="76"/>
        <v>1893</v>
      </c>
      <c r="AF123" s="20">
        <f>+AD123-AE123</f>
        <v>-1275</v>
      </c>
      <c r="AH123" s="525" t="s">
        <v>25</v>
      </c>
      <c r="AI123" s="15">
        <f>+BG19</f>
        <v>11586</v>
      </c>
      <c r="AJ123" s="15">
        <f t="shared" ref="AJ123:AK144" si="77">+BI19</f>
        <v>279</v>
      </c>
      <c r="AK123" s="15">
        <f t="shared" si="77"/>
        <v>850</v>
      </c>
      <c r="AL123" s="20">
        <f>+AJ123-AK123</f>
        <v>-571</v>
      </c>
      <c r="AN123" s="525" t="s">
        <v>25</v>
      </c>
      <c r="AO123" s="15">
        <f>+BO19</f>
        <v>3951</v>
      </c>
      <c r="AP123" s="15">
        <f t="shared" ref="AP123:AQ144" si="78">+BQ19</f>
        <v>101</v>
      </c>
      <c r="AQ123" s="15">
        <f t="shared" si="78"/>
        <v>291</v>
      </c>
      <c r="AR123" s="20">
        <f>+AP123-AQ123</f>
        <v>-190</v>
      </c>
      <c r="AT123" s="249" t="s">
        <v>25</v>
      </c>
      <c r="AU123" s="250">
        <f>+DE19</f>
        <v>3779</v>
      </c>
      <c r="AV123" s="250">
        <f t="shared" ref="AV123:AW144" si="79">+DG19</f>
        <v>105</v>
      </c>
      <c r="AW123" s="250">
        <f t="shared" si="79"/>
        <v>300</v>
      </c>
      <c r="AY123" s="249" t="s">
        <v>25</v>
      </c>
      <c r="AZ123" s="250">
        <f>+DL19</f>
        <v>5628</v>
      </c>
      <c r="BA123" s="250">
        <f t="shared" ref="BA123:BB144" si="80">+DN19</f>
        <v>133</v>
      </c>
      <c r="BB123" s="250">
        <f t="shared" si="80"/>
        <v>452</v>
      </c>
    </row>
    <row r="124" spans="1:54" x14ac:dyDescent="0.2">
      <c r="A124" s="525" t="s">
        <v>26</v>
      </c>
      <c r="B124" s="15">
        <f t="shared" si="65"/>
        <v>30</v>
      </c>
      <c r="C124" s="15">
        <f t="shared" ref="C124:C144" si="81">+C20</f>
        <v>23</v>
      </c>
      <c r="D124" s="15">
        <f t="shared" si="66"/>
        <v>0</v>
      </c>
      <c r="E124" s="15">
        <f t="shared" si="66"/>
        <v>1</v>
      </c>
      <c r="F124" s="15">
        <f t="shared" si="67"/>
        <v>27</v>
      </c>
      <c r="G124" s="15">
        <f t="shared" ref="G124:G144" si="82">+G20</f>
        <v>22</v>
      </c>
      <c r="H124" s="15">
        <f t="shared" ref="H124:I144" si="83">+AV124</f>
        <v>0</v>
      </c>
      <c r="I124" s="15">
        <f t="shared" si="83"/>
        <v>1</v>
      </c>
      <c r="J124" s="15">
        <f t="shared" si="68"/>
        <v>25</v>
      </c>
      <c r="K124" s="15">
        <f t="shared" si="69"/>
        <v>17</v>
      </c>
      <c r="L124" s="15">
        <f t="shared" si="70"/>
        <v>0</v>
      </c>
      <c r="M124" s="15">
        <f t="shared" si="70"/>
        <v>2</v>
      </c>
      <c r="N124" s="15">
        <f t="shared" si="71"/>
        <v>23</v>
      </c>
      <c r="O124" s="15">
        <f t="shared" ref="O124:O144" si="84">+O20</f>
        <v>20</v>
      </c>
      <c r="P124" s="15">
        <f t="shared" ref="P124:Q144" si="85">+BA124</f>
        <v>0</v>
      </c>
      <c r="Q124" s="15">
        <f t="shared" si="85"/>
        <v>1</v>
      </c>
      <c r="R124" s="16">
        <f t="shared" si="72"/>
        <v>105</v>
      </c>
      <c r="S124" s="16">
        <f t="shared" ref="S124:S144" si="86">+S20</f>
        <v>82</v>
      </c>
      <c r="T124" s="16">
        <f t="shared" si="73"/>
        <v>0</v>
      </c>
      <c r="U124" s="16">
        <f t="shared" si="73"/>
        <v>5</v>
      </c>
      <c r="V124" s="15">
        <f t="shared" si="74"/>
        <v>55</v>
      </c>
      <c r="W124" s="15">
        <f t="shared" ref="W124:W144" si="87">+W20</f>
        <v>40</v>
      </c>
      <c r="X124" s="15">
        <f t="shared" si="75"/>
        <v>0</v>
      </c>
      <c r="Y124" s="15">
        <f t="shared" si="75"/>
        <v>3</v>
      </c>
      <c r="AB124" s="525" t="s">
        <v>26</v>
      </c>
      <c r="AC124" s="15">
        <f t="shared" ref="AC124:AC144" si="88">+BW20</f>
        <v>105</v>
      </c>
      <c r="AD124" s="15">
        <f t="shared" si="76"/>
        <v>0</v>
      </c>
      <c r="AE124" s="15">
        <f t="shared" si="76"/>
        <v>5</v>
      </c>
      <c r="AF124" s="20">
        <f t="shared" ref="AF124:AF144" si="89">+AD124-AE124</f>
        <v>-5</v>
      </c>
      <c r="AH124" s="525" t="s">
        <v>26</v>
      </c>
      <c r="AI124" s="15">
        <f t="shared" ref="AI124:AI144" si="90">+BG20</f>
        <v>30</v>
      </c>
      <c r="AJ124" s="15">
        <f t="shared" si="77"/>
        <v>0</v>
      </c>
      <c r="AK124" s="15">
        <f t="shared" si="77"/>
        <v>1</v>
      </c>
      <c r="AL124" s="20">
        <f t="shared" ref="AL124:AL144" si="91">+AJ124-AK124</f>
        <v>-1</v>
      </c>
      <c r="AN124" s="525" t="s">
        <v>26</v>
      </c>
      <c r="AO124" s="15">
        <f t="shared" ref="AO124:AO144" si="92">+BO20</f>
        <v>25</v>
      </c>
      <c r="AP124" s="15">
        <f t="shared" si="78"/>
        <v>0</v>
      </c>
      <c r="AQ124" s="15">
        <f t="shared" si="78"/>
        <v>2</v>
      </c>
      <c r="AR124" s="20">
        <f t="shared" ref="AR124:AR144" si="93">+AP124-AQ124</f>
        <v>-2</v>
      </c>
      <c r="AT124" s="249" t="s">
        <v>26</v>
      </c>
      <c r="AU124" s="250">
        <f t="shared" ref="AU124:AU144" si="94">+DE20</f>
        <v>27</v>
      </c>
      <c r="AV124" s="250">
        <f t="shared" si="79"/>
        <v>0</v>
      </c>
      <c r="AW124" s="250">
        <f t="shared" si="79"/>
        <v>1</v>
      </c>
      <c r="AY124" s="249" t="s">
        <v>26</v>
      </c>
      <c r="AZ124" s="250">
        <f t="shared" ref="AZ124:AZ144" si="95">+DL20</f>
        <v>23</v>
      </c>
      <c r="BA124" s="250">
        <f t="shared" si="80"/>
        <v>0</v>
      </c>
      <c r="BB124" s="250">
        <f t="shared" si="80"/>
        <v>1</v>
      </c>
    </row>
    <row r="125" spans="1:54" x14ac:dyDescent="0.2">
      <c r="A125" s="525" t="s">
        <v>27</v>
      </c>
      <c r="B125" s="15">
        <f t="shared" si="65"/>
        <v>3723</v>
      </c>
      <c r="C125" s="15">
        <f t="shared" si="81"/>
        <v>3196</v>
      </c>
      <c r="D125" s="15">
        <f t="shared" si="66"/>
        <v>64</v>
      </c>
      <c r="E125" s="15">
        <f t="shared" si="66"/>
        <v>155</v>
      </c>
      <c r="F125" s="15">
        <f t="shared" si="67"/>
        <v>2143</v>
      </c>
      <c r="G125" s="15">
        <f t="shared" si="82"/>
        <v>1809</v>
      </c>
      <c r="H125" s="15">
        <f t="shared" si="83"/>
        <v>32</v>
      </c>
      <c r="I125" s="15">
        <f t="shared" si="83"/>
        <v>158</v>
      </c>
      <c r="J125" s="15">
        <f t="shared" si="68"/>
        <v>2847</v>
      </c>
      <c r="K125" s="15">
        <f t="shared" si="69"/>
        <v>2485</v>
      </c>
      <c r="L125" s="15">
        <f t="shared" si="70"/>
        <v>58</v>
      </c>
      <c r="M125" s="15">
        <f t="shared" si="70"/>
        <v>166</v>
      </c>
      <c r="N125" s="15">
        <f t="shared" si="71"/>
        <v>4041</v>
      </c>
      <c r="O125" s="15">
        <f t="shared" si="84"/>
        <v>3439</v>
      </c>
      <c r="P125" s="15">
        <f t="shared" si="85"/>
        <v>93</v>
      </c>
      <c r="Q125" s="15">
        <f t="shared" si="85"/>
        <v>327</v>
      </c>
      <c r="R125" s="16">
        <f t="shared" si="72"/>
        <v>12754</v>
      </c>
      <c r="S125" s="16">
        <f t="shared" si="86"/>
        <v>10929</v>
      </c>
      <c r="T125" s="16">
        <f t="shared" si="73"/>
        <v>247</v>
      </c>
      <c r="U125" s="16">
        <f t="shared" si="73"/>
        <v>806</v>
      </c>
      <c r="V125" s="15">
        <f t="shared" si="74"/>
        <v>6570</v>
      </c>
      <c r="W125" s="15">
        <f t="shared" si="87"/>
        <v>5681</v>
      </c>
      <c r="X125" s="15">
        <f t="shared" si="75"/>
        <v>122</v>
      </c>
      <c r="Y125" s="15">
        <f t="shared" si="75"/>
        <v>321</v>
      </c>
      <c r="AB125" s="525" t="s">
        <v>27</v>
      </c>
      <c r="AC125" s="15">
        <f t="shared" si="88"/>
        <v>12754</v>
      </c>
      <c r="AD125" s="15">
        <f t="shared" si="76"/>
        <v>247</v>
      </c>
      <c r="AE125" s="15">
        <f t="shared" si="76"/>
        <v>806</v>
      </c>
      <c r="AF125" s="20">
        <f t="shared" si="89"/>
        <v>-559</v>
      </c>
      <c r="AH125" s="525" t="s">
        <v>27</v>
      </c>
      <c r="AI125" s="15">
        <f t="shared" si="90"/>
        <v>3723</v>
      </c>
      <c r="AJ125" s="15">
        <f t="shared" si="77"/>
        <v>64</v>
      </c>
      <c r="AK125" s="15">
        <f t="shared" si="77"/>
        <v>155</v>
      </c>
      <c r="AL125" s="20">
        <f t="shared" si="91"/>
        <v>-91</v>
      </c>
      <c r="AN125" s="525" t="s">
        <v>27</v>
      </c>
      <c r="AO125" s="15">
        <f t="shared" si="92"/>
        <v>2847</v>
      </c>
      <c r="AP125" s="15">
        <f t="shared" si="78"/>
        <v>58</v>
      </c>
      <c r="AQ125" s="15">
        <f t="shared" si="78"/>
        <v>166</v>
      </c>
      <c r="AR125" s="20">
        <f t="shared" si="93"/>
        <v>-108</v>
      </c>
      <c r="AT125" s="249" t="s">
        <v>27</v>
      </c>
      <c r="AU125" s="250">
        <f t="shared" si="94"/>
        <v>2143</v>
      </c>
      <c r="AV125" s="250">
        <f t="shared" si="79"/>
        <v>32</v>
      </c>
      <c r="AW125" s="250">
        <f t="shared" si="79"/>
        <v>158</v>
      </c>
      <c r="AY125" s="249" t="s">
        <v>27</v>
      </c>
      <c r="AZ125" s="250">
        <f t="shared" si="95"/>
        <v>4041</v>
      </c>
      <c r="BA125" s="250">
        <f t="shared" si="80"/>
        <v>93</v>
      </c>
      <c r="BB125" s="250">
        <f t="shared" si="80"/>
        <v>327</v>
      </c>
    </row>
    <row r="126" spans="1:54" x14ac:dyDescent="0.2">
      <c r="A126" s="525" t="s">
        <v>28</v>
      </c>
      <c r="B126" s="15">
        <f t="shared" si="65"/>
        <v>104</v>
      </c>
      <c r="C126" s="15">
        <f t="shared" si="81"/>
        <v>99</v>
      </c>
      <c r="D126" s="15">
        <f t="shared" si="66"/>
        <v>1</v>
      </c>
      <c r="E126" s="15">
        <f t="shared" si="66"/>
        <v>1</v>
      </c>
      <c r="F126" s="15">
        <f t="shared" si="67"/>
        <v>62</v>
      </c>
      <c r="G126" s="15">
        <f t="shared" si="82"/>
        <v>58</v>
      </c>
      <c r="H126" s="15">
        <f t="shared" si="83"/>
        <v>1</v>
      </c>
      <c r="I126" s="15">
        <f t="shared" si="83"/>
        <v>3</v>
      </c>
      <c r="J126" s="15">
        <f t="shared" si="68"/>
        <v>78</v>
      </c>
      <c r="K126" s="15">
        <f t="shared" si="69"/>
        <v>72</v>
      </c>
      <c r="L126" s="15">
        <f t="shared" si="70"/>
        <v>1</v>
      </c>
      <c r="M126" s="15">
        <f t="shared" si="70"/>
        <v>4</v>
      </c>
      <c r="N126" s="15">
        <f t="shared" si="71"/>
        <v>124</v>
      </c>
      <c r="O126" s="15">
        <f t="shared" si="84"/>
        <v>116</v>
      </c>
      <c r="P126" s="15">
        <f t="shared" si="85"/>
        <v>0</v>
      </c>
      <c r="Q126" s="15">
        <f t="shared" si="85"/>
        <v>0</v>
      </c>
      <c r="R126" s="16">
        <f t="shared" si="72"/>
        <v>368</v>
      </c>
      <c r="S126" s="16">
        <f t="shared" si="86"/>
        <v>345</v>
      </c>
      <c r="T126" s="16">
        <f t="shared" si="73"/>
        <v>3</v>
      </c>
      <c r="U126" s="16">
        <f t="shared" si="73"/>
        <v>8</v>
      </c>
      <c r="V126" s="15">
        <f t="shared" si="74"/>
        <v>182</v>
      </c>
      <c r="W126" s="15">
        <f t="shared" si="87"/>
        <v>171</v>
      </c>
      <c r="X126" s="15">
        <f t="shared" si="75"/>
        <v>2</v>
      </c>
      <c r="Y126" s="15">
        <f t="shared" si="75"/>
        <v>5</v>
      </c>
      <c r="AB126" s="525" t="s">
        <v>28</v>
      </c>
      <c r="AC126" s="15">
        <f t="shared" si="88"/>
        <v>368</v>
      </c>
      <c r="AD126" s="15">
        <f t="shared" si="76"/>
        <v>3</v>
      </c>
      <c r="AE126" s="15">
        <f t="shared" si="76"/>
        <v>8</v>
      </c>
      <c r="AF126" s="20">
        <f t="shared" si="89"/>
        <v>-5</v>
      </c>
      <c r="AH126" s="525" t="s">
        <v>28</v>
      </c>
      <c r="AI126" s="15">
        <f t="shared" si="90"/>
        <v>104</v>
      </c>
      <c r="AJ126" s="15">
        <f t="shared" si="77"/>
        <v>1</v>
      </c>
      <c r="AK126" s="15">
        <f t="shared" si="77"/>
        <v>1</v>
      </c>
      <c r="AL126" s="20">
        <f t="shared" si="91"/>
        <v>0</v>
      </c>
      <c r="AN126" s="525" t="s">
        <v>28</v>
      </c>
      <c r="AO126" s="15">
        <f t="shared" si="92"/>
        <v>78</v>
      </c>
      <c r="AP126" s="15">
        <f t="shared" si="78"/>
        <v>1</v>
      </c>
      <c r="AQ126" s="15">
        <f t="shared" si="78"/>
        <v>4</v>
      </c>
      <c r="AR126" s="20">
        <f t="shared" si="93"/>
        <v>-3</v>
      </c>
      <c r="AT126" s="249" t="s">
        <v>28</v>
      </c>
      <c r="AU126" s="250">
        <f t="shared" si="94"/>
        <v>62</v>
      </c>
      <c r="AV126" s="250">
        <f t="shared" si="79"/>
        <v>1</v>
      </c>
      <c r="AW126" s="250">
        <f t="shared" si="79"/>
        <v>3</v>
      </c>
      <c r="AY126" s="249" t="s">
        <v>28</v>
      </c>
      <c r="AZ126" s="250">
        <f t="shared" si="95"/>
        <v>124</v>
      </c>
      <c r="BA126" s="250">
        <f t="shared" si="80"/>
        <v>0</v>
      </c>
      <c r="BB126" s="250">
        <f t="shared" si="80"/>
        <v>0</v>
      </c>
    </row>
    <row r="127" spans="1:54" x14ac:dyDescent="0.2">
      <c r="A127" s="525" t="s">
        <v>439</v>
      </c>
      <c r="B127" s="15">
        <f t="shared" si="65"/>
        <v>95</v>
      </c>
      <c r="C127" s="15">
        <f t="shared" si="81"/>
        <v>87</v>
      </c>
      <c r="D127" s="15">
        <f t="shared" si="66"/>
        <v>0</v>
      </c>
      <c r="E127" s="15">
        <f t="shared" si="66"/>
        <v>3</v>
      </c>
      <c r="F127" s="15">
        <f t="shared" si="67"/>
        <v>73</v>
      </c>
      <c r="G127" s="15">
        <f t="shared" si="82"/>
        <v>62</v>
      </c>
      <c r="H127" s="15">
        <f t="shared" si="83"/>
        <v>0</v>
      </c>
      <c r="I127" s="15">
        <f t="shared" si="83"/>
        <v>2</v>
      </c>
      <c r="J127" s="15">
        <f t="shared" si="68"/>
        <v>81</v>
      </c>
      <c r="K127" s="15">
        <f t="shared" si="69"/>
        <v>63</v>
      </c>
      <c r="L127" s="15">
        <f t="shared" si="70"/>
        <v>1</v>
      </c>
      <c r="M127" s="15">
        <f t="shared" si="70"/>
        <v>2</v>
      </c>
      <c r="N127" s="15">
        <f t="shared" si="71"/>
        <v>88</v>
      </c>
      <c r="O127" s="15">
        <f t="shared" si="84"/>
        <v>82</v>
      </c>
      <c r="P127" s="15">
        <f t="shared" si="85"/>
        <v>0</v>
      </c>
      <c r="Q127" s="15">
        <f t="shared" si="85"/>
        <v>4</v>
      </c>
      <c r="R127" s="16">
        <f t="shared" si="72"/>
        <v>337</v>
      </c>
      <c r="S127" s="16">
        <f t="shared" si="86"/>
        <v>294</v>
      </c>
      <c r="T127" s="16">
        <f t="shared" si="73"/>
        <v>1</v>
      </c>
      <c r="U127" s="16">
        <f t="shared" si="73"/>
        <v>11</v>
      </c>
      <c r="V127" s="15">
        <f t="shared" si="74"/>
        <v>176</v>
      </c>
      <c r="W127" s="15">
        <f t="shared" si="87"/>
        <v>150</v>
      </c>
      <c r="X127" s="15">
        <f t="shared" si="75"/>
        <v>1</v>
      </c>
      <c r="Y127" s="15">
        <f t="shared" si="75"/>
        <v>5</v>
      </c>
      <c r="AB127" s="525" t="s">
        <v>29</v>
      </c>
      <c r="AC127" s="15">
        <f t="shared" si="88"/>
        <v>337</v>
      </c>
      <c r="AD127" s="15">
        <f t="shared" si="76"/>
        <v>1</v>
      </c>
      <c r="AE127" s="15">
        <f t="shared" si="76"/>
        <v>11</v>
      </c>
      <c r="AF127" s="20">
        <f t="shared" si="89"/>
        <v>-10</v>
      </c>
      <c r="AH127" s="525" t="s">
        <v>29</v>
      </c>
      <c r="AI127" s="15">
        <f t="shared" si="90"/>
        <v>95</v>
      </c>
      <c r="AJ127" s="15">
        <f t="shared" si="77"/>
        <v>0</v>
      </c>
      <c r="AK127" s="15">
        <f t="shared" si="77"/>
        <v>3</v>
      </c>
      <c r="AL127" s="20">
        <f t="shared" si="91"/>
        <v>-3</v>
      </c>
      <c r="AN127" s="525" t="s">
        <v>29</v>
      </c>
      <c r="AO127" s="15">
        <f t="shared" si="92"/>
        <v>81</v>
      </c>
      <c r="AP127" s="15">
        <f t="shared" si="78"/>
        <v>1</v>
      </c>
      <c r="AQ127" s="15">
        <f t="shared" si="78"/>
        <v>2</v>
      </c>
      <c r="AR127" s="20">
        <f t="shared" si="93"/>
        <v>-1</v>
      </c>
      <c r="AT127" s="249" t="s">
        <v>29</v>
      </c>
      <c r="AU127" s="250">
        <f t="shared" si="94"/>
        <v>73</v>
      </c>
      <c r="AV127" s="250">
        <f t="shared" si="79"/>
        <v>0</v>
      </c>
      <c r="AW127" s="250">
        <f t="shared" si="79"/>
        <v>2</v>
      </c>
      <c r="AY127" s="249" t="s">
        <v>29</v>
      </c>
      <c r="AZ127" s="250">
        <f t="shared" si="95"/>
        <v>88</v>
      </c>
      <c r="BA127" s="250">
        <f t="shared" si="80"/>
        <v>0</v>
      </c>
      <c r="BB127" s="250">
        <f t="shared" si="80"/>
        <v>4</v>
      </c>
    </row>
    <row r="128" spans="1:54" x14ac:dyDescent="0.2">
      <c r="A128" s="525" t="s">
        <v>30</v>
      </c>
      <c r="B128" s="15">
        <f t="shared" si="65"/>
        <v>4950</v>
      </c>
      <c r="C128" s="15">
        <f t="shared" si="81"/>
        <v>4510</v>
      </c>
      <c r="D128" s="15">
        <f t="shared" si="66"/>
        <v>179</v>
      </c>
      <c r="E128" s="15">
        <f t="shared" si="66"/>
        <v>224</v>
      </c>
      <c r="F128" s="15">
        <f t="shared" si="67"/>
        <v>5003</v>
      </c>
      <c r="G128" s="15">
        <f t="shared" si="82"/>
        <v>4377</v>
      </c>
      <c r="H128" s="15">
        <f t="shared" si="83"/>
        <v>186</v>
      </c>
      <c r="I128" s="15">
        <f t="shared" si="83"/>
        <v>445</v>
      </c>
      <c r="J128" s="15">
        <f t="shared" si="68"/>
        <v>4410</v>
      </c>
      <c r="K128" s="15">
        <f t="shared" si="69"/>
        <v>3870</v>
      </c>
      <c r="L128" s="15">
        <f t="shared" si="70"/>
        <v>152</v>
      </c>
      <c r="M128" s="15">
        <f t="shared" si="70"/>
        <v>211</v>
      </c>
      <c r="N128" s="15">
        <f t="shared" si="71"/>
        <v>4788</v>
      </c>
      <c r="O128" s="15">
        <f t="shared" si="84"/>
        <v>4294</v>
      </c>
      <c r="P128" s="15">
        <f t="shared" si="85"/>
        <v>188</v>
      </c>
      <c r="Q128" s="15">
        <f t="shared" si="85"/>
        <v>395</v>
      </c>
      <c r="R128" s="16">
        <f t="shared" si="72"/>
        <v>19151</v>
      </c>
      <c r="S128" s="16">
        <f t="shared" si="86"/>
        <v>17051</v>
      </c>
      <c r="T128" s="16">
        <f t="shared" si="73"/>
        <v>705</v>
      </c>
      <c r="U128" s="16">
        <f t="shared" si="73"/>
        <v>1275</v>
      </c>
      <c r="V128" s="15">
        <f t="shared" si="74"/>
        <v>9360</v>
      </c>
      <c r="W128" s="15">
        <f t="shared" si="87"/>
        <v>8380</v>
      </c>
      <c r="X128" s="15">
        <f t="shared" si="75"/>
        <v>331</v>
      </c>
      <c r="Y128" s="15">
        <f t="shared" si="75"/>
        <v>435</v>
      </c>
      <c r="AB128" s="525" t="s">
        <v>30</v>
      </c>
      <c r="AC128" s="15">
        <f t="shared" si="88"/>
        <v>19151</v>
      </c>
      <c r="AD128" s="15">
        <f t="shared" si="76"/>
        <v>705</v>
      </c>
      <c r="AE128" s="15">
        <f t="shared" si="76"/>
        <v>1275</v>
      </c>
      <c r="AF128" s="20">
        <f t="shared" si="89"/>
        <v>-570</v>
      </c>
      <c r="AH128" s="525" t="s">
        <v>30</v>
      </c>
      <c r="AI128" s="15">
        <f t="shared" si="90"/>
        <v>4950</v>
      </c>
      <c r="AJ128" s="15">
        <f t="shared" si="77"/>
        <v>179</v>
      </c>
      <c r="AK128" s="15">
        <f t="shared" si="77"/>
        <v>224</v>
      </c>
      <c r="AL128" s="20">
        <f t="shared" si="91"/>
        <v>-45</v>
      </c>
      <c r="AN128" s="525" t="s">
        <v>30</v>
      </c>
      <c r="AO128" s="15">
        <f t="shared" si="92"/>
        <v>4410</v>
      </c>
      <c r="AP128" s="15">
        <f t="shared" si="78"/>
        <v>152</v>
      </c>
      <c r="AQ128" s="15">
        <f t="shared" si="78"/>
        <v>211</v>
      </c>
      <c r="AR128" s="20">
        <f t="shared" si="93"/>
        <v>-59</v>
      </c>
      <c r="AT128" s="249" t="s">
        <v>30</v>
      </c>
      <c r="AU128" s="250">
        <f t="shared" si="94"/>
        <v>5003</v>
      </c>
      <c r="AV128" s="250">
        <f t="shared" si="79"/>
        <v>186</v>
      </c>
      <c r="AW128" s="250">
        <f t="shared" si="79"/>
        <v>445</v>
      </c>
      <c r="AY128" s="249" t="s">
        <v>30</v>
      </c>
      <c r="AZ128" s="250">
        <f t="shared" si="95"/>
        <v>4788</v>
      </c>
      <c r="BA128" s="250">
        <f t="shared" si="80"/>
        <v>188</v>
      </c>
      <c r="BB128" s="250">
        <f t="shared" si="80"/>
        <v>395</v>
      </c>
    </row>
    <row r="129" spans="1:54" x14ac:dyDescent="0.2">
      <c r="A129" s="525" t="s">
        <v>31</v>
      </c>
      <c r="B129" s="15">
        <f t="shared" si="65"/>
        <v>8842</v>
      </c>
      <c r="C129" s="15">
        <f t="shared" si="81"/>
        <v>8088</v>
      </c>
      <c r="D129" s="15">
        <f t="shared" si="66"/>
        <v>220</v>
      </c>
      <c r="E129" s="15">
        <f t="shared" si="66"/>
        <v>487</v>
      </c>
      <c r="F129" s="15">
        <f t="shared" si="67"/>
        <v>6371</v>
      </c>
      <c r="G129" s="15">
        <f t="shared" si="82"/>
        <v>5700</v>
      </c>
      <c r="H129" s="15">
        <f t="shared" si="83"/>
        <v>175</v>
      </c>
      <c r="I129" s="15">
        <f t="shared" si="83"/>
        <v>665</v>
      </c>
      <c r="J129" s="15">
        <f t="shared" si="68"/>
        <v>9714</v>
      </c>
      <c r="K129" s="15">
        <f t="shared" si="69"/>
        <v>8803</v>
      </c>
      <c r="L129" s="15">
        <f t="shared" si="70"/>
        <v>280</v>
      </c>
      <c r="M129" s="15">
        <f t="shared" si="70"/>
        <v>692</v>
      </c>
      <c r="N129" s="15">
        <f t="shared" si="71"/>
        <v>7527</v>
      </c>
      <c r="O129" s="15">
        <f t="shared" si="84"/>
        <v>6903</v>
      </c>
      <c r="P129" s="15">
        <f t="shared" si="85"/>
        <v>222</v>
      </c>
      <c r="Q129" s="15">
        <f t="shared" si="85"/>
        <v>755</v>
      </c>
      <c r="R129" s="16">
        <f t="shared" si="72"/>
        <v>32454</v>
      </c>
      <c r="S129" s="16">
        <f t="shared" si="86"/>
        <v>29494</v>
      </c>
      <c r="T129" s="16">
        <f t="shared" si="73"/>
        <v>897</v>
      </c>
      <c r="U129" s="16">
        <f t="shared" si="73"/>
        <v>2599</v>
      </c>
      <c r="V129" s="15">
        <f t="shared" si="74"/>
        <v>18556</v>
      </c>
      <c r="W129" s="15">
        <f t="shared" si="87"/>
        <v>16891</v>
      </c>
      <c r="X129" s="15">
        <f t="shared" si="75"/>
        <v>500</v>
      </c>
      <c r="Y129" s="15">
        <f t="shared" si="75"/>
        <v>1179</v>
      </c>
      <c r="AB129" s="525" t="s">
        <v>31</v>
      </c>
      <c r="AC129" s="15">
        <f t="shared" si="88"/>
        <v>32454</v>
      </c>
      <c r="AD129" s="15">
        <f t="shared" si="76"/>
        <v>897</v>
      </c>
      <c r="AE129" s="15">
        <f t="shared" si="76"/>
        <v>2599</v>
      </c>
      <c r="AF129" s="20">
        <f t="shared" si="89"/>
        <v>-1702</v>
      </c>
      <c r="AH129" s="525" t="s">
        <v>31</v>
      </c>
      <c r="AI129" s="15">
        <f t="shared" si="90"/>
        <v>8842</v>
      </c>
      <c r="AJ129" s="15">
        <f t="shared" si="77"/>
        <v>220</v>
      </c>
      <c r="AK129" s="15">
        <f t="shared" si="77"/>
        <v>487</v>
      </c>
      <c r="AL129" s="20">
        <f t="shared" si="91"/>
        <v>-267</v>
      </c>
      <c r="AN129" s="525" t="s">
        <v>31</v>
      </c>
      <c r="AO129" s="15">
        <f t="shared" si="92"/>
        <v>9714</v>
      </c>
      <c r="AP129" s="15">
        <f t="shared" si="78"/>
        <v>280</v>
      </c>
      <c r="AQ129" s="15">
        <f t="shared" si="78"/>
        <v>692</v>
      </c>
      <c r="AR129" s="20">
        <f t="shared" si="93"/>
        <v>-412</v>
      </c>
      <c r="AT129" s="249" t="s">
        <v>31</v>
      </c>
      <c r="AU129" s="250">
        <f t="shared" si="94"/>
        <v>6371</v>
      </c>
      <c r="AV129" s="250">
        <f t="shared" si="79"/>
        <v>175</v>
      </c>
      <c r="AW129" s="250">
        <f t="shared" si="79"/>
        <v>665</v>
      </c>
      <c r="AY129" s="249" t="s">
        <v>31</v>
      </c>
      <c r="AZ129" s="250">
        <f t="shared" si="95"/>
        <v>7527</v>
      </c>
      <c r="BA129" s="250">
        <f t="shared" si="80"/>
        <v>222</v>
      </c>
      <c r="BB129" s="250">
        <f t="shared" si="80"/>
        <v>755</v>
      </c>
    </row>
    <row r="130" spans="1:54" x14ac:dyDescent="0.2">
      <c r="A130" s="525" t="s">
        <v>32</v>
      </c>
      <c r="B130" s="15">
        <f t="shared" si="65"/>
        <v>778</v>
      </c>
      <c r="C130" s="15">
        <f t="shared" si="81"/>
        <v>683</v>
      </c>
      <c r="D130" s="15">
        <f t="shared" si="66"/>
        <v>6</v>
      </c>
      <c r="E130" s="15">
        <f t="shared" si="66"/>
        <v>34</v>
      </c>
      <c r="F130" s="15">
        <f t="shared" si="67"/>
        <v>510</v>
      </c>
      <c r="G130" s="15">
        <f t="shared" si="82"/>
        <v>433</v>
      </c>
      <c r="H130" s="15">
        <f t="shared" si="83"/>
        <v>13</v>
      </c>
      <c r="I130" s="15">
        <f t="shared" si="83"/>
        <v>51</v>
      </c>
      <c r="J130" s="15">
        <f t="shared" si="68"/>
        <v>845</v>
      </c>
      <c r="K130" s="15">
        <f t="shared" si="69"/>
        <v>755</v>
      </c>
      <c r="L130" s="15">
        <f t="shared" si="70"/>
        <v>14</v>
      </c>
      <c r="M130" s="15">
        <f t="shared" si="70"/>
        <v>52</v>
      </c>
      <c r="N130" s="15">
        <f t="shared" si="71"/>
        <v>604</v>
      </c>
      <c r="O130" s="15">
        <f t="shared" si="84"/>
        <v>524</v>
      </c>
      <c r="P130" s="15">
        <f t="shared" si="85"/>
        <v>3</v>
      </c>
      <c r="Q130" s="15">
        <f t="shared" si="85"/>
        <v>41</v>
      </c>
      <c r="R130" s="16">
        <f t="shared" si="72"/>
        <v>2737</v>
      </c>
      <c r="S130" s="16">
        <f t="shared" si="86"/>
        <v>2395</v>
      </c>
      <c r="T130" s="16">
        <f t="shared" si="73"/>
        <v>36</v>
      </c>
      <c r="U130" s="16">
        <f t="shared" si="73"/>
        <v>178</v>
      </c>
      <c r="V130" s="15">
        <f t="shared" si="74"/>
        <v>1623</v>
      </c>
      <c r="W130" s="15">
        <f t="shared" si="87"/>
        <v>1438</v>
      </c>
      <c r="X130" s="15">
        <f t="shared" si="75"/>
        <v>20</v>
      </c>
      <c r="Y130" s="15">
        <f t="shared" si="75"/>
        <v>86</v>
      </c>
      <c r="AB130" s="525" t="s">
        <v>32</v>
      </c>
      <c r="AC130" s="15">
        <f t="shared" si="88"/>
        <v>2737</v>
      </c>
      <c r="AD130" s="15">
        <f t="shared" si="76"/>
        <v>36</v>
      </c>
      <c r="AE130" s="15">
        <f t="shared" si="76"/>
        <v>178</v>
      </c>
      <c r="AF130" s="20">
        <f t="shared" si="89"/>
        <v>-142</v>
      </c>
      <c r="AH130" s="525" t="s">
        <v>32</v>
      </c>
      <c r="AI130" s="15">
        <f t="shared" si="90"/>
        <v>778</v>
      </c>
      <c r="AJ130" s="15">
        <f t="shared" si="77"/>
        <v>6</v>
      </c>
      <c r="AK130" s="15">
        <f t="shared" si="77"/>
        <v>34</v>
      </c>
      <c r="AL130" s="20">
        <f t="shared" si="91"/>
        <v>-28</v>
      </c>
      <c r="AN130" s="525" t="s">
        <v>32</v>
      </c>
      <c r="AO130" s="15">
        <f t="shared" si="92"/>
        <v>845</v>
      </c>
      <c r="AP130" s="15">
        <f t="shared" si="78"/>
        <v>14</v>
      </c>
      <c r="AQ130" s="15">
        <f t="shared" si="78"/>
        <v>52</v>
      </c>
      <c r="AR130" s="20">
        <f t="shared" si="93"/>
        <v>-38</v>
      </c>
      <c r="AT130" s="249" t="s">
        <v>32</v>
      </c>
      <c r="AU130" s="250">
        <f t="shared" si="94"/>
        <v>510</v>
      </c>
      <c r="AV130" s="250">
        <f t="shared" si="79"/>
        <v>13</v>
      </c>
      <c r="AW130" s="250">
        <f t="shared" si="79"/>
        <v>51</v>
      </c>
      <c r="AY130" s="249" t="s">
        <v>32</v>
      </c>
      <c r="AZ130" s="250">
        <f t="shared" si="95"/>
        <v>604</v>
      </c>
      <c r="BA130" s="250">
        <f t="shared" si="80"/>
        <v>3</v>
      </c>
      <c r="BB130" s="250">
        <f t="shared" si="80"/>
        <v>41</v>
      </c>
    </row>
    <row r="131" spans="1:54" x14ac:dyDescent="0.2">
      <c r="A131" s="525" t="s">
        <v>33</v>
      </c>
      <c r="B131" s="15">
        <f t="shared" si="65"/>
        <v>3029</v>
      </c>
      <c r="C131" s="15">
        <f t="shared" si="81"/>
        <v>2626</v>
      </c>
      <c r="D131" s="15">
        <f t="shared" si="66"/>
        <v>66</v>
      </c>
      <c r="E131" s="15">
        <f t="shared" si="66"/>
        <v>146</v>
      </c>
      <c r="F131" s="15">
        <f t="shared" si="67"/>
        <v>2981</v>
      </c>
      <c r="G131" s="15">
        <f t="shared" si="82"/>
        <v>2574</v>
      </c>
      <c r="H131" s="15">
        <f t="shared" si="83"/>
        <v>70</v>
      </c>
      <c r="I131" s="15">
        <f t="shared" si="83"/>
        <v>241</v>
      </c>
      <c r="J131" s="15">
        <f t="shared" si="68"/>
        <v>2668</v>
      </c>
      <c r="K131" s="15">
        <f t="shared" si="69"/>
        <v>2191</v>
      </c>
      <c r="L131" s="15">
        <f t="shared" si="70"/>
        <v>57</v>
      </c>
      <c r="M131" s="15">
        <f t="shared" si="70"/>
        <v>177</v>
      </c>
      <c r="N131" s="15">
        <f t="shared" si="71"/>
        <v>2918</v>
      </c>
      <c r="O131" s="15">
        <f t="shared" si="84"/>
        <v>2534</v>
      </c>
      <c r="P131" s="15">
        <f t="shared" si="85"/>
        <v>49</v>
      </c>
      <c r="Q131" s="15">
        <f t="shared" si="85"/>
        <v>226</v>
      </c>
      <c r="R131" s="16">
        <f t="shared" si="72"/>
        <v>11596</v>
      </c>
      <c r="S131" s="16">
        <f t="shared" si="86"/>
        <v>9925</v>
      </c>
      <c r="T131" s="16">
        <f t="shared" si="73"/>
        <v>242</v>
      </c>
      <c r="U131" s="16">
        <f t="shared" si="73"/>
        <v>790</v>
      </c>
      <c r="V131" s="15">
        <f t="shared" si="74"/>
        <v>5697</v>
      </c>
      <c r="W131" s="15">
        <f t="shared" si="87"/>
        <v>4817</v>
      </c>
      <c r="X131" s="15">
        <f t="shared" si="75"/>
        <v>123</v>
      </c>
      <c r="Y131" s="15">
        <f t="shared" si="75"/>
        <v>323</v>
      </c>
      <c r="AB131" s="525" t="s">
        <v>33</v>
      </c>
      <c r="AC131" s="15">
        <f t="shared" si="88"/>
        <v>11596</v>
      </c>
      <c r="AD131" s="15">
        <f t="shared" si="76"/>
        <v>242</v>
      </c>
      <c r="AE131" s="15">
        <f t="shared" si="76"/>
        <v>790</v>
      </c>
      <c r="AF131" s="20">
        <f t="shared" si="89"/>
        <v>-548</v>
      </c>
      <c r="AH131" s="525" t="s">
        <v>33</v>
      </c>
      <c r="AI131" s="15">
        <f t="shared" si="90"/>
        <v>3029</v>
      </c>
      <c r="AJ131" s="15">
        <f t="shared" si="77"/>
        <v>66</v>
      </c>
      <c r="AK131" s="15">
        <f t="shared" si="77"/>
        <v>146</v>
      </c>
      <c r="AL131" s="20">
        <f t="shared" si="91"/>
        <v>-80</v>
      </c>
      <c r="AN131" s="525" t="s">
        <v>33</v>
      </c>
      <c r="AO131" s="15">
        <f t="shared" si="92"/>
        <v>2668</v>
      </c>
      <c r="AP131" s="15">
        <f t="shared" si="78"/>
        <v>57</v>
      </c>
      <c r="AQ131" s="15">
        <f t="shared" si="78"/>
        <v>177</v>
      </c>
      <c r="AR131" s="20">
        <f t="shared" si="93"/>
        <v>-120</v>
      </c>
      <c r="AT131" s="249" t="s">
        <v>33</v>
      </c>
      <c r="AU131" s="250">
        <f t="shared" si="94"/>
        <v>2981</v>
      </c>
      <c r="AV131" s="250">
        <f t="shared" si="79"/>
        <v>70</v>
      </c>
      <c r="AW131" s="250">
        <f t="shared" si="79"/>
        <v>241</v>
      </c>
      <c r="AY131" s="249" t="s">
        <v>33</v>
      </c>
      <c r="AZ131" s="250">
        <f t="shared" si="95"/>
        <v>2918</v>
      </c>
      <c r="BA131" s="250">
        <f t="shared" si="80"/>
        <v>49</v>
      </c>
      <c r="BB131" s="250">
        <f t="shared" si="80"/>
        <v>226</v>
      </c>
    </row>
    <row r="132" spans="1:54" x14ac:dyDescent="0.2">
      <c r="A132" s="525" t="s">
        <v>34</v>
      </c>
      <c r="B132" s="15">
        <f t="shared" si="65"/>
        <v>763</v>
      </c>
      <c r="C132" s="15">
        <f t="shared" si="81"/>
        <v>701</v>
      </c>
      <c r="D132" s="15">
        <f t="shared" si="66"/>
        <v>38</v>
      </c>
      <c r="E132" s="15">
        <f t="shared" si="66"/>
        <v>39</v>
      </c>
      <c r="F132" s="15">
        <f t="shared" si="67"/>
        <v>722</v>
      </c>
      <c r="G132" s="15">
        <f t="shared" si="82"/>
        <v>628</v>
      </c>
      <c r="H132" s="15">
        <f t="shared" si="83"/>
        <v>28</v>
      </c>
      <c r="I132" s="15">
        <f t="shared" si="83"/>
        <v>55</v>
      </c>
      <c r="J132" s="15">
        <f t="shared" si="68"/>
        <v>889</v>
      </c>
      <c r="K132" s="15">
        <f t="shared" si="69"/>
        <v>798</v>
      </c>
      <c r="L132" s="15">
        <f t="shared" si="70"/>
        <v>55</v>
      </c>
      <c r="M132" s="15">
        <f t="shared" si="70"/>
        <v>52</v>
      </c>
      <c r="N132" s="15">
        <f t="shared" si="71"/>
        <v>677</v>
      </c>
      <c r="O132" s="15">
        <f t="shared" si="84"/>
        <v>594</v>
      </c>
      <c r="P132" s="15">
        <f t="shared" si="85"/>
        <v>41</v>
      </c>
      <c r="Q132" s="15">
        <f t="shared" si="85"/>
        <v>46</v>
      </c>
      <c r="R132" s="16">
        <f t="shared" si="72"/>
        <v>3051</v>
      </c>
      <c r="S132" s="16">
        <f t="shared" si="86"/>
        <v>2721</v>
      </c>
      <c r="T132" s="16">
        <f t="shared" si="73"/>
        <v>162</v>
      </c>
      <c r="U132" s="16">
        <f t="shared" si="73"/>
        <v>192</v>
      </c>
      <c r="V132" s="15">
        <f t="shared" si="74"/>
        <v>1652</v>
      </c>
      <c r="W132" s="15">
        <f t="shared" si="87"/>
        <v>1499</v>
      </c>
      <c r="X132" s="15">
        <f t="shared" si="75"/>
        <v>93</v>
      </c>
      <c r="Y132" s="15">
        <f t="shared" si="75"/>
        <v>91</v>
      </c>
      <c r="AB132" s="525" t="s">
        <v>34</v>
      </c>
      <c r="AC132" s="15">
        <f t="shared" si="88"/>
        <v>3051</v>
      </c>
      <c r="AD132" s="15">
        <f t="shared" si="76"/>
        <v>162</v>
      </c>
      <c r="AE132" s="15">
        <f t="shared" si="76"/>
        <v>192</v>
      </c>
      <c r="AF132" s="20">
        <f t="shared" si="89"/>
        <v>-30</v>
      </c>
      <c r="AH132" s="525" t="s">
        <v>34</v>
      </c>
      <c r="AI132" s="15">
        <f t="shared" si="90"/>
        <v>763</v>
      </c>
      <c r="AJ132" s="15">
        <f t="shared" si="77"/>
        <v>38</v>
      </c>
      <c r="AK132" s="15">
        <f t="shared" si="77"/>
        <v>39</v>
      </c>
      <c r="AL132" s="20">
        <f t="shared" si="91"/>
        <v>-1</v>
      </c>
      <c r="AN132" s="525" t="s">
        <v>34</v>
      </c>
      <c r="AO132" s="15">
        <f t="shared" si="92"/>
        <v>889</v>
      </c>
      <c r="AP132" s="15">
        <f t="shared" si="78"/>
        <v>55</v>
      </c>
      <c r="AQ132" s="15">
        <f t="shared" si="78"/>
        <v>52</v>
      </c>
      <c r="AR132" s="20">
        <f t="shared" si="93"/>
        <v>3</v>
      </c>
      <c r="AT132" s="249" t="s">
        <v>34</v>
      </c>
      <c r="AU132" s="250">
        <f t="shared" si="94"/>
        <v>722</v>
      </c>
      <c r="AV132" s="250">
        <f t="shared" si="79"/>
        <v>28</v>
      </c>
      <c r="AW132" s="250">
        <f t="shared" si="79"/>
        <v>55</v>
      </c>
      <c r="AY132" s="249" t="s">
        <v>34</v>
      </c>
      <c r="AZ132" s="250">
        <f t="shared" si="95"/>
        <v>677</v>
      </c>
      <c r="BA132" s="250">
        <f t="shared" si="80"/>
        <v>41</v>
      </c>
      <c r="BB132" s="250">
        <f t="shared" si="80"/>
        <v>46</v>
      </c>
    </row>
    <row r="133" spans="1:54" x14ac:dyDescent="0.2">
      <c r="A133" s="525" t="s">
        <v>35</v>
      </c>
      <c r="B133" s="15">
        <f t="shared" si="65"/>
        <v>755</v>
      </c>
      <c r="C133" s="15">
        <f t="shared" si="81"/>
        <v>715</v>
      </c>
      <c r="D133" s="15">
        <f t="shared" si="66"/>
        <v>33</v>
      </c>
      <c r="E133" s="15">
        <f t="shared" si="66"/>
        <v>43</v>
      </c>
      <c r="F133" s="15">
        <f t="shared" si="67"/>
        <v>520</v>
      </c>
      <c r="G133" s="15">
        <f t="shared" si="82"/>
        <v>493</v>
      </c>
      <c r="H133" s="15">
        <f t="shared" si="83"/>
        <v>28</v>
      </c>
      <c r="I133" s="15">
        <f t="shared" si="83"/>
        <v>54</v>
      </c>
      <c r="J133" s="15">
        <f t="shared" si="68"/>
        <v>796</v>
      </c>
      <c r="K133" s="15">
        <f t="shared" si="69"/>
        <v>747</v>
      </c>
      <c r="L133" s="15">
        <f t="shared" si="70"/>
        <v>44</v>
      </c>
      <c r="M133" s="15">
        <f t="shared" si="70"/>
        <v>54</v>
      </c>
      <c r="N133" s="15">
        <f t="shared" si="71"/>
        <v>561</v>
      </c>
      <c r="O133" s="15">
        <f t="shared" si="84"/>
        <v>548</v>
      </c>
      <c r="P133" s="15">
        <f t="shared" si="85"/>
        <v>31</v>
      </c>
      <c r="Q133" s="15">
        <f t="shared" si="85"/>
        <v>38</v>
      </c>
      <c r="R133" s="16">
        <f t="shared" si="72"/>
        <v>2632</v>
      </c>
      <c r="S133" s="16">
        <f t="shared" si="86"/>
        <v>2503</v>
      </c>
      <c r="T133" s="16">
        <f t="shared" si="73"/>
        <v>136</v>
      </c>
      <c r="U133" s="16">
        <f t="shared" si="73"/>
        <v>189</v>
      </c>
      <c r="V133" s="15">
        <f t="shared" si="74"/>
        <v>1551</v>
      </c>
      <c r="W133" s="15">
        <f t="shared" si="87"/>
        <v>1462</v>
      </c>
      <c r="X133" s="15">
        <f t="shared" si="75"/>
        <v>77</v>
      </c>
      <c r="Y133" s="15">
        <f t="shared" si="75"/>
        <v>97</v>
      </c>
      <c r="AB133" s="525" t="s">
        <v>35</v>
      </c>
      <c r="AC133" s="15">
        <f t="shared" si="88"/>
        <v>2632</v>
      </c>
      <c r="AD133" s="15">
        <f t="shared" si="76"/>
        <v>136</v>
      </c>
      <c r="AE133" s="15">
        <f t="shared" si="76"/>
        <v>189</v>
      </c>
      <c r="AF133" s="20">
        <f t="shared" si="89"/>
        <v>-53</v>
      </c>
      <c r="AH133" s="525" t="s">
        <v>35</v>
      </c>
      <c r="AI133" s="15">
        <f t="shared" si="90"/>
        <v>755</v>
      </c>
      <c r="AJ133" s="15">
        <f t="shared" si="77"/>
        <v>33</v>
      </c>
      <c r="AK133" s="15">
        <f t="shared" si="77"/>
        <v>43</v>
      </c>
      <c r="AL133" s="20">
        <f t="shared" si="91"/>
        <v>-10</v>
      </c>
      <c r="AN133" s="525" t="s">
        <v>35</v>
      </c>
      <c r="AO133" s="15">
        <f t="shared" si="92"/>
        <v>796</v>
      </c>
      <c r="AP133" s="15">
        <f t="shared" si="78"/>
        <v>44</v>
      </c>
      <c r="AQ133" s="15">
        <f t="shared" si="78"/>
        <v>54</v>
      </c>
      <c r="AR133" s="20">
        <f t="shared" si="93"/>
        <v>-10</v>
      </c>
      <c r="AT133" s="249" t="s">
        <v>35</v>
      </c>
      <c r="AU133" s="250">
        <f t="shared" si="94"/>
        <v>520</v>
      </c>
      <c r="AV133" s="250">
        <f t="shared" si="79"/>
        <v>28</v>
      </c>
      <c r="AW133" s="250">
        <f t="shared" si="79"/>
        <v>54</v>
      </c>
      <c r="AY133" s="249" t="s">
        <v>35</v>
      </c>
      <c r="AZ133" s="250">
        <f t="shared" si="95"/>
        <v>561</v>
      </c>
      <c r="BA133" s="250">
        <f t="shared" si="80"/>
        <v>31</v>
      </c>
      <c r="BB133" s="250">
        <f t="shared" si="80"/>
        <v>38</v>
      </c>
    </row>
    <row r="134" spans="1:54" x14ac:dyDescent="0.2">
      <c r="A134" s="525" t="s">
        <v>36</v>
      </c>
      <c r="B134" s="15">
        <f t="shared" si="65"/>
        <v>904</v>
      </c>
      <c r="C134" s="15">
        <f t="shared" si="81"/>
        <v>815</v>
      </c>
      <c r="D134" s="15">
        <f t="shared" si="66"/>
        <v>26</v>
      </c>
      <c r="E134" s="15">
        <f t="shared" si="66"/>
        <v>31</v>
      </c>
      <c r="F134" s="15">
        <f t="shared" si="67"/>
        <v>788</v>
      </c>
      <c r="G134" s="15">
        <f t="shared" si="82"/>
        <v>713</v>
      </c>
      <c r="H134" s="15">
        <f t="shared" si="83"/>
        <v>17</v>
      </c>
      <c r="I134" s="15">
        <f t="shared" si="83"/>
        <v>26</v>
      </c>
      <c r="J134" s="15">
        <f t="shared" si="68"/>
        <v>1208</v>
      </c>
      <c r="K134" s="15">
        <f t="shared" si="69"/>
        <v>1087</v>
      </c>
      <c r="L134" s="15">
        <f t="shared" si="70"/>
        <v>26</v>
      </c>
      <c r="M134" s="15">
        <f t="shared" si="70"/>
        <v>38</v>
      </c>
      <c r="N134" s="15">
        <f t="shared" si="71"/>
        <v>1127</v>
      </c>
      <c r="O134" s="15">
        <f t="shared" si="84"/>
        <v>1022</v>
      </c>
      <c r="P134" s="15">
        <f t="shared" si="85"/>
        <v>28</v>
      </c>
      <c r="Q134" s="15">
        <f t="shared" si="85"/>
        <v>37</v>
      </c>
      <c r="R134" s="16">
        <f t="shared" si="72"/>
        <v>4027</v>
      </c>
      <c r="S134" s="16">
        <f t="shared" si="86"/>
        <v>3637</v>
      </c>
      <c r="T134" s="16">
        <f t="shared" si="73"/>
        <v>97</v>
      </c>
      <c r="U134" s="16">
        <f t="shared" si="73"/>
        <v>132</v>
      </c>
      <c r="V134" s="15">
        <f t="shared" si="74"/>
        <v>2112</v>
      </c>
      <c r="W134" s="15">
        <f t="shared" si="87"/>
        <v>1902</v>
      </c>
      <c r="X134" s="15">
        <f t="shared" si="75"/>
        <v>52</v>
      </c>
      <c r="Y134" s="15">
        <f t="shared" si="75"/>
        <v>69</v>
      </c>
      <c r="AB134" s="525" t="s">
        <v>36</v>
      </c>
      <c r="AC134" s="15">
        <f t="shared" si="88"/>
        <v>4027</v>
      </c>
      <c r="AD134" s="15">
        <f t="shared" si="76"/>
        <v>97</v>
      </c>
      <c r="AE134" s="15">
        <f t="shared" si="76"/>
        <v>132</v>
      </c>
      <c r="AF134" s="20">
        <f t="shared" si="89"/>
        <v>-35</v>
      </c>
      <c r="AH134" s="525" t="s">
        <v>36</v>
      </c>
      <c r="AI134" s="15">
        <f t="shared" si="90"/>
        <v>904</v>
      </c>
      <c r="AJ134" s="15">
        <f t="shared" si="77"/>
        <v>26</v>
      </c>
      <c r="AK134" s="15">
        <f t="shared" si="77"/>
        <v>31</v>
      </c>
      <c r="AL134" s="20">
        <f t="shared" si="91"/>
        <v>-5</v>
      </c>
      <c r="AN134" s="525" t="s">
        <v>36</v>
      </c>
      <c r="AO134" s="15">
        <f t="shared" si="92"/>
        <v>1208</v>
      </c>
      <c r="AP134" s="15">
        <f t="shared" si="78"/>
        <v>26</v>
      </c>
      <c r="AQ134" s="15">
        <f t="shared" si="78"/>
        <v>38</v>
      </c>
      <c r="AR134" s="20">
        <f t="shared" si="93"/>
        <v>-12</v>
      </c>
      <c r="AT134" s="249" t="s">
        <v>36</v>
      </c>
      <c r="AU134" s="250">
        <f t="shared" si="94"/>
        <v>788</v>
      </c>
      <c r="AV134" s="250">
        <f t="shared" si="79"/>
        <v>17</v>
      </c>
      <c r="AW134" s="250">
        <f t="shared" si="79"/>
        <v>26</v>
      </c>
      <c r="AY134" s="249" t="s">
        <v>36</v>
      </c>
      <c r="AZ134" s="250">
        <f t="shared" si="95"/>
        <v>1127</v>
      </c>
      <c r="BA134" s="250">
        <f t="shared" si="80"/>
        <v>28</v>
      </c>
      <c r="BB134" s="250">
        <f t="shared" si="80"/>
        <v>37</v>
      </c>
    </row>
    <row r="135" spans="1:54" x14ac:dyDescent="0.2">
      <c r="A135" s="525" t="s">
        <v>37</v>
      </c>
      <c r="B135" s="15">
        <f t="shared" si="65"/>
        <v>1282</v>
      </c>
      <c r="C135" s="15">
        <f t="shared" si="81"/>
        <v>1168</v>
      </c>
      <c r="D135" s="15">
        <f t="shared" si="66"/>
        <v>73</v>
      </c>
      <c r="E135" s="15">
        <f t="shared" si="66"/>
        <v>54</v>
      </c>
      <c r="F135" s="15">
        <f t="shared" si="67"/>
        <v>1034</v>
      </c>
      <c r="G135" s="15">
        <f t="shared" si="82"/>
        <v>925</v>
      </c>
      <c r="H135" s="15">
        <f t="shared" si="83"/>
        <v>54</v>
      </c>
      <c r="I135" s="15">
        <f t="shared" si="83"/>
        <v>56</v>
      </c>
      <c r="J135" s="15">
        <f t="shared" si="68"/>
        <v>1650</v>
      </c>
      <c r="K135" s="15">
        <f t="shared" si="69"/>
        <v>1458</v>
      </c>
      <c r="L135" s="15">
        <f t="shared" si="70"/>
        <v>100</v>
      </c>
      <c r="M135" s="15">
        <f t="shared" si="70"/>
        <v>95</v>
      </c>
      <c r="N135" s="15">
        <f t="shared" si="71"/>
        <v>1120</v>
      </c>
      <c r="O135" s="15">
        <f t="shared" si="84"/>
        <v>1043</v>
      </c>
      <c r="P135" s="15">
        <f t="shared" si="85"/>
        <v>75</v>
      </c>
      <c r="Q135" s="15">
        <f t="shared" si="85"/>
        <v>73</v>
      </c>
      <c r="R135" s="16">
        <f t="shared" si="72"/>
        <v>5086</v>
      </c>
      <c r="S135" s="16">
        <f t="shared" si="86"/>
        <v>4594</v>
      </c>
      <c r="T135" s="16">
        <f t="shared" si="73"/>
        <v>302</v>
      </c>
      <c r="U135" s="16">
        <f t="shared" si="73"/>
        <v>278</v>
      </c>
      <c r="V135" s="15">
        <f t="shared" si="74"/>
        <v>2932</v>
      </c>
      <c r="W135" s="15">
        <f t="shared" si="87"/>
        <v>2626</v>
      </c>
      <c r="X135" s="15">
        <f t="shared" si="75"/>
        <v>173</v>
      </c>
      <c r="Y135" s="15">
        <f t="shared" si="75"/>
        <v>149</v>
      </c>
      <c r="AB135" s="525" t="s">
        <v>37</v>
      </c>
      <c r="AC135" s="15">
        <f t="shared" si="88"/>
        <v>5086</v>
      </c>
      <c r="AD135" s="15">
        <f t="shared" si="76"/>
        <v>302</v>
      </c>
      <c r="AE135" s="15">
        <f t="shared" si="76"/>
        <v>278</v>
      </c>
      <c r="AF135" s="20">
        <f t="shared" si="89"/>
        <v>24</v>
      </c>
      <c r="AH135" s="525" t="s">
        <v>37</v>
      </c>
      <c r="AI135" s="15">
        <f t="shared" si="90"/>
        <v>1282</v>
      </c>
      <c r="AJ135" s="15">
        <f t="shared" si="77"/>
        <v>73</v>
      </c>
      <c r="AK135" s="15">
        <f t="shared" si="77"/>
        <v>54</v>
      </c>
      <c r="AL135" s="20">
        <f t="shared" si="91"/>
        <v>19</v>
      </c>
      <c r="AN135" s="525" t="s">
        <v>37</v>
      </c>
      <c r="AO135" s="15">
        <f t="shared" si="92"/>
        <v>1650</v>
      </c>
      <c r="AP135" s="15">
        <f t="shared" si="78"/>
        <v>100</v>
      </c>
      <c r="AQ135" s="15">
        <f t="shared" si="78"/>
        <v>95</v>
      </c>
      <c r="AR135" s="20">
        <f t="shared" si="93"/>
        <v>5</v>
      </c>
      <c r="AT135" s="249" t="s">
        <v>37</v>
      </c>
      <c r="AU135" s="250">
        <f t="shared" si="94"/>
        <v>1034</v>
      </c>
      <c r="AV135" s="250">
        <f t="shared" si="79"/>
        <v>54</v>
      </c>
      <c r="AW135" s="250">
        <f t="shared" si="79"/>
        <v>56</v>
      </c>
      <c r="AY135" s="249" t="s">
        <v>37</v>
      </c>
      <c r="AZ135" s="250">
        <f t="shared" si="95"/>
        <v>1120</v>
      </c>
      <c r="BA135" s="250">
        <f t="shared" si="80"/>
        <v>75</v>
      </c>
      <c r="BB135" s="250">
        <f t="shared" si="80"/>
        <v>73</v>
      </c>
    </row>
    <row r="136" spans="1:54" x14ac:dyDescent="0.2">
      <c r="A136" s="525" t="s">
        <v>38</v>
      </c>
      <c r="B136" s="15">
        <f t="shared" si="65"/>
        <v>1313</v>
      </c>
      <c r="C136" s="15">
        <f t="shared" si="81"/>
        <v>1202</v>
      </c>
      <c r="D136" s="15">
        <f t="shared" si="66"/>
        <v>66</v>
      </c>
      <c r="E136" s="15">
        <f t="shared" si="66"/>
        <v>84</v>
      </c>
      <c r="F136" s="15">
        <f t="shared" si="67"/>
        <v>1108</v>
      </c>
      <c r="G136" s="15">
        <f t="shared" si="82"/>
        <v>1016</v>
      </c>
      <c r="H136" s="15">
        <f t="shared" si="83"/>
        <v>57</v>
      </c>
      <c r="I136" s="15">
        <f t="shared" si="83"/>
        <v>95</v>
      </c>
      <c r="J136" s="15">
        <f t="shared" si="68"/>
        <v>1474</v>
      </c>
      <c r="K136" s="15">
        <f t="shared" si="69"/>
        <v>1339</v>
      </c>
      <c r="L136" s="15">
        <f t="shared" si="70"/>
        <v>71</v>
      </c>
      <c r="M136" s="15">
        <f t="shared" si="70"/>
        <v>94</v>
      </c>
      <c r="N136" s="15">
        <f t="shared" si="71"/>
        <v>1161</v>
      </c>
      <c r="O136" s="15">
        <f t="shared" si="84"/>
        <v>1089</v>
      </c>
      <c r="P136" s="15">
        <f t="shared" si="85"/>
        <v>82</v>
      </c>
      <c r="Q136" s="15">
        <f t="shared" si="85"/>
        <v>96</v>
      </c>
      <c r="R136" s="16">
        <f t="shared" si="72"/>
        <v>5056</v>
      </c>
      <c r="S136" s="16">
        <f t="shared" si="86"/>
        <v>4646</v>
      </c>
      <c r="T136" s="16">
        <f t="shared" si="73"/>
        <v>276</v>
      </c>
      <c r="U136" s="16">
        <f t="shared" si="73"/>
        <v>369</v>
      </c>
      <c r="V136" s="15">
        <f t="shared" si="74"/>
        <v>2787</v>
      </c>
      <c r="W136" s="15">
        <f t="shared" si="87"/>
        <v>2541</v>
      </c>
      <c r="X136" s="15">
        <f t="shared" si="75"/>
        <v>137</v>
      </c>
      <c r="Y136" s="15">
        <f t="shared" si="75"/>
        <v>178</v>
      </c>
      <c r="AB136" s="525" t="s">
        <v>38</v>
      </c>
      <c r="AC136" s="15">
        <f t="shared" si="88"/>
        <v>5056</v>
      </c>
      <c r="AD136" s="15">
        <f t="shared" si="76"/>
        <v>276</v>
      </c>
      <c r="AE136" s="15">
        <f t="shared" si="76"/>
        <v>369</v>
      </c>
      <c r="AF136" s="20">
        <f t="shared" si="89"/>
        <v>-93</v>
      </c>
      <c r="AH136" s="525" t="s">
        <v>38</v>
      </c>
      <c r="AI136" s="15">
        <f t="shared" si="90"/>
        <v>1313</v>
      </c>
      <c r="AJ136" s="15">
        <f t="shared" si="77"/>
        <v>66</v>
      </c>
      <c r="AK136" s="15">
        <f t="shared" si="77"/>
        <v>84</v>
      </c>
      <c r="AL136" s="20">
        <f t="shared" si="91"/>
        <v>-18</v>
      </c>
      <c r="AN136" s="525" t="s">
        <v>38</v>
      </c>
      <c r="AO136" s="15">
        <f t="shared" si="92"/>
        <v>1474</v>
      </c>
      <c r="AP136" s="15">
        <f t="shared" si="78"/>
        <v>71</v>
      </c>
      <c r="AQ136" s="15">
        <f t="shared" si="78"/>
        <v>94</v>
      </c>
      <c r="AR136" s="20">
        <f t="shared" si="93"/>
        <v>-23</v>
      </c>
      <c r="AT136" s="249" t="s">
        <v>38</v>
      </c>
      <c r="AU136" s="250">
        <f t="shared" si="94"/>
        <v>1108</v>
      </c>
      <c r="AV136" s="250">
        <f t="shared" si="79"/>
        <v>57</v>
      </c>
      <c r="AW136" s="250">
        <f t="shared" si="79"/>
        <v>95</v>
      </c>
      <c r="AY136" s="249" t="s">
        <v>38</v>
      </c>
      <c r="AZ136" s="250">
        <f t="shared" si="95"/>
        <v>1161</v>
      </c>
      <c r="BA136" s="250">
        <f t="shared" si="80"/>
        <v>82</v>
      </c>
      <c r="BB136" s="250">
        <f t="shared" si="80"/>
        <v>96</v>
      </c>
    </row>
    <row r="137" spans="1:54" x14ac:dyDescent="0.2">
      <c r="A137" s="525" t="s">
        <v>39</v>
      </c>
      <c r="B137" s="15">
        <f t="shared" si="65"/>
        <v>0</v>
      </c>
      <c r="C137" s="15">
        <f t="shared" si="81"/>
        <v>0</v>
      </c>
      <c r="D137" s="15">
        <f t="shared" si="66"/>
        <v>0</v>
      </c>
      <c r="E137" s="15">
        <f t="shared" si="66"/>
        <v>0</v>
      </c>
      <c r="F137" s="15">
        <f t="shared" si="67"/>
        <v>2</v>
      </c>
      <c r="G137" s="15">
        <f t="shared" si="82"/>
        <v>1</v>
      </c>
      <c r="H137" s="15">
        <f t="shared" si="83"/>
        <v>0</v>
      </c>
      <c r="I137" s="15">
        <f t="shared" si="83"/>
        <v>0</v>
      </c>
      <c r="J137" s="15">
        <f t="shared" si="68"/>
        <v>0</v>
      </c>
      <c r="K137" s="15">
        <f t="shared" si="69"/>
        <v>0</v>
      </c>
      <c r="L137" s="15">
        <f t="shared" si="70"/>
        <v>0</v>
      </c>
      <c r="M137" s="15">
        <f t="shared" si="70"/>
        <v>1</v>
      </c>
      <c r="N137" s="15">
        <f t="shared" si="71"/>
        <v>1</v>
      </c>
      <c r="O137" s="15">
        <f t="shared" si="84"/>
        <v>0</v>
      </c>
      <c r="P137" s="15">
        <f t="shared" si="85"/>
        <v>0</v>
      </c>
      <c r="Q137" s="15">
        <f t="shared" si="85"/>
        <v>0</v>
      </c>
      <c r="R137" s="16">
        <f t="shared" si="72"/>
        <v>3</v>
      </c>
      <c r="S137" s="16">
        <f t="shared" si="86"/>
        <v>1</v>
      </c>
      <c r="T137" s="16">
        <f t="shared" si="73"/>
        <v>0</v>
      </c>
      <c r="U137" s="16">
        <f t="shared" si="73"/>
        <v>1</v>
      </c>
      <c r="V137" s="15">
        <f t="shared" si="74"/>
        <v>0</v>
      </c>
      <c r="W137" s="15">
        <f t="shared" si="87"/>
        <v>0</v>
      </c>
      <c r="X137" s="15">
        <f t="shared" si="75"/>
        <v>0</v>
      </c>
      <c r="Y137" s="15">
        <f t="shared" si="75"/>
        <v>1</v>
      </c>
      <c r="AB137" s="525" t="s">
        <v>39</v>
      </c>
      <c r="AC137" s="15">
        <f t="shared" si="88"/>
        <v>3</v>
      </c>
      <c r="AD137" s="15">
        <f t="shared" si="76"/>
        <v>0</v>
      </c>
      <c r="AE137" s="15">
        <f t="shared" si="76"/>
        <v>1</v>
      </c>
      <c r="AF137" s="20">
        <f t="shared" si="89"/>
        <v>-1</v>
      </c>
      <c r="AH137" s="525" t="s">
        <v>39</v>
      </c>
      <c r="AI137" s="15">
        <f t="shared" si="90"/>
        <v>0</v>
      </c>
      <c r="AJ137" s="15">
        <f t="shared" si="77"/>
        <v>0</v>
      </c>
      <c r="AK137" s="15">
        <f t="shared" si="77"/>
        <v>0</v>
      </c>
      <c r="AL137" s="20">
        <f t="shared" si="91"/>
        <v>0</v>
      </c>
      <c r="AN137" s="525" t="s">
        <v>39</v>
      </c>
      <c r="AO137" s="15">
        <f t="shared" si="92"/>
        <v>0</v>
      </c>
      <c r="AP137" s="15">
        <f t="shared" si="78"/>
        <v>0</v>
      </c>
      <c r="AQ137" s="15">
        <f t="shared" si="78"/>
        <v>1</v>
      </c>
      <c r="AR137" s="20">
        <f t="shared" si="93"/>
        <v>-1</v>
      </c>
      <c r="AT137" s="249" t="s">
        <v>39</v>
      </c>
      <c r="AU137" s="250">
        <f t="shared" si="94"/>
        <v>2</v>
      </c>
      <c r="AV137" s="250">
        <f t="shared" si="79"/>
        <v>0</v>
      </c>
      <c r="AW137" s="250">
        <f t="shared" si="79"/>
        <v>0</v>
      </c>
      <c r="AY137" s="249" t="s">
        <v>39</v>
      </c>
      <c r="AZ137" s="250">
        <f t="shared" si="95"/>
        <v>1</v>
      </c>
      <c r="BA137" s="250">
        <f t="shared" si="80"/>
        <v>0</v>
      </c>
      <c r="BB137" s="250">
        <f t="shared" si="80"/>
        <v>0</v>
      </c>
    </row>
    <row r="138" spans="1:54" x14ac:dyDescent="0.2">
      <c r="A138" s="525" t="s">
        <v>41</v>
      </c>
      <c r="B138" s="15">
        <f t="shared" si="65"/>
        <v>213</v>
      </c>
      <c r="C138" s="15">
        <f t="shared" si="81"/>
        <v>199</v>
      </c>
      <c r="D138" s="15">
        <f t="shared" si="66"/>
        <v>12</v>
      </c>
      <c r="E138" s="15">
        <f t="shared" si="66"/>
        <v>11</v>
      </c>
      <c r="F138" s="15">
        <f t="shared" si="67"/>
        <v>167</v>
      </c>
      <c r="G138" s="15">
        <f t="shared" si="82"/>
        <v>152</v>
      </c>
      <c r="H138" s="15">
        <f t="shared" si="83"/>
        <v>13</v>
      </c>
      <c r="I138" s="15">
        <f t="shared" si="83"/>
        <v>10</v>
      </c>
      <c r="J138" s="15">
        <f t="shared" si="68"/>
        <v>253</v>
      </c>
      <c r="K138" s="15">
        <f t="shared" si="69"/>
        <v>220</v>
      </c>
      <c r="L138" s="15">
        <f t="shared" si="70"/>
        <v>12</v>
      </c>
      <c r="M138" s="15">
        <f t="shared" si="70"/>
        <v>17</v>
      </c>
      <c r="N138" s="15">
        <f t="shared" si="71"/>
        <v>132</v>
      </c>
      <c r="O138" s="15">
        <f t="shared" si="84"/>
        <v>125</v>
      </c>
      <c r="P138" s="15">
        <f t="shared" si="85"/>
        <v>12</v>
      </c>
      <c r="Q138" s="15">
        <f t="shared" si="85"/>
        <v>3</v>
      </c>
      <c r="R138" s="16">
        <f t="shared" si="72"/>
        <v>765</v>
      </c>
      <c r="S138" s="16">
        <f t="shared" si="86"/>
        <v>696</v>
      </c>
      <c r="T138" s="16">
        <f t="shared" si="73"/>
        <v>49</v>
      </c>
      <c r="U138" s="16">
        <f t="shared" si="73"/>
        <v>41</v>
      </c>
      <c r="V138" s="15">
        <f t="shared" si="74"/>
        <v>466</v>
      </c>
      <c r="W138" s="15">
        <f t="shared" si="87"/>
        <v>419</v>
      </c>
      <c r="X138" s="15">
        <f t="shared" si="75"/>
        <v>24</v>
      </c>
      <c r="Y138" s="15">
        <f t="shared" si="75"/>
        <v>28</v>
      </c>
      <c r="AB138" s="525" t="s">
        <v>41</v>
      </c>
      <c r="AC138" s="15">
        <f t="shared" si="88"/>
        <v>765</v>
      </c>
      <c r="AD138" s="15">
        <f t="shared" si="76"/>
        <v>49</v>
      </c>
      <c r="AE138" s="15">
        <f t="shared" si="76"/>
        <v>41</v>
      </c>
      <c r="AF138" s="20">
        <f t="shared" si="89"/>
        <v>8</v>
      </c>
      <c r="AH138" s="525" t="s">
        <v>41</v>
      </c>
      <c r="AI138" s="15">
        <f t="shared" si="90"/>
        <v>213</v>
      </c>
      <c r="AJ138" s="15">
        <f t="shared" si="77"/>
        <v>12</v>
      </c>
      <c r="AK138" s="15">
        <f t="shared" si="77"/>
        <v>11</v>
      </c>
      <c r="AL138" s="20">
        <f t="shared" si="91"/>
        <v>1</v>
      </c>
      <c r="AN138" s="525" t="s">
        <v>41</v>
      </c>
      <c r="AO138" s="15">
        <f t="shared" si="92"/>
        <v>253</v>
      </c>
      <c r="AP138" s="15">
        <f t="shared" si="78"/>
        <v>12</v>
      </c>
      <c r="AQ138" s="15">
        <f t="shared" si="78"/>
        <v>17</v>
      </c>
      <c r="AR138" s="20">
        <f t="shared" si="93"/>
        <v>-5</v>
      </c>
      <c r="AT138" s="249" t="s">
        <v>41</v>
      </c>
      <c r="AU138" s="250">
        <f t="shared" si="94"/>
        <v>167</v>
      </c>
      <c r="AV138" s="250">
        <f t="shared" si="79"/>
        <v>13</v>
      </c>
      <c r="AW138" s="250">
        <f t="shared" si="79"/>
        <v>10</v>
      </c>
      <c r="AY138" s="249" t="s">
        <v>41</v>
      </c>
      <c r="AZ138" s="250">
        <f t="shared" si="95"/>
        <v>132</v>
      </c>
      <c r="BA138" s="250">
        <f t="shared" si="80"/>
        <v>12</v>
      </c>
      <c r="BB138" s="250">
        <f t="shared" si="80"/>
        <v>3</v>
      </c>
    </row>
    <row r="139" spans="1:54" x14ac:dyDescent="0.2">
      <c r="A139" s="525" t="s">
        <v>42</v>
      </c>
      <c r="B139" s="15">
        <f t="shared" si="65"/>
        <v>325</v>
      </c>
      <c r="C139" s="15">
        <f t="shared" si="81"/>
        <v>274</v>
      </c>
      <c r="D139" s="15">
        <f t="shared" si="66"/>
        <v>5</v>
      </c>
      <c r="E139" s="15">
        <f t="shared" si="66"/>
        <v>16</v>
      </c>
      <c r="F139" s="15">
        <f t="shared" si="67"/>
        <v>218</v>
      </c>
      <c r="G139" s="15">
        <f t="shared" si="82"/>
        <v>199</v>
      </c>
      <c r="H139" s="15">
        <f t="shared" si="83"/>
        <v>3</v>
      </c>
      <c r="I139" s="15">
        <f t="shared" si="83"/>
        <v>11</v>
      </c>
      <c r="J139" s="15">
        <f t="shared" si="68"/>
        <v>259</v>
      </c>
      <c r="K139" s="15">
        <f t="shared" si="69"/>
        <v>227</v>
      </c>
      <c r="L139" s="15">
        <f t="shared" si="70"/>
        <v>7</v>
      </c>
      <c r="M139" s="15">
        <f t="shared" si="70"/>
        <v>14</v>
      </c>
      <c r="N139" s="15">
        <f t="shared" si="71"/>
        <v>233</v>
      </c>
      <c r="O139" s="15">
        <f t="shared" si="84"/>
        <v>204</v>
      </c>
      <c r="P139" s="15">
        <f t="shared" si="85"/>
        <v>3</v>
      </c>
      <c r="Q139" s="15">
        <f t="shared" si="85"/>
        <v>12</v>
      </c>
      <c r="R139" s="16">
        <f t="shared" si="72"/>
        <v>1035</v>
      </c>
      <c r="S139" s="16">
        <f t="shared" si="86"/>
        <v>904</v>
      </c>
      <c r="T139" s="16">
        <f t="shared" si="73"/>
        <v>18</v>
      </c>
      <c r="U139" s="16">
        <f t="shared" si="73"/>
        <v>53</v>
      </c>
      <c r="V139" s="15">
        <f t="shared" si="74"/>
        <v>584</v>
      </c>
      <c r="W139" s="15">
        <f t="shared" si="87"/>
        <v>501</v>
      </c>
      <c r="X139" s="15">
        <f t="shared" si="75"/>
        <v>12</v>
      </c>
      <c r="Y139" s="15">
        <f t="shared" si="75"/>
        <v>30</v>
      </c>
      <c r="AB139" s="525" t="s">
        <v>42</v>
      </c>
      <c r="AC139" s="15">
        <f t="shared" si="88"/>
        <v>1035</v>
      </c>
      <c r="AD139" s="15">
        <f t="shared" si="76"/>
        <v>18</v>
      </c>
      <c r="AE139" s="15">
        <f t="shared" si="76"/>
        <v>53</v>
      </c>
      <c r="AF139" s="20">
        <f t="shared" si="89"/>
        <v>-35</v>
      </c>
      <c r="AH139" s="525" t="s">
        <v>42</v>
      </c>
      <c r="AI139" s="15">
        <f t="shared" si="90"/>
        <v>325</v>
      </c>
      <c r="AJ139" s="15">
        <f t="shared" si="77"/>
        <v>5</v>
      </c>
      <c r="AK139" s="15">
        <f t="shared" si="77"/>
        <v>16</v>
      </c>
      <c r="AL139" s="20">
        <f t="shared" si="91"/>
        <v>-11</v>
      </c>
      <c r="AN139" s="525" t="s">
        <v>42</v>
      </c>
      <c r="AO139" s="15">
        <f t="shared" si="92"/>
        <v>259</v>
      </c>
      <c r="AP139" s="15">
        <f t="shared" si="78"/>
        <v>7</v>
      </c>
      <c r="AQ139" s="15">
        <f t="shared" si="78"/>
        <v>14</v>
      </c>
      <c r="AR139" s="20">
        <f t="shared" si="93"/>
        <v>-7</v>
      </c>
      <c r="AT139" s="249" t="s">
        <v>42</v>
      </c>
      <c r="AU139" s="250">
        <f t="shared" si="94"/>
        <v>218</v>
      </c>
      <c r="AV139" s="250">
        <f t="shared" si="79"/>
        <v>3</v>
      </c>
      <c r="AW139" s="250">
        <f t="shared" si="79"/>
        <v>11</v>
      </c>
      <c r="AY139" s="249" t="s">
        <v>42</v>
      </c>
      <c r="AZ139" s="250">
        <f t="shared" si="95"/>
        <v>233</v>
      </c>
      <c r="BA139" s="250">
        <f t="shared" si="80"/>
        <v>3</v>
      </c>
      <c r="BB139" s="250">
        <f t="shared" si="80"/>
        <v>12</v>
      </c>
    </row>
    <row r="140" spans="1:54" x14ac:dyDescent="0.2">
      <c r="A140" s="525" t="s">
        <v>43</v>
      </c>
      <c r="B140" s="15">
        <f t="shared" si="65"/>
        <v>641</v>
      </c>
      <c r="C140" s="15">
        <f t="shared" si="81"/>
        <v>582</v>
      </c>
      <c r="D140" s="15">
        <f t="shared" si="66"/>
        <v>19</v>
      </c>
      <c r="E140" s="15">
        <f t="shared" si="66"/>
        <v>29</v>
      </c>
      <c r="F140" s="15">
        <f t="shared" si="67"/>
        <v>422</v>
      </c>
      <c r="G140" s="15">
        <f t="shared" si="82"/>
        <v>362</v>
      </c>
      <c r="H140" s="15">
        <f t="shared" si="83"/>
        <v>9</v>
      </c>
      <c r="I140" s="15">
        <f t="shared" si="83"/>
        <v>40</v>
      </c>
      <c r="J140" s="15">
        <f t="shared" si="68"/>
        <v>691</v>
      </c>
      <c r="K140" s="15">
        <f t="shared" si="69"/>
        <v>630</v>
      </c>
      <c r="L140" s="15">
        <f t="shared" si="70"/>
        <v>18</v>
      </c>
      <c r="M140" s="15">
        <f t="shared" si="70"/>
        <v>25</v>
      </c>
      <c r="N140" s="15">
        <f t="shared" si="71"/>
        <v>732</v>
      </c>
      <c r="O140" s="15">
        <f t="shared" si="84"/>
        <v>667</v>
      </c>
      <c r="P140" s="15">
        <f t="shared" si="85"/>
        <v>16</v>
      </c>
      <c r="Q140" s="15">
        <f t="shared" si="85"/>
        <v>31</v>
      </c>
      <c r="R140" s="16">
        <f t="shared" si="72"/>
        <v>2486</v>
      </c>
      <c r="S140" s="16">
        <f t="shared" si="86"/>
        <v>2241</v>
      </c>
      <c r="T140" s="16">
        <f t="shared" si="73"/>
        <v>62</v>
      </c>
      <c r="U140" s="16">
        <f t="shared" si="73"/>
        <v>125</v>
      </c>
      <c r="V140" s="15">
        <f t="shared" si="74"/>
        <v>1332</v>
      </c>
      <c r="W140" s="15">
        <f t="shared" si="87"/>
        <v>1212</v>
      </c>
      <c r="X140" s="15">
        <f t="shared" si="75"/>
        <v>37</v>
      </c>
      <c r="Y140" s="15">
        <f t="shared" si="75"/>
        <v>54</v>
      </c>
      <c r="AB140" s="525" t="s">
        <v>43</v>
      </c>
      <c r="AC140" s="15">
        <f t="shared" si="88"/>
        <v>2486</v>
      </c>
      <c r="AD140" s="15">
        <f t="shared" si="76"/>
        <v>62</v>
      </c>
      <c r="AE140" s="15">
        <f t="shared" si="76"/>
        <v>125</v>
      </c>
      <c r="AF140" s="20">
        <f t="shared" si="89"/>
        <v>-63</v>
      </c>
      <c r="AH140" s="525" t="s">
        <v>43</v>
      </c>
      <c r="AI140" s="15">
        <f t="shared" si="90"/>
        <v>641</v>
      </c>
      <c r="AJ140" s="15">
        <f t="shared" si="77"/>
        <v>19</v>
      </c>
      <c r="AK140" s="15">
        <f t="shared" si="77"/>
        <v>29</v>
      </c>
      <c r="AL140" s="20">
        <f t="shared" si="91"/>
        <v>-10</v>
      </c>
      <c r="AN140" s="525" t="s">
        <v>43</v>
      </c>
      <c r="AO140" s="15">
        <f t="shared" si="92"/>
        <v>691</v>
      </c>
      <c r="AP140" s="15">
        <f t="shared" si="78"/>
        <v>18</v>
      </c>
      <c r="AQ140" s="15">
        <f t="shared" si="78"/>
        <v>25</v>
      </c>
      <c r="AR140" s="20">
        <f t="shared" si="93"/>
        <v>-7</v>
      </c>
      <c r="AT140" s="249" t="s">
        <v>43</v>
      </c>
      <c r="AU140" s="250">
        <f t="shared" si="94"/>
        <v>422</v>
      </c>
      <c r="AV140" s="250">
        <f t="shared" si="79"/>
        <v>9</v>
      </c>
      <c r="AW140" s="250">
        <f t="shared" si="79"/>
        <v>40</v>
      </c>
      <c r="AY140" s="249" t="s">
        <v>43</v>
      </c>
      <c r="AZ140" s="250">
        <f t="shared" si="95"/>
        <v>732</v>
      </c>
      <c r="BA140" s="250">
        <f t="shared" si="80"/>
        <v>16</v>
      </c>
      <c r="BB140" s="250">
        <f t="shared" si="80"/>
        <v>31</v>
      </c>
    </row>
    <row r="141" spans="1:54" x14ac:dyDescent="0.2">
      <c r="A141" s="525" t="s">
        <v>44</v>
      </c>
      <c r="B141" s="15">
        <f t="shared" si="65"/>
        <v>1894</v>
      </c>
      <c r="C141" s="15">
        <f t="shared" si="81"/>
        <v>1819</v>
      </c>
      <c r="D141" s="15">
        <f t="shared" si="66"/>
        <v>69</v>
      </c>
      <c r="E141" s="15">
        <f t="shared" si="66"/>
        <v>65</v>
      </c>
      <c r="F141" s="15">
        <f t="shared" si="67"/>
        <v>1353</v>
      </c>
      <c r="G141" s="15">
        <f t="shared" si="82"/>
        <v>1289</v>
      </c>
      <c r="H141" s="15">
        <f t="shared" si="83"/>
        <v>59</v>
      </c>
      <c r="I141" s="15">
        <f t="shared" si="83"/>
        <v>87</v>
      </c>
      <c r="J141" s="15">
        <f t="shared" si="68"/>
        <v>1846</v>
      </c>
      <c r="K141" s="15">
        <f t="shared" si="69"/>
        <v>1752</v>
      </c>
      <c r="L141" s="15">
        <f t="shared" si="70"/>
        <v>72</v>
      </c>
      <c r="M141" s="15">
        <f t="shared" si="70"/>
        <v>100</v>
      </c>
      <c r="N141" s="15">
        <f t="shared" si="71"/>
        <v>1717</v>
      </c>
      <c r="O141" s="15">
        <f t="shared" si="84"/>
        <v>1651</v>
      </c>
      <c r="P141" s="15">
        <f t="shared" si="85"/>
        <v>60</v>
      </c>
      <c r="Q141" s="15">
        <f t="shared" si="85"/>
        <v>89</v>
      </c>
      <c r="R141" s="16">
        <f t="shared" si="72"/>
        <v>6810</v>
      </c>
      <c r="S141" s="16">
        <f t="shared" si="86"/>
        <v>6511</v>
      </c>
      <c r="T141" s="16">
        <f t="shared" si="73"/>
        <v>260</v>
      </c>
      <c r="U141" s="16">
        <f t="shared" si="73"/>
        <v>341</v>
      </c>
      <c r="V141" s="15">
        <f t="shared" si="74"/>
        <v>3740</v>
      </c>
      <c r="W141" s="15">
        <f t="shared" si="87"/>
        <v>3571</v>
      </c>
      <c r="X141" s="15">
        <f t="shared" si="75"/>
        <v>141</v>
      </c>
      <c r="Y141" s="15">
        <f t="shared" si="75"/>
        <v>165</v>
      </c>
      <c r="AB141" s="525" t="s">
        <v>44</v>
      </c>
      <c r="AC141" s="15">
        <f t="shared" si="88"/>
        <v>6810</v>
      </c>
      <c r="AD141" s="15">
        <f t="shared" si="76"/>
        <v>260</v>
      </c>
      <c r="AE141" s="15">
        <f t="shared" si="76"/>
        <v>341</v>
      </c>
      <c r="AF141" s="20">
        <f t="shared" si="89"/>
        <v>-81</v>
      </c>
      <c r="AH141" s="525" t="s">
        <v>44</v>
      </c>
      <c r="AI141" s="15">
        <f t="shared" si="90"/>
        <v>1894</v>
      </c>
      <c r="AJ141" s="15">
        <f t="shared" si="77"/>
        <v>69</v>
      </c>
      <c r="AK141" s="15">
        <f t="shared" si="77"/>
        <v>65</v>
      </c>
      <c r="AL141" s="20">
        <f t="shared" si="91"/>
        <v>4</v>
      </c>
      <c r="AN141" s="525" t="s">
        <v>44</v>
      </c>
      <c r="AO141" s="15">
        <f t="shared" si="92"/>
        <v>1846</v>
      </c>
      <c r="AP141" s="15">
        <f t="shared" si="78"/>
        <v>72</v>
      </c>
      <c r="AQ141" s="15">
        <f t="shared" si="78"/>
        <v>100</v>
      </c>
      <c r="AR141" s="20">
        <f t="shared" si="93"/>
        <v>-28</v>
      </c>
      <c r="AT141" s="249" t="s">
        <v>44</v>
      </c>
      <c r="AU141" s="250">
        <f t="shared" si="94"/>
        <v>1353</v>
      </c>
      <c r="AV141" s="250">
        <f t="shared" si="79"/>
        <v>59</v>
      </c>
      <c r="AW141" s="250">
        <f t="shared" si="79"/>
        <v>87</v>
      </c>
      <c r="AY141" s="249" t="s">
        <v>44</v>
      </c>
      <c r="AZ141" s="250">
        <f t="shared" si="95"/>
        <v>1717</v>
      </c>
      <c r="BA141" s="250">
        <f t="shared" si="80"/>
        <v>60</v>
      </c>
      <c r="BB141" s="250">
        <f t="shared" si="80"/>
        <v>89</v>
      </c>
    </row>
    <row r="142" spans="1:54" x14ac:dyDescent="0.2">
      <c r="A142" s="525" t="s">
        <v>45</v>
      </c>
      <c r="B142" s="15">
        <f t="shared" si="65"/>
        <v>0</v>
      </c>
      <c r="C142" s="15">
        <f t="shared" si="81"/>
        <v>0</v>
      </c>
      <c r="D142" s="15">
        <f t="shared" si="66"/>
        <v>0</v>
      </c>
      <c r="E142" s="15">
        <f t="shared" si="66"/>
        <v>0</v>
      </c>
      <c r="F142" s="15">
        <f t="shared" si="67"/>
        <v>0</v>
      </c>
      <c r="G142" s="15">
        <f t="shared" si="82"/>
        <v>0</v>
      </c>
      <c r="H142" s="15">
        <f t="shared" si="83"/>
        <v>0</v>
      </c>
      <c r="I142" s="15">
        <f t="shared" si="83"/>
        <v>0</v>
      </c>
      <c r="J142" s="15">
        <f t="shared" si="68"/>
        <v>1</v>
      </c>
      <c r="K142" s="15">
        <f t="shared" si="69"/>
        <v>1</v>
      </c>
      <c r="L142" s="15">
        <f t="shared" si="70"/>
        <v>0</v>
      </c>
      <c r="M142" s="15">
        <f t="shared" si="70"/>
        <v>0</v>
      </c>
      <c r="N142" s="15">
        <f t="shared" si="71"/>
        <v>0</v>
      </c>
      <c r="O142" s="15">
        <f t="shared" si="84"/>
        <v>0</v>
      </c>
      <c r="P142" s="15">
        <f t="shared" si="85"/>
        <v>0</v>
      </c>
      <c r="Q142" s="15">
        <f t="shared" si="85"/>
        <v>0</v>
      </c>
      <c r="R142" s="16">
        <f t="shared" si="72"/>
        <v>1</v>
      </c>
      <c r="S142" s="16">
        <f t="shared" si="86"/>
        <v>1</v>
      </c>
      <c r="T142" s="16">
        <f t="shared" si="73"/>
        <v>0</v>
      </c>
      <c r="U142" s="16">
        <f t="shared" si="73"/>
        <v>0</v>
      </c>
      <c r="V142" s="15">
        <v>0</v>
      </c>
      <c r="W142" s="15">
        <f t="shared" si="87"/>
        <v>1</v>
      </c>
      <c r="X142" s="15">
        <f t="shared" si="75"/>
        <v>0</v>
      </c>
      <c r="Y142" s="15">
        <f t="shared" si="75"/>
        <v>0</v>
      </c>
      <c r="AB142" s="525" t="s">
        <v>45</v>
      </c>
      <c r="AC142" s="15">
        <f t="shared" si="88"/>
        <v>1</v>
      </c>
      <c r="AD142" s="15">
        <f t="shared" si="76"/>
        <v>0</v>
      </c>
      <c r="AE142" s="15">
        <f t="shared" si="76"/>
        <v>0</v>
      </c>
      <c r="AF142" s="20">
        <f t="shared" si="89"/>
        <v>0</v>
      </c>
      <c r="AH142" s="525" t="s">
        <v>45</v>
      </c>
      <c r="AI142" s="15">
        <f t="shared" si="90"/>
        <v>0</v>
      </c>
      <c r="AJ142" s="15">
        <f t="shared" si="77"/>
        <v>0</v>
      </c>
      <c r="AK142" s="15">
        <f t="shared" si="77"/>
        <v>0</v>
      </c>
      <c r="AL142" s="20">
        <f t="shared" si="91"/>
        <v>0</v>
      </c>
      <c r="AN142" s="525" t="s">
        <v>45</v>
      </c>
      <c r="AO142" s="15">
        <f t="shared" si="92"/>
        <v>1</v>
      </c>
      <c r="AP142" s="15">
        <f t="shared" si="78"/>
        <v>0</v>
      </c>
      <c r="AQ142" s="15">
        <f t="shared" si="78"/>
        <v>0</v>
      </c>
      <c r="AR142" s="20">
        <f t="shared" si="93"/>
        <v>0</v>
      </c>
      <c r="AT142" s="525" t="s">
        <v>45</v>
      </c>
      <c r="AU142" s="250">
        <f t="shared" si="94"/>
        <v>0</v>
      </c>
      <c r="AV142" s="250">
        <f t="shared" si="79"/>
        <v>0</v>
      </c>
      <c r="AW142" s="250">
        <f t="shared" si="79"/>
        <v>0</v>
      </c>
      <c r="AY142" s="525" t="s">
        <v>45</v>
      </c>
      <c r="AZ142" s="250">
        <f t="shared" si="95"/>
        <v>0</v>
      </c>
      <c r="BA142" s="250">
        <f t="shared" si="80"/>
        <v>0</v>
      </c>
      <c r="BB142" s="250">
        <f t="shared" si="80"/>
        <v>0</v>
      </c>
    </row>
    <row r="143" spans="1:54" x14ac:dyDescent="0.2">
      <c r="A143" s="525" t="s">
        <v>46</v>
      </c>
      <c r="B143" s="15">
        <f t="shared" si="65"/>
        <v>2667</v>
      </c>
      <c r="C143" s="15">
        <f t="shared" si="81"/>
        <v>13</v>
      </c>
      <c r="D143" s="15">
        <f t="shared" si="66"/>
        <v>756</v>
      </c>
      <c r="E143" s="15">
        <f t="shared" si="66"/>
        <v>132</v>
      </c>
      <c r="F143" s="15">
        <f t="shared" si="67"/>
        <v>2221</v>
      </c>
      <c r="G143" s="15">
        <f t="shared" si="82"/>
        <v>16</v>
      </c>
      <c r="H143" s="15">
        <f t="shared" si="83"/>
        <v>561</v>
      </c>
      <c r="I143" s="15">
        <f t="shared" si="83"/>
        <v>143</v>
      </c>
      <c r="J143" s="15">
        <f t="shared" si="68"/>
        <v>2867</v>
      </c>
      <c r="K143" s="15">
        <f t="shared" si="69"/>
        <v>21</v>
      </c>
      <c r="L143" s="15">
        <f t="shared" si="70"/>
        <v>758</v>
      </c>
      <c r="M143" s="15">
        <f t="shared" si="70"/>
        <v>165</v>
      </c>
      <c r="N143" s="15">
        <f t="shared" si="71"/>
        <v>2212</v>
      </c>
      <c r="O143" s="15">
        <f t="shared" si="84"/>
        <v>11</v>
      </c>
      <c r="P143" s="15">
        <f t="shared" si="85"/>
        <v>573</v>
      </c>
      <c r="Q143" s="15">
        <f t="shared" si="85"/>
        <v>128</v>
      </c>
      <c r="R143" s="16">
        <f t="shared" si="72"/>
        <v>9967</v>
      </c>
      <c r="S143" s="16">
        <f t="shared" si="86"/>
        <v>61</v>
      </c>
      <c r="T143" s="16">
        <f t="shared" si="73"/>
        <v>2648</v>
      </c>
      <c r="U143" s="16">
        <f t="shared" si="73"/>
        <v>568</v>
      </c>
      <c r="V143" s="15">
        <f>+B143+J143</f>
        <v>5534</v>
      </c>
      <c r="W143" s="15">
        <f t="shared" si="87"/>
        <v>34</v>
      </c>
      <c r="X143" s="15">
        <f t="shared" si="75"/>
        <v>1514</v>
      </c>
      <c r="Y143" s="15">
        <f t="shared" si="75"/>
        <v>297</v>
      </c>
      <c r="AB143" s="525" t="s">
        <v>46</v>
      </c>
      <c r="AC143" s="15">
        <f t="shared" si="88"/>
        <v>9967</v>
      </c>
      <c r="AD143" s="15">
        <f t="shared" si="76"/>
        <v>2648</v>
      </c>
      <c r="AE143" s="15">
        <f t="shared" si="76"/>
        <v>568</v>
      </c>
      <c r="AF143" s="20">
        <f t="shared" si="89"/>
        <v>2080</v>
      </c>
      <c r="AH143" s="525" t="s">
        <v>46</v>
      </c>
      <c r="AI143" s="15">
        <f t="shared" si="90"/>
        <v>2667</v>
      </c>
      <c r="AJ143" s="15">
        <f t="shared" si="77"/>
        <v>756</v>
      </c>
      <c r="AK143" s="15">
        <f t="shared" si="77"/>
        <v>132</v>
      </c>
      <c r="AL143" s="20">
        <f t="shared" si="91"/>
        <v>624</v>
      </c>
      <c r="AN143" s="525" t="s">
        <v>46</v>
      </c>
      <c r="AO143" s="15">
        <f t="shared" si="92"/>
        <v>2867</v>
      </c>
      <c r="AP143" s="15">
        <f t="shared" si="78"/>
        <v>758</v>
      </c>
      <c r="AQ143" s="15">
        <f t="shared" si="78"/>
        <v>165</v>
      </c>
      <c r="AR143" s="20">
        <f t="shared" si="93"/>
        <v>593</v>
      </c>
      <c r="AT143" s="249" t="s">
        <v>46</v>
      </c>
      <c r="AU143" s="250">
        <f t="shared" si="94"/>
        <v>2221</v>
      </c>
      <c r="AV143" s="250">
        <f t="shared" si="79"/>
        <v>561</v>
      </c>
      <c r="AW143" s="250">
        <f t="shared" si="79"/>
        <v>143</v>
      </c>
      <c r="AY143" s="249" t="s">
        <v>46</v>
      </c>
      <c r="AZ143" s="250">
        <f t="shared" si="95"/>
        <v>2212</v>
      </c>
      <c r="BA143" s="250">
        <f t="shared" si="80"/>
        <v>573</v>
      </c>
      <c r="BB143" s="250">
        <f t="shared" si="80"/>
        <v>128</v>
      </c>
    </row>
    <row r="144" spans="1:54" ht="25.5" x14ac:dyDescent="0.2">
      <c r="A144" s="498" t="s">
        <v>20</v>
      </c>
      <c r="B144" s="17">
        <f t="shared" si="65"/>
        <v>43894</v>
      </c>
      <c r="C144" s="17">
        <f t="shared" si="81"/>
        <v>38334</v>
      </c>
      <c r="D144" s="17">
        <f t="shared" si="66"/>
        <v>1912</v>
      </c>
      <c r="E144" s="17">
        <f t="shared" si="66"/>
        <v>2405</v>
      </c>
      <c r="F144" s="17">
        <f t="shared" si="67"/>
        <v>29504</v>
      </c>
      <c r="G144" s="17">
        <f t="shared" si="82"/>
        <v>24523</v>
      </c>
      <c r="H144" s="17">
        <f t="shared" si="83"/>
        <v>1411</v>
      </c>
      <c r="I144" s="17">
        <f t="shared" si="83"/>
        <v>2443</v>
      </c>
      <c r="J144" s="17">
        <f t="shared" si="68"/>
        <v>36553</v>
      </c>
      <c r="K144" s="17">
        <f t="shared" si="69"/>
        <v>30454</v>
      </c>
      <c r="L144" s="17">
        <f t="shared" si="70"/>
        <v>1827</v>
      </c>
      <c r="M144" s="17">
        <f t="shared" si="70"/>
        <v>2252</v>
      </c>
      <c r="N144" s="16">
        <f t="shared" si="71"/>
        <v>35414</v>
      </c>
      <c r="O144" s="16">
        <f t="shared" si="84"/>
        <v>30462</v>
      </c>
      <c r="P144" s="16">
        <f t="shared" si="85"/>
        <v>1609</v>
      </c>
      <c r="Q144" s="16">
        <f t="shared" si="85"/>
        <v>2754</v>
      </c>
      <c r="R144" s="16">
        <f t="shared" si="72"/>
        <v>145365</v>
      </c>
      <c r="S144" s="16">
        <f t="shared" si="86"/>
        <v>123773</v>
      </c>
      <c r="T144" s="16">
        <f t="shared" si="73"/>
        <v>6759</v>
      </c>
      <c r="U144" s="16">
        <f t="shared" si="73"/>
        <v>9854</v>
      </c>
      <c r="V144" s="5">
        <f>SUM(V123:V143)</f>
        <v>80446</v>
      </c>
      <c r="W144" s="5">
        <f t="shared" si="87"/>
        <v>68788</v>
      </c>
      <c r="X144" s="5">
        <f>SUM(X123:X143)</f>
        <v>3739</v>
      </c>
      <c r="Y144" s="5">
        <f>SUM(Y123:Y143)</f>
        <v>4657</v>
      </c>
      <c r="AB144" s="498" t="s">
        <v>20</v>
      </c>
      <c r="AC144" s="5">
        <f t="shared" si="88"/>
        <v>145365</v>
      </c>
      <c r="AD144" s="17">
        <f t="shared" si="76"/>
        <v>6759</v>
      </c>
      <c r="AE144" s="17">
        <f t="shared" si="76"/>
        <v>9854</v>
      </c>
      <c r="AF144" s="17">
        <f t="shared" si="89"/>
        <v>-3095</v>
      </c>
      <c r="AH144" s="498" t="s">
        <v>20</v>
      </c>
      <c r="AI144" s="5">
        <f t="shared" si="90"/>
        <v>43894</v>
      </c>
      <c r="AJ144" s="17">
        <f t="shared" si="77"/>
        <v>1912</v>
      </c>
      <c r="AK144" s="17">
        <f t="shared" si="77"/>
        <v>2405</v>
      </c>
      <c r="AL144" s="17">
        <f t="shared" si="91"/>
        <v>-493</v>
      </c>
      <c r="AN144" s="498" t="s">
        <v>20</v>
      </c>
      <c r="AO144" s="253">
        <f t="shared" si="92"/>
        <v>36553</v>
      </c>
      <c r="AP144" s="254">
        <f t="shared" si="78"/>
        <v>1827</v>
      </c>
      <c r="AQ144" s="255">
        <f t="shared" si="78"/>
        <v>2252</v>
      </c>
      <c r="AR144" s="17">
        <f t="shared" si="93"/>
        <v>-425</v>
      </c>
      <c r="AT144" s="252" t="s">
        <v>20</v>
      </c>
      <c r="AU144" s="253">
        <f t="shared" si="94"/>
        <v>29504</v>
      </c>
      <c r="AV144" s="254">
        <f t="shared" si="79"/>
        <v>1411</v>
      </c>
      <c r="AW144" s="255">
        <f t="shared" si="79"/>
        <v>2443</v>
      </c>
      <c r="AY144" s="252" t="s">
        <v>20</v>
      </c>
      <c r="AZ144" s="253">
        <f t="shared" si="95"/>
        <v>35414</v>
      </c>
      <c r="BA144" s="254">
        <f t="shared" si="80"/>
        <v>1609</v>
      </c>
      <c r="BB144" s="255">
        <f t="shared" si="80"/>
        <v>2754</v>
      </c>
    </row>
    <row r="145" spans="2:62" x14ac:dyDescent="0.2">
      <c r="V145" s="18">
        <f>+V144/R144</f>
        <v>0.55340694114814437</v>
      </c>
      <c r="W145" s="18">
        <f>+W144/S144</f>
        <v>0.55575933361880214</v>
      </c>
      <c r="X145" s="18">
        <f>+X144/T144</f>
        <v>0.55318834147063178</v>
      </c>
      <c r="Y145" s="18">
        <f>+Y144/U144</f>
        <v>0.47259995940734728</v>
      </c>
    </row>
    <row r="146" spans="2:62" x14ac:dyDescent="0.2">
      <c r="AV146" s="809" t="s">
        <v>626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519" t="s">
        <v>21</v>
      </c>
      <c r="AC148" s="790" t="s">
        <v>66</v>
      </c>
      <c r="AD148" s="791" t="s">
        <v>0</v>
      </c>
      <c r="AE148" s="792" t="s">
        <v>0</v>
      </c>
      <c r="AH148" s="519" t="s">
        <v>21</v>
      </c>
      <c r="AI148" s="790" t="s">
        <v>414</v>
      </c>
      <c r="AJ148" s="791" t="s">
        <v>0</v>
      </c>
      <c r="AK148" s="792" t="s">
        <v>0</v>
      </c>
      <c r="AN148" s="519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6">+AI148</f>
        <v xml:space="preserve">Chieti            </v>
      </c>
      <c r="BA148" s="798"/>
      <c r="BB148" s="799"/>
      <c r="BC148" s="790" t="str">
        <f t="shared" ref="BC148:BE171" si="97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524"/>
    </row>
    <row r="149" spans="2:62" ht="38.25" x14ac:dyDescent="0.2">
      <c r="B149" s="524" t="str">
        <f>+J49</f>
        <v>Var 2023 /2022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98">+AC149</f>
        <v>tasso natalità</v>
      </c>
      <c r="AX149" s="26" t="str">
        <f t="shared" si="98"/>
        <v>tasso mortalità</v>
      </c>
      <c r="AY149" s="26" t="str">
        <f t="shared" si="98"/>
        <v>tasso sviluppo</v>
      </c>
      <c r="AZ149" s="26" t="str">
        <f t="shared" si="96"/>
        <v>tasso natalità</v>
      </c>
      <c r="BA149" s="26" t="str">
        <f t="shared" si="96"/>
        <v>tasso mortalità</v>
      </c>
      <c r="BB149" s="26" t="str">
        <f t="shared" si="96"/>
        <v>tasso sviluppo</v>
      </c>
      <c r="BC149" s="26" t="str">
        <f t="shared" si="97"/>
        <v>tasso natalità</v>
      </c>
      <c r="BD149" s="26" t="str">
        <f t="shared" si="97"/>
        <v>tasso mortalità</v>
      </c>
      <c r="BE149" s="26" t="str">
        <f t="shared" si="97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525" t="s">
        <v>25</v>
      </c>
      <c r="AC150" s="25">
        <f>+AD123/AC123*100</f>
        <v>2.4775497113534319</v>
      </c>
      <c r="AD150" s="25">
        <f t="shared" ref="AD150:AD171" si="99">+AE123/AC123*100</f>
        <v>7.5889993585631812</v>
      </c>
      <c r="AE150" s="25">
        <f>+AC150-AD150</f>
        <v>-5.1114496472097493</v>
      </c>
      <c r="AH150" s="525" t="s">
        <v>25</v>
      </c>
      <c r="AI150" s="25">
        <f t="shared" ref="AI150:AI171" si="100">+AJ123/AI123*100</f>
        <v>2.4080787156913517</v>
      </c>
      <c r="AJ150" s="25">
        <f t="shared" ref="AJ150:AJ171" si="101">+AK123/AI123*100</f>
        <v>7.3364405316761614</v>
      </c>
      <c r="AK150" s="25">
        <f>+AI150-AJ150</f>
        <v>-4.9283618159848093</v>
      </c>
      <c r="AN150" s="525" t="s">
        <v>25</v>
      </c>
      <c r="AO150" s="25">
        <f t="shared" ref="AO150:AO171" si="102">+AP123/AO123*100</f>
        <v>2.5563148569982284</v>
      </c>
      <c r="AP150" s="25">
        <f t="shared" ref="AP150:AP171" si="103">+AQ123/AO123*100</f>
        <v>7.3652239939255892</v>
      </c>
      <c r="AQ150" s="25">
        <f>+AO150-AP150</f>
        <v>-4.8089091369273609</v>
      </c>
      <c r="AV150" s="525" t="str">
        <f t="shared" ref="AV150:AV171" si="104">+AB150</f>
        <v>A Agricoltura, silvicoltura pesca</v>
      </c>
      <c r="AW150" s="25">
        <f>+AC150</f>
        <v>2.4775497113534319</v>
      </c>
      <c r="AX150" s="25">
        <f t="shared" si="98"/>
        <v>7.5889993585631812</v>
      </c>
      <c r="AY150" s="25">
        <f t="shared" si="98"/>
        <v>-5.1114496472097493</v>
      </c>
      <c r="AZ150" s="25">
        <f t="shared" si="96"/>
        <v>2.4080787156913517</v>
      </c>
      <c r="BA150" s="25">
        <f t="shared" si="96"/>
        <v>7.3364405316761614</v>
      </c>
      <c r="BB150" s="25">
        <f t="shared" si="96"/>
        <v>-4.9283618159848093</v>
      </c>
      <c r="BC150" s="25">
        <f t="shared" si="97"/>
        <v>2.5563148569982284</v>
      </c>
      <c r="BD150" s="25">
        <f t="shared" si="97"/>
        <v>7.3652239939255892</v>
      </c>
      <c r="BE150" s="261">
        <f t="shared" si="97"/>
        <v>-4.8089091369273609</v>
      </c>
      <c r="BF150" s="524" t="str">
        <f t="shared" ref="BF150:BF170" si="105">+AB19</f>
        <v>A Agricoltura, silvicoltura pesca</v>
      </c>
      <c r="BG150" s="15">
        <f t="shared" ref="BG150:BJ171" si="106">+V19</f>
        <v>15537</v>
      </c>
      <c r="BH150" s="15">
        <f t="shared" si="106"/>
        <v>15452</v>
      </c>
      <c r="BI150" s="15">
        <f t="shared" si="106"/>
        <v>380</v>
      </c>
      <c r="BJ150" s="15">
        <f t="shared" si="106"/>
        <v>1141</v>
      </c>
    </row>
    <row r="151" spans="2:62" x14ac:dyDescent="0.2">
      <c r="B151" s="20">
        <f>+B144-B93</f>
        <v>-484</v>
      </c>
      <c r="C151" s="20"/>
      <c r="J151" s="20">
        <f>+J144-J93</f>
        <v>-423</v>
      </c>
      <c r="K151" s="20"/>
      <c r="R151" s="20">
        <f>+R144-R93</f>
        <v>-3071</v>
      </c>
      <c r="S151" s="20"/>
      <c r="AB151" s="525" t="s">
        <v>26</v>
      </c>
      <c r="AC151" s="25">
        <f t="shared" ref="AC151:AC171" si="107">+AD124/AC124*100</f>
        <v>0</v>
      </c>
      <c r="AD151" s="25">
        <f t="shared" si="99"/>
        <v>4.7619047619047619</v>
      </c>
      <c r="AE151" s="25">
        <f t="shared" ref="AE151:AE171" si="108">+AC151-AD151</f>
        <v>-4.7619047619047619</v>
      </c>
      <c r="AH151" s="525" t="s">
        <v>26</v>
      </c>
      <c r="AI151" s="25">
        <f t="shared" si="100"/>
        <v>0</v>
      </c>
      <c r="AJ151" s="25">
        <f t="shared" si="101"/>
        <v>3.3333333333333335</v>
      </c>
      <c r="AK151" s="25">
        <f t="shared" ref="AK151:AK171" si="109">+AI151-AJ151</f>
        <v>-3.3333333333333335</v>
      </c>
      <c r="AN151" s="525" t="s">
        <v>26</v>
      </c>
      <c r="AO151" s="25">
        <f t="shared" si="102"/>
        <v>0</v>
      </c>
      <c r="AP151" s="25">
        <f t="shared" si="103"/>
        <v>8</v>
      </c>
      <c r="AQ151" s="25">
        <f t="shared" ref="AQ151:AQ171" si="110">+AO151-AP151</f>
        <v>-8</v>
      </c>
      <c r="AV151" s="525" t="str">
        <f t="shared" si="104"/>
        <v>B Estrazione di minerali da cave e miniere</v>
      </c>
      <c r="AW151" s="25">
        <f t="shared" si="98"/>
        <v>0</v>
      </c>
      <c r="AX151" s="25">
        <f t="shared" si="98"/>
        <v>4.7619047619047619</v>
      </c>
      <c r="AY151" s="25">
        <f t="shared" si="98"/>
        <v>-4.7619047619047619</v>
      </c>
      <c r="AZ151" s="25">
        <f t="shared" si="96"/>
        <v>0</v>
      </c>
      <c r="BA151" s="25">
        <f t="shared" si="96"/>
        <v>3.3333333333333335</v>
      </c>
      <c r="BB151" s="25">
        <f t="shared" si="96"/>
        <v>-3.3333333333333335</v>
      </c>
      <c r="BC151" s="25">
        <f t="shared" si="97"/>
        <v>0</v>
      </c>
      <c r="BD151" s="25">
        <f t="shared" si="97"/>
        <v>8</v>
      </c>
      <c r="BE151" s="261">
        <f t="shared" si="97"/>
        <v>-8</v>
      </c>
      <c r="BF151" s="524" t="str">
        <f t="shared" si="105"/>
        <v>B Estrazione di minerali da cave e miniere</v>
      </c>
      <c r="BG151" s="15">
        <f t="shared" si="106"/>
        <v>55</v>
      </c>
      <c r="BH151" s="15">
        <f t="shared" si="106"/>
        <v>40</v>
      </c>
      <c r="BI151" s="15">
        <f t="shared" si="106"/>
        <v>0</v>
      </c>
      <c r="BJ151" s="15">
        <f t="shared" si="106"/>
        <v>3</v>
      </c>
    </row>
    <row r="152" spans="2:62" x14ac:dyDescent="0.2">
      <c r="B152" s="21">
        <f>+B151/B93</f>
        <v>-1.0906304925864167E-2</v>
      </c>
      <c r="C152" s="21"/>
      <c r="J152" s="21">
        <f>+J151/J93</f>
        <v>-1.143985287754219E-2</v>
      </c>
      <c r="K152" s="21"/>
      <c r="R152" s="21">
        <f>+R151/R93</f>
        <v>-2.0689051173569752E-2</v>
      </c>
      <c r="S152" s="21"/>
      <c r="AB152" s="525" t="s">
        <v>27</v>
      </c>
      <c r="AC152" s="25">
        <f t="shared" si="107"/>
        <v>1.9366473263289947</v>
      </c>
      <c r="AD152" s="25">
        <f t="shared" si="99"/>
        <v>6.3195860122314569</v>
      </c>
      <c r="AE152" s="25">
        <f t="shared" si="108"/>
        <v>-4.3829386859024622</v>
      </c>
      <c r="AH152" s="525" t="s">
        <v>27</v>
      </c>
      <c r="AI152" s="25">
        <f t="shared" si="100"/>
        <v>1.7190437818963202</v>
      </c>
      <c r="AJ152" s="25">
        <f t="shared" si="101"/>
        <v>4.1633091592801508</v>
      </c>
      <c r="AK152" s="25">
        <f t="shared" si="109"/>
        <v>-2.4442653773838305</v>
      </c>
      <c r="AN152" s="525" t="s">
        <v>27</v>
      </c>
      <c r="AO152" s="25">
        <f t="shared" si="102"/>
        <v>2.0372321742184756</v>
      </c>
      <c r="AP152" s="25">
        <f t="shared" si="103"/>
        <v>5.8306989813839127</v>
      </c>
      <c r="AQ152" s="25">
        <f t="shared" si="110"/>
        <v>-3.7934668071654372</v>
      </c>
      <c r="AV152" s="525" t="str">
        <f t="shared" si="104"/>
        <v>C Attività manifatturiere</v>
      </c>
      <c r="AW152" s="25">
        <f t="shared" si="98"/>
        <v>1.9366473263289947</v>
      </c>
      <c r="AX152" s="25">
        <f t="shared" si="98"/>
        <v>6.3195860122314569</v>
      </c>
      <c r="AY152" s="25">
        <f t="shared" si="98"/>
        <v>-4.3829386859024622</v>
      </c>
      <c r="AZ152" s="25">
        <f t="shared" si="96"/>
        <v>1.7190437818963202</v>
      </c>
      <c r="BA152" s="25">
        <f t="shared" si="96"/>
        <v>4.1633091592801508</v>
      </c>
      <c r="BB152" s="25">
        <f t="shared" si="96"/>
        <v>-2.4442653773838305</v>
      </c>
      <c r="BC152" s="25">
        <f t="shared" si="97"/>
        <v>2.0372321742184756</v>
      </c>
      <c r="BD152" s="25">
        <f t="shared" si="97"/>
        <v>5.8306989813839127</v>
      </c>
      <c r="BE152" s="261">
        <f t="shared" si="97"/>
        <v>-3.7934668071654372</v>
      </c>
      <c r="BF152" s="524" t="str">
        <f t="shared" si="105"/>
        <v>C Attività manifatturiere</v>
      </c>
      <c r="BG152" s="15">
        <f t="shared" si="106"/>
        <v>6570</v>
      </c>
      <c r="BH152" s="15">
        <f t="shared" si="106"/>
        <v>5681</v>
      </c>
      <c r="BI152" s="15">
        <f t="shared" si="106"/>
        <v>122</v>
      </c>
      <c r="BJ152" s="15">
        <f t="shared" si="106"/>
        <v>321</v>
      </c>
    </row>
    <row r="153" spans="2:62" x14ac:dyDescent="0.2">
      <c r="AB153" s="525" t="s">
        <v>28</v>
      </c>
      <c r="AC153" s="25">
        <f t="shared" si="107"/>
        <v>0.81521739130434778</v>
      </c>
      <c r="AD153" s="25">
        <f t="shared" si="99"/>
        <v>2.1739130434782608</v>
      </c>
      <c r="AE153" s="25">
        <f t="shared" si="108"/>
        <v>-1.3586956521739131</v>
      </c>
      <c r="AH153" s="525" t="s">
        <v>28</v>
      </c>
      <c r="AI153" s="25">
        <f t="shared" si="100"/>
        <v>0.96153846153846156</v>
      </c>
      <c r="AJ153" s="25">
        <f t="shared" si="101"/>
        <v>0.96153846153846156</v>
      </c>
      <c r="AK153" s="25">
        <f t="shared" si="109"/>
        <v>0</v>
      </c>
      <c r="AN153" s="525" t="s">
        <v>28</v>
      </c>
      <c r="AO153" s="25">
        <f t="shared" si="102"/>
        <v>1.2820512820512819</v>
      </c>
      <c r="AP153" s="25">
        <f t="shared" si="103"/>
        <v>5.1282051282051277</v>
      </c>
      <c r="AQ153" s="25">
        <f t="shared" si="110"/>
        <v>-3.8461538461538458</v>
      </c>
      <c r="AV153" s="525" t="str">
        <f t="shared" si="104"/>
        <v>D Fornitura di energia elettrica, gas, vapore e aria condiz...</v>
      </c>
      <c r="AW153" s="25">
        <f t="shared" si="98"/>
        <v>0.81521739130434778</v>
      </c>
      <c r="AX153" s="25">
        <f t="shared" si="98"/>
        <v>2.1739130434782608</v>
      </c>
      <c r="AY153" s="25">
        <f t="shared" si="98"/>
        <v>-1.3586956521739131</v>
      </c>
      <c r="AZ153" s="25">
        <f t="shared" si="96"/>
        <v>0.96153846153846156</v>
      </c>
      <c r="BA153" s="25">
        <f t="shared" si="96"/>
        <v>0.96153846153846156</v>
      </c>
      <c r="BB153" s="25">
        <f t="shared" si="96"/>
        <v>0</v>
      </c>
      <c r="BC153" s="25">
        <f t="shared" si="97"/>
        <v>1.2820512820512819</v>
      </c>
      <c r="BD153" s="25">
        <f t="shared" si="97"/>
        <v>5.1282051282051277</v>
      </c>
      <c r="BE153" s="261">
        <f t="shared" si="97"/>
        <v>-3.8461538461538458</v>
      </c>
      <c r="BF153" s="524" t="str">
        <f t="shared" si="105"/>
        <v>D Fornitura di energia elettrica, gas, vapore e aria condiz...</v>
      </c>
      <c r="BG153" s="15">
        <f t="shared" si="106"/>
        <v>182</v>
      </c>
      <c r="BH153" s="15">
        <f t="shared" si="106"/>
        <v>171</v>
      </c>
      <c r="BI153" s="15">
        <f t="shared" si="106"/>
        <v>2</v>
      </c>
      <c r="BJ153" s="15">
        <f t="shared" si="106"/>
        <v>5</v>
      </c>
    </row>
    <row r="154" spans="2:62" x14ac:dyDescent="0.2">
      <c r="AB154" s="525" t="s">
        <v>29</v>
      </c>
      <c r="AC154" s="25">
        <f t="shared" si="107"/>
        <v>0.29673590504451042</v>
      </c>
      <c r="AD154" s="25">
        <f t="shared" si="99"/>
        <v>3.2640949554896146</v>
      </c>
      <c r="AE154" s="25">
        <f t="shared" si="108"/>
        <v>-2.9673590504451042</v>
      </c>
      <c r="AH154" s="525" t="s">
        <v>29</v>
      </c>
      <c r="AI154" s="25">
        <f t="shared" si="100"/>
        <v>0</v>
      </c>
      <c r="AJ154" s="25">
        <f t="shared" si="101"/>
        <v>3.1578947368421053</v>
      </c>
      <c r="AK154" s="25">
        <f t="shared" si="109"/>
        <v>-3.1578947368421053</v>
      </c>
      <c r="AN154" s="525" t="s">
        <v>29</v>
      </c>
      <c r="AO154" s="25">
        <f t="shared" si="102"/>
        <v>1.2345679012345678</v>
      </c>
      <c r="AP154" s="25">
        <f t="shared" si="103"/>
        <v>2.4691358024691357</v>
      </c>
      <c r="AQ154" s="25">
        <f t="shared" si="110"/>
        <v>-1.2345679012345678</v>
      </c>
      <c r="AV154" s="525" t="str">
        <f t="shared" si="104"/>
        <v>E Fornitura di acqua; reti fognarie, attività di gestione d...</v>
      </c>
      <c r="AW154" s="25">
        <f t="shared" si="98"/>
        <v>0.29673590504451042</v>
      </c>
      <c r="AX154" s="25">
        <f t="shared" si="98"/>
        <v>3.2640949554896146</v>
      </c>
      <c r="AY154" s="25">
        <f t="shared" si="98"/>
        <v>-2.9673590504451042</v>
      </c>
      <c r="AZ154" s="25">
        <f t="shared" si="96"/>
        <v>0</v>
      </c>
      <c r="BA154" s="25">
        <f t="shared" si="96"/>
        <v>3.1578947368421053</v>
      </c>
      <c r="BB154" s="25">
        <f t="shared" si="96"/>
        <v>-3.1578947368421053</v>
      </c>
      <c r="BC154" s="25">
        <f t="shared" si="97"/>
        <v>1.2345679012345678</v>
      </c>
      <c r="BD154" s="25">
        <f t="shared" si="97"/>
        <v>2.4691358024691357</v>
      </c>
      <c r="BE154" s="261">
        <f t="shared" si="97"/>
        <v>-1.2345679012345678</v>
      </c>
      <c r="BF154" s="524" t="str">
        <f t="shared" si="105"/>
        <v>E Fornitura di acqua; reti fognarie, attività di gestione d...</v>
      </c>
      <c r="BG154" s="15">
        <f t="shared" si="106"/>
        <v>176</v>
      </c>
      <c r="BH154" s="15">
        <f t="shared" si="106"/>
        <v>150</v>
      </c>
      <c r="BI154" s="15">
        <f t="shared" si="106"/>
        <v>1</v>
      </c>
      <c r="BJ154" s="15">
        <f t="shared" si="106"/>
        <v>5</v>
      </c>
    </row>
    <row r="155" spans="2:62" x14ac:dyDescent="0.2">
      <c r="AB155" s="525" t="s">
        <v>30</v>
      </c>
      <c r="AC155" s="25">
        <f t="shared" si="107"/>
        <v>3.681269907576628</v>
      </c>
      <c r="AD155" s="25">
        <f t="shared" si="99"/>
        <v>6.6576157902981565</v>
      </c>
      <c r="AE155" s="25">
        <f t="shared" si="108"/>
        <v>-2.9763458827215286</v>
      </c>
      <c r="AH155" s="525" t="s">
        <v>30</v>
      </c>
      <c r="AI155" s="25">
        <f t="shared" si="100"/>
        <v>3.6161616161616159</v>
      </c>
      <c r="AJ155" s="25">
        <f t="shared" si="101"/>
        <v>4.5252525252525251</v>
      </c>
      <c r="AK155" s="25">
        <f t="shared" si="109"/>
        <v>-0.90909090909090917</v>
      </c>
      <c r="AN155" s="525" t="s">
        <v>30</v>
      </c>
      <c r="AO155" s="25">
        <f t="shared" si="102"/>
        <v>3.4467120181405893</v>
      </c>
      <c r="AP155" s="25">
        <f t="shared" si="103"/>
        <v>4.7845804988662133</v>
      </c>
      <c r="AQ155" s="25">
        <f t="shared" si="110"/>
        <v>-1.337868480725624</v>
      </c>
      <c r="AV155" s="525" t="str">
        <f t="shared" si="104"/>
        <v>F Costruzioni</v>
      </c>
      <c r="AW155" s="25">
        <f t="shared" si="98"/>
        <v>3.681269907576628</v>
      </c>
      <c r="AX155" s="25">
        <f t="shared" si="98"/>
        <v>6.6576157902981565</v>
      </c>
      <c r="AY155" s="25">
        <f t="shared" si="98"/>
        <v>-2.9763458827215286</v>
      </c>
      <c r="AZ155" s="25">
        <f t="shared" si="96"/>
        <v>3.6161616161616159</v>
      </c>
      <c r="BA155" s="25">
        <f t="shared" si="96"/>
        <v>4.5252525252525251</v>
      </c>
      <c r="BB155" s="25">
        <f t="shared" si="96"/>
        <v>-0.90909090909090917</v>
      </c>
      <c r="BC155" s="25">
        <f t="shared" si="97"/>
        <v>3.4467120181405893</v>
      </c>
      <c r="BD155" s="25">
        <f t="shared" si="97"/>
        <v>4.7845804988662133</v>
      </c>
      <c r="BE155" s="261">
        <f t="shared" si="97"/>
        <v>-1.337868480725624</v>
      </c>
      <c r="BF155" s="524" t="str">
        <f t="shared" si="105"/>
        <v>F Costruzioni</v>
      </c>
      <c r="BG155" s="15">
        <f t="shared" si="106"/>
        <v>9360</v>
      </c>
      <c r="BH155" s="15">
        <f t="shared" si="106"/>
        <v>8380</v>
      </c>
      <c r="BI155" s="15">
        <f t="shared" si="106"/>
        <v>331</v>
      </c>
      <c r="BJ155" s="15">
        <f t="shared" si="106"/>
        <v>435</v>
      </c>
    </row>
    <row r="156" spans="2:62" x14ac:dyDescent="0.2">
      <c r="AB156" s="525" t="s">
        <v>31</v>
      </c>
      <c r="AC156" s="25">
        <f t="shared" si="107"/>
        <v>2.7639119985209835</v>
      </c>
      <c r="AD156" s="25">
        <f t="shared" si="99"/>
        <v>8.00825784186849</v>
      </c>
      <c r="AE156" s="25">
        <f t="shared" si="108"/>
        <v>-5.2443458433475065</v>
      </c>
      <c r="AH156" s="525" t="s">
        <v>31</v>
      </c>
      <c r="AI156" s="25">
        <f t="shared" si="100"/>
        <v>2.4881248586292695</v>
      </c>
      <c r="AJ156" s="25">
        <f t="shared" si="101"/>
        <v>5.5078036643293373</v>
      </c>
      <c r="AK156" s="25">
        <f t="shared" si="109"/>
        <v>-3.0196788057000679</v>
      </c>
      <c r="AN156" s="525" t="s">
        <v>31</v>
      </c>
      <c r="AO156" s="25">
        <f t="shared" si="102"/>
        <v>2.8824377187564343</v>
      </c>
      <c r="AP156" s="25">
        <f t="shared" si="103"/>
        <v>7.1237389334980445</v>
      </c>
      <c r="AQ156" s="25">
        <f t="shared" si="110"/>
        <v>-4.2413012147416103</v>
      </c>
      <c r="AV156" s="525" t="str">
        <f t="shared" si="104"/>
        <v>G Commercio all'ingrosso e al dettaglio; riparazione di aut...</v>
      </c>
      <c r="AW156" s="25">
        <f t="shared" si="98"/>
        <v>2.7639119985209835</v>
      </c>
      <c r="AX156" s="25">
        <f t="shared" si="98"/>
        <v>8.00825784186849</v>
      </c>
      <c r="AY156" s="25">
        <f t="shared" si="98"/>
        <v>-5.2443458433475065</v>
      </c>
      <c r="AZ156" s="25">
        <f t="shared" si="96"/>
        <v>2.4881248586292695</v>
      </c>
      <c r="BA156" s="25">
        <f t="shared" si="96"/>
        <v>5.5078036643293373</v>
      </c>
      <c r="BB156" s="25">
        <f t="shared" si="96"/>
        <v>-3.0196788057000679</v>
      </c>
      <c r="BC156" s="25">
        <f t="shared" si="97"/>
        <v>2.8824377187564343</v>
      </c>
      <c r="BD156" s="25">
        <f t="shared" si="97"/>
        <v>7.1237389334980445</v>
      </c>
      <c r="BE156" s="261">
        <f t="shared" si="97"/>
        <v>-4.2413012147416103</v>
      </c>
      <c r="BF156" s="524" t="str">
        <f t="shared" si="105"/>
        <v>G Commercio all'ingrosso e al dettaglio; riparazione di aut...</v>
      </c>
      <c r="BG156" s="15">
        <f t="shared" si="106"/>
        <v>18556</v>
      </c>
      <c r="BH156" s="15">
        <f t="shared" si="106"/>
        <v>16891</v>
      </c>
      <c r="BI156" s="15">
        <f t="shared" si="106"/>
        <v>500</v>
      </c>
      <c r="BJ156" s="15">
        <f t="shared" si="106"/>
        <v>1179</v>
      </c>
    </row>
    <row r="157" spans="2:62" x14ac:dyDescent="0.2">
      <c r="AB157" s="525" t="s">
        <v>32</v>
      </c>
      <c r="AC157" s="25">
        <f t="shared" si="107"/>
        <v>1.3153087321885275</v>
      </c>
      <c r="AD157" s="25">
        <f t="shared" si="99"/>
        <v>6.5034709535988302</v>
      </c>
      <c r="AE157" s="25">
        <f t="shared" si="108"/>
        <v>-5.1881622214103027</v>
      </c>
      <c r="AH157" s="525" t="s">
        <v>32</v>
      </c>
      <c r="AI157" s="25">
        <f t="shared" si="100"/>
        <v>0.77120822622107965</v>
      </c>
      <c r="AJ157" s="25">
        <f t="shared" si="101"/>
        <v>4.3701799485861184</v>
      </c>
      <c r="AK157" s="25">
        <f t="shared" si="109"/>
        <v>-3.5989717223650386</v>
      </c>
      <c r="AN157" s="525" t="s">
        <v>32</v>
      </c>
      <c r="AO157" s="25">
        <f t="shared" si="102"/>
        <v>1.6568047337278107</v>
      </c>
      <c r="AP157" s="25">
        <f t="shared" si="103"/>
        <v>6.1538461538461542</v>
      </c>
      <c r="AQ157" s="25">
        <f t="shared" si="110"/>
        <v>-4.4970414201183431</v>
      </c>
      <c r="AV157" s="525" t="str">
        <f t="shared" si="104"/>
        <v xml:space="preserve">H Trasporto e magazzinaggio </v>
      </c>
      <c r="AW157" s="25">
        <f t="shared" si="98"/>
        <v>1.3153087321885275</v>
      </c>
      <c r="AX157" s="25">
        <f t="shared" si="98"/>
        <v>6.5034709535988302</v>
      </c>
      <c r="AY157" s="25">
        <f t="shared" si="98"/>
        <v>-5.1881622214103027</v>
      </c>
      <c r="AZ157" s="25">
        <f t="shared" si="96"/>
        <v>0.77120822622107965</v>
      </c>
      <c r="BA157" s="25">
        <f t="shared" si="96"/>
        <v>4.3701799485861184</v>
      </c>
      <c r="BB157" s="25">
        <f t="shared" si="96"/>
        <v>-3.5989717223650386</v>
      </c>
      <c r="BC157" s="25">
        <f t="shared" si="97"/>
        <v>1.6568047337278107</v>
      </c>
      <c r="BD157" s="25">
        <f t="shared" si="97"/>
        <v>6.1538461538461542</v>
      </c>
      <c r="BE157" s="261">
        <f t="shared" si="97"/>
        <v>-4.4970414201183431</v>
      </c>
      <c r="BF157" s="524" t="str">
        <f t="shared" si="105"/>
        <v xml:space="preserve">H Trasporto e magazzinaggio </v>
      </c>
      <c r="BG157" s="15">
        <f t="shared" si="106"/>
        <v>1623</v>
      </c>
      <c r="BH157" s="15">
        <f t="shared" si="106"/>
        <v>1438</v>
      </c>
      <c r="BI157" s="15">
        <f t="shared" si="106"/>
        <v>20</v>
      </c>
      <c r="BJ157" s="15">
        <f t="shared" si="106"/>
        <v>86</v>
      </c>
    </row>
    <row r="158" spans="2:62" x14ac:dyDescent="0.2">
      <c r="AB158" s="525" t="s">
        <v>33</v>
      </c>
      <c r="AC158" s="25">
        <f t="shared" si="107"/>
        <v>2.0869265263884098</v>
      </c>
      <c r="AD158" s="25">
        <f t="shared" si="99"/>
        <v>6.8126940324249734</v>
      </c>
      <c r="AE158" s="25">
        <f t="shared" si="108"/>
        <v>-4.7257675060365631</v>
      </c>
      <c r="AH158" s="525" t="s">
        <v>33</v>
      </c>
      <c r="AI158" s="25">
        <f t="shared" si="100"/>
        <v>2.1789369428854406</v>
      </c>
      <c r="AJ158" s="25">
        <f t="shared" si="101"/>
        <v>4.8200726312314295</v>
      </c>
      <c r="AK158" s="25">
        <f t="shared" si="109"/>
        <v>-2.6411356883459889</v>
      </c>
      <c r="AN158" s="525" t="s">
        <v>33</v>
      </c>
      <c r="AO158" s="25">
        <f t="shared" si="102"/>
        <v>2.1364317841079461</v>
      </c>
      <c r="AP158" s="25">
        <f t="shared" si="103"/>
        <v>6.6341829085457267</v>
      </c>
      <c r="AQ158" s="25">
        <f t="shared" si="110"/>
        <v>-4.4977511244377801</v>
      </c>
      <c r="AV158" s="525" t="str">
        <f t="shared" si="104"/>
        <v xml:space="preserve">I Attività dei servizi di alloggio e di ristorazione </v>
      </c>
      <c r="AW158" s="25">
        <f t="shared" si="98"/>
        <v>2.0869265263884098</v>
      </c>
      <c r="AX158" s="25">
        <f t="shared" si="98"/>
        <v>6.8126940324249734</v>
      </c>
      <c r="AY158" s="25">
        <f t="shared" si="98"/>
        <v>-4.7257675060365631</v>
      </c>
      <c r="AZ158" s="25">
        <f t="shared" si="96"/>
        <v>2.1789369428854406</v>
      </c>
      <c r="BA158" s="25">
        <f t="shared" si="96"/>
        <v>4.8200726312314295</v>
      </c>
      <c r="BB158" s="25">
        <f t="shared" si="96"/>
        <v>-2.6411356883459889</v>
      </c>
      <c r="BC158" s="25">
        <f t="shared" si="97"/>
        <v>2.1364317841079461</v>
      </c>
      <c r="BD158" s="25">
        <f t="shared" si="97"/>
        <v>6.6341829085457267</v>
      </c>
      <c r="BE158" s="261">
        <f t="shared" si="97"/>
        <v>-4.4977511244377801</v>
      </c>
      <c r="BF158" s="524" t="str">
        <f t="shared" si="105"/>
        <v xml:space="preserve">I Attività dei servizi di alloggio e di ristorazione </v>
      </c>
      <c r="BG158" s="15">
        <f t="shared" si="106"/>
        <v>5697</v>
      </c>
      <c r="BH158" s="15">
        <f t="shared" si="106"/>
        <v>4817</v>
      </c>
      <c r="BI158" s="15">
        <f t="shared" si="106"/>
        <v>123</v>
      </c>
      <c r="BJ158" s="15">
        <f t="shared" si="106"/>
        <v>323</v>
      </c>
    </row>
    <row r="159" spans="2:62" x14ac:dyDescent="0.2">
      <c r="AB159" s="525" t="s">
        <v>34</v>
      </c>
      <c r="AC159" s="25">
        <f t="shared" si="107"/>
        <v>5.3097345132743365</v>
      </c>
      <c r="AD159" s="25">
        <f t="shared" si="99"/>
        <v>6.2930186823992136</v>
      </c>
      <c r="AE159" s="25">
        <f t="shared" si="108"/>
        <v>-0.98328416912487704</v>
      </c>
      <c r="AH159" s="525" t="s">
        <v>34</v>
      </c>
      <c r="AI159" s="25">
        <f t="shared" si="100"/>
        <v>4.980340760157274</v>
      </c>
      <c r="AJ159" s="25">
        <f t="shared" si="101"/>
        <v>5.1114023591087809</v>
      </c>
      <c r="AK159" s="25">
        <f t="shared" si="109"/>
        <v>-0.13106159895150693</v>
      </c>
      <c r="AN159" s="525" t="s">
        <v>34</v>
      </c>
      <c r="AO159" s="25">
        <f t="shared" si="102"/>
        <v>6.1867266591676042</v>
      </c>
      <c r="AP159" s="25">
        <f t="shared" si="103"/>
        <v>5.8492688413948262</v>
      </c>
      <c r="AQ159" s="25">
        <f t="shared" si="110"/>
        <v>0.33745781777277806</v>
      </c>
      <c r="AV159" s="525" t="str">
        <f t="shared" si="104"/>
        <v>J Servizi di informazione e comunicazione</v>
      </c>
      <c r="AW159" s="25">
        <f t="shared" si="98"/>
        <v>5.3097345132743365</v>
      </c>
      <c r="AX159" s="25">
        <f t="shared" si="98"/>
        <v>6.2930186823992136</v>
      </c>
      <c r="AY159" s="25">
        <f t="shared" si="98"/>
        <v>-0.98328416912487704</v>
      </c>
      <c r="AZ159" s="25">
        <f t="shared" si="96"/>
        <v>4.980340760157274</v>
      </c>
      <c r="BA159" s="25">
        <f t="shared" si="96"/>
        <v>5.1114023591087809</v>
      </c>
      <c r="BB159" s="25">
        <f t="shared" si="96"/>
        <v>-0.13106159895150693</v>
      </c>
      <c r="BC159" s="25">
        <f t="shared" si="97"/>
        <v>6.1867266591676042</v>
      </c>
      <c r="BD159" s="25">
        <f t="shared" si="97"/>
        <v>5.8492688413948262</v>
      </c>
      <c r="BE159" s="261">
        <f t="shared" si="97"/>
        <v>0.33745781777277806</v>
      </c>
      <c r="BF159" s="524" t="str">
        <f t="shared" si="105"/>
        <v>J Servizi di informazione e comunicazione</v>
      </c>
      <c r="BG159" s="15">
        <f t="shared" si="106"/>
        <v>1652</v>
      </c>
      <c r="BH159" s="15">
        <f t="shared" si="106"/>
        <v>1499</v>
      </c>
      <c r="BI159" s="15">
        <f t="shared" si="106"/>
        <v>93</v>
      </c>
      <c r="BJ159" s="15">
        <f t="shared" si="106"/>
        <v>91</v>
      </c>
    </row>
    <row r="160" spans="2:62" x14ac:dyDescent="0.2">
      <c r="AB160" s="525" t="s">
        <v>35</v>
      </c>
      <c r="AC160" s="25">
        <f t="shared" si="107"/>
        <v>5.1671732522796354</v>
      </c>
      <c r="AD160" s="25">
        <f t="shared" si="99"/>
        <v>7.1808510638297882</v>
      </c>
      <c r="AE160" s="25">
        <f t="shared" si="108"/>
        <v>-2.0136778115501528</v>
      </c>
      <c r="AH160" s="525" t="s">
        <v>35</v>
      </c>
      <c r="AI160" s="25">
        <f t="shared" si="100"/>
        <v>4.370860927152318</v>
      </c>
      <c r="AJ160" s="25">
        <f t="shared" si="101"/>
        <v>5.6953642384105958</v>
      </c>
      <c r="AK160" s="25">
        <f t="shared" si="109"/>
        <v>-1.3245033112582778</v>
      </c>
      <c r="AN160" s="525" t="s">
        <v>35</v>
      </c>
      <c r="AO160" s="25">
        <f t="shared" si="102"/>
        <v>5.5276381909547743</v>
      </c>
      <c r="AP160" s="25">
        <f t="shared" si="103"/>
        <v>6.78391959798995</v>
      </c>
      <c r="AQ160" s="25">
        <f t="shared" si="110"/>
        <v>-1.2562814070351758</v>
      </c>
      <c r="AV160" s="525" t="str">
        <f t="shared" si="104"/>
        <v>K Attività finanziarie e assicurative</v>
      </c>
      <c r="AW160" s="25">
        <f t="shared" si="98"/>
        <v>5.1671732522796354</v>
      </c>
      <c r="AX160" s="25">
        <f t="shared" si="98"/>
        <v>7.1808510638297882</v>
      </c>
      <c r="AY160" s="25">
        <f t="shared" si="98"/>
        <v>-2.0136778115501528</v>
      </c>
      <c r="AZ160" s="25">
        <f t="shared" si="96"/>
        <v>4.370860927152318</v>
      </c>
      <c r="BA160" s="25">
        <f t="shared" si="96"/>
        <v>5.6953642384105958</v>
      </c>
      <c r="BB160" s="25">
        <f t="shared" si="96"/>
        <v>-1.3245033112582778</v>
      </c>
      <c r="BC160" s="25">
        <f t="shared" si="97"/>
        <v>5.5276381909547743</v>
      </c>
      <c r="BD160" s="25">
        <f t="shared" si="97"/>
        <v>6.78391959798995</v>
      </c>
      <c r="BE160" s="261">
        <f t="shared" si="97"/>
        <v>-1.2562814070351758</v>
      </c>
      <c r="BF160" s="524" t="str">
        <f t="shared" si="105"/>
        <v>K Attività finanziarie e assicurative</v>
      </c>
      <c r="BG160" s="15">
        <f t="shared" si="106"/>
        <v>1551</v>
      </c>
      <c r="BH160" s="15">
        <f t="shared" si="106"/>
        <v>1462</v>
      </c>
      <c r="BI160" s="15">
        <f t="shared" si="106"/>
        <v>77</v>
      </c>
      <c r="BJ160" s="15">
        <f t="shared" si="106"/>
        <v>97</v>
      </c>
    </row>
    <row r="161" spans="1:62" x14ac:dyDescent="0.2">
      <c r="AB161" s="525" t="s">
        <v>36</v>
      </c>
      <c r="AC161" s="25">
        <f t="shared" si="107"/>
        <v>2.4087409982617332</v>
      </c>
      <c r="AD161" s="25">
        <f t="shared" si="99"/>
        <v>3.2778743481499872</v>
      </c>
      <c r="AE161" s="25">
        <f t="shared" si="108"/>
        <v>-0.86913334988825408</v>
      </c>
      <c r="AH161" s="525" t="s">
        <v>36</v>
      </c>
      <c r="AI161" s="25">
        <f t="shared" si="100"/>
        <v>2.8761061946902653</v>
      </c>
      <c r="AJ161" s="25">
        <f t="shared" si="101"/>
        <v>3.4292035398230087</v>
      </c>
      <c r="AK161" s="25">
        <f t="shared" si="109"/>
        <v>-0.55309734513274345</v>
      </c>
      <c r="AN161" s="525" t="s">
        <v>36</v>
      </c>
      <c r="AO161" s="25">
        <f t="shared" si="102"/>
        <v>2.1523178807947021</v>
      </c>
      <c r="AP161" s="25">
        <f t="shared" si="103"/>
        <v>3.1456953642384109</v>
      </c>
      <c r="AQ161" s="25">
        <f t="shared" si="110"/>
        <v>-0.9933774834437088</v>
      </c>
      <c r="AV161" s="525" t="str">
        <f t="shared" si="104"/>
        <v>L Attività immobiliari</v>
      </c>
      <c r="AW161" s="25">
        <f t="shared" si="98"/>
        <v>2.4087409982617332</v>
      </c>
      <c r="AX161" s="25">
        <f t="shared" si="98"/>
        <v>3.2778743481499872</v>
      </c>
      <c r="AY161" s="25">
        <f t="shared" si="98"/>
        <v>-0.86913334988825408</v>
      </c>
      <c r="AZ161" s="25">
        <f t="shared" si="96"/>
        <v>2.8761061946902653</v>
      </c>
      <c r="BA161" s="25">
        <f t="shared" si="96"/>
        <v>3.4292035398230087</v>
      </c>
      <c r="BB161" s="25">
        <f t="shared" si="96"/>
        <v>-0.55309734513274345</v>
      </c>
      <c r="BC161" s="25">
        <f t="shared" si="97"/>
        <v>2.1523178807947021</v>
      </c>
      <c r="BD161" s="25">
        <f t="shared" si="97"/>
        <v>3.1456953642384109</v>
      </c>
      <c r="BE161" s="261">
        <f t="shared" si="97"/>
        <v>-0.9933774834437088</v>
      </c>
      <c r="BF161" s="524" t="str">
        <f t="shared" si="105"/>
        <v>L Attività immobiliari</v>
      </c>
      <c r="BG161" s="15">
        <f t="shared" si="106"/>
        <v>2112</v>
      </c>
      <c r="BH161" s="15">
        <f t="shared" si="106"/>
        <v>1902</v>
      </c>
      <c r="BI161" s="15">
        <f t="shared" si="106"/>
        <v>52</v>
      </c>
      <c r="BJ161" s="15">
        <f t="shared" si="106"/>
        <v>69</v>
      </c>
    </row>
    <row r="162" spans="1:62" x14ac:dyDescent="0.2">
      <c r="AB162" s="525" t="s">
        <v>37</v>
      </c>
      <c r="AC162" s="25">
        <f t="shared" si="107"/>
        <v>5.9378686590640974</v>
      </c>
      <c r="AD162" s="25">
        <f t="shared" si="99"/>
        <v>5.4659850570192692</v>
      </c>
      <c r="AE162" s="25">
        <f t="shared" si="108"/>
        <v>0.47188360204482827</v>
      </c>
      <c r="AH162" s="525" t="s">
        <v>37</v>
      </c>
      <c r="AI162" s="25">
        <f t="shared" si="100"/>
        <v>5.6942277691107641</v>
      </c>
      <c r="AJ162" s="25">
        <f t="shared" si="101"/>
        <v>4.2121684867394693</v>
      </c>
      <c r="AK162" s="25">
        <f t="shared" si="109"/>
        <v>1.4820592823712948</v>
      </c>
      <c r="AN162" s="525" t="s">
        <v>37</v>
      </c>
      <c r="AO162" s="25">
        <f t="shared" si="102"/>
        <v>6.0606060606060606</v>
      </c>
      <c r="AP162" s="25">
        <f t="shared" si="103"/>
        <v>5.7575757575757578</v>
      </c>
      <c r="AQ162" s="25">
        <f t="shared" si="110"/>
        <v>0.30303030303030276</v>
      </c>
      <c r="AV162" s="525" t="str">
        <f t="shared" si="104"/>
        <v>M Attività professionali, scientifiche e tecniche</v>
      </c>
      <c r="AW162" s="25">
        <f t="shared" si="98"/>
        <v>5.9378686590640974</v>
      </c>
      <c r="AX162" s="25">
        <f t="shared" si="98"/>
        <v>5.4659850570192692</v>
      </c>
      <c r="AY162" s="25">
        <f t="shared" si="98"/>
        <v>0.47188360204482827</v>
      </c>
      <c r="AZ162" s="25">
        <f t="shared" si="96"/>
        <v>5.6942277691107641</v>
      </c>
      <c r="BA162" s="25">
        <f t="shared" si="96"/>
        <v>4.2121684867394693</v>
      </c>
      <c r="BB162" s="25">
        <f t="shared" si="96"/>
        <v>1.4820592823712948</v>
      </c>
      <c r="BC162" s="25">
        <f t="shared" si="97"/>
        <v>6.0606060606060606</v>
      </c>
      <c r="BD162" s="25">
        <f t="shared" si="97"/>
        <v>5.7575757575757578</v>
      </c>
      <c r="BE162" s="261">
        <f t="shared" si="97"/>
        <v>0.30303030303030276</v>
      </c>
      <c r="BF162" s="524" t="str">
        <f t="shared" si="105"/>
        <v>M Attività professionali, scientifiche e tecniche</v>
      </c>
      <c r="BG162" s="15">
        <f t="shared" si="106"/>
        <v>2932</v>
      </c>
      <c r="BH162" s="15">
        <f t="shared" si="106"/>
        <v>2626</v>
      </c>
      <c r="BI162" s="15">
        <f t="shared" si="106"/>
        <v>173</v>
      </c>
      <c r="BJ162" s="15">
        <f t="shared" si="106"/>
        <v>149</v>
      </c>
    </row>
    <row r="163" spans="1:62" x14ac:dyDescent="0.2">
      <c r="B163" s="524" t="str">
        <f>+J49</f>
        <v>Var 2023 /2022</v>
      </c>
      <c r="AB163" s="525" t="s">
        <v>38</v>
      </c>
      <c r="AC163" s="25">
        <f t="shared" si="107"/>
        <v>5.4588607594936711</v>
      </c>
      <c r="AD163" s="25">
        <f t="shared" si="99"/>
        <v>7.2982594936708862</v>
      </c>
      <c r="AE163" s="25">
        <f t="shared" si="108"/>
        <v>-1.8393987341772151</v>
      </c>
      <c r="AH163" s="525" t="s">
        <v>38</v>
      </c>
      <c r="AI163" s="25">
        <f t="shared" si="100"/>
        <v>5.0266565118050259</v>
      </c>
      <c r="AJ163" s="25">
        <f t="shared" si="101"/>
        <v>6.3975628332063978</v>
      </c>
      <c r="AK163" s="25">
        <f t="shared" si="109"/>
        <v>-1.3709063214013719</v>
      </c>
      <c r="AN163" s="525" t="s">
        <v>38</v>
      </c>
      <c r="AO163" s="25">
        <f t="shared" si="102"/>
        <v>4.8168249660786975</v>
      </c>
      <c r="AP163" s="25">
        <f t="shared" si="103"/>
        <v>6.3772048846675711</v>
      </c>
      <c r="AQ163" s="25">
        <f t="shared" si="110"/>
        <v>-1.5603799185888736</v>
      </c>
      <c r="AV163" s="525" t="str">
        <f t="shared" si="104"/>
        <v>N Noleggio, agenzie di viaggio, servizi di supporto alle imp...</v>
      </c>
      <c r="AW163" s="25">
        <f t="shared" si="98"/>
        <v>5.4588607594936711</v>
      </c>
      <c r="AX163" s="25">
        <f t="shared" si="98"/>
        <v>7.2982594936708862</v>
      </c>
      <c r="AY163" s="25">
        <f t="shared" si="98"/>
        <v>-1.8393987341772151</v>
      </c>
      <c r="AZ163" s="25">
        <f t="shared" si="96"/>
        <v>5.0266565118050259</v>
      </c>
      <c r="BA163" s="25">
        <f t="shared" si="96"/>
        <v>6.3975628332063978</v>
      </c>
      <c r="BB163" s="25">
        <f t="shared" si="96"/>
        <v>-1.3709063214013719</v>
      </c>
      <c r="BC163" s="25">
        <f t="shared" si="97"/>
        <v>4.8168249660786975</v>
      </c>
      <c r="BD163" s="25">
        <f t="shared" si="97"/>
        <v>6.3772048846675711</v>
      </c>
      <c r="BE163" s="261">
        <f t="shared" si="97"/>
        <v>-1.5603799185888736</v>
      </c>
      <c r="BF163" s="524" t="str">
        <f t="shared" si="105"/>
        <v>N Noleggio, agenzie di viaggio, servizi di supporto alle imp...</v>
      </c>
      <c r="BG163" s="15">
        <f t="shared" si="106"/>
        <v>2787</v>
      </c>
      <c r="BH163" s="15">
        <f t="shared" si="106"/>
        <v>2541</v>
      </c>
      <c r="BI163" s="15">
        <f t="shared" si="106"/>
        <v>137</v>
      </c>
      <c r="BJ163" s="15">
        <f t="shared" si="106"/>
        <v>178</v>
      </c>
    </row>
    <row r="164" spans="1:62" x14ac:dyDescent="0.2">
      <c r="AB164" s="525" t="s">
        <v>39</v>
      </c>
      <c r="AC164" s="25">
        <f t="shared" si="107"/>
        <v>0</v>
      </c>
      <c r="AD164" s="25">
        <f t="shared" si="99"/>
        <v>33.333333333333329</v>
      </c>
      <c r="AE164" s="25">
        <f t="shared" si="108"/>
        <v>-33.333333333333329</v>
      </c>
      <c r="AH164" s="525" t="s">
        <v>39</v>
      </c>
      <c r="AI164" s="25" t="e">
        <f>+AJ137/AI137*100</f>
        <v>#DIV/0!</v>
      </c>
      <c r="AJ164" s="25" t="e">
        <f t="shared" si="101"/>
        <v>#DIV/0!</v>
      </c>
      <c r="AK164" s="25" t="e">
        <f t="shared" si="109"/>
        <v>#DIV/0!</v>
      </c>
      <c r="AN164" s="525" t="s">
        <v>39</v>
      </c>
      <c r="AO164" s="25" t="e">
        <f>+AP137/AO137*100</f>
        <v>#DIV/0!</v>
      </c>
      <c r="AP164" s="25" t="e">
        <f t="shared" si="103"/>
        <v>#DIV/0!</v>
      </c>
      <c r="AQ164" s="25" t="e">
        <f t="shared" si="110"/>
        <v>#DIV/0!</v>
      </c>
      <c r="AV164" s="525" t="str">
        <f t="shared" si="104"/>
        <v>O Amministrazione pubblica e difesa; assicurazione sociale...</v>
      </c>
      <c r="AW164" s="25">
        <f t="shared" si="98"/>
        <v>0</v>
      </c>
      <c r="AX164" s="25">
        <f t="shared" si="98"/>
        <v>33.333333333333329</v>
      </c>
      <c r="AY164" s="25">
        <f t="shared" si="98"/>
        <v>-33.333333333333329</v>
      </c>
      <c r="AZ164" s="25">
        <v>0</v>
      </c>
      <c r="BA164" s="25">
        <v>0</v>
      </c>
      <c r="BB164" s="25">
        <v>0</v>
      </c>
      <c r="BC164" s="25" t="e">
        <f t="shared" si="97"/>
        <v>#DIV/0!</v>
      </c>
      <c r="BD164" s="25" t="e">
        <f t="shared" si="97"/>
        <v>#DIV/0!</v>
      </c>
      <c r="BE164" s="261" t="e">
        <f t="shared" si="97"/>
        <v>#DIV/0!</v>
      </c>
      <c r="BF164" s="524" t="str">
        <f t="shared" si="105"/>
        <v>O Amministrazione pubblica e difesa; assicurazione sociale...</v>
      </c>
      <c r="BG164" s="15">
        <f t="shared" si="106"/>
        <v>0</v>
      </c>
      <c r="BH164" s="15">
        <f t="shared" si="106"/>
        <v>0</v>
      </c>
      <c r="BI164" s="15">
        <f t="shared" si="106"/>
        <v>0</v>
      </c>
      <c r="BJ164" s="15">
        <f t="shared" si="106"/>
        <v>1</v>
      </c>
    </row>
    <row r="165" spans="1:62" x14ac:dyDescent="0.2">
      <c r="AB165" s="525" t="s">
        <v>41</v>
      </c>
      <c r="AC165" s="25">
        <f t="shared" si="107"/>
        <v>6.4052287581699341</v>
      </c>
      <c r="AD165" s="25">
        <f t="shared" si="99"/>
        <v>5.3594771241830061</v>
      </c>
      <c r="AE165" s="25">
        <f t="shared" si="108"/>
        <v>1.0457516339869279</v>
      </c>
      <c r="AH165" s="525" t="s">
        <v>41</v>
      </c>
      <c r="AI165" s="25">
        <f t="shared" si="100"/>
        <v>5.6338028169014089</v>
      </c>
      <c r="AJ165" s="25">
        <f t="shared" si="101"/>
        <v>5.164319248826291</v>
      </c>
      <c r="AK165" s="25">
        <f t="shared" si="109"/>
        <v>0.46948356807511793</v>
      </c>
      <c r="AN165" s="525" t="s">
        <v>41</v>
      </c>
      <c r="AO165" s="25">
        <f t="shared" si="102"/>
        <v>4.7430830039525684</v>
      </c>
      <c r="AP165" s="25">
        <f t="shared" si="103"/>
        <v>6.7193675889328066</v>
      </c>
      <c r="AQ165" s="25">
        <f t="shared" si="110"/>
        <v>-1.9762845849802382</v>
      </c>
      <c r="AV165" s="525" t="str">
        <f t="shared" si="104"/>
        <v>P Istruzione</v>
      </c>
      <c r="AW165" s="25">
        <f t="shared" si="98"/>
        <v>6.4052287581699341</v>
      </c>
      <c r="AX165" s="25">
        <f t="shared" si="98"/>
        <v>5.3594771241830061</v>
      </c>
      <c r="AY165" s="25">
        <f t="shared" si="98"/>
        <v>1.0457516339869279</v>
      </c>
      <c r="AZ165" s="25">
        <f t="shared" ref="AZ165:BB168" si="111">+AI165</f>
        <v>5.6338028169014089</v>
      </c>
      <c r="BA165" s="25">
        <f t="shared" si="111"/>
        <v>5.164319248826291</v>
      </c>
      <c r="BB165" s="25">
        <f t="shared" si="111"/>
        <v>0.46948356807511793</v>
      </c>
      <c r="BC165" s="25">
        <f t="shared" si="97"/>
        <v>4.7430830039525684</v>
      </c>
      <c r="BD165" s="25">
        <f t="shared" si="97"/>
        <v>6.7193675889328066</v>
      </c>
      <c r="BE165" s="261">
        <f t="shared" si="97"/>
        <v>-1.9762845849802382</v>
      </c>
      <c r="BF165" s="524" t="str">
        <f t="shared" si="105"/>
        <v>P Istruzione</v>
      </c>
      <c r="BG165" s="15">
        <f t="shared" si="106"/>
        <v>466</v>
      </c>
      <c r="BH165" s="15">
        <f t="shared" si="106"/>
        <v>419</v>
      </c>
      <c r="BI165" s="15">
        <f t="shared" si="106"/>
        <v>24</v>
      </c>
      <c r="BJ165" s="15">
        <f t="shared" si="106"/>
        <v>28</v>
      </c>
    </row>
    <row r="166" spans="1:62" x14ac:dyDescent="0.2">
      <c r="AB166" s="525" t="s">
        <v>42</v>
      </c>
      <c r="AC166" s="25">
        <f t="shared" si="107"/>
        <v>1.7391304347826086</v>
      </c>
      <c r="AD166" s="25">
        <f t="shared" si="99"/>
        <v>5.1207729468599039</v>
      </c>
      <c r="AE166" s="25">
        <f t="shared" si="108"/>
        <v>-3.3816425120772955</v>
      </c>
      <c r="AH166" s="525" t="s">
        <v>42</v>
      </c>
      <c r="AI166" s="25">
        <f t="shared" si="100"/>
        <v>1.5384615384615385</v>
      </c>
      <c r="AJ166" s="25">
        <f t="shared" si="101"/>
        <v>4.9230769230769234</v>
      </c>
      <c r="AK166" s="25">
        <f t="shared" si="109"/>
        <v>-3.384615384615385</v>
      </c>
      <c r="AN166" s="525" t="s">
        <v>42</v>
      </c>
      <c r="AO166" s="25">
        <f t="shared" si="102"/>
        <v>2.7027027027027026</v>
      </c>
      <c r="AP166" s="25">
        <f t="shared" si="103"/>
        <v>5.4054054054054053</v>
      </c>
      <c r="AQ166" s="25">
        <f t="shared" si="110"/>
        <v>-2.7027027027027026</v>
      </c>
      <c r="AV166" s="525" t="str">
        <f t="shared" si="104"/>
        <v xml:space="preserve">Q Sanità e assistenza sociale  </v>
      </c>
      <c r="AW166" s="25">
        <f t="shared" si="98"/>
        <v>1.7391304347826086</v>
      </c>
      <c r="AX166" s="25">
        <f t="shared" si="98"/>
        <v>5.1207729468599039</v>
      </c>
      <c r="AY166" s="25">
        <f t="shared" si="98"/>
        <v>-3.3816425120772955</v>
      </c>
      <c r="AZ166" s="25">
        <f t="shared" si="111"/>
        <v>1.5384615384615385</v>
      </c>
      <c r="BA166" s="25">
        <f t="shared" si="111"/>
        <v>4.9230769230769234</v>
      </c>
      <c r="BB166" s="25">
        <f t="shared" si="111"/>
        <v>-3.384615384615385</v>
      </c>
      <c r="BC166" s="25">
        <f t="shared" si="97"/>
        <v>2.7027027027027026</v>
      </c>
      <c r="BD166" s="25">
        <f t="shared" si="97"/>
        <v>5.4054054054054053</v>
      </c>
      <c r="BE166" s="261">
        <f t="shared" si="97"/>
        <v>-2.7027027027027026</v>
      </c>
      <c r="BF166" s="524" t="str">
        <f t="shared" si="105"/>
        <v xml:space="preserve">Q Sanità e assistenza sociale  </v>
      </c>
      <c r="BG166" s="15">
        <f t="shared" si="106"/>
        <v>584</v>
      </c>
      <c r="BH166" s="15">
        <f t="shared" si="106"/>
        <v>501</v>
      </c>
      <c r="BI166" s="15">
        <f t="shared" si="106"/>
        <v>12</v>
      </c>
      <c r="BJ166" s="15">
        <f t="shared" si="106"/>
        <v>30</v>
      </c>
    </row>
    <row r="167" spans="1:62" x14ac:dyDescent="0.2">
      <c r="A167" s="524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525" t="s">
        <v>43</v>
      </c>
      <c r="AC167" s="25">
        <f t="shared" si="107"/>
        <v>2.49396621078037</v>
      </c>
      <c r="AD167" s="25">
        <f t="shared" si="99"/>
        <v>5.0281576830249399</v>
      </c>
      <c r="AE167" s="25">
        <f t="shared" si="108"/>
        <v>-2.53419147224457</v>
      </c>
      <c r="AH167" s="525" t="s">
        <v>43</v>
      </c>
      <c r="AI167" s="25">
        <f t="shared" si="100"/>
        <v>2.9641185647425896</v>
      </c>
      <c r="AJ167" s="25">
        <f t="shared" si="101"/>
        <v>4.5241809672386895</v>
      </c>
      <c r="AK167" s="25">
        <f t="shared" si="109"/>
        <v>-1.5600624024960998</v>
      </c>
      <c r="AN167" s="525" t="s">
        <v>43</v>
      </c>
      <c r="AO167" s="25">
        <f t="shared" si="102"/>
        <v>2.6049204052098407</v>
      </c>
      <c r="AP167" s="25">
        <f t="shared" si="103"/>
        <v>3.6179450072358899</v>
      </c>
      <c r="AQ167" s="25">
        <f t="shared" si="110"/>
        <v>-1.0130246020260492</v>
      </c>
      <c r="AV167" s="525" t="str">
        <f t="shared" si="104"/>
        <v>R Attività artistiche, sportive, di intrattenimento e diver...</v>
      </c>
      <c r="AW167" s="25">
        <f t="shared" si="98"/>
        <v>2.49396621078037</v>
      </c>
      <c r="AX167" s="25">
        <f t="shared" si="98"/>
        <v>5.0281576830249399</v>
      </c>
      <c r="AY167" s="25">
        <f t="shared" si="98"/>
        <v>-2.53419147224457</v>
      </c>
      <c r="AZ167" s="25">
        <f t="shared" si="111"/>
        <v>2.9641185647425896</v>
      </c>
      <c r="BA167" s="25">
        <f t="shared" si="111"/>
        <v>4.5241809672386895</v>
      </c>
      <c r="BB167" s="25">
        <f t="shared" si="111"/>
        <v>-1.5600624024960998</v>
      </c>
      <c r="BC167" s="25">
        <f t="shared" si="97"/>
        <v>2.6049204052098407</v>
      </c>
      <c r="BD167" s="25">
        <f t="shared" si="97"/>
        <v>3.6179450072358899</v>
      </c>
      <c r="BE167" s="261">
        <f t="shared" si="97"/>
        <v>-1.0130246020260492</v>
      </c>
      <c r="BF167" s="524" t="str">
        <f t="shared" si="105"/>
        <v>R Attività artistiche, sportive, di intrattenimento e diver...</v>
      </c>
      <c r="BG167" s="15">
        <f t="shared" si="106"/>
        <v>1332</v>
      </c>
      <c r="BH167" s="15">
        <f t="shared" si="106"/>
        <v>1212</v>
      </c>
      <c r="BI167" s="15">
        <f t="shared" si="106"/>
        <v>37</v>
      </c>
      <c r="BJ167" s="15">
        <f t="shared" si="106"/>
        <v>54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525" t="s">
        <v>44</v>
      </c>
      <c r="AC168" s="25">
        <f t="shared" si="107"/>
        <v>3.8179148311306901</v>
      </c>
      <c r="AD168" s="25">
        <f t="shared" si="99"/>
        <v>5.0073421439060208</v>
      </c>
      <c r="AE168" s="25">
        <f t="shared" si="108"/>
        <v>-1.1894273127753308</v>
      </c>
      <c r="AH168" s="525" t="s">
        <v>44</v>
      </c>
      <c r="AI168" s="25">
        <f t="shared" si="100"/>
        <v>3.6430834213305174</v>
      </c>
      <c r="AJ168" s="25">
        <f t="shared" si="101"/>
        <v>3.4318901795142556</v>
      </c>
      <c r="AK168" s="25">
        <f t="shared" si="109"/>
        <v>0.21119324181626187</v>
      </c>
      <c r="AN168" s="525" t="s">
        <v>44</v>
      </c>
      <c r="AO168" s="25">
        <f t="shared" si="102"/>
        <v>3.9003250270855903</v>
      </c>
      <c r="AP168" s="25">
        <f t="shared" si="103"/>
        <v>5.4171180931744312</v>
      </c>
      <c r="AQ168" s="25">
        <f t="shared" si="110"/>
        <v>-1.5167930660888409</v>
      </c>
      <c r="AV168" s="525" t="str">
        <f t="shared" si="104"/>
        <v>S Altre attività di servizi</v>
      </c>
      <c r="AW168" s="25">
        <f t="shared" si="98"/>
        <v>3.8179148311306901</v>
      </c>
      <c r="AX168" s="25">
        <f t="shared" si="98"/>
        <v>5.0073421439060208</v>
      </c>
      <c r="AY168" s="25">
        <f t="shared" si="98"/>
        <v>-1.1894273127753308</v>
      </c>
      <c r="AZ168" s="25">
        <f t="shared" si="111"/>
        <v>3.6430834213305174</v>
      </c>
      <c r="BA168" s="25">
        <f t="shared" si="111"/>
        <v>3.4318901795142556</v>
      </c>
      <c r="BB168" s="25">
        <f t="shared" si="111"/>
        <v>0.21119324181626187</v>
      </c>
      <c r="BC168" s="25">
        <f t="shared" si="97"/>
        <v>3.9003250270855903</v>
      </c>
      <c r="BD168" s="25">
        <f t="shared" si="97"/>
        <v>5.4171180931744312</v>
      </c>
      <c r="BE168" s="261">
        <f t="shared" si="97"/>
        <v>-1.5167930660888409</v>
      </c>
      <c r="BF168" s="524" t="str">
        <f t="shared" si="105"/>
        <v>S Altre attività di servizi</v>
      </c>
      <c r="BG168" s="15">
        <f t="shared" si="106"/>
        <v>3740</v>
      </c>
      <c r="BH168" s="15">
        <f t="shared" si="106"/>
        <v>3571</v>
      </c>
      <c r="BI168" s="15">
        <f t="shared" si="106"/>
        <v>141</v>
      </c>
      <c r="BJ168" s="15">
        <f t="shared" si="106"/>
        <v>165</v>
      </c>
    </row>
    <row r="169" spans="1:62" x14ac:dyDescent="0.2">
      <c r="A169" s="519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525" t="s">
        <v>45</v>
      </c>
      <c r="AC169" s="25">
        <f t="shared" si="107"/>
        <v>0</v>
      </c>
      <c r="AD169" s="25">
        <f t="shared" si="99"/>
        <v>0</v>
      </c>
      <c r="AE169" s="25">
        <f t="shared" si="108"/>
        <v>0</v>
      </c>
      <c r="AH169" s="525" t="s">
        <v>45</v>
      </c>
      <c r="AI169" s="25" t="e">
        <f t="shared" si="100"/>
        <v>#DIV/0!</v>
      </c>
      <c r="AJ169" s="25" t="e">
        <f t="shared" si="101"/>
        <v>#DIV/0!</v>
      </c>
      <c r="AK169" s="25" t="e">
        <f t="shared" si="109"/>
        <v>#DIV/0!</v>
      </c>
      <c r="AN169" s="525" t="s">
        <v>45</v>
      </c>
      <c r="AO169" s="25">
        <f t="shared" si="102"/>
        <v>0</v>
      </c>
      <c r="AP169" s="25">
        <f t="shared" si="103"/>
        <v>0</v>
      </c>
      <c r="AQ169" s="25">
        <f t="shared" si="110"/>
        <v>0</v>
      </c>
      <c r="AV169" s="525" t="str">
        <f t="shared" si="104"/>
        <v>T Attività di famiglie e convivenze come datori di lavoro p...</v>
      </c>
      <c r="AW169" s="25">
        <f t="shared" si="98"/>
        <v>0</v>
      </c>
      <c r="AX169" s="25">
        <f t="shared" si="98"/>
        <v>0</v>
      </c>
      <c r="AY169" s="25">
        <f t="shared" si="98"/>
        <v>0</v>
      </c>
      <c r="AZ169" s="25">
        <v>0</v>
      </c>
      <c r="BA169" s="25">
        <v>0</v>
      </c>
      <c r="BB169" s="25">
        <v>0</v>
      </c>
      <c r="BC169" s="25">
        <f t="shared" si="97"/>
        <v>0</v>
      </c>
      <c r="BD169" s="25">
        <f t="shared" si="97"/>
        <v>0</v>
      </c>
      <c r="BE169" s="261">
        <f t="shared" si="97"/>
        <v>0</v>
      </c>
      <c r="BF169" s="524" t="str">
        <f t="shared" si="105"/>
        <v>T Attività di famiglie e convivenze come datori di lavoro p...</v>
      </c>
      <c r="BG169" s="15">
        <f t="shared" si="106"/>
        <v>0</v>
      </c>
      <c r="BH169" s="15">
        <f t="shared" si="106"/>
        <v>1</v>
      </c>
      <c r="BI169" s="15">
        <f t="shared" si="106"/>
        <v>0</v>
      </c>
      <c r="BJ169" s="15">
        <f t="shared" si="106"/>
        <v>0</v>
      </c>
    </row>
    <row r="170" spans="1:62" x14ac:dyDescent="0.2">
      <c r="A170" s="525" t="s">
        <v>25</v>
      </c>
      <c r="B170" s="15">
        <f>+B19-B72</f>
        <v>-535</v>
      </c>
      <c r="C170" s="15">
        <f>+C19-C72</f>
        <v>-534</v>
      </c>
      <c r="D170" s="15">
        <f t="shared" ref="B170:Y180" si="112">+D19-D72</f>
        <v>0</v>
      </c>
      <c r="E170" s="15">
        <f t="shared" si="112"/>
        <v>257</v>
      </c>
      <c r="F170" s="15">
        <f t="shared" si="112"/>
        <v>-180</v>
      </c>
      <c r="G170" s="15">
        <f t="shared" si="112"/>
        <v>-192</v>
      </c>
      <c r="H170" s="15">
        <f t="shared" si="112"/>
        <v>-59</v>
      </c>
      <c r="I170" s="15">
        <f t="shared" si="112"/>
        <v>131</v>
      </c>
      <c r="J170" s="15">
        <f t="shared" si="112"/>
        <v>-170</v>
      </c>
      <c r="K170" s="15">
        <f t="shared" si="112"/>
        <v>-165</v>
      </c>
      <c r="L170" s="15">
        <f t="shared" si="112"/>
        <v>-30</v>
      </c>
      <c r="M170" s="15">
        <f t="shared" si="112"/>
        <v>41</v>
      </c>
      <c r="N170" s="15">
        <f t="shared" si="112"/>
        <v>-290</v>
      </c>
      <c r="O170" s="15">
        <f t="shared" si="112"/>
        <v>-289</v>
      </c>
      <c r="P170" s="15">
        <f t="shared" si="112"/>
        <v>-35</v>
      </c>
      <c r="Q170" s="15">
        <f t="shared" si="112"/>
        <v>243</v>
      </c>
      <c r="R170" s="15">
        <f t="shared" si="112"/>
        <v>-1175</v>
      </c>
      <c r="S170" s="15">
        <f t="shared" si="112"/>
        <v>-1168</v>
      </c>
      <c r="T170" s="15">
        <f t="shared" si="112"/>
        <v>-124</v>
      </c>
      <c r="U170" s="15">
        <f t="shared" si="112"/>
        <v>672</v>
      </c>
      <c r="V170" s="15">
        <f>+V19-V72</f>
        <v>-705</v>
      </c>
      <c r="W170" s="15">
        <f>+W19-W72</f>
        <v>-699</v>
      </c>
      <c r="X170" s="15">
        <f t="shared" si="112"/>
        <v>-30</v>
      </c>
      <c r="Y170" s="15">
        <f t="shared" si="112"/>
        <v>298</v>
      </c>
      <c r="AB170" s="525" t="s">
        <v>46</v>
      </c>
      <c r="AC170" s="25">
        <f t="shared" si="107"/>
        <v>26.567673321962477</v>
      </c>
      <c r="AD170" s="25">
        <f t="shared" si="99"/>
        <v>5.6988060599979935</v>
      </c>
      <c r="AE170" s="25">
        <f t="shared" si="108"/>
        <v>20.868867261964482</v>
      </c>
      <c r="AH170" s="525" t="s">
        <v>46</v>
      </c>
      <c r="AI170" s="25">
        <f t="shared" si="100"/>
        <v>28.346456692913385</v>
      </c>
      <c r="AJ170" s="25">
        <f t="shared" si="101"/>
        <v>4.9493813273340832</v>
      </c>
      <c r="AK170" s="25">
        <f t="shared" si="109"/>
        <v>23.397075365579301</v>
      </c>
      <c r="AN170" s="525" t="s">
        <v>46</v>
      </c>
      <c r="AO170" s="25">
        <f t="shared" si="102"/>
        <v>26.438786187652596</v>
      </c>
      <c r="AP170" s="25">
        <f t="shared" si="103"/>
        <v>5.7551447506103939</v>
      </c>
      <c r="AQ170" s="25">
        <f t="shared" si="110"/>
        <v>20.683641437042201</v>
      </c>
      <c r="AV170" s="525" t="str">
        <f t="shared" si="104"/>
        <v>X Imprese non classificate</v>
      </c>
      <c r="AW170" s="25">
        <f t="shared" si="98"/>
        <v>26.567673321962477</v>
      </c>
      <c r="AX170" s="25">
        <f t="shared" si="98"/>
        <v>5.6988060599979935</v>
      </c>
      <c r="AY170" s="25">
        <f t="shared" si="98"/>
        <v>20.868867261964482</v>
      </c>
      <c r="AZ170" s="25">
        <f t="shared" ref="AZ170:BB171" si="113">+AI170</f>
        <v>28.346456692913385</v>
      </c>
      <c r="BA170" s="25">
        <f t="shared" si="113"/>
        <v>4.9493813273340832</v>
      </c>
      <c r="BB170" s="25">
        <f t="shared" si="113"/>
        <v>23.397075365579301</v>
      </c>
      <c r="BC170" s="25">
        <f t="shared" si="97"/>
        <v>26.438786187652596</v>
      </c>
      <c r="BD170" s="25">
        <f t="shared" si="97"/>
        <v>5.7551447506103939</v>
      </c>
      <c r="BE170" s="261">
        <f t="shared" si="97"/>
        <v>20.683641437042201</v>
      </c>
      <c r="BF170" s="524" t="str">
        <f t="shared" si="105"/>
        <v>X Imprese non classificate</v>
      </c>
      <c r="BG170" s="15">
        <f t="shared" si="106"/>
        <v>5534</v>
      </c>
      <c r="BH170" s="15">
        <f t="shared" si="106"/>
        <v>34</v>
      </c>
      <c r="BI170" s="15">
        <f t="shared" si="106"/>
        <v>1514</v>
      </c>
      <c r="BJ170" s="15">
        <f t="shared" si="106"/>
        <v>297</v>
      </c>
    </row>
    <row r="171" spans="1:62" x14ac:dyDescent="0.2">
      <c r="A171" s="525" t="s">
        <v>26</v>
      </c>
      <c r="B171" s="15">
        <f t="shared" si="112"/>
        <v>-1</v>
      </c>
      <c r="C171" s="15">
        <f t="shared" si="112"/>
        <v>-2</v>
      </c>
      <c r="D171" s="15">
        <f t="shared" si="112"/>
        <v>0</v>
      </c>
      <c r="E171" s="15">
        <f t="shared" si="112"/>
        <v>1</v>
      </c>
      <c r="F171" s="15">
        <f t="shared" si="112"/>
        <v>0</v>
      </c>
      <c r="G171" s="15">
        <f t="shared" si="112"/>
        <v>1</v>
      </c>
      <c r="H171" s="15">
        <f t="shared" si="112"/>
        <v>0</v>
      </c>
      <c r="I171" s="15">
        <f t="shared" si="112"/>
        <v>1</v>
      </c>
      <c r="J171" s="15">
        <f t="shared" si="112"/>
        <v>-2</v>
      </c>
      <c r="K171" s="15">
        <f t="shared" si="112"/>
        <v>-3</v>
      </c>
      <c r="L171" s="15">
        <f t="shared" si="112"/>
        <v>0</v>
      </c>
      <c r="M171" s="15">
        <f t="shared" si="112"/>
        <v>0</v>
      </c>
      <c r="N171" s="15">
        <f t="shared" si="112"/>
        <v>0</v>
      </c>
      <c r="O171" s="15">
        <f t="shared" si="112"/>
        <v>0</v>
      </c>
      <c r="P171" s="15">
        <f t="shared" si="112"/>
        <v>0</v>
      </c>
      <c r="Q171" s="15">
        <f t="shared" si="112"/>
        <v>1</v>
      </c>
      <c r="R171" s="15">
        <f t="shared" si="112"/>
        <v>-3</v>
      </c>
      <c r="S171" s="15">
        <f t="shared" si="112"/>
        <v>-5</v>
      </c>
      <c r="T171" s="15">
        <f t="shared" si="112"/>
        <v>0</v>
      </c>
      <c r="U171" s="15">
        <f t="shared" si="112"/>
        <v>3</v>
      </c>
      <c r="V171" s="15">
        <f t="shared" si="112"/>
        <v>-3</v>
      </c>
      <c r="W171" s="15">
        <f t="shared" si="112"/>
        <v>-5</v>
      </c>
      <c r="X171" s="15">
        <f t="shared" si="112"/>
        <v>0</v>
      </c>
      <c r="Y171" s="15">
        <f t="shared" si="112"/>
        <v>1</v>
      </c>
      <c r="AB171" s="498" t="s">
        <v>20</v>
      </c>
      <c r="AC171" s="25">
        <f t="shared" si="107"/>
        <v>4.6496749561448762</v>
      </c>
      <c r="AD171" s="25">
        <f t="shared" si="99"/>
        <v>6.7787981976404215</v>
      </c>
      <c r="AE171" s="25">
        <f t="shared" si="108"/>
        <v>-2.1291232414955452</v>
      </c>
      <c r="AH171" s="498" t="s">
        <v>20</v>
      </c>
      <c r="AI171" s="25">
        <f t="shared" si="100"/>
        <v>4.3559484211965191</v>
      </c>
      <c r="AJ171" s="25">
        <f t="shared" si="101"/>
        <v>5.4791087620175878</v>
      </c>
      <c r="AK171" s="25">
        <f t="shared" si="109"/>
        <v>-1.1231603408210686</v>
      </c>
      <c r="AN171" s="498" t="s">
        <v>20</v>
      </c>
      <c r="AO171" s="25">
        <f t="shared" si="102"/>
        <v>4.998221760183843</v>
      </c>
      <c r="AP171" s="25">
        <f t="shared" si="103"/>
        <v>6.1609170245944238</v>
      </c>
      <c r="AQ171" s="25">
        <f t="shared" si="110"/>
        <v>-1.1626952644105808</v>
      </c>
      <c r="AV171" s="498" t="str">
        <f t="shared" si="104"/>
        <v>Grand Total</v>
      </c>
      <c r="AW171" s="25">
        <f t="shared" si="98"/>
        <v>4.6496749561448762</v>
      </c>
      <c r="AX171" s="25">
        <f t="shared" si="98"/>
        <v>6.7787981976404215</v>
      </c>
      <c r="AY171" s="25">
        <f t="shared" si="98"/>
        <v>-2.1291232414955452</v>
      </c>
      <c r="AZ171" s="25">
        <f t="shared" si="113"/>
        <v>4.3559484211965191</v>
      </c>
      <c r="BA171" s="25">
        <f t="shared" si="113"/>
        <v>5.4791087620175878</v>
      </c>
      <c r="BB171" s="25">
        <f t="shared" si="113"/>
        <v>-1.1231603408210686</v>
      </c>
      <c r="BC171" s="25">
        <f t="shared" si="97"/>
        <v>4.998221760183843</v>
      </c>
      <c r="BD171" s="25">
        <f t="shared" si="97"/>
        <v>6.1609170245944238</v>
      </c>
      <c r="BE171" s="261">
        <f t="shared" si="97"/>
        <v>-1.1626952644105808</v>
      </c>
      <c r="BG171" s="15">
        <f t="shared" si="106"/>
        <v>80446</v>
      </c>
      <c r="BH171" s="15">
        <f t="shared" si="106"/>
        <v>68788</v>
      </c>
      <c r="BI171" s="15">
        <f t="shared" si="106"/>
        <v>3739</v>
      </c>
      <c r="BJ171" s="15">
        <f t="shared" si="106"/>
        <v>4657</v>
      </c>
    </row>
    <row r="172" spans="1:62" x14ac:dyDescent="0.2">
      <c r="A172" s="525" t="s">
        <v>27</v>
      </c>
      <c r="B172" s="15">
        <f t="shared" si="112"/>
        <v>-42</v>
      </c>
      <c r="C172" s="15">
        <f t="shared" si="112"/>
        <v>-27</v>
      </c>
      <c r="D172" s="15">
        <f t="shared" si="112"/>
        <v>-6</v>
      </c>
      <c r="E172" s="15">
        <f t="shared" si="112"/>
        <v>-41</v>
      </c>
      <c r="F172" s="15">
        <f t="shared" si="112"/>
        <v>-108</v>
      </c>
      <c r="G172" s="15">
        <f t="shared" si="112"/>
        <v>-94</v>
      </c>
      <c r="H172" s="15">
        <f t="shared" si="112"/>
        <v>-12</v>
      </c>
      <c r="I172" s="15">
        <f t="shared" si="112"/>
        <v>81</v>
      </c>
      <c r="J172" s="15">
        <f t="shared" si="112"/>
        <v>-63</v>
      </c>
      <c r="K172" s="15">
        <f t="shared" si="112"/>
        <v>-45</v>
      </c>
      <c r="L172" s="15">
        <f t="shared" si="112"/>
        <v>-16</v>
      </c>
      <c r="M172" s="15">
        <f t="shared" si="112"/>
        <v>-23</v>
      </c>
      <c r="N172" s="15">
        <f t="shared" si="112"/>
        <v>-200</v>
      </c>
      <c r="O172" s="15">
        <f t="shared" si="112"/>
        <v>-165</v>
      </c>
      <c r="P172" s="15">
        <f t="shared" si="112"/>
        <v>-21</v>
      </c>
      <c r="Q172" s="15">
        <f t="shared" si="112"/>
        <v>158</v>
      </c>
      <c r="R172" s="15">
        <f t="shared" si="112"/>
        <v>-413</v>
      </c>
      <c r="S172" s="15">
        <f t="shared" si="112"/>
        <v>-329</v>
      </c>
      <c r="T172" s="15">
        <f t="shared" si="112"/>
        <v>-55</v>
      </c>
      <c r="U172" s="15">
        <f t="shared" si="112"/>
        <v>175</v>
      </c>
      <c r="V172" s="15">
        <f t="shared" si="112"/>
        <v>-105</v>
      </c>
      <c r="W172" s="15">
        <f t="shared" si="112"/>
        <v>-72</v>
      </c>
      <c r="X172" s="15">
        <f t="shared" si="112"/>
        <v>-22</v>
      </c>
      <c r="Y172" s="15">
        <f t="shared" si="112"/>
        <v>-64</v>
      </c>
      <c r="BG172" s="18">
        <f>+BG171/R40</f>
        <v>0.55340694114814437</v>
      </c>
      <c r="BH172" s="18">
        <f>+BH171/S40</f>
        <v>0.55575933361880214</v>
      </c>
      <c r="BI172" s="18">
        <f>+BI171/T40</f>
        <v>0.55318834147063178</v>
      </c>
      <c r="BJ172" s="18">
        <f>+BJ171/U40</f>
        <v>0.47259995940734728</v>
      </c>
    </row>
    <row r="173" spans="1:62" x14ac:dyDescent="0.2">
      <c r="A173" s="525" t="s">
        <v>28</v>
      </c>
      <c r="B173" s="15">
        <f t="shared" si="112"/>
        <v>4</v>
      </c>
      <c r="C173" s="15">
        <f t="shared" si="112"/>
        <v>6</v>
      </c>
      <c r="D173" s="15">
        <f t="shared" si="112"/>
        <v>-1</v>
      </c>
      <c r="E173" s="15">
        <f t="shared" si="112"/>
        <v>-1</v>
      </c>
      <c r="F173" s="15">
        <f t="shared" si="112"/>
        <v>-2</v>
      </c>
      <c r="G173" s="15">
        <f t="shared" si="112"/>
        <v>1</v>
      </c>
      <c r="H173" s="15">
        <f t="shared" si="112"/>
        <v>0</v>
      </c>
      <c r="I173" s="15">
        <f t="shared" si="112"/>
        <v>2</v>
      </c>
      <c r="J173" s="15">
        <f t="shared" si="112"/>
        <v>3</v>
      </c>
      <c r="K173" s="15">
        <f t="shared" si="112"/>
        <v>3</v>
      </c>
      <c r="L173" s="15">
        <f t="shared" si="112"/>
        <v>1</v>
      </c>
      <c r="M173" s="15">
        <f t="shared" si="112"/>
        <v>3</v>
      </c>
      <c r="N173" s="15">
        <f t="shared" si="112"/>
        <v>2</v>
      </c>
      <c r="O173" s="15">
        <f t="shared" si="112"/>
        <v>-1</v>
      </c>
      <c r="P173" s="15">
        <f t="shared" si="112"/>
        <v>-1</v>
      </c>
      <c r="Q173" s="15">
        <f t="shared" si="112"/>
        <v>-4</v>
      </c>
      <c r="R173" s="15">
        <f t="shared" si="112"/>
        <v>7</v>
      </c>
      <c r="S173" s="15">
        <f t="shared" si="112"/>
        <v>5</v>
      </c>
      <c r="T173" s="15">
        <f t="shared" si="112"/>
        <v>-1</v>
      </c>
      <c r="U173" s="15">
        <f t="shared" si="112"/>
        <v>0</v>
      </c>
      <c r="V173" s="15">
        <f t="shared" si="112"/>
        <v>7</v>
      </c>
      <c r="W173" s="15">
        <f t="shared" si="112"/>
        <v>9</v>
      </c>
      <c r="X173" s="15">
        <f t="shared" si="112"/>
        <v>0</v>
      </c>
      <c r="Y173" s="15">
        <f t="shared" si="112"/>
        <v>2</v>
      </c>
    </row>
    <row r="174" spans="1:62" x14ac:dyDescent="0.2">
      <c r="A174" s="525" t="s">
        <v>29</v>
      </c>
      <c r="B174" s="15">
        <f t="shared" si="112"/>
        <v>0</v>
      </c>
      <c r="C174" s="15">
        <f t="shared" si="112"/>
        <v>1</v>
      </c>
      <c r="D174" s="15">
        <f t="shared" si="112"/>
        <v>0</v>
      </c>
      <c r="E174" s="15">
        <f t="shared" si="112"/>
        <v>-1</v>
      </c>
      <c r="F174" s="15">
        <f t="shared" si="112"/>
        <v>0</v>
      </c>
      <c r="G174" s="15">
        <f t="shared" si="112"/>
        <v>2</v>
      </c>
      <c r="H174" s="15">
        <f t="shared" si="112"/>
        <v>0</v>
      </c>
      <c r="I174" s="15">
        <f t="shared" si="112"/>
        <v>2</v>
      </c>
      <c r="J174" s="15">
        <f t="shared" si="112"/>
        <v>0</v>
      </c>
      <c r="K174" s="15">
        <f t="shared" si="112"/>
        <v>1</v>
      </c>
      <c r="L174" s="15">
        <f t="shared" si="112"/>
        <v>-2</v>
      </c>
      <c r="M174" s="15">
        <f t="shared" si="112"/>
        <v>-2</v>
      </c>
      <c r="N174" s="15">
        <f t="shared" si="112"/>
        <v>-4</v>
      </c>
      <c r="O174" s="15">
        <f t="shared" si="112"/>
        <v>-2</v>
      </c>
      <c r="P174" s="15">
        <f t="shared" si="112"/>
        <v>0</v>
      </c>
      <c r="Q174" s="15">
        <f t="shared" si="112"/>
        <v>2</v>
      </c>
      <c r="R174" s="15">
        <f t="shared" si="112"/>
        <v>-4</v>
      </c>
      <c r="S174" s="15">
        <f t="shared" si="112"/>
        <v>-1</v>
      </c>
      <c r="T174" s="15">
        <f t="shared" si="112"/>
        <v>-2</v>
      </c>
      <c r="U174" s="15">
        <f t="shared" si="112"/>
        <v>1</v>
      </c>
      <c r="V174" s="15">
        <f t="shared" si="112"/>
        <v>0</v>
      </c>
      <c r="W174" s="15">
        <f t="shared" si="112"/>
        <v>2</v>
      </c>
      <c r="X174" s="15">
        <f t="shared" si="112"/>
        <v>-2</v>
      </c>
      <c r="Y174" s="15">
        <f t="shared" si="112"/>
        <v>-3</v>
      </c>
    </row>
    <row r="175" spans="1:62" x14ac:dyDescent="0.2">
      <c r="A175" s="525" t="s">
        <v>30</v>
      </c>
      <c r="B175" s="15">
        <f t="shared" si="112"/>
        <v>-17</v>
      </c>
      <c r="C175" s="15">
        <f t="shared" si="112"/>
        <v>-5</v>
      </c>
      <c r="D175" s="15">
        <f t="shared" si="112"/>
        <v>-33</v>
      </c>
      <c r="E175" s="15">
        <f t="shared" si="112"/>
        <v>-188</v>
      </c>
      <c r="F175" s="15">
        <f t="shared" si="112"/>
        <v>-209</v>
      </c>
      <c r="G175" s="15">
        <f t="shared" si="112"/>
        <v>-123</v>
      </c>
      <c r="H175" s="15">
        <f t="shared" si="112"/>
        <v>-49</v>
      </c>
      <c r="I175" s="15">
        <f t="shared" si="112"/>
        <v>238</v>
      </c>
      <c r="J175" s="15">
        <f t="shared" si="112"/>
        <v>-13</v>
      </c>
      <c r="K175" s="15">
        <f t="shared" si="112"/>
        <v>4</v>
      </c>
      <c r="L175" s="15">
        <f t="shared" si="112"/>
        <v>-13</v>
      </c>
      <c r="M175" s="15">
        <f t="shared" si="112"/>
        <v>-86</v>
      </c>
      <c r="N175" s="15">
        <f t="shared" si="112"/>
        <v>-138</v>
      </c>
      <c r="O175" s="15">
        <f t="shared" si="112"/>
        <v>-134</v>
      </c>
      <c r="P175" s="15">
        <f t="shared" si="112"/>
        <v>-3</v>
      </c>
      <c r="Q175" s="15">
        <f t="shared" si="112"/>
        <v>220</v>
      </c>
      <c r="R175" s="15">
        <f t="shared" si="112"/>
        <v>-377</v>
      </c>
      <c r="S175" s="15">
        <f t="shared" si="112"/>
        <v>-341</v>
      </c>
      <c r="T175" s="15">
        <f t="shared" si="112"/>
        <v>-98</v>
      </c>
      <c r="U175" s="15">
        <f t="shared" si="112"/>
        <v>184</v>
      </c>
      <c r="V175" s="15">
        <f t="shared" si="112"/>
        <v>-30</v>
      </c>
      <c r="W175" s="15">
        <f t="shared" si="112"/>
        <v>-1</v>
      </c>
      <c r="X175" s="15">
        <f t="shared" si="112"/>
        <v>-46</v>
      </c>
      <c r="Y175" s="15">
        <f t="shared" si="112"/>
        <v>-274</v>
      </c>
    </row>
    <row r="176" spans="1:62" x14ac:dyDescent="0.2">
      <c r="A176" s="525" t="s">
        <v>31</v>
      </c>
      <c r="B176" s="15">
        <f t="shared" si="112"/>
        <v>-113</v>
      </c>
      <c r="C176" s="15">
        <f t="shared" si="112"/>
        <v>-128</v>
      </c>
      <c r="D176" s="15">
        <f t="shared" si="112"/>
        <v>3</v>
      </c>
      <c r="E176" s="15">
        <f t="shared" si="112"/>
        <v>-195</v>
      </c>
      <c r="F176" s="15">
        <f t="shared" si="112"/>
        <v>-383</v>
      </c>
      <c r="G176" s="15">
        <f t="shared" si="112"/>
        <v>-434</v>
      </c>
      <c r="H176" s="15">
        <f t="shared" si="112"/>
        <v>10</v>
      </c>
      <c r="I176" s="15">
        <f t="shared" si="112"/>
        <v>341</v>
      </c>
      <c r="J176" s="15">
        <f t="shared" si="112"/>
        <v>-296</v>
      </c>
      <c r="K176" s="15">
        <f t="shared" si="112"/>
        <v>-252</v>
      </c>
      <c r="L176" s="15">
        <f t="shared" si="112"/>
        <v>-38</v>
      </c>
      <c r="M176" s="15">
        <f t="shared" si="112"/>
        <v>-235</v>
      </c>
      <c r="N176" s="15">
        <f t="shared" si="112"/>
        <v>-448</v>
      </c>
      <c r="O176" s="15">
        <f t="shared" si="112"/>
        <v>-421</v>
      </c>
      <c r="P176" s="15">
        <f t="shared" si="112"/>
        <v>-11</v>
      </c>
      <c r="Q176" s="15">
        <f t="shared" si="112"/>
        <v>364</v>
      </c>
      <c r="R176" s="15">
        <f t="shared" si="112"/>
        <v>-1240</v>
      </c>
      <c r="S176" s="15">
        <f t="shared" si="112"/>
        <v>-1176</v>
      </c>
      <c r="T176" s="15">
        <f t="shared" si="112"/>
        <v>-36</v>
      </c>
      <c r="U176" s="15">
        <f t="shared" si="112"/>
        <v>275</v>
      </c>
      <c r="V176" s="15">
        <f t="shared" si="112"/>
        <v>-409</v>
      </c>
      <c r="W176" s="15">
        <f t="shared" si="112"/>
        <v>-380</v>
      </c>
      <c r="X176" s="15">
        <f t="shared" si="112"/>
        <v>-35</v>
      </c>
      <c r="Y176" s="15">
        <f t="shared" si="112"/>
        <v>-430</v>
      </c>
    </row>
    <row r="177" spans="1:25" x14ac:dyDescent="0.2">
      <c r="A177" s="525" t="s">
        <v>32</v>
      </c>
      <c r="B177" s="15">
        <f t="shared" si="112"/>
        <v>-9</v>
      </c>
      <c r="C177" s="15">
        <f t="shared" si="112"/>
        <v>-7</v>
      </c>
      <c r="D177" s="15">
        <f t="shared" si="112"/>
        <v>-1</v>
      </c>
      <c r="E177" s="15">
        <f t="shared" si="112"/>
        <v>-24</v>
      </c>
      <c r="F177" s="15">
        <f t="shared" si="112"/>
        <v>-34</v>
      </c>
      <c r="G177" s="15">
        <f t="shared" si="112"/>
        <v>-33</v>
      </c>
      <c r="H177" s="15">
        <f t="shared" si="112"/>
        <v>6</v>
      </c>
      <c r="I177" s="15">
        <f t="shared" si="112"/>
        <v>34</v>
      </c>
      <c r="J177" s="15">
        <f t="shared" si="112"/>
        <v>-13</v>
      </c>
      <c r="K177" s="15">
        <f t="shared" si="112"/>
        <v>-8</v>
      </c>
      <c r="L177" s="15">
        <f t="shared" si="112"/>
        <v>6</v>
      </c>
      <c r="M177" s="15">
        <f t="shared" si="112"/>
        <v>-13</v>
      </c>
      <c r="N177" s="15">
        <f t="shared" si="112"/>
        <v>-21</v>
      </c>
      <c r="O177" s="15">
        <f t="shared" si="112"/>
        <v>-25</v>
      </c>
      <c r="P177" s="15">
        <f t="shared" si="112"/>
        <v>-6</v>
      </c>
      <c r="Q177" s="15">
        <f t="shared" si="112"/>
        <v>11</v>
      </c>
      <c r="R177" s="15">
        <f t="shared" si="112"/>
        <v>-77</v>
      </c>
      <c r="S177" s="15">
        <f t="shared" si="112"/>
        <v>-72</v>
      </c>
      <c r="T177" s="15">
        <f t="shared" si="112"/>
        <v>5</v>
      </c>
      <c r="U177" s="15">
        <f t="shared" si="112"/>
        <v>8</v>
      </c>
      <c r="V177" s="15">
        <f t="shared" si="112"/>
        <v>-22</v>
      </c>
      <c r="W177" s="15">
        <f t="shared" si="112"/>
        <v>-15</v>
      </c>
      <c r="X177" s="15">
        <f t="shared" si="112"/>
        <v>5</v>
      </c>
      <c r="Y177" s="15">
        <f t="shared" si="112"/>
        <v>-37</v>
      </c>
    </row>
    <row r="178" spans="1:25" x14ac:dyDescent="0.2">
      <c r="A178" s="525" t="s">
        <v>33</v>
      </c>
      <c r="B178" s="15">
        <f t="shared" si="112"/>
        <v>42</v>
      </c>
      <c r="C178" s="15">
        <f t="shared" si="112"/>
        <v>16</v>
      </c>
      <c r="D178" s="15">
        <f t="shared" si="112"/>
        <v>5</v>
      </c>
      <c r="E178" s="15">
        <f t="shared" si="112"/>
        <v>-48</v>
      </c>
      <c r="F178" s="15">
        <f t="shared" si="112"/>
        <v>-90</v>
      </c>
      <c r="G178" s="15">
        <f t="shared" si="112"/>
        <v>-98</v>
      </c>
      <c r="H178" s="15">
        <f t="shared" si="112"/>
        <v>14</v>
      </c>
      <c r="I178" s="15">
        <f t="shared" si="112"/>
        <v>97</v>
      </c>
      <c r="J178" s="15">
        <f t="shared" si="112"/>
        <v>-38</v>
      </c>
      <c r="K178" s="15">
        <f t="shared" si="112"/>
        <v>-30</v>
      </c>
      <c r="L178" s="15">
        <f t="shared" si="112"/>
        <v>5</v>
      </c>
      <c r="M178" s="15">
        <f t="shared" si="112"/>
        <v>-11</v>
      </c>
      <c r="N178" s="15">
        <f t="shared" si="112"/>
        <v>-88</v>
      </c>
      <c r="O178" s="15">
        <f t="shared" si="112"/>
        <v>-73</v>
      </c>
      <c r="P178" s="15">
        <f t="shared" si="112"/>
        <v>-32</v>
      </c>
      <c r="Q178" s="15">
        <f t="shared" si="112"/>
        <v>66</v>
      </c>
      <c r="R178" s="15">
        <f t="shared" si="112"/>
        <v>-174</v>
      </c>
      <c r="S178" s="15">
        <f t="shared" si="112"/>
        <v>-184</v>
      </c>
      <c r="T178" s="15">
        <f t="shared" si="112"/>
        <v>-8</v>
      </c>
      <c r="U178" s="15">
        <f t="shared" si="112"/>
        <v>104</v>
      </c>
      <c r="V178" s="15">
        <f t="shared" si="112"/>
        <v>4</v>
      </c>
      <c r="W178" s="15">
        <f t="shared" si="112"/>
        <v>-14</v>
      </c>
      <c r="X178" s="15">
        <f t="shared" si="112"/>
        <v>10</v>
      </c>
      <c r="Y178" s="15">
        <f t="shared" si="112"/>
        <v>-59</v>
      </c>
    </row>
    <row r="179" spans="1:25" x14ac:dyDescent="0.2">
      <c r="A179" s="525" t="s">
        <v>34</v>
      </c>
      <c r="B179" s="15">
        <f t="shared" si="112"/>
        <v>5</v>
      </c>
      <c r="C179" s="15">
        <f t="shared" si="112"/>
        <v>4</v>
      </c>
      <c r="D179" s="15">
        <f t="shared" si="112"/>
        <v>3</v>
      </c>
      <c r="E179" s="15">
        <f t="shared" si="112"/>
        <v>-1</v>
      </c>
      <c r="F179" s="15">
        <f t="shared" si="112"/>
        <v>-17</v>
      </c>
      <c r="G179" s="15">
        <f t="shared" si="112"/>
        <v>-17</v>
      </c>
      <c r="H179" s="15">
        <f t="shared" si="112"/>
        <v>1</v>
      </c>
      <c r="I179" s="15">
        <f t="shared" si="112"/>
        <v>20</v>
      </c>
      <c r="J179" s="15">
        <f t="shared" si="112"/>
        <v>26</v>
      </c>
      <c r="K179" s="15">
        <f t="shared" si="112"/>
        <v>22</v>
      </c>
      <c r="L179" s="15">
        <f t="shared" si="112"/>
        <v>17</v>
      </c>
      <c r="M179" s="15">
        <f t="shared" si="112"/>
        <v>-4</v>
      </c>
      <c r="N179" s="15">
        <f t="shared" si="112"/>
        <v>11</v>
      </c>
      <c r="O179" s="15">
        <f t="shared" si="112"/>
        <v>6</v>
      </c>
      <c r="P179" s="15">
        <f t="shared" si="112"/>
        <v>9</v>
      </c>
      <c r="Q179" s="15">
        <f t="shared" si="112"/>
        <v>14</v>
      </c>
      <c r="R179" s="15">
        <f t="shared" si="112"/>
        <v>25</v>
      </c>
      <c r="S179" s="15">
        <f t="shared" si="112"/>
        <v>7</v>
      </c>
      <c r="T179" s="15">
        <f t="shared" si="112"/>
        <v>30</v>
      </c>
      <c r="U179" s="15">
        <f t="shared" si="112"/>
        <v>29</v>
      </c>
      <c r="V179" s="15">
        <f t="shared" si="112"/>
        <v>31</v>
      </c>
      <c r="W179" s="15">
        <f t="shared" si="112"/>
        <v>26</v>
      </c>
      <c r="X179" s="15">
        <f t="shared" si="112"/>
        <v>20</v>
      </c>
      <c r="Y179" s="15">
        <f t="shared" si="112"/>
        <v>-5</v>
      </c>
    </row>
    <row r="180" spans="1:25" x14ac:dyDescent="0.2">
      <c r="A180" s="525" t="s">
        <v>35</v>
      </c>
      <c r="B180" s="15">
        <f t="shared" si="112"/>
        <v>7</v>
      </c>
      <c r="C180" s="15">
        <f t="shared" si="112"/>
        <v>4</v>
      </c>
      <c r="D180" s="15">
        <f t="shared" si="112"/>
        <v>-7</v>
      </c>
      <c r="E180" s="15">
        <f t="shared" si="112"/>
        <v>-9</v>
      </c>
      <c r="F180" s="15">
        <f t="shared" si="112"/>
        <v>-16</v>
      </c>
      <c r="G180" s="15">
        <f t="shared" si="112"/>
        <v>-14</v>
      </c>
      <c r="H180" s="15">
        <f t="shared" si="112"/>
        <v>2</v>
      </c>
      <c r="I180" s="15">
        <f t="shared" si="112"/>
        <v>17</v>
      </c>
      <c r="J180" s="15">
        <f t="shared" si="112"/>
        <v>4</v>
      </c>
      <c r="K180" s="15">
        <f t="shared" si="112"/>
        <v>3</v>
      </c>
      <c r="L180" s="15">
        <f t="shared" si="112"/>
        <v>-8</v>
      </c>
      <c r="M180" s="15">
        <f t="shared" si="112"/>
        <v>7</v>
      </c>
      <c r="N180" s="15">
        <f t="shared" si="112"/>
        <v>2</v>
      </c>
      <c r="O180" s="15">
        <f t="shared" si="112"/>
        <v>6</v>
      </c>
      <c r="P180" s="15">
        <f t="shared" si="112"/>
        <v>-6</v>
      </c>
      <c r="Q180" s="15">
        <f t="shared" si="112"/>
        <v>6</v>
      </c>
      <c r="R180" s="15">
        <f t="shared" si="112"/>
        <v>-3</v>
      </c>
      <c r="S180" s="15">
        <f t="shared" si="112"/>
        <v>1</v>
      </c>
      <c r="T180" s="15">
        <f t="shared" si="112"/>
        <v>-19</v>
      </c>
      <c r="U180" s="15">
        <f t="shared" ref="B180:Y191" si="114">+U29-U82</f>
        <v>21</v>
      </c>
      <c r="V180" s="15">
        <f t="shared" si="114"/>
        <v>11</v>
      </c>
      <c r="W180" s="15">
        <f t="shared" si="114"/>
        <v>7</v>
      </c>
      <c r="X180" s="15">
        <f t="shared" si="114"/>
        <v>-15</v>
      </c>
      <c r="Y180" s="15">
        <f t="shared" si="114"/>
        <v>-2</v>
      </c>
    </row>
    <row r="181" spans="1:25" x14ac:dyDescent="0.2">
      <c r="A181" s="525" t="s">
        <v>36</v>
      </c>
      <c r="B181" s="15">
        <f t="shared" si="114"/>
        <v>36</v>
      </c>
      <c r="C181" s="15">
        <f t="shared" si="114"/>
        <v>33</v>
      </c>
      <c r="D181" s="15">
        <f t="shared" si="114"/>
        <v>-1</v>
      </c>
      <c r="E181" s="15">
        <f t="shared" si="114"/>
        <v>8</v>
      </c>
      <c r="F181" s="15">
        <f t="shared" si="114"/>
        <v>33</v>
      </c>
      <c r="G181" s="15">
        <f t="shared" si="114"/>
        <v>52</v>
      </c>
      <c r="H181" s="15">
        <f t="shared" si="114"/>
        <v>5</v>
      </c>
      <c r="I181" s="15">
        <f t="shared" si="114"/>
        <v>4</v>
      </c>
      <c r="J181" s="15">
        <f t="shared" si="114"/>
        <v>28</v>
      </c>
      <c r="K181" s="15">
        <f t="shared" si="114"/>
        <v>29</v>
      </c>
      <c r="L181" s="15">
        <f t="shared" si="114"/>
        <v>-8</v>
      </c>
      <c r="M181" s="15">
        <f t="shared" si="114"/>
        <v>5</v>
      </c>
      <c r="N181" s="15">
        <f t="shared" si="114"/>
        <v>38</v>
      </c>
      <c r="O181" s="15">
        <f t="shared" si="114"/>
        <v>36</v>
      </c>
      <c r="P181" s="15">
        <f t="shared" si="114"/>
        <v>-1</v>
      </c>
      <c r="Q181" s="15">
        <f t="shared" si="114"/>
        <v>12</v>
      </c>
      <c r="R181" s="15">
        <f t="shared" si="114"/>
        <v>135</v>
      </c>
      <c r="S181" s="15">
        <f t="shared" si="114"/>
        <v>130</v>
      </c>
      <c r="T181" s="15">
        <f t="shared" si="114"/>
        <v>-5</v>
      </c>
      <c r="U181" s="15">
        <f t="shared" si="114"/>
        <v>29</v>
      </c>
      <c r="V181" s="15">
        <f t="shared" si="114"/>
        <v>64</v>
      </c>
      <c r="W181" s="15">
        <f t="shared" si="114"/>
        <v>62</v>
      </c>
      <c r="X181" s="15">
        <f t="shared" si="114"/>
        <v>-9</v>
      </c>
      <c r="Y181" s="15">
        <f t="shared" si="114"/>
        <v>13</v>
      </c>
    </row>
    <row r="182" spans="1:25" x14ac:dyDescent="0.2">
      <c r="A182" s="525" t="s">
        <v>37</v>
      </c>
      <c r="B182" s="15">
        <f t="shared" si="114"/>
        <v>61</v>
      </c>
      <c r="C182" s="15">
        <f t="shared" si="114"/>
        <v>59</v>
      </c>
      <c r="D182" s="15">
        <f t="shared" si="114"/>
        <v>-11</v>
      </c>
      <c r="E182" s="15">
        <f t="shared" si="114"/>
        <v>-6</v>
      </c>
      <c r="F182" s="15">
        <f t="shared" si="114"/>
        <v>21</v>
      </c>
      <c r="G182" s="15">
        <f t="shared" si="114"/>
        <v>77</v>
      </c>
      <c r="H182" s="15">
        <f t="shared" si="114"/>
        <v>-23</v>
      </c>
      <c r="I182" s="15">
        <f t="shared" si="114"/>
        <v>21</v>
      </c>
      <c r="J182" s="15">
        <f t="shared" si="114"/>
        <v>48</v>
      </c>
      <c r="K182" s="15">
        <f t="shared" si="114"/>
        <v>36</v>
      </c>
      <c r="L182" s="15">
        <f t="shared" si="114"/>
        <v>2</v>
      </c>
      <c r="M182" s="15">
        <f t="shared" si="114"/>
        <v>2</v>
      </c>
      <c r="N182" s="15">
        <f t="shared" si="114"/>
        <v>25</v>
      </c>
      <c r="O182" s="15">
        <f t="shared" si="114"/>
        <v>30</v>
      </c>
      <c r="P182" s="15">
        <f t="shared" si="114"/>
        <v>11</v>
      </c>
      <c r="Q182" s="15">
        <f t="shared" si="114"/>
        <v>18</v>
      </c>
      <c r="R182" s="15">
        <f t="shared" si="114"/>
        <v>155</v>
      </c>
      <c r="S182" s="15">
        <f t="shared" si="114"/>
        <v>138</v>
      </c>
      <c r="T182" s="15">
        <f t="shared" si="114"/>
        <v>-21</v>
      </c>
      <c r="U182" s="15">
        <f t="shared" si="114"/>
        <v>35</v>
      </c>
      <c r="V182" s="15">
        <f t="shared" si="114"/>
        <v>109</v>
      </c>
      <c r="W182" s="15">
        <f t="shared" si="114"/>
        <v>95</v>
      </c>
      <c r="X182" s="15">
        <f t="shared" si="114"/>
        <v>-9</v>
      </c>
      <c r="Y182" s="15">
        <f t="shared" si="114"/>
        <v>-4</v>
      </c>
    </row>
    <row r="183" spans="1:25" x14ac:dyDescent="0.2">
      <c r="A183" s="525" t="s">
        <v>38</v>
      </c>
      <c r="B183" s="15">
        <f t="shared" si="114"/>
        <v>17</v>
      </c>
      <c r="C183" s="15">
        <f t="shared" si="114"/>
        <v>18</v>
      </c>
      <c r="D183" s="15">
        <f t="shared" si="114"/>
        <v>13</v>
      </c>
      <c r="E183" s="15">
        <f t="shared" si="114"/>
        <v>-4</v>
      </c>
      <c r="F183" s="15">
        <f t="shared" si="114"/>
        <v>-33</v>
      </c>
      <c r="G183" s="15">
        <f t="shared" si="114"/>
        <v>-17</v>
      </c>
      <c r="H183" s="15">
        <f t="shared" si="114"/>
        <v>1</v>
      </c>
      <c r="I183" s="15">
        <f t="shared" si="114"/>
        <v>53</v>
      </c>
      <c r="J183" s="15">
        <f t="shared" si="114"/>
        <v>33</v>
      </c>
      <c r="K183" s="15">
        <f t="shared" si="114"/>
        <v>32</v>
      </c>
      <c r="L183" s="15">
        <f t="shared" si="114"/>
        <v>-7</v>
      </c>
      <c r="M183" s="15">
        <f t="shared" si="114"/>
        <v>-6</v>
      </c>
      <c r="N183" s="15">
        <f t="shared" si="114"/>
        <v>2</v>
      </c>
      <c r="O183" s="15">
        <f t="shared" si="114"/>
        <v>10</v>
      </c>
      <c r="P183" s="15">
        <f t="shared" si="114"/>
        <v>-1</v>
      </c>
      <c r="Q183" s="15">
        <f t="shared" si="114"/>
        <v>33</v>
      </c>
      <c r="R183" s="15">
        <f t="shared" si="114"/>
        <v>19</v>
      </c>
      <c r="S183" s="15">
        <f t="shared" si="114"/>
        <v>17</v>
      </c>
      <c r="T183" s="15">
        <f t="shared" si="114"/>
        <v>6</v>
      </c>
      <c r="U183" s="15">
        <f t="shared" si="114"/>
        <v>76</v>
      </c>
      <c r="V183" s="15">
        <f t="shared" si="114"/>
        <v>50</v>
      </c>
      <c r="W183" s="15">
        <f t="shared" si="114"/>
        <v>50</v>
      </c>
      <c r="X183" s="15">
        <f t="shared" si="114"/>
        <v>6</v>
      </c>
      <c r="Y183" s="15">
        <f t="shared" si="114"/>
        <v>-10</v>
      </c>
    </row>
    <row r="184" spans="1:25" x14ac:dyDescent="0.2">
      <c r="A184" s="525" t="s">
        <v>39</v>
      </c>
      <c r="B184" s="15">
        <f t="shared" si="114"/>
        <v>0</v>
      </c>
      <c r="C184" s="15">
        <f t="shared" si="114"/>
        <v>0</v>
      </c>
      <c r="D184" s="15">
        <f t="shared" si="114"/>
        <v>0</v>
      </c>
      <c r="E184" s="15">
        <f t="shared" si="114"/>
        <v>0</v>
      </c>
      <c r="F184" s="15">
        <f t="shared" si="114"/>
        <v>0</v>
      </c>
      <c r="G184" s="15">
        <f t="shared" si="114"/>
        <v>0</v>
      </c>
      <c r="H184" s="15">
        <f t="shared" si="114"/>
        <v>0</v>
      </c>
      <c r="I184" s="15">
        <f t="shared" si="114"/>
        <v>0</v>
      </c>
      <c r="J184" s="15">
        <f t="shared" si="114"/>
        <v>-1</v>
      </c>
      <c r="K184" s="15">
        <f t="shared" si="114"/>
        <v>0</v>
      </c>
      <c r="L184" s="15">
        <f t="shared" si="114"/>
        <v>0</v>
      </c>
      <c r="M184" s="15">
        <f t="shared" si="114"/>
        <v>1</v>
      </c>
      <c r="N184" s="15">
        <f t="shared" si="114"/>
        <v>0</v>
      </c>
      <c r="O184" s="15">
        <f t="shared" si="114"/>
        <v>0</v>
      </c>
      <c r="P184" s="15">
        <f t="shared" si="114"/>
        <v>0</v>
      </c>
      <c r="Q184" s="15">
        <f t="shared" si="114"/>
        <v>0</v>
      </c>
      <c r="R184" s="15">
        <f t="shared" si="114"/>
        <v>-1</v>
      </c>
      <c r="S184" s="15">
        <f t="shared" si="114"/>
        <v>0</v>
      </c>
      <c r="T184" s="15">
        <f t="shared" si="114"/>
        <v>0</v>
      </c>
      <c r="U184" s="15">
        <f t="shared" si="114"/>
        <v>1</v>
      </c>
      <c r="V184" s="15">
        <f t="shared" si="114"/>
        <v>-1</v>
      </c>
      <c r="W184" s="15">
        <f t="shared" si="114"/>
        <v>0</v>
      </c>
      <c r="X184" s="15">
        <f t="shared" si="114"/>
        <v>0</v>
      </c>
      <c r="Y184" s="15">
        <f t="shared" si="114"/>
        <v>1</v>
      </c>
    </row>
    <row r="185" spans="1:25" x14ac:dyDescent="0.2">
      <c r="A185" s="525" t="s">
        <v>41</v>
      </c>
      <c r="B185" s="15">
        <f t="shared" si="114"/>
        <v>7</v>
      </c>
      <c r="C185" s="15">
        <f t="shared" si="114"/>
        <v>10</v>
      </c>
      <c r="D185" s="15">
        <f t="shared" si="114"/>
        <v>6</v>
      </c>
      <c r="E185" s="15">
        <f t="shared" si="114"/>
        <v>2</v>
      </c>
      <c r="F185" s="15">
        <f t="shared" si="114"/>
        <v>6</v>
      </c>
      <c r="G185" s="15">
        <f t="shared" si="114"/>
        <v>11</v>
      </c>
      <c r="H185" s="15">
        <f t="shared" si="114"/>
        <v>2</v>
      </c>
      <c r="I185" s="15">
        <f t="shared" si="114"/>
        <v>2</v>
      </c>
      <c r="J185" s="15">
        <f t="shared" si="114"/>
        <v>-4</v>
      </c>
      <c r="K185" s="15">
        <f t="shared" si="114"/>
        <v>-4</v>
      </c>
      <c r="L185" s="15">
        <f t="shared" si="114"/>
        <v>2</v>
      </c>
      <c r="M185" s="15">
        <f t="shared" si="114"/>
        <v>7</v>
      </c>
      <c r="N185" s="15">
        <f t="shared" si="114"/>
        <v>9</v>
      </c>
      <c r="O185" s="15">
        <f t="shared" si="114"/>
        <v>10</v>
      </c>
      <c r="P185" s="15">
        <f t="shared" si="114"/>
        <v>2</v>
      </c>
      <c r="Q185" s="15">
        <f t="shared" si="114"/>
        <v>-1</v>
      </c>
      <c r="R185" s="15">
        <f t="shared" si="114"/>
        <v>18</v>
      </c>
      <c r="S185" s="15">
        <f t="shared" si="114"/>
        <v>22</v>
      </c>
      <c r="T185" s="15">
        <f t="shared" si="114"/>
        <v>12</v>
      </c>
      <c r="U185" s="15">
        <f t="shared" si="114"/>
        <v>10</v>
      </c>
      <c r="V185" s="15">
        <f t="shared" si="114"/>
        <v>3</v>
      </c>
      <c r="W185" s="15">
        <f t="shared" si="114"/>
        <v>6</v>
      </c>
      <c r="X185" s="15">
        <f t="shared" si="114"/>
        <v>8</v>
      </c>
      <c r="Y185" s="15">
        <f t="shared" si="114"/>
        <v>9</v>
      </c>
    </row>
    <row r="186" spans="1:25" x14ac:dyDescent="0.2">
      <c r="A186" s="525" t="s">
        <v>42</v>
      </c>
      <c r="B186" s="15">
        <f t="shared" si="114"/>
        <v>1</v>
      </c>
      <c r="C186" s="15">
        <f t="shared" si="114"/>
        <v>4</v>
      </c>
      <c r="D186" s="15">
        <f t="shared" si="114"/>
        <v>1</v>
      </c>
      <c r="E186" s="15">
        <f t="shared" si="114"/>
        <v>-2</v>
      </c>
      <c r="F186" s="15">
        <f t="shared" si="114"/>
        <v>-4</v>
      </c>
      <c r="G186" s="15">
        <f t="shared" si="114"/>
        <v>-2</v>
      </c>
      <c r="H186" s="15">
        <f t="shared" si="114"/>
        <v>0</v>
      </c>
      <c r="I186" s="15">
        <f t="shared" si="114"/>
        <v>2</v>
      </c>
      <c r="J186" s="15">
        <f t="shared" si="114"/>
        <v>3</v>
      </c>
      <c r="K186" s="15">
        <f t="shared" si="114"/>
        <v>-2</v>
      </c>
      <c r="L186" s="15">
        <f t="shared" si="114"/>
        <v>2</v>
      </c>
      <c r="M186" s="15">
        <f t="shared" si="114"/>
        <v>-4</v>
      </c>
      <c r="N186" s="15">
        <f t="shared" si="114"/>
        <v>-1</v>
      </c>
      <c r="O186" s="15">
        <f t="shared" si="114"/>
        <v>1</v>
      </c>
      <c r="P186" s="15">
        <f t="shared" si="114"/>
        <v>-1</v>
      </c>
      <c r="Q186" s="15">
        <f t="shared" si="114"/>
        <v>6</v>
      </c>
      <c r="R186" s="15">
        <f t="shared" si="114"/>
        <v>-1</v>
      </c>
      <c r="S186" s="15">
        <f t="shared" si="114"/>
        <v>2</v>
      </c>
      <c r="T186" s="15">
        <f t="shared" si="114"/>
        <v>2</v>
      </c>
      <c r="U186" s="15">
        <f t="shared" si="114"/>
        <v>2</v>
      </c>
      <c r="V186" s="15">
        <f>+V35-V88</f>
        <v>4</v>
      </c>
      <c r="W186" s="15">
        <f t="shared" si="114"/>
        <v>2</v>
      </c>
      <c r="X186" s="15">
        <f>+X35-X88</f>
        <v>3</v>
      </c>
      <c r="Y186" s="15">
        <f>+Y35-Y88</f>
        <v>-6</v>
      </c>
    </row>
    <row r="187" spans="1:25" x14ac:dyDescent="0.2">
      <c r="A187" s="525" t="s">
        <v>43</v>
      </c>
      <c r="B187" s="15">
        <f t="shared" si="114"/>
        <v>11</v>
      </c>
      <c r="C187" s="15">
        <f t="shared" si="114"/>
        <v>18</v>
      </c>
      <c r="D187" s="15">
        <f t="shared" si="114"/>
        <v>3</v>
      </c>
      <c r="E187" s="15">
        <f t="shared" si="114"/>
        <v>-1</v>
      </c>
      <c r="F187" s="15">
        <f t="shared" si="114"/>
        <v>-25</v>
      </c>
      <c r="G187" s="15">
        <f t="shared" si="114"/>
        <v>-11</v>
      </c>
      <c r="H187" s="15">
        <f t="shared" si="114"/>
        <v>-5</v>
      </c>
      <c r="I187" s="15">
        <f t="shared" si="114"/>
        <v>22</v>
      </c>
      <c r="J187" s="15">
        <f t="shared" si="114"/>
        <v>10</v>
      </c>
      <c r="K187" s="15">
        <f t="shared" si="114"/>
        <v>10</v>
      </c>
      <c r="L187" s="15">
        <f t="shared" si="114"/>
        <v>-10</v>
      </c>
      <c r="M187" s="15">
        <f t="shared" si="114"/>
        <v>-5</v>
      </c>
      <c r="N187" s="15">
        <f t="shared" si="114"/>
        <v>7</v>
      </c>
      <c r="O187" s="15">
        <f t="shared" si="114"/>
        <v>6</v>
      </c>
      <c r="P187" s="15">
        <f t="shared" si="114"/>
        <v>-1</v>
      </c>
      <c r="Q187" s="15">
        <f t="shared" si="114"/>
        <v>15</v>
      </c>
      <c r="R187" s="15">
        <f t="shared" si="114"/>
        <v>3</v>
      </c>
      <c r="S187" s="15">
        <f t="shared" si="114"/>
        <v>8</v>
      </c>
      <c r="T187" s="15">
        <f t="shared" si="114"/>
        <v>-13</v>
      </c>
      <c r="U187" s="15">
        <f t="shared" si="114"/>
        <v>31</v>
      </c>
      <c r="V187" s="15">
        <f t="shared" si="114"/>
        <v>21</v>
      </c>
      <c r="W187" s="15">
        <f t="shared" si="114"/>
        <v>28</v>
      </c>
      <c r="X187" s="15">
        <f t="shared" si="114"/>
        <v>-7</v>
      </c>
      <c r="Y187" s="15">
        <f t="shared" si="114"/>
        <v>-6</v>
      </c>
    </row>
    <row r="188" spans="1:25" x14ac:dyDescent="0.2">
      <c r="A188" s="525" t="s">
        <v>44</v>
      </c>
      <c r="B188" s="15">
        <f t="shared" si="114"/>
        <v>49</v>
      </c>
      <c r="C188" s="15">
        <f t="shared" si="114"/>
        <v>40</v>
      </c>
      <c r="D188" s="15">
        <f t="shared" si="114"/>
        <v>20</v>
      </c>
      <c r="E188" s="15">
        <f t="shared" si="114"/>
        <v>-48</v>
      </c>
      <c r="F188" s="15">
        <f t="shared" si="114"/>
        <v>-2</v>
      </c>
      <c r="G188" s="15">
        <f t="shared" si="114"/>
        <v>2</v>
      </c>
      <c r="H188" s="15">
        <f t="shared" si="114"/>
        <v>15</v>
      </c>
      <c r="I188" s="15">
        <f t="shared" si="114"/>
        <v>29</v>
      </c>
      <c r="J188" s="15">
        <f t="shared" si="114"/>
        <v>19</v>
      </c>
      <c r="K188" s="15">
        <f t="shared" si="114"/>
        <v>18</v>
      </c>
      <c r="L188" s="15">
        <f t="shared" si="114"/>
        <v>13</v>
      </c>
      <c r="M188" s="15">
        <f t="shared" si="114"/>
        <v>-23</v>
      </c>
      <c r="N188" s="15">
        <f t="shared" si="114"/>
        <v>-1</v>
      </c>
      <c r="O188" s="15">
        <f t="shared" si="114"/>
        <v>3</v>
      </c>
      <c r="P188" s="15">
        <f t="shared" si="114"/>
        <v>9</v>
      </c>
      <c r="Q188" s="15">
        <f t="shared" si="114"/>
        <v>11</v>
      </c>
      <c r="R188" s="15">
        <f t="shared" si="114"/>
        <v>65</v>
      </c>
      <c r="S188" s="15">
        <f t="shared" si="114"/>
        <v>57</v>
      </c>
      <c r="T188" s="15">
        <f t="shared" si="114"/>
        <v>57</v>
      </c>
      <c r="U188" s="15">
        <f t="shared" si="114"/>
        <v>-31</v>
      </c>
      <c r="V188" s="15">
        <f t="shared" si="114"/>
        <v>68</v>
      </c>
      <c r="W188" s="15">
        <f t="shared" si="114"/>
        <v>58</v>
      </c>
      <c r="X188" s="15">
        <f t="shared" si="114"/>
        <v>33</v>
      </c>
      <c r="Y188" s="15">
        <f t="shared" si="114"/>
        <v>-71</v>
      </c>
    </row>
    <row r="189" spans="1:25" x14ac:dyDescent="0.2">
      <c r="A189" s="525" t="s">
        <v>45</v>
      </c>
      <c r="B189" s="15">
        <f t="shared" si="114"/>
        <v>0</v>
      </c>
      <c r="C189" s="15">
        <f t="shared" si="114"/>
        <v>0</v>
      </c>
      <c r="D189" s="15">
        <f t="shared" si="114"/>
        <v>0</v>
      </c>
      <c r="E189" s="15">
        <f t="shared" si="114"/>
        <v>0</v>
      </c>
      <c r="F189" s="15">
        <f t="shared" si="114"/>
        <v>0</v>
      </c>
      <c r="G189" s="15">
        <f t="shared" si="114"/>
        <v>0</v>
      </c>
      <c r="H189" s="15">
        <f t="shared" si="114"/>
        <v>0</v>
      </c>
      <c r="I189" s="15">
        <f t="shared" si="114"/>
        <v>0</v>
      </c>
      <c r="J189" s="15">
        <f t="shared" si="114"/>
        <v>0</v>
      </c>
      <c r="K189" s="15">
        <f t="shared" si="114"/>
        <v>0</v>
      </c>
      <c r="L189" s="15">
        <f t="shared" si="114"/>
        <v>0</v>
      </c>
      <c r="M189" s="15">
        <f t="shared" si="114"/>
        <v>0</v>
      </c>
      <c r="N189" s="15">
        <f t="shared" si="114"/>
        <v>0</v>
      </c>
      <c r="O189" s="15">
        <f t="shared" si="114"/>
        <v>0</v>
      </c>
      <c r="P189" s="15">
        <f t="shared" si="114"/>
        <v>0</v>
      </c>
      <c r="Q189" s="15">
        <f t="shared" si="114"/>
        <v>0</v>
      </c>
      <c r="R189" s="15">
        <f t="shared" si="114"/>
        <v>0</v>
      </c>
      <c r="S189" s="15">
        <f t="shared" si="114"/>
        <v>0</v>
      </c>
      <c r="T189" s="15">
        <f t="shared" si="114"/>
        <v>0</v>
      </c>
      <c r="U189" s="15">
        <f t="shared" si="114"/>
        <v>0</v>
      </c>
      <c r="V189" s="15">
        <f t="shared" si="114"/>
        <v>0</v>
      </c>
      <c r="W189" s="15">
        <f t="shared" si="114"/>
        <v>0</v>
      </c>
      <c r="X189" s="15">
        <f t="shared" si="114"/>
        <v>0</v>
      </c>
      <c r="Y189" s="15">
        <f t="shared" si="114"/>
        <v>0</v>
      </c>
    </row>
    <row r="190" spans="1:25" x14ac:dyDescent="0.2">
      <c r="A190" s="525" t="s">
        <v>46</v>
      </c>
      <c r="B190" s="15">
        <f t="shared" si="114"/>
        <v>-7</v>
      </c>
      <c r="C190" s="15">
        <f t="shared" si="114"/>
        <v>5</v>
      </c>
      <c r="D190" s="15">
        <f t="shared" si="114"/>
        <v>68</v>
      </c>
      <c r="E190" s="15">
        <f t="shared" si="114"/>
        <v>46</v>
      </c>
      <c r="F190" s="15">
        <f t="shared" si="114"/>
        <v>16</v>
      </c>
      <c r="G190" s="15">
        <f t="shared" si="114"/>
        <v>9</v>
      </c>
      <c r="H190" s="15">
        <f t="shared" si="114"/>
        <v>62</v>
      </c>
      <c r="I190" s="15">
        <f t="shared" si="114"/>
        <v>75</v>
      </c>
      <c r="J190" s="15">
        <f t="shared" si="114"/>
        <v>3</v>
      </c>
      <c r="K190" s="15">
        <f t="shared" si="114"/>
        <v>5</v>
      </c>
      <c r="L190" s="15">
        <f t="shared" si="114"/>
        <v>89</v>
      </c>
      <c r="M190" s="15">
        <f t="shared" si="114"/>
        <v>55</v>
      </c>
      <c r="N190" s="15">
        <f t="shared" si="114"/>
        <v>-42</v>
      </c>
      <c r="O190" s="15">
        <f t="shared" si="114"/>
        <v>0</v>
      </c>
      <c r="P190" s="15">
        <f t="shared" si="114"/>
        <v>12</v>
      </c>
      <c r="Q190" s="15">
        <f t="shared" si="114"/>
        <v>57</v>
      </c>
      <c r="R190" s="15">
        <f t="shared" si="114"/>
        <v>-30</v>
      </c>
      <c r="S190" s="15">
        <f t="shared" si="114"/>
        <v>14</v>
      </c>
      <c r="T190" s="15">
        <f t="shared" si="114"/>
        <v>231</v>
      </c>
      <c r="U190" s="15">
        <f t="shared" si="114"/>
        <v>233</v>
      </c>
      <c r="V190" s="15">
        <f t="shared" si="114"/>
        <v>-4</v>
      </c>
      <c r="W190" s="15">
        <f t="shared" si="114"/>
        <v>10</v>
      </c>
      <c r="X190" s="15">
        <f t="shared" si="114"/>
        <v>157</v>
      </c>
      <c r="Y190" s="15">
        <f t="shared" si="114"/>
        <v>101</v>
      </c>
    </row>
    <row r="191" spans="1:25" x14ac:dyDescent="0.2">
      <c r="A191" s="498" t="s">
        <v>20</v>
      </c>
      <c r="B191" s="15">
        <f t="shared" si="114"/>
        <v>-484</v>
      </c>
      <c r="C191" s="15">
        <f t="shared" si="114"/>
        <v>-485</v>
      </c>
      <c r="D191" s="15">
        <f t="shared" si="114"/>
        <v>62</v>
      </c>
      <c r="E191" s="15">
        <f t="shared" si="114"/>
        <v>-255</v>
      </c>
      <c r="F191" s="15">
        <f t="shared" si="114"/>
        <v>-1027</v>
      </c>
      <c r="G191" s="15">
        <f t="shared" si="114"/>
        <v>-880</v>
      </c>
      <c r="H191" s="15">
        <f t="shared" si="114"/>
        <v>-30</v>
      </c>
      <c r="I191" s="15">
        <f t="shared" si="114"/>
        <v>1172</v>
      </c>
      <c r="J191" s="15">
        <f t="shared" si="114"/>
        <v>-423</v>
      </c>
      <c r="K191" s="15">
        <f t="shared" si="114"/>
        <v>-346</v>
      </c>
      <c r="L191" s="15">
        <f t="shared" si="114"/>
        <v>5</v>
      </c>
      <c r="M191" s="15">
        <f t="shared" si="114"/>
        <v>-291</v>
      </c>
      <c r="N191" s="15">
        <f t="shared" si="114"/>
        <v>-1137</v>
      </c>
      <c r="O191" s="15">
        <f t="shared" ref="O191:Y191" si="115">+O40-O93</f>
        <v>-1002</v>
      </c>
      <c r="P191" s="15">
        <f t="shared" si="115"/>
        <v>-76</v>
      </c>
      <c r="Q191" s="15">
        <f t="shared" si="115"/>
        <v>1232</v>
      </c>
      <c r="R191" s="15">
        <f>+R40-R93</f>
        <v>-3071</v>
      </c>
      <c r="S191" s="15">
        <f t="shared" ref="S191" si="116">+S40-S93</f>
        <v>-2875</v>
      </c>
      <c r="T191" s="15">
        <f t="shared" si="115"/>
        <v>-39</v>
      </c>
      <c r="U191" s="15">
        <f t="shared" si="115"/>
        <v>1858</v>
      </c>
      <c r="V191" s="15">
        <f t="shared" si="115"/>
        <v>-907</v>
      </c>
      <c r="W191" s="15">
        <f t="shared" si="115"/>
        <v>-831</v>
      </c>
      <c r="X191" s="15">
        <f t="shared" si="115"/>
        <v>67</v>
      </c>
      <c r="Y191" s="15">
        <f t="shared" si="115"/>
        <v>-546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CA17:CD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P17:AR17"/>
    <mergeCell ref="AS17:AV17"/>
    <mergeCell ref="BG17:BJ17"/>
    <mergeCell ref="BO17:BR17"/>
    <mergeCell ref="BW17:BZ17"/>
    <mergeCell ref="B69:U69"/>
    <mergeCell ref="B70:E70"/>
    <mergeCell ref="F70:I70"/>
    <mergeCell ref="J70:M70"/>
    <mergeCell ref="N70:Q70"/>
    <mergeCell ref="R70:U70"/>
    <mergeCell ref="AT70:AV70"/>
    <mergeCell ref="AE72:AG72"/>
    <mergeCell ref="AK72:AM72"/>
    <mergeCell ref="AQ72:AS72"/>
    <mergeCell ref="AT72:AV72"/>
    <mergeCell ref="V121:Y121"/>
    <mergeCell ref="V70:Y70"/>
    <mergeCell ref="AE70:AG70"/>
    <mergeCell ref="AK70:AM70"/>
    <mergeCell ref="AQ70:AS70"/>
    <mergeCell ref="B120:U120"/>
    <mergeCell ref="B121:E121"/>
    <mergeCell ref="F121:I121"/>
    <mergeCell ref="J121:M121"/>
    <mergeCell ref="N121:Q121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G148:BI148"/>
    <mergeCell ref="B167:U167"/>
    <mergeCell ref="B168:E168"/>
    <mergeCell ref="F168:I168"/>
    <mergeCell ref="J168:M168"/>
    <mergeCell ref="N168:Q168"/>
    <mergeCell ref="R168:U168"/>
    <mergeCell ref="V168:Y168"/>
  </mergeCells>
  <conditionalFormatting sqref="AW150:AW171 AY150:AZ171 BB150:BC171 BE150:BE171">
    <cfRule type="cellIs" dxfId="215" priority="33" operator="lessThan">
      <formula>0</formula>
    </cfRule>
    <cfRule type="cellIs" dxfId="214" priority="34" operator="greaterThan">
      <formula>0</formula>
    </cfRule>
  </conditionalFormatting>
  <conditionalFormatting sqref="AC150:AC171 AE150:AE171">
    <cfRule type="cellIs" dxfId="213" priority="31" operator="lessThan">
      <formula>0</formula>
    </cfRule>
    <cfRule type="cellIs" dxfId="212" priority="32" operator="greaterThan">
      <formula>0</formula>
    </cfRule>
  </conditionalFormatting>
  <conditionalFormatting sqref="AI150:AI171 AK150:AK171">
    <cfRule type="cellIs" dxfId="211" priority="29" operator="lessThan">
      <formula>0</formula>
    </cfRule>
    <cfRule type="cellIs" dxfId="210" priority="30" operator="greaterThan">
      <formula>0</formula>
    </cfRule>
  </conditionalFormatting>
  <conditionalFormatting sqref="AO150:AO171 AQ150:AQ171">
    <cfRule type="cellIs" dxfId="209" priority="27" operator="lessThan">
      <formula>0</formula>
    </cfRule>
    <cfRule type="cellIs" dxfId="208" priority="28" operator="greaterThan">
      <formula>0</formula>
    </cfRule>
  </conditionalFormatting>
  <conditionalFormatting sqref="B192:Y192 B170:D191 F170:H191 J170:L191 N170:P191 R170:T191 V170:X191">
    <cfRule type="cellIs" dxfId="207" priority="25" operator="lessThan">
      <formula>0</formula>
    </cfRule>
    <cfRule type="cellIs" dxfId="206" priority="26" operator="greaterThan">
      <formula>0</formula>
    </cfRule>
  </conditionalFormatting>
  <conditionalFormatting sqref="AJ150:AJ171">
    <cfRule type="cellIs" dxfId="205" priority="23" operator="greaterThan">
      <formula>0</formula>
    </cfRule>
    <cfRule type="cellIs" dxfId="204" priority="24" operator="lessThan">
      <formula>0</formula>
    </cfRule>
  </conditionalFormatting>
  <conditionalFormatting sqref="AP150:AP171">
    <cfRule type="cellIs" dxfId="203" priority="21" operator="greaterThan">
      <formula>0</formula>
    </cfRule>
    <cfRule type="cellIs" dxfId="202" priority="22" operator="lessThan">
      <formula>0</formula>
    </cfRule>
  </conditionalFormatting>
  <conditionalFormatting sqref="AX150:AX171">
    <cfRule type="cellIs" dxfId="201" priority="19" operator="greaterThan">
      <formula>0</formula>
    </cfRule>
    <cfRule type="cellIs" dxfId="200" priority="20" operator="lessThan">
      <formula>0</formula>
    </cfRule>
  </conditionalFormatting>
  <conditionalFormatting sqref="BA150:BA171">
    <cfRule type="cellIs" dxfId="199" priority="17" operator="greaterThan">
      <formula>0</formula>
    </cfRule>
    <cfRule type="cellIs" dxfId="198" priority="18" operator="lessThan">
      <formula>0</formula>
    </cfRule>
  </conditionalFormatting>
  <conditionalFormatting sqref="BD150:BD171">
    <cfRule type="cellIs" dxfId="197" priority="15" operator="greaterThan">
      <formula>0</formula>
    </cfRule>
    <cfRule type="cellIs" dxfId="196" priority="16" operator="lessThan">
      <formula>0</formula>
    </cfRule>
  </conditionalFormatting>
  <conditionalFormatting sqref="E170:E191">
    <cfRule type="cellIs" dxfId="195" priority="13" operator="greaterThan">
      <formula>0</formula>
    </cfRule>
    <cfRule type="cellIs" dxfId="194" priority="14" operator="lessThan">
      <formula>0</formula>
    </cfRule>
  </conditionalFormatting>
  <conditionalFormatting sqref="I170:I191">
    <cfRule type="cellIs" dxfId="193" priority="11" operator="greaterThan">
      <formula>0</formula>
    </cfRule>
    <cfRule type="cellIs" dxfId="192" priority="12" operator="lessThan">
      <formula>0</formula>
    </cfRule>
  </conditionalFormatting>
  <conditionalFormatting sqref="M170:M191">
    <cfRule type="cellIs" dxfId="191" priority="9" operator="greaterThan">
      <formula>0</formula>
    </cfRule>
    <cfRule type="cellIs" dxfId="190" priority="10" operator="lessThan">
      <formula>0</formula>
    </cfRule>
  </conditionalFormatting>
  <conditionalFormatting sqref="Q170:Q191">
    <cfRule type="cellIs" dxfId="189" priority="7" operator="greaterThan">
      <formula>0</formula>
    </cfRule>
    <cfRule type="cellIs" dxfId="188" priority="8" operator="lessThan">
      <formula>0</formula>
    </cfRule>
  </conditionalFormatting>
  <conditionalFormatting sqref="U170:U191">
    <cfRule type="cellIs" dxfId="187" priority="5" operator="greaterThan">
      <formula>0</formula>
    </cfRule>
    <cfRule type="cellIs" dxfId="186" priority="6" operator="lessThan">
      <formula>0</formula>
    </cfRule>
  </conditionalFormatting>
  <conditionalFormatting sqref="Y170:Y191">
    <cfRule type="cellIs" dxfId="185" priority="3" operator="greaterThan">
      <formula>0</formula>
    </cfRule>
    <cfRule type="cellIs" dxfId="184" priority="4" operator="lessThan">
      <formula>0</formula>
    </cfRule>
  </conditionalFormatting>
  <conditionalFormatting sqref="AD150:AD171">
    <cfRule type="cellIs" dxfId="183" priority="1" operator="greaterThan">
      <formula>0</formula>
    </cfRule>
    <cfRule type="cellIs" dxfId="182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A133" zoomScale="90" zoomScaleNormal="90" workbookViewId="0"/>
  </sheetViews>
  <sheetFormatPr defaultRowHeight="12.75" x14ac:dyDescent="0.2"/>
  <cols>
    <col min="1" max="1" width="55.85546875" style="496" customWidth="1"/>
    <col min="2" max="21" width="10.85546875" style="496" customWidth="1"/>
    <col min="22" max="23" width="15.7109375" style="496" customWidth="1"/>
    <col min="24" max="25" width="11.85546875" style="496" bestFit="1" customWidth="1"/>
    <col min="26" max="27" width="9.140625" style="496"/>
    <col min="28" max="28" width="38.28515625" style="496" customWidth="1"/>
    <col min="29" max="29" width="10.28515625" style="496" customWidth="1"/>
    <col min="30" max="30" width="9.140625" style="496"/>
    <col min="31" max="31" width="11.5703125" style="496" customWidth="1"/>
    <col min="32" max="33" width="9.140625" style="496"/>
    <col min="34" max="34" width="18.5703125" style="496" customWidth="1"/>
    <col min="35" max="39" width="9.140625" style="496"/>
    <col min="40" max="40" width="13.7109375" style="496" customWidth="1"/>
    <col min="41" max="41" width="10.7109375" style="496" customWidth="1"/>
    <col min="42" max="44" width="9.140625" style="496"/>
    <col min="45" max="45" width="12.28515625" style="496" customWidth="1"/>
    <col min="46" max="46" width="10.140625" style="496" customWidth="1"/>
    <col min="47" max="47" width="9.140625" style="496"/>
    <col min="48" max="48" width="13.42578125" style="496" customWidth="1"/>
    <col min="49" max="51" width="9.140625" style="496"/>
    <col min="52" max="52" width="9.85546875" style="496" customWidth="1"/>
    <col min="53" max="57" width="9.140625" style="496"/>
    <col min="58" max="58" width="36.140625" style="496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496"/>
    <col min="87" max="87" width="20" style="496" customWidth="1"/>
    <col min="88" max="89" width="10.5703125" style="496" customWidth="1"/>
    <col min="90" max="94" width="9.140625" style="496"/>
    <col min="95" max="96" width="11.42578125" style="496" customWidth="1"/>
    <col min="97" max="123" width="9.140625" style="496"/>
    <col min="124" max="124" width="11.140625" style="496" customWidth="1"/>
    <col min="125" max="125" width="10.85546875" style="496" customWidth="1"/>
    <col min="126" max="126" width="10.42578125" style="496" customWidth="1"/>
    <col min="127" max="127" width="9.140625" style="496"/>
    <col min="128" max="128" width="10.5703125" style="496" bestFit="1" customWidth="1"/>
    <col min="129" max="16384" width="9.140625" style="496"/>
  </cols>
  <sheetData>
    <row r="3" spans="1:128" x14ac:dyDescent="0.2">
      <c r="A3" s="10" t="s">
        <v>1</v>
      </c>
      <c r="B3" s="11" t="str">
        <f>+CJ5</f>
        <v>Sedi di Impresa 3° trimestre 2023</v>
      </c>
      <c r="C3" s="11"/>
      <c r="AB3" s="10" t="s">
        <v>1</v>
      </c>
      <c r="AC3" s="11" t="str">
        <f>+BG4</f>
        <v>Sedi di Impresa 3° trimestre 2023</v>
      </c>
    </row>
    <row r="4" spans="1:128" x14ac:dyDescent="0.2">
      <c r="A4" s="10" t="s">
        <v>3</v>
      </c>
      <c r="B4" s="11" t="str">
        <f t="shared" ref="B4:B10" si="0">+CJ6</f>
        <v>Sedi di Impresa 3° trimestre 2023</v>
      </c>
      <c r="C4" s="11"/>
      <c r="AB4" s="10" t="s">
        <v>3</v>
      </c>
      <c r="AC4" s="11" t="str">
        <f t="shared" ref="AC4:AC10" si="1">+BG5</f>
        <v>Sedi di Impresa 3° trimestre 2023</v>
      </c>
      <c r="BF4" s="10" t="s">
        <v>1</v>
      </c>
      <c r="BG4" s="11" t="str">
        <f>+CJ5</f>
        <v>Sedi di Impresa 3° trimestre 2023</v>
      </c>
      <c r="BH4" s="11"/>
    </row>
    <row r="5" spans="1:12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3° trimestre 2023</v>
      </c>
      <c r="BH5" s="11"/>
      <c r="CI5" s="500" t="s">
        <v>1</v>
      </c>
      <c r="CJ5" s="501" t="s">
        <v>578</v>
      </c>
      <c r="CK5" s="499"/>
      <c r="CL5" s="499"/>
      <c r="CM5" s="499"/>
      <c r="CP5" s="500" t="s">
        <v>1</v>
      </c>
      <c r="CQ5" s="501" t="s">
        <v>578</v>
      </c>
      <c r="CR5" s="499"/>
      <c r="CS5" s="499"/>
      <c r="CT5" s="499"/>
      <c r="CW5" s="500" t="s">
        <v>1</v>
      </c>
      <c r="CX5" s="501" t="s">
        <v>578</v>
      </c>
      <c r="CY5" s="499"/>
      <c r="CZ5" s="499"/>
      <c r="DA5" s="499"/>
      <c r="DD5" s="500" t="s">
        <v>1</v>
      </c>
      <c r="DE5" s="501" t="s">
        <v>578</v>
      </c>
      <c r="DF5" s="499"/>
      <c r="DG5" s="499"/>
      <c r="DH5" s="499"/>
      <c r="DK5" s="500" t="s">
        <v>1</v>
      </c>
      <c r="DL5" s="501" t="s">
        <v>578</v>
      </c>
      <c r="DM5" s="499"/>
      <c r="DN5" s="499"/>
      <c r="DO5" s="499"/>
      <c r="DT5" s="500" t="s">
        <v>1</v>
      </c>
      <c r="DU5" s="501" t="s">
        <v>578</v>
      </c>
      <c r="DV5" s="499"/>
      <c r="DW5" s="499"/>
      <c r="DX5" s="499"/>
    </row>
    <row r="6" spans="1:128" x14ac:dyDescent="0.2">
      <c r="A6" s="10" t="s">
        <v>6</v>
      </c>
      <c r="B6" s="11" t="str">
        <f t="shared" si="0"/>
        <v>pentaho_stkv/stkv_sedimp/20233_sa.xanalyzer</v>
      </c>
      <c r="C6" s="11"/>
      <c r="AB6" s="10" t="s">
        <v>6</v>
      </c>
      <c r="AC6" s="11" t="str">
        <f t="shared" si="1"/>
        <v>pentaho_stkv/stkv_sedimp/20233_sa.xanalyzer</v>
      </c>
      <c r="BF6" s="10" t="s">
        <v>4</v>
      </c>
      <c r="BG6" s="11" t="str">
        <f t="shared" si="2"/>
        <v>CCH0005</v>
      </c>
      <c r="BH6" s="11"/>
      <c r="CI6" s="500" t="s">
        <v>3</v>
      </c>
      <c r="CJ6" s="501" t="s">
        <v>578</v>
      </c>
      <c r="CK6" s="499"/>
      <c r="CL6" s="499"/>
      <c r="CM6" s="499"/>
      <c r="CP6" s="500" t="s">
        <v>3</v>
      </c>
      <c r="CQ6" s="501" t="s">
        <v>578</v>
      </c>
      <c r="CR6" s="499"/>
      <c r="CS6" s="499"/>
      <c r="CT6" s="499"/>
      <c r="CW6" s="500" t="s">
        <v>3</v>
      </c>
      <c r="CX6" s="501" t="s">
        <v>578</v>
      </c>
      <c r="CY6" s="499"/>
      <c r="CZ6" s="499"/>
      <c r="DA6" s="499"/>
      <c r="DD6" s="500" t="s">
        <v>3</v>
      </c>
      <c r="DE6" s="501" t="s">
        <v>578</v>
      </c>
      <c r="DF6" s="499"/>
      <c r="DG6" s="499"/>
      <c r="DH6" s="499"/>
      <c r="DK6" s="500" t="s">
        <v>3</v>
      </c>
      <c r="DL6" s="501" t="s">
        <v>578</v>
      </c>
      <c r="DM6" s="499"/>
      <c r="DN6" s="499"/>
      <c r="DO6" s="499"/>
      <c r="DT6" s="500" t="s">
        <v>3</v>
      </c>
      <c r="DU6" s="501" t="s">
        <v>578</v>
      </c>
      <c r="DV6" s="499"/>
      <c r="DW6" s="499"/>
      <c r="DX6" s="499"/>
    </row>
    <row r="7" spans="1:128" x14ac:dyDescent="0.2">
      <c r="A7" s="10" t="s">
        <v>8</v>
      </c>
      <c r="B7" s="11" t="str">
        <f t="shared" si="0"/>
        <v>23-ott-2023 12.28.13</v>
      </c>
      <c r="C7" s="11"/>
      <c r="AB7" s="10" t="s">
        <v>8</v>
      </c>
      <c r="AC7" s="11" t="str">
        <f t="shared" si="1"/>
        <v>23-ott-2023 12.28.13</v>
      </c>
      <c r="BF7" s="10" t="s">
        <v>6</v>
      </c>
      <c r="BG7" s="11" t="str">
        <f t="shared" si="2"/>
        <v>pentaho_stkv/stkv_sedimp/20233_sa.xanalyzer</v>
      </c>
      <c r="BH7" s="11"/>
      <c r="CI7" s="500" t="s">
        <v>4</v>
      </c>
      <c r="CJ7" s="501" t="s">
        <v>5</v>
      </c>
      <c r="CK7" s="499"/>
      <c r="CL7" s="499"/>
      <c r="CM7" s="499"/>
      <c r="CP7" s="500" t="s">
        <v>4</v>
      </c>
      <c r="CQ7" s="501" t="s">
        <v>5</v>
      </c>
      <c r="CR7" s="499"/>
      <c r="CS7" s="499"/>
      <c r="CT7" s="499"/>
      <c r="CW7" s="500" t="s">
        <v>4</v>
      </c>
      <c r="CX7" s="501" t="s">
        <v>5</v>
      </c>
      <c r="CY7" s="499"/>
      <c r="CZ7" s="499"/>
      <c r="DA7" s="499"/>
      <c r="DD7" s="500" t="s">
        <v>4</v>
      </c>
      <c r="DE7" s="501" t="s">
        <v>5</v>
      </c>
      <c r="DF7" s="499"/>
      <c r="DG7" s="499"/>
      <c r="DH7" s="499"/>
      <c r="DK7" s="500" t="s">
        <v>4</v>
      </c>
      <c r="DL7" s="501" t="s">
        <v>5</v>
      </c>
      <c r="DM7" s="499"/>
      <c r="DN7" s="499"/>
      <c r="DO7" s="499"/>
      <c r="DT7" s="500" t="s">
        <v>4</v>
      </c>
      <c r="DU7" s="501" t="s">
        <v>5</v>
      </c>
      <c r="DV7" s="499"/>
      <c r="DW7" s="499"/>
      <c r="DX7" s="499"/>
    </row>
    <row r="8" spans="1:128" x14ac:dyDescent="0.2">
      <c r="A8" s="10" t="s">
        <v>10</v>
      </c>
      <c r="B8" s="11" t="str">
        <f t="shared" si="0"/>
        <v>20233_sedi_sa</v>
      </c>
      <c r="C8" s="11"/>
      <c r="AB8" s="10" t="s">
        <v>10</v>
      </c>
      <c r="AC8" s="11" t="str">
        <f t="shared" si="1"/>
        <v>20233_sedi_sa</v>
      </c>
      <c r="BF8" s="10" t="s">
        <v>8</v>
      </c>
      <c r="BG8" s="11" t="str">
        <f t="shared" si="2"/>
        <v>23-ott-2023 12.28.13</v>
      </c>
      <c r="BH8" s="11"/>
      <c r="CI8" s="500" t="s">
        <v>6</v>
      </c>
      <c r="CJ8" s="501" t="s">
        <v>579</v>
      </c>
      <c r="CK8" s="499"/>
      <c r="CL8" s="499"/>
      <c r="CM8" s="499"/>
      <c r="CP8" s="500" t="s">
        <v>6</v>
      </c>
      <c r="CQ8" s="501" t="s">
        <v>579</v>
      </c>
      <c r="CR8" s="499"/>
      <c r="CS8" s="499"/>
      <c r="CT8" s="499"/>
      <c r="CW8" s="500" t="s">
        <v>6</v>
      </c>
      <c r="CX8" s="501" t="s">
        <v>579</v>
      </c>
      <c r="CY8" s="499"/>
      <c r="CZ8" s="499"/>
      <c r="DA8" s="499"/>
      <c r="DD8" s="500" t="s">
        <v>6</v>
      </c>
      <c r="DE8" s="501" t="s">
        <v>579</v>
      </c>
      <c r="DF8" s="499"/>
      <c r="DG8" s="499"/>
      <c r="DH8" s="499"/>
      <c r="DK8" s="500" t="s">
        <v>6</v>
      </c>
      <c r="DL8" s="501" t="s">
        <v>579</v>
      </c>
      <c r="DM8" s="499"/>
      <c r="DN8" s="499"/>
      <c r="DO8" s="499"/>
      <c r="DT8" s="500" t="s">
        <v>6</v>
      </c>
      <c r="DU8" s="501" t="s">
        <v>579</v>
      </c>
      <c r="DV8" s="499"/>
      <c r="DW8" s="499"/>
      <c r="DX8" s="499"/>
    </row>
    <row r="9" spans="1:128" x14ac:dyDescent="0.2">
      <c r="A9" s="10" t="s">
        <v>12</v>
      </c>
      <c r="B9" s="11" t="str">
        <f t="shared" si="0"/>
        <v>23-ott-2023 12.28.13</v>
      </c>
      <c r="C9" s="11"/>
      <c r="AB9" s="10" t="s">
        <v>12</v>
      </c>
      <c r="AC9" s="11" t="str">
        <f t="shared" si="1"/>
        <v>23-ott-2023 12.28.13</v>
      </c>
      <c r="BF9" s="10" t="s">
        <v>10</v>
      </c>
      <c r="BG9" s="11" t="str">
        <f t="shared" si="2"/>
        <v>20233_sedi_sa</v>
      </c>
      <c r="BH9" s="11"/>
      <c r="CI9" s="500" t="s">
        <v>8</v>
      </c>
      <c r="CJ9" s="501" t="s">
        <v>580</v>
      </c>
      <c r="CK9" s="499"/>
      <c r="CL9" s="499"/>
      <c r="CM9" s="499"/>
      <c r="CP9" s="500" t="s">
        <v>8</v>
      </c>
      <c r="CQ9" s="501" t="s">
        <v>582</v>
      </c>
      <c r="CR9" s="499"/>
      <c r="CS9" s="499"/>
      <c r="CT9" s="499"/>
      <c r="CW9" s="500" t="s">
        <v>8</v>
      </c>
      <c r="CX9" s="501" t="s">
        <v>583</v>
      </c>
      <c r="CY9" s="499"/>
      <c r="CZ9" s="499"/>
      <c r="DA9" s="499"/>
      <c r="DD9" s="500" t="s">
        <v>8</v>
      </c>
      <c r="DE9" s="501" t="s">
        <v>584</v>
      </c>
      <c r="DF9" s="499"/>
      <c r="DG9" s="499"/>
      <c r="DH9" s="499"/>
      <c r="DK9" s="500" t="s">
        <v>8</v>
      </c>
      <c r="DL9" s="501" t="s">
        <v>585</v>
      </c>
      <c r="DM9" s="499"/>
      <c r="DN9" s="499"/>
      <c r="DO9" s="499"/>
      <c r="DT9" s="500" t="s">
        <v>8</v>
      </c>
      <c r="DU9" s="501" t="s">
        <v>591</v>
      </c>
      <c r="DV9" s="499"/>
      <c r="DW9" s="499"/>
      <c r="DX9" s="499"/>
    </row>
    <row r="10" spans="1:128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23-ott-2023 12.28.13</v>
      </c>
      <c r="BH10" s="11"/>
      <c r="CI10" s="500" t="s">
        <v>10</v>
      </c>
      <c r="CJ10" s="501" t="s">
        <v>581</v>
      </c>
      <c r="CK10" s="499"/>
      <c r="CL10" s="499"/>
      <c r="CM10" s="499"/>
      <c r="CP10" s="500" t="s">
        <v>10</v>
      </c>
      <c r="CQ10" s="501" t="s">
        <v>581</v>
      </c>
      <c r="CR10" s="499"/>
      <c r="CS10" s="499"/>
      <c r="CT10" s="499"/>
      <c r="CW10" s="500" t="s">
        <v>10</v>
      </c>
      <c r="CX10" s="501" t="s">
        <v>581</v>
      </c>
      <c r="CY10" s="499"/>
      <c r="CZ10" s="499"/>
      <c r="DA10" s="499"/>
      <c r="DD10" s="500" t="s">
        <v>10</v>
      </c>
      <c r="DE10" s="501" t="s">
        <v>581</v>
      </c>
      <c r="DF10" s="499"/>
      <c r="DG10" s="499"/>
      <c r="DH10" s="499"/>
      <c r="DK10" s="500" t="s">
        <v>10</v>
      </c>
      <c r="DL10" s="501" t="s">
        <v>581</v>
      </c>
      <c r="DM10" s="499"/>
      <c r="DN10" s="499"/>
      <c r="DO10" s="499"/>
      <c r="DT10" s="500" t="s">
        <v>10</v>
      </c>
      <c r="DU10" s="501" t="s">
        <v>581</v>
      </c>
      <c r="DV10" s="499"/>
      <c r="DW10" s="499"/>
      <c r="DX10" s="499"/>
    </row>
    <row r="11" spans="1:128" x14ac:dyDescent="0.2">
      <c r="BF11" s="10" t="s">
        <v>13</v>
      </c>
      <c r="BG11" s="11" t="str">
        <f t="shared" si="2"/>
        <v>Regione includes ABRUZZO</v>
      </c>
      <c r="BH11" s="11"/>
      <c r="CI11" s="500" t="s">
        <v>12</v>
      </c>
      <c r="CJ11" s="501" t="s">
        <v>580</v>
      </c>
      <c r="CK11" s="499"/>
      <c r="CL11" s="499"/>
      <c r="CM11" s="499"/>
      <c r="CP11" s="500" t="s">
        <v>12</v>
      </c>
      <c r="CQ11" s="501" t="s">
        <v>582</v>
      </c>
      <c r="CR11" s="499"/>
      <c r="CS11" s="499"/>
      <c r="CT11" s="499"/>
      <c r="CW11" s="500" t="s">
        <v>12</v>
      </c>
      <c r="CX11" s="501" t="s">
        <v>583</v>
      </c>
      <c r="CY11" s="499"/>
      <c r="CZ11" s="499"/>
      <c r="DA11" s="499"/>
      <c r="DD11" s="500" t="s">
        <v>12</v>
      </c>
      <c r="DE11" s="501" t="s">
        <v>584</v>
      </c>
      <c r="DF11" s="499"/>
      <c r="DG11" s="499"/>
      <c r="DH11" s="499"/>
      <c r="DK11" s="500" t="s">
        <v>12</v>
      </c>
      <c r="DL11" s="501" t="s">
        <v>585</v>
      </c>
      <c r="DM11" s="499"/>
      <c r="DN11" s="499"/>
      <c r="DO11" s="499"/>
      <c r="DT11" s="500" t="s">
        <v>12</v>
      </c>
      <c r="DU11" s="501" t="s">
        <v>591</v>
      </c>
      <c r="DV11" s="499"/>
      <c r="DW11" s="499"/>
      <c r="DX11" s="499"/>
    </row>
    <row r="12" spans="1:128" x14ac:dyDescent="0.2">
      <c r="A12" s="14" t="s">
        <v>0</v>
      </c>
      <c r="BF12" s="14" t="s">
        <v>0</v>
      </c>
      <c r="CI12" s="500" t="s">
        <v>13</v>
      </c>
      <c r="CJ12" s="501" t="s">
        <v>14</v>
      </c>
      <c r="CK12" s="499"/>
      <c r="CL12" s="499"/>
      <c r="CM12" s="499"/>
      <c r="CP12" s="500" t="s">
        <v>13</v>
      </c>
      <c r="CQ12" s="501" t="s">
        <v>14</v>
      </c>
      <c r="CR12" s="499"/>
      <c r="CS12" s="499"/>
      <c r="CT12" s="499"/>
      <c r="CW12" s="500" t="s">
        <v>13</v>
      </c>
      <c r="CX12" s="501" t="s">
        <v>293</v>
      </c>
      <c r="CY12" s="499"/>
      <c r="CZ12" s="499"/>
      <c r="DA12" s="499"/>
      <c r="DD12" s="500" t="s">
        <v>13</v>
      </c>
      <c r="DE12" s="501" t="s">
        <v>340</v>
      </c>
      <c r="DF12" s="499"/>
      <c r="DG12" s="499"/>
      <c r="DH12" s="499"/>
      <c r="DK12" s="500" t="s">
        <v>13</v>
      </c>
      <c r="DL12" s="501" t="s">
        <v>342</v>
      </c>
      <c r="DM12" s="499"/>
      <c r="DN12" s="499"/>
      <c r="DO12" s="499"/>
      <c r="DT12" s="500" t="s">
        <v>13</v>
      </c>
      <c r="DU12" s="501" t="s">
        <v>14</v>
      </c>
      <c r="DV12" s="499"/>
      <c r="DW12" s="499"/>
      <c r="DX12" s="499"/>
    </row>
    <row r="13" spans="1:128" x14ac:dyDescent="0.2">
      <c r="CI13" s="499"/>
      <c r="CJ13" s="499"/>
      <c r="CK13" s="499"/>
      <c r="CL13" s="499"/>
      <c r="CM13" s="499"/>
      <c r="CP13" s="499"/>
      <c r="CQ13" s="501" t="s">
        <v>290</v>
      </c>
      <c r="CR13" s="499"/>
      <c r="CS13" s="499"/>
      <c r="CT13" s="499"/>
      <c r="CW13" s="499"/>
      <c r="CX13" s="499"/>
      <c r="CY13" s="499"/>
      <c r="CZ13" s="499"/>
      <c r="DA13" s="499"/>
      <c r="DD13" s="499"/>
      <c r="DE13" s="499"/>
      <c r="DF13" s="499"/>
      <c r="DG13" s="499"/>
      <c r="DH13" s="499"/>
      <c r="DK13" s="499"/>
      <c r="DL13" s="499"/>
      <c r="DM13" s="499"/>
      <c r="DN13" s="499"/>
      <c r="DO13" s="499"/>
      <c r="DT13" s="499"/>
      <c r="DU13" s="499"/>
      <c r="DV13" s="499"/>
      <c r="DW13" s="499"/>
      <c r="DX13" s="499"/>
    </row>
    <row r="14" spans="1:128" x14ac:dyDescent="0.2">
      <c r="CI14" s="502" t="s">
        <v>0</v>
      </c>
      <c r="CJ14" s="499"/>
      <c r="CK14" s="499"/>
      <c r="CL14" s="499"/>
      <c r="CM14" s="499"/>
      <c r="CP14" s="502" t="s">
        <v>0</v>
      </c>
      <c r="CQ14" s="499"/>
      <c r="CR14" s="499"/>
      <c r="CS14" s="499"/>
      <c r="CT14" s="499"/>
      <c r="CW14" s="502" t="s">
        <v>0</v>
      </c>
      <c r="CX14" s="499"/>
      <c r="CY14" s="499"/>
      <c r="CZ14" s="499"/>
      <c r="DA14" s="499"/>
      <c r="DD14" s="502" t="s">
        <v>0</v>
      </c>
      <c r="DE14" s="499"/>
      <c r="DF14" s="499"/>
      <c r="DG14" s="499"/>
      <c r="DH14" s="499"/>
      <c r="DK14" s="502" t="s">
        <v>0</v>
      </c>
      <c r="DL14" s="499"/>
      <c r="DM14" s="499"/>
      <c r="DN14" s="499"/>
      <c r="DO14" s="499"/>
      <c r="DT14" s="502" t="s">
        <v>0</v>
      </c>
      <c r="DU14" s="499"/>
      <c r="DV14" s="499"/>
      <c r="DW14" s="499"/>
      <c r="DX14" s="499"/>
    </row>
    <row r="15" spans="1:128" x14ac:dyDescent="0.2">
      <c r="CI15" s="499"/>
      <c r="CJ15" s="499"/>
      <c r="CK15" s="499"/>
      <c r="CL15" s="499"/>
      <c r="CM15" s="499"/>
      <c r="CP15" s="499"/>
      <c r="CQ15" s="499"/>
      <c r="CR15" s="499"/>
      <c r="CS15" s="499"/>
      <c r="CT15" s="499"/>
      <c r="CW15" s="499"/>
      <c r="CX15" s="499"/>
      <c r="CY15" s="499"/>
      <c r="CZ15" s="499"/>
      <c r="DA15" s="499"/>
      <c r="DD15" s="499"/>
      <c r="DE15" s="499"/>
      <c r="DF15" s="499"/>
      <c r="DG15" s="499"/>
      <c r="DH15" s="499"/>
      <c r="DK15" s="499"/>
      <c r="DL15" s="499"/>
      <c r="DM15" s="499"/>
      <c r="DN15" s="499"/>
      <c r="DO15" s="499"/>
      <c r="DT15" s="499"/>
      <c r="DU15" s="499"/>
      <c r="DV15" s="499"/>
      <c r="DW15" s="499"/>
      <c r="DX15" s="499"/>
    </row>
    <row r="16" spans="1:128" ht="21" x14ac:dyDescent="0.2">
      <c r="A16" s="496" t="s">
        <v>0</v>
      </c>
      <c r="AB16" s="496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496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499"/>
      <c r="CJ16" s="499"/>
      <c r="CK16" s="499"/>
      <c r="CL16" s="499"/>
      <c r="CM16" s="499"/>
      <c r="CP16" s="499"/>
      <c r="CQ16" s="499"/>
      <c r="CR16" s="499"/>
      <c r="CS16" s="499"/>
      <c r="CT16" s="499"/>
      <c r="CW16" s="499"/>
      <c r="CX16" s="499"/>
      <c r="CY16" s="499"/>
      <c r="CZ16" s="499"/>
      <c r="DA16" s="499"/>
      <c r="DD16" s="499"/>
      <c r="DE16" s="499"/>
      <c r="DF16" s="499"/>
      <c r="DG16" s="499"/>
      <c r="DH16" s="499"/>
      <c r="DK16" s="499"/>
      <c r="DL16" s="499"/>
      <c r="DM16" s="499"/>
      <c r="DN16" s="499"/>
      <c r="DO16" s="499"/>
      <c r="DT16" s="499"/>
      <c r="DU16" s="499"/>
      <c r="DV16" s="499"/>
      <c r="DW16" s="499"/>
      <c r="DX16" s="499"/>
    </row>
    <row r="17" spans="1:129" ht="21" x14ac:dyDescent="0.2">
      <c r="A17" s="491" t="str">
        <f>+B3</f>
        <v>Sedi di Impresa 3° trimestre 2023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BF17" s="491" t="str">
        <f>+A17</f>
        <v>Sedi di Impresa 3° trimestre 2023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499"/>
      <c r="CJ17" s="499"/>
      <c r="CK17" s="499"/>
      <c r="CL17" s="499"/>
      <c r="CM17" s="499"/>
      <c r="CP17" s="499"/>
      <c r="CQ17" s="499"/>
      <c r="CR17" s="499"/>
      <c r="CS17" s="499"/>
      <c r="CT17" s="499"/>
      <c r="CW17" s="499"/>
      <c r="CX17" s="499"/>
      <c r="CY17" s="499"/>
      <c r="CZ17" s="499"/>
      <c r="DA17" s="499"/>
      <c r="DD17" s="499"/>
      <c r="DE17" s="499"/>
      <c r="DF17" s="499"/>
      <c r="DG17" s="499"/>
      <c r="DH17" s="499"/>
      <c r="DK17" s="499"/>
      <c r="DL17" s="499"/>
      <c r="DM17" s="499"/>
      <c r="DN17" s="499"/>
      <c r="DO17" s="499"/>
      <c r="DT17" s="499"/>
      <c r="DU17" s="499"/>
      <c r="DV17" s="499"/>
      <c r="DW17" s="499"/>
      <c r="DX17" s="499"/>
    </row>
    <row r="18" spans="1:129" ht="25.5" x14ac:dyDescent="0.2">
      <c r="A18" s="491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491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BF18" s="491" t="s">
        <v>21</v>
      </c>
      <c r="BG18" s="417" t="s">
        <v>22</v>
      </c>
      <c r="BH18" s="417" t="str">
        <f t="shared" ref="BG18:BJ40" si="3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503" t="s">
        <v>21</v>
      </c>
      <c r="CJ18" s="504" t="s">
        <v>22</v>
      </c>
      <c r="CK18" s="504" t="s">
        <v>87</v>
      </c>
      <c r="CL18" s="504" t="s">
        <v>23</v>
      </c>
      <c r="CM18" s="504" t="s">
        <v>24</v>
      </c>
      <c r="CN18" s="197" t="s">
        <v>82</v>
      </c>
      <c r="CP18" s="503" t="s">
        <v>21</v>
      </c>
      <c r="CQ18" s="504" t="s">
        <v>22</v>
      </c>
      <c r="CR18" s="504" t="s">
        <v>87</v>
      </c>
      <c r="CS18" s="504" t="s">
        <v>23</v>
      </c>
      <c r="CT18" s="504" t="s">
        <v>24</v>
      </c>
      <c r="CU18" s="198" t="s">
        <v>82</v>
      </c>
      <c r="CW18" s="503" t="s">
        <v>21</v>
      </c>
      <c r="CX18" s="504" t="s">
        <v>22</v>
      </c>
      <c r="CY18" s="504" t="s">
        <v>87</v>
      </c>
      <c r="CZ18" s="504" t="s">
        <v>23</v>
      </c>
      <c r="DA18" s="504" t="s">
        <v>24</v>
      </c>
      <c r="DB18" s="198" t="s">
        <v>82</v>
      </c>
      <c r="DD18" s="503" t="s">
        <v>21</v>
      </c>
      <c r="DE18" s="504" t="s">
        <v>22</v>
      </c>
      <c r="DF18" s="504" t="s">
        <v>87</v>
      </c>
      <c r="DG18" s="504" t="s">
        <v>23</v>
      </c>
      <c r="DH18" s="504" t="s">
        <v>24</v>
      </c>
      <c r="DI18" s="198" t="s">
        <v>82</v>
      </c>
      <c r="DK18" s="503" t="s">
        <v>21</v>
      </c>
      <c r="DL18" s="504" t="s">
        <v>22</v>
      </c>
      <c r="DM18" s="504" t="s">
        <v>87</v>
      </c>
      <c r="DN18" s="504" t="s">
        <v>23</v>
      </c>
      <c r="DO18" s="504" t="s">
        <v>24</v>
      </c>
      <c r="DP18" s="198" t="s">
        <v>82</v>
      </c>
      <c r="DT18" s="503" t="s">
        <v>15</v>
      </c>
      <c r="DU18" s="504" t="s">
        <v>22</v>
      </c>
      <c r="DV18" s="504" t="s">
        <v>87</v>
      </c>
      <c r="DW18" s="504" t="s">
        <v>23</v>
      </c>
      <c r="DX18" s="504" t="s">
        <v>24</v>
      </c>
    </row>
    <row r="19" spans="1:129" x14ac:dyDescent="0.2">
      <c r="A19" s="497" t="s">
        <v>25</v>
      </c>
      <c r="B19" s="15">
        <f t="shared" ref="B19:E40" si="5">+CQ19</f>
        <v>11719</v>
      </c>
      <c r="C19" s="15">
        <f t="shared" si="5"/>
        <v>11665</v>
      </c>
      <c r="D19" s="15">
        <f t="shared" si="5"/>
        <v>27</v>
      </c>
      <c r="E19" s="15">
        <f t="shared" si="5"/>
        <v>60</v>
      </c>
      <c r="F19" s="15">
        <f t="shared" ref="F19:I40" si="6">+DE19</f>
        <v>3913</v>
      </c>
      <c r="G19" s="15">
        <f t="shared" si="6"/>
        <v>3827</v>
      </c>
      <c r="H19" s="15">
        <f t="shared" si="6"/>
        <v>11</v>
      </c>
      <c r="I19" s="15">
        <f t="shared" si="6"/>
        <v>20</v>
      </c>
      <c r="J19" s="15">
        <f t="shared" ref="J19:M40" si="7">+CX19</f>
        <v>3996</v>
      </c>
      <c r="K19" s="15">
        <f t="shared" si="7"/>
        <v>3964</v>
      </c>
      <c r="L19" s="15">
        <f t="shared" si="7"/>
        <v>13</v>
      </c>
      <c r="M19" s="15">
        <f t="shared" si="7"/>
        <v>18</v>
      </c>
      <c r="N19" s="15">
        <f t="shared" ref="N19:Q40" si="8">+DL19</f>
        <v>5826</v>
      </c>
      <c r="O19" s="15">
        <f t="shared" si="8"/>
        <v>5795</v>
      </c>
      <c r="P19" s="15">
        <f t="shared" si="8"/>
        <v>17</v>
      </c>
      <c r="Q19" s="15">
        <f t="shared" si="8"/>
        <v>40</v>
      </c>
      <c r="R19" s="16">
        <f>+CJ19</f>
        <v>25454</v>
      </c>
      <c r="S19" s="16">
        <f>+CK19</f>
        <v>25251</v>
      </c>
      <c r="T19" s="16">
        <f t="shared" ref="T19:U40" si="9">+CL19</f>
        <v>68</v>
      </c>
      <c r="U19" s="206">
        <f t="shared" si="9"/>
        <v>138</v>
      </c>
      <c r="V19" s="208">
        <f>+B19+J19</f>
        <v>15715</v>
      </c>
      <c r="W19" s="208">
        <f>+C19+K19</f>
        <v>15629</v>
      </c>
      <c r="X19" s="15">
        <f>+D19+L19</f>
        <v>40</v>
      </c>
      <c r="Y19" s="209">
        <f>+E19+M19</f>
        <v>78</v>
      </c>
      <c r="AB19" s="497" t="s">
        <v>25</v>
      </c>
      <c r="AC19" s="15">
        <f>+B19</f>
        <v>11719</v>
      </c>
      <c r="AD19" s="22">
        <f>+AC19/$AC$40</f>
        <v>0.2657670937748044</v>
      </c>
      <c r="AE19" s="22">
        <f>+AC19/AS19</f>
        <v>0.46039915141038734</v>
      </c>
      <c r="AF19" s="15">
        <f t="shared" ref="AF19:AH40" si="10">+D19</f>
        <v>27</v>
      </c>
      <c r="AG19" s="15">
        <f t="shared" si="10"/>
        <v>60</v>
      </c>
      <c r="AH19" s="15">
        <f t="shared" si="10"/>
        <v>3913</v>
      </c>
      <c r="AI19" s="15">
        <f t="shared" ref="AI19:AK40" si="11">+H19</f>
        <v>11</v>
      </c>
      <c r="AJ19" s="15">
        <f t="shared" si="11"/>
        <v>20</v>
      </c>
      <c r="AK19" s="15">
        <f t="shared" si="11"/>
        <v>3996</v>
      </c>
      <c r="AL19" s="22">
        <f>+AK19/$AK$40</f>
        <v>0.10848083396677163</v>
      </c>
      <c r="AM19" s="22">
        <f t="shared" ref="AM19:AM24" si="12">+AK19/AS19</f>
        <v>0.15698907833739295</v>
      </c>
      <c r="AN19" s="15">
        <f t="shared" ref="AN19:AP40" si="13">+L19</f>
        <v>13</v>
      </c>
      <c r="AO19" s="15">
        <f t="shared" si="13"/>
        <v>18</v>
      </c>
      <c r="AP19" s="15">
        <f t="shared" si="13"/>
        <v>5826</v>
      </c>
      <c r="AQ19" s="15">
        <f t="shared" ref="AQ19:AS40" si="14">+P19</f>
        <v>17</v>
      </c>
      <c r="AR19" s="15">
        <f t="shared" si="14"/>
        <v>40</v>
      </c>
      <c r="AS19" s="16">
        <f t="shared" si="14"/>
        <v>25454</v>
      </c>
      <c r="AT19" s="24">
        <f>+AS19/$AS$40</f>
        <v>0.17171730800366991</v>
      </c>
      <c r="AU19" s="16">
        <f t="shared" ref="AU19:AV40" si="15">+T19</f>
        <v>68</v>
      </c>
      <c r="AV19" s="16">
        <f t="shared" si="15"/>
        <v>138</v>
      </c>
      <c r="BF19" s="497" t="s">
        <v>25</v>
      </c>
      <c r="BG19" s="411">
        <f t="shared" si="3"/>
        <v>11719</v>
      </c>
      <c r="BH19" s="411">
        <f t="shared" si="3"/>
        <v>11665</v>
      </c>
      <c r="BI19" s="411">
        <f t="shared" si="3"/>
        <v>27</v>
      </c>
      <c r="BJ19" s="411">
        <f t="shared" si="3"/>
        <v>60</v>
      </c>
      <c r="BK19" s="411">
        <f>+DE19</f>
        <v>3913</v>
      </c>
      <c r="BL19" s="411">
        <f>+DF19</f>
        <v>3827</v>
      </c>
      <c r="BM19" s="411">
        <f>+DG19</f>
        <v>11</v>
      </c>
      <c r="BN19" s="411">
        <f>+DH19</f>
        <v>20</v>
      </c>
      <c r="BO19" s="411">
        <f t="shared" si="4"/>
        <v>3996</v>
      </c>
      <c r="BP19" s="411">
        <f t="shared" si="4"/>
        <v>3964</v>
      </c>
      <c r="BQ19" s="411">
        <f t="shared" si="4"/>
        <v>13</v>
      </c>
      <c r="BR19" s="411">
        <f t="shared" si="4"/>
        <v>18</v>
      </c>
      <c r="BS19" s="411">
        <f>+DL19</f>
        <v>5826</v>
      </c>
      <c r="BT19" s="411">
        <f>+DM19</f>
        <v>5795</v>
      </c>
      <c r="BU19" s="411">
        <f>+DN19</f>
        <v>17</v>
      </c>
      <c r="BV19" s="411">
        <f>+DO19</f>
        <v>40</v>
      </c>
      <c r="BW19" s="412">
        <f>+CJ19</f>
        <v>25454</v>
      </c>
      <c r="BX19" s="412">
        <f>+CK19</f>
        <v>25251</v>
      </c>
      <c r="BY19" s="412">
        <f t="shared" ref="BY19:BZ40" si="16">+CL19</f>
        <v>68</v>
      </c>
      <c r="BZ19" s="412">
        <f t="shared" si="16"/>
        <v>138</v>
      </c>
      <c r="CA19" s="411">
        <f>+BG19+BO19</f>
        <v>15715</v>
      </c>
      <c r="CB19" s="411">
        <f>+BH19+BP19</f>
        <v>15629</v>
      </c>
      <c r="CC19" s="411">
        <f>+BI19+BQ19</f>
        <v>40</v>
      </c>
      <c r="CD19" s="413">
        <f>+BJ19+BR19</f>
        <v>78</v>
      </c>
      <c r="CI19" s="505" t="s">
        <v>25</v>
      </c>
      <c r="CJ19" s="506">
        <v>25454</v>
      </c>
      <c r="CK19" s="506">
        <v>25251</v>
      </c>
      <c r="CL19" s="506">
        <v>68</v>
      </c>
      <c r="CM19" s="507">
        <v>138</v>
      </c>
      <c r="CN19" s="20">
        <f>+CL19-CM19</f>
        <v>-70</v>
      </c>
      <c r="CP19" s="505" t="s">
        <v>25</v>
      </c>
      <c r="CQ19" s="506">
        <v>11719</v>
      </c>
      <c r="CR19" s="506">
        <v>11665</v>
      </c>
      <c r="CS19" s="506">
        <v>27</v>
      </c>
      <c r="CT19" s="507">
        <v>60</v>
      </c>
      <c r="CU19" s="20">
        <f>+CS19-CT19</f>
        <v>-33</v>
      </c>
      <c r="CW19" s="505" t="s">
        <v>25</v>
      </c>
      <c r="CX19" s="506">
        <v>3996</v>
      </c>
      <c r="CY19" s="506">
        <v>3964</v>
      </c>
      <c r="CZ19" s="506">
        <v>13</v>
      </c>
      <c r="DA19" s="507">
        <v>18</v>
      </c>
      <c r="DB19" s="20">
        <f>+CZ19-DA19</f>
        <v>-5</v>
      </c>
      <c r="DD19" s="505" t="s">
        <v>25</v>
      </c>
      <c r="DE19" s="506">
        <v>3913</v>
      </c>
      <c r="DF19" s="506">
        <v>3827</v>
      </c>
      <c r="DG19" s="506">
        <v>11</v>
      </c>
      <c r="DH19" s="507">
        <v>20</v>
      </c>
      <c r="DI19" s="20">
        <f>+DG19-DH19</f>
        <v>-9</v>
      </c>
      <c r="DK19" s="505" t="s">
        <v>25</v>
      </c>
      <c r="DL19" s="506">
        <v>5826</v>
      </c>
      <c r="DM19" s="506">
        <v>5795</v>
      </c>
      <c r="DN19" s="506">
        <v>17</v>
      </c>
      <c r="DO19" s="507">
        <v>40</v>
      </c>
      <c r="DP19" s="20">
        <f>+DN19-DO19</f>
        <v>-23</v>
      </c>
      <c r="DT19" s="505" t="s">
        <v>16</v>
      </c>
      <c r="DU19" s="506">
        <v>44095</v>
      </c>
      <c r="DV19" s="506">
        <v>38518</v>
      </c>
      <c r="DW19" s="506">
        <v>350</v>
      </c>
      <c r="DX19" s="507">
        <v>335</v>
      </c>
      <c r="DY19" s="54">
        <f>+DV19/DU19</f>
        <v>0.87352307517859162</v>
      </c>
    </row>
    <row r="20" spans="1:129" x14ac:dyDescent="0.2">
      <c r="A20" s="497" t="s">
        <v>26</v>
      </c>
      <c r="B20" s="15">
        <f t="shared" si="5"/>
        <v>31</v>
      </c>
      <c r="C20" s="15">
        <f t="shared" si="5"/>
        <v>24</v>
      </c>
      <c r="D20" s="15">
        <f t="shared" si="5"/>
        <v>0</v>
      </c>
      <c r="E20" s="15">
        <f t="shared" si="5"/>
        <v>0</v>
      </c>
      <c r="F20" s="15">
        <f t="shared" si="6"/>
        <v>28</v>
      </c>
      <c r="G20" s="15">
        <f t="shared" si="6"/>
        <v>23</v>
      </c>
      <c r="H20" s="15">
        <f t="shared" si="6"/>
        <v>0</v>
      </c>
      <c r="I20" s="15">
        <f t="shared" si="6"/>
        <v>0</v>
      </c>
      <c r="J20" s="15">
        <f t="shared" si="7"/>
        <v>27</v>
      </c>
      <c r="K20" s="15">
        <f t="shared" si="7"/>
        <v>20</v>
      </c>
      <c r="L20" s="15">
        <f t="shared" si="7"/>
        <v>0</v>
      </c>
      <c r="M20" s="15">
        <f t="shared" si="7"/>
        <v>0</v>
      </c>
      <c r="N20" s="15">
        <f t="shared" si="8"/>
        <v>23</v>
      </c>
      <c r="O20" s="15">
        <f t="shared" si="8"/>
        <v>20</v>
      </c>
      <c r="P20" s="15">
        <f t="shared" si="8"/>
        <v>0</v>
      </c>
      <c r="Q20" s="15">
        <f t="shared" si="8"/>
        <v>0</v>
      </c>
      <c r="R20" s="16">
        <f t="shared" ref="R20:S40" si="17">+CJ20</f>
        <v>109</v>
      </c>
      <c r="S20" s="16">
        <f t="shared" si="17"/>
        <v>87</v>
      </c>
      <c r="T20" s="16">
        <f t="shared" si="9"/>
        <v>0</v>
      </c>
      <c r="U20" s="206">
        <f t="shared" si="9"/>
        <v>0</v>
      </c>
      <c r="V20" s="208">
        <f t="shared" ref="V20:Y37" si="18">+B20+J20</f>
        <v>58</v>
      </c>
      <c r="W20" s="208">
        <f t="shared" si="18"/>
        <v>44</v>
      </c>
      <c r="X20" s="15">
        <f t="shared" si="18"/>
        <v>0</v>
      </c>
      <c r="Y20" s="209">
        <f t="shared" si="18"/>
        <v>0</v>
      </c>
      <c r="AB20" s="497" t="s">
        <v>26</v>
      </c>
      <c r="AC20" s="15">
        <f t="shared" ref="AC20:AC40" si="19">+B20</f>
        <v>31</v>
      </c>
      <c r="AD20" s="22">
        <f t="shared" ref="AD20:AD40" si="20">+AC20/$AC$40</f>
        <v>7.0302755414446084E-4</v>
      </c>
      <c r="AE20" s="22">
        <f t="shared" ref="AE20:AE40" si="21">+AC20/AS20</f>
        <v>0.28440366972477066</v>
      </c>
      <c r="AF20" s="15">
        <f t="shared" si="10"/>
        <v>0</v>
      </c>
      <c r="AG20" s="15">
        <f t="shared" si="10"/>
        <v>0</v>
      </c>
      <c r="AH20" s="15">
        <f t="shared" si="10"/>
        <v>28</v>
      </c>
      <c r="AI20" s="15">
        <f t="shared" si="11"/>
        <v>0</v>
      </c>
      <c r="AJ20" s="15">
        <f t="shared" si="11"/>
        <v>0</v>
      </c>
      <c r="AK20" s="15">
        <f t="shared" si="11"/>
        <v>27</v>
      </c>
      <c r="AL20" s="22">
        <f t="shared" ref="AL20:AL40" si="22">+AK20/$AK$40</f>
        <v>7.3297860788359211E-4</v>
      </c>
      <c r="AM20" s="22">
        <f t="shared" si="12"/>
        <v>0.24770642201834864</v>
      </c>
      <c r="AN20" s="15">
        <f t="shared" si="13"/>
        <v>0</v>
      </c>
      <c r="AO20" s="15">
        <f t="shared" si="13"/>
        <v>0</v>
      </c>
      <c r="AP20" s="15">
        <f t="shared" si="13"/>
        <v>23</v>
      </c>
      <c r="AQ20" s="15">
        <f t="shared" si="14"/>
        <v>0</v>
      </c>
      <c r="AR20" s="15">
        <f t="shared" si="14"/>
        <v>0</v>
      </c>
      <c r="AS20" s="16">
        <f t="shared" si="14"/>
        <v>109</v>
      </c>
      <c r="AT20" s="24">
        <f t="shared" ref="AT20:AT40" si="23">+AS20/$AS$40</f>
        <v>7.3533380106859515E-4</v>
      </c>
      <c r="AU20" s="16">
        <f t="shared" si="15"/>
        <v>0</v>
      </c>
      <c r="AV20" s="16">
        <f t="shared" si="15"/>
        <v>0</v>
      </c>
      <c r="BF20" s="497" t="s">
        <v>26</v>
      </c>
      <c r="BG20" s="411">
        <f t="shared" si="3"/>
        <v>31</v>
      </c>
      <c r="BH20" s="411">
        <f t="shared" si="3"/>
        <v>24</v>
      </c>
      <c r="BI20" s="411">
        <f t="shared" si="3"/>
        <v>0</v>
      </c>
      <c r="BJ20" s="411">
        <f t="shared" si="3"/>
        <v>0</v>
      </c>
      <c r="BK20" s="411">
        <f t="shared" ref="BK20:BN40" si="24">+DE20</f>
        <v>28</v>
      </c>
      <c r="BL20" s="411">
        <f t="shared" si="24"/>
        <v>23</v>
      </c>
      <c r="BM20" s="411">
        <f t="shared" si="24"/>
        <v>0</v>
      </c>
      <c r="BN20" s="411">
        <f t="shared" si="24"/>
        <v>0</v>
      </c>
      <c r="BO20" s="411">
        <f t="shared" si="4"/>
        <v>27</v>
      </c>
      <c r="BP20" s="411">
        <f t="shared" si="4"/>
        <v>20</v>
      </c>
      <c r="BQ20" s="411">
        <f t="shared" si="4"/>
        <v>0</v>
      </c>
      <c r="BR20" s="411">
        <f t="shared" si="4"/>
        <v>0</v>
      </c>
      <c r="BS20" s="411">
        <f t="shared" ref="BS20:BV40" si="25">+DL20</f>
        <v>23</v>
      </c>
      <c r="BT20" s="411">
        <f t="shared" si="25"/>
        <v>20</v>
      </c>
      <c r="BU20" s="411">
        <f t="shared" si="25"/>
        <v>0</v>
      </c>
      <c r="BV20" s="411">
        <f t="shared" si="25"/>
        <v>0</v>
      </c>
      <c r="BW20" s="412">
        <f t="shared" ref="BW20:BX40" si="26">+CJ20</f>
        <v>109</v>
      </c>
      <c r="BX20" s="412">
        <f t="shared" si="26"/>
        <v>87</v>
      </c>
      <c r="BY20" s="412">
        <f t="shared" si="16"/>
        <v>0</v>
      </c>
      <c r="BZ20" s="412">
        <f t="shared" si="16"/>
        <v>0</v>
      </c>
      <c r="CA20" s="411">
        <f t="shared" ref="CA20:CD35" si="27">+BG20+BO20</f>
        <v>58</v>
      </c>
      <c r="CB20" s="411">
        <f t="shared" si="27"/>
        <v>44</v>
      </c>
      <c r="CC20" s="411">
        <f t="shared" si="27"/>
        <v>0</v>
      </c>
      <c r="CD20" s="413">
        <f t="shared" si="27"/>
        <v>0</v>
      </c>
      <c r="CI20" s="505" t="s">
        <v>26</v>
      </c>
      <c r="CJ20" s="506">
        <v>109</v>
      </c>
      <c r="CK20" s="506">
        <v>87</v>
      </c>
      <c r="CL20" s="506">
        <v>0</v>
      </c>
      <c r="CM20" s="507">
        <v>0</v>
      </c>
      <c r="CN20" s="20">
        <f t="shared" ref="CN20:CN40" si="28">+CL20-CM20</f>
        <v>0</v>
      </c>
      <c r="CP20" s="505" t="s">
        <v>26</v>
      </c>
      <c r="CQ20" s="506">
        <v>31</v>
      </c>
      <c r="CR20" s="506">
        <v>24</v>
      </c>
      <c r="CS20" s="506">
        <v>0</v>
      </c>
      <c r="CT20" s="507">
        <v>0</v>
      </c>
      <c r="CU20" s="20">
        <f t="shared" ref="CU20:CU40" si="29">+CS20-CT20</f>
        <v>0</v>
      </c>
      <c r="CW20" s="505" t="s">
        <v>26</v>
      </c>
      <c r="CX20" s="506">
        <v>27</v>
      </c>
      <c r="CY20" s="506">
        <v>20</v>
      </c>
      <c r="CZ20" s="506">
        <v>0</v>
      </c>
      <c r="DA20" s="507">
        <v>0</v>
      </c>
      <c r="DB20" s="20">
        <f t="shared" ref="DB20:DB40" si="30">+CZ20-DA20</f>
        <v>0</v>
      </c>
      <c r="DD20" s="505" t="s">
        <v>26</v>
      </c>
      <c r="DE20" s="506">
        <v>28</v>
      </c>
      <c r="DF20" s="506">
        <v>23</v>
      </c>
      <c r="DG20" s="506">
        <v>0</v>
      </c>
      <c r="DH20" s="507">
        <v>0</v>
      </c>
      <c r="DI20" s="20">
        <f t="shared" ref="DI20:DI40" si="31">+DG20-DH20</f>
        <v>0</v>
      </c>
      <c r="DK20" s="505" t="s">
        <v>26</v>
      </c>
      <c r="DL20" s="506">
        <v>23</v>
      </c>
      <c r="DM20" s="506">
        <v>20</v>
      </c>
      <c r="DN20" s="506">
        <v>0</v>
      </c>
      <c r="DO20" s="507">
        <v>0</v>
      </c>
      <c r="DP20" s="20">
        <f t="shared" ref="DP20:DP40" si="32">+DN20-DO20</f>
        <v>0</v>
      </c>
      <c r="DT20" s="505" t="s">
        <v>17</v>
      </c>
      <c r="DU20" s="506">
        <v>30669</v>
      </c>
      <c r="DV20" s="506">
        <v>25553</v>
      </c>
      <c r="DW20" s="506">
        <v>325</v>
      </c>
      <c r="DX20" s="507">
        <v>210</v>
      </c>
      <c r="DY20" s="54">
        <f t="shared" ref="DY20:DY23" si="33">+DV20/DU20</f>
        <v>0.83318660536698297</v>
      </c>
    </row>
    <row r="21" spans="1:129" x14ac:dyDescent="0.2">
      <c r="A21" s="497" t="s">
        <v>27</v>
      </c>
      <c r="B21" s="15">
        <f t="shared" si="5"/>
        <v>3735</v>
      </c>
      <c r="C21" s="15">
        <f t="shared" si="5"/>
        <v>3207</v>
      </c>
      <c r="D21" s="15">
        <f t="shared" si="5"/>
        <v>13</v>
      </c>
      <c r="E21" s="15">
        <f t="shared" si="5"/>
        <v>43</v>
      </c>
      <c r="F21" s="15">
        <f t="shared" si="6"/>
        <v>2224</v>
      </c>
      <c r="G21" s="15">
        <f t="shared" si="6"/>
        <v>1880</v>
      </c>
      <c r="H21" s="15">
        <f t="shared" si="6"/>
        <v>7</v>
      </c>
      <c r="I21" s="15">
        <f t="shared" si="6"/>
        <v>15</v>
      </c>
      <c r="J21" s="15">
        <f t="shared" si="7"/>
        <v>2866</v>
      </c>
      <c r="K21" s="15">
        <f t="shared" si="7"/>
        <v>2504</v>
      </c>
      <c r="L21" s="15">
        <f t="shared" si="7"/>
        <v>12</v>
      </c>
      <c r="M21" s="15">
        <f t="shared" si="7"/>
        <v>23</v>
      </c>
      <c r="N21" s="15">
        <f t="shared" si="8"/>
        <v>4213</v>
      </c>
      <c r="O21" s="15">
        <f t="shared" si="8"/>
        <v>3591</v>
      </c>
      <c r="P21" s="15">
        <f t="shared" si="8"/>
        <v>18</v>
      </c>
      <c r="Q21" s="15">
        <f t="shared" si="8"/>
        <v>29</v>
      </c>
      <c r="R21" s="16">
        <f t="shared" si="17"/>
        <v>13038</v>
      </c>
      <c r="S21" s="16">
        <f t="shared" si="17"/>
        <v>11182</v>
      </c>
      <c r="T21" s="16">
        <f t="shared" si="9"/>
        <v>50</v>
      </c>
      <c r="U21" s="206">
        <f t="shared" si="9"/>
        <v>110</v>
      </c>
      <c r="V21" s="208">
        <f t="shared" si="18"/>
        <v>6601</v>
      </c>
      <c r="W21" s="208">
        <f t="shared" si="18"/>
        <v>5711</v>
      </c>
      <c r="X21" s="15">
        <f t="shared" si="18"/>
        <v>25</v>
      </c>
      <c r="Y21" s="209">
        <f t="shared" si="18"/>
        <v>66</v>
      </c>
      <c r="AB21" s="497" t="s">
        <v>27</v>
      </c>
      <c r="AC21" s="15">
        <f t="shared" si="19"/>
        <v>3735</v>
      </c>
      <c r="AD21" s="22">
        <f t="shared" si="20"/>
        <v>8.4703481120308427E-2</v>
      </c>
      <c r="AE21" s="22">
        <f t="shared" si="21"/>
        <v>0.28647031753336399</v>
      </c>
      <c r="AF21" s="15">
        <f t="shared" si="10"/>
        <v>13</v>
      </c>
      <c r="AG21" s="15">
        <f t="shared" si="10"/>
        <v>43</v>
      </c>
      <c r="AH21" s="15">
        <f t="shared" si="10"/>
        <v>2224</v>
      </c>
      <c r="AI21" s="15">
        <f t="shared" si="11"/>
        <v>7</v>
      </c>
      <c r="AJ21" s="15">
        <f t="shared" si="11"/>
        <v>15</v>
      </c>
      <c r="AK21" s="15">
        <f t="shared" si="11"/>
        <v>2866</v>
      </c>
      <c r="AL21" s="22">
        <f t="shared" si="22"/>
        <v>7.7804321859050923E-2</v>
      </c>
      <c r="AM21" s="22">
        <f t="shared" si="12"/>
        <v>0.21981899064273661</v>
      </c>
      <c r="AN21" s="15">
        <f t="shared" si="13"/>
        <v>12</v>
      </c>
      <c r="AO21" s="15">
        <f t="shared" si="13"/>
        <v>23</v>
      </c>
      <c r="AP21" s="15">
        <f t="shared" si="13"/>
        <v>4213</v>
      </c>
      <c r="AQ21" s="15">
        <f t="shared" si="14"/>
        <v>18</v>
      </c>
      <c r="AR21" s="15">
        <f t="shared" si="14"/>
        <v>29</v>
      </c>
      <c r="AS21" s="16">
        <f t="shared" si="14"/>
        <v>13038</v>
      </c>
      <c r="AT21" s="24">
        <f t="shared" si="23"/>
        <v>8.7956716498461873E-2</v>
      </c>
      <c r="AU21" s="16">
        <f t="shared" si="15"/>
        <v>50</v>
      </c>
      <c r="AV21" s="16">
        <f t="shared" si="15"/>
        <v>110</v>
      </c>
      <c r="BF21" s="497" t="s">
        <v>27</v>
      </c>
      <c r="BG21" s="411">
        <f t="shared" si="3"/>
        <v>3735</v>
      </c>
      <c r="BH21" s="411">
        <f t="shared" si="3"/>
        <v>3207</v>
      </c>
      <c r="BI21" s="411">
        <f t="shared" si="3"/>
        <v>13</v>
      </c>
      <c r="BJ21" s="411">
        <f t="shared" si="3"/>
        <v>43</v>
      </c>
      <c r="BK21" s="411">
        <f t="shared" si="24"/>
        <v>2224</v>
      </c>
      <c r="BL21" s="411">
        <f t="shared" si="24"/>
        <v>1880</v>
      </c>
      <c r="BM21" s="411">
        <f t="shared" si="24"/>
        <v>7</v>
      </c>
      <c r="BN21" s="411">
        <f t="shared" si="24"/>
        <v>15</v>
      </c>
      <c r="BO21" s="411">
        <f t="shared" si="4"/>
        <v>2866</v>
      </c>
      <c r="BP21" s="411">
        <f t="shared" si="4"/>
        <v>2504</v>
      </c>
      <c r="BQ21" s="411">
        <f t="shared" si="4"/>
        <v>12</v>
      </c>
      <c r="BR21" s="411">
        <f t="shared" si="4"/>
        <v>23</v>
      </c>
      <c r="BS21" s="411">
        <f t="shared" si="25"/>
        <v>4213</v>
      </c>
      <c r="BT21" s="411">
        <f t="shared" si="25"/>
        <v>3591</v>
      </c>
      <c r="BU21" s="411">
        <f t="shared" si="25"/>
        <v>18</v>
      </c>
      <c r="BV21" s="411">
        <f t="shared" si="25"/>
        <v>29</v>
      </c>
      <c r="BW21" s="412">
        <f t="shared" si="26"/>
        <v>13038</v>
      </c>
      <c r="BX21" s="412">
        <f t="shared" si="26"/>
        <v>11182</v>
      </c>
      <c r="BY21" s="412">
        <f t="shared" si="16"/>
        <v>50</v>
      </c>
      <c r="BZ21" s="412">
        <f t="shared" si="16"/>
        <v>110</v>
      </c>
      <c r="CA21" s="411">
        <f t="shared" si="27"/>
        <v>6601</v>
      </c>
      <c r="CB21" s="411">
        <f t="shared" si="27"/>
        <v>5711</v>
      </c>
      <c r="CC21" s="411">
        <f t="shared" si="27"/>
        <v>25</v>
      </c>
      <c r="CD21" s="413">
        <f t="shared" si="27"/>
        <v>66</v>
      </c>
      <c r="CI21" s="505" t="s">
        <v>27</v>
      </c>
      <c r="CJ21" s="506">
        <v>13038</v>
      </c>
      <c r="CK21" s="506">
        <v>11182</v>
      </c>
      <c r="CL21" s="506">
        <v>50</v>
      </c>
      <c r="CM21" s="507">
        <v>110</v>
      </c>
      <c r="CN21" s="20">
        <f t="shared" si="28"/>
        <v>-60</v>
      </c>
      <c r="CP21" s="505" t="s">
        <v>27</v>
      </c>
      <c r="CQ21" s="506">
        <v>3735</v>
      </c>
      <c r="CR21" s="506">
        <v>3207</v>
      </c>
      <c r="CS21" s="506">
        <v>13</v>
      </c>
      <c r="CT21" s="507">
        <v>43</v>
      </c>
      <c r="CU21" s="20">
        <f t="shared" si="29"/>
        <v>-30</v>
      </c>
      <c r="CW21" s="505" t="s">
        <v>27</v>
      </c>
      <c r="CX21" s="506">
        <v>2866</v>
      </c>
      <c r="CY21" s="506">
        <v>2504</v>
      </c>
      <c r="CZ21" s="506">
        <v>12</v>
      </c>
      <c r="DA21" s="507">
        <v>23</v>
      </c>
      <c r="DB21" s="20">
        <f t="shared" si="30"/>
        <v>-11</v>
      </c>
      <c r="DD21" s="505" t="s">
        <v>27</v>
      </c>
      <c r="DE21" s="506">
        <v>2224</v>
      </c>
      <c r="DF21" s="506">
        <v>1880</v>
      </c>
      <c r="DG21" s="506">
        <v>7</v>
      </c>
      <c r="DH21" s="507">
        <v>15</v>
      </c>
      <c r="DI21" s="20">
        <f t="shared" si="31"/>
        <v>-8</v>
      </c>
      <c r="DK21" s="505" t="s">
        <v>27</v>
      </c>
      <c r="DL21" s="506">
        <v>4213</v>
      </c>
      <c r="DM21" s="506">
        <v>3591</v>
      </c>
      <c r="DN21" s="506">
        <v>18</v>
      </c>
      <c r="DO21" s="507">
        <v>29</v>
      </c>
      <c r="DP21" s="20">
        <f t="shared" si="32"/>
        <v>-11</v>
      </c>
      <c r="DT21" s="505" t="s">
        <v>18</v>
      </c>
      <c r="DU21" s="506">
        <v>36836</v>
      </c>
      <c r="DV21" s="506">
        <v>30692</v>
      </c>
      <c r="DW21" s="506">
        <v>356</v>
      </c>
      <c r="DX21" s="507">
        <v>292</v>
      </c>
      <c r="DY21" s="54">
        <f t="shared" si="33"/>
        <v>0.83320664567271152</v>
      </c>
    </row>
    <row r="22" spans="1:129" x14ac:dyDescent="0.2">
      <c r="A22" s="497" t="s">
        <v>28</v>
      </c>
      <c r="B22" s="15">
        <f t="shared" si="5"/>
        <v>104</v>
      </c>
      <c r="C22" s="15">
        <f t="shared" si="5"/>
        <v>99</v>
      </c>
      <c r="D22" s="15">
        <f t="shared" si="5"/>
        <v>0</v>
      </c>
      <c r="E22" s="15">
        <f t="shared" si="5"/>
        <v>0</v>
      </c>
      <c r="F22" s="15">
        <f t="shared" si="6"/>
        <v>62</v>
      </c>
      <c r="G22" s="15">
        <f t="shared" si="6"/>
        <v>58</v>
      </c>
      <c r="H22" s="15">
        <f t="shared" si="6"/>
        <v>0</v>
      </c>
      <c r="I22" s="15">
        <f t="shared" si="6"/>
        <v>0</v>
      </c>
      <c r="J22" s="15">
        <f t="shared" si="7"/>
        <v>76</v>
      </c>
      <c r="K22" s="15">
        <f t="shared" si="7"/>
        <v>70</v>
      </c>
      <c r="L22" s="15">
        <f t="shared" si="7"/>
        <v>0</v>
      </c>
      <c r="M22" s="15">
        <f t="shared" si="7"/>
        <v>2</v>
      </c>
      <c r="N22" s="15">
        <f t="shared" si="8"/>
        <v>124</v>
      </c>
      <c r="O22" s="15">
        <f t="shared" si="8"/>
        <v>117</v>
      </c>
      <c r="P22" s="15">
        <f t="shared" si="8"/>
        <v>0</v>
      </c>
      <c r="Q22" s="15">
        <f t="shared" si="8"/>
        <v>0</v>
      </c>
      <c r="R22" s="16">
        <f t="shared" si="17"/>
        <v>366</v>
      </c>
      <c r="S22" s="16">
        <f t="shared" si="17"/>
        <v>344</v>
      </c>
      <c r="T22" s="16">
        <f t="shared" si="9"/>
        <v>0</v>
      </c>
      <c r="U22" s="206">
        <f t="shared" si="9"/>
        <v>2</v>
      </c>
      <c r="V22" s="208">
        <f t="shared" si="18"/>
        <v>180</v>
      </c>
      <c r="W22" s="208">
        <f t="shared" si="18"/>
        <v>169</v>
      </c>
      <c r="X22" s="15">
        <f t="shared" si="18"/>
        <v>0</v>
      </c>
      <c r="Y22" s="209">
        <f t="shared" si="18"/>
        <v>2</v>
      </c>
      <c r="AB22" s="497" t="s">
        <v>28</v>
      </c>
      <c r="AC22" s="15">
        <f t="shared" si="19"/>
        <v>104</v>
      </c>
      <c r="AD22" s="22">
        <f t="shared" si="20"/>
        <v>2.3585440526136749E-3</v>
      </c>
      <c r="AE22" s="22">
        <f t="shared" si="21"/>
        <v>0.28415300546448086</v>
      </c>
      <c r="AF22" s="15">
        <f t="shared" si="10"/>
        <v>0</v>
      </c>
      <c r="AG22" s="15">
        <f t="shared" si="10"/>
        <v>0</v>
      </c>
      <c r="AH22" s="15">
        <f t="shared" si="10"/>
        <v>62</v>
      </c>
      <c r="AI22" s="15">
        <f t="shared" si="11"/>
        <v>0</v>
      </c>
      <c r="AJ22" s="15">
        <f t="shared" si="11"/>
        <v>0</v>
      </c>
      <c r="AK22" s="15">
        <f t="shared" si="11"/>
        <v>76</v>
      </c>
      <c r="AL22" s="22">
        <f t="shared" si="22"/>
        <v>2.0631990444130743E-3</v>
      </c>
      <c r="AM22" s="22">
        <f t="shared" si="12"/>
        <v>0.20765027322404372</v>
      </c>
      <c r="AN22" s="15">
        <f t="shared" si="13"/>
        <v>0</v>
      </c>
      <c r="AO22" s="15">
        <f t="shared" si="13"/>
        <v>2</v>
      </c>
      <c r="AP22" s="15">
        <f t="shared" si="13"/>
        <v>124</v>
      </c>
      <c r="AQ22" s="15">
        <f t="shared" si="14"/>
        <v>0</v>
      </c>
      <c r="AR22" s="15">
        <f t="shared" si="14"/>
        <v>0</v>
      </c>
      <c r="AS22" s="16">
        <f t="shared" si="14"/>
        <v>366</v>
      </c>
      <c r="AT22" s="24">
        <f t="shared" si="23"/>
        <v>2.4691024879917966E-3</v>
      </c>
      <c r="AU22" s="16">
        <f t="shared" si="15"/>
        <v>0</v>
      </c>
      <c r="AV22" s="16">
        <f t="shared" si="15"/>
        <v>2</v>
      </c>
      <c r="BF22" s="497" t="s">
        <v>28</v>
      </c>
      <c r="BG22" s="411">
        <f t="shared" si="3"/>
        <v>104</v>
      </c>
      <c r="BH22" s="411">
        <f t="shared" si="3"/>
        <v>99</v>
      </c>
      <c r="BI22" s="411">
        <f t="shared" si="3"/>
        <v>0</v>
      </c>
      <c r="BJ22" s="411">
        <f t="shared" si="3"/>
        <v>0</v>
      </c>
      <c r="BK22" s="411">
        <f t="shared" si="24"/>
        <v>62</v>
      </c>
      <c r="BL22" s="411">
        <f t="shared" si="24"/>
        <v>58</v>
      </c>
      <c r="BM22" s="411">
        <f t="shared" si="24"/>
        <v>0</v>
      </c>
      <c r="BN22" s="411">
        <f t="shared" si="24"/>
        <v>0</v>
      </c>
      <c r="BO22" s="411">
        <f t="shared" si="4"/>
        <v>76</v>
      </c>
      <c r="BP22" s="411">
        <f t="shared" si="4"/>
        <v>70</v>
      </c>
      <c r="BQ22" s="411">
        <f t="shared" si="4"/>
        <v>0</v>
      </c>
      <c r="BR22" s="411">
        <f t="shared" si="4"/>
        <v>2</v>
      </c>
      <c r="BS22" s="411">
        <f t="shared" si="25"/>
        <v>124</v>
      </c>
      <c r="BT22" s="411">
        <f t="shared" si="25"/>
        <v>117</v>
      </c>
      <c r="BU22" s="411">
        <f t="shared" si="25"/>
        <v>0</v>
      </c>
      <c r="BV22" s="411">
        <f t="shared" si="25"/>
        <v>0</v>
      </c>
      <c r="BW22" s="412">
        <f t="shared" si="26"/>
        <v>366</v>
      </c>
      <c r="BX22" s="412">
        <f t="shared" si="26"/>
        <v>344</v>
      </c>
      <c r="BY22" s="412">
        <f t="shared" si="16"/>
        <v>0</v>
      </c>
      <c r="BZ22" s="412">
        <f t="shared" si="16"/>
        <v>2</v>
      </c>
      <c r="CA22" s="411">
        <f t="shared" si="27"/>
        <v>180</v>
      </c>
      <c r="CB22" s="411">
        <f t="shared" si="27"/>
        <v>169</v>
      </c>
      <c r="CC22" s="411">
        <f t="shared" si="27"/>
        <v>0</v>
      </c>
      <c r="CD22" s="413">
        <f t="shared" si="27"/>
        <v>2</v>
      </c>
      <c r="CI22" s="505" t="s">
        <v>28</v>
      </c>
      <c r="CJ22" s="506">
        <v>366</v>
      </c>
      <c r="CK22" s="506">
        <v>344</v>
      </c>
      <c r="CL22" s="506">
        <v>0</v>
      </c>
      <c r="CM22" s="507">
        <v>2</v>
      </c>
      <c r="CN22" s="20">
        <f t="shared" si="28"/>
        <v>-2</v>
      </c>
      <c r="CP22" s="505" t="s">
        <v>28</v>
      </c>
      <c r="CQ22" s="506">
        <v>104</v>
      </c>
      <c r="CR22" s="506">
        <v>99</v>
      </c>
      <c r="CS22" s="506">
        <v>0</v>
      </c>
      <c r="CT22" s="507">
        <v>0</v>
      </c>
      <c r="CU22" s="20">
        <f t="shared" si="29"/>
        <v>0</v>
      </c>
      <c r="CW22" s="505" t="s">
        <v>28</v>
      </c>
      <c r="CX22" s="506">
        <v>76</v>
      </c>
      <c r="CY22" s="506">
        <v>70</v>
      </c>
      <c r="CZ22" s="506">
        <v>0</v>
      </c>
      <c r="DA22" s="507">
        <v>2</v>
      </c>
      <c r="DB22" s="20">
        <f t="shared" si="30"/>
        <v>-2</v>
      </c>
      <c r="DD22" s="505" t="s">
        <v>28</v>
      </c>
      <c r="DE22" s="506">
        <v>62</v>
      </c>
      <c r="DF22" s="506">
        <v>58</v>
      </c>
      <c r="DG22" s="506">
        <v>0</v>
      </c>
      <c r="DH22" s="507">
        <v>0</v>
      </c>
      <c r="DI22" s="20">
        <f t="shared" si="31"/>
        <v>0</v>
      </c>
      <c r="DK22" s="505" t="s">
        <v>28</v>
      </c>
      <c r="DL22" s="506">
        <v>124</v>
      </c>
      <c r="DM22" s="506">
        <v>117</v>
      </c>
      <c r="DN22" s="506">
        <v>0</v>
      </c>
      <c r="DO22" s="507">
        <v>0</v>
      </c>
      <c r="DP22" s="20">
        <f t="shared" si="32"/>
        <v>0</v>
      </c>
      <c r="DT22" s="505" t="s">
        <v>19</v>
      </c>
      <c r="DU22" s="506">
        <v>36632</v>
      </c>
      <c r="DV22" s="506">
        <v>31545</v>
      </c>
      <c r="DW22" s="506">
        <v>309</v>
      </c>
      <c r="DX22" s="507">
        <v>253</v>
      </c>
      <c r="DY22" s="54">
        <f t="shared" si="33"/>
        <v>0.86113234330639876</v>
      </c>
    </row>
    <row r="23" spans="1:129" ht="13.5" customHeight="1" x14ac:dyDescent="0.2">
      <c r="A23" s="497" t="s">
        <v>29</v>
      </c>
      <c r="B23" s="15">
        <f t="shared" si="5"/>
        <v>95</v>
      </c>
      <c r="C23" s="15">
        <f t="shared" si="5"/>
        <v>87</v>
      </c>
      <c r="D23" s="15">
        <f t="shared" si="5"/>
        <v>0</v>
      </c>
      <c r="E23" s="15">
        <f t="shared" si="5"/>
        <v>1</v>
      </c>
      <c r="F23" s="15">
        <f t="shared" si="6"/>
        <v>74</v>
      </c>
      <c r="G23" s="15">
        <f t="shared" si="6"/>
        <v>64</v>
      </c>
      <c r="H23" s="15">
        <f t="shared" si="6"/>
        <v>0</v>
      </c>
      <c r="I23" s="15">
        <f t="shared" si="6"/>
        <v>0</v>
      </c>
      <c r="J23" s="15">
        <f t="shared" si="7"/>
        <v>83</v>
      </c>
      <c r="K23" s="15">
        <f t="shared" si="7"/>
        <v>65</v>
      </c>
      <c r="L23" s="15">
        <f t="shared" si="7"/>
        <v>0</v>
      </c>
      <c r="M23" s="15">
        <f t="shared" si="7"/>
        <v>1</v>
      </c>
      <c r="N23" s="15">
        <f t="shared" si="8"/>
        <v>90</v>
      </c>
      <c r="O23" s="15">
        <f t="shared" si="8"/>
        <v>83</v>
      </c>
      <c r="P23" s="15">
        <f t="shared" si="8"/>
        <v>0</v>
      </c>
      <c r="Q23" s="15">
        <f t="shared" si="8"/>
        <v>0</v>
      </c>
      <c r="R23" s="16">
        <f t="shared" si="17"/>
        <v>342</v>
      </c>
      <c r="S23" s="16">
        <f t="shared" si="17"/>
        <v>299</v>
      </c>
      <c r="T23" s="16">
        <f t="shared" si="9"/>
        <v>0</v>
      </c>
      <c r="U23" s="206">
        <f t="shared" si="9"/>
        <v>2</v>
      </c>
      <c r="V23" s="208">
        <f t="shared" si="18"/>
        <v>178</v>
      </c>
      <c r="W23" s="208">
        <f t="shared" si="18"/>
        <v>152</v>
      </c>
      <c r="X23" s="15">
        <f t="shared" si="18"/>
        <v>0</v>
      </c>
      <c r="Y23" s="209">
        <f t="shared" si="18"/>
        <v>2</v>
      </c>
      <c r="AB23" s="497" t="s">
        <v>29</v>
      </c>
      <c r="AC23" s="15">
        <f t="shared" si="19"/>
        <v>95</v>
      </c>
      <c r="AD23" s="22">
        <f t="shared" si="20"/>
        <v>2.1544392788297993E-3</v>
      </c>
      <c r="AE23" s="22">
        <f t="shared" si="21"/>
        <v>0.27777777777777779</v>
      </c>
      <c r="AF23" s="15">
        <f t="shared" si="10"/>
        <v>0</v>
      </c>
      <c r="AG23" s="15">
        <f t="shared" si="10"/>
        <v>1</v>
      </c>
      <c r="AH23" s="15">
        <f t="shared" si="10"/>
        <v>74</v>
      </c>
      <c r="AI23" s="15">
        <f t="shared" si="11"/>
        <v>0</v>
      </c>
      <c r="AJ23" s="15">
        <f t="shared" si="11"/>
        <v>0</v>
      </c>
      <c r="AK23" s="15">
        <f t="shared" si="11"/>
        <v>83</v>
      </c>
      <c r="AL23" s="22">
        <f t="shared" si="22"/>
        <v>2.2532305353458572E-3</v>
      </c>
      <c r="AM23" s="22">
        <f t="shared" si="12"/>
        <v>0.24269005847953215</v>
      </c>
      <c r="AN23" s="15">
        <f t="shared" si="13"/>
        <v>0</v>
      </c>
      <c r="AO23" s="15">
        <f t="shared" si="13"/>
        <v>1</v>
      </c>
      <c r="AP23" s="15">
        <f t="shared" si="13"/>
        <v>90</v>
      </c>
      <c r="AQ23" s="15">
        <f t="shared" si="14"/>
        <v>0</v>
      </c>
      <c r="AR23" s="15">
        <f t="shared" si="14"/>
        <v>0</v>
      </c>
      <c r="AS23" s="16">
        <f t="shared" si="14"/>
        <v>342</v>
      </c>
      <c r="AT23" s="24">
        <f t="shared" si="23"/>
        <v>2.3071941281234821E-3</v>
      </c>
      <c r="AU23" s="16">
        <f t="shared" si="15"/>
        <v>0</v>
      </c>
      <c r="AV23" s="16">
        <f t="shared" si="15"/>
        <v>2</v>
      </c>
      <c r="BF23" s="497" t="s">
        <v>29</v>
      </c>
      <c r="BG23" s="411">
        <f t="shared" si="3"/>
        <v>95</v>
      </c>
      <c r="BH23" s="411">
        <f t="shared" si="3"/>
        <v>87</v>
      </c>
      <c r="BI23" s="411">
        <f t="shared" si="3"/>
        <v>0</v>
      </c>
      <c r="BJ23" s="411">
        <f t="shared" si="3"/>
        <v>1</v>
      </c>
      <c r="BK23" s="411">
        <f t="shared" si="24"/>
        <v>74</v>
      </c>
      <c r="BL23" s="411">
        <f t="shared" si="24"/>
        <v>64</v>
      </c>
      <c r="BM23" s="411">
        <f t="shared" si="24"/>
        <v>0</v>
      </c>
      <c r="BN23" s="411">
        <f t="shared" si="24"/>
        <v>0</v>
      </c>
      <c r="BO23" s="411">
        <f t="shared" si="4"/>
        <v>83</v>
      </c>
      <c r="BP23" s="411">
        <f t="shared" si="4"/>
        <v>65</v>
      </c>
      <c r="BQ23" s="411">
        <f t="shared" si="4"/>
        <v>0</v>
      </c>
      <c r="BR23" s="411">
        <f t="shared" si="4"/>
        <v>1</v>
      </c>
      <c r="BS23" s="411">
        <f t="shared" si="25"/>
        <v>90</v>
      </c>
      <c r="BT23" s="411">
        <f t="shared" si="25"/>
        <v>83</v>
      </c>
      <c r="BU23" s="411">
        <f t="shared" si="25"/>
        <v>0</v>
      </c>
      <c r="BV23" s="411">
        <f t="shared" si="25"/>
        <v>0</v>
      </c>
      <c r="BW23" s="412">
        <f t="shared" si="26"/>
        <v>342</v>
      </c>
      <c r="BX23" s="412">
        <f t="shared" si="26"/>
        <v>299</v>
      </c>
      <c r="BY23" s="412">
        <f t="shared" si="16"/>
        <v>0</v>
      </c>
      <c r="BZ23" s="412">
        <f t="shared" si="16"/>
        <v>2</v>
      </c>
      <c r="CA23" s="411">
        <f t="shared" si="27"/>
        <v>178</v>
      </c>
      <c r="CB23" s="411">
        <f t="shared" si="27"/>
        <v>152</v>
      </c>
      <c r="CC23" s="411">
        <f t="shared" si="27"/>
        <v>0</v>
      </c>
      <c r="CD23" s="413">
        <f t="shared" si="27"/>
        <v>2</v>
      </c>
      <c r="CI23" s="505" t="s">
        <v>29</v>
      </c>
      <c r="CJ23" s="506">
        <v>342</v>
      </c>
      <c r="CK23" s="506">
        <v>299</v>
      </c>
      <c r="CL23" s="506">
        <v>0</v>
      </c>
      <c r="CM23" s="507">
        <v>2</v>
      </c>
      <c r="CN23" s="20">
        <f t="shared" si="28"/>
        <v>-2</v>
      </c>
      <c r="CP23" s="505" t="s">
        <v>29</v>
      </c>
      <c r="CQ23" s="506">
        <v>95</v>
      </c>
      <c r="CR23" s="506">
        <v>87</v>
      </c>
      <c r="CS23" s="506">
        <v>0</v>
      </c>
      <c r="CT23" s="507">
        <v>1</v>
      </c>
      <c r="CU23" s="20">
        <f t="shared" si="29"/>
        <v>-1</v>
      </c>
      <c r="CW23" s="505" t="s">
        <v>29</v>
      </c>
      <c r="CX23" s="506">
        <v>83</v>
      </c>
      <c r="CY23" s="506">
        <v>65</v>
      </c>
      <c r="CZ23" s="506">
        <v>0</v>
      </c>
      <c r="DA23" s="507">
        <v>1</v>
      </c>
      <c r="DB23" s="20">
        <f t="shared" si="30"/>
        <v>-1</v>
      </c>
      <c r="DD23" s="505" t="s">
        <v>29</v>
      </c>
      <c r="DE23" s="506">
        <v>74</v>
      </c>
      <c r="DF23" s="506">
        <v>64</v>
      </c>
      <c r="DG23" s="506">
        <v>0</v>
      </c>
      <c r="DH23" s="507">
        <v>0</v>
      </c>
      <c r="DI23" s="20">
        <f t="shared" si="31"/>
        <v>0</v>
      </c>
      <c r="DK23" s="505" t="s">
        <v>29</v>
      </c>
      <c r="DL23" s="506">
        <v>90</v>
      </c>
      <c r="DM23" s="506">
        <v>83</v>
      </c>
      <c r="DN23" s="506">
        <v>0</v>
      </c>
      <c r="DO23" s="507">
        <v>0</v>
      </c>
      <c r="DP23" s="20">
        <f t="shared" si="32"/>
        <v>0</v>
      </c>
      <c r="DT23" s="508" t="s">
        <v>20</v>
      </c>
      <c r="DU23" s="509">
        <v>148232</v>
      </c>
      <c r="DV23" s="510">
        <v>126308</v>
      </c>
      <c r="DW23" s="510">
        <v>1340</v>
      </c>
      <c r="DX23" s="511">
        <v>1090</v>
      </c>
      <c r="DY23" s="54">
        <f t="shared" si="33"/>
        <v>0.85209671326029468</v>
      </c>
    </row>
    <row r="24" spans="1:129" x14ac:dyDescent="0.2">
      <c r="A24" s="497" t="s">
        <v>30</v>
      </c>
      <c r="B24" s="15">
        <f t="shared" si="5"/>
        <v>4967</v>
      </c>
      <c r="C24" s="15">
        <f t="shared" si="5"/>
        <v>4530</v>
      </c>
      <c r="D24" s="15">
        <f t="shared" si="5"/>
        <v>35</v>
      </c>
      <c r="E24" s="15">
        <f t="shared" si="5"/>
        <v>34</v>
      </c>
      <c r="F24" s="15">
        <f t="shared" si="6"/>
        <v>5260</v>
      </c>
      <c r="G24" s="15">
        <f t="shared" si="6"/>
        <v>4622</v>
      </c>
      <c r="H24" s="15">
        <f t="shared" si="6"/>
        <v>42</v>
      </c>
      <c r="I24" s="15">
        <f t="shared" si="6"/>
        <v>26</v>
      </c>
      <c r="J24" s="15">
        <f t="shared" si="7"/>
        <v>4444</v>
      </c>
      <c r="K24" s="15">
        <f t="shared" si="7"/>
        <v>3901</v>
      </c>
      <c r="L24" s="15">
        <f t="shared" si="7"/>
        <v>35</v>
      </c>
      <c r="M24" s="15">
        <f t="shared" si="7"/>
        <v>31</v>
      </c>
      <c r="N24" s="15">
        <f t="shared" si="8"/>
        <v>4988</v>
      </c>
      <c r="O24" s="15">
        <f t="shared" si="8"/>
        <v>4488</v>
      </c>
      <c r="P24" s="15">
        <f t="shared" si="8"/>
        <v>28</v>
      </c>
      <c r="Q24" s="15">
        <f t="shared" si="8"/>
        <v>25</v>
      </c>
      <c r="R24" s="16">
        <f t="shared" si="17"/>
        <v>19659</v>
      </c>
      <c r="S24" s="16">
        <f t="shared" si="17"/>
        <v>17541</v>
      </c>
      <c r="T24" s="16">
        <f t="shared" si="9"/>
        <v>140</v>
      </c>
      <c r="U24" s="206">
        <f t="shared" si="9"/>
        <v>116</v>
      </c>
      <c r="V24" s="208">
        <f t="shared" si="18"/>
        <v>9411</v>
      </c>
      <c r="W24" s="208">
        <f t="shared" si="18"/>
        <v>8431</v>
      </c>
      <c r="X24" s="15">
        <f t="shared" si="18"/>
        <v>70</v>
      </c>
      <c r="Y24" s="209">
        <f t="shared" si="18"/>
        <v>65</v>
      </c>
      <c r="AB24" s="497" t="s">
        <v>30</v>
      </c>
      <c r="AC24" s="15">
        <f t="shared" si="19"/>
        <v>4967</v>
      </c>
      <c r="AD24" s="22">
        <f t="shared" si="20"/>
        <v>0.11264315682050119</v>
      </c>
      <c r="AE24" s="22">
        <f t="shared" si="21"/>
        <v>0.25265781575868557</v>
      </c>
      <c r="AF24" s="15">
        <f t="shared" si="10"/>
        <v>35</v>
      </c>
      <c r="AG24" s="15">
        <f t="shared" si="10"/>
        <v>34</v>
      </c>
      <c r="AH24" s="15">
        <f t="shared" si="10"/>
        <v>5260</v>
      </c>
      <c r="AI24" s="15">
        <f t="shared" si="11"/>
        <v>42</v>
      </c>
      <c r="AJ24" s="15">
        <f t="shared" si="11"/>
        <v>26</v>
      </c>
      <c r="AK24" s="15">
        <f t="shared" si="11"/>
        <v>4444</v>
      </c>
      <c r="AL24" s="22">
        <f>+AK24/$AK$40</f>
        <v>0.12064284938646976</v>
      </c>
      <c r="AM24" s="22">
        <f t="shared" si="12"/>
        <v>0.22605422452820592</v>
      </c>
      <c r="AN24" s="15">
        <f t="shared" si="13"/>
        <v>35</v>
      </c>
      <c r="AO24" s="15">
        <f t="shared" si="13"/>
        <v>31</v>
      </c>
      <c r="AP24" s="15">
        <f t="shared" si="13"/>
        <v>4988</v>
      </c>
      <c r="AQ24" s="15">
        <f t="shared" si="14"/>
        <v>28</v>
      </c>
      <c r="AR24" s="15">
        <f t="shared" si="14"/>
        <v>25</v>
      </c>
      <c r="AS24" s="16">
        <f t="shared" si="14"/>
        <v>19659</v>
      </c>
      <c r="AT24" s="24">
        <f t="shared" si="23"/>
        <v>0.13262318527713315</v>
      </c>
      <c r="AU24" s="16">
        <f t="shared" si="15"/>
        <v>140</v>
      </c>
      <c r="AV24" s="16">
        <f t="shared" si="15"/>
        <v>116</v>
      </c>
      <c r="BF24" s="497" t="s">
        <v>30</v>
      </c>
      <c r="BG24" s="411">
        <f t="shared" si="3"/>
        <v>4967</v>
      </c>
      <c r="BH24" s="411">
        <f t="shared" si="3"/>
        <v>4530</v>
      </c>
      <c r="BI24" s="411">
        <f t="shared" si="3"/>
        <v>35</v>
      </c>
      <c r="BJ24" s="411">
        <f t="shared" si="3"/>
        <v>34</v>
      </c>
      <c r="BK24" s="411">
        <f t="shared" si="24"/>
        <v>5260</v>
      </c>
      <c r="BL24" s="411">
        <f t="shared" si="24"/>
        <v>4622</v>
      </c>
      <c r="BM24" s="411">
        <f t="shared" si="24"/>
        <v>42</v>
      </c>
      <c r="BN24" s="411">
        <f t="shared" si="24"/>
        <v>26</v>
      </c>
      <c r="BO24" s="411">
        <f t="shared" si="4"/>
        <v>4444</v>
      </c>
      <c r="BP24" s="411">
        <f t="shared" si="4"/>
        <v>3901</v>
      </c>
      <c r="BQ24" s="411">
        <f t="shared" si="4"/>
        <v>35</v>
      </c>
      <c r="BR24" s="411">
        <f t="shared" si="4"/>
        <v>31</v>
      </c>
      <c r="BS24" s="411">
        <f t="shared" si="25"/>
        <v>4988</v>
      </c>
      <c r="BT24" s="411">
        <f t="shared" si="25"/>
        <v>4488</v>
      </c>
      <c r="BU24" s="411">
        <f t="shared" si="25"/>
        <v>28</v>
      </c>
      <c r="BV24" s="411">
        <f t="shared" si="25"/>
        <v>25</v>
      </c>
      <c r="BW24" s="412">
        <f t="shared" si="26"/>
        <v>19659</v>
      </c>
      <c r="BX24" s="412">
        <f t="shared" si="26"/>
        <v>17541</v>
      </c>
      <c r="BY24" s="412">
        <f t="shared" si="16"/>
        <v>140</v>
      </c>
      <c r="BZ24" s="412">
        <f t="shared" si="16"/>
        <v>116</v>
      </c>
      <c r="CA24" s="411">
        <f t="shared" si="27"/>
        <v>9411</v>
      </c>
      <c r="CB24" s="411">
        <f t="shared" si="27"/>
        <v>8431</v>
      </c>
      <c r="CC24" s="411">
        <f t="shared" si="27"/>
        <v>70</v>
      </c>
      <c r="CD24" s="413">
        <f t="shared" si="27"/>
        <v>65</v>
      </c>
      <c r="CI24" s="505" t="s">
        <v>30</v>
      </c>
      <c r="CJ24" s="506">
        <v>19659</v>
      </c>
      <c r="CK24" s="506">
        <v>17541</v>
      </c>
      <c r="CL24" s="506">
        <v>140</v>
      </c>
      <c r="CM24" s="507">
        <v>116</v>
      </c>
      <c r="CN24" s="20">
        <f t="shared" si="28"/>
        <v>24</v>
      </c>
      <c r="CP24" s="505" t="s">
        <v>30</v>
      </c>
      <c r="CQ24" s="506">
        <v>4967</v>
      </c>
      <c r="CR24" s="506">
        <v>4530</v>
      </c>
      <c r="CS24" s="506">
        <v>35</v>
      </c>
      <c r="CT24" s="507">
        <v>34</v>
      </c>
      <c r="CU24" s="20">
        <f t="shared" si="29"/>
        <v>1</v>
      </c>
      <c r="CW24" s="505" t="s">
        <v>30</v>
      </c>
      <c r="CX24" s="506">
        <v>4444</v>
      </c>
      <c r="CY24" s="506">
        <v>3901</v>
      </c>
      <c r="CZ24" s="506">
        <v>35</v>
      </c>
      <c r="DA24" s="507">
        <v>31</v>
      </c>
      <c r="DB24" s="20">
        <f t="shared" si="30"/>
        <v>4</v>
      </c>
      <c r="DD24" s="505" t="s">
        <v>30</v>
      </c>
      <c r="DE24" s="506">
        <v>5260</v>
      </c>
      <c r="DF24" s="506">
        <v>4622</v>
      </c>
      <c r="DG24" s="506">
        <v>42</v>
      </c>
      <c r="DH24" s="507">
        <v>26</v>
      </c>
      <c r="DI24" s="20">
        <f t="shared" si="31"/>
        <v>16</v>
      </c>
      <c r="DK24" s="505" t="s">
        <v>30</v>
      </c>
      <c r="DL24" s="506">
        <v>4988</v>
      </c>
      <c r="DM24" s="506">
        <v>4488</v>
      </c>
      <c r="DN24" s="506">
        <v>28</v>
      </c>
      <c r="DO24" s="507">
        <v>25</v>
      </c>
      <c r="DP24" s="20">
        <f t="shared" si="32"/>
        <v>3</v>
      </c>
    </row>
    <row r="25" spans="1:129" x14ac:dyDescent="0.2">
      <c r="A25" s="497" t="s">
        <v>31</v>
      </c>
      <c r="B25" s="15">
        <f t="shared" si="5"/>
        <v>8883</v>
      </c>
      <c r="C25" s="15">
        <f t="shared" si="5"/>
        <v>8120</v>
      </c>
      <c r="D25" s="15">
        <f t="shared" si="5"/>
        <v>40</v>
      </c>
      <c r="E25" s="15">
        <f t="shared" si="5"/>
        <v>69</v>
      </c>
      <c r="F25" s="15">
        <f t="shared" si="6"/>
        <v>6715</v>
      </c>
      <c r="G25" s="15">
        <f t="shared" si="6"/>
        <v>6020</v>
      </c>
      <c r="H25" s="15">
        <f t="shared" si="6"/>
        <v>33</v>
      </c>
      <c r="I25" s="15">
        <f t="shared" si="6"/>
        <v>63</v>
      </c>
      <c r="J25" s="15">
        <f t="shared" si="7"/>
        <v>9847</v>
      </c>
      <c r="K25" s="15">
        <f t="shared" si="7"/>
        <v>8907</v>
      </c>
      <c r="L25" s="15">
        <f t="shared" si="7"/>
        <v>56</v>
      </c>
      <c r="M25" s="15">
        <f t="shared" si="7"/>
        <v>94</v>
      </c>
      <c r="N25" s="15">
        <f t="shared" si="8"/>
        <v>7913</v>
      </c>
      <c r="O25" s="15">
        <f t="shared" si="8"/>
        <v>7258</v>
      </c>
      <c r="P25" s="15">
        <f t="shared" si="8"/>
        <v>40</v>
      </c>
      <c r="Q25" s="15">
        <f t="shared" si="8"/>
        <v>78</v>
      </c>
      <c r="R25" s="16">
        <f t="shared" si="17"/>
        <v>33358</v>
      </c>
      <c r="S25" s="16">
        <f t="shared" si="17"/>
        <v>30305</v>
      </c>
      <c r="T25" s="16">
        <f t="shared" si="9"/>
        <v>169</v>
      </c>
      <c r="U25" s="206">
        <f t="shared" si="9"/>
        <v>304</v>
      </c>
      <c r="V25" s="208">
        <f t="shared" si="18"/>
        <v>18730</v>
      </c>
      <c r="W25" s="208">
        <f t="shared" si="18"/>
        <v>17027</v>
      </c>
      <c r="X25" s="15">
        <f t="shared" si="18"/>
        <v>96</v>
      </c>
      <c r="Y25" s="209">
        <f t="shared" si="18"/>
        <v>163</v>
      </c>
      <c r="AB25" s="497" t="s">
        <v>31</v>
      </c>
      <c r="AC25" s="15">
        <f t="shared" si="19"/>
        <v>8883</v>
      </c>
      <c r="AD25" s="22">
        <f t="shared" si="20"/>
        <v>0.20145141172468534</v>
      </c>
      <c r="AE25" s="22">
        <f t="shared" si="21"/>
        <v>0.26629294322201569</v>
      </c>
      <c r="AF25" s="15">
        <f t="shared" si="10"/>
        <v>40</v>
      </c>
      <c r="AG25" s="15">
        <f t="shared" si="10"/>
        <v>69</v>
      </c>
      <c r="AH25" s="15">
        <f t="shared" si="10"/>
        <v>6715</v>
      </c>
      <c r="AI25" s="15">
        <f t="shared" si="11"/>
        <v>33</v>
      </c>
      <c r="AJ25" s="15">
        <f t="shared" si="11"/>
        <v>63</v>
      </c>
      <c r="AK25" s="15">
        <f t="shared" si="11"/>
        <v>9847</v>
      </c>
      <c r="AL25" s="22">
        <f t="shared" si="22"/>
        <v>0.26732001303073083</v>
      </c>
      <c r="AM25" s="22">
        <f>+AK25/AS25</f>
        <v>0.2951915582468973</v>
      </c>
      <c r="AN25" s="15">
        <f t="shared" si="13"/>
        <v>56</v>
      </c>
      <c r="AO25" s="15">
        <f t="shared" si="13"/>
        <v>94</v>
      </c>
      <c r="AP25" s="15">
        <f t="shared" si="13"/>
        <v>7913</v>
      </c>
      <c r="AQ25" s="15">
        <f t="shared" si="14"/>
        <v>40</v>
      </c>
      <c r="AR25" s="15">
        <f t="shared" si="14"/>
        <v>78</v>
      </c>
      <c r="AS25" s="16">
        <f t="shared" si="14"/>
        <v>33358</v>
      </c>
      <c r="AT25" s="24">
        <f>+AS25/$AS$40</f>
        <v>0.22503912785363483</v>
      </c>
      <c r="AU25" s="16">
        <f t="shared" si="15"/>
        <v>169</v>
      </c>
      <c r="AV25" s="16">
        <f t="shared" si="15"/>
        <v>304</v>
      </c>
      <c r="BF25" s="497" t="s">
        <v>31</v>
      </c>
      <c r="BG25" s="411">
        <f t="shared" si="3"/>
        <v>8883</v>
      </c>
      <c r="BH25" s="411">
        <f t="shared" si="3"/>
        <v>8120</v>
      </c>
      <c r="BI25" s="411">
        <f t="shared" si="3"/>
        <v>40</v>
      </c>
      <c r="BJ25" s="411">
        <f t="shared" si="3"/>
        <v>69</v>
      </c>
      <c r="BK25" s="411">
        <f t="shared" si="24"/>
        <v>6715</v>
      </c>
      <c r="BL25" s="411">
        <f t="shared" si="24"/>
        <v>6020</v>
      </c>
      <c r="BM25" s="411">
        <f t="shared" si="24"/>
        <v>33</v>
      </c>
      <c r="BN25" s="411">
        <f t="shared" si="24"/>
        <v>63</v>
      </c>
      <c r="BO25" s="411">
        <f t="shared" si="4"/>
        <v>9847</v>
      </c>
      <c r="BP25" s="411">
        <f t="shared" si="4"/>
        <v>8907</v>
      </c>
      <c r="BQ25" s="411">
        <f t="shared" si="4"/>
        <v>56</v>
      </c>
      <c r="BR25" s="411">
        <f t="shared" si="4"/>
        <v>94</v>
      </c>
      <c r="BS25" s="411">
        <f t="shared" si="25"/>
        <v>7913</v>
      </c>
      <c r="BT25" s="411">
        <f t="shared" si="25"/>
        <v>7258</v>
      </c>
      <c r="BU25" s="411">
        <f t="shared" si="25"/>
        <v>40</v>
      </c>
      <c r="BV25" s="411">
        <f t="shared" si="25"/>
        <v>78</v>
      </c>
      <c r="BW25" s="412">
        <f t="shared" si="26"/>
        <v>33358</v>
      </c>
      <c r="BX25" s="412">
        <f t="shared" si="26"/>
        <v>30305</v>
      </c>
      <c r="BY25" s="412">
        <f t="shared" si="16"/>
        <v>169</v>
      </c>
      <c r="BZ25" s="412">
        <f t="shared" si="16"/>
        <v>304</v>
      </c>
      <c r="CA25" s="411">
        <f t="shared" si="27"/>
        <v>18730</v>
      </c>
      <c r="CB25" s="411">
        <f t="shared" si="27"/>
        <v>17027</v>
      </c>
      <c r="CC25" s="411">
        <f t="shared" si="27"/>
        <v>96</v>
      </c>
      <c r="CD25" s="413">
        <f t="shared" si="27"/>
        <v>163</v>
      </c>
      <c r="CI25" s="505" t="s">
        <v>31</v>
      </c>
      <c r="CJ25" s="506">
        <v>33358</v>
      </c>
      <c r="CK25" s="506">
        <v>30305</v>
      </c>
      <c r="CL25" s="506">
        <v>169</v>
      </c>
      <c r="CM25" s="507">
        <v>304</v>
      </c>
      <c r="CN25" s="20">
        <f t="shared" si="28"/>
        <v>-135</v>
      </c>
      <c r="CP25" s="505" t="s">
        <v>31</v>
      </c>
      <c r="CQ25" s="506">
        <v>8883</v>
      </c>
      <c r="CR25" s="506">
        <v>8120</v>
      </c>
      <c r="CS25" s="506">
        <v>40</v>
      </c>
      <c r="CT25" s="507">
        <v>69</v>
      </c>
      <c r="CU25" s="20">
        <f>+CS25-CT25</f>
        <v>-29</v>
      </c>
      <c r="CW25" s="505" t="s">
        <v>31</v>
      </c>
      <c r="CX25" s="506">
        <v>9847</v>
      </c>
      <c r="CY25" s="506">
        <v>8907</v>
      </c>
      <c r="CZ25" s="506">
        <v>56</v>
      </c>
      <c r="DA25" s="507">
        <v>94</v>
      </c>
      <c r="DB25" s="20">
        <f t="shared" si="30"/>
        <v>-38</v>
      </c>
      <c r="DD25" s="505" t="s">
        <v>31</v>
      </c>
      <c r="DE25" s="506">
        <v>6715</v>
      </c>
      <c r="DF25" s="506">
        <v>6020</v>
      </c>
      <c r="DG25" s="506">
        <v>33</v>
      </c>
      <c r="DH25" s="507">
        <v>63</v>
      </c>
      <c r="DI25" s="20">
        <f t="shared" si="31"/>
        <v>-30</v>
      </c>
      <c r="DK25" s="505" t="s">
        <v>31</v>
      </c>
      <c r="DL25" s="506">
        <v>7913</v>
      </c>
      <c r="DM25" s="506">
        <v>7258</v>
      </c>
      <c r="DN25" s="506">
        <v>40</v>
      </c>
      <c r="DO25" s="507">
        <v>78</v>
      </c>
      <c r="DP25" s="20">
        <f t="shared" si="32"/>
        <v>-38</v>
      </c>
    </row>
    <row r="26" spans="1:129" x14ac:dyDescent="0.2">
      <c r="A26" s="497" t="s">
        <v>32</v>
      </c>
      <c r="B26" s="15">
        <f t="shared" si="5"/>
        <v>781</v>
      </c>
      <c r="C26" s="15">
        <f t="shared" si="5"/>
        <v>682</v>
      </c>
      <c r="D26" s="15">
        <f t="shared" si="5"/>
        <v>4</v>
      </c>
      <c r="E26" s="15">
        <f t="shared" si="5"/>
        <v>8</v>
      </c>
      <c r="F26" s="15">
        <f t="shared" si="6"/>
        <v>537</v>
      </c>
      <c r="G26" s="15">
        <f t="shared" si="6"/>
        <v>458</v>
      </c>
      <c r="H26" s="15">
        <f t="shared" si="6"/>
        <v>5</v>
      </c>
      <c r="I26" s="15">
        <f t="shared" si="6"/>
        <v>4</v>
      </c>
      <c r="J26" s="15">
        <f t="shared" si="7"/>
        <v>850</v>
      </c>
      <c r="K26" s="15">
        <f t="shared" si="7"/>
        <v>758</v>
      </c>
      <c r="L26" s="15">
        <f t="shared" si="7"/>
        <v>5</v>
      </c>
      <c r="M26" s="15">
        <f t="shared" si="7"/>
        <v>8</v>
      </c>
      <c r="N26" s="15">
        <f t="shared" si="8"/>
        <v>622</v>
      </c>
      <c r="O26" s="15">
        <f t="shared" si="8"/>
        <v>539</v>
      </c>
      <c r="P26" s="15">
        <f t="shared" si="8"/>
        <v>0</v>
      </c>
      <c r="Q26" s="15">
        <f t="shared" si="8"/>
        <v>3</v>
      </c>
      <c r="R26" s="16">
        <f t="shared" si="17"/>
        <v>2790</v>
      </c>
      <c r="S26" s="16">
        <f t="shared" si="17"/>
        <v>2437</v>
      </c>
      <c r="T26" s="16">
        <f t="shared" si="9"/>
        <v>14</v>
      </c>
      <c r="U26" s="206">
        <f t="shared" si="9"/>
        <v>23</v>
      </c>
      <c r="V26" s="208">
        <f t="shared" si="18"/>
        <v>1631</v>
      </c>
      <c r="W26" s="208">
        <f t="shared" si="18"/>
        <v>1440</v>
      </c>
      <c r="X26" s="15">
        <f t="shared" si="18"/>
        <v>9</v>
      </c>
      <c r="Y26" s="209">
        <f t="shared" si="18"/>
        <v>16</v>
      </c>
      <c r="AB26" s="497" t="s">
        <v>32</v>
      </c>
      <c r="AC26" s="15">
        <f t="shared" si="19"/>
        <v>781</v>
      </c>
      <c r="AD26" s="22">
        <f t="shared" si="20"/>
        <v>1.771175870280077E-2</v>
      </c>
      <c r="AE26" s="22">
        <f t="shared" si="21"/>
        <v>0.27992831541218638</v>
      </c>
      <c r="AF26" s="15">
        <f t="shared" si="10"/>
        <v>4</v>
      </c>
      <c r="AG26" s="15">
        <f t="shared" si="10"/>
        <v>8</v>
      </c>
      <c r="AH26" s="15">
        <f t="shared" si="10"/>
        <v>537</v>
      </c>
      <c r="AI26" s="15">
        <f t="shared" si="11"/>
        <v>5</v>
      </c>
      <c r="AJ26" s="15">
        <f t="shared" si="11"/>
        <v>4</v>
      </c>
      <c r="AK26" s="15">
        <f t="shared" si="11"/>
        <v>850</v>
      </c>
      <c r="AL26" s="22">
        <f t="shared" si="22"/>
        <v>2.3075252470409383E-2</v>
      </c>
      <c r="AM26" s="22">
        <f t="shared" ref="AM26:AM40" si="34">+AK26/AS26</f>
        <v>0.30465949820788529</v>
      </c>
      <c r="AN26" s="15">
        <f t="shared" si="13"/>
        <v>5</v>
      </c>
      <c r="AO26" s="15">
        <f t="shared" si="13"/>
        <v>8</v>
      </c>
      <c r="AP26" s="15">
        <f t="shared" si="13"/>
        <v>622</v>
      </c>
      <c r="AQ26" s="15">
        <f t="shared" si="14"/>
        <v>0</v>
      </c>
      <c r="AR26" s="15">
        <f t="shared" si="14"/>
        <v>3</v>
      </c>
      <c r="AS26" s="16">
        <f t="shared" si="14"/>
        <v>2790</v>
      </c>
      <c r="AT26" s="24">
        <f t="shared" si="23"/>
        <v>1.8821846834691566E-2</v>
      </c>
      <c r="AU26" s="16">
        <f t="shared" si="15"/>
        <v>14</v>
      </c>
      <c r="AV26" s="16">
        <f t="shared" si="15"/>
        <v>23</v>
      </c>
      <c r="BF26" s="497" t="s">
        <v>32</v>
      </c>
      <c r="BG26" s="411">
        <f t="shared" si="3"/>
        <v>781</v>
      </c>
      <c r="BH26" s="411">
        <f t="shared" si="3"/>
        <v>682</v>
      </c>
      <c r="BI26" s="411">
        <f t="shared" si="3"/>
        <v>4</v>
      </c>
      <c r="BJ26" s="411">
        <f t="shared" si="3"/>
        <v>8</v>
      </c>
      <c r="BK26" s="411">
        <f t="shared" si="24"/>
        <v>537</v>
      </c>
      <c r="BL26" s="411">
        <f t="shared" si="24"/>
        <v>458</v>
      </c>
      <c r="BM26" s="411">
        <f t="shared" si="24"/>
        <v>5</v>
      </c>
      <c r="BN26" s="411">
        <f t="shared" si="24"/>
        <v>4</v>
      </c>
      <c r="BO26" s="411">
        <f t="shared" si="4"/>
        <v>850</v>
      </c>
      <c r="BP26" s="411">
        <f t="shared" si="4"/>
        <v>758</v>
      </c>
      <c r="BQ26" s="411">
        <f t="shared" si="4"/>
        <v>5</v>
      </c>
      <c r="BR26" s="411">
        <f t="shared" si="4"/>
        <v>8</v>
      </c>
      <c r="BS26" s="411">
        <f t="shared" si="25"/>
        <v>622</v>
      </c>
      <c r="BT26" s="411">
        <f t="shared" si="25"/>
        <v>539</v>
      </c>
      <c r="BU26" s="411">
        <f t="shared" si="25"/>
        <v>0</v>
      </c>
      <c r="BV26" s="411">
        <f t="shared" si="25"/>
        <v>3</v>
      </c>
      <c r="BW26" s="412">
        <f t="shared" si="26"/>
        <v>2790</v>
      </c>
      <c r="BX26" s="412">
        <f t="shared" si="26"/>
        <v>2437</v>
      </c>
      <c r="BY26" s="412">
        <f t="shared" si="16"/>
        <v>14</v>
      </c>
      <c r="BZ26" s="412">
        <f t="shared" si="16"/>
        <v>23</v>
      </c>
      <c r="CA26" s="411">
        <f t="shared" si="27"/>
        <v>1631</v>
      </c>
      <c r="CB26" s="411">
        <f t="shared" si="27"/>
        <v>1440</v>
      </c>
      <c r="CC26" s="411">
        <f t="shared" si="27"/>
        <v>9</v>
      </c>
      <c r="CD26" s="413">
        <f t="shared" si="27"/>
        <v>16</v>
      </c>
      <c r="CI26" s="505" t="s">
        <v>32</v>
      </c>
      <c r="CJ26" s="506">
        <v>2790</v>
      </c>
      <c r="CK26" s="506">
        <v>2437</v>
      </c>
      <c r="CL26" s="506">
        <v>14</v>
      </c>
      <c r="CM26" s="507">
        <v>23</v>
      </c>
      <c r="CN26" s="20">
        <f t="shared" si="28"/>
        <v>-9</v>
      </c>
      <c r="CP26" s="505" t="s">
        <v>32</v>
      </c>
      <c r="CQ26" s="506">
        <v>781</v>
      </c>
      <c r="CR26" s="506">
        <v>682</v>
      </c>
      <c r="CS26" s="506">
        <v>4</v>
      </c>
      <c r="CT26" s="507">
        <v>8</v>
      </c>
      <c r="CU26" s="20">
        <f t="shared" si="29"/>
        <v>-4</v>
      </c>
      <c r="CW26" s="505" t="s">
        <v>32</v>
      </c>
      <c r="CX26" s="506">
        <v>850</v>
      </c>
      <c r="CY26" s="506">
        <v>758</v>
      </c>
      <c r="CZ26" s="506">
        <v>5</v>
      </c>
      <c r="DA26" s="507">
        <v>8</v>
      </c>
      <c r="DB26" s="20">
        <f t="shared" si="30"/>
        <v>-3</v>
      </c>
      <c r="DD26" s="505" t="s">
        <v>32</v>
      </c>
      <c r="DE26" s="506">
        <v>537</v>
      </c>
      <c r="DF26" s="506">
        <v>458</v>
      </c>
      <c r="DG26" s="506">
        <v>5</v>
      </c>
      <c r="DH26" s="507">
        <v>4</v>
      </c>
      <c r="DI26" s="20">
        <f t="shared" si="31"/>
        <v>1</v>
      </c>
      <c r="DK26" s="505" t="s">
        <v>32</v>
      </c>
      <c r="DL26" s="506">
        <v>622</v>
      </c>
      <c r="DM26" s="506">
        <v>539</v>
      </c>
      <c r="DN26" s="506">
        <v>0</v>
      </c>
      <c r="DO26" s="507">
        <v>3</v>
      </c>
      <c r="DP26" s="20">
        <f t="shared" si="32"/>
        <v>-3</v>
      </c>
    </row>
    <row r="27" spans="1:129" x14ac:dyDescent="0.2">
      <c r="A27" s="497" t="s">
        <v>33</v>
      </c>
      <c r="B27" s="15">
        <f t="shared" si="5"/>
        <v>3034</v>
      </c>
      <c r="C27" s="15">
        <f t="shared" si="5"/>
        <v>2638</v>
      </c>
      <c r="D27" s="15">
        <f t="shared" si="5"/>
        <v>11</v>
      </c>
      <c r="E27" s="15">
        <f t="shared" si="5"/>
        <v>23</v>
      </c>
      <c r="F27" s="15">
        <f t="shared" si="6"/>
        <v>3094</v>
      </c>
      <c r="G27" s="15">
        <f t="shared" si="6"/>
        <v>2675</v>
      </c>
      <c r="H27" s="15">
        <f t="shared" si="6"/>
        <v>19</v>
      </c>
      <c r="I27" s="15">
        <f t="shared" si="6"/>
        <v>25</v>
      </c>
      <c r="J27" s="15">
        <f t="shared" si="7"/>
        <v>2691</v>
      </c>
      <c r="K27" s="15">
        <f t="shared" si="7"/>
        <v>2210</v>
      </c>
      <c r="L27" s="15">
        <f t="shared" si="7"/>
        <v>7</v>
      </c>
      <c r="M27" s="15">
        <f t="shared" si="7"/>
        <v>24</v>
      </c>
      <c r="N27" s="15">
        <f t="shared" si="8"/>
        <v>3031</v>
      </c>
      <c r="O27" s="15">
        <f t="shared" si="8"/>
        <v>2627</v>
      </c>
      <c r="P27" s="15">
        <f t="shared" si="8"/>
        <v>7</v>
      </c>
      <c r="Q27" s="15">
        <f t="shared" si="8"/>
        <v>16</v>
      </c>
      <c r="R27" s="16">
        <f t="shared" si="17"/>
        <v>11850</v>
      </c>
      <c r="S27" s="16">
        <f t="shared" si="17"/>
        <v>10150</v>
      </c>
      <c r="T27" s="16">
        <f t="shared" si="9"/>
        <v>44</v>
      </c>
      <c r="U27" s="206">
        <f t="shared" si="9"/>
        <v>88</v>
      </c>
      <c r="V27" s="208">
        <f t="shared" si="18"/>
        <v>5725</v>
      </c>
      <c r="W27" s="208">
        <f t="shared" si="18"/>
        <v>4848</v>
      </c>
      <c r="X27" s="15">
        <f t="shared" si="18"/>
        <v>18</v>
      </c>
      <c r="Y27" s="209">
        <f t="shared" si="18"/>
        <v>47</v>
      </c>
      <c r="AB27" s="497" t="s">
        <v>33</v>
      </c>
      <c r="AC27" s="15">
        <f t="shared" si="19"/>
        <v>3034</v>
      </c>
      <c r="AD27" s="22">
        <f t="shared" si="20"/>
        <v>6.8805987073364328E-2</v>
      </c>
      <c r="AE27" s="22">
        <f t="shared" si="21"/>
        <v>0.25603375527426159</v>
      </c>
      <c r="AF27" s="15">
        <f t="shared" si="10"/>
        <v>11</v>
      </c>
      <c r="AG27" s="15">
        <f t="shared" si="10"/>
        <v>23</v>
      </c>
      <c r="AH27" s="15">
        <f t="shared" si="10"/>
        <v>3094</v>
      </c>
      <c r="AI27" s="15">
        <f t="shared" si="11"/>
        <v>19</v>
      </c>
      <c r="AJ27" s="15">
        <f t="shared" si="11"/>
        <v>25</v>
      </c>
      <c r="AK27" s="15">
        <f t="shared" si="11"/>
        <v>2691</v>
      </c>
      <c r="AL27" s="22">
        <f t="shared" si="22"/>
        <v>7.3053534585731356E-2</v>
      </c>
      <c r="AM27" s="22">
        <f t="shared" si="34"/>
        <v>0.22708860759493671</v>
      </c>
      <c r="AN27" s="15">
        <f t="shared" si="13"/>
        <v>7</v>
      </c>
      <c r="AO27" s="15">
        <f t="shared" si="13"/>
        <v>24</v>
      </c>
      <c r="AP27" s="15">
        <f t="shared" si="13"/>
        <v>3031</v>
      </c>
      <c r="AQ27" s="15">
        <f t="shared" si="14"/>
        <v>7</v>
      </c>
      <c r="AR27" s="15">
        <f t="shared" si="14"/>
        <v>16</v>
      </c>
      <c r="AS27" s="16">
        <f t="shared" si="14"/>
        <v>11850</v>
      </c>
      <c r="AT27" s="24">
        <f t="shared" si="23"/>
        <v>7.99422526849803E-2</v>
      </c>
      <c r="AU27" s="16">
        <f t="shared" si="15"/>
        <v>44</v>
      </c>
      <c r="AV27" s="16">
        <f t="shared" si="15"/>
        <v>88</v>
      </c>
      <c r="BF27" s="497" t="s">
        <v>33</v>
      </c>
      <c r="BG27" s="411">
        <f t="shared" si="3"/>
        <v>3034</v>
      </c>
      <c r="BH27" s="411">
        <f t="shared" si="3"/>
        <v>2638</v>
      </c>
      <c r="BI27" s="411">
        <f t="shared" si="3"/>
        <v>11</v>
      </c>
      <c r="BJ27" s="411">
        <f t="shared" si="3"/>
        <v>23</v>
      </c>
      <c r="BK27" s="411">
        <f t="shared" si="24"/>
        <v>3094</v>
      </c>
      <c r="BL27" s="411">
        <f t="shared" si="24"/>
        <v>2675</v>
      </c>
      <c r="BM27" s="411">
        <f t="shared" si="24"/>
        <v>19</v>
      </c>
      <c r="BN27" s="411">
        <f t="shared" si="24"/>
        <v>25</v>
      </c>
      <c r="BO27" s="411">
        <f t="shared" si="4"/>
        <v>2691</v>
      </c>
      <c r="BP27" s="411">
        <f t="shared" si="4"/>
        <v>2210</v>
      </c>
      <c r="BQ27" s="411">
        <f t="shared" si="4"/>
        <v>7</v>
      </c>
      <c r="BR27" s="411">
        <f t="shared" si="4"/>
        <v>24</v>
      </c>
      <c r="BS27" s="411">
        <f t="shared" si="25"/>
        <v>3031</v>
      </c>
      <c r="BT27" s="411">
        <f t="shared" si="25"/>
        <v>2627</v>
      </c>
      <c r="BU27" s="411">
        <f t="shared" si="25"/>
        <v>7</v>
      </c>
      <c r="BV27" s="411">
        <f t="shared" si="25"/>
        <v>16</v>
      </c>
      <c r="BW27" s="412">
        <f t="shared" si="26"/>
        <v>11850</v>
      </c>
      <c r="BX27" s="412">
        <f t="shared" si="26"/>
        <v>10150</v>
      </c>
      <c r="BY27" s="412">
        <f t="shared" si="16"/>
        <v>44</v>
      </c>
      <c r="BZ27" s="412">
        <f t="shared" si="16"/>
        <v>88</v>
      </c>
      <c r="CA27" s="411">
        <f t="shared" si="27"/>
        <v>5725</v>
      </c>
      <c r="CB27" s="411">
        <f t="shared" si="27"/>
        <v>4848</v>
      </c>
      <c r="CC27" s="411">
        <f t="shared" si="27"/>
        <v>18</v>
      </c>
      <c r="CD27" s="413">
        <f t="shared" si="27"/>
        <v>47</v>
      </c>
      <c r="CI27" s="505" t="s">
        <v>33</v>
      </c>
      <c r="CJ27" s="506">
        <v>11850</v>
      </c>
      <c r="CK27" s="506">
        <v>10150</v>
      </c>
      <c r="CL27" s="506">
        <v>44</v>
      </c>
      <c r="CM27" s="507">
        <v>88</v>
      </c>
      <c r="CN27" s="20">
        <f t="shared" si="28"/>
        <v>-44</v>
      </c>
      <c r="CP27" s="505" t="s">
        <v>33</v>
      </c>
      <c r="CQ27" s="506">
        <v>3034</v>
      </c>
      <c r="CR27" s="506">
        <v>2638</v>
      </c>
      <c r="CS27" s="506">
        <v>11</v>
      </c>
      <c r="CT27" s="507">
        <v>23</v>
      </c>
      <c r="CU27" s="20">
        <f t="shared" si="29"/>
        <v>-12</v>
      </c>
      <c r="CW27" s="505" t="s">
        <v>33</v>
      </c>
      <c r="CX27" s="506">
        <v>2691</v>
      </c>
      <c r="CY27" s="506">
        <v>2210</v>
      </c>
      <c r="CZ27" s="506">
        <v>7</v>
      </c>
      <c r="DA27" s="507">
        <v>24</v>
      </c>
      <c r="DB27" s="20">
        <f t="shared" si="30"/>
        <v>-17</v>
      </c>
      <c r="DD27" s="505" t="s">
        <v>33</v>
      </c>
      <c r="DE27" s="506">
        <v>3094</v>
      </c>
      <c r="DF27" s="506">
        <v>2675</v>
      </c>
      <c r="DG27" s="506">
        <v>19</v>
      </c>
      <c r="DH27" s="507">
        <v>25</v>
      </c>
      <c r="DI27" s="20">
        <f t="shared" si="31"/>
        <v>-6</v>
      </c>
      <c r="DK27" s="505" t="s">
        <v>33</v>
      </c>
      <c r="DL27" s="506">
        <v>3031</v>
      </c>
      <c r="DM27" s="506">
        <v>2627</v>
      </c>
      <c r="DN27" s="506">
        <v>7</v>
      </c>
      <c r="DO27" s="507">
        <v>16</v>
      </c>
      <c r="DP27" s="20">
        <f t="shared" si="32"/>
        <v>-9</v>
      </c>
    </row>
    <row r="28" spans="1:129" x14ac:dyDescent="0.2">
      <c r="A28" s="497" t="s">
        <v>34</v>
      </c>
      <c r="B28" s="15">
        <f t="shared" si="5"/>
        <v>759</v>
      </c>
      <c r="C28" s="15">
        <f t="shared" si="5"/>
        <v>701</v>
      </c>
      <c r="D28" s="15">
        <f t="shared" si="5"/>
        <v>10</v>
      </c>
      <c r="E28" s="15">
        <f t="shared" si="5"/>
        <v>8</v>
      </c>
      <c r="F28" s="15">
        <f t="shared" si="6"/>
        <v>755</v>
      </c>
      <c r="G28" s="15">
        <f t="shared" si="6"/>
        <v>661</v>
      </c>
      <c r="H28" s="15">
        <f t="shared" si="6"/>
        <v>10</v>
      </c>
      <c r="I28" s="15">
        <f t="shared" si="6"/>
        <v>5</v>
      </c>
      <c r="J28" s="15">
        <f t="shared" si="7"/>
        <v>885</v>
      </c>
      <c r="K28" s="15">
        <f t="shared" si="7"/>
        <v>798</v>
      </c>
      <c r="L28" s="15">
        <f t="shared" si="7"/>
        <v>12</v>
      </c>
      <c r="M28" s="15">
        <f t="shared" si="7"/>
        <v>3</v>
      </c>
      <c r="N28" s="15">
        <f t="shared" si="8"/>
        <v>690</v>
      </c>
      <c r="O28" s="15">
        <f t="shared" si="8"/>
        <v>613</v>
      </c>
      <c r="P28" s="15">
        <f t="shared" si="8"/>
        <v>12</v>
      </c>
      <c r="Q28" s="15">
        <f t="shared" si="8"/>
        <v>6</v>
      </c>
      <c r="R28" s="16">
        <f t="shared" si="17"/>
        <v>3089</v>
      </c>
      <c r="S28" s="16">
        <f t="shared" si="17"/>
        <v>2773</v>
      </c>
      <c r="T28" s="16">
        <f t="shared" si="9"/>
        <v>44</v>
      </c>
      <c r="U28" s="206">
        <f t="shared" si="9"/>
        <v>22</v>
      </c>
      <c r="V28" s="208">
        <f t="shared" si="18"/>
        <v>1644</v>
      </c>
      <c r="W28" s="208">
        <f t="shared" si="18"/>
        <v>1499</v>
      </c>
      <c r="X28" s="15">
        <f t="shared" si="18"/>
        <v>22</v>
      </c>
      <c r="Y28" s="209">
        <f t="shared" si="18"/>
        <v>11</v>
      </c>
      <c r="AB28" s="497" t="s">
        <v>34</v>
      </c>
      <c r="AC28" s="15">
        <f t="shared" si="19"/>
        <v>759</v>
      </c>
      <c r="AD28" s="22">
        <f t="shared" si="20"/>
        <v>1.7212835922440186E-2</v>
      </c>
      <c r="AE28" s="22">
        <f t="shared" si="21"/>
        <v>0.24571058595014567</v>
      </c>
      <c r="AF28" s="15">
        <f t="shared" si="10"/>
        <v>10</v>
      </c>
      <c r="AG28" s="15">
        <f t="shared" si="10"/>
        <v>8</v>
      </c>
      <c r="AH28" s="15">
        <f t="shared" si="10"/>
        <v>755</v>
      </c>
      <c r="AI28" s="15">
        <f t="shared" si="11"/>
        <v>10</v>
      </c>
      <c r="AJ28" s="15">
        <f t="shared" si="11"/>
        <v>5</v>
      </c>
      <c r="AK28" s="15">
        <f t="shared" si="11"/>
        <v>885</v>
      </c>
      <c r="AL28" s="22">
        <f t="shared" si="22"/>
        <v>2.4025409925073297E-2</v>
      </c>
      <c r="AM28" s="22">
        <f t="shared" si="34"/>
        <v>0.2865004855940434</v>
      </c>
      <c r="AN28" s="15">
        <f t="shared" si="13"/>
        <v>12</v>
      </c>
      <c r="AO28" s="15">
        <f t="shared" si="13"/>
        <v>3</v>
      </c>
      <c r="AP28" s="15">
        <f t="shared" si="13"/>
        <v>690</v>
      </c>
      <c r="AQ28" s="15">
        <f t="shared" si="14"/>
        <v>12</v>
      </c>
      <c r="AR28" s="15">
        <f t="shared" si="14"/>
        <v>6</v>
      </c>
      <c r="AS28" s="16">
        <f t="shared" si="14"/>
        <v>3089</v>
      </c>
      <c r="AT28" s="24">
        <f t="shared" si="23"/>
        <v>2.0838955151384318E-2</v>
      </c>
      <c r="AU28" s="16">
        <f t="shared" si="15"/>
        <v>44</v>
      </c>
      <c r="AV28" s="16">
        <f t="shared" si="15"/>
        <v>22</v>
      </c>
      <c r="BF28" s="497" t="s">
        <v>34</v>
      </c>
      <c r="BG28" s="411">
        <f t="shared" si="3"/>
        <v>759</v>
      </c>
      <c r="BH28" s="411">
        <f t="shared" si="3"/>
        <v>701</v>
      </c>
      <c r="BI28" s="411">
        <f t="shared" si="3"/>
        <v>10</v>
      </c>
      <c r="BJ28" s="411">
        <f t="shared" si="3"/>
        <v>8</v>
      </c>
      <c r="BK28" s="411">
        <f t="shared" si="24"/>
        <v>755</v>
      </c>
      <c r="BL28" s="411">
        <f t="shared" si="24"/>
        <v>661</v>
      </c>
      <c r="BM28" s="411">
        <f t="shared" si="24"/>
        <v>10</v>
      </c>
      <c r="BN28" s="411">
        <f t="shared" si="24"/>
        <v>5</v>
      </c>
      <c r="BO28" s="411">
        <f t="shared" si="4"/>
        <v>885</v>
      </c>
      <c r="BP28" s="411">
        <f t="shared" si="4"/>
        <v>798</v>
      </c>
      <c r="BQ28" s="411">
        <f t="shared" si="4"/>
        <v>12</v>
      </c>
      <c r="BR28" s="411">
        <f t="shared" si="4"/>
        <v>3</v>
      </c>
      <c r="BS28" s="411">
        <f t="shared" si="25"/>
        <v>690</v>
      </c>
      <c r="BT28" s="411">
        <f t="shared" si="25"/>
        <v>613</v>
      </c>
      <c r="BU28" s="411">
        <f t="shared" si="25"/>
        <v>12</v>
      </c>
      <c r="BV28" s="411">
        <f t="shared" si="25"/>
        <v>6</v>
      </c>
      <c r="BW28" s="412">
        <f t="shared" si="26"/>
        <v>3089</v>
      </c>
      <c r="BX28" s="412">
        <f t="shared" si="26"/>
        <v>2773</v>
      </c>
      <c r="BY28" s="412">
        <f t="shared" si="16"/>
        <v>44</v>
      </c>
      <c r="BZ28" s="412">
        <f t="shared" si="16"/>
        <v>22</v>
      </c>
      <c r="CA28" s="411">
        <f t="shared" si="27"/>
        <v>1644</v>
      </c>
      <c r="CB28" s="411">
        <f t="shared" si="27"/>
        <v>1499</v>
      </c>
      <c r="CC28" s="411">
        <f t="shared" si="27"/>
        <v>22</v>
      </c>
      <c r="CD28" s="413">
        <f t="shared" si="27"/>
        <v>11</v>
      </c>
      <c r="CI28" s="505" t="s">
        <v>34</v>
      </c>
      <c r="CJ28" s="506">
        <v>3089</v>
      </c>
      <c r="CK28" s="506">
        <v>2773</v>
      </c>
      <c r="CL28" s="506">
        <v>44</v>
      </c>
      <c r="CM28" s="507">
        <v>22</v>
      </c>
      <c r="CN28" s="20">
        <f t="shared" si="28"/>
        <v>22</v>
      </c>
      <c r="CP28" s="505" t="s">
        <v>34</v>
      </c>
      <c r="CQ28" s="506">
        <v>759</v>
      </c>
      <c r="CR28" s="506">
        <v>701</v>
      </c>
      <c r="CS28" s="506">
        <v>10</v>
      </c>
      <c r="CT28" s="507">
        <v>8</v>
      </c>
      <c r="CU28" s="20">
        <f t="shared" si="29"/>
        <v>2</v>
      </c>
      <c r="CW28" s="505" t="s">
        <v>34</v>
      </c>
      <c r="CX28" s="506">
        <v>885</v>
      </c>
      <c r="CY28" s="506">
        <v>798</v>
      </c>
      <c r="CZ28" s="506">
        <v>12</v>
      </c>
      <c r="DA28" s="507">
        <v>3</v>
      </c>
      <c r="DB28" s="20">
        <f t="shared" si="30"/>
        <v>9</v>
      </c>
      <c r="DD28" s="505" t="s">
        <v>34</v>
      </c>
      <c r="DE28" s="506">
        <v>755</v>
      </c>
      <c r="DF28" s="506">
        <v>661</v>
      </c>
      <c r="DG28" s="506">
        <v>10</v>
      </c>
      <c r="DH28" s="507">
        <v>5</v>
      </c>
      <c r="DI28" s="20">
        <f t="shared" si="31"/>
        <v>5</v>
      </c>
      <c r="DK28" s="505" t="s">
        <v>34</v>
      </c>
      <c r="DL28" s="506">
        <v>690</v>
      </c>
      <c r="DM28" s="506">
        <v>613</v>
      </c>
      <c r="DN28" s="506">
        <v>12</v>
      </c>
      <c r="DO28" s="507">
        <v>6</v>
      </c>
      <c r="DP28" s="20">
        <f t="shared" si="32"/>
        <v>6</v>
      </c>
    </row>
    <row r="29" spans="1:129" ht="12.75" customHeight="1" x14ac:dyDescent="0.2">
      <c r="A29" s="497" t="s">
        <v>35</v>
      </c>
      <c r="B29" s="15">
        <f t="shared" si="5"/>
        <v>759</v>
      </c>
      <c r="C29" s="15">
        <f t="shared" si="5"/>
        <v>721</v>
      </c>
      <c r="D29" s="15">
        <f t="shared" si="5"/>
        <v>8</v>
      </c>
      <c r="E29" s="15">
        <f t="shared" si="5"/>
        <v>7</v>
      </c>
      <c r="F29" s="15">
        <f t="shared" si="6"/>
        <v>531</v>
      </c>
      <c r="G29" s="15">
        <f t="shared" si="6"/>
        <v>502</v>
      </c>
      <c r="H29" s="15">
        <f t="shared" si="6"/>
        <v>6</v>
      </c>
      <c r="I29" s="15">
        <f t="shared" si="6"/>
        <v>6</v>
      </c>
      <c r="J29" s="15">
        <f t="shared" si="7"/>
        <v>802</v>
      </c>
      <c r="K29" s="15">
        <f t="shared" si="7"/>
        <v>753</v>
      </c>
      <c r="L29" s="15">
        <f t="shared" si="7"/>
        <v>8</v>
      </c>
      <c r="M29" s="15">
        <f t="shared" si="7"/>
        <v>9</v>
      </c>
      <c r="N29" s="15">
        <f t="shared" si="8"/>
        <v>565</v>
      </c>
      <c r="O29" s="15">
        <f t="shared" si="8"/>
        <v>551</v>
      </c>
      <c r="P29" s="15">
        <f t="shared" si="8"/>
        <v>10</v>
      </c>
      <c r="Q29" s="15">
        <f t="shared" si="8"/>
        <v>5</v>
      </c>
      <c r="R29" s="16">
        <f t="shared" si="17"/>
        <v>2657</v>
      </c>
      <c r="S29" s="16">
        <f t="shared" si="17"/>
        <v>2527</v>
      </c>
      <c r="T29" s="16">
        <f t="shared" si="9"/>
        <v>32</v>
      </c>
      <c r="U29" s="206">
        <f t="shared" si="9"/>
        <v>27</v>
      </c>
      <c r="V29" s="208">
        <f t="shared" si="18"/>
        <v>1561</v>
      </c>
      <c r="W29" s="208">
        <f t="shared" si="18"/>
        <v>1474</v>
      </c>
      <c r="X29" s="15">
        <f t="shared" si="18"/>
        <v>16</v>
      </c>
      <c r="Y29" s="209">
        <f t="shared" si="18"/>
        <v>16</v>
      </c>
      <c r="AB29" s="497" t="s">
        <v>35</v>
      </c>
      <c r="AC29" s="15">
        <f t="shared" si="19"/>
        <v>759</v>
      </c>
      <c r="AD29" s="22">
        <f t="shared" si="20"/>
        <v>1.7212835922440186E-2</v>
      </c>
      <c r="AE29" s="22">
        <f t="shared" si="21"/>
        <v>0.28566051938276249</v>
      </c>
      <c r="AF29" s="15">
        <f t="shared" si="10"/>
        <v>8</v>
      </c>
      <c r="AG29" s="15">
        <f t="shared" si="10"/>
        <v>7</v>
      </c>
      <c r="AH29" s="15">
        <f t="shared" si="10"/>
        <v>531</v>
      </c>
      <c r="AI29" s="15">
        <f t="shared" si="11"/>
        <v>6</v>
      </c>
      <c r="AJ29" s="15">
        <f t="shared" si="11"/>
        <v>6</v>
      </c>
      <c r="AK29" s="15">
        <f t="shared" si="11"/>
        <v>802</v>
      </c>
      <c r="AL29" s="22">
        <f t="shared" si="22"/>
        <v>2.177217938972744E-2</v>
      </c>
      <c r="AM29" s="22">
        <f t="shared" si="34"/>
        <v>0.30184418517124578</v>
      </c>
      <c r="AN29" s="15">
        <f t="shared" si="13"/>
        <v>8</v>
      </c>
      <c r="AO29" s="15">
        <f t="shared" si="13"/>
        <v>9</v>
      </c>
      <c r="AP29" s="15">
        <f t="shared" si="13"/>
        <v>565</v>
      </c>
      <c r="AQ29" s="15">
        <f t="shared" si="14"/>
        <v>10</v>
      </c>
      <c r="AR29" s="15">
        <f t="shared" si="14"/>
        <v>5</v>
      </c>
      <c r="AS29" s="16">
        <f t="shared" si="14"/>
        <v>2657</v>
      </c>
      <c r="AT29" s="24">
        <f t="shared" si="23"/>
        <v>1.7924604673754656E-2</v>
      </c>
      <c r="AU29" s="16">
        <f t="shared" si="15"/>
        <v>32</v>
      </c>
      <c r="AV29" s="16">
        <f t="shared" si="15"/>
        <v>27</v>
      </c>
      <c r="BF29" s="497" t="s">
        <v>35</v>
      </c>
      <c r="BG29" s="411">
        <f t="shared" si="3"/>
        <v>759</v>
      </c>
      <c r="BH29" s="411">
        <f t="shared" si="3"/>
        <v>721</v>
      </c>
      <c r="BI29" s="411">
        <f t="shared" si="3"/>
        <v>8</v>
      </c>
      <c r="BJ29" s="411">
        <f t="shared" si="3"/>
        <v>7</v>
      </c>
      <c r="BK29" s="411">
        <f t="shared" si="24"/>
        <v>531</v>
      </c>
      <c r="BL29" s="411">
        <f t="shared" si="24"/>
        <v>502</v>
      </c>
      <c r="BM29" s="411">
        <f t="shared" si="24"/>
        <v>6</v>
      </c>
      <c r="BN29" s="411">
        <f t="shared" si="24"/>
        <v>6</v>
      </c>
      <c r="BO29" s="411">
        <f t="shared" si="4"/>
        <v>802</v>
      </c>
      <c r="BP29" s="411">
        <f t="shared" si="4"/>
        <v>753</v>
      </c>
      <c r="BQ29" s="411">
        <f t="shared" si="4"/>
        <v>8</v>
      </c>
      <c r="BR29" s="411">
        <f t="shared" si="4"/>
        <v>9</v>
      </c>
      <c r="BS29" s="411">
        <f t="shared" si="25"/>
        <v>565</v>
      </c>
      <c r="BT29" s="411">
        <f t="shared" si="25"/>
        <v>551</v>
      </c>
      <c r="BU29" s="411">
        <f t="shared" si="25"/>
        <v>10</v>
      </c>
      <c r="BV29" s="411">
        <f t="shared" si="25"/>
        <v>5</v>
      </c>
      <c r="BW29" s="412">
        <f t="shared" si="26"/>
        <v>2657</v>
      </c>
      <c r="BX29" s="412">
        <f t="shared" si="26"/>
        <v>2527</v>
      </c>
      <c r="BY29" s="412">
        <f t="shared" si="16"/>
        <v>32</v>
      </c>
      <c r="BZ29" s="412">
        <f t="shared" si="16"/>
        <v>27</v>
      </c>
      <c r="CA29" s="411">
        <f t="shared" si="27"/>
        <v>1561</v>
      </c>
      <c r="CB29" s="411">
        <f t="shared" si="27"/>
        <v>1474</v>
      </c>
      <c r="CC29" s="411">
        <f t="shared" si="27"/>
        <v>16</v>
      </c>
      <c r="CD29" s="413">
        <f t="shared" si="27"/>
        <v>16</v>
      </c>
      <c r="CI29" s="505" t="s">
        <v>35</v>
      </c>
      <c r="CJ29" s="506">
        <v>2657</v>
      </c>
      <c r="CK29" s="506">
        <v>2527</v>
      </c>
      <c r="CL29" s="506">
        <v>32</v>
      </c>
      <c r="CM29" s="507">
        <v>27</v>
      </c>
      <c r="CN29" s="20">
        <f t="shared" si="28"/>
        <v>5</v>
      </c>
      <c r="CP29" s="505" t="s">
        <v>35</v>
      </c>
      <c r="CQ29" s="506">
        <v>759</v>
      </c>
      <c r="CR29" s="506">
        <v>721</v>
      </c>
      <c r="CS29" s="506">
        <v>8</v>
      </c>
      <c r="CT29" s="507">
        <v>7</v>
      </c>
      <c r="CU29" s="20">
        <f t="shared" si="29"/>
        <v>1</v>
      </c>
      <c r="CW29" s="505" t="s">
        <v>35</v>
      </c>
      <c r="CX29" s="506">
        <v>802</v>
      </c>
      <c r="CY29" s="506">
        <v>753</v>
      </c>
      <c r="CZ29" s="506">
        <v>8</v>
      </c>
      <c r="DA29" s="507">
        <v>9</v>
      </c>
      <c r="DB29" s="20">
        <f t="shared" si="30"/>
        <v>-1</v>
      </c>
      <c r="DD29" s="505" t="s">
        <v>35</v>
      </c>
      <c r="DE29" s="506">
        <v>531</v>
      </c>
      <c r="DF29" s="506">
        <v>502</v>
      </c>
      <c r="DG29" s="506">
        <v>6</v>
      </c>
      <c r="DH29" s="507">
        <v>6</v>
      </c>
      <c r="DI29" s="20">
        <f t="shared" si="31"/>
        <v>0</v>
      </c>
      <c r="DK29" s="505" t="s">
        <v>35</v>
      </c>
      <c r="DL29" s="506">
        <v>565</v>
      </c>
      <c r="DM29" s="506">
        <v>551</v>
      </c>
      <c r="DN29" s="506">
        <v>10</v>
      </c>
      <c r="DO29" s="507">
        <v>5</v>
      </c>
      <c r="DP29" s="20">
        <f t="shared" si="32"/>
        <v>5</v>
      </c>
    </row>
    <row r="30" spans="1:129" ht="12.75" customHeight="1" x14ac:dyDescent="0.2">
      <c r="A30" s="497" t="s">
        <v>36</v>
      </c>
      <c r="B30" s="15">
        <f t="shared" si="5"/>
        <v>899</v>
      </c>
      <c r="C30" s="15">
        <f t="shared" si="5"/>
        <v>813</v>
      </c>
      <c r="D30" s="15">
        <f t="shared" si="5"/>
        <v>5</v>
      </c>
      <c r="E30" s="15">
        <f t="shared" si="5"/>
        <v>5</v>
      </c>
      <c r="F30" s="15">
        <f t="shared" si="6"/>
        <v>781</v>
      </c>
      <c r="G30" s="15">
        <f t="shared" si="6"/>
        <v>710</v>
      </c>
      <c r="H30" s="15">
        <f t="shared" si="6"/>
        <v>6</v>
      </c>
      <c r="I30" s="15">
        <f t="shared" si="6"/>
        <v>4</v>
      </c>
      <c r="J30" s="15">
        <f t="shared" si="7"/>
        <v>1210</v>
      </c>
      <c r="K30" s="15">
        <f t="shared" si="7"/>
        <v>1089</v>
      </c>
      <c r="L30" s="15">
        <f t="shared" si="7"/>
        <v>4</v>
      </c>
      <c r="M30" s="15">
        <f t="shared" si="7"/>
        <v>7</v>
      </c>
      <c r="N30" s="15">
        <f t="shared" si="8"/>
        <v>1128</v>
      </c>
      <c r="O30" s="15">
        <f t="shared" si="8"/>
        <v>1019</v>
      </c>
      <c r="P30" s="15">
        <f t="shared" si="8"/>
        <v>5</v>
      </c>
      <c r="Q30" s="15">
        <f t="shared" si="8"/>
        <v>8</v>
      </c>
      <c r="R30" s="16">
        <f t="shared" si="17"/>
        <v>4018</v>
      </c>
      <c r="S30" s="16">
        <f t="shared" si="17"/>
        <v>3631</v>
      </c>
      <c r="T30" s="16">
        <f t="shared" si="9"/>
        <v>20</v>
      </c>
      <c r="U30" s="206">
        <f t="shared" si="9"/>
        <v>24</v>
      </c>
      <c r="V30" s="208">
        <f t="shared" si="18"/>
        <v>2109</v>
      </c>
      <c r="W30" s="208">
        <f t="shared" si="18"/>
        <v>1902</v>
      </c>
      <c r="X30" s="15">
        <f t="shared" si="18"/>
        <v>9</v>
      </c>
      <c r="Y30" s="209">
        <f t="shared" si="18"/>
        <v>12</v>
      </c>
      <c r="AB30" s="497" t="s">
        <v>36</v>
      </c>
      <c r="AC30" s="15">
        <f t="shared" si="19"/>
        <v>899</v>
      </c>
      <c r="AD30" s="22">
        <f t="shared" si="20"/>
        <v>2.0387799070189363E-2</v>
      </c>
      <c r="AE30" s="22">
        <f t="shared" si="21"/>
        <v>0.22374315579890494</v>
      </c>
      <c r="AF30" s="15">
        <f t="shared" si="10"/>
        <v>5</v>
      </c>
      <c r="AG30" s="15">
        <f t="shared" si="10"/>
        <v>5</v>
      </c>
      <c r="AH30" s="15">
        <f t="shared" si="10"/>
        <v>781</v>
      </c>
      <c r="AI30" s="15">
        <f t="shared" si="11"/>
        <v>6</v>
      </c>
      <c r="AJ30" s="15">
        <f t="shared" si="11"/>
        <v>4</v>
      </c>
      <c r="AK30" s="15">
        <f t="shared" si="11"/>
        <v>1210</v>
      </c>
      <c r="AL30" s="22">
        <f t="shared" si="22"/>
        <v>3.2848300575523945E-2</v>
      </c>
      <c r="AM30" s="22">
        <f t="shared" si="34"/>
        <v>0.30114484818317572</v>
      </c>
      <c r="AN30" s="15">
        <f t="shared" si="13"/>
        <v>4</v>
      </c>
      <c r="AO30" s="15">
        <f t="shared" si="13"/>
        <v>7</v>
      </c>
      <c r="AP30" s="15">
        <f t="shared" si="13"/>
        <v>1128</v>
      </c>
      <c r="AQ30" s="15">
        <f t="shared" si="14"/>
        <v>5</v>
      </c>
      <c r="AR30" s="15">
        <f t="shared" si="14"/>
        <v>8</v>
      </c>
      <c r="AS30" s="16">
        <f t="shared" si="14"/>
        <v>4018</v>
      </c>
      <c r="AT30" s="24">
        <f t="shared" si="23"/>
        <v>2.7106157914620326E-2</v>
      </c>
      <c r="AU30" s="16">
        <f t="shared" si="15"/>
        <v>20</v>
      </c>
      <c r="AV30" s="16">
        <f t="shared" si="15"/>
        <v>24</v>
      </c>
      <c r="BF30" s="497" t="s">
        <v>36</v>
      </c>
      <c r="BG30" s="411">
        <f t="shared" si="3"/>
        <v>899</v>
      </c>
      <c r="BH30" s="411">
        <f t="shared" si="3"/>
        <v>813</v>
      </c>
      <c r="BI30" s="411">
        <f t="shared" si="3"/>
        <v>5</v>
      </c>
      <c r="BJ30" s="411">
        <f t="shared" si="3"/>
        <v>5</v>
      </c>
      <c r="BK30" s="411">
        <f t="shared" si="24"/>
        <v>781</v>
      </c>
      <c r="BL30" s="411">
        <f t="shared" si="24"/>
        <v>710</v>
      </c>
      <c r="BM30" s="411">
        <f t="shared" si="24"/>
        <v>6</v>
      </c>
      <c r="BN30" s="411">
        <f t="shared" si="24"/>
        <v>4</v>
      </c>
      <c r="BO30" s="411">
        <f t="shared" si="4"/>
        <v>1210</v>
      </c>
      <c r="BP30" s="411">
        <f t="shared" si="4"/>
        <v>1089</v>
      </c>
      <c r="BQ30" s="411">
        <f t="shared" si="4"/>
        <v>4</v>
      </c>
      <c r="BR30" s="411">
        <f t="shared" si="4"/>
        <v>7</v>
      </c>
      <c r="BS30" s="411">
        <f t="shared" si="25"/>
        <v>1128</v>
      </c>
      <c r="BT30" s="411">
        <f t="shared" si="25"/>
        <v>1019</v>
      </c>
      <c r="BU30" s="411">
        <f t="shared" si="25"/>
        <v>5</v>
      </c>
      <c r="BV30" s="411">
        <f t="shared" si="25"/>
        <v>8</v>
      </c>
      <c r="BW30" s="412">
        <f t="shared" si="26"/>
        <v>4018</v>
      </c>
      <c r="BX30" s="412">
        <f t="shared" si="26"/>
        <v>3631</v>
      </c>
      <c r="BY30" s="412">
        <f t="shared" si="16"/>
        <v>20</v>
      </c>
      <c r="BZ30" s="412">
        <f t="shared" si="16"/>
        <v>24</v>
      </c>
      <c r="CA30" s="411">
        <f t="shared" si="27"/>
        <v>2109</v>
      </c>
      <c r="CB30" s="411">
        <f t="shared" si="27"/>
        <v>1902</v>
      </c>
      <c r="CC30" s="411">
        <f t="shared" si="27"/>
        <v>9</v>
      </c>
      <c r="CD30" s="413">
        <f t="shared" si="27"/>
        <v>12</v>
      </c>
      <c r="CI30" s="505" t="s">
        <v>36</v>
      </c>
      <c r="CJ30" s="506">
        <v>4018</v>
      </c>
      <c r="CK30" s="506">
        <v>3631</v>
      </c>
      <c r="CL30" s="506">
        <v>20</v>
      </c>
      <c r="CM30" s="507">
        <v>24</v>
      </c>
      <c r="CN30" s="20">
        <f t="shared" si="28"/>
        <v>-4</v>
      </c>
      <c r="CP30" s="505" t="s">
        <v>36</v>
      </c>
      <c r="CQ30" s="506">
        <v>899</v>
      </c>
      <c r="CR30" s="506">
        <v>813</v>
      </c>
      <c r="CS30" s="506">
        <v>5</v>
      </c>
      <c r="CT30" s="507">
        <v>5</v>
      </c>
      <c r="CU30" s="20">
        <f t="shared" si="29"/>
        <v>0</v>
      </c>
      <c r="CW30" s="505" t="s">
        <v>36</v>
      </c>
      <c r="CX30" s="506">
        <v>1210</v>
      </c>
      <c r="CY30" s="506">
        <v>1089</v>
      </c>
      <c r="CZ30" s="506">
        <v>4</v>
      </c>
      <c r="DA30" s="507">
        <v>7</v>
      </c>
      <c r="DB30" s="20">
        <f t="shared" si="30"/>
        <v>-3</v>
      </c>
      <c r="DD30" s="505" t="s">
        <v>36</v>
      </c>
      <c r="DE30" s="506">
        <v>781</v>
      </c>
      <c r="DF30" s="506">
        <v>710</v>
      </c>
      <c r="DG30" s="506">
        <v>6</v>
      </c>
      <c r="DH30" s="507">
        <v>4</v>
      </c>
      <c r="DI30" s="20">
        <f t="shared" si="31"/>
        <v>2</v>
      </c>
      <c r="DK30" s="505" t="s">
        <v>36</v>
      </c>
      <c r="DL30" s="506">
        <v>1128</v>
      </c>
      <c r="DM30" s="506">
        <v>1019</v>
      </c>
      <c r="DN30" s="506">
        <v>5</v>
      </c>
      <c r="DO30" s="507">
        <v>8</v>
      </c>
      <c r="DP30" s="20">
        <f t="shared" si="32"/>
        <v>-3</v>
      </c>
    </row>
    <row r="31" spans="1:129" x14ac:dyDescent="0.2">
      <c r="A31" s="497" t="s">
        <v>37</v>
      </c>
      <c r="B31" s="15">
        <f t="shared" si="5"/>
        <v>1267</v>
      </c>
      <c r="C31" s="15">
        <f t="shared" si="5"/>
        <v>1154</v>
      </c>
      <c r="D31" s="15">
        <f t="shared" si="5"/>
        <v>14</v>
      </c>
      <c r="E31" s="15">
        <f t="shared" si="5"/>
        <v>16</v>
      </c>
      <c r="F31" s="15">
        <f t="shared" si="6"/>
        <v>1051</v>
      </c>
      <c r="G31" s="15">
        <f t="shared" si="6"/>
        <v>940</v>
      </c>
      <c r="H31" s="15">
        <f t="shared" si="6"/>
        <v>9</v>
      </c>
      <c r="I31" s="15">
        <f t="shared" si="6"/>
        <v>5</v>
      </c>
      <c r="J31" s="15">
        <f t="shared" si="7"/>
        <v>1644</v>
      </c>
      <c r="K31" s="15">
        <f t="shared" si="7"/>
        <v>1455</v>
      </c>
      <c r="L31" s="15">
        <f t="shared" si="7"/>
        <v>23</v>
      </c>
      <c r="M31" s="15">
        <f t="shared" si="7"/>
        <v>16</v>
      </c>
      <c r="N31" s="15">
        <f t="shared" si="8"/>
        <v>1129</v>
      </c>
      <c r="O31" s="15">
        <f t="shared" si="8"/>
        <v>1049</v>
      </c>
      <c r="P31" s="15">
        <f t="shared" si="8"/>
        <v>20</v>
      </c>
      <c r="Q31" s="15">
        <f t="shared" si="8"/>
        <v>8</v>
      </c>
      <c r="R31" s="16">
        <f t="shared" si="17"/>
        <v>5091</v>
      </c>
      <c r="S31" s="16">
        <f t="shared" si="17"/>
        <v>4598</v>
      </c>
      <c r="T31" s="16">
        <f t="shared" si="9"/>
        <v>66</v>
      </c>
      <c r="U31" s="206">
        <f t="shared" si="9"/>
        <v>45</v>
      </c>
      <c r="V31" s="208">
        <f t="shared" si="18"/>
        <v>2911</v>
      </c>
      <c r="W31" s="208">
        <f t="shared" si="18"/>
        <v>2609</v>
      </c>
      <c r="X31" s="15">
        <f t="shared" si="18"/>
        <v>37</v>
      </c>
      <c r="Y31" s="209">
        <f t="shared" si="18"/>
        <v>32</v>
      </c>
      <c r="AB31" s="497" t="s">
        <v>37</v>
      </c>
      <c r="AC31" s="15">
        <f t="shared" si="19"/>
        <v>1267</v>
      </c>
      <c r="AD31" s="22">
        <f t="shared" si="20"/>
        <v>2.873341648713006E-2</v>
      </c>
      <c r="AE31" s="22">
        <f t="shared" si="21"/>
        <v>0.24887055588293067</v>
      </c>
      <c r="AF31" s="15">
        <f t="shared" si="10"/>
        <v>14</v>
      </c>
      <c r="AG31" s="15">
        <f t="shared" si="10"/>
        <v>16</v>
      </c>
      <c r="AH31" s="15">
        <f t="shared" si="10"/>
        <v>1051</v>
      </c>
      <c r="AI31" s="15">
        <f t="shared" si="11"/>
        <v>9</v>
      </c>
      <c r="AJ31" s="15">
        <f t="shared" si="11"/>
        <v>5</v>
      </c>
      <c r="AK31" s="15">
        <f t="shared" si="11"/>
        <v>1644</v>
      </c>
      <c r="AL31" s="22">
        <f t="shared" si="22"/>
        <v>4.4630253013356498E-2</v>
      </c>
      <c r="AM31" s="22">
        <f t="shared" si="34"/>
        <v>0.3229228049499116</v>
      </c>
      <c r="AN31" s="15">
        <f t="shared" si="13"/>
        <v>23</v>
      </c>
      <c r="AO31" s="15">
        <f t="shared" si="13"/>
        <v>16</v>
      </c>
      <c r="AP31" s="15">
        <f t="shared" si="13"/>
        <v>1129</v>
      </c>
      <c r="AQ31" s="15">
        <f t="shared" si="14"/>
        <v>20</v>
      </c>
      <c r="AR31" s="15">
        <f t="shared" si="14"/>
        <v>8</v>
      </c>
      <c r="AS31" s="16">
        <f t="shared" si="14"/>
        <v>5091</v>
      </c>
      <c r="AT31" s="24">
        <f t="shared" si="23"/>
        <v>3.4344810837066218E-2</v>
      </c>
      <c r="AU31" s="16">
        <f t="shared" si="15"/>
        <v>66</v>
      </c>
      <c r="AV31" s="16">
        <f t="shared" si="15"/>
        <v>45</v>
      </c>
      <c r="BF31" s="497" t="s">
        <v>37</v>
      </c>
      <c r="BG31" s="411">
        <f t="shared" si="3"/>
        <v>1267</v>
      </c>
      <c r="BH31" s="411">
        <f t="shared" si="3"/>
        <v>1154</v>
      </c>
      <c r="BI31" s="411">
        <f t="shared" si="3"/>
        <v>14</v>
      </c>
      <c r="BJ31" s="411">
        <f t="shared" si="3"/>
        <v>16</v>
      </c>
      <c r="BK31" s="411">
        <f t="shared" si="24"/>
        <v>1051</v>
      </c>
      <c r="BL31" s="411">
        <f t="shared" si="24"/>
        <v>940</v>
      </c>
      <c r="BM31" s="411">
        <f t="shared" si="24"/>
        <v>9</v>
      </c>
      <c r="BN31" s="411">
        <f t="shared" si="24"/>
        <v>5</v>
      </c>
      <c r="BO31" s="411">
        <f t="shared" si="4"/>
        <v>1644</v>
      </c>
      <c r="BP31" s="411">
        <f t="shared" si="4"/>
        <v>1455</v>
      </c>
      <c r="BQ31" s="411">
        <f t="shared" si="4"/>
        <v>23</v>
      </c>
      <c r="BR31" s="411">
        <f t="shared" si="4"/>
        <v>16</v>
      </c>
      <c r="BS31" s="411">
        <f t="shared" si="25"/>
        <v>1129</v>
      </c>
      <c r="BT31" s="411">
        <f t="shared" si="25"/>
        <v>1049</v>
      </c>
      <c r="BU31" s="411">
        <f t="shared" si="25"/>
        <v>20</v>
      </c>
      <c r="BV31" s="411">
        <f t="shared" si="25"/>
        <v>8</v>
      </c>
      <c r="BW31" s="412">
        <f t="shared" si="26"/>
        <v>5091</v>
      </c>
      <c r="BX31" s="412">
        <f t="shared" si="26"/>
        <v>4598</v>
      </c>
      <c r="BY31" s="412">
        <f t="shared" si="16"/>
        <v>66</v>
      </c>
      <c r="BZ31" s="412">
        <f t="shared" si="16"/>
        <v>45</v>
      </c>
      <c r="CA31" s="411">
        <f t="shared" si="27"/>
        <v>2911</v>
      </c>
      <c r="CB31" s="411">
        <f t="shared" si="27"/>
        <v>2609</v>
      </c>
      <c r="CC31" s="411">
        <f t="shared" si="27"/>
        <v>37</v>
      </c>
      <c r="CD31" s="413">
        <f t="shared" si="27"/>
        <v>32</v>
      </c>
      <c r="CI31" s="505" t="s">
        <v>37</v>
      </c>
      <c r="CJ31" s="506">
        <v>5091</v>
      </c>
      <c r="CK31" s="506">
        <v>4598</v>
      </c>
      <c r="CL31" s="506">
        <v>66</v>
      </c>
      <c r="CM31" s="507">
        <v>45</v>
      </c>
      <c r="CN31" s="20">
        <f t="shared" si="28"/>
        <v>21</v>
      </c>
      <c r="CP31" s="505" t="s">
        <v>37</v>
      </c>
      <c r="CQ31" s="506">
        <v>1267</v>
      </c>
      <c r="CR31" s="506">
        <v>1154</v>
      </c>
      <c r="CS31" s="506">
        <v>14</v>
      </c>
      <c r="CT31" s="507">
        <v>16</v>
      </c>
      <c r="CU31" s="20">
        <f t="shared" si="29"/>
        <v>-2</v>
      </c>
      <c r="CW31" s="505" t="s">
        <v>37</v>
      </c>
      <c r="CX31" s="506">
        <v>1644</v>
      </c>
      <c r="CY31" s="506">
        <v>1455</v>
      </c>
      <c r="CZ31" s="506">
        <v>23</v>
      </c>
      <c r="DA31" s="507">
        <v>16</v>
      </c>
      <c r="DB31" s="20">
        <f t="shared" si="30"/>
        <v>7</v>
      </c>
      <c r="DD31" s="505" t="s">
        <v>37</v>
      </c>
      <c r="DE31" s="506">
        <v>1051</v>
      </c>
      <c r="DF31" s="506">
        <v>940</v>
      </c>
      <c r="DG31" s="506">
        <v>9</v>
      </c>
      <c r="DH31" s="507">
        <v>5</v>
      </c>
      <c r="DI31" s="20">
        <f t="shared" si="31"/>
        <v>4</v>
      </c>
      <c r="DK31" s="505" t="s">
        <v>37</v>
      </c>
      <c r="DL31" s="506">
        <v>1129</v>
      </c>
      <c r="DM31" s="506">
        <v>1049</v>
      </c>
      <c r="DN31" s="506">
        <v>20</v>
      </c>
      <c r="DO31" s="507">
        <v>8</v>
      </c>
      <c r="DP31" s="20">
        <f t="shared" si="32"/>
        <v>12</v>
      </c>
    </row>
    <row r="32" spans="1:129" x14ac:dyDescent="0.2">
      <c r="A32" s="497" t="s">
        <v>38</v>
      </c>
      <c r="B32" s="15">
        <f t="shared" si="5"/>
        <v>1317</v>
      </c>
      <c r="C32" s="15">
        <f t="shared" si="5"/>
        <v>1209</v>
      </c>
      <c r="D32" s="15">
        <f t="shared" si="5"/>
        <v>10</v>
      </c>
      <c r="E32" s="15">
        <f t="shared" si="5"/>
        <v>15</v>
      </c>
      <c r="F32" s="15">
        <f t="shared" si="6"/>
        <v>1139</v>
      </c>
      <c r="G32" s="15">
        <f t="shared" si="6"/>
        <v>1049</v>
      </c>
      <c r="H32" s="15">
        <f t="shared" si="6"/>
        <v>14</v>
      </c>
      <c r="I32" s="15">
        <f t="shared" si="6"/>
        <v>6</v>
      </c>
      <c r="J32" s="15">
        <f t="shared" si="7"/>
        <v>1473</v>
      </c>
      <c r="K32" s="15">
        <f t="shared" si="7"/>
        <v>1337</v>
      </c>
      <c r="L32" s="15">
        <f t="shared" si="7"/>
        <v>13</v>
      </c>
      <c r="M32" s="15">
        <f t="shared" si="7"/>
        <v>17</v>
      </c>
      <c r="N32" s="15">
        <f t="shared" si="8"/>
        <v>1184</v>
      </c>
      <c r="O32" s="15">
        <f t="shared" si="8"/>
        <v>1104</v>
      </c>
      <c r="P32" s="15">
        <f t="shared" si="8"/>
        <v>20</v>
      </c>
      <c r="Q32" s="15">
        <f t="shared" si="8"/>
        <v>15</v>
      </c>
      <c r="R32" s="16">
        <f t="shared" si="17"/>
        <v>5113</v>
      </c>
      <c r="S32" s="16">
        <f t="shared" si="17"/>
        <v>4699</v>
      </c>
      <c r="T32" s="16">
        <f t="shared" si="9"/>
        <v>57</v>
      </c>
      <c r="U32" s="206">
        <f t="shared" si="9"/>
        <v>53</v>
      </c>
      <c r="V32" s="208">
        <f t="shared" si="18"/>
        <v>2790</v>
      </c>
      <c r="W32" s="208">
        <f t="shared" si="18"/>
        <v>2546</v>
      </c>
      <c r="X32" s="15">
        <f t="shared" si="18"/>
        <v>23</v>
      </c>
      <c r="Y32" s="209">
        <f t="shared" si="18"/>
        <v>32</v>
      </c>
      <c r="AB32" s="497" t="s">
        <v>38</v>
      </c>
      <c r="AC32" s="15">
        <f t="shared" si="19"/>
        <v>1317</v>
      </c>
      <c r="AD32" s="22">
        <f t="shared" si="20"/>
        <v>2.9867331897040481E-2</v>
      </c>
      <c r="AE32" s="22">
        <f t="shared" si="21"/>
        <v>0.25757872090749073</v>
      </c>
      <c r="AF32" s="15">
        <f t="shared" si="10"/>
        <v>10</v>
      </c>
      <c r="AG32" s="15">
        <f t="shared" si="10"/>
        <v>15</v>
      </c>
      <c r="AH32" s="15">
        <f t="shared" si="10"/>
        <v>1139</v>
      </c>
      <c r="AI32" s="15">
        <f t="shared" si="11"/>
        <v>14</v>
      </c>
      <c r="AJ32" s="15">
        <f t="shared" si="11"/>
        <v>6</v>
      </c>
      <c r="AK32" s="15">
        <f t="shared" si="11"/>
        <v>1473</v>
      </c>
      <c r="AL32" s="22">
        <f t="shared" si="22"/>
        <v>3.9988055163427079E-2</v>
      </c>
      <c r="AM32" s="22">
        <f t="shared" si="34"/>
        <v>0.28808918443184039</v>
      </c>
      <c r="AN32" s="15">
        <f t="shared" si="13"/>
        <v>13</v>
      </c>
      <c r="AO32" s="15">
        <f t="shared" si="13"/>
        <v>17</v>
      </c>
      <c r="AP32" s="15">
        <f t="shared" si="13"/>
        <v>1184</v>
      </c>
      <c r="AQ32" s="15">
        <f t="shared" si="14"/>
        <v>20</v>
      </c>
      <c r="AR32" s="15">
        <f t="shared" si="14"/>
        <v>15</v>
      </c>
      <c r="AS32" s="16">
        <f t="shared" si="14"/>
        <v>5113</v>
      </c>
      <c r="AT32" s="24">
        <f t="shared" si="23"/>
        <v>3.4493226833612174E-2</v>
      </c>
      <c r="AU32" s="16">
        <f t="shared" si="15"/>
        <v>57</v>
      </c>
      <c r="AV32" s="16">
        <f t="shared" si="15"/>
        <v>53</v>
      </c>
      <c r="BF32" s="497" t="s">
        <v>38</v>
      </c>
      <c r="BG32" s="411">
        <f t="shared" si="3"/>
        <v>1317</v>
      </c>
      <c r="BH32" s="411">
        <f t="shared" si="3"/>
        <v>1209</v>
      </c>
      <c r="BI32" s="411">
        <f t="shared" si="3"/>
        <v>10</v>
      </c>
      <c r="BJ32" s="411">
        <f t="shared" si="3"/>
        <v>15</v>
      </c>
      <c r="BK32" s="411">
        <f t="shared" si="24"/>
        <v>1139</v>
      </c>
      <c r="BL32" s="411">
        <f t="shared" si="24"/>
        <v>1049</v>
      </c>
      <c r="BM32" s="411">
        <f t="shared" si="24"/>
        <v>14</v>
      </c>
      <c r="BN32" s="411">
        <f t="shared" si="24"/>
        <v>6</v>
      </c>
      <c r="BO32" s="411">
        <f t="shared" si="4"/>
        <v>1473</v>
      </c>
      <c r="BP32" s="411">
        <f t="shared" si="4"/>
        <v>1337</v>
      </c>
      <c r="BQ32" s="411">
        <f t="shared" si="4"/>
        <v>13</v>
      </c>
      <c r="BR32" s="411">
        <f t="shared" si="4"/>
        <v>17</v>
      </c>
      <c r="BS32" s="411">
        <f t="shared" si="25"/>
        <v>1184</v>
      </c>
      <c r="BT32" s="411">
        <f t="shared" si="25"/>
        <v>1104</v>
      </c>
      <c r="BU32" s="411">
        <f t="shared" si="25"/>
        <v>20</v>
      </c>
      <c r="BV32" s="411">
        <f t="shared" si="25"/>
        <v>15</v>
      </c>
      <c r="BW32" s="412">
        <f t="shared" si="26"/>
        <v>5113</v>
      </c>
      <c r="BX32" s="412">
        <f t="shared" si="26"/>
        <v>4699</v>
      </c>
      <c r="BY32" s="412">
        <f t="shared" si="16"/>
        <v>57</v>
      </c>
      <c r="BZ32" s="412">
        <f t="shared" si="16"/>
        <v>53</v>
      </c>
      <c r="CA32" s="411">
        <f t="shared" si="27"/>
        <v>2790</v>
      </c>
      <c r="CB32" s="411">
        <f t="shared" si="27"/>
        <v>2546</v>
      </c>
      <c r="CC32" s="411">
        <f t="shared" si="27"/>
        <v>23</v>
      </c>
      <c r="CD32" s="413">
        <f t="shared" si="27"/>
        <v>32</v>
      </c>
      <c r="CI32" s="505" t="s">
        <v>38</v>
      </c>
      <c r="CJ32" s="506">
        <v>5113</v>
      </c>
      <c r="CK32" s="506">
        <v>4699</v>
      </c>
      <c r="CL32" s="506">
        <v>57</v>
      </c>
      <c r="CM32" s="507">
        <v>53</v>
      </c>
      <c r="CN32" s="20">
        <f t="shared" si="28"/>
        <v>4</v>
      </c>
      <c r="CP32" s="505" t="s">
        <v>38</v>
      </c>
      <c r="CQ32" s="506">
        <v>1317</v>
      </c>
      <c r="CR32" s="506">
        <v>1209</v>
      </c>
      <c r="CS32" s="506">
        <v>10</v>
      </c>
      <c r="CT32" s="507">
        <v>15</v>
      </c>
      <c r="CU32" s="20">
        <f t="shared" si="29"/>
        <v>-5</v>
      </c>
      <c r="CW32" s="505" t="s">
        <v>38</v>
      </c>
      <c r="CX32" s="506">
        <v>1473</v>
      </c>
      <c r="CY32" s="506">
        <v>1337</v>
      </c>
      <c r="CZ32" s="506">
        <v>13</v>
      </c>
      <c r="DA32" s="507">
        <v>17</v>
      </c>
      <c r="DB32" s="20">
        <f t="shared" si="30"/>
        <v>-4</v>
      </c>
      <c r="DD32" s="505" t="s">
        <v>38</v>
      </c>
      <c r="DE32" s="506">
        <v>1139</v>
      </c>
      <c r="DF32" s="506">
        <v>1049</v>
      </c>
      <c r="DG32" s="506">
        <v>14</v>
      </c>
      <c r="DH32" s="507">
        <v>6</v>
      </c>
      <c r="DI32" s="20">
        <f t="shared" si="31"/>
        <v>8</v>
      </c>
      <c r="DK32" s="505" t="s">
        <v>38</v>
      </c>
      <c r="DL32" s="506">
        <v>1184</v>
      </c>
      <c r="DM32" s="506">
        <v>1104</v>
      </c>
      <c r="DN32" s="506">
        <v>20</v>
      </c>
      <c r="DO32" s="507">
        <v>15</v>
      </c>
      <c r="DP32" s="20">
        <f t="shared" si="32"/>
        <v>5</v>
      </c>
    </row>
    <row r="33" spans="1:120" x14ac:dyDescent="0.2">
      <c r="A33" s="497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2</v>
      </c>
      <c r="G33" s="15">
        <f t="shared" si="6"/>
        <v>1</v>
      </c>
      <c r="H33" s="15">
        <f t="shared" si="6"/>
        <v>0</v>
      </c>
      <c r="I33" s="15">
        <f t="shared" si="6"/>
        <v>0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7"/>
        <v>3</v>
      </c>
      <c r="S33" s="16">
        <f t="shared" si="17"/>
        <v>1</v>
      </c>
      <c r="T33" s="16">
        <f t="shared" si="9"/>
        <v>0</v>
      </c>
      <c r="U33" s="206">
        <f t="shared" si="9"/>
        <v>0</v>
      </c>
      <c r="V33" s="208">
        <f t="shared" si="18"/>
        <v>0</v>
      </c>
      <c r="W33" s="208">
        <f t="shared" si="18"/>
        <v>0</v>
      </c>
      <c r="X33" s="15">
        <f t="shared" si="18"/>
        <v>0</v>
      </c>
      <c r="Y33" s="209">
        <f t="shared" si="18"/>
        <v>0</v>
      </c>
      <c r="AB33" s="497" t="s">
        <v>39</v>
      </c>
      <c r="AC33" s="15">
        <f t="shared" si="19"/>
        <v>0</v>
      </c>
      <c r="AD33" s="22">
        <f t="shared" si="20"/>
        <v>0</v>
      </c>
      <c r="AE33" s="22">
        <f t="shared" si="21"/>
        <v>0</v>
      </c>
      <c r="AF33" s="15">
        <f t="shared" si="10"/>
        <v>0</v>
      </c>
      <c r="AG33" s="15">
        <f t="shared" si="10"/>
        <v>0</v>
      </c>
      <c r="AH33" s="15">
        <f t="shared" si="10"/>
        <v>2</v>
      </c>
      <c r="AI33" s="15">
        <f t="shared" si="11"/>
        <v>0</v>
      </c>
      <c r="AJ33" s="15">
        <f t="shared" si="11"/>
        <v>0</v>
      </c>
      <c r="AK33" s="15">
        <f t="shared" si="11"/>
        <v>0</v>
      </c>
      <c r="AL33" s="22">
        <f t="shared" si="22"/>
        <v>0</v>
      </c>
      <c r="AM33" s="22">
        <f t="shared" si="34"/>
        <v>0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3</v>
      </c>
      <c r="AT33" s="24">
        <f t="shared" si="23"/>
        <v>2.0238544983539317E-5</v>
      </c>
      <c r="AU33" s="16">
        <f t="shared" si="15"/>
        <v>0</v>
      </c>
      <c r="AV33" s="16">
        <f t="shared" si="15"/>
        <v>0</v>
      </c>
      <c r="BF33" s="497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4"/>
        <v>2</v>
      </c>
      <c r="BL33" s="411">
        <f t="shared" si="24"/>
        <v>1</v>
      </c>
      <c r="BM33" s="411">
        <f t="shared" si="24"/>
        <v>0</v>
      </c>
      <c r="BN33" s="411">
        <f t="shared" si="24"/>
        <v>0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0</v>
      </c>
      <c r="BS33" s="411">
        <f t="shared" si="25"/>
        <v>1</v>
      </c>
      <c r="BT33" s="411">
        <f t="shared" si="25"/>
        <v>0</v>
      </c>
      <c r="BU33" s="411">
        <f t="shared" si="25"/>
        <v>0</v>
      </c>
      <c r="BV33" s="411">
        <f t="shared" si="25"/>
        <v>0</v>
      </c>
      <c r="BW33" s="412">
        <f t="shared" si="26"/>
        <v>3</v>
      </c>
      <c r="BX33" s="412">
        <f t="shared" si="26"/>
        <v>1</v>
      </c>
      <c r="BY33" s="412">
        <f t="shared" si="16"/>
        <v>0</v>
      </c>
      <c r="BZ33" s="412">
        <f t="shared" si="16"/>
        <v>0</v>
      </c>
      <c r="CA33" s="411">
        <f>+BG33+BO33</f>
        <v>0</v>
      </c>
      <c r="CB33" s="411">
        <f t="shared" si="27"/>
        <v>0</v>
      </c>
      <c r="CC33" s="411">
        <f t="shared" si="27"/>
        <v>0</v>
      </c>
      <c r="CD33" s="413">
        <f t="shared" si="27"/>
        <v>0</v>
      </c>
      <c r="CI33" s="505" t="s">
        <v>39</v>
      </c>
      <c r="CJ33" s="506">
        <v>3</v>
      </c>
      <c r="CK33" s="506">
        <v>1</v>
      </c>
      <c r="CL33" s="506">
        <v>0</v>
      </c>
      <c r="CM33" s="507">
        <v>0</v>
      </c>
      <c r="CN33" s="20">
        <f t="shared" si="28"/>
        <v>0</v>
      </c>
      <c r="CP33" s="505" t="str">
        <f>+CI33</f>
        <v>O Amministrazione pubblica e difesa; assicurazione sociale...</v>
      </c>
      <c r="CQ33" s="506">
        <v>0</v>
      </c>
      <c r="CR33" s="506">
        <v>0</v>
      </c>
      <c r="CS33" s="506">
        <v>0</v>
      </c>
      <c r="CT33" s="506">
        <v>0</v>
      </c>
      <c r="CU33" s="20">
        <f t="shared" si="29"/>
        <v>0</v>
      </c>
      <c r="CW33" s="505" t="str">
        <f>+CI33</f>
        <v>O Amministrazione pubblica e difesa; assicurazione sociale...</v>
      </c>
      <c r="CX33" s="506">
        <v>0</v>
      </c>
      <c r="CY33" s="506">
        <v>0</v>
      </c>
      <c r="CZ33" s="506">
        <v>0</v>
      </c>
      <c r="DA33" s="506">
        <v>0</v>
      </c>
      <c r="DB33" s="20">
        <f t="shared" si="30"/>
        <v>0</v>
      </c>
      <c r="DD33" s="505" t="s">
        <v>39</v>
      </c>
      <c r="DE33" s="506">
        <v>2</v>
      </c>
      <c r="DF33" s="506">
        <v>1</v>
      </c>
      <c r="DG33" s="506">
        <v>0</v>
      </c>
      <c r="DH33" s="507">
        <v>0</v>
      </c>
      <c r="DI33" s="20">
        <f t="shared" si="31"/>
        <v>0</v>
      </c>
      <c r="DK33" s="505" t="s">
        <v>39</v>
      </c>
      <c r="DL33" s="506">
        <v>1</v>
      </c>
      <c r="DM33" s="506">
        <v>0</v>
      </c>
      <c r="DN33" s="506">
        <v>0</v>
      </c>
      <c r="DO33" s="507">
        <v>0</v>
      </c>
      <c r="DP33" s="20">
        <f t="shared" si="32"/>
        <v>0</v>
      </c>
    </row>
    <row r="34" spans="1:120" x14ac:dyDescent="0.2">
      <c r="A34" s="497" t="s">
        <v>41</v>
      </c>
      <c r="B34" s="15">
        <f t="shared" si="5"/>
        <v>213</v>
      </c>
      <c r="C34" s="15">
        <f t="shared" si="5"/>
        <v>200</v>
      </c>
      <c r="D34" s="15">
        <f t="shared" si="5"/>
        <v>5</v>
      </c>
      <c r="E34" s="15">
        <f t="shared" si="5"/>
        <v>2</v>
      </c>
      <c r="F34" s="15">
        <f t="shared" si="6"/>
        <v>168</v>
      </c>
      <c r="G34" s="15">
        <f t="shared" si="6"/>
        <v>153</v>
      </c>
      <c r="H34" s="15">
        <f t="shared" si="6"/>
        <v>2</v>
      </c>
      <c r="I34" s="15">
        <f t="shared" si="6"/>
        <v>1</v>
      </c>
      <c r="J34" s="15">
        <f t="shared" si="7"/>
        <v>257</v>
      </c>
      <c r="K34" s="15">
        <f t="shared" si="7"/>
        <v>225</v>
      </c>
      <c r="L34" s="15">
        <f t="shared" si="7"/>
        <v>4</v>
      </c>
      <c r="M34" s="15">
        <f t="shared" si="7"/>
        <v>6</v>
      </c>
      <c r="N34" s="15">
        <f t="shared" si="8"/>
        <v>128</v>
      </c>
      <c r="O34" s="15">
        <f t="shared" si="8"/>
        <v>122</v>
      </c>
      <c r="P34" s="15">
        <f t="shared" si="8"/>
        <v>2</v>
      </c>
      <c r="Q34" s="15">
        <f t="shared" si="8"/>
        <v>0</v>
      </c>
      <c r="R34" s="16">
        <f t="shared" si="17"/>
        <v>766</v>
      </c>
      <c r="S34" s="16">
        <f t="shared" si="17"/>
        <v>700</v>
      </c>
      <c r="T34" s="16">
        <f t="shared" si="9"/>
        <v>13</v>
      </c>
      <c r="U34" s="206">
        <f t="shared" si="9"/>
        <v>9</v>
      </c>
      <c r="V34" s="208">
        <f t="shared" si="18"/>
        <v>470</v>
      </c>
      <c r="W34" s="208">
        <f t="shared" si="18"/>
        <v>425</v>
      </c>
      <c r="X34" s="15">
        <f t="shared" si="18"/>
        <v>9</v>
      </c>
      <c r="Y34" s="209">
        <f t="shared" si="18"/>
        <v>8</v>
      </c>
      <c r="AB34" s="497" t="s">
        <v>41</v>
      </c>
      <c r="AC34" s="15">
        <f t="shared" si="19"/>
        <v>213</v>
      </c>
      <c r="AD34" s="22">
        <f t="shared" si="20"/>
        <v>4.8304796462183925E-3</v>
      </c>
      <c r="AE34" s="22">
        <f t="shared" si="21"/>
        <v>0.27806788511749347</v>
      </c>
      <c r="AF34" s="15">
        <f t="shared" si="10"/>
        <v>5</v>
      </c>
      <c r="AG34" s="15">
        <f t="shared" si="10"/>
        <v>2</v>
      </c>
      <c r="AH34" s="15">
        <f t="shared" si="10"/>
        <v>168</v>
      </c>
      <c r="AI34" s="15">
        <f t="shared" si="11"/>
        <v>2</v>
      </c>
      <c r="AJ34" s="15">
        <f t="shared" si="11"/>
        <v>1</v>
      </c>
      <c r="AK34" s="15">
        <f t="shared" si="11"/>
        <v>257</v>
      </c>
      <c r="AL34" s="22">
        <f t="shared" si="22"/>
        <v>6.9768704528178956E-3</v>
      </c>
      <c r="AM34" s="22">
        <f t="shared" si="34"/>
        <v>0.33550913838120106</v>
      </c>
      <c r="AN34" s="15">
        <f t="shared" si="13"/>
        <v>4</v>
      </c>
      <c r="AO34" s="15">
        <f t="shared" si="13"/>
        <v>6</v>
      </c>
      <c r="AP34" s="15">
        <f t="shared" si="13"/>
        <v>128</v>
      </c>
      <c r="AQ34" s="15">
        <f t="shared" si="14"/>
        <v>2</v>
      </c>
      <c r="AR34" s="15">
        <f t="shared" si="14"/>
        <v>0</v>
      </c>
      <c r="AS34" s="16">
        <f t="shared" si="14"/>
        <v>766</v>
      </c>
      <c r="AT34" s="24">
        <f t="shared" si="23"/>
        <v>5.1675751524637055E-3</v>
      </c>
      <c r="AU34" s="16">
        <f t="shared" si="15"/>
        <v>13</v>
      </c>
      <c r="AV34" s="16">
        <f t="shared" si="15"/>
        <v>9</v>
      </c>
      <c r="BF34" s="497" t="s">
        <v>41</v>
      </c>
      <c r="BG34" s="411">
        <f t="shared" si="3"/>
        <v>213</v>
      </c>
      <c r="BH34" s="411">
        <f t="shared" si="3"/>
        <v>200</v>
      </c>
      <c r="BI34" s="411">
        <f t="shared" si="3"/>
        <v>5</v>
      </c>
      <c r="BJ34" s="411">
        <f t="shared" si="3"/>
        <v>2</v>
      </c>
      <c r="BK34" s="411">
        <f t="shared" si="24"/>
        <v>168</v>
      </c>
      <c r="BL34" s="411">
        <f t="shared" si="24"/>
        <v>153</v>
      </c>
      <c r="BM34" s="411">
        <f t="shared" si="24"/>
        <v>2</v>
      </c>
      <c r="BN34" s="411">
        <f t="shared" si="24"/>
        <v>1</v>
      </c>
      <c r="BO34" s="411">
        <f t="shared" si="4"/>
        <v>257</v>
      </c>
      <c r="BP34" s="411">
        <f t="shared" si="4"/>
        <v>225</v>
      </c>
      <c r="BQ34" s="411">
        <f t="shared" si="4"/>
        <v>4</v>
      </c>
      <c r="BR34" s="411">
        <f t="shared" si="4"/>
        <v>6</v>
      </c>
      <c r="BS34" s="411">
        <f t="shared" si="25"/>
        <v>128</v>
      </c>
      <c r="BT34" s="411">
        <f t="shared" si="25"/>
        <v>122</v>
      </c>
      <c r="BU34" s="411">
        <f t="shared" si="25"/>
        <v>2</v>
      </c>
      <c r="BV34" s="411">
        <f t="shared" si="25"/>
        <v>0</v>
      </c>
      <c r="BW34" s="412">
        <f t="shared" si="26"/>
        <v>766</v>
      </c>
      <c r="BX34" s="412">
        <f t="shared" si="26"/>
        <v>700</v>
      </c>
      <c r="BY34" s="412">
        <f t="shared" si="16"/>
        <v>13</v>
      </c>
      <c r="BZ34" s="412">
        <f t="shared" si="16"/>
        <v>9</v>
      </c>
      <c r="CA34" s="411">
        <f>+BG34+BO34</f>
        <v>470</v>
      </c>
      <c r="CB34" s="411">
        <f t="shared" si="27"/>
        <v>425</v>
      </c>
      <c r="CC34" s="411">
        <f t="shared" si="27"/>
        <v>9</v>
      </c>
      <c r="CD34" s="413">
        <f t="shared" si="27"/>
        <v>8</v>
      </c>
      <c r="CI34" s="505" t="s">
        <v>41</v>
      </c>
      <c r="CJ34" s="506">
        <v>766</v>
      </c>
      <c r="CK34" s="506">
        <v>700</v>
      </c>
      <c r="CL34" s="506">
        <v>13</v>
      </c>
      <c r="CM34" s="507">
        <v>9</v>
      </c>
      <c r="CN34" s="20">
        <f t="shared" si="28"/>
        <v>4</v>
      </c>
      <c r="CP34" s="505" t="s">
        <v>41</v>
      </c>
      <c r="CQ34" s="506">
        <v>213</v>
      </c>
      <c r="CR34" s="506">
        <v>200</v>
      </c>
      <c r="CS34" s="506">
        <v>5</v>
      </c>
      <c r="CT34" s="507">
        <v>2</v>
      </c>
      <c r="CU34" s="20">
        <f t="shared" si="29"/>
        <v>3</v>
      </c>
      <c r="CW34" s="505" t="s">
        <v>41</v>
      </c>
      <c r="CX34" s="506">
        <v>257</v>
      </c>
      <c r="CY34" s="506">
        <v>225</v>
      </c>
      <c r="CZ34" s="506">
        <v>4</v>
      </c>
      <c r="DA34" s="507">
        <v>6</v>
      </c>
      <c r="DB34" s="20">
        <f t="shared" si="30"/>
        <v>-2</v>
      </c>
      <c r="DD34" s="505" t="s">
        <v>41</v>
      </c>
      <c r="DE34" s="506">
        <v>168</v>
      </c>
      <c r="DF34" s="506">
        <v>153</v>
      </c>
      <c r="DG34" s="506">
        <v>2</v>
      </c>
      <c r="DH34" s="507">
        <v>1</v>
      </c>
      <c r="DI34" s="20">
        <f t="shared" si="31"/>
        <v>1</v>
      </c>
      <c r="DK34" s="505" t="s">
        <v>41</v>
      </c>
      <c r="DL34" s="506">
        <v>128</v>
      </c>
      <c r="DM34" s="506">
        <v>122</v>
      </c>
      <c r="DN34" s="506">
        <v>2</v>
      </c>
      <c r="DO34" s="507">
        <v>0</v>
      </c>
      <c r="DP34" s="20">
        <f t="shared" si="32"/>
        <v>2</v>
      </c>
    </row>
    <row r="35" spans="1:120" x14ac:dyDescent="0.2">
      <c r="A35" s="497" t="s">
        <v>42</v>
      </c>
      <c r="B35" s="15">
        <f t="shared" si="5"/>
        <v>329</v>
      </c>
      <c r="C35" s="15">
        <f t="shared" si="5"/>
        <v>275</v>
      </c>
      <c r="D35" s="15">
        <f t="shared" si="5"/>
        <v>0</v>
      </c>
      <c r="E35" s="15">
        <f t="shared" si="5"/>
        <v>3</v>
      </c>
      <c r="F35" s="15">
        <f t="shared" si="6"/>
        <v>223</v>
      </c>
      <c r="G35" s="15">
        <f t="shared" si="6"/>
        <v>203</v>
      </c>
      <c r="H35" s="15">
        <f t="shared" si="6"/>
        <v>2</v>
      </c>
      <c r="I35" s="15">
        <f t="shared" si="6"/>
        <v>1</v>
      </c>
      <c r="J35" s="15">
        <f t="shared" si="7"/>
        <v>257</v>
      </c>
      <c r="K35" s="15">
        <f t="shared" si="7"/>
        <v>225</v>
      </c>
      <c r="L35" s="15">
        <f t="shared" si="7"/>
        <v>4</v>
      </c>
      <c r="M35" s="15">
        <f t="shared" si="7"/>
        <v>1</v>
      </c>
      <c r="N35" s="15">
        <f t="shared" si="8"/>
        <v>240</v>
      </c>
      <c r="O35" s="15">
        <f t="shared" si="8"/>
        <v>208</v>
      </c>
      <c r="P35" s="15">
        <f t="shared" si="8"/>
        <v>1</v>
      </c>
      <c r="Q35" s="15">
        <f t="shared" si="8"/>
        <v>0</v>
      </c>
      <c r="R35" s="16">
        <f t="shared" si="17"/>
        <v>1049</v>
      </c>
      <c r="S35" s="16">
        <f t="shared" si="17"/>
        <v>911</v>
      </c>
      <c r="T35" s="16">
        <f t="shared" si="9"/>
        <v>7</v>
      </c>
      <c r="U35" s="206">
        <f t="shared" si="9"/>
        <v>5</v>
      </c>
      <c r="V35" s="208">
        <f t="shared" si="18"/>
        <v>586</v>
      </c>
      <c r="W35" s="208">
        <f t="shared" si="18"/>
        <v>500</v>
      </c>
      <c r="X35" s="15">
        <f t="shared" si="18"/>
        <v>4</v>
      </c>
      <c r="Y35" s="209">
        <f t="shared" si="18"/>
        <v>4</v>
      </c>
      <c r="AB35" s="497" t="s">
        <v>42</v>
      </c>
      <c r="AC35" s="15">
        <f t="shared" si="19"/>
        <v>329</v>
      </c>
      <c r="AD35" s="22">
        <f t="shared" si="20"/>
        <v>7.4611633972105681E-3</v>
      </c>
      <c r="AE35" s="22">
        <f t="shared" si="21"/>
        <v>0.31363203050524308</v>
      </c>
      <c r="AF35" s="15">
        <f t="shared" si="10"/>
        <v>0</v>
      </c>
      <c r="AG35" s="15">
        <f t="shared" si="10"/>
        <v>3</v>
      </c>
      <c r="AH35" s="15">
        <f t="shared" si="10"/>
        <v>223</v>
      </c>
      <c r="AI35" s="15">
        <f t="shared" si="11"/>
        <v>2</v>
      </c>
      <c r="AJ35" s="15">
        <f t="shared" si="11"/>
        <v>1</v>
      </c>
      <c r="AK35" s="15">
        <f t="shared" si="11"/>
        <v>257</v>
      </c>
      <c r="AL35" s="22">
        <f t="shared" si="22"/>
        <v>6.9768704528178956E-3</v>
      </c>
      <c r="AM35" s="22">
        <f t="shared" si="34"/>
        <v>0.24499523355576741</v>
      </c>
      <c r="AN35" s="15">
        <f t="shared" si="13"/>
        <v>4</v>
      </c>
      <c r="AO35" s="15">
        <f t="shared" si="13"/>
        <v>1</v>
      </c>
      <c r="AP35" s="15">
        <f t="shared" si="13"/>
        <v>240</v>
      </c>
      <c r="AQ35" s="15">
        <f t="shared" si="14"/>
        <v>1</v>
      </c>
      <c r="AR35" s="15">
        <f t="shared" si="14"/>
        <v>0</v>
      </c>
      <c r="AS35" s="16">
        <f t="shared" si="14"/>
        <v>1049</v>
      </c>
      <c r="AT35" s="24">
        <f t="shared" si="23"/>
        <v>7.0767445625775811E-3</v>
      </c>
      <c r="AU35" s="16">
        <f t="shared" si="15"/>
        <v>7</v>
      </c>
      <c r="AV35" s="16">
        <f t="shared" si="15"/>
        <v>5</v>
      </c>
      <c r="BF35" s="497" t="s">
        <v>42</v>
      </c>
      <c r="BG35" s="411">
        <f t="shared" si="3"/>
        <v>329</v>
      </c>
      <c r="BH35" s="411">
        <f t="shared" si="3"/>
        <v>275</v>
      </c>
      <c r="BI35" s="411">
        <f t="shared" si="3"/>
        <v>0</v>
      </c>
      <c r="BJ35" s="411">
        <f t="shared" si="3"/>
        <v>3</v>
      </c>
      <c r="BK35" s="411">
        <f t="shared" si="24"/>
        <v>223</v>
      </c>
      <c r="BL35" s="411">
        <f t="shared" si="24"/>
        <v>203</v>
      </c>
      <c r="BM35" s="411">
        <f t="shared" si="24"/>
        <v>2</v>
      </c>
      <c r="BN35" s="411">
        <f t="shared" si="24"/>
        <v>1</v>
      </c>
      <c r="BO35" s="411">
        <f t="shared" si="4"/>
        <v>257</v>
      </c>
      <c r="BP35" s="411">
        <f t="shared" si="4"/>
        <v>225</v>
      </c>
      <c r="BQ35" s="411">
        <f t="shared" si="4"/>
        <v>4</v>
      </c>
      <c r="BR35" s="411">
        <f t="shared" si="4"/>
        <v>1</v>
      </c>
      <c r="BS35" s="411">
        <f t="shared" si="25"/>
        <v>240</v>
      </c>
      <c r="BT35" s="411">
        <f t="shared" si="25"/>
        <v>208</v>
      </c>
      <c r="BU35" s="411">
        <f t="shared" si="25"/>
        <v>1</v>
      </c>
      <c r="BV35" s="411">
        <f t="shared" si="25"/>
        <v>0</v>
      </c>
      <c r="BW35" s="412">
        <f t="shared" si="26"/>
        <v>1049</v>
      </c>
      <c r="BX35" s="412">
        <f t="shared" si="26"/>
        <v>911</v>
      </c>
      <c r="BY35" s="412">
        <f t="shared" si="16"/>
        <v>7</v>
      </c>
      <c r="BZ35" s="412">
        <f t="shared" si="16"/>
        <v>5</v>
      </c>
      <c r="CA35" s="411">
        <f>+BG35+BO35</f>
        <v>586</v>
      </c>
      <c r="CB35" s="411">
        <f t="shared" si="27"/>
        <v>500</v>
      </c>
      <c r="CC35" s="411">
        <f t="shared" si="27"/>
        <v>4</v>
      </c>
      <c r="CD35" s="413">
        <f t="shared" si="27"/>
        <v>4</v>
      </c>
      <c r="CI35" s="505" t="s">
        <v>42</v>
      </c>
      <c r="CJ35" s="506">
        <v>1049</v>
      </c>
      <c r="CK35" s="506">
        <v>911</v>
      </c>
      <c r="CL35" s="506">
        <v>7</v>
      </c>
      <c r="CM35" s="507">
        <v>5</v>
      </c>
      <c r="CN35" s="20">
        <f t="shared" si="28"/>
        <v>2</v>
      </c>
      <c r="CP35" s="505" t="s">
        <v>42</v>
      </c>
      <c r="CQ35" s="506">
        <v>329</v>
      </c>
      <c r="CR35" s="506">
        <v>275</v>
      </c>
      <c r="CS35" s="506">
        <v>0</v>
      </c>
      <c r="CT35" s="507">
        <v>3</v>
      </c>
      <c r="CU35" s="20">
        <f t="shared" si="29"/>
        <v>-3</v>
      </c>
      <c r="CW35" s="505" t="s">
        <v>42</v>
      </c>
      <c r="CX35" s="506">
        <v>257</v>
      </c>
      <c r="CY35" s="506">
        <v>225</v>
      </c>
      <c r="CZ35" s="506">
        <v>4</v>
      </c>
      <c r="DA35" s="507">
        <v>1</v>
      </c>
      <c r="DB35" s="20">
        <f t="shared" si="30"/>
        <v>3</v>
      </c>
      <c r="DD35" s="505" t="s">
        <v>42</v>
      </c>
      <c r="DE35" s="506">
        <v>223</v>
      </c>
      <c r="DF35" s="506">
        <v>203</v>
      </c>
      <c r="DG35" s="506">
        <v>2</v>
      </c>
      <c r="DH35" s="507">
        <v>1</v>
      </c>
      <c r="DI35" s="20">
        <f t="shared" si="31"/>
        <v>1</v>
      </c>
      <c r="DK35" s="505" t="s">
        <v>42</v>
      </c>
      <c r="DL35" s="506">
        <v>240</v>
      </c>
      <c r="DM35" s="506">
        <v>208</v>
      </c>
      <c r="DN35" s="506">
        <v>1</v>
      </c>
      <c r="DO35" s="507">
        <v>0</v>
      </c>
      <c r="DP35" s="20">
        <f t="shared" si="32"/>
        <v>1</v>
      </c>
    </row>
    <row r="36" spans="1:120" x14ac:dyDescent="0.2">
      <c r="A36" s="497" t="s">
        <v>43</v>
      </c>
      <c r="B36" s="15">
        <f t="shared" si="5"/>
        <v>643</v>
      </c>
      <c r="C36" s="15">
        <f t="shared" si="5"/>
        <v>581</v>
      </c>
      <c r="D36" s="15">
        <f t="shared" si="5"/>
        <v>6</v>
      </c>
      <c r="E36" s="15">
        <f t="shared" si="5"/>
        <v>5</v>
      </c>
      <c r="F36" s="15">
        <f t="shared" si="6"/>
        <v>441</v>
      </c>
      <c r="G36" s="15">
        <f t="shared" si="6"/>
        <v>380</v>
      </c>
      <c r="H36" s="15">
        <f t="shared" si="6"/>
        <v>3</v>
      </c>
      <c r="I36" s="15">
        <f t="shared" si="6"/>
        <v>5</v>
      </c>
      <c r="J36" s="15">
        <f t="shared" si="7"/>
        <v>692</v>
      </c>
      <c r="K36" s="15">
        <f t="shared" si="7"/>
        <v>631</v>
      </c>
      <c r="L36" s="15">
        <f t="shared" si="7"/>
        <v>1</v>
      </c>
      <c r="M36" s="15">
        <f t="shared" si="7"/>
        <v>1</v>
      </c>
      <c r="N36" s="15">
        <f t="shared" si="8"/>
        <v>743</v>
      </c>
      <c r="O36" s="15">
        <f t="shared" si="8"/>
        <v>678</v>
      </c>
      <c r="P36" s="15">
        <f t="shared" si="8"/>
        <v>4</v>
      </c>
      <c r="Q36" s="15">
        <f t="shared" si="8"/>
        <v>2</v>
      </c>
      <c r="R36" s="16">
        <f t="shared" si="17"/>
        <v>2519</v>
      </c>
      <c r="S36" s="16">
        <f t="shared" si="17"/>
        <v>2270</v>
      </c>
      <c r="T36" s="16">
        <f t="shared" si="9"/>
        <v>14</v>
      </c>
      <c r="U36" s="206">
        <f t="shared" si="9"/>
        <v>13</v>
      </c>
      <c r="V36" s="208">
        <f t="shared" si="18"/>
        <v>1335</v>
      </c>
      <c r="W36" s="208">
        <f t="shared" si="18"/>
        <v>1212</v>
      </c>
      <c r="X36" s="15">
        <f t="shared" si="18"/>
        <v>7</v>
      </c>
      <c r="Y36" s="209">
        <f t="shared" si="18"/>
        <v>6</v>
      </c>
      <c r="AB36" s="497" t="s">
        <v>43</v>
      </c>
      <c r="AC36" s="15">
        <f t="shared" si="19"/>
        <v>643</v>
      </c>
      <c r="AD36" s="22">
        <f t="shared" si="20"/>
        <v>1.458215217144801E-2</v>
      </c>
      <c r="AE36" s="22">
        <f t="shared" si="21"/>
        <v>0.25526002381897578</v>
      </c>
      <c r="AF36" s="15">
        <f t="shared" si="10"/>
        <v>6</v>
      </c>
      <c r="AG36" s="15">
        <f t="shared" si="10"/>
        <v>5</v>
      </c>
      <c r="AH36" s="15">
        <f t="shared" si="10"/>
        <v>441</v>
      </c>
      <c r="AI36" s="15">
        <f t="shared" si="11"/>
        <v>3</v>
      </c>
      <c r="AJ36" s="15">
        <f t="shared" si="11"/>
        <v>5</v>
      </c>
      <c r="AK36" s="15">
        <f t="shared" si="11"/>
        <v>692</v>
      </c>
      <c r="AL36" s="22">
        <f t="shared" si="22"/>
        <v>1.8785970246497991E-2</v>
      </c>
      <c r="AM36" s="22">
        <f t="shared" si="34"/>
        <v>0.27471218737594283</v>
      </c>
      <c r="AN36" s="15">
        <f t="shared" si="13"/>
        <v>1</v>
      </c>
      <c r="AO36" s="15">
        <f t="shared" si="13"/>
        <v>1</v>
      </c>
      <c r="AP36" s="15">
        <f t="shared" si="13"/>
        <v>743</v>
      </c>
      <c r="AQ36" s="15">
        <f t="shared" si="14"/>
        <v>4</v>
      </c>
      <c r="AR36" s="15">
        <f t="shared" si="14"/>
        <v>2</v>
      </c>
      <c r="AS36" s="16">
        <f t="shared" si="14"/>
        <v>2519</v>
      </c>
      <c r="AT36" s="24">
        <f t="shared" si="23"/>
        <v>1.6993631604511845E-2</v>
      </c>
      <c r="AU36" s="16">
        <f t="shared" si="15"/>
        <v>14</v>
      </c>
      <c r="AV36" s="16">
        <f t="shared" si="15"/>
        <v>13</v>
      </c>
      <c r="BF36" s="497" t="s">
        <v>43</v>
      </c>
      <c r="BG36" s="411">
        <f t="shared" si="3"/>
        <v>643</v>
      </c>
      <c r="BH36" s="411">
        <f t="shared" si="3"/>
        <v>581</v>
      </c>
      <c r="BI36" s="411">
        <f t="shared" si="3"/>
        <v>6</v>
      </c>
      <c r="BJ36" s="411">
        <f t="shared" si="3"/>
        <v>5</v>
      </c>
      <c r="BK36" s="411">
        <f t="shared" si="24"/>
        <v>441</v>
      </c>
      <c r="BL36" s="411">
        <f t="shared" si="24"/>
        <v>380</v>
      </c>
      <c r="BM36" s="411">
        <f t="shared" si="24"/>
        <v>3</v>
      </c>
      <c r="BN36" s="411">
        <f t="shared" si="24"/>
        <v>5</v>
      </c>
      <c r="BO36" s="411">
        <f t="shared" si="4"/>
        <v>692</v>
      </c>
      <c r="BP36" s="411">
        <f t="shared" si="4"/>
        <v>631</v>
      </c>
      <c r="BQ36" s="411">
        <f t="shared" si="4"/>
        <v>1</v>
      </c>
      <c r="BR36" s="411">
        <f t="shared" si="4"/>
        <v>1</v>
      </c>
      <c r="BS36" s="411">
        <f t="shared" si="25"/>
        <v>743</v>
      </c>
      <c r="BT36" s="411">
        <f t="shared" si="25"/>
        <v>678</v>
      </c>
      <c r="BU36" s="411">
        <f t="shared" si="25"/>
        <v>4</v>
      </c>
      <c r="BV36" s="411">
        <f t="shared" si="25"/>
        <v>2</v>
      </c>
      <c r="BW36" s="412">
        <f t="shared" si="26"/>
        <v>2519</v>
      </c>
      <c r="BX36" s="412">
        <f t="shared" si="26"/>
        <v>2270</v>
      </c>
      <c r="BY36" s="412">
        <f t="shared" si="16"/>
        <v>14</v>
      </c>
      <c r="BZ36" s="412">
        <f t="shared" si="16"/>
        <v>13</v>
      </c>
      <c r="CA36" s="411">
        <f>+BG36+BO36</f>
        <v>1335</v>
      </c>
      <c r="CB36" s="411">
        <f t="shared" ref="CB36:CD40" si="35">+BH36+BP36</f>
        <v>1212</v>
      </c>
      <c r="CC36" s="411">
        <f t="shared" si="35"/>
        <v>7</v>
      </c>
      <c r="CD36" s="413">
        <f t="shared" si="35"/>
        <v>6</v>
      </c>
      <c r="CI36" s="505" t="s">
        <v>43</v>
      </c>
      <c r="CJ36" s="506">
        <v>2519</v>
      </c>
      <c r="CK36" s="506">
        <v>2270</v>
      </c>
      <c r="CL36" s="506">
        <v>14</v>
      </c>
      <c r="CM36" s="507">
        <v>13</v>
      </c>
      <c r="CN36" s="20">
        <f t="shared" si="28"/>
        <v>1</v>
      </c>
      <c r="CP36" s="505" t="s">
        <v>43</v>
      </c>
      <c r="CQ36" s="506">
        <v>643</v>
      </c>
      <c r="CR36" s="506">
        <v>581</v>
      </c>
      <c r="CS36" s="506">
        <v>6</v>
      </c>
      <c r="CT36" s="507">
        <v>5</v>
      </c>
      <c r="CU36" s="20">
        <f t="shared" si="29"/>
        <v>1</v>
      </c>
      <c r="CW36" s="505" t="s">
        <v>43</v>
      </c>
      <c r="CX36" s="506">
        <v>692</v>
      </c>
      <c r="CY36" s="506">
        <v>631</v>
      </c>
      <c r="CZ36" s="506">
        <v>1</v>
      </c>
      <c r="DA36" s="507">
        <v>1</v>
      </c>
      <c r="DB36" s="20">
        <f t="shared" si="30"/>
        <v>0</v>
      </c>
      <c r="DD36" s="505" t="s">
        <v>43</v>
      </c>
      <c r="DE36" s="506">
        <v>441</v>
      </c>
      <c r="DF36" s="506">
        <v>380</v>
      </c>
      <c r="DG36" s="506">
        <v>3</v>
      </c>
      <c r="DH36" s="507">
        <v>5</v>
      </c>
      <c r="DI36" s="20">
        <f t="shared" si="31"/>
        <v>-2</v>
      </c>
      <c r="DK36" s="505" t="s">
        <v>43</v>
      </c>
      <c r="DL36" s="506">
        <v>743</v>
      </c>
      <c r="DM36" s="506">
        <v>678</v>
      </c>
      <c r="DN36" s="506">
        <v>4</v>
      </c>
      <c r="DO36" s="507">
        <v>2</v>
      </c>
      <c r="DP36" s="20">
        <f t="shared" si="32"/>
        <v>2</v>
      </c>
    </row>
    <row r="37" spans="1:120" x14ac:dyDescent="0.2">
      <c r="A37" s="497" t="s">
        <v>44</v>
      </c>
      <c r="B37" s="15">
        <f t="shared" si="5"/>
        <v>1876</v>
      </c>
      <c r="C37" s="15">
        <f t="shared" si="5"/>
        <v>1802</v>
      </c>
      <c r="D37" s="15">
        <f t="shared" si="5"/>
        <v>18</v>
      </c>
      <c r="E37" s="15">
        <f t="shared" si="5"/>
        <v>15</v>
      </c>
      <c r="F37" s="15">
        <f t="shared" si="6"/>
        <v>1384</v>
      </c>
      <c r="G37" s="15">
        <f t="shared" si="6"/>
        <v>1312</v>
      </c>
      <c r="H37" s="15">
        <f t="shared" si="6"/>
        <v>10</v>
      </c>
      <c r="I37" s="15">
        <f t="shared" si="6"/>
        <v>8</v>
      </c>
      <c r="J37" s="15">
        <f t="shared" si="7"/>
        <v>1855</v>
      </c>
      <c r="K37" s="15">
        <f t="shared" si="7"/>
        <v>1758</v>
      </c>
      <c r="L37" s="15">
        <f t="shared" si="7"/>
        <v>19</v>
      </c>
      <c r="M37" s="15">
        <f t="shared" si="7"/>
        <v>11</v>
      </c>
      <c r="N37" s="15">
        <f t="shared" si="8"/>
        <v>1740</v>
      </c>
      <c r="O37" s="15">
        <f t="shared" si="8"/>
        <v>1671</v>
      </c>
      <c r="P37" s="15">
        <f t="shared" si="8"/>
        <v>11</v>
      </c>
      <c r="Q37" s="15">
        <f t="shared" si="8"/>
        <v>9</v>
      </c>
      <c r="R37" s="16">
        <f t="shared" si="17"/>
        <v>6855</v>
      </c>
      <c r="S37" s="16">
        <f t="shared" si="17"/>
        <v>6543</v>
      </c>
      <c r="T37" s="16">
        <f t="shared" si="9"/>
        <v>58</v>
      </c>
      <c r="U37" s="206">
        <f t="shared" si="9"/>
        <v>43</v>
      </c>
      <c r="V37" s="208">
        <f t="shared" si="18"/>
        <v>3731</v>
      </c>
      <c r="W37" s="208">
        <f t="shared" si="18"/>
        <v>3560</v>
      </c>
      <c r="X37" s="15">
        <f t="shared" si="18"/>
        <v>37</v>
      </c>
      <c r="Y37" s="209">
        <f t="shared" si="18"/>
        <v>26</v>
      </c>
      <c r="AB37" s="497" t="s">
        <v>44</v>
      </c>
      <c r="AC37" s="15">
        <f t="shared" si="19"/>
        <v>1876</v>
      </c>
      <c r="AD37" s="22">
        <f t="shared" si="20"/>
        <v>4.2544506179838987E-2</v>
      </c>
      <c r="AE37" s="22">
        <f t="shared" si="21"/>
        <v>0.2736688548504741</v>
      </c>
      <c r="AF37" s="15">
        <f t="shared" si="10"/>
        <v>18</v>
      </c>
      <c r="AG37" s="15">
        <f t="shared" si="10"/>
        <v>15</v>
      </c>
      <c r="AH37" s="15">
        <f t="shared" si="10"/>
        <v>1384</v>
      </c>
      <c r="AI37" s="15">
        <f t="shared" si="11"/>
        <v>10</v>
      </c>
      <c r="AJ37" s="15">
        <f t="shared" si="11"/>
        <v>8</v>
      </c>
      <c r="AK37" s="15">
        <f t="shared" si="11"/>
        <v>1855</v>
      </c>
      <c r="AL37" s="22">
        <f t="shared" si="22"/>
        <v>5.0358345097187535E-2</v>
      </c>
      <c r="AM37" s="22">
        <f t="shared" si="34"/>
        <v>0.27060539752005836</v>
      </c>
      <c r="AN37" s="15">
        <f t="shared" si="13"/>
        <v>19</v>
      </c>
      <c r="AO37" s="15">
        <f t="shared" si="13"/>
        <v>11</v>
      </c>
      <c r="AP37" s="15">
        <f t="shared" si="13"/>
        <v>1740</v>
      </c>
      <c r="AQ37" s="15">
        <f t="shared" si="14"/>
        <v>11</v>
      </c>
      <c r="AR37" s="15">
        <f t="shared" si="14"/>
        <v>9</v>
      </c>
      <c r="AS37" s="16">
        <f t="shared" si="14"/>
        <v>6855</v>
      </c>
      <c r="AT37" s="24">
        <f t="shared" si="23"/>
        <v>4.624507528738734E-2</v>
      </c>
      <c r="AU37" s="16">
        <f t="shared" si="15"/>
        <v>58</v>
      </c>
      <c r="AV37" s="16">
        <f t="shared" si="15"/>
        <v>43</v>
      </c>
      <c r="BF37" s="497" t="s">
        <v>44</v>
      </c>
      <c r="BG37" s="411">
        <f t="shared" si="3"/>
        <v>1876</v>
      </c>
      <c r="BH37" s="411">
        <f t="shared" si="3"/>
        <v>1802</v>
      </c>
      <c r="BI37" s="411">
        <f t="shared" si="3"/>
        <v>18</v>
      </c>
      <c r="BJ37" s="411">
        <f t="shared" si="3"/>
        <v>15</v>
      </c>
      <c r="BK37" s="411">
        <f t="shared" si="24"/>
        <v>1384</v>
      </c>
      <c r="BL37" s="411">
        <f t="shared" si="24"/>
        <v>1312</v>
      </c>
      <c r="BM37" s="411">
        <f t="shared" si="24"/>
        <v>10</v>
      </c>
      <c r="BN37" s="411">
        <f t="shared" si="24"/>
        <v>8</v>
      </c>
      <c r="BO37" s="411">
        <f t="shared" si="4"/>
        <v>1855</v>
      </c>
      <c r="BP37" s="411">
        <f t="shared" si="4"/>
        <v>1758</v>
      </c>
      <c r="BQ37" s="411">
        <f t="shared" si="4"/>
        <v>19</v>
      </c>
      <c r="BR37" s="411">
        <f t="shared" si="4"/>
        <v>11</v>
      </c>
      <c r="BS37" s="411">
        <f t="shared" si="25"/>
        <v>1740</v>
      </c>
      <c r="BT37" s="411">
        <f t="shared" si="25"/>
        <v>1671</v>
      </c>
      <c r="BU37" s="411">
        <f t="shared" si="25"/>
        <v>11</v>
      </c>
      <c r="BV37" s="411">
        <f t="shared" si="25"/>
        <v>9</v>
      </c>
      <c r="BW37" s="412">
        <f t="shared" si="26"/>
        <v>6855</v>
      </c>
      <c r="BX37" s="412">
        <f t="shared" si="26"/>
        <v>6543</v>
      </c>
      <c r="BY37" s="412">
        <f t="shared" si="16"/>
        <v>58</v>
      </c>
      <c r="BZ37" s="412">
        <f t="shared" si="16"/>
        <v>43</v>
      </c>
      <c r="CA37" s="411">
        <f>+BG37+BO37</f>
        <v>3731</v>
      </c>
      <c r="CB37" s="411">
        <f t="shared" si="35"/>
        <v>3560</v>
      </c>
      <c r="CC37" s="411">
        <f t="shared" si="35"/>
        <v>37</v>
      </c>
      <c r="CD37" s="413">
        <f t="shared" si="35"/>
        <v>26</v>
      </c>
      <c r="CI37" s="505" t="s">
        <v>44</v>
      </c>
      <c r="CJ37" s="506">
        <v>6855</v>
      </c>
      <c r="CK37" s="506">
        <v>6543</v>
      </c>
      <c r="CL37" s="506">
        <v>58</v>
      </c>
      <c r="CM37" s="507">
        <v>43</v>
      </c>
      <c r="CN37" s="20">
        <f t="shared" si="28"/>
        <v>15</v>
      </c>
      <c r="CP37" s="505" t="s">
        <v>44</v>
      </c>
      <c r="CQ37" s="506">
        <v>1876</v>
      </c>
      <c r="CR37" s="506">
        <v>1802</v>
      </c>
      <c r="CS37" s="506">
        <v>18</v>
      </c>
      <c r="CT37" s="507">
        <v>15</v>
      </c>
      <c r="CU37" s="20">
        <f t="shared" si="29"/>
        <v>3</v>
      </c>
      <c r="CW37" s="505" t="s">
        <v>44</v>
      </c>
      <c r="CX37" s="506">
        <v>1855</v>
      </c>
      <c r="CY37" s="506">
        <v>1758</v>
      </c>
      <c r="CZ37" s="506">
        <v>19</v>
      </c>
      <c r="DA37" s="507">
        <v>11</v>
      </c>
      <c r="DB37" s="20">
        <f t="shared" si="30"/>
        <v>8</v>
      </c>
      <c r="DD37" s="505" t="s">
        <v>44</v>
      </c>
      <c r="DE37" s="506">
        <v>1384</v>
      </c>
      <c r="DF37" s="506">
        <v>1312</v>
      </c>
      <c r="DG37" s="506">
        <v>10</v>
      </c>
      <c r="DH37" s="507">
        <v>8</v>
      </c>
      <c r="DI37" s="20">
        <f t="shared" si="31"/>
        <v>2</v>
      </c>
      <c r="DK37" s="505" t="s">
        <v>44</v>
      </c>
      <c r="DL37" s="506">
        <v>1740</v>
      </c>
      <c r="DM37" s="506">
        <v>1671</v>
      </c>
      <c r="DN37" s="506">
        <v>11</v>
      </c>
      <c r="DO37" s="507">
        <v>9</v>
      </c>
      <c r="DP37" s="20">
        <f t="shared" si="32"/>
        <v>2</v>
      </c>
    </row>
    <row r="38" spans="1:120" x14ac:dyDescent="0.2">
      <c r="A38" s="497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7"/>
        <v>1</v>
      </c>
      <c r="S38" s="16">
        <f t="shared" si="17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6">+C38+K38</f>
        <v>1</v>
      </c>
      <c r="X38" s="15">
        <f t="shared" si="36"/>
        <v>0</v>
      </c>
      <c r="Y38" s="209">
        <f t="shared" si="36"/>
        <v>0</v>
      </c>
      <c r="AB38" s="497" t="s">
        <v>45</v>
      </c>
      <c r="AC38" s="15">
        <f t="shared" si="19"/>
        <v>0</v>
      </c>
      <c r="AD38" s="22">
        <f t="shared" si="20"/>
        <v>0</v>
      </c>
      <c r="AE38" s="22">
        <f t="shared" si="21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2"/>
        <v>2.7147355847540449E-5</v>
      </c>
      <c r="AM38" s="22">
        <f t="shared" si="34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3"/>
        <v>6.7461816611797719E-6</v>
      </c>
      <c r="AU38" s="16">
        <f t="shared" si="15"/>
        <v>0</v>
      </c>
      <c r="AV38" s="16">
        <f t="shared" si="15"/>
        <v>0</v>
      </c>
      <c r="BF38" s="497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4"/>
        <v>0</v>
      </c>
      <c r="BL38" s="411">
        <f t="shared" si="24"/>
        <v>0</v>
      </c>
      <c r="BM38" s="411">
        <f t="shared" si="24"/>
        <v>0</v>
      </c>
      <c r="BN38" s="411">
        <f t="shared" si="24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5"/>
        <v>0</v>
      </c>
      <c r="BT38" s="411">
        <f t="shared" si="25"/>
        <v>0</v>
      </c>
      <c r="BU38" s="411">
        <f t="shared" si="25"/>
        <v>0</v>
      </c>
      <c r="BV38" s="411">
        <f t="shared" si="25"/>
        <v>0</v>
      </c>
      <c r="BW38" s="412">
        <f t="shared" si="26"/>
        <v>1</v>
      </c>
      <c r="BX38" s="412">
        <f t="shared" si="26"/>
        <v>1</v>
      </c>
      <c r="BY38" s="412">
        <f t="shared" si="16"/>
        <v>0</v>
      </c>
      <c r="BZ38" s="412">
        <f t="shared" si="16"/>
        <v>0</v>
      </c>
      <c r="CA38" s="411">
        <v>0</v>
      </c>
      <c r="CB38" s="411">
        <f t="shared" si="35"/>
        <v>1</v>
      </c>
      <c r="CC38" s="411">
        <f t="shared" si="35"/>
        <v>0</v>
      </c>
      <c r="CD38" s="413">
        <f t="shared" si="35"/>
        <v>0</v>
      </c>
      <c r="CI38" s="505" t="s">
        <v>45</v>
      </c>
      <c r="CJ38" s="506">
        <v>1</v>
      </c>
      <c r="CK38" s="506">
        <v>1</v>
      </c>
      <c r="CL38" s="506">
        <v>0</v>
      </c>
      <c r="CM38" s="507">
        <v>0</v>
      </c>
      <c r="CN38" s="20">
        <f t="shared" si="28"/>
        <v>0</v>
      </c>
      <c r="CP38" s="505" t="str">
        <f>+CI38</f>
        <v>T Attività di famiglie e convivenze come datori di lavoro p...</v>
      </c>
      <c r="CQ38" s="506">
        <v>0</v>
      </c>
      <c r="CR38" s="506">
        <v>0</v>
      </c>
      <c r="CS38" s="506">
        <v>0</v>
      </c>
      <c r="CT38" s="506">
        <v>0</v>
      </c>
      <c r="CU38" s="20">
        <f t="shared" si="29"/>
        <v>0</v>
      </c>
      <c r="CW38" s="505" t="s">
        <v>45</v>
      </c>
      <c r="CX38" s="506">
        <v>1</v>
      </c>
      <c r="CY38" s="506">
        <v>1</v>
      </c>
      <c r="CZ38" s="506">
        <v>0</v>
      </c>
      <c r="DA38" s="507">
        <v>0</v>
      </c>
      <c r="DB38" s="20">
        <f t="shared" si="30"/>
        <v>0</v>
      </c>
      <c r="DD38" s="505" t="str">
        <f>+CI38</f>
        <v>T Attività di famiglie e convivenze come datori di lavoro p...</v>
      </c>
      <c r="DE38" s="506">
        <v>0</v>
      </c>
      <c r="DF38" s="506">
        <v>0</v>
      </c>
      <c r="DG38" s="506">
        <v>0</v>
      </c>
      <c r="DH38" s="506">
        <v>0</v>
      </c>
      <c r="DI38" s="20">
        <f t="shared" si="31"/>
        <v>0</v>
      </c>
      <c r="DK38" s="505" t="str">
        <f>+CP38</f>
        <v>T Attività di famiglie e convivenze come datori di lavoro p...</v>
      </c>
      <c r="DL38" s="506">
        <v>0</v>
      </c>
      <c r="DM38" s="506">
        <v>0</v>
      </c>
      <c r="DN38" s="506">
        <v>0</v>
      </c>
      <c r="DO38" s="506">
        <v>0</v>
      </c>
      <c r="DP38" s="20">
        <f t="shared" si="32"/>
        <v>0</v>
      </c>
    </row>
    <row r="39" spans="1:120" x14ac:dyDescent="0.2">
      <c r="A39" s="497" t="s">
        <v>46</v>
      </c>
      <c r="B39" s="15">
        <f t="shared" si="5"/>
        <v>2684</v>
      </c>
      <c r="C39" s="15">
        <f t="shared" si="5"/>
        <v>10</v>
      </c>
      <c r="D39" s="15">
        <f t="shared" si="5"/>
        <v>144</v>
      </c>
      <c r="E39" s="15">
        <f t="shared" si="5"/>
        <v>21</v>
      </c>
      <c r="F39" s="15">
        <f t="shared" si="6"/>
        <v>2287</v>
      </c>
      <c r="G39" s="15">
        <f t="shared" si="6"/>
        <v>15</v>
      </c>
      <c r="H39" s="15">
        <f t="shared" si="6"/>
        <v>146</v>
      </c>
      <c r="I39" s="15">
        <f t="shared" si="6"/>
        <v>16</v>
      </c>
      <c r="J39" s="15">
        <f t="shared" si="7"/>
        <v>2880</v>
      </c>
      <c r="K39" s="15">
        <f t="shared" si="7"/>
        <v>21</v>
      </c>
      <c r="L39" s="15">
        <f t="shared" si="7"/>
        <v>140</v>
      </c>
      <c r="M39" s="15">
        <f t="shared" si="7"/>
        <v>20</v>
      </c>
      <c r="N39" s="15">
        <f t="shared" si="8"/>
        <v>2254</v>
      </c>
      <c r="O39" s="15">
        <f t="shared" si="8"/>
        <v>12</v>
      </c>
      <c r="P39" s="15">
        <f t="shared" si="8"/>
        <v>114</v>
      </c>
      <c r="Q39" s="15">
        <f t="shared" si="8"/>
        <v>9</v>
      </c>
      <c r="R39" s="16">
        <f t="shared" si="17"/>
        <v>10105</v>
      </c>
      <c r="S39" s="16">
        <f t="shared" si="17"/>
        <v>58</v>
      </c>
      <c r="T39" s="16">
        <f t="shared" si="9"/>
        <v>544</v>
      </c>
      <c r="U39" s="206">
        <f t="shared" si="9"/>
        <v>66</v>
      </c>
      <c r="V39" s="208">
        <f>+B39+J39</f>
        <v>5564</v>
      </c>
      <c r="W39" s="208">
        <f t="shared" si="36"/>
        <v>31</v>
      </c>
      <c r="X39" s="15">
        <f t="shared" si="36"/>
        <v>284</v>
      </c>
      <c r="Y39" s="209">
        <f t="shared" si="36"/>
        <v>41</v>
      </c>
      <c r="AB39" s="497" t="s">
        <v>46</v>
      </c>
      <c r="AC39" s="15">
        <f t="shared" si="19"/>
        <v>2684</v>
      </c>
      <c r="AD39" s="22">
        <f t="shared" si="20"/>
        <v>6.0868579203991385E-2</v>
      </c>
      <c r="AE39" s="22">
        <f t="shared" si="21"/>
        <v>0.26561108362196933</v>
      </c>
      <c r="AF39" s="15">
        <f t="shared" si="10"/>
        <v>144</v>
      </c>
      <c r="AG39" s="15">
        <f t="shared" si="10"/>
        <v>21</v>
      </c>
      <c r="AH39" s="15">
        <f t="shared" si="10"/>
        <v>2287</v>
      </c>
      <c r="AI39" s="15">
        <f t="shared" si="11"/>
        <v>146</v>
      </c>
      <c r="AJ39" s="15">
        <f t="shared" si="11"/>
        <v>16</v>
      </c>
      <c r="AK39" s="15">
        <f t="shared" si="11"/>
        <v>2880</v>
      </c>
      <c r="AL39" s="22">
        <f t="shared" si="22"/>
        <v>7.8184384840916499E-2</v>
      </c>
      <c r="AM39" s="22">
        <f t="shared" si="34"/>
        <v>0.285007422068283</v>
      </c>
      <c r="AN39" s="15">
        <f t="shared" si="13"/>
        <v>140</v>
      </c>
      <c r="AO39" s="15">
        <f t="shared" si="13"/>
        <v>20</v>
      </c>
      <c r="AP39" s="15">
        <f t="shared" si="13"/>
        <v>2254</v>
      </c>
      <c r="AQ39" s="15">
        <f t="shared" si="14"/>
        <v>114</v>
      </c>
      <c r="AR39" s="15">
        <f t="shared" si="14"/>
        <v>9</v>
      </c>
      <c r="AS39" s="16">
        <f t="shared" si="14"/>
        <v>10105</v>
      </c>
      <c r="AT39" s="24">
        <f t="shared" si="23"/>
        <v>6.8170165686221598E-2</v>
      </c>
      <c r="AU39" s="16">
        <f t="shared" si="15"/>
        <v>544</v>
      </c>
      <c r="AV39" s="16">
        <f t="shared" si="15"/>
        <v>66</v>
      </c>
      <c r="BF39" s="497" t="s">
        <v>46</v>
      </c>
      <c r="BG39" s="411">
        <f t="shared" si="3"/>
        <v>2684</v>
      </c>
      <c r="BH39" s="411">
        <f t="shared" si="3"/>
        <v>10</v>
      </c>
      <c r="BI39" s="411">
        <f t="shared" si="3"/>
        <v>144</v>
      </c>
      <c r="BJ39" s="411">
        <f t="shared" si="3"/>
        <v>21</v>
      </c>
      <c r="BK39" s="411">
        <f t="shared" si="24"/>
        <v>2287</v>
      </c>
      <c r="BL39" s="411">
        <f t="shared" si="24"/>
        <v>15</v>
      </c>
      <c r="BM39" s="411">
        <f t="shared" si="24"/>
        <v>146</v>
      </c>
      <c r="BN39" s="411">
        <f t="shared" si="24"/>
        <v>16</v>
      </c>
      <c r="BO39" s="411">
        <f t="shared" si="4"/>
        <v>2880</v>
      </c>
      <c r="BP39" s="411">
        <f t="shared" si="4"/>
        <v>21</v>
      </c>
      <c r="BQ39" s="411">
        <f t="shared" si="4"/>
        <v>140</v>
      </c>
      <c r="BR39" s="411">
        <f t="shared" si="4"/>
        <v>20</v>
      </c>
      <c r="BS39" s="411">
        <f t="shared" si="25"/>
        <v>2254</v>
      </c>
      <c r="BT39" s="411">
        <f t="shared" si="25"/>
        <v>12</v>
      </c>
      <c r="BU39" s="411">
        <f t="shared" si="25"/>
        <v>114</v>
      </c>
      <c r="BV39" s="411">
        <f t="shared" si="25"/>
        <v>9</v>
      </c>
      <c r="BW39" s="412">
        <f t="shared" si="26"/>
        <v>10105</v>
      </c>
      <c r="BX39" s="412">
        <f t="shared" si="26"/>
        <v>58</v>
      </c>
      <c r="BY39" s="412">
        <f t="shared" si="16"/>
        <v>544</v>
      </c>
      <c r="BZ39" s="412">
        <f t="shared" si="16"/>
        <v>66</v>
      </c>
      <c r="CA39" s="411">
        <f>+BG39+BO39</f>
        <v>5564</v>
      </c>
      <c r="CB39" s="411">
        <f t="shared" si="35"/>
        <v>31</v>
      </c>
      <c r="CC39" s="411">
        <f t="shared" si="35"/>
        <v>284</v>
      </c>
      <c r="CD39" s="413">
        <f t="shared" si="35"/>
        <v>41</v>
      </c>
      <c r="CI39" s="505" t="s">
        <v>46</v>
      </c>
      <c r="CJ39" s="506">
        <v>10105</v>
      </c>
      <c r="CK39" s="506">
        <v>58</v>
      </c>
      <c r="CL39" s="506">
        <v>544</v>
      </c>
      <c r="CM39" s="507">
        <v>66</v>
      </c>
      <c r="CN39" s="20">
        <f t="shared" si="28"/>
        <v>478</v>
      </c>
      <c r="CP39" s="505" t="s">
        <v>46</v>
      </c>
      <c r="CQ39" s="506">
        <v>2684</v>
      </c>
      <c r="CR39" s="506">
        <v>10</v>
      </c>
      <c r="CS39" s="506">
        <v>144</v>
      </c>
      <c r="CT39" s="507">
        <v>21</v>
      </c>
      <c r="CU39" s="20">
        <f t="shared" si="29"/>
        <v>123</v>
      </c>
      <c r="CW39" s="505" t="s">
        <v>46</v>
      </c>
      <c r="CX39" s="506">
        <v>2880</v>
      </c>
      <c r="CY39" s="506">
        <v>21</v>
      </c>
      <c r="CZ39" s="506">
        <v>140</v>
      </c>
      <c r="DA39" s="507">
        <v>20</v>
      </c>
      <c r="DB39" s="20">
        <f t="shared" si="30"/>
        <v>120</v>
      </c>
      <c r="DD39" s="505" t="s">
        <v>46</v>
      </c>
      <c r="DE39" s="506">
        <v>2287</v>
      </c>
      <c r="DF39" s="506">
        <v>15</v>
      </c>
      <c r="DG39" s="506">
        <v>146</v>
      </c>
      <c r="DH39" s="507">
        <v>16</v>
      </c>
      <c r="DI39" s="20">
        <f t="shared" si="31"/>
        <v>130</v>
      </c>
      <c r="DK39" s="505" t="s">
        <v>46</v>
      </c>
      <c r="DL39" s="506">
        <v>2254</v>
      </c>
      <c r="DM39" s="506">
        <v>12</v>
      </c>
      <c r="DN39" s="506">
        <v>114</v>
      </c>
      <c r="DO39" s="507">
        <v>9</v>
      </c>
      <c r="DP39" s="20">
        <f t="shared" si="32"/>
        <v>105</v>
      </c>
    </row>
    <row r="40" spans="1:120" ht="25.5" x14ac:dyDescent="0.2">
      <c r="A40" s="498" t="s">
        <v>20</v>
      </c>
      <c r="B40" s="17">
        <f t="shared" si="5"/>
        <v>44095</v>
      </c>
      <c r="C40" s="17">
        <f t="shared" si="5"/>
        <v>38518</v>
      </c>
      <c r="D40" s="17">
        <f t="shared" si="5"/>
        <v>350</v>
      </c>
      <c r="E40" s="17">
        <f t="shared" si="5"/>
        <v>335</v>
      </c>
      <c r="F40" s="17">
        <f t="shared" si="6"/>
        <v>30669</v>
      </c>
      <c r="G40" s="17">
        <f t="shared" si="6"/>
        <v>25553</v>
      </c>
      <c r="H40" s="17">
        <f t="shared" si="6"/>
        <v>325</v>
      </c>
      <c r="I40" s="17">
        <f t="shared" si="6"/>
        <v>210</v>
      </c>
      <c r="J40" s="17">
        <f t="shared" si="7"/>
        <v>36836</v>
      </c>
      <c r="K40" s="17">
        <f t="shared" si="7"/>
        <v>30692</v>
      </c>
      <c r="L40" s="17">
        <f t="shared" si="7"/>
        <v>356</v>
      </c>
      <c r="M40" s="17">
        <f t="shared" si="7"/>
        <v>292</v>
      </c>
      <c r="N40" s="17">
        <f t="shared" si="8"/>
        <v>36632</v>
      </c>
      <c r="O40" s="17">
        <f t="shared" si="8"/>
        <v>31545</v>
      </c>
      <c r="P40" s="17">
        <f t="shared" si="8"/>
        <v>309</v>
      </c>
      <c r="Q40" s="17">
        <f t="shared" si="8"/>
        <v>253</v>
      </c>
      <c r="R40" s="16">
        <f t="shared" si="17"/>
        <v>148232</v>
      </c>
      <c r="S40" s="16">
        <f t="shared" si="17"/>
        <v>126308</v>
      </c>
      <c r="T40" s="16">
        <f t="shared" si="9"/>
        <v>1340</v>
      </c>
      <c r="U40" s="206">
        <f t="shared" si="9"/>
        <v>1090</v>
      </c>
      <c r="V40" s="210">
        <f>SUM(V19:V39)</f>
        <v>80930</v>
      </c>
      <c r="W40" s="210">
        <f t="shared" si="36"/>
        <v>69210</v>
      </c>
      <c r="X40" s="5">
        <f>SUM(X19:X39)</f>
        <v>706</v>
      </c>
      <c r="Y40" s="211">
        <f>SUM(Y19:Y39)</f>
        <v>627</v>
      </c>
      <c r="AB40" s="498" t="s">
        <v>20</v>
      </c>
      <c r="AC40" s="15">
        <f t="shared" si="19"/>
        <v>44095</v>
      </c>
      <c r="AD40" s="22">
        <f t="shared" si="20"/>
        <v>1</v>
      </c>
      <c r="AE40" s="22">
        <f t="shared" si="21"/>
        <v>0.29747288034972208</v>
      </c>
      <c r="AF40" s="15">
        <f t="shared" si="10"/>
        <v>350</v>
      </c>
      <c r="AG40" s="15">
        <f t="shared" si="10"/>
        <v>335</v>
      </c>
      <c r="AH40" s="15">
        <f t="shared" si="10"/>
        <v>30669</v>
      </c>
      <c r="AI40" s="15">
        <f t="shared" si="11"/>
        <v>325</v>
      </c>
      <c r="AJ40" s="15">
        <f t="shared" si="11"/>
        <v>210</v>
      </c>
      <c r="AK40" s="15">
        <f t="shared" si="11"/>
        <v>36836</v>
      </c>
      <c r="AL40" s="22">
        <f t="shared" si="22"/>
        <v>1</v>
      </c>
      <c r="AM40" s="22">
        <f t="shared" si="34"/>
        <v>0.24850234767121809</v>
      </c>
      <c r="AN40" s="15">
        <f t="shared" si="13"/>
        <v>356</v>
      </c>
      <c r="AO40" s="15">
        <f t="shared" si="13"/>
        <v>292</v>
      </c>
      <c r="AP40" s="15">
        <f t="shared" si="13"/>
        <v>36632</v>
      </c>
      <c r="AQ40" s="15">
        <f t="shared" si="14"/>
        <v>309</v>
      </c>
      <c r="AR40" s="15">
        <f t="shared" si="14"/>
        <v>253</v>
      </c>
      <c r="AS40" s="16">
        <f t="shared" si="14"/>
        <v>148232</v>
      </c>
      <c r="AT40" s="23">
        <f t="shared" si="23"/>
        <v>1</v>
      </c>
      <c r="AU40" s="16">
        <f t="shared" si="15"/>
        <v>1340</v>
      </c>
      <c r="AV40" s="16">
        <f t="shared" si="15"/>
        <v>1090</v>
      </c>
      <c r="BF40" s="498" t="s">
        <v>20</v>
      </c>
      <c r="BG40" s="414">
        <f t="shared" si="3"/>
        <v>44095</v>
      </c>
      <c r="BH40" s="414">
        <f t="shared" si="3"/>
        <v>38518</v>
      </c>
      <c r="BI40" s="414">
        <f t="shared" si="3"/>
        <v>350</v>
      </c>
      <c r="BJ40" s="414">
        <f t="shared" si="3"/>
        <v>335</v>
      </c>
      <c r="BK40" s="414">
        <f t="shared" si="24"/>
        <v>30669</v>
      </c>
      <c r="BL40" s="414">
        <f t="shared" si="24"/>
        <v>25553</v>
      </c>
      <c r="BM40" s="414">
        <f t="shared" si="24"/>
        <v>325</v>
      </c>
      <c r="BN40" s="414">
        <f t="shared" si="24"/>
        <v>210</v>
      </c>
      <c r="BO40" s="414">
        <f t="shared" si="4"/>
        <v>36836</v>
      </c>
      <c r="BP40" s="414">
        <f t="shared" si="4"/>
        <v>30692</v>
      </c>
      <c r="BQ40" s="414">
        <f t="shared" si="4"/>
        <v>356</v>
      </c>
      <c r="BR40" s="414">
        <f t="shared" si="4"/>
        <v>292</v>
      </c>
      <c r="BS40" s="414">
        <f t="shared" si="25"/>
        <v>36632</v>
      </c>
      <c r="BT40" s="414">
        <f t="shared" si="25"/>
        <v>31545</v>
      </c>
      <c r="BU40" s="414">
        <f t="shared" si="25"/>
        <v>309</v>
      </c>
      <c r="BV40" s="414">
        <f t="shared" si="25"/>
        <v>253</v>
      </c>
      <c r="BW40" s="412">
        <f t="shared" si="26"/>
        <v>148232</v>
      </c>
      <c r="BX40" s="412">
        <f t="shared" si="26"/>
        <v>126308</v>
      </c>
      <c r="BY40" s="412">
        <f t="shared" si="16"/>
        <v>1340</v>
      </c>
      <c r="BZ40" s="412">
        <f t="shared" si="16"/>
        <v>1090</v>
      </c>
      <c r="CA40" s="415">
        <f>SUM(CA19:CA39)</f>
        <v>80930</v>
      </c>
      <c r="CB40" s="415">
        <f t="shared" si="35"/>
        <v>69210</v>
      </c>
      <c r="CC40" s="415">
        <f>SUM(CC19:CC39)</f>
        <v>706</v>
      </c>
      <c r="CD40" s="416">
        <f>SUM(CD19:CD39)</f>
        <v>627</v>
      </c>
      <c r="CI40" s="508" t="s">
        <v>20</v>
      </c>
      <c r="CJ40" s="509">
        <v>148232</v>
      </c>
      <c r="CK40" s="510">
        <v>126308</v>
      </c>
      <c r="CL40" s="510">
        <v>1340</v>
      </c>
      <c r="CM40" s="511">
        <v>1090</v>
      </c>
      <c r="CN40" s="20">
        <f t="shared" si="28"/>
        <v>250</v>
      </c>
      <c r="CP40" s="508" t="s">
        <v>20</v>
      </c>
      <c r="CQ40" s="509">
        <v>44095</v>
      </c>
      <c r="CR40" s="510">
        <v>38518</v>
      </c>
      <c r="CS40" s="510">
        <v>350</v>
      </c>
      <c r="CT40" s="511">
        <v>335</v>
      </c>
      <c r="CU40" s="20">
        <f t="shared" si="29"/>
        <v>15</v>
      </c>
      <c r="CW40" s="508" t="s">
        <v>20</v>
      </c>
      <c r="CX40" s="509">
        <v>36836</v>
      </c>
      <c r="CY40" s="510">
        <v>30692</v>
      </c>
      <c r="CZ40" s="510">
        <v>356</v>
      </c>
      <c r="DA40" s="511">
        <v>292</v>
      </c>
      <c r="DB40" s="20">
        <f t="shared" si="30"/>
        <v>64</v>
      </c>
      <c r="DD40" s="508" t="s">
        <v>20</v>
      </c>
      <c r="DE40" s="509">
        <v>30669</v>
      </c>
      <c r="DF40" s="510">
        <v>25553</v>
      </c>
      <c r="DG40" s="510">
        <v>325</v>
      </c>
      <c r="DH40" s="511">
        <v>210</v>
      </c>
      <c r="DI40" s="20">
        <f t="shared" si="31"/>
        <v>115</v>
      </c>
      <c r="DK40" s="508" t="s">
        <v>20</v>
      </c>
      <c r="DL40" s="509">
        <v>36632</v>
      </c>
      <c r="DM40" s="510">
        <v>31545</v>
      </c>
      <c r="DN40" s="510">
        <v>309</v>
      </c>
      <c r="DO40" s="511">
        <v>253</v>
      </c>
      <c r="DP40" s="20">
        <f t="shared" si="32"/>
        <v>56</v>
      </c>
    </row>
    <row r="41" spans="1:120" x14ac:dyDescent="0.2">
      <c r="V41" s="18">
        <f>+V40/R40</f>
        <v>0.54596848183927893</v>
      </c>
      <c r="W41" s="18">
        <f>+W40/S40</f>
        <v>0.54794629002121797</v>
      </c>
      <c r="X41" s="18">
        <f>+X40/T40</f>
        <v>0.5268656716417911</v>
      </c>
      <c r="Y41" s="18">
        <f>+Y40/U40</f>
        <v>0.57522935779816509</v>
      </c>
      <c r="CA41" s="172">
        <f>+CA40/BW40</f>
        <v>0.54596848183927893</v>
      </c>
      <c r="CB41" s="172">
        <f>+CB40/BX40</f>
        <v>0.54794629002121797</v>
      </c>
      <c r="CC41" s="172">
        <f>+CC40/BY40</f>
        <v>0.5268656716417911</v>
      </c>
      <c r="CD41" s="172">
        <f>+CD40/BZ40</f>
        <v>0.57522935779816509</v>
      </c>
    </row>
    <row r="42" spans="1:120" x14ac:dyDescent="0.2">
      <c r="AC42" s="496" t="str">
        <f>+J49</f>
        <v>Var 3° 2023 / 3°2022</v>
      </c>
    </row>
    <row r="43" spans="1:120" x14ac:dyDescent="0.2">
      <c r="J43" s="19" t="s">
        <v>54</v>
      </c>
      <c r="K43" s="19"/>
    </row>
    <row r="44" spans="1:120" x14ac:dyDescent="0.2">
      <c r="B44" s="496">
        <v>47950</v>
      </c>
      <c r="J44" s="496">
        <v>35391</v>
      </c>
      <c r="AB44" s="497" t="s">
        <v>25</v>
      </c>
      <c r="AC44" s="20">
        <f>+AC19-B72</f>
        <v>-465</v>
      </c>
      <c r="AK44" s="20">
        <f>+AK19-J72</f>
        <v>-126</v>
      </c>
      <c r="AS44" s="395">
        <f>+AS19-R72</f>
        <v>-677</v>
      </c>
      <c r="BF44" s="496" t="s">
        <v>0</v>
      </c>
    </row>
    <row r="45" spans="1:120" x14ac:dyDescent="0.2">
      <c r="B45" s="18">
        <f>+(B40-B44)/B44</f>
        <v>-8.0396246089676743E-2</v>
      </c>
      <c r="C45" s="18"/>
      <c r="J45" s="18">
        <f>+(J40-J44)/J44</f>
        <v>4.0829589443643864E-2</v>
      </c>
      <c r="K45" s="18"/>
      <c r="AC45" s="18">
        <f>+AC44/B72</f>
        <v>-3.8164806303348654E-2</v>
      </c>
      <c r="AK45" s="18">
        <f>+AK44/J72</f>
        <v>-3.0567685589519649E-2</v>
      </c>
      <c r="AS45" s="396">
        <f>+AS44/R72</f>
        <v>-2.5907925452527649E-2</v>
      </c>
    </row>
    <row r="46" spans="1:120" x14ac:dyDescent="0.2">
      <c r="B46" s="18"/>
      <c r="C46" s="18"/>
      <c r="J46" s="18"/>
      <c r="K46" s="18"/>
      <c r="AB46" s="497" t="s">
        <v>27</v>
      </c>
      <c r="AC46" s="195">
        <f>+AC21-B74</f>
        <v>-27</v>
      </c>
      <c r="AK46" s="195">
        <f>+AK21-J74</f>
        <v>-74</v>
      </c>
      <c r="AS46" s="394">
        <f>+AS21-R74</f>
        <v>-164</v>
      </c>
    </row>
    <row r="47" spans="1:120" x14ac:dyDescent="0.2">
      <c r="B47" s="18"/>
      <c r="C47" s="18"/>
      <c r="J47" s="18"/>
      <c r="K47" s="18"/>
      <c r="AC47" s="18">
        <f>+AC46/B74</f>
        <v>-7.1770334928229667E-3</v>
      </c>
      <c r="AK47" s="18">
        <f>+AK46/J74</f>
        <v>-2.5170068027210883E-2</v>
      </c>
      <c r="AS47" s="396">
        <f>+AS46/R74</f>
        <v>-1.2422360248447204E-2</v>
      </c>
    </row>
    <row r="48" spans="1:120" x14ac:dyDescent="0.2">
      <c r="AB48" s="497" t="s">
        <v>30</v>
      </c>
      <c r="AC48" s="195">
        <f>+AC24-B77</f>
        <v>19</v>
      </c>
      <c r="AK48" s="195">
        <f>+AK24-J77</f>
        <v>21</v>
      </c>
      <c r="AS48" s="394">
        <f>+AS24-R77</f>
        <v>142</v>
      </c>
    </row>
    <row r="49" spans="1:128" x14ac:dyDescent="0.2">
      <c r="J49" s="259" t="s">
        <v>593</v>
      </c>
      <c r="AC49" s="18">
        <f>+AC48/B77</f>
        <v>3.839935327405012E-3</v>
      </c>
      <c r="AK49" s="18">
        <f>+AK48/J77</f>
        <v>4.7479086592810311E-3</v>
      </c>
      <c r="AS49" s="396">
        <f>+AS48/R77</f>
        <v>7.2757083568171337E-3</v>
      </c>
    </row>
    <row r="50" spans="1:128" x14ac:dyDescent="0.2">
      <c r="B50" s="325">
        <f>+B40-B93</f>
        <v>-342</v>
      </c>
      <c r="C50" s="325">
        <f>+C40-C93</f>
        <v>-385</v>
      </c>
      <c r="F50" s="20">
        <f>+F40-F93</f>
        <v>144</v>
      </c>
      <c r="G50" s="20"/>
      <c r="J50" s="325">
        <f>+J40-J93</f>
        <v>-237</v>
      </c>
      <c r="K50" s="325">
        <f>+K40-K93</f>
        <v>-238</v>
      </c>
      <c r="N50" s="20">
        <f>+N40-N93</f>
        <v>111</v>
      </c>
      <c r="O50" s="20"/>
      <c r="R50" s="325">
        <f>+R40-R93</f>
        <v>-324</v>
      </c>
      <c r="S50" s="325">
        <f>+S40-S93</f>
        <v>-565</v>
      </c>
      <c r="V50" s="325">
        <f>+V40-V93</f>
        <v>-579</v>
      </c>
      <c r="W50" s="325">
        <f>+W40-W93</f>
        <v>-623</v>
      </c>
      <c r="AB50" s="497" t="s">
        <v>31</v>
      </c>
      <c r="AC50" s="20">
        <f>+AC25-B78</f>
        <v>-85</v>
      </c>
      <c r="AK50" s="20">
        <f>+AK25-J78</f>
        <v>-220</v>
      </c>
      <c r="AS50" s="395">
        <f>+AS25-R78</f>
        <v>-457</v>
      </c>
    </row>
    <row r="51" spans="1:128" x14ac:dyDescent="0.2">
      <c r="B51" s="326">
        <f>+B50/B93</f>
        <v>-7.6962891284290116E-3</v>
      </c>
      <c r="C51" s="326">
        <f>+C50/C93</f>
        <v>-9.8964090172994363E-3</v>
      </c>
      <c r="F51" s="21">
        <f>+F50/F93</f>
        <v>4.7174447174447177E-3</v>
      </c>
      <c r="G51" s="21"/>
      <c r="J51" s="326">
        <f>+J50/J93</f>
        <v>-6.3927925983869663E-3</v>
      </c>
      <c r="K51" s="326">
        <f>+K50/K93</f>
        <v>-7.6947946977044936E-3</v>
      </c>
      <c r="N51" s="21">
        <f>+N50/N93</f>
        <v>3.039347224884313E-3</v>
      </c>
      <c r="O51" s="21"/>
      <c r="R51" s="326">
        <f>+R50/R93</f>
        <v>-2.1809957187861814E-3</v>
      </c>
      <c r="S51" s="326">
        <f>+S50/S93</f>
        <v>-4.4532721698076032E-3</v>
      </c>
      <c r="V51" s="326">
        <f>+V50/V93</f>
        <v>-7.1035100418358711E-3</v>
      </c>
      <c r="W51" s="326">
        <f>+W50/W93</f>
        <v>-8.9212836338120952E-3</v>
      </c>
      <c r="AC51" s="18">
        <f>+AC50/B78</f>
        <v>-9.4781445138269402E-3</v>
      </c>
      <c r="AK51" s="18">
        <f>+AK50/J78</f>
        <v>-2.1853581007251415E-2</v>
      </c>
      <c r="AS51" s="396">
        <f>+AS50/R78</f>
        <v>-1.3514712405737098E-2</v>
      </c>
    </row>
    <row r="52" spans="1:128" x14ac:dyDescent="0.2">
      <c r="AS52" s="397"/>
    </row>
    <row r="53" spans="1:128" x14ac:dyDescent="0.2">
      <c r="AS53" s="397"/>
    </row>
    <row r="54" spans="1:128" x14ac:dyDescent="0.2">
      <c r="AB54" s="497" t="s">
        <v>65</v>
      </c>
      <c r="AC54" s="20">
        <f>SUM(AC20:AC23)</f>
        <v>3965</v>
      </c>
      <c r="AK54" s="20">
        <f>SUM(AK20:AK23)</f>
        <v>3052</v>
      </c>
      <c r="AS54" s="395">
        <f>SUM(AS20:AS23)</f>
        <v>13855</v>
      </c>
    </row>
    <row r="55" spans="1:128" x14ac:dyDescent="0.2">
      <c r="AC55" s="20">
        <f>+AC54-B99</f>
        <v>-26</v>
      </c>
      <c r="AK55" s="20">
        <f>+AK54-J99</f>
        <v>-72</v>
      </c>
      <c r="AS55" s="395">
        <f>+AS54-R99</f>
        <v>-158</v>
      </c>
    </row>
    <row r="56" spans="1:128" x14ac:dyDescent="0.2">
      <c r="A56" s="304" t="s">
        <v>1</v>
      </c>
      <c r="B56" s="305" t="str">
        <f>+CJ56</f>
        <v>Sedi di Impresa 3° trimestre 2022</v>
      </c>
      <c r="C56" s="305"/>
      <c r="AC56" s="18">
        <f>+AC55/B99</f>
        <v>-6.5146579804560263E-3</v>
      </c>
      <c r="AK56" s="18">
        <f>+AK55/J99</f>
        <v>-2.3047375160051217E-2</v>
      </c>
      <c r="AS56" s="396">
        <f>+AS55/R99</f>
        <v>-1.1275244415899522E-2</v>
      </c>
      <c r="CI56" s="500" t="s">
        <v>1</v>
      </c>
      <c r="CJ56" s="501" t="s">
        <v>441</v>
      </c>
      <c r="CK56" s="499"/>
      <c r="CL56" s="499"/>
      <c r="CM56" s="499"/>
      <c r="CP56" s="500" t="s">
        <v>1</v>
      </c>
      <c r="CQ56" s="501" t="s">
        <v>441</v>
      </c>
      <c r="CR56" s="499"/>
      <c r="CS56" s="499"/>
      <c r="CT56" s="499"/>
      <c r="CW56" s="500" t="s">
        <v>1</v>
      </c>
      <c r="CX56" s="501" t="s">
        <v>441</v>
      </c>
      <c r="CY56" s="499"/>
      <c r="CZ56" s="499"/>
      <c r="DA56" s="499"/>
      <c r="DD56" s="500" t="s">
        <v>1</v>
      </c>
      <c r="DE56" s="501" t="s">
        <v>441</v>
      </c>
      <c r="DF56" s="499"/>
      <c r="DG56" s="499"/>
      <c r="DH56" s="499"/>
      <c r="DK56" s="500" t="s">
        <v>1</v>
      </c>
      <c r="DL56" s="501" t="s">
        <v>441</v>
      </c>
      <c r="DM56" s="499"/>
      <c r="DN56" s="499"/>
      <c r="DO56" s="499"/>
      <c r="DT56" s="500" t="s">
        <v>1</v>
      </c>
      <c r="DU56" s="501" t="s">
        <v>441</v>
      </c>
      <c r="DV56" s="499"/>
      <c r="DW56" s="499"/>
      <c r="DX56" s="499"/>
    </row>
    <row r="57" spans="1:128" x14ac:dyDescent="0.2">
      <c r="A57" s="304" t="s">
        <v>3</v>
      </c>
      <c r="B57" s="305" t="str">
        <f t="shared" ref="B57:B63" si="37">+CJ57</f>
        <v>Sedi di Impresa 3° trimestre 2022</v>
      </c>
      <c r="C57" s="305"/>
      <c r="AS57" s="397"/>
      <c r="CI57" s="500" t="s">
        <v>3</v>
      </c>
      <c r="CJ57" s="501" t="s">
        <v>441</v>
      </c>
      <c r="CK57" s="499"/>
      <c r="CL57" s="499"/>
      <c r="CM57" s="499"/>
      <c r="CP57" s="500" t="s">
        <v>3</v>
      </c>
      <c r="CQ57" s="501" t="s">
        <v>441</v>
      </c>
      <c r="CR57" s="499"/>
      <c r="CS57" s="499"/>
      <c r="CT57" s="499"/>
      <c r="CW57" s="500" t="s">
        <v>3</v>
      </c>
      <c r="CX57" s="501" t="s">
        <v>441</v>
      </c>
      <c r="CY57" s="499"/>
      <c r="CZ57" s="499"/>
      <c r="DA57" s="499"/>
      <c r="DD57" s="500" t="s">
        <v>3</v>
      </c>
      <c r="DE57" s="501" t="s">
        <v>441</v>
      </c>
      <c r="DF57" s="499"/>
      <c r="DG57" s="499"/>
      <c r="DH57" s="499"/>
      <c r="DK57" s="500" t="s">
        <v>3</v>
      </c>
      <c r="DL57" s="501" t="s">
        <v>441</v>
      </c>
      <c r="DM57" s="499"/>
      <c r="DN57" s="499"/>
      <c r="DO57" s="499"/>
      <c r="DT57" s="500" t="s">
        <v>3</v>
      </c>
      <c r="DU57" s="501" t="s">
        <v>441</v>
      </c>
      <c r="DV57" s="499"/>
      <c r="DW57" s="499"/>
      <c r="DX57" s="499"/>
    </row>
    <row r="58" spans="1:128" x14ac:dyDescent="0.2">
      <c r="A58" s="304" t="s">
        <v>4</v>
      </c>
      <c r="B58" s="305" t="str">
        <f t="shared" si="37"/>
        <v>CCH0005</v>
      </c>
      <c r="C58" s="305"/>
      <c r="AS58" s="397"/>
      <c r="CI58" s="500" t="s">
        <v>4</v>
      </c>
      <c r="CJ58" s="501" t="s">
        <v>5</v>
      </c>
      <c r="CK58" s="499"/>
      <c r="CL58" s="499"/>
      <c r="CM58" s="499"/>
      <c r="CP58" s="500" t="s">
        <v>4</v>
      </c>
      <c r="CQ58" s="501" t="s">
        <v>5</v>
      </c>
      <c r="CR58" s="499"/>
      <c r="CS58" s="499"/>
      <c r="CT58" s="499"/>
      <c r="CW58" s="500" t="s">
        <v>4</v>
      </c>
      <c r="CX58" s="501" t="s">
        <v>5</v>
      </c>
      <c r="CY58" s="499"/>
      <c r="CZ58" s="499"/>
      <c r="DA58" s="499"/>
      <c r="DD58" s="500" t="s">
        <v>4</v>
      </c>
      <c r="DE58" s="501" t="s">
        <v>5</v>
      </c>
      <c r="DF58" s="499"/>
      <c r="DG58" s="499"/>
      <c r="DH58" s="499"/>
      <c r="DK58" s="500" t="s">
        <v>4</v>
      </c>
      <c r="DL58" s="501" t="s">
        <v>5</v>
      </c>
      <c r="DM58" s="499"/>
      <c r="DN58" s="499"/>
      <c r="DO58" s="499"/>
      <c r="DT58" s="500" t="s">
        <v>4</v>
      </c>
      <c r="DU58" s="501" t="s">
        <v>5</v>
      </c>
      <c r="DV58" s="499"/>
      <c r="DW58" s="499"/>
      <c r="DX58" s="499"/>
    </row>
    <row r="59" spans="1:128" x14ac:dyDescent="0.2">
      <c r="A59" s="304" t="s">
        <v>6</v>
      </c>
      <c r="B59" s="305" t="str">
        <f t="shared" si="37"/>
        <v>pentaho_stkv/stkv_sedimp/20223_sa.xanalyzer</v>
      </c>
      <c r="C59" s="305"/>
      <c r="AB59" s="497" t="s">
        <v>33</v>
      </c>
      <c r="AC59" s="20">
        <f>+AC27</f>
        <v>3034</v>
      </c>
      <c r="AK59" s="20">
        <f>+AK27</f>
        <v>2691</v>
      </c>
      <c r="AS59" s="395">
        <f>+AS27</f>
        <v>11850</v>
      </c>
      <c r="CI59" s="500" t="s">
        <v>6</v>
      </c>
      <c r="CJ59" s="501" t="s">
        <v>442</v>
      </c>
      <c r="CK59" s="499"/>
      <c r="CL59" s="499"/>
      <c r="CM59" s="499"/>
      <c r="CP59" s="500" t="s">
        <v>6</v>
      </c>
      <c r="CQ59" s="501" t="s">
        <v>442</v>
      </c>
      <c r="CR59" s="499"/>
      <c r="CS59" s="499"/>
      <c r="CT59" s="499"/>
      <c r="CW59" s="500" t="s">
        <v>6</v>
      </c>
      <c r="CX59" s="501" t="s">
        <v>442</v>
      </c>
      <c r="CY59" s="499"/>
      <c r="CZ59" s="499"/>
      <c r="DA59" s="499"/>
      <c r="DD59" s="500" t="s">
        <v>6</v>
      </c>
      <c r="DE59" s="501" t="s">
        <v>442</v>
      </c>
      <c r="DF59" s="499"/>
      <c r="DG59" s="499"/>
      <c r="DH59" s="499"/>
      <c r="DK59" s="500" t="s">
        <v>6</v>
      </c>
      <c r="DL59" s="501" t="s">
        <v>442</v>
      </c>
      <c r="DM59" s="499"/>
      <c r="DN59" s="499"/>
      <c r="DO59" s="499"/>
      <c r="DT59" s="500" t="s">
        <v>6</v>
      </c>
      <c r="DU59" s="501" t="s">
        <v>442</v>
      </c>
      <c r="DV59" s="499"/>
      <c r="DW59" s="499"/>
      <c r="DX59" s="499"/>
    </row>
    <row r="60" spans="1:128" x14ac:dyDescent="0.2">
      <c r="A60" s="304" t="s">
        <v>8</v>
      </c>
      <c r="B60" s="305" t="str">
        <f t="shared" si="37"/>
        <v>23-ott-2023 12.47.01</v>
      </c>
      <c r="C60" s="305"/>
      <c r="AC60" s="20">
        <f>+AC59-B80</f>
        <v>39</v>
      </c>
      <c r="AK60" s="20">
        <f>+AK59-J80</f>
        <v>-16</v>
      </c>
      <c r="AS60" s="395">
        <f>+AS59-R80</f>
        <v>30</v>
      </c>
      <c r="CI60" s="500" t="s">
        <v>8</v>
      </c>
      <c r="CJ60" s="501" t="s">
        <v>590</v>
      </c>
      <c r="CK60" s="499"/>
      <c r="CL60" s="499"/>
      <c r="CM60" s="499"/>
      <c r="CP60" s="500" t="s">
        <v>8</v>
      </c>
      <c r="CQ60" s="501" t="s">
        <v>589</v>
      </c>
      <c r="CR60" s="499"/>
      <c r="CS60" s="499"/>
      <c r="CT60" s="499"/>
      <c r="CW60" s="500" t="s">
        <v>8</v>
      </c>
      <c r="CX60" s="501" t="s">
        <v>588</v>
      </c>
      <c r="CY60" s="499"/>
      <c r="CZ60" s="499"/>
      <c r="DA60" s="499"/>
      <c r="DD60" s="500" t="s">
        <v>8</v>
      </c>
      <c r="DE60" s="501" t="s">
        <v>587</v>
      </c>
      <c r="DF60" s="499"/>
      <c r="DG60" s="499"/>
      <c r="DH60" s="499"/>
      <c r="DK60" s="500" t="s">
        <v>8</v>
      </c>
      <c r="DL60" s="501" t="s">
        <v>586</v>
      </c>
      <c r="DM60" s="499"/>
      <c r="DN60" s="499"/>
      <c r="DO60" s="499"/>
      <c r="DT60" s="500" t="s">
        <v>8</v>
      </c>
      <c r="DU60" s="501" t="s">
        <v>592</v>
      </c>
      <c r="DV60" s="499"/>
      <c r="DW60" s="499"/>
      <c r="DX60" s="499"/>
    </row>
    <row r="61" spans="1:128" x14ac:dyDescent="0.2">
      <c r="A61" s="304" t="s">
        <v>10</v>
      </c>
      <c r="B61" s="305" t="str">
        <f t="shared" si="37"/>
        <v>20223_sedi_sa</v>
      </c>
      <c r="C61" s="305"/>
      <c r="AC61" s="18">
        <f>+AC60/B80</f>
        <v>1.3021702838063439E-2</v>
      </c>
      <c r="AK61" s="18">
        <f>+AK60/J80</f>
        <v>-5.9106021425932766E-3</v>
      </c>
      <c r="AS61" s="18">
        <f>+AS60/R80</f>
        <v>2.5380710659898475E-3</v>
      </c>
      <c r="CI61" s="500" t="s">
        <v>10</v>
      </c>
      <c r="CJ61" s="501" t="s">
        <v>444</v>
      </c>
      <c r="CK61" s="499"/>
      <c r="CL61" s="499"/>
      <c r="CM61" s="499"/>
      <c r="CP61" s="500" t="s">
        <v>10</v>
      </c>
      <c r="CQ61" s="501" t="s">
        <v>444</v>
      </c>
      <c r="CR61" s="499"/>
      <c r="CS61" s="499"/>
      <c r="CT61" s="499"/>
      <c r="CW61" s="500" t="s">
        <v>10</v>
      </c>
      <c r="CX61" s="501" t="s">
        <v>444</v>
      </c>
      <c r="CY61" s="499"/>
      <c r="CZ61" s="499"/>
      <c r="DA61" s="499"/>
      <c r="DD61" s="500" t="s">
        <v>10</v>
      </c>
      <c r="DE61" s="501" t="s">
        <v>444</v>
      </c>
      <c r="DF61" s="499"/>
      <c r="DG61" s="499"/>
      <c r="DH61" s="499"/>
      <c r="DK61" s="500" t="s">
        <v>10</v>
      </c>
      <c r="DL61" s="501" t="s">
        <v>444</v>
      </c>
      <c r="DM61" s="499"/>
      <c r="DN61" s="499"/>
      <c r="DO61" s="499"/>
      <c r="DT61" s="500" t="s">
        <v>10</v>
      </c>
      <c r="DU61" s="501" t="s">
        <v>444</v>
      </c>
      <c r="DV61" s="499"/>
      <c r="DW61" s="499"/>
      <c r="DX61" s="499"/>
    </row>
    <row r="62" spans="1:128" x14ac:dyDescent="0.2">
      <c r="A62" s="304" t="s">
        <v>12</v>
      </c>
      <c r="B62" s="305" t="str">
        <f t="shared" si="37"/>
        <v>23-ott-2023 12.47.01</v>
      </c>
      <c r="C62" s="305"/>
      <c r="AB62" s="515" t="s">
        <v>594</v>
      </c>
      <c r="AC62" s="20">
        <f>SUM(AC28:AC38)</f>
        <v>8062</v>
      </c>
      <c r="AK62" s="20">
        <f>SUM(AK28:AK38)</f>
        <v>9076</v>
      </c>
      <c r="AS62" s="20">
        <f>SUM(AS28:AS38)</f>
        <v>31161</v>
      </c>
      <c r="CI62" s="500" t="s">
        <v>12</v>
      </c>
      <c r="CJ62" s="501" t="s">
        <v>590</v>
      </c>
      <c r="CK62" s="499"/>
      <c r="CL62" s="499"/>
      <c r="CM62" s="499"/>
      <c r="CP62" s="500" t="s">
        <v>12</v>
      </c>
      <c r="CQ62" s="501" t="s">
        <v>589</v>
      </c>
      <c r="CR62" s="499"/>
      <c r="CS62" s="499"/>
      <c r="CT62" s="499"/>
      <c r="CW62" s="500" t="s">
        <v>12</v>
      </c>
      <c r="CX62" s="501" t="s">
        <v>588</v>
      </c>
      <c r="CY62" s="499"/>
      <c r="CZ62" s="499"/>
      <c r="DA62" s="499"/>
      <c r="DD62" s="500" t="s">
        <v>12</v>
      </c>
      <c r="DE62" s="501" t="s">
        <v>587</v>
      </c>
      <c r="DF62" s="499"/>
      <c r="DG62" s="499"/>
      <c r="DH62" s="499"/>
      <c r="DK62" s="500" t="s">
        <v>12</v>
      </c>
      <c r="DL62" s="501" t="s">
        <v>586</v>
      </c>
      <c r="DM62" s="499"/>
      <c r="DN62" s="499"/>
      <c r="DO62" s="499"/>
      <c r="DT62" s="500" t="s">
        <v>12</v>
      </c>
      <c r="DU62" s="501" t="s">
        <v>592</v>
      </c>
      <c r="DV62" s="499"/>
      <c r="DW62" s="499"/>
      <c r="DX62" s="499"/>
    </row>
    <row r="63" spans="1:128" x14ac:dyDescent="0.2">
      <c r="A63" s="304" t="s">
        <v>13</v>
      </c>
      <c r="B63" s="305" t="str">
        <f t="shared" si="37"/>
        <v>Regione includes ABRUZZO</v>
      </c>
      <c r="C63" s="305"/>
      <c r="AC63" s="20">
        <f>+AC62-B101</f>
        <v>188</v>
      </c>
      <c r="AK63" s="20">
        <f>+AK62-J101</f>
        <v>171</v>
      </c>
      <c r="AS63" s="20">
        <f>+AS62-R101</f>
        <v>680</v>
      </c>
      <c r="CI63" s="500" t="s">
        <v>13</v>
      </c>
      <c r="CJ63" s="501" t="s">
        <v>14</v>
      </c>
      <c r="CK63" s="499"/>
      <c r="CL63" s="499"/>
      <c r="CM63" s="499"/>
      <c r="CP63" s="500" t="s">
        <v>13</v>
      </c>
      <c r="CQ63" s="501" t="s">
        <v>290</v>
      </c>
      <c r="CR63" s="499"/>
      <c r="CS63" s="499"/>
      <c r="CT63" s="499"/>
      <c r="CW63" s="500" t="s">
        <v>13</v>
      </c>
      <c r="CX63" s="501" t="s">
        <v>293</v>
      </c>
      <c r="CY63" s="499"/>
      <c r="CZ63" s="499"/>
      <c r="DA63" s="499"/>
      <c r="DD63" s="500" t="s">
        <v>13</v>
      </c>
      <c r="DE63" s="501" t="s">
        <v>340</v>
      </c>
      <c r="DF63" s="499"/>
      <c r="DG63" s="499"/>
      <c r="DH63" s="499"/>
      <c r="DK63" s="500" t="s">
        <v>13</v>
      </c>
      <c r="DL63" s="501" t="s">
        <v>342</v>
      </c>
      <c r="DM63" s="499"/>
      <c r="DN63" s="499"/>
      <c r="DO63" s="499"/>
      <c r="DT63" s="500" t="s">
        <v>13</v>
      </c>
      <c r="DU63" s="501" t="s">
        <v>14</v>
      </c>
      <c r="DV63" s="499"/>
      <c r="DW63" s="499"/>
      <c r="DX63" s="499"/>
    </row>
    <row r="64" spans="1:128" x14ac:dyDescent="0.2">
      <c r="AC64" s="18">
        <f>+AC63/B101</f>
        <v>2.3876047752095505E-2</v>
      </c>
      <c r="AK64" s="18">
        <f>+AK63/J101</f>
        <v>1.9202695115103873E-2</v>
      </c>
      <c r="AS64" s="18">
        <f>+AS63/R101</f>
        <v>2.2308979364194088E-2</v>
      </c>
      <c r="CI64" s="499"/>
      <c r="CJ64" s="499"/>
      <c r="CK64" s="499"/>
      <c r="CL64" s="499"/>
      <c r="CM64" s="499"/>
      <c r="CP64" s="499"/>
      <c r="CQ64" s="499"/>
      <c r="CR64" s="499"/>
      <c r="CS64" s="499"/>
      <c r="CT64" s="499"/>
      <c r="CW64" s="499"/>
      <c r="CX64" s="499"/>
      <c r="CY64" s="499"/>
      <c r="CZ64" s="499"/>
      <c r="DA64" s="499"/>
      <c r="DD64" s="499"/>
      <c r="DE64" s="499"/>
      <c r="DF64" s="499"/>
      <c r="DG64" s="499"/>
      <c r="DH64" s="499"/>
      <c r="DK64" s="499"/>
      <c r="DL64" s="499"/>
      <c r="DM64" s="499"/>
      <c r="DN64" s="499"/>
      <c r="DO64" s="499"/>
      <c r="DT64" s="499"/>
      <c r="DU64" s="499"/>
      <c r="DV64" s="499"/>
      <c r="DW64" s="499"/>
      <c r="DX64" s="499"/>
    </row>
    <row r="65" spans="1:128" x14ac:dyDescent="0.2">
      <c r="A65" s="14" t="s">
        <v>0</v>
      </c>
      <c r="CI65" s="502" t="s">
        <v>0</v>
      </c>
      <c r="CJ65" s="499"/>
      <c r="CK65" s="499"/>
      <c r="CL65" s="499"/>
      <c r="CM65" s="499"/>
      <c r="CP65" s="502" t="s">
        <v>0</v>
      </c>
      <c r="CQ65" s="499"/>
      <c r="CR65" s="499"/>
      <c r="CS65" s="499"/>
      <c r="CT65" s="499"/>
      <c r="CW65" s="502" t="s">
        <v>0</v>
      </c>
      <c r="CX65" s="499"/>
      <c r="CY65" s="499"/>
      <c r="CZ65" s="499"/>
      <c r="DA65" s="499"/>
      <c r="DD65" s="502" t="s">
        <v>0</v>
      </c>
      <c r="DE65" s="499"/>
      <c r="DF65" s="499"/>
      <c r="DG65" s="499"/>
      <c r="DH65" s="499"/>
      <c r="DK65" s="502" t="s">
        <v>0</v>
      </c>
      <c r="DL65" s="499"/>
      <c r="DM65" s="499"/>
      <c r="DN65" s="499"/>
      <c r="DO65" s="499"/>
      <c r="DT65" s="502" t="s">
        <v>0</v>
      </c>
      <c r="DU65" s="499"/>
      <c r="DV65" s="499"/>
      <c r="DW65" s="499"/>
      <c r="DX65" s="499"/>
    </row>
    <row r="66" spans="1:128" x14ac:dyDescent="0.2">
      <c r="AC66" s="20">
        <f>+AC40-B93</f>
        <v>-342</v>
      </c>
      <c r="AK66" s="20">
        <f>+AK40-J93</f>
        <v>-237</v>
      </c>
      <c r="AS66" s="20">
        <f>+AS40-R93</f>
        <v>-324</v>
      </c>
      <c r="CI66" s="499"/>
      <c r="CJ66" s="499"/>
      <c r="CK66" s="499"/>
      <c r="CL66" s="499"/>
      <c r="CM66" s="499"/>
      <c r="CP66" s="499"/>
      <c r="CQ66" s="499"/>
      <c r="CR66" s="499"/>
      <c r="CS66" s="499"/>
      <c r="CT66" s="499"/>
      <c r="CW66" s="499"/>
      <c r="CX66" s="499"/>
      <c r="CY66" s="499"/>
      <c r="CZ66" s="499"/>
      <c r="DA66" s="499"/>
      <c r="DD66" s="499"/>
      <c r="DE66" s="499"/>
      <c r="DF66" s="499"/>
      <c r="DG66" s="499"/>
      <c r="DH66" s="499"/>
      <c r="DK66" s="499"/>
      <c r="DL66" s="499"/>
      <c r="DM66" s="499"/>
      <c r="DN66" s="499"/>
      <c r="DO66" s="499"/>
      <c r="DT66" s="499"/>
      <c r="DU66" s="499"/>
      <c r="DV66" s="499"/>
      <c r="DW66" s="499"/>
      <c r="DX66" s="499"/>
    </row>
    <row r="67" spans="1:128" x14ac:dyDescent="0.2">
      <c r="AB67" s="498" t="s">
        <v>20</v>
      </c>
      <c r="AC67" s="18">
        <f>+(AC40-B93)/B93</f>
        <v>-7.6962891284290116E-3</v>
      </c>
      <c r="AK67" s="18">
        <f>+(AK40-J93)/J93</f>
        <v>-6.3927925983869663E-3</v>
      </c>
      <c r="AS67" s="18">
        <f>+(AS40-R93)/R93</f>
        <v>-2.1809957187861814E-3</v>
      </c>
      <c r="CI67" s="499"/>
      <c r="CJ67" s="499"/>
      <c r="CK67" s="499"/>
      <c r="CL67" s="499"/>
      <c r="CM67" s="499"/>
      <c r="CP67" s="499"/>
      <c r="CQ67" s="499"/>
      <c r="CR67" s="499"/>
      <c r="CS67" s="499"/>
      <c r="CT67" s="499"/>
      <c r="CW67" s="499"/>
      <c r="CX67" s="499"/>
      <c r="CY67" s="499"/>
      <c r="CZ67" s="499"/>
      <c r="DA67" s="499"/>
      <c r="DD67" s="499"/>
      <c r="DE67" s="499"/>
      <c r="DF67" s="499"/>
      <c r="DG67" s="499"/>
      <c r="DH67" s="499"/>
      <c r="DK67" s="499"/>
      <c r="DL67" s="499"/>
      <c r="DM67" s="499"/>
      <c r="DN67" s="499"/>
      <c r="DO67" s="499"/>
      <c r="DT67" s="499"/>
      <c r="DU67" s="499"/>
      <c r="DV67" s="499"/>
      <c r="DW67" s="499"/>
      <c r="DX67" s="499"/>
    </row>
    <row r="68" spans="1:128" x14ac:dyDescent="0.2">
      <c r="CI68" s="499"/>
      <c r="CJ68" s="499"/>
      <c r="CK68" s="499"/>
      <c r="CL68" s="499"/>
      <c r="CM68" s="499"/>
      <c r="CP68" s="499"/>
      <c r="CQ68" s="499"/>
      <c r="CR68" s="499"/>
      <c r="CS68" s="499"/>
      <c r="CT68" s="499"/>
      <c r="CW68" s="499"/>
      <c r="CX68" s="499"/>
      <c r="CY68" s="499"/>
      <c r="CZ68" s="499"/>
      <c r="DA68" s="499"/>
      <c r="DD68" s="499"/>
      <c r="DE68" s="499"/>
      <c r="DF68" s="499"/>
      <c r="DG68" s="499"/>
      <c r="DH68" s="499"/>
      <c r="DK68" s="499"/>
      <c r="DL68" s="499"/>
      <c r="DM68" s="499"/>
      <c r="DN68" s="499"/>
      <c r="DO68" s="499"/>
      <c r="DT68" s="499"/>
      <c r="DU68" s="499"/>
      <c r="DV68" s="499"/>
      <c r="DW68" s="499"/>
      <c r="DX68" s="499"/>
    </row>
    <row r="69" spans="1:128" ht="25.5" x14ac:dyDescent="0.2">
      <c r="A69" s="496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503" t="s">
        <v>21</v>
      </c>
      <c r="CJ69" s="504" t="s">
        <v>22</v>
      </c>
      <c r="CK69" s="504" t="s">
        <v>87</v>
      </c>
      <c r="CL69" s="504" t="s">
        <v>23</v>
      </c>
      <c r="CM69" s="504" t="s">
        <v>24</v>
      </c>
      <c r="CP69" s="503" t="s">
        <v>21</v>
      </c>
      <c r="CQ69" s="504" t="s">
        <v>22</v>
      </c>
      <c r="CR69" s="504" t="s">
        <v>87</v>
      </c>
      <c r="CS69" s="504" t="s">
        <v>23</v>
      </c>
      <c r="CT69" s="504" t="s">
        <v>24</v>
      </c>
      <c r="CW69" s="503" t="s">
        <v>21</v>
      </c>
      <c r="CX69" s="504" t="s">
        <v>22</v>
      </c>
      <c r="CY69" s="504" t="s">
        <v>87</v>
      </c>
      <c r="CZ69" s="504" t="s">
        <v>23</v>
      </c>
      <c r="DA69" s="504" t="s">
        <v>24</v>
      </c>
      <c r="DD69" s="503" t="s">
        <v>21</v>
      </c>
      <c r="DE69" s="504" t="s">
        <v>22</v>
      </c>
      <c r="DF69" s="504" t="s">
        <v>87</v>
      </c>
      <c r="DG69" s="504" t="s">
        <v>23</v>
      </c>
      <c r="DH69" s="504" t="s">
        <v>24</v>
      </c>
      <c r="DK69" s="503" t="s">
        <v>21</v>
      </c>
      <c r="DL69" s="504" t="s">
        <v>22</v>
      </c>
      <c r="DM69" s="504" t="s">
        <v>87</v>
      </c>
      <c r="DN69" s="504" t="s">
        <v>23</v>
      </c>
      <c r="DO69" s="504" t="s">
        <v>24</v>
      </c>
      <c r="DT69" s="503" t="s">
        <v>15</v>
      </c>
      <c r="DU69" s="504" t="s">
        <v>22</v>
      </c>
      <c r="DV69" s="504" t="s">
        <v>87</v>
      </c>
      <c r="DW69" s="504" t="s">
        <v>23</v>
      </c>
      <c r="DX69" s="504" t="s">
        <v>24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492"/>
      <c r="AI70" s="492"/>
      <c r="AJ70" s="492"/>
      <c r="AK70" s="790"/>
      <c r="AL70" s="791"/>
      <c r="AM70" s="792"/>
      <c r="AN70" s="492"/>
      <c r="AO70" s="492"/>
      <c r="AP70" s="492"/>
      <c r="AQ70" s="790"/>
      <c r="AR70" s="791"/>
      <c r="AS70" s="792"/>
      <c r="AT70" s="790"/>
      <c r="AU70" s="791"/>
      <c r="AV70" s="792"/>
      <c r="CI70" s="505" t="s">
        <v>25</v>
      </c>
      <c r="CJ70" s="506">
        <v>26131</v>
      </c>
      <c r="CK70" s="506">
        <v>25927</v>
      </c>
      <c r="CL70" s="506">
        <v>78</v>
      </c>
      <c r="CM70" s="507">
        <v>286</v>
      </c>
      <c r="CP70" s="505" t="s">
        <v>25</v>
      </c>
      <c r="CQ70" s="506">
        <v>12184</v>
      </c>
      <c r="CR70" s="506">
        <v>12132</v>
      </c>
      <c r="CS70" s="506">
        <v>41</v>
      </c>
      <c r="CT70" s="507">
        <v>155</v>
      </c>
      <c r="CW70" s="505" t="s">
        <v>25</v>
      </c>
      <c r="CX70" s="506">
        <v>4122</v>
      </c>
      <c r="CY70" s="506">
        <v>4084</v>
      </c>
      <c r="CZ70" s="506">
        <v>13</v>
      </c>
      <c r="DA70" s="507">
        <v>94</v>
      </c>
      <c r="DD70" s="505" t="s">
        <v>25</v>
      </c>
      <c r="DE70" s="506">
        <v>3921</v>
      </c>
      <c r="DF70" s="506">
        <v>3840</v>
      </c>
      <c r="DG70" s="506">
        <v>7</v>
      </c>
      <c r="DH70" s="507">
        <v>19</v>
      </c>
      <c r="DK70" s="505" t="s">
        <v>25</v>
      </c>
      <c r="DL70" s="506">
        <v>5904</v>
      </c>
      <c r="DM70" s="506">
        <v>5871</v>
      </c>
      <c r="DN70" s="506">
        <v>17</v>
      </c>
      <c r="DO70" s="507">
        <v>18</v>
      </c>
      <c r="DT70" s="505" t="s">
        <v>16</v>
      </c>
      <c r="DU70" s="506">
        <v>44437</v>
      </c>
      <c r="DV70" s="506">
        <v>38903</v>
      </c>
      <c r="DW70" s="506">
        <v>412</v>
      </c>
      <c r="DX70" s="507">
        <v>1142</v>
      </c>
    </row>
    <row r="71" spans="1:128" x14ac:dyDescent="0.2">
      <c r="A71" s="491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495"/>
      <c r="AF71" s="493"/>
      <c r="AG71" s="494"/>
      <c r="AH71" s="492"/>
      <c r="AI71" s="492"/>
      <c r="AJ71" s="492"/>
      <c r="AK71" s="495"/>
      <c r="AL71" s="493"/>
      <c r="AM71" s="494"/>
      <c r="AN71" s="492"/>
      <c r="AO71" s="492"/>
      <c r="AP71" s="492"/>
      <c r="AQ71" s="495"/>
      <c r="AR71" s="493"/>
      <c r="AS71" s="494"/>
      <c r="AT71" s="495"/>
      <c r="AU71" s="493"/>
      <c r="AV71" s="494"/>
      <c r="CI71" s="505" t="s">
        <v>26</v>
      </c>
      <c r="CJ71" s="506">
        <v>111</v>
      </c>
      <c r="CK71" s="506">
        <v>87</v>
      </c>
      <c r="CL71" s="506">
        <v>0</v>
      </c>
      <c r="CM71" s="507">
        <v>0</v>
      </c>
      <c r="CP71" s="505" t="s">
        <v>26</v>
      </c>
      <c r="CQ71" s="506">
        <v>32</v>
      </c>
      <c r="CR71" s="506">
        <v>25</v>
      </c>
      <c r="CS71" s="506">
        <v>0</v>
      </c>
      <c r="CT71" s="507">
        <v>0</v>
      </c>
      <c r="CW71" s="505" t="s">
        <v>26</v>
      </c>
      <c r="CX71" s="506">
        <v>29</v>
      </c>
      <c r="CY71" s="506">
        <v>20</v>
      </c>
      <c r="CZ71" s="506">
        <v>0</v>
      </c>
      <c r="DA71" s="507">
        <v>0</v>
      </c>
      <c r="DD71" s="505" t="s">
        <v>26</v>
      </c>
      <c r="DE71" s="506">
        <v>26</v>
      </c>
      <c r="DF71" s="506">
        <v>21</v>
      </c>
      <c r="DG71" s="506">
        <v>0</v>
      </c>
      <c r="DH71" s="507">
        <v>0</v>
      </c>
      <c r="DK71" s="505" t="s">
        <v>26</v>
      </c>
      <c r="DL71" s="506">
        <v>24</v>
      </c>
      <c r="DM71" s="506">
        <v>21</v>
      </c>
      <c r="DN71" s="506">
        <v>0</v>
      </c>
      <c r="DO71" s="507">
        <v>0</v>
      </c>
      <c r="DT71" s="505" t="s">
        <v>17</v>
      </c>
      <c r="DU71" s="506">
        <v>30525</v>
      </c>
      <c r="DV71" s="506">
        <v>25578</v>
      </c>
      <c r="DW71" s="506">
        <v>256</v>
      </c>
      <c r="DX71" s="507">
        <v>204</v>
      </c>
    </row>
    <row r="72" spans="1:128" x14ac:dyDescent="0.2">
      <c r="A72" s="497" t="s">
        <v>25</v>
      </c>
      <c r="B72" s="15">
        <f t="shared" ref="B72:E93" si="38">+CQ70</f>
        <v>12184</v>
      </c>
      <c r="C72" s="15">
        <f t="shared" si="38"/>
        <v>12132</v>
      </c>
      <c r="D72" s="15">
        <f t="shared" si="38"/>
        <v>41</v>
      </c>
      <c r="E72" s="15">
        <f t="shared" si="38"/>
        <v>155</v>
      </c>
      <c r="F72" s="15">
        <f t="shared" ref="F72:I93" si="39">+DE70</f>
        <v>3921</v>
      </c>
      <c r="G72" s="15">
        <f t="shared" si="39"/>
        <v>3840</v>
      </c>
      <c r="H72" s="15">
        <f t="shared" si="39"/>
        <v>7</v>
      </c>
      <c r="I72" s="15">
        <f t="shared" si="39"/>
        <v>19</v>
      </c>
      <c r="J72" s="15">
        <f t="shared" ref="J72:M93" si="40">+CX70</f>
        <v>4122</v>
      </c>
      <c r="K72" s="15">
        <f t="shared" si="40"/>
        <v>4084</v>
      </c>
      <c r="L72" s="15">
        <f t="shared" si="40"/>
        <v>13</v>
      </c>
      <c r="M72" s="15">
        <f t="shared" si="40"/>
        <v>94</v>
      </c>
      <c r="N72" s="15">
        <f t="shared" ref="N72:O93" si="41">+DL70</f>
        <v>5904</v>
      </c>
      <c r="O72" s="15">
        <f>+DM70</f>
        <v>5871</v>
      </c>
      <c r="P72" s="15">
        <f t="shared" ref="P72:Q93" si="42">+DN70</f>
        <v>17</v>
      </c>
      <c r="Q72" s="15">
        <f t="shared" si="42"/>
        <v>18</v>
      </c>
      <c r="R72" s="16">
        <f>+CJ70</f>
        <v>26131</v>
      </c>
      <c r="S72" s="16">
        <f>+CK70</f>
        <v>25927</v>
      </c>
      <c r="T72" s="16">
        <f t="shared" ref="T72:U93" si="43">+CL70</f>
        <v>78</v>
      </c>
      <c r="U72" s="16">
        <f t="shared" si="43"/>
        <v>286</v>
      </c>
      <c r="V72" s="15">
        <f>+B72+J72</f>
        <v>16306</v>
      </c>
      <c r="W72" s="15">
        <f>+C72+K72</f>
        <v>16216</v>
      </c>
      <c r="X72" s="15">
        <f>+D72+L72</f>
        <v>54</v>
      </c>
      <c r="Y72" s="15">
        <f>+E72+M72</f>
        <v>249</v>
      </c>
      <c r="AE72" s="790" t="s">
        <v>16</v>
      </c>
      <c r="AF72" s="798" t="s">
        <v>0</v>
      </c>
      <c r="AG72" s="799" t="s">
        <v>0</v>
      </c>
      <c r="AH72" s="492" t="s">
        <v>17</v>
      </c>
      <c r="AI72" s="492" t="s">
        <v>0</v>
      </c>
      <c r="AJ72" s="492" t="s">
        <v>0</v>
      </c>
      <c r="AK72" s="790" t="s">
        <v>18</v>
      </c>
      <c r="AL72" s="798" t="s">
        <v>0</v>
      </c>
      <c r="AM72" s="799" t="s">
        <v>0</v>
      </c>
      <c r="AN72" s="492" t="s">
        <v>19</v>
      </c>
      <c r="AO72" s="492" t="s">
        <v>0</v>
      </c>
      <c r="AP72" s="492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505" t="s">
        <v>27</v>
      </c>
      <c r="CJ72" s="506">
        <v>13202</v>
      </c>
      <c r="CK72" s="506">
        <v>11281</v>
      </c>
      <c r="CL72" s="506">
        <v>61</v>
      </c>
      <c r="CM72" s="507">
        <v>204</v>
      </c>
      <c r="CP72" s="505" t="s">
        <v>27</v>
      </c>
      <c r="CQ72" s="506">
        <v>3762</v>
      </c>
      <c r="CR72" s="506">
        <v>3216</v>
      </c>
      <c r="CS72" s="506">
        <v>19</v>
      </c>
      <c r="CT72" s="507">
        <v>96</v>
      </c>
      <c r="CW72" s="505" t="s">
        <v>27</v>
      </c>
      <c r="CX72" s="506">
        <v>2940</v>
      </c>
      <c r="CY72" s="506">
        <v>2562</v>
      </c>
      <c r="CZ72" s="506">
        <v>16</v>
      </c>
      <c r="DA72" s="507">
        <v>63</v>
      </c>
      <c r="DD72" s="505" t="s">
        <v>27</v>
      </c>
      <c r="DE72" s="506">
        <v>2251</v>
      </c>
      <c r="DF72" s="506">
        <v>1899</v>
      </c>
      <c r="DG72" s="506">
        <v>8</v>
      </c>
      <c r="DH72" s="507">
        <v>16</v>
      </c>
      <c r="DK72" s="505" t="s">
        <v>27</v>
      </c>
      <c r="DL72" s="506">
        <v>4249</v>
      </c>
      <c r="DM72" s="506">
        <v>3604</v>
      </c>
      <c r="DN72" s="506">
        <v>18</v>
      </c>
      <c r="DO72" s="507">
        <v>29</v>
      </c>
      <c r="DT72" s="505" t="s">
        <v>18</v>
      </c>
      <c r="DU72" s="506">
        <v>37073</v>
      </c>
      <c r="DV72" s="506">
        <v>30930</v>
      </c>
      <c r="DW72" s="506">
        <v>352</v>
      </c>
      <c r="DX72" s="507">
        <v>1071</v>
      </c>
    </row>
    <row r="73" spans="1:128" ht="38.25" x14ac:dyDescent="0.2">
      <c r="A73" s="497" t="s">
        <v>26</v>
      </c>
      <c r="B73" s="15">
        <f t="shared" si="38"/>
        <v>32</v>
      </c>
      <c r="C73" s="15">
        <f t="shared" si="38"/>
        <v>25</v>
      </c>
      <c r="D73" s="15">
        <f t="shared" si="38"/>
        <v>0</v>
      </c>
      <c r="E73" s="15">
        <f t="shared" si="38"/>
        <v>0</v>
      </c>
      <c r="F73" s="15">
        <f t="shared" si="39"/>
        <v>26</v>
      </c>
      <c r="G73" s="15">
        <f t="shared" si="39"/>
        <v>21</v>
      </c>
      <c r="H73" s="15">
        <f t="shared" si="39"/>
        <v>0</v>
      </c>
      <c r="I73" s="15">
        <f t="shared" si="39"/>
        <v>0</v>
      </c>
      <c r="J73" s="15">
        <f t="shared" si="40"/>
        <v>29</v>
      </c>
      <c r="K73" s="15">
        <f t="shared" si="40"/>
        <v>20</v>
      </c>
      <c r="L73" s="15">
        <f t="shared" si="40"/>
        <v>0</v>
      </c>
      <c r="M73" s="15">
        <f t="shared" si="40"/>
        <v>0</v>
      </c>
      <c r="N73" s="15">
        <f t="shared" si="41"/>
        <v>24</v>
      </c>
      <c r="O73" s="15">
        <f t="shared" si="41"/>
        <v>21</v>
      </c>
      <c r="P73" s="15">
        <f t="shared" si="42"/>
        <v>0</v>
      </c>
      <c r="Q73" s="15">
        <f t="shared" si="42"/>
        <v>0</v>
      </c>
      <c r="R73" s="16">
        <f t="shared" ref="R73:S93" si="44">+CJ71</f>
        <v>111</v>
      </c>
      <c r="S73" s="16">
        <f t="shared" si="44"/>
        <v>87</v>
      </c>
      <c r="T73" s="16">
        <f t="shared" si="43"/>
        <v>0</v>
      </c>
      <c r="U73" s="16">
        <f t="shared" si="43"/>
        <v>0</v>
      </c>
      <c r="V73" s="15">
        <f t="shared" ref="V73:Y88" si="45">+B73+J73</f>
        <v>61</v>
      </c>
      <c r="W73" s="15">
        <f t="shared" si="45"/>
        <v>45</v>
      </c>
      <c r="X73" s="15">
        <f t="shared" si="45"/>
        <v>0</v>
      </c>
      <c r="Y73" s="15">
        <f t="shared" si="45"/>
        <v>0</v>
      </c>
      <c r="AD73" s="491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505" t="s">
        <v>28</v>
      </c>
      <c r="CJ73" s="506">
        <v>360</v>
      </c>
      <c r="CK73" s="506">
        <v>341</v>
      </c>
      <c r="CL73" s="506">
        <v>2</v>
      </c>
      <c r="CM73" s="507">
        <v>1</v>
      </c>
      <c r="CP73" s="505" t="s">
        <v>28</v>
      </c>
      <c r="CQ73" s="506">
        <v>100</v>
      </c>
      <c r="CR73" s="506">
        <v>95</v>
      </c>
      <c r="CS73" s="506">
        <v>1</v>
      </c>
      <c r="CT73" s="507">
        <v>1</v>
      </c>
      <c r="CW73" s="505" t="s">
        <v>28</v>
      </c>
      <c r="CX73" s="506">
        <v>75</v>
      </c>
      <c r="CY73" s="506">
        <v>69</v>
      </c>
      <c r="CZ73" s="506">
        <v>0</v>
      </c>
      <c r="DA73" s="507">
        <v>0</v>
      </c>
      <c r="DD73" s="505" t="s">
        <v>28</v>
      </c>
      <c r="DE73" s="506">
        <v>64</v>
      </c>
      <c r="DF73" s="506">
        <v>61</v>
      </c>
      <c r="DG73" s="506">
        <v>1</v>
      </c>
      <c r="DH73" s="507">
        <v>0</v>
      </c>
      <c r="DK73" s="505" t="s">
        <v>28</v>
      </c>
      <c r="DL73" s="506">
        <v>121</v>
      </c>
      <c r="DM73" s="506">
        <v>116</v>
      </c>
      <c r="DN73" s="506">
        <v>0</v>
      </c>
      <c r="DO73" s="507">
        <v>0</v>
      </c>
      <c r="DT73" s="505" t="s">
        <v>19</v>
      </c>
      <c r="DU73" s="506">
        <v>36521</v>
      </c>
      <c r="DV73" s="506">
        <v>31462</v>
      </c>
      <c r="DW73" s="506">
        <v>289</v>
      </c>
      <c r="DX73" s="507">
        <v>217</v>
      </c>
    </row>
    <row r="74" spans="1:128" ht="25.5" x14ac:dyDescent="0.2">
      <c r="A74" s="497" t="s">
        <v>27</v>
      </c>
      <c r="B74" s="15">
        <f t="shared" si="38"/>
        <v>3762</v>
      </c>
      <c r="C74" s="15">
        <f t="shared" si="38"/>
        <v>3216</v>
      </c>
      <c r="D74" s="15">
        <f t="shared" si="38"/>
        <v>19</v>
      </c>
      <c r="E74" s="15">
        <f t="shared" si="38"/>
        <v>96</v>
      </c>
      <c r="F74" s="15">
        <f t="shared" si="39"/>
        <v>2251</v>
      </c>
      <c r="G74" s="15">
        <f t="shared" si="39"/>
        <v>1899</v>
      </c>
      <c r="H74" s="15">
        <f t="shared" si="39"/>
        <v>8</v>
      </c>
      <c r="I74" s="15">
        <f t="shared" si="39"/>
        <v>16</v>
      </c>
      <c r="J74" s="15">
        <f t="shared" si="40"/>
        <v>2940</v>
      </c>
      <c r="K74" s="15">
        <f t="shared" si="40"/>
        <v>2562</v>
      </c>
      <c r="L74" s="15">
        <f t="shared" si="40"/>
        <v>16</v>
      </c>
      <c r="M74" s="15">
        <f t="shared" si="40"/>
        <v>63</v>
      </c>
      <c r="N74" s="15">
        <f t="shared" si="41"/>
        <v>4249</v>
      </c>
      <c r="O74" s="15">
        <f t="shared" si="41"/>
        <v>3604</v>
      </c>
      <c r="P74" s="15">
        <f t="shared" si="42"/>
        <v>18</v>
      </c>
      <c r="Q74" s="15">
        <f t="shared" si="42"/>
        <v>29</v>
      </c>
      <c r="R74" s="16">
        <f t="shared" si="44"/>
        <v>13202</v>
      </c>
      <c r="S74" s="16">
        <f t="shared" si="44"/>
        <v>11281</v>
      </c>
      <c r="T74" s="16">
        <f t="shared" si="43"/>
        <v>61</v>
      </c>
      <c r="U74" s="16">
        <f t="shared" si="43"/>
        <v>204</v>
      </c>
      <c r="V74" s="15">
        <f t="shared" si="45"/>
        <v>6702</v>
      </c>
      <c r="W74" s="15">
        <f t="shared" si="45"/>
        <v>5778</v>
      </c>
      <c r="X74" s="15">
        <f t="shared" si="45"/>
        <v>35</v>
      </c>
      <c r="Y74" s="15">
        <f t="shared" si="45"/>
        <v>159</v>
      </c>
      <c r="AD74" s="497" t="s">
        <v>25</v>
      </c>
      <c r="AE74" s="25">
        <f t="shared" ref="AE74:AE87" si="46">+BI19/BG19*100</f>
        <v>0.23039508490485536</v>
      </c>
      <c r="AF74" s="25">
        <f t="shared" ref="AF74:AF87" si="47">+BJ19/BG19*100</f>
        <v>0.51198907756634526</v>
      </c>
      <c r="AG74" s="25">
        <f t="shared" ref="AG74:AG95" si="48">+AE74-AF74</f>
        <v>-0.28159399266148988</v>
      </c>
      <c r="AH74" s="15">
        <v>3818</v>
      </c>
      <c r="AI74" s="15">
        <v>116</v>
      </c>
      <c r="AJ74" s="15">
        <v>175</v>
      </c>
      <c r="AK74" s="25">
        <f t="shared" ref="AK74:AK95" si="49">+BQ19/BO19*100</f>
        <v>0.32532532532532532</v>
      </c>
      <c r="AL74" s="25">
        <f t="shared" ref="AL74:AL95" si="50">+BR19/BO19*100</f>
        <v>0.45045045045045046</v>
      </c>
      <c r="AM74" s="25">
        <f t="shared" ref="AM74:AM95" si="51">+AK74-AL74</f>
        <v>-0.12512512512512514</v>
      </c>
      <c r="AN74" s="15">
        <v>5924</v>
      </c>
      <c r="AO74" s="15">
        <v>154</v>
      </c>
      <c r="AP74" s="15">
        <v>251</v>
      </c>
      <c r="AQ74" s="25">
        <f t="shared" ref="AQ74:AQ95" si="52">+BY19/BW19*100</f>
        <v>0.26714858175532336</v>
      </c>
      <c r="AR74" s="25">
        <f t="shared" ref="AR74:AR95" si="53">+BZ19/BW19*100</f>
        <v>0.54215447473874434</v>
      </c>
      <c r="AS74" s="25">
        <f t="shared" ref="AS74:AS95" si="54">+AQ74-AR74</f>
        <v>-0.27500589298342099</v>
      </c>
      <c r="AT74" s="25">
        <f t="shared" ref="AT74:AT92" si="55">+CC19/CA19*100</f>
        <v>0.2545338848234171</v>
      </c>
      <c r="AU74" s="25">
        <f t="shared" ref="AU74:AU92" si="56">+CD19/CA19*100</f>
        <v>0.49634107540566336</v>
      </c>
      <c r="AV74" s="25">
        <f t="shared" ref="AV74:AV95" si="57">+AT74-AU74</f>
        <v>-0.24180719058224626</v>
      </c>
      <c r="CI74" s="505" t="s">
        <v>29</v>
      </c>
      <c r="CJ74" s="506">
        <v>340</v>
      </c>
      <c r="CK74" s="506">
        <v>292</v>
      </c>
      <c r="CL74" s="506">
        <v>0</v>
      </c>
      <c r="CM74" s="507">
        <v>4</v>
      </c>
      <c r="CP74" s="505" t="s">
        <v>29</v>
      </c>
      <c r="CQ74" s="506">
        <v>97</v>
      </c>
      <c r="CR74" s="506">
        <v>86</v>
      </c>
      <c r="CS74" s="506">
        <v>0</v>
      </c>
      <c r="CT74" s="507">
        <v>2</v>
      </c>
      <c r="CW74" s="505" t="s">
        <v>29</v>
      </c>
      <c r="CX74" s="506">
        <v>80</v>
      </c>
      <c r="CY74" s="506">
        <v>61</v>
      </c>
      <c r="CZ74" s="506">
        <v>0</v>
      </c>
      <c r="DA74" s="507">
        <v>2</v>
      </c>
      <c r="DD74" s="505" t="s">
        <v>29</v>
      </c>
      <c r="DE74" s="506">
        <v>72</v>
      </c>
      <c r="DF74" s="506">
        <v>62</v>
      </c>
      <c r="DG74" s="506">
        <v>0</v>
      </c>
      <c r="DH74" s="507">
        <v>0</v>
      </c>
      <c r="DK74" s="505" t="s">
        <v>29</v>
      </c>
      <c r="DL74" s="506">
        <v>91</v>
      </c>
      <c r="DM74" s="506">
        <v>83</v>
      </c>
      <c r="DN74" s="506">
        <v>0</v>
      </c>
      <c r="DO74" s="507">
        <v>0</v>
      </c>
      <c r="DT74" s="508" t="s">
        <v>20</v>
      </c>
      <c r="DU74" s="509">
        <v>148556</v>
      </c>
      <c r="DV74" s="510">
        <v>126873</v>
      </c>
      <c r="DW74" s="510">
        <v>1309</v>
      </c>
      <c r="DX74" s="511">
        <v>2634</v>
      </c>
    </row>
    <row r="75" spans="1:128" x14ac:dyDescent="0.2">
      <c r="A75" s="497" t="s">
        <v>28</v>
      </c>
      <c r="B75" s="15">
        <f t="shared" si="38"/>
        <v>100</v>
      </c>
      <c r="C75" s="15">
        <f t="shared" si="38"/>
        <v>95</v>
      </c>
      <c r="D75" s="15">
        <f t="shared" si="38"/>
        <v>1</v>
      </c>
      <c r="E75" s="15">
        <f t="shared" si="38"/>
        <v>1</v>
      </c>
      <c r="F75" s="15">
        <f t="shared" si="39"/>
        <v>64</v>
      </c>
      <c r="G75" s="15">
        <f t="shared" si="39"/>
        <v>61</v>
      </c>
      <c r="H75" s="15">
        <f t="shared" si="39"/>
        <v>1</v>
      </c>
      <c r="I75" s="15">
        <f t="shared" si="39"/>
        <v>0</v>
      </c>
      <c r="J75" s="15">
        <f t="shared" si="40"/>
        <v>75</v>
      </c>
      <c r="K75" s="15">
        <f t="shared" si="40"/>
        <v>69</v>
      </c>
      <c r="L75" s="15">
        <f t="shared" si="40"/>
        <v>0</v>
      </c>
      <c r="M75" s="15">
        <f t="shared" si="40"/>
        <v>0</v>
      </c>
      <c r="N75" s="15">
        <f t="shared" si="41"/>
        <v>121</v>
      </c>
      <c r="O75" s="15">
        <f t="shared" si="41"/>
        <v>116</v>
      </c>
      <c r="P75" s="15">
        <f t="shared" si="42"/>
        <v>0</v>
      </c>
      <c r="Q75" s="15">
        <f t="shared" si="42"/>
        <v>0</v>
      </c>
      <c r="R75" s="16">
        <f t="shared" si="44"/>
        <v>360</v>
      </c>
      <c r="S75" s="16">
        <f t="shared" si="44"/>
        <v>341</v>
      </c>
      <c r="T75" s="16">
        <f t="shared" si="43"/>
        <v>2</v>
      </c>
      <c r="U75" s="16">
        <f t="shared" si="43"/>
        <v>1</v>
      </c>
      <c r="V75" s="15">
        <f t="shared" si="45"/>
        <v>175</v>
      </c>
      <c r="W75" s="15">
        <f t="shared" si="45"/>
        <v>164</v>
      </c>
      <c r="X75" s="15">
        <f t="shared" si="45"/>
        <v>1</v>
      </c>
      <c r="Y75" s="15">
        <f t="shared" si="45"/>
        <v>1</v>
      </c>
      <c r="AD75" s="497" t="s">
        <v>26</v>
      </c>
      <c r="AE75" s="25">
        <f t="shared" si="46"/>
        <v>0</v>
      </c>
      <c r="AF75" s="25">
        <f t="shared" si="47"/>
        <v>0</v>
      </c>
      <c r="AG75" s="25">
        <f t="shared" si="48"/>
        <v>0</v>
      </c>
      <c r="AH75" s="15">
        <v>28</v>
      </c>
      <c r="AI75" s="15">
        <v>0</v>
      </c>
      <c r="AJ75" s="15">
        <v>0</v>
      </c>
      <c r="AK75" s="25">
        <f t="shared" si="49"/>
        <v>0</v>
      </c>
      <c r="AL75" s="25">
        <f t="shared" si="50"/>
        <v>0</v>
      </c>
      <c r="AM75" s="25">
        <f t="shared" si="51"/>
        <v>0</v>
      </c>
      <c r="AN75" s="15">
        <v>23</v>
      </c>
      <c r="AO75" s="15">
        <v>0</v>
      </c>
      <c r="AP75" s="15">
        <v>3</v>
      </c>
      <c r="AQ75" s="25">
        <f t="shared" si="52"/>
        <v>0</v>
      </c>
      <c r="AR75" s="25">
        <f t="shared" si="53"/>
        <v>0</v>
      </c>
      <c r="AS75" s="25">
        <f t="shared" si="54"/>
        <v>0</v>
      </c>
      <c r="AT75" s="25">
        <f t="shared" si="55"/>
        <v>0</v>
      </c>
      <c r="AU75" s="25">
        <f t="shared" si="56"/>
        <v>0</v>
      </c>
      <c r="AV75" s="25">
        <f t="shared" si="57"/>
        <v>0</v>
      </c>
      <c r="CI75" s="505" t="s">
        <v>30</v>
      </c>
      <c r="CJ75" s="506">
        <v>19517</v>
      </c>
      <c r="CK75" s="506">
        <v>17379</v>
      </c>
      <c r="CL75" s="506">
        <v>149</v>
      </c>
      <c r="CM75" s="507">
        <v>487</v>
      </c>
      <c r="CP75" s="505" t="s">
        <v>30</v>
      </c>
      <c r="CQ75" s="506">
        <v>4948</v>
      </c>
      <c r="CR75" s="506">
        <v>4497</v>
      </c>
      <c r="CS75" s="506">
        <v>44</v>
      </c>
      <c r="CT75" s="507">
        <v>268</v>
      </c>
      <c r="CW75" s="505" t="s">
        <v>30</v>
      </c>
      <c r="CX75" s="506">
        <v>4423</v>
      </c>
      <c r="CY75" s="506">
        <v>3865</v>
      </c>
      <c r="CZ75" s="506">
        <v>25</v>
      </c>
      <c r="DA75" s="507">
        <v>152</v>
      </c>
      <c r="DD75" s="505" t="s">
        <v>30</v>
      </c>
      <c r="DE75" s="506">
        <v>5228</v>
      </c>
      <c r="DF75" s="506">
        <v>4599</v>
      </c>
      <c r="DG75" s="506">
        <v>46</v>
      </c>
      <c r="DH75" s="507">
        <v>41</v>
      </c>
      <c r="DK75" s="505" t="s">
        <v>30</v>
      </c>
      <c r="DL75" s="506">
        <v>4918</v>
      </c>
      <c r="DM75" s="506">
        <v>4418</v>
      </c>
      <c r="DN75" s="506">
        <v>34</v>
      </c>
      <c r="DO75" s="507">
        <v>26</v>
      </c>
    </row>
    <row r="76" spans="1:128" x14ac:dyDescent="0.2">
      <c r="A76" s="497" t="s">
        <v>29</v>
      </c>
      <c r="B76" s="15">
        <f t="shared" si="38"/>
        <v>97</v>
      </c>
      <c r="C76" s="15">
        <f t="shared" si="38"/>
        <v>86</v>
      </c>
      <c r="D76" s="15">
        <f t="shared" si="38"/>
        <v>0</v>
      </c>
      <c r="E76" s="15">
        <f t="shared" si="38"/>
        <v>2</v>
      </c>
      <c r="F76" s="15">
        <f t="shared" si="39"/>
        <v>72</v>
      </c>
      <c r="G76" s="15">
        <f t="shared" si="39"/>
        <v>62</v>
      </c>
      <c r="H76" s="15">
        <f t="shared" si="39"/>
        <v>0</v>
      </c>
      <c r="I76" s="15">
        <f t="shared" si="39"/>
        <v>0</v>
      </c>
      <c r="J76" s="15">
        <f t="shared" si="40"/>
        <v>80</v>
      </c>
      <c r="K76" s="15">
        <f t="shared" si="40"/>
        <v>61</v>
      </c>
      <c r="L76" s="15">
        <f t="shared" si="40"/>
        <v>0</v>
      </c>
      <c r="M76" s="15">
        <f t="shared" si="40"/>
        <v>2</v>
      </c>
      <c r="N76" s="15">
        <f t="shared" si="41"/>
        <v>91</v>
      </c>
      <c r="O76" s="15">
        <f t="shared" si="41"/>
        <v>83</v>
      </c>
      <c r="P76" s="15">
        <f t="shared" si="42"/>
        <v>0</v>
      </c>
      <c r="Q76" s="15">
        <f t="shared" si="42"/>
        <v>0</v>
      </c>
      <c r="R76" s="16">
        <f t="shared" si="44"/>
        <v>340</v>
      </c>
      <c r="S76" s="16">
        <f t="shared" si="44"/>
        <v>292</v>
      </c>
      <c r="T76" s="16">
        <f t="shared" si="43"/>
        <v>0</v>
      </c>
      <c r="U76" s="16">
        <f t="shared" si="43"/>
        <v>4</v>
      </c>
      <c r="V76" s="15">
        <f t="shared" si="45"/>
        <v>177</v>
      </c>
      <c r="W76" s="15">
        <f t="shared" si="45"/>
        <v>147</v>
      </c>
      <c r="X76" s="15">
        <f t="shared" si="45"/>
        <v>0</v>
      </c>
      <c r="Y76" s="15">
        <f t="shared" si="45"/>
        <v>4</v>
      </c>
      <c r="AD76" s="497" t="s">
        <v>27</v>
      </c>
      <c r="AE76" s="25">
        <f t="shared" si="46"/>
        <v>0.34805890227576974</v>
      </c>
      <c r="AF76" s="25">
        <f t="shared" si="47"/>
        <v>1.1512717536813921</v>
      </c>
      <c r="AG76" s="25">
        <f t="shared" si="48"/>
        <v>-0.80321285140562237</v>
      </c>
      <c r="AH76" s="15">
        <v>2317</v>
      </c>
      <c r="AI76" s="15">
        <v>56</v>
      </c>
      <c r="AJ76" s="15">
        <v>109</v>
      </c>
      <c r="AK76" s="25">
        <f t="shared" si="49"/>
        <v>0.41870202372644805</v>
      </c>
      <c r="AL76" s="25">
        <f t="shared" si="50"/>
        <v>0.80251221214235868</v>
      </c>
      <c r="AM76" s="25">
        <f t="shared" si="51"/>
        <v>-0.38381018841591064</v>
      </c>
      <c r="AN76" s="15">
        <v>4313</v>
      </c>
      <c r="AO76" s="15">
        <v>161</v>
      </c>
      <c r="AP76" s="15">
        <v>292</v>
      </c>
      <c r="AQ76" s="25">
        <f t="shared" si="52"/>
        <v>0.38349440098174564</v>
      </c>
      <c r="AR76" s="25">
        <f t="shared" si="53"/>
        <v>0.84368768215984047</v>
      </c>
      <c r="AS76" s="25">
        <f t="shared" si="54"/>
        <v>-0.46019328117809483</v>
      </c>
      <c r="AT76" s="25">
        <f t="shared" si="55"/>
        <v>0.37873049537948794</v>
      </c>
      <c r="AU76" s="25">
        <f t="shared" si="56"/>
        <v>0.9998485078018482</v>
      </c>
      <c r="AV76" s="25">
        <f t="shared" si="57"/>
        <v>-0.62111801242236031</v>
      </c>
      <c r="CI76" s="505" t="s">
        <v>31</v>
      </c>
      <c r="CJ76" s="506">
        <v>33815</v>
      </c>
      <c r="CK76" s="506">
        <v>30780</v>
      </c>
      <c r="CL76" s="506">
        <v>228</v>
      </c>
      <c r="CM76" s="507">
        <v>906</v>
      </c>
      <c r="CP76" s="505" t="s">
        <v>31</v>
      </c>
      <c r="CQ76" s="506">
        <v>8968</v>
      </c>
      <c r="CR76" s="506">
        <v>8229</v>
      </c>
      <c r="CS76" s="506">
        <v>60</v>
      </c>
      <c r="CT76" s="507">
        <v>333</v>
      </c>
      <c r="CW76" s="505" t="s">
        <v>31</v>
      </c>
      <c r="CX76" s="506">
        <v>10067</v>
      </c>
      <c r="CY76" s="506">
        <v>9115</v>
      </c>
      <c r="CZ76" s="506">
        <v>83</v>
      </c>
      <c r="DA76" s="507">
        <v>468</v>
      </c>
      <c r="DD76" s="505" t="s">
        <v>31</v>
      </c>
      <c r="DE76" s="506">
        <v>6792</v>
      </c>
      <c r="DF76" s="506">
        <v>6104</v>
      </c>
      <c r="DG76" s="506">
        <v>35</v>
      </c>
      <c r="DH76" s="507">
        <v>54</v>
      </c>
      <c r="DK76" s="505" t="s">
        <v>31</v>
      </c>
      <c r="DL76" s="506">
        <v>7988</v>
      </c>
      <c r="DM76" s="506">
        <v>7332</v>
      </c>
      <c r="DN76" s="506">
        <v>50</v>
      </c>
      <c r="DO76" s="507">
        <v>51</v>
      </c>
    </row>
    <row r="77" spans="1:128" x14ac:dyDescent="0.2">
      <c r="A77" s="497" t="s">
        <v>30</v>
      </c>
      <c r="B77" s="15">
        <f t="shared" si="38"/>
        <v>4948</v>
      </c>
      <c r="C77" s="15">
        <f t="shared" si="38"/>
        <v>4497</v>
      </c>
      <c r="D77" s="15">
        <f t="shared" si="38"/>
        <v>44</v>
      </c>
      <c r="E77" s="15">
        <f t="shared" si="38"/>
        <v>268</v>
      </c>
      <c r="F77" s="15">
        <f t="shared" si="39"/>
        <v>5228</v>
      </c>
      <c r="G77" s="15">
        <f t="shared" si="39"/>
        <v>4599</v>
      </c>
      <c r="H77" s="15">
        <f t="shared" si="39"/>
        <v>46</v>
      </c>
      <c r="I77" s="15">
        <f t="shared" si="39"/>
        <v>41</v>
      </c>
      <c r="J77" s="15">
        <f t="shared" si="40"/>
        <v>4423</v>
      </c>
      <c r="K77" s="15">
        <f t="shared" si="40"/>
        <v>3865</v>
      </c>
      <c r="L77" s="15">
        <f t="shared" si="40"/>
        <v>25</v>
      </c>
      <c r="M77" s="15">
        <f t="shared" si="40"/>
        <v>152</v>
      </c>
      <c r="N77" s="15">
        <f t="shared" si="41"/>
        <v>4918</v>
      </c>
      <c r="O77" s="15">
        <f t="shared" si="41"/>
        <v>4418</v>
      </c>
      <c r="P77" s="15">
        <f t="shared" si="42"/>
        <v>34</v>
      </c>
      <c r="Q77" s="15">
        <f t="shared" si="42"/>
        <v>26</v>
      </c>
      <c r="R77" s="16">
        <f t="shared" si="44"/>
        <v>19517</v>
      </c>
      <c r="S77" s="16">
        <f t="shared" si="44"/>
        <v>17379</v>
      </c>
      <c r="T77" s="16">
        <f t="shared" si="43"/>
        <v>149</v>
      </c>
      <c r="U77" s="16">
        <f t="shared" si="43"/>
        <v>487</v>
      </c>
      <c r="V77" s="15">
        <f t="shared" si="45"/>
        <v>9371</v>
      </c>
      <c r="W77" s="15">
        <f t="shared" si="45"/>
        <v>8362</v>
      </c>
      <c r="X77" s="15">
        <f t="shared" si="45"/>
        <v>69</v>
      </c>
      <c r="Y77" s="15">
        <f t="shared" si="45"/>
        <v>420</v>
      </c>
      <c r="AD77" s="497" t="s">
        <v>28</v>
      </c>
      <c r="AE77" s="25">
        <f t="shared" si="46"/>
        <v>0</v>
      </c>
      <c r="AF77" s="25">
        <f t="shared" si="47"/>
        <v>0</v>
      </c>
      <c r="AG77" s="25">
        <f t="shared" si="48"/>
        <v>0</v>
      </c>
      <c r="AH77" s="15">
        <v>57</v>
      </c>
      <c r="AI77" s="15">
        <v>0</v>
      </c>
      <c r="AJ77" s="15">
        <v>5</v>
      </c>
      <c r="AK77" s="25">
        <f t="shared" si="49"/>
        <v>0</v>
      </c>
      <c r="AL77" s="25">
        <f t="shared" si="50"/>
        <v>2.6315789473684208</v>
      </c>
      <c r="AM77" s="25">
        <f t="shared" si="51"/>
        <v>-2.6315789473684208</v>
      </c>
      <c r="AN77" s="15">
        <v>133</v>
      </c>
      <c r="AO77" s="15">
        <v>1</v>
      </c>
      <c r="AP77" s="15">
        <v>3</v>
      </c>
      <c r="AQ77" s="25">
        <f t="shared" si="52"/>
        <v>0</v>
      </c>
      <c r="AR77" s="25">
        <f t="shared" si="53"/>
        <v>0.54644808743169404</v>
      </c>
      <c r="AS77" s="25">
        <f t="shared" si="54"/>
        <v>-0.54644808743169404</v>
      </c>
      <c r="AT77" s="25">
        <f t="shared" si="55"/>
        <v>0</v>
      </c>
      <c r="AU77" s="25">
        <f t="shared" si="56"/>
        <v>1.1111111111111112</v>
      </c>
      <c r="AV77" s="25">
        <f t="shared" si="57"/>
        <v>-1.1111111111111112</v>
      </c>
      <c r="CI77" s="505" t="s">
        <v>32</v>
      </c>
      <c r="CJ77" s="506">
        <v>2829</v>
      </c>
      <c r="CK77" s="506">
        <v>2478</v>
      </c>
      <c r="CL77" s="506">
        <v>5</v>
      </c>
      <c r="CM77" s="507">
        <v>68</v>
      </c>
      <c r="CP77" s="505" t="s">
        <v>32</v>
      </c>
      <c r="CQ77" s="506">
        <v>791</v>
      </c>
      <c r="CR77" s="506">
        <v>696</v>
      </c>
      <c r="CS77" s="506">
        <v>2</v>
      </c>
      <c r="CT77" s="507">
        <v>27</v>
      </c>
      <c r="CW77" s="505" t="s">
        <v>32</v>
      </c>
      <c r="CX77" s="506">
        <v>864</v>
      </c>
      <c r="CY77" s="506">
        <v>770</v>
      </c>
      <c r="CZ77" s="506">
        <v>1</v>
      </c>
      <c r="DA77" s="507">
        <v>32</v>
      </c>
      <c r="DD77" s="505" t="s">
        <v>32</v>
      </c>
      <c r="DE77" s="506">
        <v>548</v>
      </c>
      <c r="DF77" s="506">
        <v>466</v>
      </c>
      <c r="DG77" s="506">
        <v>1</v>
      </c>
      <c r="DH77" s="507">
        <v>1</v>
      </c>
      <c r="DK77" s="505" t="s">
        <v>32</v>
      </c>
      <c r="DL77" s="506">
        <v>626</v>
      </c>
      <c r="DM77" s="506">
        <v>546</v>
      </c>
      <c r="DN77" s="506">
        <v>1</v>
      </c>
      <c r="DO77" s="507">
        <v>8</v>
      </c>
    </row>
    <row r="78" spans="1:128" x14ac:dyDescent="0.2">
      <c r="A78" s="497" t="s">
        <v>31</v>
      </c>
      <c r="B78" s="15">
        <f t="shared" si="38"/>
        <v>8968</v>
      </c>
      <c r="C78" s="15">
        <f t="shared" si="38"/>
        <v>8229</v>
      </c>
      <c r="D78" s="15">
        <f t="shared" si="38"/>
        <v>60</v>
      </c>
      <c r="E78" s="15">
        <f t="shared" si="38"/>
        <v>333</v>
      </c>
      <c r="F78" s="15">
        <f t="shared" si="39"/>
        <v>6792</v>
      </c>
      <c r="G78" s="15">
        <f t="shared" si="39"/>
        <v>6104</v>
      </c>
      <c r="H78" s="15">
        <f t="shared" si="39"/>
        <v>35</v>
      </c>
      <c r="I78" s="15">
        <f t="shared" si="39"/>
        <v>54</v>
      </c>
      <c r="J78" s="15">
        <f t="shared" si="40"/>
        <v>10067</v>
      </c>
      <c r="K78" s="15">
        <f t="shared" si="40"/>
        <v>9115</v>
      </c>
      <c r="L78" s="15">
        <f t="shared" si="40"/>
        <v>83</v>
      </c>
      <c r="M78" s="15">
        <f t="shared" si="40"/>
        <v>468</v>
      </c>
      <c r="N78" s="15">
        <f t="shared" si="41"/>
        <v>7988</v>
      </c>
      <c r="O78" s="15">
        <f t="shared" si="41"/>
        <v>7332</v>
      </c>
      <c r="P78" s="15">
        <f t="shared" si="42"/>
        <v>50</v>
      </c>
      <c r="Q78" s="15">
        <f t="shared" si="42"/>
        <v>51</v>
      </c>
      <c r="R78" s="16">
        <f t="shared" si="44"/>
        <v>33815</v>
      </c>
      <c r="S78" s="16">
        <f t="shared" si="44"/>
        <v>30780</v>
      </c>
      <c r="T78" s="16">
        <f t="shared" si="43"/>
        <v>228</v>
      </c>
      <c r="U78" s="16">
        <f t="shared" si="43"/>
        <v>906</v>
      </c>
      <c r="V78" s="15">
        <f t="shared" si="45"/>
        <v>19035</v>
      </c>
      <c r="W78" s="15">
        <f t="shared" si="45"/>
        <v>17344</v>
      </c>
      <c r="X78" s="15">
        <f t="shared" si="45"/>
        <v>143</v>
      </c>
      <c r="Y78" s="15">
        <f t="shared" si="45"/>
        <v>801</v>
      </c>
      <c r="AD78" s="497" t="s">
        <v>29</v>
      </c>
      <c r="AE78" s="25">
        <f t="shared" si="46"/>
        <v>0</v>
      </c>
      <c r="AF78" s="25">
        <f t="shared" si="47"/>
        <v>1.0526315789473684</v>
      </c>
      <c r="AG78" s="25">
        <f t="shared" si="48"/>
        <v>-1.0526315789473684</v>
      </c>
      <c r="AH78" s="15">
        <v>67</v>
      </c>
      <c r="AI78" s="15">
        <v>0</v>
      </c>
      <c r="AJ78" s="15">
        <v>3</v>
      </c>
      <c r="AK78" s="25">
        <f t="shared" si="49"/>
        <v>0</v>
      </c>
      <c r="AL78" s="25">
        <f t="shared" si="50"/>
        <v>1.2048192771084338</v>
      </c>
      <c r="AM78" s="25">
        <f t="shared" si="51"/>
        <v>-1.2048192771084338</v>
      </c>
      <c r="AN78" s="15">
        <v>93</v>
      </c>
      <c r="AO78" s="15">
        <v>0</v>
      </c>
      <c r="AP78" s="15">
        <v>1</v>
      </c>
      <c r="AQ78" s="25">
        <f t="shared" si="52"/>
        <v>0</v>
      </c>
      <c r="AR78" s="25">
        <f t="shared" si="53"/>
        <v>0.58479532163742687</v>
      </c>
      <c r="AS78" s="25">
        <f t="shared" si="54"/>
        <v>-0.58479532163742687</v>
      </c>
      <c r="AT78" s="25">
        <f t="shared" si="55"/>
        <v>0</v>
      </c>
      <c r="AU78" s="25">
        <f t="shared" si="56"/>
        <v>1.1235955056179776</v>
      </c>
      <c r="AV78" s="25">
        <f t="shared" si="57"/>
        <v>-1.1235955056179776</v>
      </c>
      <c r="CI78" s="505" t="s">
        <v>33</v>
      </c>
      <c r="CJ78" s="506">
        <v>11820</v>
      </c>
      <c r="CK78" s="506">
        <v>10208</v>
      </c>
      <c r="CL78" s="506">
        <v>61</v>
      </c>
      <c r="CM78" s="507">
        <v>189</v>
      </c>
      <c r="CP78" s="505" t="s">
        <v>33</v>
      </c>
      <c r="CQ78" s="506">
        <v>2995</v>
      </c>
      <c r="CR78" s="506">
        <v>2628</v>
      </c>
      <c r="CS78" s="506">
        <v>17</v>
      </c>
      <c r="CT78" s="507">
        <v>80</v>
      </c>
      <c r="CW78" s="505" t="s">
        <v>33</v>
      </c>
      <c r="CX78" s="506">
        <v>2707</v>
      </c>
      <c r="CY78" s="506">
        <v>2251</v>
      </c>
      <c r="CZ78" s="506">
        <v>6</v>
      </c>
      <c r="DA78" s="507">
        <v>66</v>
      </c>
      <c r="DD78" s="505" t="s">
        <v>33</v>
      </c>
      <c r="DE78" s="506">
        <v>3085</v>
      </c>
      <c r="DF78" s="506">
        <v>2692</v>
      </c>
      <c r="DG78" s="506">
        <v>20</v>
      </c>
      <c r="DH78" s="507">
        <v>20</v>
      </c>
      <c r="DK78" s="505" t="s">
        <v>33</v>
      </c>
      <c r="DL78" s="506">
        <v>3033</v>
      </c>
      <c r="DM78" s="506">
        <v>2637</v>
      </c>
      <c r="DN78" s="506">
        <v>18</v>
      </c>
      <c r="DO78" s="507">
        <v>23</v>
      </c>
    </row>
    <row r="79" spans="1:128" x14ac:dyDescent="0.2">
      <c r="A79" s="497" t="s">
        <v>32</v>
      </c>
      <c r="B79" s="15">
        <f t="shared" si="38"/>
        <v>791</v>
      </c>
      <c r="C79" s="15">
        <f t="shared" si="38"/>
        <v>696</v>
      </c>
      <c r="D79" s="15">
        <f t="shared" si="38"/>
        <v>2</v>
      </c>
      <c r="E79" s="15">
        <f t="shared" si="38"/>
        <v>27</v>
      </c>
      <c r="F79" s="15">
        <f t="shared" si="39"/>
        <v>548</v>
      </c>
      <c r="G79" s="15">
        <f t="shared" si="39"/>
        <v>466</v>
      </c>
      <c r="H79" s="15">
        <f t="shared" si="39"/>
        <v>1</v>
      </c>
      <c r="I79" s="15">
        <f t="shared" si="39"/>
        <v>1</v>
      </c>
      <c r="J79" s="15">
        <f t="shared" si="40"/>
        <v>864</v>
      </c>
      <c r="K79" s="15">
        <f t="shared" si="40"/>
        <v>770</v>
      </c>
      <c r="L79" s="15">
        <f t="shared" si="40"/>
        <v>1</v>
      </c>
      <c r="M79" s="15">
        <f t="shared" si="40"/>
        <v>32</v>
      </c>
      <c r="N79" s="15">
        <f t="shared" si="41"/>
        <v>626</v>
      </c>
      <c r="O79" s="15">
        <f t="shared" si="41"/>
        <v>546</v>
      </c>
      <c r="P79" s="15">
        <f t="shared" si="42"/>
        <v>1</v>
      </c>
      <c r="Q79" s="15">
        <f t="shared" si="42"/>
        <v>8</v>
      </c>
      <c r="R79" s="16">
        <f t="shared" si="44"/>
        <v>2829</v>
      </c>
      <c r="S79" s="16">
        <f t="shared" si="44"/>
        <v>2478</v>
      </c>
      <c r="T79" s="16">
        <f t="shared" si="43"/>
        <v>5</v>
      </c>
      <c r="U79" s="16">
        <f t="shared" si="43"/>
        <v>68</v>
      </c>
      <c r="V79" s="15">
        <f t="shared" si="45"/>
        <v>1655</v>
      </c>
      <c r="W79" s="15">
        <f t="shared" si="45"/>
        <v>1466</v>
      </c>
      <c r="X79" s="15">
        <f t="shared" si="45"/>
        <v>3</v>
      </c>
      <c r="Y79" s="15">
        <f t="shared" si="45"/>
        <v>59</v>
      </c>
      <c r="AD79" s="497" t="s">
        <v>30</v>
      </c>
      <c r="AE79" s="25">
        <f t="shared" si="46"/>
        <v>0.70465069458425611</v>
      </c>
      <c r="AF79" s="25">
        <f t="shared" si="47"/>
        <v>0.6845178175961345</v>
      </c>
      <c r="AG79" s="25">
        <f t="shared" si="48"/>
        <v>2.0132876988121606E-2</v>
      </c>
      <c r="AH79" s="15">
        <v>5075</v>
      </c>
      <c r="AI79" s="15">
        <v>160</v>
      </c>
      <c r="AJ79" s="15">
        <v>256</v>
      </c>
      <c r="AK79" s="25">
        <f t="shared" si="49"/>
        <v>0.78757875787578757</v>
      </c>
      <c r="AL79" s="25">
        <f t="shared" si="50"/>
        <v>0.69756975697569756</v>
      </c>
      <c r="AM79" s="25">
        <f t="shared" si="51"/>
        <v>9.0009000900090008E-2</v>
      </c>
      <c r="AN79" s="15">
        <v>4732</v>
      </c>
      <c r="AO79" s="15">
        <v>177</v>
      </c>
      <c r="AP79" s="15">
        <v>279</v>
      </c>
      <c r="AQ79" s="25">
        <f t="shared" si="52"/>
        <v>0.71214202146599515</v>
      </c>
      <c r="AR79" s="25">
        <f t="shared" si="53"/>
        <v>0.59006053207182463</v>
      </c>
      <c r="AS79" s="25">
        <f t="shared" si="54"/>
        <v>0.12208148939417052</v>
      </c>
      <c r="AT79" s="25">
        <f t="shared" si="55"/>
        <v>0.74381043459781104</v>
      </c>
      <c r="AU79" s="25">
        <f t="shared" si="56"/>
        <v>0.69068111784082453</v>
      </c>
      <c r="AV79" s="25">
        <f t="shared" si="57"/>
        <v>5.3129316756986511E-2</v>
      </c>
      <c r="CI79" s="505" t="s">
        <v>34</v>
      </c>
      <c r="CJ79" s="506">
        <v>3020</v>
      </c>
      <c r="CK79" s="506">
        <v>2709</v>
      </c>
      <c r="CL79" s="506">
        <v>19</v>
      </c>
      <c r="CM79" s="507">
        <v>46</v>
      </c>
      <c r="CP79" s="505" t="s">
        <v>34</v>
      </c>
      <c r="CQ79" s="506">
        <v>756</v>
      </c>
      <c r="CR79" s="506">
        <v>696</v>
      </c>
      <c r="CS79" s="506">
        <v>4</v>
      </c>
      <c r="CT79" s="507">
        <v>14</v>
      </c>
      <c r="CW79" s="505" t="s">
        <v>34</v>
      </c>
      <c r="CX79" s="506">
        <v>871</v>
      </c>
      <c r="CY79" s="506">
        <v>786</v>
      </c>
      <c r="CZ79" s="506">
        <v>8</v>
      </c>
      <c r="DA79" s="507">
        <v>18</v>
      </c>
      <c r="DD79" s="505" t="s">
        <v>34</v>
      </c>
      <c r="DE79" s="506">
        <v>731</v>
      </c>
      <c r="DF79" s="506">
        <v>644</v>
      </c>
      <c r="DG79" s="506">
        <v>4</v>
      </c>
      <c r="DH79" s="507">
        <v>4</v>
      </c>
      <c r="DK79" s="505" t="s">
        <v>34</v>
      </c>
      <c r="DL79" s="506">
        <v>662</v>
      </c>
      <c r="DM79" s="506">
        <v>583</v>
      </c>
      <c r="DN79" s="506">
        <v>3</v>
      </c>
      <c r="DO79" s="507">
        <v>10</v>
      </c>
    </row>
    <row r="80" spans="1:128" x14ac:dyDescent="0.2">
      <c r="A80" s="497" t="s">
        <v>33</v>
      </c>
      <c r="B80" s="15">
        <f t="shared" si="38"/>
        <v>2995</v>
      </c>
      <c r="C80" s="15">
        <f t="shared" si="38"/>
        <v>2628</v>
      </c>
      <c r="D80" s="15">
        <f t="shared" si="38"/>
        <v>17</v>
      </c>
      <c r="E80" s="15">
        <f t="shared" si="38"/>
        <v>80</v>
      </c>
      <c r="F80" s="15">
        <f t="shared" si="39"/>
        <v>3085</v>
      </c>
      <c r="G80" s="15">
        <f t="shared" si="39"/>
        <v>2692</v>
      </c>
      <c r="H80" s="15">
        <f t="shared" si="39"/>
        <v>20</v>
      </c>
      <c r="I80" s="15">
        <f t="shared" si="39"/>
        <v>20</v>
      </c>
      <c r="J80" s="15">
        <f t="shared" si="40"/>
        <v>2707</v>
      </c>
      <c r="K80" s="15">
        <f t="shared" si="40"/>
        <v>2251</v>
      </c>
      <c r="L80" s="15">
        <f t="shared" si="40"/>
        <v>6</v>
      </c>
      <c r="M80" s="15">
        <f t="shared" si="40"/>
        <v>66</v>
      </c>
      <c r="N80" s="15">
        <f t="shared" si="41"/>
        <v>3033</v>
      </c>
      <c r="O80" s="15">
        <f t="shared" si="41"/>
        <v>2637</v>
      </c>
      <c r="P80" s="15">
        <f t="shared" si="42"/>
        <v>18</v>
      </c>
      <c r="Q80" s="15">
        <f t="shared" si="42"/>
        <v>23</v>
      </c>
      <c r="R80" s="16">
        <f t="shared" si="44"/>
        <v>11820</v>
      </c>
      <c r="S80" s="16">
        <f t="shared" si="44"/>
        <v>10208</v>
      </c>
      <c r="T80" s="16">
        <f t="shared" si="43"/>
        <v>61</v>
      </c>
      <c r="U80" s="16">
        <f t="shared" si="43"/>
        <v>189</v>
      </c>
      <c r="V80" s="15">
        <f t="shared" si="45"/>
        <v>5702</v>
      </c>
      <c r="W80" s="15">
        <f t="shared" si="45"/>
        <v>4879</v>
      </c>
      <c r="X80" s="15">
        <f t="shared" si="45"/>
        <v>23</v>
      </c>
      <c r="Y80" s="15">
        <f t="shared" si="45"/>
        <v>146</v>
      </c>
      <c r="AD80" s="497" t="s">
        <v>31</v>
      </c>
      <c r="AE80" s="25">
        <f t="shared" si="46"/>
        <v>0.45029832263874819</v>
      </c>
      <c r="AF80" s="25">
        <f t="shared" si="47"/>
        <v>0.77676460655184065</v>
      </c>
      <c r="AG80" s="25">
        <f t="shared" si="48"/>
        <v>-0.32646628391309246</v>
      </c>
      <c r="AH80" s="15">
        <v>6883</v>
      </c>
      <c r="AI80" s="15">
        <v>232</v>
      </c>
      <c r="AJ80" s="15">
        <v>486</v>
      </c>
      <c r="AK80" s="25">
        <f t="shared" si="49"/>
        <v>0.56870112724687716</v>
      </c>
      <c r="AL80" s="25">
        <f t="shared" si="50"/>
        <v>0.9546054635929726</v>
      </c>
      <c r="AM80" s="25">
        <f t="shared" si="51"/>
        <v>-0.38590433634609544</v>
      </c>
      <c r="AN80" s="15">
        <v>8057</v>
      </c>
      <c r="AO80" s="15">
        <v>381</v>
      </c>
      <c r="AP80" s="15">
        <v>555</v>
      </c>
      <c r="AQ80" s="25">
        <f t="shared" si="52"/>
        <v>0.5066250974279034</v>
      </c>
      <c r="AR80" s="25">
        <f t="shared" si="53"/>
        <v>0.91132561904190901</v>
      </c>
      <c r="AS80" s="25">
        <f t="shared" si="54"/>
        <v>-0.4047005216140056</v>
      </c>
      <c r="AT80" s="25">
        <f t="shared" si="55"/>
        <v>0.51254671649759742</v>
      </c>
      <c r="AU80" s="25">
        <f t="shared" si="56"/>
        <v>0.87026161238654565</v>
      </c>
      <c r="AV80" s="25">
        <f t="shared" si="57"/>
        <v>-0.35771489588894823</v>
      </c>
      <c r="CI80" s="505" t="s">
        <v>35</v>
      </c>
      <c r="CJ80" s="506">
        <v>2624</v>
      </c>
      <c r="CK80" s="506">
        <v>2492</v>
      </c>
      <c r="CL80" s="506">
        <v>31</v>
      </c>
      <c r="CM80" s="507">
        <v>32</v>
      </c>
      <c r="CP80" s="505" t="s">
        <v>35</v>
      </c>
      <c r="CQ80" s="506">
        <v>745</v>
      </c>
      <c r="CR80" s="506">
        <v>708</v>
      </c>
      <c r="CS80" s="506">
        <v>7</v>
      </c>
      <c r="CT80" s="507">
        <v>9</v>
      </c>
      <c r="CW80" s="505" t="s">
        <v>35</v>
      </c>
      <c r="CX80" s="506">
        <v>779</v>
      </c>
      <c r="CY80" s="506">
        <v>730</v>
      </c>
      <c r="CZ80" s="506">
        <v>11</v>
      </c>
      <c r="DA80" s="507">
        <v>13</v>
      </c>
      <c r="DD80" s="505" t="s">
        <v>35</v>
      </c>
      <c r="DE80" s="506">
        <v>544</v>
      </c>
      <c r="DF80" s="506">
        <v>514</v>
      </c>
      <c r="DG80" s="506">
        <v>7</v>
      </c>
      <c r="DH80" s="507">
        <v>5</v>
      </c>
      <c r="DK80" s="505" t="s">
        <v>35</v>
      </c>
      <c r="DL80" s="506">
        <v>556</v>
      </c>
      <c r="DM80" s="506">
        <v>540</v>
      </c>
      <c r="DN80" s="506">
        <v>6</v>
      </c>
      <c r="DO80" s="507">
        <v>5</v>
      </c>
    </row>
    <row r="81" spans="1:119" x14ac:dyDescent="0.2">
      <c r="A81" s="497" t="s">
        <v>34</v>
      </c>
      <c r="B81" s="15">
        <f t="shared" si="38"/>
        <v>756</v>
      </c>
      <c r="C81" s="15">
        <f t="shared" si="38"/>
        <v>696</v>
      </c>
      <c r="D81" s="15">
        <f t="shared" si="38"/>
        <v>4</v>
      </c>
      <c r="E81" s="15">
        <f t="shared" si="38"/>
        <v>14</v>
      </c>
      <c r="F81" s="15">
        <f t="shared" si="39"/>
        <v>731</v>
      </c>
      <c r="G81" s="15">
        <f t="shared" si="39"/>
        <v>644</v>
      </c>
      <c r="H81" s="15">
        <f t="shared" si="39"/>
        <v>4</v>
      </c>
      <c r="I81" s="15">
        <f t="shared" si="39"/>
        <v>4</v>
      </c>
      <c r="J81" s="15">
        <f t="shared" si="40"/>
        <v>871</v>
      </c>
      <c r="K81" s="15">
        <f t="shared" si="40"/>
        <v>786</v>
      </c>
      <c r="L81" s="15">
        <f t="shared" si="40"/>
        <v>8</v>
      </c>
      <c r="M81" s="15">
        <f t="shared" si="40"/>
        <v>18</v>
      </c>
      <c r="N81" s="15">
        <f t="shared" si="41"/>
        <v>662</v>
      </c>
      <c r="O81" s="15">
        <f t="shared" si="41"/>
        <v>583</v>
      </c>
      <c r="P81" s="15">
        <f t="shared" si="42"/>
        <v>3</v>
      </c>
      <c r="Q81" s="15">
        <f t="shared" si="42"/>
        <v>10</v>
      </c>
      <c r="R81" s="16">
        <f t="shared" si="44"/>
        <v>3020</v>
      </c>
      <c r="S81" s="16">
        <f t="shared" si="44"/>
        <v>2709</v>
      </c>
      <c r="T81" s="16">
        <f t="shared" si="43"/>
        <v>19</v>
      </c>
      <c r="U81" s="16">
        <f t="shared" si="43"/>
        <v>46</v>
      </c>
      <c r="V81" s="15">
        <f t="shared" si="45"/>
        <v>1627</v>
      </c>
      <c r="W81" s="15">
        <f t="shared" si="45"/>
        <v>1482</v>
      </c>
      <c r="X81" s="15">
        <f t="shared" si="45"/>
        <v>12</v>
      </c>
      <c r="Y81" s="15">
        <f t="shared" si="45"/>
        <v>32</v>
      </c>
      <c r="AD81" s="497" t="s">
        <v>32</v>
      </c>
      <c r="AE81" s="25">
        <f t="shared" si="46"/>
        <v>0.51216389244558258</v>
      </c>
      <c r="AF81" s="25">
        <f t="shared" si="47"/>
        <v>1.0243277848911652</v>
      </c>
      <c r="AG81" s="25">
        <f t="shared" si="48"/>
        <v>-0.51216389244558258</v>
      </c>
      <c r="AH81" s="15">
        <v>556</v>
      </c>
      <c r="AI81" s="15">
        <v>6</v>
      </c>
      <c r="AJ81" s="15">
        <v>32</v>
      </c>
      <c r="AK81" s="25">
        <f t="shared" si="49"/>
        <v>0.58823529411764708</v>
      </c>
      <c r="AL81" s="25">
        <f t="shared" si="50"/>
        <v>0.94117647058823517</v>
      </c>
      <c r="AM81" s="25">
        <f t="shared" si="51"/>
        <v>-0.35294117647058809</v>
      </c>
      <c r="AN81" s="15">
        <v>661</v>
      </c>
      <c r="AO81" s="15">
        <v>7</v>
      </c>
      <c r="AP81" s="15">
        <v>36</v>
      </c>
      <c r="AQ81" s="25">
        <f t="shared" si="52"/>
        <v>0.50179211469534046</v>
      </c>
      <c r="AR81" s="25">
        <f t="shared" si="53"/>
        <v>0.82437275985663083</v>
      </c>
      <c r="AS81" s="25">
        <f t="shared" si="54"/>
        <v>-0.32258064516129037</v>
      </c>
      <c r="AT81" s="25">
        <f t="shared" si="55"/>
        <v>0.55180870631514412</v>
      </c>
      <c r="AU81" s="25">
        <f t="shared" si="56"/>
        <v>0.98099325567136719</v>
      </c>
      <c r="AV81" s="25">
        <f t="shared" si="57"/>
        <v>-0.42918454935622308</v>
      </c>
      <c r="CI81" s="505" t="s">
        <v>36</v>
      </c>
      <c r="CJ81" s="506">
        <v>3880</v>
      </c>
      <c r="CK81" s="506">
        <v>3497</v>
      </c>
      <c r="CL81" s="506">
        <v>19</v>
      </c>
      <c r="CM81" s="507">
        <v>14</v>
      </c>
      <c r="CP81" s="505" t="s">
        <v>36</v>
      </c>
      <c r="CQ81" s="506">
        <v>859</v>
      </c>
      <c r="CR81" s="506">
        <v>773</v>
      </c>
      <c r="CS81" s="506">
        <v>7</v>
      </c>
      <c r="CT81" s="507">
        <v>5</v>
      </c>
      <c r="CW81" s="505" t="s">
        <v>36</v>
      </c>
      <c r="CX81" s="506">
        <v>1182</v>
      </c>
      <c r="CY81" s="506">
        <v>1054</v>
      </c>
      <c r="CZ81" s="506">
        <v>5</v>
      </c>
      <c r="DA81" s="507">
        <v>4</v>
      </c>
      <c r="DD81" s="505" t="s">
        <v>36</v>
      </c>
      <c r="DE81" s="506">
        <v>749</v>
      </c>
      <c r="DF81" s="506">
        <v>675</v>
      </c>
      <c r="DG81" s="506">
        <v>4</v>
      </c>
      <c r="DH81" s="507">
        <v>2</v>
      </c>
      <c r="DK81" s="505" t="s">
        <v>36</v>
      </c>
      <c r="DL81" s="506">
        <v>1090</v>
      </c>
      <c r="DM81" s="506">
        <v>995</v>
      </c>
      <c r="DN81" s="506">
        <v>3</v>
      </c>
      <c r="DO81" s="507">
        <v>3</v>
      </c>
    </row>
    <row r="82" spans="1:119" x14ac:dyDescent="0.2">
      <c r="A82" s="497" t="s">
        <v>35</v>
      </c>
      <c r="B82" s="15">
        <f t="shared" si="38"/>
        <v>745</v>
      </c>
      <c r="C82" s="15">
        <f t="shared" si="38"/>
        <v>708</v>
      </c>
      <c r="D82" s="15">
        <f t="shared" si="38"/>
        <v>7</v>
      </c>
      <c r="E82" s="15">
        <f t="shared" si="38"/>
        <v>9</v>
      </c>
      <c r="F82" s="15">
        <f t="shared" si="39"/>
        <v>544</v>
      </c>
      <c r="G82" s="15">
        <f t="shared" si="39"/>
        <v>514</v>
      </c>
      <c r="H82" s="15">
        <f t="shared" si="39"/>
        <v>7</v>
      </c>
      <c r="I82" s="15">
        <f t="shared" si="39"/>
        <v>5</v>
      </c>
      <c r="J82" s="15">
        <f t="shared" si="40"/>
        <v>779</v>
      </c>
      <c r="K82" s="15">
        <f t="shared" si="40"/>
        <v>730</v>
      </c>
      <c r="L82" s="15">
        <f t="shared" si="40"/>
        <v>11</v>
      </c>
      <c r="M82" s="15">
        <f t="shared" si="40"/>
        <v>13</v>
      </c>
      <c r="N82" s="15">
        <f t="shared" si="41"/>
        <v>556</v>
      </c>
      <c r="O82" s="15">
        <f t="shared" si="41"/>
        <v>540</v>
      </c>
      <c r="P82" s="15">
        <f t="shared" si="42"/>
        <v>6</v>
      </c>
      <c r="Q82" s="15">
        <f t="shared" si="42"/>
        <v>5</v>
      </c>
      <c r="R82" s="16">
        <f t="shared" si="44"/>
        <v>2624</v>
      </c>
      <c r="S82" s="16">
        <f t="shared" si="44"/>
        <v>2492</v>
      </c>
      <c r="T82" s="16">
        <f t="shared" si="43"/>
        <v>31</v>
      </c>
      <c r="U82" s="16">
        <f t="shared" si="43"/>
        <v>32</v>
      </c>
      <c r="V82" s="15">
        <f t="shared" si="45"/>
        <v>1524</v>
      </c>
      <c r="W82" s="15">
        <f t="shared" si="45"/>
        <v>1438</v>
      </c>
      <c r="X82" s="15">
        <f t="shared" si="45"/>
        <v>18</v>
      </c>
      <c r="Y82" s="15">
        <f t="shared" si="45"/>
        <v>22</v>
      </c>
      <c r="AD82" s="497" t="s">
        <v>33</v>
      </c>
      <c r="AE82" s="25">
        <f t="shared" si="46"/>
        <v>0.36255767963085039</v>
      </c>
      <c r="AF82" s="25">
        <f t="shared" si="47"/>
        <v>0.75807514831905076</v>
      </c>
      <c r="AG82" s="25">
        <f t="shared" si="48"/>
        <v>-0.39551746868820037</v>
      </c>
      <c r="AH82" s="15">
        <v>2976</v>
      </c>
      <c r="AI82" s="15">
        <v>94</v>
      </c>
      <c r="AJ82" s="15">
        <v>195</v>
      </c>
      <c r="AK82" s="25">
        <f t="shared" si="49"/>
        <v>0.2601263470828688</v>
      </c>
      <c r="AL82" s="25">
        <f t="shared" si="50"/>
        <v>0.89186176142697882</v>
      </c>
      <c r="AM82" s="25">
        <f t="shared" si="51"/>
        <v>-0.63173541434411007</v>
      </c>
      <c r="AN82" s="15">
        <v>2922</v>
      </c>
      <c r="AO82" s="15">
        <v>95</v>
      </c>
      <c r="AP82" s="15">
        <v>177</v>
      </c>
      <c r="AQ82" s="25">
        <f t="shared" si="52"/>
        <v>0.37130801687763715</v>
      </c>
      <c r="AR82" s="25">
        <f t="shared" si="53"/>
        <v>0.7426160337552743</v>
      </c>
      <c r="AS82" s="25">
        <f t="shared" si="54"/>
        <v>-0.37130801687763715</v>
      </c>
      <c r="AT82" s="25">
        <f t="shared" si="55"/>
        <v>0.31441048034934499</v>
      </c>
      <c r="AU82" s="25">
        <f t="shared" si="56"/>
        <v>0.82096069868995636</v>
      </c>
      <c r="AV82" s="25">
        <f t="shared" si="57"/>
        <v>-0.50655021834061142</v>
      </c>
      <c r="CI82" s="505" t="s">
        <v>37</v>
      </c>
      <c r="CJ82" s="506">
        <v>4894</v>
      </c>
      <c r="CK82" s="506">
        <v>4428</v>
      </c>
      <c r="CL82" s="506">
        <v>61</v>
      </c>
      <c r="CM82" s="507">
        <v>71</v>
      </c>
      <c r="CP82" s="505" t="s">
        <v>37</v>
      </c>
      <c r="CQ82" s="506">
        <v>1209</v>
      </c>
      <c r="CR82" s="506">
        <v>1103</v>
      </c>
      <c r="CS82" s="506">
        <v>21</v>
      </c>
      <c r="CT82" s="507">
        <v>23</v>
      </c>
      <c r="CW82" s="505" t="s">
        <v>37</v>
      </c>
      <c r="CX82" s="506">
        <v>1589</v>
      </c>
      <c r="CY82" s="506">
        <v>1408</v>
      </c>
      <c r="CZ82" s="506">
        <v>23</v>
      </c>
      <c r="DA82" s="507">
        <v>35</v>
      </c>
      <c r="DD82" s="505" t="s">
        <v>37</v>
      </c>
      <c r="DE82" s="506">
        <v>1005</v>
      </c>
      <c r="DF82" s="506">
        <v>906</v>
      </c>
      <c r="DG82" s="506">
        <v>13</v>
      </c>
      <c r="DH82" s="507">
        <v>7</v>
      </c>
      <c r="DK82" s="505" t="s">
        <v>37</v>
      </c>
      <c r="DL82" s="506">
        <v>1091</v>
      </c>
      <c r="DM82" s="506">
        <v>1011</v>
      </c>
      <c r="DN82" s="506">
        <v>4</v>
      </c>
      <c r="DO82" s="507">
        <v>6</v>
      </c>
    </row>
    <row r="83" spans="1:119" x14ac:dyDescent="0.2">
      <c r="A83" s="497" t="s">
        <v>36</v>
      </c>
      <c r="B83" s="15">
        <f t="shared" si="38"/>
        <v>859</v>
      </c>
      <c r="C83" s="15">
        <f t="shared" si="38"/>
        <v>773</v>
      </c>
      <c r="D83" s="15">
        <f t="shared" si="38"/>
        <v>7</v>
      </c>
      <c r="E83" s="15">
        <f t="shared" si="38"/>
        <v>5</v>
      </c>
      <c r="F83" s="15">
        <f t="shared" si="39"/>
        <v>749</v>
      </c>
      <c r="G83" s="15">
        <f t="shared" si="39"/>
        <v>675</v>
      </c>
      <c r="H83" s="15">
        <f t="shared" si="39"/>
        <v>4</v>
      </c>
      <c r="I83" s="15">
        <f t="shared" si="39"/>
        <v>2</v>
      </c>
      <c r="J83" s="15">
        <f t="shared" si="40"/>
        <v>1182</v>
      </c>
      <c r="K83" s="15">
        <f t="shared" si="40"/>
        <v>1054</v>
      </c>
      <c r="L83" s="15">
        <f t="shared" si="40"/>
        <v>5</v>
      </c>
      <c r="M83" s="15">
        <f t="shared" si="40"/>
        <v>4</v>
      </c>
      <c r="N83" s="15">
        <f t="shared" si="41"/>
        <v>1090</v>
      </c>
      <c r="O83" s="15">
        <f t="shared" si="41"/>
        <v>995</v>
      </c>
      <c r="P83" s="15">
        <f t="shared" si="42"/>
        <v>3</v>
      </c>
      <c r="Q83" s="15">
        <f t="shared" si="42"/>
        <v>3</v>
      </c>
      <c r="R83" s="16">
        <f t="shared" si="44"/>
        <v>3880</v>
      </c>
      <c r="S83" s="16">
        <f t="shared" si="44"/>
        <v>3497</v>
      </c>
      <c r="T83" s="16">
        <f t="shared" si="43"/>
        <v>19</v>
      </c>
      <c r="U83" s="16">
        <f t="shared" si="43"/>
        <v>14</v>
      </c>
      <c r="V83" s="15">
        <f t="shared" si="45"/>
        <v>2041</v>
      </c>
      <c r="W83" s="15">
        <f t="shared" si="45"/>
        <v>1827</v>
      </c>
      <c r="X83" s="15">
        <f t="shared" si="45"/>
        <v>12</v>
      </c>
      <c r="Y83" s="15">
        <f t="shared" si="45"/>
        <v>9</v>
      </c>
      <c r="AD83" s="497" t="s">
        <v>34</v>
      </c>
      <c r="AE83" s="25">
        <f t="shared" si="46"/>
        <v>1.3175230566534915</v>
      </c>
      <c r="AF83" s="25">
        <f t="shared" si="47"/>
        <v>1.0540184453227932</v>
      </c>
      <c r="AG83" s="25">
        <f t="shared" si="48"/>
        <v>0.26350461133069825</v>
      </c>
      <c r="AH83" s="15">
        <v>714</v>
      </c>
      <c r="AI83" s="15">
        <v>29</v>
      </c>
      <c r="AJ83" s="15">
        <v>47</v>
      </c>
      <c r="AK83" s="25">
        <f t="shared" si="49"/>
        <v>1.3559322033898304</v>
      </c>
      <c r="AL83" s="25">
        <f t="shared" si="50"/>
        <v>0.33898305084745761</v>
      </c>
      <c r="AM83" s="25">
        <f t="shared" si="51"/>
        <v>1.0169491525423728</v>
      </c>
      <c r="AN83" s="15">
        <v>628</v>
      </c>
      <c r="AO83" s="15">
        <v>34</v>
      </c>
      <c r="AP83" s="15">
        <v>40</v>
      </c>
      <c r="AQ83" s="25">
        <f t="shared" si="52"/>
        <v>1.4244091939138881</v>
      </c>
      <c r="AR83" s="25">
        <f t="shared" si="53"/>
        <v>0.71220459695694405</v>
      </c>
      <c r="AS83" s="25">
        <f t="shared" si="54"/>
        <v>0.71220459695694405</v>
      </c>
      <c r="AT83" s="25">
        <f t="shared" si="55"/>
        <v>1.3381995133819951</v>
      </c>
      <c r="AU83" s="25">
        <f t="shared" si="56"/>
        <v>0.66909975669099753</v>
      </c>
      <c r="AV83" s="25">
        <f t="shared" si="57"/>
        <v>0.66909975669099753</v>
      </c>
      <c r="CI83" s="505" t="s">
        <v>38</v>
      </c>
      <c r="CJ83" s="506">
        <v>5028</v>
      </c>
      <c r="CK83" s="506">
        <v>4624</v>
      </c>
      <c r="CL83" s="506">
        <v>44</v>
      </c>
      <c r="CM83" s="507">
        <v>104</v>
      </c>
      <c r="CP83" s="505" t="s">
        <v>38</v>
      </c>
      <c r="CQ83" s="506">
        <v>1287</v>
      </c>
      <c r="CR83" s="506">
        <v>1180</v>
      </c>
      <c r="CS83" s="506">
        <v>10</v>
      </c>
      <c r="CT83" s="507">
        <v>40</v>
      </c>
      <c r="CW83" s="505" t="s">
        <v>38</v>
      </c>
      <c r="CX83" s="506">
        <v>1452</v>
      </c>
      <c r="CY83" s="506">
        <v>1317</v>
      </c>
      <c r="CZ83" s="506">
        <v>15</v>
      </c>
      <c r="DA83" s="507">
        <v>38</v>
      </c>
      <c r="DD83" s="505" t="s">
        <v>38</v>
      </c>
      <c r="DE83" s="506">
        <v>1142</v>
      </c>
      <c r="DF83" s="506">
        <v>1062</v>
      </c>
      <c r="DG83" s="506">
        <v>9</v>
      </c>
      <c r="DH83" s="507">
        <v>12</v>
      </c>
      <c r="DK83" s="505" t="s">
        <v>38</v>
      </c>
      <c r="DL83" s="506">
        <v>1147</v>
      </c>
      <c r="DM83" s="506">
        <v>1065</v>
      </c>
      <c r="DN83" s="506">
        <v>10</v>
      </c>
      <c r="DO83" s="507">
        <v>14</v>
      </c>
    </row>
    <row r="84" spans="1:119" x14ac:dyDescent="0.2">
      <c r="A84" s="497" t="s">
        <v>37</v>
      </c>
      <c r="B84" s="15">
        <f t="shared" si="38"/>
        <v>1209</v>
      </c>
      <c r="C84" s="15">
        <f t="shared" si="38"/>
        <v>1103</v>
      </c>
      <c r="D84" s="15">
        <f t="shared" si="38"/>
        <v>21</v>
      </c>
      <c r="E84" s="15">
        <f t="shared" si="38"/>
        <v>23</v>
      </c>
      <c r="F84" s="15">
        <f t="shared" si="39"/>
        <v>1005</v>
      </c>
      <c r="G84" s="15">
        <f t="shared" si="39"/>
        <v>906</v>
      </c>
      <c r="H84" s="15">
        <f t="shared" si="39"/>
        <v>13</v>
      </c>
      <c r="I84" s="15">
        <f t="shared" si="39"/>
        <v>7</v>
      </c>
      <c r="J84" s="15">
        <f t="shared" si="40"/>
        <v>1589</v>
      </c>
      <c r="K84" s="15">
        <f t="shared" si="40"/>
        <v>1408</v>
      </c>
      <c r="L84" s="15">
        <f t="shared" si="40"/>
        <v>23</v>
      </c>
      <c r="M84" s="15">
        <f t="shared" si="40"/>
        <v>35</v>
      </c>
      <c r="N84" s="15">
        <f t="shared" si="41"/>
        <v>1091</v>
      </c>
      <c r="O84" s="15">
        <f t="shared" si="41"/>
        <v>1011</v>
      </c>
      <c r="P84" s="15">
        <f t="shared" si="42"/>
        <v>4</v>
      </c>
      <c r="Q84" s="15">
        <f t="shared" si="42"/>
        <v>6</v>
      </c>
      <c r="R84" s="16">
        <f t="shared" si="44"/>
        <v>4894</v>
      </c>
      <c r="S84" s="16">
        <f t="shared" si="44"/>
        <v>4428</v>
      </c>
      <c r="T84" s="16">
        <f t="shared" si="43"/>
        <v>61</v>
      </c>
      <c r="U84" s="16">
        <f t="shared" si="43"/>
        <v>71</v>
      </c>
      <c r="V84" s="15">
        <f t="shared" si="45"/>
        <v>2798</v>
      </c>
      <c r="W84" s="15">
        <f t="shared" si="45"/>
        <v>2511</v>
      </c>
      <c r="X84" s="15">
        <f t="shared" si="45"/>
        <v>44</v>
      </c>
      <c r="Y84" s="15">
        <f t="shared" si="45"/>
        <v>58</v>
      </c>
      <c r="AD84" s="497" t="s">
        <v>35</v>
      </c>
      <c r="AE84" s="25">
        <f t="shared" si="46"/>
        <v>1.0540184453227932</v>
      </c>
      <c r="AF84" s="25">
        <f t="shared" si="47"/>
        <v>0.92226613965744397</v>
      </c>
      <c r="AG84" s="25">
        <f t="shared" si="48"/>
        <v>0.13175230566534923</v>
      </c>
      <c r="AH84" s="15">
        <v>503</v>
      </c>
      <c r="AI84" s="15">
        <v>33</v>
      </c>
      <c r="AJ84" s="15">
        <v>49</v>
      </c>
      <c r="AK84" s="25">
        <f t="shared" si="49"/>
        <v>0.99750623441396502</v>
      </c>
      <c r="AL84" s="25">
        <f t="shared" si="50"/>
        <v>1.1221945137157108</v>
      </c>
      <c r="AM84" s="25">
        <f t="shared" si="51"/>
        <v>-0.12468827930174575</v>
      </c>
      <c r="AN84" s="15">
        <v>532</v>
      </c>
      <c r="AO84" s="15">
        <v>40</v>
      </c>
      <c r="AP84" s="15">
        <v>42</v>
      </c>
      <c r="AQ84" s="25">
        <f t="shared" si="52"/>
        <v>1.2043658261196839</v>
      </c>
      <c r="AR84" s="25">
        <f t="shared" si="53"/>
        <v>1.0161836657884833</v>
      </c>
      <c r="AS84" s="25">
        <f t="shared" si="54"/>
        <v>0.18818216033120061</v>
      </c>
      <c r="AT84" s="25">
        <f t="shared" si="55"/>
        <v>1.0249839846252402</v>
      </c>
      <c r="AU84" s="25">
        <f t="shared" si="56"/>
        <v>1.0249839846252402</v>
      </c>
      <c r="AV84" s="25">
        <f t="shared" si="57"/>
        <v>0</v>
      </c>
      <c r="CI84" s="505" t="s">
        <v>39</v>
      </c>
      <c r="CJ84" s="506">
        <v>4</v>
      </c>
      <c r="CK84" s="506">
        <v>1</v>
      </c>
      <c r="CL84" s="506">
        <v>0</v>
      </c>
      <c r="CM84" s="507">
        <v>0</v>
      </c>
      <c r="CP84" s="505"/>
      <c r="CQ84" s="506"/>
      <c r="CR84" s="506"/>
      <c r="CS84" s="506"/>
      <c r="CT84" s="507"/>
      <c r="CW84" s="505" t="s">
        <v>39</v>
      </c>
      <c r="CX84" s="506">
        <v>1</v>
      </c>
      <c r="CY84" s="506">
        <v>0</v>
      </c>
      <c r="CZ84" s="506">
        <v>0</v>
      </c>
      <c r="DA84" s="507">
        <v>0</v>
      </c>
      <c r="DD84" s="505" t="s">
        <v>39</v>
      </c>
      <c r="DE84" s="506">
        <v>2</v>
      </c>
      <c r="DF84" s="506">
        <v>1</v>
      </c>
      <c r="DG84" s="506">
        <v>0</v>
      </c>
      <c r="DH84" s="507">
        <v>0</v>
      </c>
      <c r="DK84" s="505" t="s">
        <v>39</v>
      </c>
      <c r="DL84" s="506">
        <v>1</v>
      </c>
      <c r="DM84" s="506">
        <v>0</v>
      </c>
      <c r="DN84" s="506">
        <v>0</v>
      </c>
      <c r="DO84" s="507">
        <v>0</v>
      </c>
    </row>
    <row r="85" spans="1:119" x14ac:dyDescent="0.2">
      <c r="A85" s="497" t="s">
        <v>38</v>
      </c>
      <c r="B85" s="15">
        <f t="shared" si="38"/>
        <v>1287</v>
      </c>
      <c r="C85" s="15">
        <f t="shared" si="38"/>
        <v>1180</v>
      </c>
      <c r="D85" s="15">
        <f t="shared" si="38"/>
        <v>10</v>
      </c>
      <c r="E85" s="15">
        <f t="shared" si="38"/>
        <v>40</v>
      </c>
      <c r="F85" s="15">
        <f t="shared" si="39"/>
        <v>1142</v>
      </c>
      <c r="G85" s="15">
        <f t="shared" si="39"/>
        <v>1062</v>
      </c>
      <c r="H85" s="15">
        <f t="shared" si="39"/>
        <v>9</v>
      </c>
      <c r="I85" s="15">
        <f t="shared" si="39"/>
        <v>12</v>
      </c>
      <c r="J85" s="15">
        <f t="shared" si="40"/>
        <v>1452</v>
      </c>
      <c r="K85" s="15">
        <f t="shared" si="40"/>
        <v>1317</v>
      </c>
      <c r="L85" s="15">
        <f t="shared" si="40"/>
        <v>15</v>
      </c>
      <c r="M85" s="15">
        <f t="shared" si="40"/>
        <v>38</v>
      </c>
      <c r="N85" s="15">
        <f t="shared" si="41"/>
        <v>1147</v>
      </c>
      <c r="O85" s="15">
        <f t="shared" si="41"/>
        <v>1065</v>
      </c>
      <c r="P85" s="15">
        <f t="shared" si="42"/>
        <v>10</v>
      </c>
      <c r="Q85" s="15">
        <f t="shared" si="42"/>
        <v>14</v>
      </c>
      <c r="R85" s="16">
        <f t="shared" si="44"/>
        <v>5028</v>
      </c>
      <c r="S85" s="16">
        <f t="shared" si="44"/>
        <v>4624</v>
      </c>
      <c r="T85" s="16">
        <f t="shared" si="43"/>
        <v>44</v>
      </c>
      <c r="U85" s="16">
        <f t="shared" si="43"/>
        <v>104</v>
      </c>
      <c r="V85" s="15">
        <f t="shared" si="45"/>
        <v>2739</v>
      </c>
      <c r="W85" s="15">
        <f t="shared" si="45"/>
        <v>2497</v>
      </c>
      <c r="X85" s="15">
        <f t="shared" si="45"/>
        <v>25</v>
      </c>
      <c r="Y85" s="15">
        <f t="shared" si="45"/>
        <v>78</v>
      </c>
      <c r="AD85" s="497" t="s">
        <v>36</v>
      </c>
      <c r="AE85" s="25">
        <f t="shared" si="46"/>
        <v>0.55617352614015569</v>
      </c>
      <c r="AF85" s="25">
        <f t="shared" si="47"/>
        <v>0.55617352614015569</v>
      </c>
      <c r="AG85" s="25">
        <f t="shared" si="48"/>
        <v>0</v>
      </c>
      <c r="AH85" s="15">
        <v>671</v>
      </c>
      <c r="AI85" s="15">
        <v>11</v>
      </c>
      <c r="AJ85" s="15">
        <v>16</v>
      </c>
      <c r="AK85" s="25">
        <f t="shared" si="49"/>
        <v>0.33057851239669422</v>
      </c>
      <c r="AL85" s="25">
        <f t="shared" si="50"/>
        <v>0.57851239669421484</v>
      </c>
      <c r="AM85" s="25">
        <f t="shared" si="51"/>
        <v>-0.24793388429752061</v>
      </c>
      <c r="AN85" s="15">
        <v>993</v>
      </c>
      <c r="AO85" s="15">
        <v>19</v>
      </c>
      <c r="AP85" s="15">
        <v>31</v>
      </c>
      <c r="AQ85" s="25">
        <f t="shared" si="52"/>
        <v>0.49776007964161273</v>
      </c>
      <c r="AR85" s="25">
        <f t="shared" si="53"/>
        <v>0.59731209556993536</v>
      </c>
      <c r="AS85" s="25">
        <f t="shared" si="54"/>
        <v>-9.9552015928322635E-2</v>
      </c>
      <c r="AT85" s="25">
        <f t="shared" si="55"/>
        <v>0.42674253200568996</v>
      </c>
      <c r="AU85" s="25">
        <f t="shared" si="56"/>
        <v>0.56899004267425324</v>
      </c>
      <c r="AV85" s="25">
        <f t="shared" si="57"/>
        <v>-0.14224751066856328</v>
      </c>
      <c r="CI85" s="505" t="s">
        <v>41</v>
      </c>
      <c r="CJ85" s="506">
        <v>740</v>
      </c>
      <c r="CK85" s="506">
        <v>668</v>
      </c>
      <c r="CL85" s="506">
        <v>10</v>
      </c>
      <c r="CM85" s="507">
        <v>6</v>
      </c>
      <c r="CP85" s="505" t="s">
        <v>41</v>
      </c>
      <c r="CQ85" s="506">
        <v>204</v>
      </c>
      <c r="CR85" s="506">
        <v>187</v>
      </c>
      <c r="CS85" s="506">
        <v>4</v>
      </c>
      <c r="CT85" s="507">
        <v>2</v>
      </c>
      <c r="CW85" s="505" t="s">
        <v>41</v>
      </c>
      <c r="CX85" s="506">
        <v>256</v>
      </c>
      <c r="CY85" s="506">
        <v>224</v>
      </c>
      <c r="CZ85" s="506">
        <v>2</v>
      </c>
      <c r="DA85" s="507">
        <v>3</v>
      </c>
      <c r="DD85" s="505" t="s">
        <v>41</v>
      </c>
      <c r="DE85" s="506">
        <v>156</v>
      </c>
      <c r="DF85" s="506">
        <v>142</v>
      </c>
      <c r="DG85" s="506">
        <v>2</v>
      </c>
      <c r="DH85" s="507">
        <v>1</v>
      </c>
      <c r="DK85" s="505" t="s">
        <v>41</v>
      </c>
      <c r="DL85" s="506">
        <v>124</v>
      </c>
      <c r="DM85" s="506">
        <v>115</v>
      </c>
      <c r="DN85" s="506">
        <v>2</v>
      </c>
      <c r="DO85" s="507">
        <v>0</v>
      </c>
    </row>
    <row r="86" spans="1:119" x14ac:dyDescent="0.2">
      <c r="A86" s="497" t="s">
        <v>39</v>
      </c>
      <c r="B86" s="15">
        <f t="shared" si="38"/>
        <v>0</v>
      </c>
      <c r="C86" s="15">
        <f t="shared" si="38"/>
        <v>0</v>
      </c>
      <c r="D86" s="15">
        <f t="shared" si="38"/>
        <v>0</v>
      </c>
      <c r="E86" s="15">
        <f t="shared" si="38"/>
        <v>0</v>
      </c>
      <c r="F86" s="15">
        <f t="shared" si="39"/>
        <v>2</v>
      </c>
      <c r="G86" s="15">
        <f t="shared" si="39"/>
        <v>1</v>
      </c>
      <c r="H86" s="15">
        <f t="shared" si="39"/>
        <v>0</v>
      </c>
      <c r="I86" s="15">
        <f t="shared" si="39"/>
        <v>0</v>
      </c>
      <c r="J86" s="15">
        <f t="shared" si="40"/>
        <v>1</v>
      </c>
      <c r="K86" s="15">
        <f t="shared" si="40"/>
        <v>0</v>
      </c>
      <c r="L86" s="15">
        <f t="shared" si="40"/>
        <v>0</v>
      </c>
      <c r="M86" s="15">
        <f t="shared" si="40"/>
        <v>0</v>
      </c>
      <c r="N86" s="15">
        <f t="shared" si="41"/>
        <v>1</v>
      </c>
      <c r="O86" s="15">
        <f t="shared" si="41"/>
        <v>0</v>
      </c>
      <c r="P86" s="15">
        <f t="shared" si="42"/>
        <v>0</v>
      </c>
      <c r="Q86" s="15">
        <f t="shared" si="42"/>
        <v>0</v>
      </c>
      <c r="R86" s="16">
        <f t="shared" si="44"/>
        <v>4</v>
      </c>
      <c r="S86" s="16">
        <f t="shared" si="44"/>
        <v>1</v>
      </c>
      <c r="T86" s="16">
        <f t="shared" si="43"/>
        <v>0</v>
      </c>
      <c r="U86" s="16">
        <f t="shared" si="43"/>
        <v>0</v>
      </c>
      <c r="V86" s="15">
        <f>+B86+J86</f>
        <v>1</v>
      </c>
      <c r="W86" s="15">
        <f t="shared" si="45"/>
        <v>0</v>
      </c>
      <c r="X86" s="15">
        <f t="shared" si="45"/>
        <v>0</v>
      </c>
      <c r="Y86" s="15">
        <f t="shared" si="45"/>
        <v>0</v>
      </c>
      <c r="AD86" s="497" t="s">
        <v>37</v>
      </c>
      <c r="AE86" s="25">
        <f t="shared" si="46"/>
        <v>1.1049723756906076</v>
      </c>
      <c r="AF86" s="25">
        <f t="shared" si="47"/>
        <v>1.2628255722178374</v>
      </c>
      <c r="AG86" s="25">
        <f t="shared" si="48"/>
        <v>-0.15785319652722984</v>
      </c>
      <c r="AH86" s="15">
        <v>886</v>
      </c>
      <c r="AI86" s="15">
        <v>61</v>
      </c>
      <c r="AJ86" s="15">
        <v>59</v>
      </c>
      <c r="AK86" s="25">
        <f t="shared" si="49"/>
        <v>1.3990267639902676</v>
      </c>
      <c r="AL86" s="25">
        <f t="shared" si="50"/>
        <v>0.97323600973236013</v>
      </c>
      <c r="AM86" s="25">
        <f t="shared" si="51"/>
        <v>0.42579075425790747</v>
      </c>
      <c r="AN86" s="15">
        <v>984</v>
      </c>
      <c r="AO86" s="15">
        <v>74</v>
      </c>
      <c r="AP86" s="15">
        <v>76</v>
      </c>
      <c r="AQ86" s="25">
        <f t="shared" si="52"/>
        <v>1.296405421331762</v>
      </c>
      <c r="AR86" s="25">
        <f t="shared" si="53"/>
        <v>0.8839127872716559</v>
      </c>
      <c r="AS86" s="25">
        <f t="shared" si="54"/>
        <v>0.41249263406010606</v>
      </c>
      <c r="AT86" s="25">
        <f t="shared" si="55"/>
        <v>1.2710408794228789</v>
      </c>
      <c r="AU86" s="25">
        <f t="shared" si="56"/>
        <v>1.099278598419787</v>
      </c>
      <c r="AV86" s="25">
        <f t="shared" si="57"/>
        <v>0.17176228100309188</v>
      </c>
      <c r="CI86" s="505" t="s">
        <v>42</v>
      </c>
      <c r="CJ86" s="506">
        <v>1046</v>
      </c>
      <c r="CK86" s="506">
        <v>916</v>
      </c>
      <c r="CL86" s="506">
        <v>6</v>
      </c>
      <c r="CM86" s="507">
        <v>7</v>
      </c>
      <c r="CP86" s="505" t="s">
        <v>42</v>
      </c>
      <c r="CQ86" s="506">
        <v>329</v>
      </c>
      <c r="CR86" s="506">
        <v>278</v>
      </c>
      <c r="CS86" s="506">
        <v>2</v>
      </c>
      <c r="CT86" s="507">
        <v>2</v>
      </c>
      <c r="CW86" s="505" t="s">
        <v>42</v>
      </c>
      <c r="CX86" s="506">
        <v>256</v>
      </c>
      <c r="CY86" s="506">
        <v>229</v>
      </c>
      <c r="CZ86" s="506">
        <v>1</v>
      </c>
      <c r="DA86" s="507">
        <v>4</v>
      </c>
      <c r="DD86" s="505" t="s">
        <v>42</v>
      </c>
      <c r="DE86" s="506">
        <v>224</v>
      </c>
      <c r="DF86" s="506">
        <v>203</v>
      </c>
      <c r="DG86" s="506">
        <v>1</v>
      </c>
      <c r="DH86" s="507">
        <v>0</v>
      </c>
      <c r="DK86" s="505" t="s">
        <v>42</v>
      </c>
      <c r="DL86" s="506">
        <v>237</v>
      </c>
      <c r="DM86" s="506">
        <v>206</v>
      </c>
      <c r="DN86" s="506">
        <v>2</v>
      </c>
      <c r="DO86" s="507">
        <v>1</v>
      </c>
    </row>
    <row r="87" spans="1:119" x14ac:dyDescent="0.2">
      <c r="A87" s="497" t="s">
        <v>41</v>
      </c>
      <c r="B87" s="15">
        <f t="shared" si="38"/>
        <v>204</v>
      </c>
      <c r="C87" s="15">
        <f t="shared" si="38"/>
        <v>187</v>
      </c>
      <c r="D87" s="15">
        <f t="shared" si="38"/>
        <v>4</v>
      </c>
      <c r="E87" s="15">
        <f t="shared" si="38"/>
        <v>2</v>
      </c>
      <c r="F87" s="15">
        <f t="shared" si="39"/>
        <v>156</v>
      </c>
      <c r="G87" s="15">
        <f t="shared" si="39"/>
        <v>142</v>
      </c>
      <c r="H87" s="15">
        <f t="shared" si="39"/>
        <v>2</v>
      </c>
      <c r="I87" s="15">
        <f t="shared" si="39"/>
        <v>1</v>
      </c>
      <c r="J87" s="15">
        <f t="shared" si="40"/>
        <v>256</v>
      </c>
      <c r="K87" s="15">
        <f t="shared" si="40"/>
        <v>224</v>
      </c>
      <c r="L87" s="15">
        <f t="shared" si="40"/>
        <v>2</v>
      </c>
      <c r="M87" s="15">
        <f t="shared" si="40"/>
        <v>3</v>
      </c>
      <c r="N87" s="15">
        <f t="shared" si="41"/>
        <v>124</v>
      </c>
      <c r="O87" s="15">
        <f t="shared" si="41"/>
        <v>115</v>
      </c>
      <c r="P87" s="15">
        <f t="shared" si="42"/>
        <v>2</v>
      </c>
      <c r="Q87" s="15">
        <f t="shared" si="42"/>
        <v>0</v>
      </c>
      <c r="R87" s="16">
        <f t="shared" si="44"/>
        <v>740</v>
      </c>
      <c r="S87" s="16">
        <f t="shared" si="44"/>
        <v>668</v>
      </c>
      <c r="T87" s="16">
        <f t="shared" si="43"/>
        <v>10</v>
      </c>
      <c r="U87" s="16">
        <f t="shared" si="43"/>
        <v>6</v>
      </c>
      <c r="V87" s="15">
        <f>+B87+J87</f>
        <v>460</v>
      </c>
      <c r="W87" s="15">
        <f t="shared" si="45"/>
        <v>411</v>
      </c>
      <c r="X87" s="15">
        <f t="shared" si="45"/>
        <v>6</v>
      </c>
      <c r="Y87" s="15">
        <f t="shared" si="45"/>
        <v>5</v>
      </c>
      <c r="AD87" s="497" t="s">
        <v>38</v>
      </c>
      <c r="AE87" s="25">
        <f t="shared" si="46"/>
        <v>0.75930144267274102</v>
      </c>
      <c r="AF87" s="25">
        <f t="shared" si="47"/>
        <v>1.1389521640091116</v>
      </c>
      <c r="AG87" s="25">
        <f t="shared" si="48"/>
        <v>-0.37965072133637057</v>
      </c>
      <c r="AH87" s="15">
        <v>1072</v>
      </c>
      <c r="AI87" s="15">
        <v>89</v>
      </c>
      <c r="AJ87" s="15">
        <v>70</v>
      </c>
      <c r="AK87" s="25">
        <f t="shared" si="49"/>
        <v>0.8825526137135099</v>
      </c>
      <c r="AL87" s="25">
        <f t="shared" si="50"/>
        <v>1.1541072640868975</v>
      </c>
      <c r="AM87" s="25">
        <f t="shared" si="51"/>
        <v>-0.27155465037338755</v>
      </c>
      <c r="AN87" s="15">
        <v>1059</v>
      </c>
      <c r="AO87" s="15">
        <v>81</v>
      </c>
      <c r="AP87" s="15">
        <v>71</v>
      </c>
      <c r="AQ87" s="25">
        <f t="shared" si="52"/>
        <v>1.1148053980050852</v>
      </c>
      <c r="AR87" s="25">
        <f t="shared" si="53"/>
        <v>1.0365734402503424</v>
      </c>
      <c r="AS87" s="25">
        <f t="shared" si="54"/>
        <v>7.8231957754742787E-2</v>
      </c>
      <c r="AT87" s="25">
        <f t="shared" si="55"/>
        <v>0.82437275985663083</v>
      </c>
      <c r="AU87" s="25">
        <f t="shared" si="56"/>
        <v>1.1469534050179211</v>
      </c>
      <c r="AV87" s="25">
        <f t="shared" si="57"/>
        <v>-0.32258064516129026</v>
      </c>
      <c r="CI87" s="505" t="s">
        <v>43</v>
      </c>
      <c r="CJ87" s="506">
        <v>2478</v>
      </c>
      <c r="CK87" s="506">
        <v>2232</v>
      </c>
      <c r="CL87" s="506">
        <v>15</v>
      </c>
      <c r="CM87" s="507">
        <v>21</v>
      </c>
      <c r="CP87" s="505" t="s">
        <v>43</v>
      </c>
      <c r="CQ87" s="506">
        <v>632</v>
      </c>
      <c r="CR87" s="506">
        <v>568</v>
      </c>
      <c r="CS87" s="506">
        <v>4</v>
      </c>
      <c r="CT87" s="507">
        <v>7</v>
      </c>
      <c r="CW87" s="505" t="s">
        <v>43</v>
      </c>
      <c r="CX87" s="506">
        <v>680</v>
      </c>
      <c r="CY87" s="506">
        <v>619</v>
      </c>
      <c r="CZ87" s="506">
        <v>4</v>
      </c>
      <c r="DA87" s="507">
        <v>13</v>
      </c>
      <c r="DD87" s="505" t="s">
        <v>43</v>
      </c>
      <c r="DE87" s="506">
        <v>446</v>
      </c>
      <c r="DF87" s="506">
        <v>388</v>
      </c>
      <c r="DG87" s="506">
        <v>5</v>
      </c>
      <c r="DH87" s="507">
        <v>0</v>
      </c>
      <c r="DK87" s="505" t="s">
        <v>43</v>
      </c>
      <c r="DL87" s="506">
        <v>720</v>
      </c>
      <c r="DM87" s="506">
        <v>657</v>
      </c>
      <c r="DN87" s="506">
        <v>2</v>
      </c>
      <c r="DO87" s="507">
        <v>1</v>
      </c>
    </row>
    <row r="88" spans="1:119" x14ac:dyDescent="0.2">
      <c r="A88" s="497" t="s">
        <v>42</v>
      </c>
      <c r="B88" s="15">
        <f t="shared" si="38"/>
        <v>329</v>
      </c>
      <c r="C88" s="15">
        <f t="shared" si="38"/>
        <v>278</v>
      </c>
      <c r="D88" s="15">
        <f t="shared" si="38"/>
        <v>2</v>
      </c>
      <c r="E88" s="15">
        <f t="shared" si="38"/>
        <v>2</v>
      </c>
      <c r="F88" s="15">
        <f t="shared" si="39"/>
        <v>224</v>
      </c>
      <c r="G88" s="15">
        <f t="shared" si="39"/>
        <v>203</v>
      </c>
      <c r="H88" s="15">
        <f t="shared" si="39"/>
        <v>1</v>
      </c>
      <c r="I88" s="15">
        <f t="shared" si="39"/>
        <v>0</v>
      </c>
      <c r="J88" s="15">
        <f t="shared" si="40"/>
        <v>256</v>
      </c>
      <c r="K88" s="15">
        <f t="shared" si="40"/>
        <v>229</v>
      </c>
      <c r="L88" s="15">
        <f t="shared" si="40"/>
        <v>1</v>
      </c>
      <c r="M88" s="15">
        <f t="shared" si="40"/>
        <v>4</v>
      </c>
      <c r="N88" s="15">
        <f t="shared" si="41"/>
        <v>237</v>
      </c>
      <c r="O88" s="15">
        <f t="shared" si="41"/>
        <v>206</v>
      </c>
      <c r="P88" s="15">
        <f t="shared" si="42"/>
        <v>2</v>
      </c>
      <c r="Q88" s="15">
        <f t="shared" si="42"/>
        <v>1</v>
      </c>
      <c r="R88" s="16">
        <f t="shared" si="44"/>
        <v>1046</v>
      </c>
      <c r="S88" s="16">
        <f t="shared" si="44"/>
        <v>916</v>
      </c>
      <c r="T88" s="16">
        <f t="shared" si="43"/>
        <v>6</v>
      </c>
      <c r="U88" s="16">
        <f t="shared" si="43"/>
        <v>7</v>
      </c>
      <c r="V88" s="15">
        <f>+B88+J88</f>
        <v>585</v>
      </c>
      <c r="W88" s="15">
        <f t="shared" si="45"/>
        <v>507</v>
      </c>
      <c r="X88" s="15">
        <f t="shared" si="45"/>
        <v>3</v>
      </c>
      <c r="Y88" s="15">
        <f t="shared" si="45"/>
        <v>6</v>
      </c>
      <c r="AD88" s="497" t="s">
        <v>39</v>
      </c>
      <c r="AE88" s="25">
        <v>0</v>
      </c>
      <c r="AF88" s="25">
        <v>0</v>
      </c>
      <c r="AG88" s="25">
        <f t="shared" si="48"/>
        <v>0</v>
      </c>
      <c r="AH88" s="15">
        <v>3</v>
      </c>
      <c r="AI88" s="15">
        <v>0</v>
      </c>
      <c r="AJ88" s="15">
        <v>0</v>
      </c>
      <c r="AK88" s="25" t="e">
        <f t="shared" si="49"/>
        <v>#DIV/0!</v>
      </c>
      <c r="AL88" s="25" t="e">
        <f t="shared" si="50"/>
        <v>#DIV/0!</v>
      </c>
      <c r="AM88" s="25" t="e">
        <f t="shared" si="51"/>
        <v>#DIV/0!</v>
      </c>
      <c r="AN88" s="15">
        <v>1</v>
      </c>
      <c r="AO88" s="15">
        <v>0</v>
      </c>
      <c r="AP88" s="15">
        <v>0</v>
      </c>
      <c r="AQ88" s="25">
        <f t="shared" si="52"/>
        <v>0</v>
      </c>
      <c r="AR88" s="25">
        <f t="shared" si="53"/>
        <v>0</v>
      </c>
      <c r="AS88" s="25">
        <f t="shared" si="54"/>
        <v>0</v>
      </c>
      <c r="AT88" s="25" t="e">
        <f t="shared" si="55"/>
        <v>#DIV/0!</v>
      </c>
      <c r="AU88" s="25" t="e">
        <f t="shared" si="56"/>
        <v>#DIV/0!</v>
      </c>
      <c r="AV88" s="25" t="e">
        <f t="shared" si="57"/>
        <v>#DIV/0!</v>
      </c>
      <c r="CI88" s="505" t="s">
        <v>44</v>
      </c>
      <c r="CJ88" s="506">
        <v>6766</v>
      </c>
      <c r="CK88" s="506">
        <v>6472</v>
      </c>
      <c r="CL88" s="506">
        <v>36</v>
      </c>
      <c r="CM88" s="507">
        <v>118</v>
      </c>
      <c r="CP88" s="505" t="s">
        <v>44</v>
      </c>
      <c r="CQ88" s="506">
        <v>1853</v>
      </c>
      <c r="CR88" s="506">
        <v>1786</v>
      </c>
      <c r="CS88" s="506">
        <v>12</v>
      </c>
      <c r="CT88" s="507">
        <v>55</v>
      </c>
      <c r="CW88" s="505" t="s">
        <v>44</v>
      </c>
      <c r="CX88" s="506">
        <v>1838</v>
      </c>
      <c r="CY88" s="506">
        <v>1745</v>
      </c>
      <c r="CZ88" s="506">
        <v>12</v>
      </c>
      <c r="DA88" s="507">
        <v>44</v>
      </c>
      <c r="DD88" s="505" t="s">
        <v>44</v>
      </c>
      <c r="DE88" s="506">
        <v>1350</v>
      </c>
      <c r="DF88" s="506">
        <v>1288</v>
      </c>
      <c r="DG88" s="506">
        <v>5</v>
      </c>
      <c r="DH88" s="507">
        <v>10</v>
      </c>
      <c r="DK88" s="505" t="s">
        <v>44</v>
      </c>
      <c r="DL88" s="506">
        <v>1725</v>
      </c>
      <c r="DM88" s="506">
        <v>1653</v>
      </c>
      <c r="DN88" s="506">
        <v>7</v>
      </c>
      <c r="DO88" s="507">
        <v>9</v>
      </c>
    </row>
    <row r="89" spans="1:119" x14ac:dyDescent="0.2">
      <c r="A89" s="497" t="s">
        <v>43</v>
      </c>
      <c r="B89" s="15">
        <f t="shared" si="38"/>
        <v>632</v>
      </c>
      <c r="C89" s="15">
        <f t="shared" si="38"/>
        <v>568</v>
      </c>
      <c r="D89" s="15">
        <f t="shared" si="38"/>
        <v>4</v>
      </c>
      <c r="E89" s="15">
        <f t="shared" si="38"/>
        <v>7</v>
      </c>
      <c r="F89" s="15">
        <f t="shared" si="39"/>
        <v>446</v>
      </c>
      <c r="G89" s="15">
        <f t="shared" si="39"/>
        <v>388</v>
      </c>
      <c r="H89" s="15">
        <f t="shared" si="39"/>
        <v>5</v>
      </c>
      <c r="I89" s="15">
        <f t="shared" si="39"/>
        <v>0</v>
      </c>
      <c r="J89" s="15">
        <f t="shared" si="40"/>
        <v>680</v>
      </c>
      <c r="K89" s="15">
        <f t="shared" si="40"/>
        <v>619</v>
      </c>
      <c r="L89" s="15">
        <f t="shared" si="40"/>
        <v>4</v>
      </c>
      <c r="M89" s="15">
        <f t="shared" si="40"/>
        <v>13</v>
      </c>
      <c r="N89" s="15">
        <f t="shared" si="41"/>
        <v>720</v>
      </c>
      <c r="O89" s="15">
        <f t="shared" si="41"/>
        <v>657</v>
      </c>
      <c r="P89" s="15">
        <f t="shared" si="42"/>
        <v>2</v>
      </c>
      <c r="Q89" s="15">
        <f t="shared" si="42"/>
        <v>1</v>
      </c>
      <c r="R89" s="16">
        <f t="shared" si="44"/>
        <v>2478</v>
      </c>
      <c r="S89" s="16">
        <f t="shared" si="44"/>
        <v>2232</v>
      </c>
      <c r="T89" s="16">
        <f t="shared" si="43"/>
        <v>15</v>
      </c>
      <c r="U89" s="16">
        <f t="shared" si="43"/>
        <v>21</v>
      </c>
      <c r="V89" s="15">
        <f>+B89+J89</f>
        <v>1312</v>
      </c>
      <c r="W89" s="15">
        <f t="shared" ref="W89:Y93" si="58">+C89+K89</f>
        <v>1187</v>
      </c>
      <c r="X89" s="15">
        <f t="shared" si="58"/>
        <v>8</v>
      </c>
      <c r="Y89" s="15">
        <f t="shared" si="58"/>
        <v>20</v>
      </c>
      <c r="AD89" s="497" t="s">
        <v>41</v>
      </c>
      <c r="AE89" s="25">
        <f>+BI34/BG34*100</f>
        <v>2.3474178403755865</v>
      </c>
      <c r="AF89" s="25">
        <f>+BJ34/BG34*100</f>
        <v>0.93896713615023475</v>
      </c>
      <c r="AG89" s="25">
        <f t="shared" si="48"/>
        <v>1.4084507042253518</v>
      </c>
      <c r="AH89" s="15">
        <v>154</v>
      </c>
      <c r="AI89" s="15">
        <v>8</v>
      </c>
      <c r="AJ89" s="15">
        <v>7</v>
      </c>
      <c r="AK89" s="25">
        <f t="shared" si="49"/>
        <v>1.556420233463035</v>
      </c>
      <c r="AL89" s="25">
        <f t="shared" si="50"/>
        <v>2.3346303501945527</v>
      </c>
      <c r="AM89" s="25">
        <f t="shared" si="51"/>
        <v>-0.77821011673151763</v>
      </c>
      <c r="AN89" s="15">
        <v>114</v>
      </c>
      <c r="AO89" s="15">
        <v>9</v>
      </c>
      <c r="AP89" s="15">
        <v>10</v>
      </c>
      <c r="AQ89" s="25">
        <f t="shared" si="52"/>
        <v>1.6971279373368149</v>
      </c>
      <c r="AR89" s="25">
        <f t="shared" si="53"/>
        <v>1.1749347258485638</v>
      </c>
      <c r="AS89" s="25">
        <f t="shared" si="54"/>
        <v>0.52219321148825104</v>
      </c>
      <c r="AT89" s="25">
        <f t="shared" si="55"/>
        <v>1.9148936170212765</v>
      </c>
      <c r="AU89" s="25">
        <f t="shared" si="56"/>
        <v>1.7021276595744681</v>
      </c>
      <c r="AV89" s="25">
        <f t="shared" si="57"/>
        <v>0.21276595744680837</v>
      </c>
      <c r="CI89" s="505" t="s">
        <v>45</v>
      </c>
      <c r="CJ89" s="506">
        <v>1</v>
      </c>
      <c r="CK89" s="506">
        <v>1</v>
      </c>
      <c r="CL89" s="506">
        <v>0</v>
      </c>
      <c r="CM89" s="507">
        <v>0</v>
      </c>
      <c r="CP89" s="505"/>
      <c r="CQ89" s="506"/>
      <c r="CR89" s="506"/>
      <c r="CS89" s="506"/>
      <c r="CT89" s="507"/>
      <c r="CW89" s="505" t="s">
        <v>45</v>
      </c>
      <c r="CX89" s="506">
        <v>1</v>
      </c>
      <c r="CY89" s="506">
        <v>1</v>
      </c>
      <c r="CZ89" s="506">
        <v>0</v>
      </c>
      <c r="DA89" s="507">
        <v>0</v>
      </c>
      <c r="DD89" s="505"/>
      <c r="DE89" s="506"/>
      <c r="DF89" s="506"/>
      <c r="DG89" s="506"/>
      <c r="DH89" s="507"/>
      <c r="DK89" s="505"/>
      <c r="DL89" s="506"/>
      <c r="DM89" s="506"/>
      <c r="DN89" s="506"/>
      <c r="DO89" s="507"/>
    </row>
    <row r="90" spans="1:119" x14ac:dyDescent="0.2">
      <c r="A90" s="497" t="s">
        <v>44</v>
      </c>
      <c r="B90" s="15">
        <f t="shared" si="38"/>
        <v>1853</v>
      </c>
      <c r="C90" s="15">
        <f t="shared" si="38"/>
        <v>1786</v>
      </c>
      <c r="D90" s="15">
        <f t="shared" si="38"/>
        <v>12</v>
      </c>
      <c r="E90" s="15">
        <f t="shared" si="38"/>
        <v>55</v>
      </c>
      <c r="F90" s="15">
        <f t="shared" si="39"/>
        <v>1350</v>
      </c>
      <c r="G90" s="15">
        <f t="shared" si="39"/>
        <v>1288</v>
      </c>
      <c r="H90" s="15">
        <f t="shared" si="39"/>
        <v>5</v>
      </c>
      <c r="I90" s="15">
        <f t="shared" si="39"/>
        <v>10</v>
      </c>
      <c r="J90" s="15">
        <f t="shared" si="40"/>
        <v>1838</v>
      </c>
      <c r="K90" s="15">
        <f t="shared" si="40"/>
        <v>1745</v>
      </c>
      <c r="L90" s="15">
        <f t="shared" si="40"/>
        <v>12</v>
      </c>
      <c r="M90" s="15">
        <f t="shared" si="40"/>
        <v>44</v>
      </c>
      <c r="N90" s="15">
        <f t="shared" si="41"/>
        <v>1725</v>
      </c>
      <c r="O90" s="15">
        <f t="shared" si="41"/>
        <v>1653</v>
      </c>
      <c r="P90" s="15">
        <f t="shared" si="42"/>
        <v>7</v>
      </c>
      <c r="Q90" s="15">
        <f t="shared" si="42"/>
        <v>9</v>
      </c>
      <c r="R90" s="16">
        <f t="shared" si="44"/>
        <v>6766</v>
      </c>
      <c r="S90" s="16">
        <f t="shared" si="44"/>
        <v>6472</v>
      </c>
      <c r="T90" s="16">
        <f t="shared" si="43"/>
        <v>36</v>
      </c>
      <c r="U90" s="16">
        <f t="shared" si="43"/>
        <v>118</v>
      </c>
      <c r="V90" s="15">
        <f>+B90+J90</f>
        <v>3691</v>
      </c>
      <c r="W90" s="15">
        <f t="shared" si="58"/>
        <v>3531</v>
      </c>
      <c r="X90" s="15">
        <f t="shared" si="58"/>
        <v>24</v>
      </c>
      <c r="Y90" s="15">
        <f t="shared" si="58"/>
        <v>99</v>
      </c>
      <c r="AD90" s="497" t="s">
        <v>42</v>
      </c>
      <c r="AE90" s="25">
        <f>+BI35/BG35*100</f>
        <v>0</v>
      </c>
      <c r="AF90" s="25">
        <f>+BJ35/BG35*100</f>
        <v>0.91185410334346495</v>
      </c>
      <c r="AG90" s="25">
        <f t="shared" si="48"/>
        <v>-0.91185410334346495</v>
      </c>
      <c r="AH90" s="15">
        <v>213</v>
      </c>
      <c r="AI90" s="15">
        <v>1</v>
      </c>
      <c r="AJ90" s="15">
        <v>6</v>
      </c>
      <c r="AK90" s="25">
        <f t="shared" si="49"/>
        <v>1.556420233463035</v>
      </c>
      <c r="AL90" s="25">
        <f t="shared" si="50"/>
        <v>0.38910505836575876</v>
      </c>
      <c r="AM90" s="25">
        <f t="shared" si="51"/>
        <v>1.1673151750972763</v>
      </c>
      <c r="AN90" s="15">
        <v>223</v>
      </c>
      <c r="AO90" s="15">
        <v>7</v>
      </c>
      <c r="AP90" s="15">
        <v>12</v>
      </c>
      <c r="AQ90" s="25">
        <f t="shared" si="52"/>
        <v>0.66730219256434697</v>
      </c>
      <c r="AR90" s="25">
        <f t="shared" si="53"/>
        <v>0.47664442326024786</v>
      </c>
      <c r="AS90" s="25">
        <f t="shared" si="54"/>
        <v>0.19065776930409911</v>
      </c>
      <c r="AT90" s="25">
        <f t="shared" si="55"/>
        <v>0.68259385665529015</v>
      </c>
      <c r="AU90" s="25">
        <f t="shared" si="56"/>
        <v>0.68259385665529015</v>
      </c>
      <c r="AV90" s="25">
        <f t="shared" si="57"/>
        <v>0</v>
      </c>
      <c r="CI90" s="505" t="s">
        <v>46</v>
      </c>
      <c r="CJ90" s="506">
        <v>9950</v>
      </c>
      <c r="CK90" s="506">
        <v>60</v>
      </c>
      <c r="CL90" s="506">
        <v>484</v>
      </c>
      <c r="CM90" s="507">
        <v>70</v>
      </c>
      <c r="CP90" s="505" t="s">
        <v>46</v>
      </c>
      <c r="CQ90" s="506">
        <v>2686</v>
      </c>
      <c r="CR90" s="506">
        <v>20</v>
      </c>
      <c r="CS90" s="506">
        <v>157</v>
      </c>
      <c r="CT90" s="507">
        <v>23</v>
      </c>
      <c r="CW90" s="505" t="s">
        <v>46</v>
      </c>
      <c r="CX90" s="506">
        <v>2861</v>
      </c>
      <c r="CY90" s="506">
        <v>20</v>
      </c>
      <c r="CZ90" s="506">
        <v>127</v>
      </c>
      <c r="DA90" s="507">
        <v>22</v>
      </c>
      <c r="DD90" s="505" t="s">
        <v>46</v>
      </c>
      <c r="DE90" s="506">
        <v>2189</v>
      </c>
      <c r="DF90" s="506">
        <v>11</v>
      </c>
      <c r="DG90" s="506">
        <v>88</v>
      </c>
      <c r="DH90" s="507">
        <v>12</v>
      </c>
      <c r="DK90" s="505" t="s">
        <v>46</v>
      </c>
      <c r="DL90" s="506">
        <v>2214</v>
      </c>
      <c r="DM90" s="506">
        <v>9</v>
      </c>
      <c r="DN90" s="506">
        <v>112</v>
      </c>
      <c r="DO90" s="507">
        <v>13</v>
      </c>
    </row>
    <row r="91" spans="1:119" ht="25.5" x14ac:dyDescent="0.2">
      <c r="A91" s="497" t="s">
        <v>45</v>
      </c>
      <c r="B91" s="15">
        <f t="shared" si="38"/>
        <v>0</v>
      </c>
      <c r="C91" s="15">
        <f t="shared" si="38"/>
        <v>0</v>
      </c>
      <c r="D91" s="15">
        <f t="shared" si="38"/>
        <v>0</v>
      </c>
      <c r="E91" s="15">
        <f t="shared" si="38"/>
        <v>0</v>
      </c>
      <c r="F91" s="15">
        <f t="shared" si="39"/>
        <v>0</v>
      </c>
      <c r="G91" s="15">
        <f t="shared" si="39"/>
        <v>0</v>
      </c>
      <c r="H91" s="15">
        <f t="shared" si="39"/>
        <v>0</v>
      </c>
      <c r="I91" s="15">
        <f t="shared" si="39"/>
        <v>0</v>
      </c>
      <c r="J91" s="15">
        <f t="shared" si="40"/>
        <v>1</v>
      </c>
      <c r="K91" s="15">
        <f t="shared" si="40"/>
        <v>1</v>
      </c>
      <c r="L91" s="15">
        <f t="shared" si="40"/>
        <v>0</v>
      </c>
      <c r="M91" s="15">
        <f t="shared" si="40"/>
        <v>0</v>
      </c>
      <c r="N91" s="15">
        <f t="shared" si="41"/>
        <v>0</v>
      </c>
      <c r="O91" s="15">
        <f t="shared" si="41"/>
        <v>0</v>
      </c>
      <c r="P91" s="15">
        <f t="shared" si="42"/>
        <v>0</v>
      </c>
      <c r="Q91" s="15">
        <f t="shared" si="42"/>
        <v>0</v>
      </c>
      <c r="R91" s="16">
        <f t="shared" si="44"/>
        <v>1</v>
      </c>
      <c r="S91" s="16">
        <f t="shared" si="44"/>
        <v>1</v>
      </c>
      <c r="T91" s="16">
        <f t="shared" si="43"/>
        <v>0</v>
      </c>
      <c r="U91" s="16">
        <f t="shared" si="43"/>
        <v>0</v>
      </c>
      <c r="V91" s="15">
        <v>0</v>
      </c>
      <c r="W91" s="15">
        <f t="shared" si="58"/>
        <v>1</v>
      </c>
      <c r="X91" s="15">
        <f t="shared" si="58"/>
        <v>0</v>
      </c>
      <c r="Y91" s="15">
        <f t="shared" si="58"/>
        <v>0</v>
      </c>
      <c r="AD91" s="497" t="s">
        <v>43</v>
      </c>
      <c r="AE91" s="25">
        <f>+BI36/BG36*100</f>
        <v>0.93312597200622094</v>
      </c>
      <c r="AF91" s="25">
        <f>+BJ36/BG36*100</f>
        <v>0.77760497667185069</v>
      </c>
      <c r="AG91" s="25">
        <f t="shared" si="48"/>
        <v>0.15552099533437025</v>
      </c>
      <c r="AH91" s="15">
        <v>414</v>
      </c>
      <c r="AI91" s="15">
        <v>16</v>
      </c>
      <c r="AJ91" s="15">
        <v>18</v>
      </c>
      <c r="AK91" s="25">
        <f t="shared" si="49"/>
        <v>0.1445086705202312</v>
      </c>
      <c r="AL91" s="25">
        <f t="shared" si="50"/>
        <v>0.1445086705202312</v>
      </c>
      <c r="AM91" s="25">
        <f t="shared" si="51"/>
        <v>0</v>
      </c>
      <c r="AN91" s="15">
        <v>656</v>
      </c>
      <c r="AO91" s="15">
        <v>21</v>
      </c>
      <c r="AP91" s="15">
        <v>29</v>
      </c>
      <c r="AQ91" s="25">
        <f t="shared" si="52"/>
        <v>0.55577610162763003</v>
      </c>
      <c r="AR91" s="25">
        <f t="shared" si="53"/>
        <v>0.51607780865422792</v>
      </c>
      <c r="AS91" s="25">
        <f t="shared" si="54"/>
        <v>3.9698292973402105E-2</v>
      </c>
      <c r="AT91" s="25">
        <f t="shared" si="55"/>
        <v>0.52434456928838957</v>
      </c>
      <c r="AU91" s="25">
        <f t="shared" si="56"/>
        <v>0.44943820224719105</v>
      </c>
      <c r="AV91" s="25">
        <f t="shared" si="57"/>
        <v>7.4906367041198518E-2</v>
      </c>
      <c r="CI91" s="508" t="s">
        <v>20</v>
      </c>
      <c r="CJ91" s="509">
        <v>148556</v>
      </c>
      <c r="CK91" s="510">
        <v>126873</v>
      </c>
      <c r="CL91" s="510">
        <v>1309</v>
      </c>
      <c r="CM91" s="511">
        <v>2634</v>
      </c>
      <c r="CP91" s="508" t="s">
        <v>20</v>
      </c>
      <c r="CQ91" s="509">
        <v>44437</v>
      </c>
      <c r="CR91" s="510">
        <v>38903</v>
      </c>
      <c r="CS91" s="510">
        <v>412</v>
      </c>
      <c r="CT91" s="511">
        <v>1142</v>
      </c>
      <c r="CW91" s="508" t="s">
        <v>20</v>
      </c>
      <c r="CX91" s="509">
        <v>37073</v>
      </c>
      <c r="CY91" s="510">
        <v>30930</v>
      </c>
      <c r="CZ91" s="510">
        <v>352</v>
      </c>
      <c r="DA91" s="511">
        <v>1071</v>
      </c>
      <c r="DD91" s="508" t="s">
        <v>20</v>
      </c>
      <c r="DE91" s="509">
        <v>30525</v>
      </c>
      <c r="DF91" s="510">
        <v>25578</v>
      </c>
      <c r="DG91" s="510">
        <v>256</v>
      </c>
      <c r="DH91" s="511">
        <v>204</v>
      </c>
      <c r="DK91" s="508" t="s">
        <v>20</v>
      </c>
      <c r="DL91" s="509">
        <v>36521</v>
      </c>
      <c r="DM91" s="510">
        <v>31462</v>
      </c>
      <c r="DN91" s="510">
        <v>289</v>
      </c>
      <c r="DO91" s="511">
        <v>217</v>
      </c>
    </row>
    <row r="92" spans="1:119" x14ac:dyDescent="0.2">
      <c r="A92" s="497" t="s">
        <v>46</v>
      </c>
      <c r="B92" s="15">
        <f t="shared" si="38"/>
        <v>2686</v>
      </c>
      <c r="C92" s="15">
        <f t="shared" si="38"/>
        <v>20</v>
      </c>
      <c r="D92" s="15">
        <f t="shared" si="38"/>
        <v>157</v>
      </c>
      <c r="E92" s="15">
        <f t="shared" si="38"/>
        <v>23</v>
      </c>
      <c r="F92" s="15">
        <f t="shared" si="39"/>
        <v>2189</v>
      </c>
      <c r="G92" s="15">
        <f t="shared" si="39"/>
        <v>11</v>
      </c>
      <c r="H92" s="15">
        <f t="shared" si="39"/>
        <v>88</v>
      </c>
      <c r="I92" s="15">
        <f t="shared" si="39"/>
        <v>12</v>
      </c>
      <c r="J92" s="15">
        <f t="shared" si="40"/>
        <v>2861</v>
      </c>
      <c r="K92" s="15">
        <f t="shared" si="40"/>
        <v>20</v>
      </c>
      <c r="L92" s="15">
        <f t="shared" si="40"/>
        <v>127</v>
      </c>
      <c r="M92" s="15">
        <f t="shared" si="40"/>
        <v>22</v>
      </c>
      <c r="N92" s="15">
        <f t="shared" si="41"/>
        <v>2214</v>
      </c>
      <c r="O92" s="15">
        <f t="shared" si="41"/>
        <v>9</v>
      </c>
      <c r="P92" s="15">
        <f t="shared" si="42"/>
        <v>112</v>
      </c>
      <c r="Q92" s="15">
        <f t="shared" si="42"/>
        <v>13</v>
      </c>
      <c r="R92" s="16">
        <f t="shared" si="44"/>
        <v>9950</v>
      </c>
      <c r="S92" s="16">
        <f t="shared" si="44"/>
        <v>60</v>
      </c>
      <c r="T92" s="16">
        <f t="shared" si="43"/>
        <v>484</v>
      </c>
      <c r="U92" s="16">
        <f t="shared" si="43"/>
        <v>70</v>
      </c>
      <c r="V92" s="15">
        <f>+B92+J92</f>
        <v>5547</v>
      </c>
      <c r="W92" s="15">
        <f t="shared" si="58"/>
        <v>40</v>
      </c>
      <c r="X92" s="15">
        <f t="shared" si="58"/>
        <v>284</v>
      </c>
      <c r="Y92" s="15">
        <f t="shared" si="58"/>
        <v>45</v>
      </c>
      <c r="AD92" s="497" t="s">
        <v>44</v>
      </c>
      <c r="AE92" s="25">
        <f>+BI37/BG37*100</f>
        <v>0.95948827292110883</v>
      </c>
      <c r="AF92" s="25">
        <f>+BJ37/BG37*100</f>
        <v>0.79957356076759067</v>
      </c>
      <c r="AG92" s="25">
        <f t="shared" si="48"/>
        <v>0.15991471215351816</v>
      </c>
      <c r="AH92" s="15">
        <v>1371</v>
      </c>
      <c r="AI92" s="15">
        <v>57</v>
      </c>
      <c r="AJ92" s="15">
        <v>81</v>
      </c>
      <c r="AK92" s="25">
        <f t="shared" si="49"/>
        <v>1.0242587601078168</v>
      </c>
      <c r="AL92" s="25">
        <f t="shared" si="50"/>
        <v>0.59299191374663074</v>
      </c>
      <c r="AM92" s="25">
        <f t="shared" si="51"/>
        <v>0.43126684636118606</v>
      </c>
      <c r="AN92" s="15">
        <v>1713</v>
      </c>
      <c r="AO92" s="15">
        <v>78</v>
      </c>
      <c r="AP92" s="15">
        <v>86</v>
      </c>
      <c r="AQ92" s="25">
        <f t="shared" si="52"/>
        <v>0.84609773887673234</v>
      </c>
      <c r="AR92" s="25">
        <f t="shared" si="53"/>
        <v>0.62727935813274982</v>
      </c>
      <c r="AS92" s="25">
        <f t="shared" si="54"/>
        <v>0.21881838074398252</v>
      </c>
      <c r="AT92" s="25">
        <f t="shared" si="55"/>
        <v>0.99169123559367467</v>
      </c>
      <c r="AU92" s="25">
        <f t="shared" si="56"/>
        <v>0.69686411149825789</v>
      </c>
      <c r="AV92" s="25">
        <f t="shared" si="57"/>
        <v>0.29482712409541678</v>
      </c>
    </row>
    <row r="93" spans="1:119" x14ac:dyDescent="0.2">
      <c r="A93" s="498" t="s">
        <v>20</v>
      </c>
      <c r="B93" s="16">
        <f t="shared" si="38"/>
        <v>44437</v>
      </c>
      <c r="C93" s="16">
        <f t="shared" si="38"/>
        <v>38903</v>
      </c>
      <c r="D93" s="16">
        <f t="shared" si="38"/>
        <v>412</v>
      </c>
      <c r="E93" s="16">
        <f t="shared" si="38"/>
        <v>1142</v>
      </c>
      <c r="F93" s="16">
        <f t="shared" si="39"/>
        <v>30525</v>
      </c>
      <c r="G93" s="16">
        <f t="shared" si="39"/>
        <v>25578</v>
      </c>
      <c r="H93" s="16">
        <f t="shared" si="39"/>
        <v>256</v>
      </c>
      <c r="I93" s="16">
        <f t="shared" si="39"/>
        <v>204</v>
      </c>
      <c r="J93" s="16">
        <f t="shared" si="40"/>
        <v>37073</v>
      </c>
      <c r="K93" s="16">
        <f t="shared" si="40"/>
        <v>30930</v>
      </c>
      <c r="L93" s="16">
        <f t="shared" si="40"/>
        <v>352</v>
      </c>
      <c r="M93" s="16">
        <f t="shared" si="40"/>
        <v>1071</v>
      </c>
      <c r="N93" s="16">
        <f t="shared" si="41"/>
        <v>36521</v>
      </c>
      <c r="O93" s="16">
        <f t="shared" si="41"/>
        <v>31462</v>
      </c>
      <c r="P93" s="16">
        <f t="shared" si="42"/>
        <v>289</v>
      </c>
      <c r="Q93" s="16">
        <f t="shared" si="42"/>
        <v>217</v>
      </c>
      <c r="R93" s="16">
        <f t="shared" si="44"/>
        <v>148556</v>
      </c>
      <c r="S93" s="16">
        <f t="shared" si="44"/>
        <v>126873</v>
      </c>
      <c r="T93" s="16">
        <f t="shared" si="43"/>
        <v>1309</v>
      </c>
      <c r="U93" s="16">
        <f t="shared" si="43"/>
        <v>2634</v>
      </c>
      <c r="V93" s="5">
        <f>SUM(V72:V92)</f>
        <v>81509</v>
      </c>
      <c r="W93" s="5">
        <f t="shared" si="58"/>
        <v>69833</v>
      </c>
      <c r="X93" s="5">
        <f>SUM(X72:X92)</f>
        <v>764</v>
      </c>
      <c r="Y93" s="5">
        <f>SUM(Y72:Y92)</f>
        <v>2213</v>
      </c>
      <c r="AD93" s="497" t="s">
        <v>45</v>
      </c>
      <c r="AE93" s="25">
        <v>0</v>
      </c>
      <c r="AF93" s="25">
        <v>0</v>
      </c>
      <c r="AG93" s="25">
        <f t="shared" si="48"/>
        <v>0</v>
      </c>
      <c r="AH93" s="15" t="s">
        <v>40</v>
      </c>
      <c r="AI93" s="15" t="s">
        <v>40</v>
      </c>
      <c r="AJ93" s="15" t="s">
        <v>40</v>
      </c>
      <c r="AK93" s="25">
        <f t="shared" si="49"/>
        <v>0</v>
      </c>
      <c r="AL93" s="25">
        <f t="shared" si="50"/>
        <v>0</v>
      </c>
      <c r="AM93" s="25">
        <f t="shared" si="51"/>
        <v>0</v>
      </c>
      <c r="AN93" s="15" t="s">
        <v>40</v>
      </c>
      <c r="AO93" s="15" t="s">
        <v>40</v>
      </c>
      <c r="AP93" s="15" t="s">
        <v>40</v>
      </c>
      <c r="AQ93" s="25">
        <f t="shared" si="52"/>
        <v>0</v>
      </c>
      <c r="AR93" s="25">
        <f t="shared" si="53"/>
        <v>0</v>
      </c>
      <c r="AS93" s="25">
        <f t="shared" si="54"/>
        <v>0</v>
      </c>
      <c r="AT93" s="25">
        <v>0</v>
      </c>
      <c r="AU93" s="25">
        <v>0</v>
      </c>
      <c r="AV93" s="25">
        <f t="shared" si="57"/>
        <v>0</v>
      </c>
    </row>
    <row r="94" spans="1:119" x14ac:dyDescent="0.2">
      <c r="V94" s="18">
        <f>+V93/R93</f>
        <v>0.54867524704488546</v>
      </c>
      <c r="W94" s="18">
        <f>+W93/S93</f>
        <v>0.55041655829057401</v>
      </c>
      <c r="X94" s="18">
        <f>+X93/T93</f>
        <v>0.58365164247517187</v>
      </c>
      <c r="Y94" s="18">
        <f>+Y93/U93</f>
        <v>0.84016704631738803</v>
      </c>
      <c r="AD94" s="497" t="s">
        <v>46</v>
      </c>
      <c r="AE94" s="25">
        <f>+BI39/BG39*100</f>
        <v>5.3651266766020864</v>
      </c>
      <c r="AF94" s="25">
        <f>+BJ39/BG39*100</f>
        <v>0.78241430700447101</v>
      </c>
      <c r="AG94" s="25">
        <f t="shared" si="48"/>
        <v>4.5827123695976155</v>
      </c>
      <c r="AH94" s="15">
        <v>2317</v>
      </c>
      <c r="AI94" s="15">
        <v>645</v>
      </c>
      <c r="AJ94" s="15">
        <v>129</v>
      </c>
      <c r="AK94" s="25">
        <f t="shared" si="49"/>
        <v>4.8611111111111116</v>
      </c>
      <c r="AL94" s="25">
        <f t="shared" si="50"/>
        <v>0.69444444444444442</v>
      </c>
      <c r="AM94" s="25">
        <f t="shared" si="51"/>
        <v>4.166666666666667</v>
      </c>
      <c r="AN94" s="15">
        <v>2306</v>
      </c>
      <c r="AO94" s="15">
        <v>658</v>
      </c>
      <c r="AP94" s="15">
        <v>124</v>
      </c>
      <c r="AQ94" s="25">
        <f t="shared" si="52"/>
        <v>5.3834735279564576</v>
      </c>
      <c r="AR94" s="25">
        <f t="shared" si="53"/>
        <v>0.65314200890648189</v>
      </c>
      <c r="AS94" s="25">
        <f t="shared" si="54"/>
        <v>4.730331519049976</v>
      </c>
      <c r="AT94" s="25">
        <f>+CC39/CA39*100</f>
        <v>5.1042415528396834</v>
      </c>
      <c r="AU94" s="25">
        <f>+CD39/CA39*100</f>
        <v>0.73687994248741906</v>
      </c>
      <c r="AV94" s="25">
        <f t="shared" si="57"/>
        <v>4.3673616103522646</v>
      </c>
    </row>
    <row r="95" spans="1:119" ht="25.5" x14ac:dyDescent="0.2">
      <c r="AD95" s="498" t="s">
        <v>20</v>
      </c>
      <c r="AE95" s="25">
        <f>+BI40/BG40*100</f>
        <v>0.79374078693729444</v>
      </c>
      <c r="AF95" s="25">
        <f>+BJ40/BG40*100</f>
        <v>0.75972332463998182</v>
      </c>
      <c r="AG95" s="25">
        <f t="shared" si="48"/>
        <v>3.4017462297312617E-2</v>
      </c>
      <c r="AH95" s="17">
        <v>30095</v>
      </c>
      <c r="AI95" s="17">
        <v>1614</v>
      </c>
      <c r="AJ95" s="17">
        <v>1743</v>
      </c>
      <c r="AK95" s="25">
        <f t="shared" si="49"/>
        <v>0.96644586817243994</v>
      </c>
      <c r="AL95" s="25">
        <f t="shared" si="50"/>
        <v>0.79270279074818117</v>
      </c>
      <c r="AM95" s="25">
        <f t="shared" si="51"/>
        <v>0.17374307742425876</v>
      </c>
      <c r="AN95" s="17">
        <v>36067</v>
      </c>
      <c r="AO95" s="17">
        <v>1997</v>
      </c>
      <c r="AP95" s="17">
        <v>2118</v>
      </c>
      <c r="AQ95" s="25">
        <f t="shared" si="52"/>
        <v>0.90398834259808947</v>
      </c>
      <c r="AR95" s="25">
        <f t="shared" si="53"/>
        <v>0.73533380106859514</v>
      </c>
      <c r="AS95" s="25">
        <f t="shared" si="54"/>
        <v>0.16865454152949433</v>
      </c>
      <c r="AT95" s="25">
        <f>+CC40/CA40*100</f>
        <v>0.8723588286173235</v>
      </c>
      <c r="AU95" s="25">
        <f>+CD40/CA40*100</f>
        <v>0.77474360558507349</v>
      </c>
      <c r="AV95" s="25">
        <f t="shared" si="57"/>
        <v>9.7615223032250009E-2</v>
      </c>
    </row>
    <row r="99" spans="1:52" x14ac:dyDescent="0.2">
      <c r="A99" s="497" t="s">
        <v>65</v>
      </c>
      <c r="B99" s="20">
        <f>SUM(B73:B76)</f>
        <v>3991</v>
      </c>
      <c r="C99" s="20"/>
      <c r="J99" s="20">
        <f>SUM(J73:J76)</f>
        <v>3124</v>
      </c>
      <c r="K99" s="20"/>
      <c r="R99" s="20">
        <f>SUM(R73:R76)</f>
        <v>14013</v>
      </c>
      <c r="S99" s="20"/>
    </row>
    <row r="101" spans="1:52" x14ac:dyDescent="0.2">
      <c r="A101" s="515" t="s">
        <v>594</v>
      </c>
      <c r="B101" s="20">
        <f>SUM(B81:B91)</f>
        <v>7874</v>
      </c>
      <c r="J101" s="20">
        <f>SUM(J81:J91)</f>
        <v>8905</v>
      </c>
      <c r="R101" s="20">
        <f>SUM(R81:R91)</f>
        <v>30481</v>
      </c>
    </row>
    <row r="102" spans="1:52" x14ac:dyDescent="0.2">
      <c r="R102" s="20"/>
    </row>
    <row r="107" spans="1:52" x14ac:dyDescent="0.2">
      <c r="A107" s="10" t="s">
        <v>1</v>
      </c>
      <c r="B107" s="11" t="str">
        <f t="shared" ref="B107:B112" si="59">+AI109</f>
        <v>Sedi di Impresa 3° trimestre 2023</v>
      </c>
      <c r="C107" s="11"/>
    </row>
    <row r="108" spans="1:52" x14ac:dyDescent="0.2">
      <c r="A108" s="10" t="s">
        <v>3</v>
      </c>
      <c r="B108" s="11" t="str">
        <f t="shared" si="59"/>
        <v>Sedi di Impresa 3° trimestre 2023</v>
      </c>
      <c r="C108" s="11"/>
    </row>
    <row r="109" spans="1:52" x14ac:dyDescent="0.2">
      <c r="A109" s="10" t="s">
        <v>4</v>
      </c>
      <c r="B109" s="11" t="str">
        <f t="shared" si="59"/>
        <v>CCH0005</v>
      </c>
      <c r="C109" s="11"/>
      <c r="AB109" s="10" t="s">
        <v>1</v>
      </c>
      <c r="AC109" s="11" t="str">
        <f>+CJ5</f>
        <v>Sedi di Impresa 3° trimestre 2023</v>
      </c>
      <c r="AH109" s="10" t="s">
        <v>1</v>
      </c>
      <c r="AI109" s="11" t="str">
        <f>+CQ5</f>
        <v>Sedi di Impresa 3° trimestre 2023</v>
      </c>
      <c r="AN109" s="10" t="s">
        <v>1</v>
      </c>
      <c r="AO109" s="11" t="str">
        <f>+CX5</f>
        <v>Sedi di Impresa 3° trimestre 2023</v>
      </c>
      <c r="AT109" s="244" t="s">
        <v>1</v>
      </c>
      <c r="AU109" s="245" t="str">
        <f>+DE5</f>
        <v>Sedi di Impresa 3° trimestre 2023</v>
      </c>
      <c r="AY109" s="244" t="s">
        <v>1</v>
      </c>
      <c r="AZ109" s="245" t="str">
        <f>+DL5</f>
        <v>Sedi di Impresa 3° trimestre 2023</v>
      </c>
    </row>
    <row r="110" spans="1:52" x14ac:dyDescent="0.2">
      <c r="A110" s="10" t="s">
        <v>6</v>
      </c>
      <c r="B110" s="11" t="str">
        <f t="shared" si="59"/>
        <v>pentaho_stkv/stkv_sedimp/20233_sa.xanalyzer</v>
      </c>
      <c r="C110" s="11"/>
      <c r="AB110" s="10" t="s">
        <v>3</v>
      </c>
      <c r="AC110" s="11" t="str">
        <f t="shared" ref="AC110:AC116" si="60">+CJ6</f>
        <v>Sedi di Impresa 3° trimestre 2023</v>
      </c>
      <c r="AH110" s="10" t="s">
        <v>3</v>
      </c>
      <c r="AI110" s="11" t="str">
        <f t="shared" ref="AI110:AI116" si="61">+CQ6</f>
        <v>Sedi di Impresa 3° trimestre 2023</v>
      </c>
      <c r="AN110" s="10" t="s">
        <v>3</v>
      </c>
      <c r="AO110" s="11" t="str">
        <f t="shared" ref="AO110:AO116" si="62">+CX6</f>
        <v>Sedi di Impresa 3° trimestre 2023</v>
      </c>
      <c r="AT110" s="244" t="s">
        <v>3</v>
      </c>
      <c r="AU110" s="245" t="str">
        <f t="shared" ref="AU110:AU116" si="63">+DE6</f>
        <v>Sedi di Impresa 3° trimestre 2023</v>
      </c>
      <c r="AY110" s="244" t="s">
        <v>3</v>
      </c>
      <c r="AZ110" s="245" t="str">
        <f t="shared" ref="AZ110:AZ116" si="64">+DL6</f>
        <v>Sedi di Impresa 3° trimestre 2023</v>
      </c>
    </row>
    <row r="111" spans="1:52" x14ac:dyDescent="0.2">
      <c r="A111" s="10" t="s">
        <v>8</v>
      </c>
      <c r="B111" s="11" t="str">
        <f t="shared" si="59"/>
        <v>23-ott-2023 12.29.49</v>
      </c>
      <c r="C111" s="11"/>
      <c r="AB111" s="10" t="s">
        <v>4</v>
      </c>
      <c r="AC111" s="11" t="str">
        <f t="shared" si="60"/>
        <v>CCH0005</v>
      </c>
      <c r="AH111" s="10" t="s">
        <v>4</v>
      </c>
      <c r="AI111" s="11" t="str">
        <f t="shared" si="61"/>
        <v>CCH0005</v>
      </c>
      <c r="AN111" s="10" t="s">
        <v>4</v>
      </c>
      <c r="AO111" s="11" t="str">
        <f t="shared" si="62"/>
        <v>CCH0005</v>
      </c>
      <c r="AT111" s="244" t="s">
        <v>4</v>
      </c>
      <c r="AU111" s="245" t="str">
        <f t="shared" si="63"/>
        <v>CCH0005</v>
      </c>
      <c r="AY111" s="244" t="s">
        <v>4</v>
      </c>
      <c r="AZ111" s="245" t="str">
        <f t="shared" si="64"/>
        <v>CCH0005</v>
      </c>
    </row>
    <row r="112" spans="1:52" x14ac:dyDescent="0.2">
      <c r="A112" s="10" t="s">
        <v>10</v>
      </c>
      <c r="B112" s="11" t="str">
        <f t="shared" si="59"/>
        <v>20233_sedi_sa</v>
      </c>
      <c r="C112" s="11"/>
      <c r="AB112" s="10" t="s">
        <v>6</v>
      </c>
      <c r="AC112" s="11" t="str">
        <f t="shared" si="60"/>
        <v>pentaho_stkv/stkv_sedimp/20233_sa.xanalyzer</v>
      </c>
      <c r="AH112" s="10" t="s">
        <v>6</v>
      </c>
      <c r="AI112" s="11" t="str">
        <f t="shared" si="61"/>
        <v>pentaho_stkv/stkv_sedimp/20233_sa.xanalyzer</v>
      </c>
      <c r="AN112" s="10" t="s">
        <v>6</v>
      </c>
      <c r="AO112" s="11" t="str">
        <f t="shared" si="62"/>
        <v>pentaho_stkv/stkv_sedimp/20233_sa.xanalyzer</v>
      </c>
      <c r="AT112" s="244" t="s">
        <v>6</v>
      </c>
      <c r="AU112" s="245" t="str">
        <f t="shared" si="63"/>
        <v>pentaho_stkv/stkv_sedimp/20233_sa.xanalyzer</v>
      </c>
      <c r="AY112" s="244" t="s">
        <v>6</v>
      </c>
      <c r="AZ112" s="245" t="str">
        <f t="shared" si="64"/>
        <v>pentaho_stkv/stkv_sedimp/20233_sa.xanalyzer</v>
      </c>
    </row>
    <row r="113" spans="1:54" x14ac:dyDescent="0.2">
      <c r="A113" s="10" t="s">
        <v>12</v>
      </c>
      <c r="B113" s="11" t="str">
        <f>+AI115</f>
        <v>23-ott-2023 12.29.49</v>
      </c>
      <c r="C113" s="11"/>
      <c r="AB113" s="10" t="s">
        <v>8</v>
      </c>
      <c r="AC113" s="11" t="str">
        <f t="shared" si="60"/>
        <v>23-ott-2023 12.28.13</v>
      </c>
      <c r="AH113" s="10" t="s">
        <v>8</v>
      </c>
      <c r="AI113" s="11" t="str">
        <f t="shared" si="61"/>
        <v>23-ott-2023 12.29.49</v>
      </c>
      <c r="AN113" s="10" t="s">
        <v>8</v>
      </c>
      <c r="AO113" s="11" t="str">
        <f t="shared" si="62"/>
        <v>23-ott-2023 12.33.12</v>
      </c>
      <c r="AT113" s="244" t="s">
        <v>8</v>
      </c>
      <c r="AU113" s="245" t="str">
        <f t="shared" si="63"/>
        <v>23-ott-2023 12.35.32</v>
      </c>
      <c r="AY113" s="244" t="s">
        <v>8</v>
      </c>
      <c r="AZ113" s="245" t="str">
        <f t="shared" si="64"/>
        <v>23-ott-2023 12.36.49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0"/>
        <v>20233_sedi_sa</v>
      </c>
      <c r="AH114" s="10" t="s">
        <v>10</v>
      </c>
      <c r="AI114" s="11" t="str">
        <f t="shared" si="61"/>
        <v>20233_sedi_sa</v>
      </c>
      <c r="AN114" s="10" t="s">
        <v>10</v>
      </c>
      <c r="AO114" s="11" t="str">
        <f t="shared" si="62"/>
        <v>20233_sedi_sa</v>
      </c>
      <c r="AT114" s="244" t="s">
        <v>10</v>
      </c>
      <c r="AU114" s="245" t="str">
        <f t="shared" si="63"/>
        <v>20233_sedi_sa</v>
      </c>
      <c r="AY114" s="244" t="s">
        <v>10</v>
      </c>
      <c r="AZ114" s="245" t="str">
        <f t="shared" si="64"/>
        <v>20233_sedi_sa</v>
      </c>
    </row>
    <row r="115" spans="1:54" x14ac:dyDescent="0.2">
      <c r="AB115" s="10" t="s">
        <v>12</v>
      </c>
      <c r="AC115" s="11" t="str">
        <f t="shared" si="60"/>
        <v>23-ott-2023 12.28.13</v>
      </c>
      <c r="AH115" s="10" t="s">
        <v>12</v>
      </c>
      <c r="AI115" s="11" t="str">
        <f t="shared" si="61"/>
        <v>23-ott-2023 12.29.49</v>
      </c>
      <c r="AN115" s="10" t="s">
        <v>12</v>
      </c>
      <c r="AO115" s="11" t="str">
        <f t="shared" si="62"/>
        <v>23-ott-2023 12.33.12</v>
      </c>
      <c r="AT115" s="244" t="s">
        <v>12</v>
      </c>
      <c r="AU115" s="245" t="str">
        <f t="shared" si="63"/>
        <v>23-ott-2023 12.35.32</v>
      </c>
      <c r="AY115" s="244" t="s">
        <v>12</v>
      </c>
      <c r="AZ115" s="245" t="str">
        <f t="shared" si="64"/>
        <v>23-ott-2023 12.36.49</v>
      </c>
    </row>
    <row r="116" spans="1:54" x14ac:dyDescent="0.2">
      <c r="A116" s="14" t="s">
        <v>0</v>
      </c>
      <c r="AB116" s="10" t="s">
        <v>13</v>
      </c>
      <c r="AC116" s="11" t="str">
        <f t="shared" si="60"/>
        <v>Regione includes ABRUZZO</v>
      </c>
      <c r="AH116" s="10" t="s">
        <v>13</v>
      </c>
      <c r="AI116" s="11" t="str">
        <f t="shared" si="61"/>
        <v>Regione includes ABRUZZO</v>
      </c>
      <c r="AN116" s="10" t="s">
        <v>13</v>
      </c>
      <c r="AO116" s="11" t="str">
        <f t="shared" si="62"/>
        <v>Provincia includes PESCARA</v>
      </c>
      <c r="AT116" s="244" t="s">
        <v>13</v>
      </c>
      <c r="AU116" s="245" t="str">
        <f t="shared" si="63"/>
        <v>Provincia includes L'AQUILA</v>
      </c>
      <c r="AY116" s="244" t="s">
        <v>13</v>
      </c>
      <c r="AZ116" s="245" t="str">
        <f t="shared" si="64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496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491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491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491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491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497" t="s">
        <v>25</v>
      </c>
      <c r="B123" s="15">
        <f t="shared" ref="B123:B144" si="65">+AI123</f>
        <v>11719</v>
      </c>
      <c r="C123" s="15">
        <f>+C19</f>
        <v>11665</v>
      </c>
      <c r="D123" s="15">
        <f t="shared" ref="D123:E144" si="66">+AJ123</f>
        <v>27</v>
      </c>
      <c r="E123" s="15">
        <f t="shared" si="66"/>
        <v>60</v>
      </c>
      <c r="F123" s="15">
        <f t="shared" ref="F123:F144" si="67">+AU123</f>
        <v>3913</v>
      </c>
      <c r="G123" s="15">
        <f>+G19</f>
        <v>3827</v>
      </c>
      <c r="H123" s="15">
        <f>+AV123</f>
        <v>11</v>
      </c>
      <c r="I123" s="15">
        <f>+AW123</f>
        <v>20</v>
      </c>
      <c r="J123" s="15">
        <f t="shared" ref="J123:J144" si="68">+AO123</f>
        <v>3996</v>
      </c>
      <c r="K123" s="15">
        <f t="shared" ref="K123:K144" si="69">+K19</f>
        <v>3964</v>
      </c>
      <c r="L123" s="15">
        <f t="shared" ref="L123:M144" si="70">+AP123</f>
        <v>13</v>
      </c>
      <c r="M123" s="15">
        <f t="shared" si="70"/>
        <v>18</v>
      </c>
      <c r="N123" s="15">
        <f t="shared" ref="N123:N144" si="71">+AZ123</f>
        <v>5826</v>
      </c>
      <c r="O123" s="15">
        <f>+O19</f>
        <v>5795</v>
      </c>
      <c r="P123" s="15">
        <f>+BA123</f>
        <v>17</v>
      </c>
      <c r="Q123" s="15">
        <f>+BB123</f>
        <v>40</v>
      </c>
      <c r="R123" s="16">
        <f t="shared" ref="R123:R144" si="72">+AC123</f>
        <v>25454</v>
      </c>
      <c r="S123" s="16">
        <f>+S19</f>
        <v>25251</v>
      </c>
      <c r="T123" s="16">
        <f t="shared" ref="T123:U144" si="73">+AD123</f>
        <v>68</v>
      </c>
      <c r="U123" s="16">
        <f t="shared" si="73"/>
        <v>138</v>
      </c>
      <c r="V123" s="15">
        <f t="shared" ref="V123:V141" si="74">+B123+J123</f>
        <v>15715</v>
      </c>
      <c r="W123" s="15">
        <f>+W19</f>
        <v>15629</v>
      </c>
      <c r="X123" s="15">
        <f t="shared" ref="X123:Y143" si="75">+D123+L123</f>
        <v>40</v>
      </c>
      <c r="Y123" s="15">
        <f t="shared" si="75"/>
        <v>78</v>
      </c>
      <c r="AB123" s="497" t="s">
        <v>25</v>
      </c>
      <c r="AC123" s="15">
        <f>+BW19</f>
        <v>25454</v>
      </c>
      <c r="AD123" s="15">
        <f t="shared" ref="AD123:AE144" si="76">+BY19</f>
        <v>68</v>
      </c>
      <c r="AE123" s="15">
        <f t="shared" si="76"/>
        <v>138</v>
      </c>
      <c r="AF123" s="20">
        <f>+AD123-AE123</f>
        <v>-70</v>
      </c>
      <c r="AH123" s="497" t="s">
        <v>25</v>
      </c>
      <c r="AI123" s="15">
        <f>+BG19</f>
        <v>11719</v>
      </c>
      <c r="AJ123" s="15">
        <f t="shared" ref="AJ123:AK144" si="77">+BI19</f>
        <v>27</v>
      </c>
      <c r="AK123" s="15">
        <f t="shared" si="77"/>
        <v>60</v>
      </c>
      <c r="AL123" s="20">
        <f>+AJ123-AK123</f>
        <v>-33</v>
      </c>
      <c r="AN123" s="497" t="s">
        <v>25</v>
      </c>
      <c r="AO123" s="15">
        <f>+BO19</f>
        <v>3996</v>
      </c>
      <c r="AP123" s="15">
        <f t="shared" ref="AP123:AQ144" si="78">+BQ19</f>
        <v>13</v>
      </c>
      <c r="AQ123" s="15">
        <f t="shared" si="78"/>
        <v>18</v>
      </c>
      <c r="AR123" s="20">
        <f>+AP123-AQ123</f>
        <v>-5</v>
      </c>
      <c r="AT123" s="249" t="s">
        <v>25</v>
      </c>
      <c r="AU123" s="250">
        <f>+DE19</f>
        <v>3913</v>
      </c>
      <c r="AV123" s="250">
        <f t="shared" ref="AV123:AW144" si="79">+DG19</f>
        <v>11</v>
      </c>
      <c r="AW123" s="250">
        <f t="shared" si="79"/>
        <v>20</v>
      </c>
      <c r="AY123" s="249" t="s">
        <v>25</v>
      </c>
      <c r="AZ123" s="250">
        <f>+DL19</f>
        <v>5826</v>
      </c>
      <c r="BA123" s="250">
        <f t="shared" ref="BA123:BB144" si="80">+DN19</f>
        <v>17</v>
      </c>
      <c r="BB123" s="250">
        <f t="shared" si="80"/>
        <v>40</v>
      </c>
    </row>
    <row r="124" spans="1:54" x14ac:dyDescent="0.2">
      <c r="A124" s="497" t="s">
        <v>26</v>
      </c>
      <c r="B124" s="15">
        <f t="shared" si="65"/>
        <v>31</v>
      </c>
      <c r="C124" s="15">
        <f t="shared" ref="C124:C144" si="81">+C20</f>
        <v>24</v>
      </c>
      <c r="D124" s="15">
        <f t="shared" si="66"/>
        <v>0</v>
      </c>
      <c r="E124" s="15">
        <f t="shared" si="66"/>
        <v>0</v>
      </c>
      <c r="F124" s="15">
        <f t="shared" si="67"/>
        <v>28</v>
      </c>
      <c r="G124" s="15">
        <f t="shared" ref="G124:G144" si="82">+G20</f>
        <v>23</v>
      </c>
      <c r="H124" s="15">
        <f t="shared" ref="H124:I144" si="83">+AV124</f>
        <v>0</v>
      </c>
      <c r="I124" s="15">
        <f t="shared" si="83"/>
        <v>0</v>
      </c>
      <c r="J124" s="15">
        <f t="shared" si="68"/>
        <v>27</v>
      </c>
      <c r="K124" s="15">
        <f t="shared" si="69"/>
        <v>20</v>
      </c>
      <c r="L124" s="15">
        <f t="shared" si="70"/>
        <v>0</v>
      </c>
      <c r="M124" s="15">
        <f t="shared" si="70"/>
        <v>0</v>
      </c>
      <c r="N124" s="15">
        <f t="shared" si="71"/>
        <v>23</v>
      </c>
      <c r="O124" s="15">
        <f t="shared" ref="O124:O144" si="84">+O20</f>
        <v>20</v>
      </c>
      <c r="P124" s="15">
        <f t="shared" ref="P124:Q144" si="85">+BA124</f>
        <v>0</v>
      </c>
      <c r="Q124" s="15">
        <f t="shared" si="85"/>
        <v>0</v>
      </c>
      <c r="R124" s="16">
        <f t="shared" si="72"/>
        <v>109</v>
      </c>
      <c r="S124" s="16">
        <f t="shared" ref="S124:S144" si="86">+S20</f>
        <v>87</v>
      </c>
      <c r="T124" s="16">
        <f t="shared" si="73"/>
        <v>0</v>
      </c>
      <c r="U124" s="16">
        <f t="shared" si="73"/>
        <v>0</v>
      </c>
      <c r="V124" s="15">
        <f t="shared" si="74"/>
        <v>58</v>
      </c>
      <c r="W124" s="15">
        <f t="shared" ref="W124:W144" si="87">+W20</f>
        <v>44</v>
      </c>
      <c r="X124" s="15">
        <f t="shared" si="75"/>
        <v>0</v>
      </c>
      <c r="Y124" s="15">
        <f t="shared" si="75"/>
        <v>0</v>
      </c>
      <c r="AB124" s="497" t="s">
        <v>26</v>
      </c>
      <c r="AC124" s="15">
        <f t="shared" ref="AC124:AC144" si="88">+BW20</f>
        <v>109</v>
      </c>
      <c r="AD124" s="15">
        <f t="shared" si="76"/>
        <v>0</v>
      </c>
      <c r="AE124" s="15">
        <f t="shared" si="76"/>
        <v>0</v>
      </c>
      <c r="AF124" s="20">
        <f t="shared" ref="AF124:AF144" si="89">+AD124-AE124</f>
        <v>0</v>
      </c>
      <c r="AH124" s="497" t="s">
        <v>26</v>
      </c>
      <c r="AI124" s="15">
        <f t="shared" ref="AI124:AI144" si="90">+BG20</f>
        <v>31</v>
      </c>
      <c r="AJ124" s="15">
        <f t="shared" si="77"/>
        <v>0</v>
      </c>
      <c r="AK124" s="15">
        <f t="shared" si="77"/>
        <v>0</v>
      </c>
      <c r="AL124" s="20">
        <f t="shared" ref="AL124:AL144" si="91">+AJ124-AK124</f>
        <v>0</v>
      </c>
      <c r="AN124" s="497" t="s">
        <v>26</v>
      </c>
      <c r="AO124" s="15">
        <f t="shared" ref="AO124:AO144" si="92">+BO20</f>
        <v>27</v>
      </c>
      <c r="AP124" s="15">
        <f t="shared" si="78"/>
        <v>0</v>
      </c>
      <c r="AQ124" s="15">
        <f t="shared" si="78"/>
        <v>0</v>
      </c>
      <c r="AR124" s="20">
        <f t="shared" ref="AR124:AR144" si="93">+AP124-AQ124</f>
        <v>0</v>
      </c>
      <c r="AT124" s="249" t="s">
        <v>26</v>
      </c>
      <c r="AU124" s="250">
        <f t="shared" ref="AU124:AU144" si="94">+DE20</f>
        <v>28</v>
      </c>
      <c r="AV124" s="250">
        <f t="shared" si="79"/>
        <v>0</v>
      </c>
      <c r="AW124" s="250">
        <f t="shared" si="79"/>
        <v>0</v>
      </c>
      <c r="AY124" s="249" t="s">
        <v>26</v>
      </c>
      <c r="AZ124" s="250">
        <f t="shared" ref="AZ124:AZ144" si="95">+DL20</f>
        <v>23</v>
      </c>
      <c r="BA124" s="250">
        <f t="shared" si="80"/>
        <v>0</v>
      </c>
      <c r="BB124" s="250">
        <f t="shared" si="80"/>
        <v>0</v>
      </c>
    </row>
    <row r="125" spans="1:54" x14ac:dyDescent="0.2">
      <c r="A125" s="497" t="s">
        <v>27</v>
      </c>
      <c r="B125" s="15">
        <f t="shared" si="65"/>
        <v>3735</v>
      </c>
      <c r="C125" s="15">
        <f t="shared" si="81"/>
        <v>3207</v>
      </c>
      <c r="D125" s="15">
        <f t="shared" si="66"/>
        <v>13</v>
      </c>
      <c r="E125" s="15">
        <f t="shared" si="66"/>
        <v>43</v>
      </c>
      <c r="F125" s="15">
        <f t="shared" si="67"/>
        <v>2224</v>
      </c>
      <c r="G125" s="15">
        <f t="shared" si="82"/>
        <v>1880</v>
      </c>
      <c r="H125" s="15">
        <f t="shared" si="83"/>
        <v>7</v>
      </c>
      <c r="I125" s="15">
        <f t="shared" si="83"/>
        <v>15</v>
      </c>
      <c r="J125" s="15">
        <f t="shared" si="68"/>
        <v>2866</v>
      </c>
      <c r="K125" s="15">
        <f t="shared" si="69"/>
        <v>2504</v>
      </c>
      <c r="L125" s="15">
        <f t="shared" si="70"/>
        <v>12</v>
      </c>
      <c r="M125" s="15">
        <f t="shared" si="70"/>
        <v>23</v>
      </c>
      <c r="N125" s="15">
        <f t="shared" si="71"/>
        <v>4213</v>
      </c>
      <c r="O125" s="15">
        <f t="shared" si="84"/>
        <v>3591</v>
      </c>
      <c r="P125" s="15">
        <f t="shared" si="85"/>
        <v>18</v>
      </c>
      <c r="Q125" s="15">
        <f t="shared" si="85"/>
        <v>29</v>
      </c>
      <c r="R125" s="16">
        <f t="shared" si="72"/>
        <v>13038</v>
      </c>
      <c r="S125" s="16">
        <f t="shared" si="86"/>
        <v>11182</v>
      </c>
      <c r="T125" s="16">
        <f t="shared" si="73"/>
        <v>50</v>
      </c>
      <c r="U125" s="16">
        <f t="shared" si="73"/>
        <v>110</v>
      </c>
      <c r="V125" s="15">
        <f t="shared" si="74"/>
        <v>6601</v>
      </c>
      <c r="W125" s="15">
        <f t="shared" si="87"/>
        <v>5711</v>
      </c>
      <c r="X125" s="15">
        <f t="shared" si="75"/>
        <v>25</v>
      </c>
      <c r="Y125" s="15">
        <f t="shared" si="75"/>
        <v>66</v>
      </c>
      <c r="AB125" s="497" t="s">
        <v>27</v>
      </c>
      <c r="AC125" s="15">
        <f t="shared" si="88"/>
        <v>13038</v>
      </c>
      <c r="AD125" s="15">
        <f t="shared" si="76"/>
        <v>50</v>
      </c>
      <c r="AE125" s="15">
        <f t="shared" si="76"/>
        <v>110</v>
      </c>
      <c r="AF125" s="20">
        <f t="shared" si="89"/>
        <v>-60</v>
      </c>
      <c r="AH125" s="497" t="s">
        <v>27</v>
      </c>
      <c r="AI125" s="15">
        <f t="shared" si="90"/>
        <v>3735</v>
      </c>
      <c r="AJ125" s="15">
        <f t="shared" si="77"/>
        <v>13</v>
      </c>
      <c r="AK125" s="15">
        <f t="shared" si="77"/>
        <v>43</v>
      </c>
      <c r="AL125" s="20">
        <f t="shared" si="91"/>
        <v>-30</v>
      </c>
      <c r="AN125" s="497" t="s">
        <v>27</v>
      </c>
      <c r="AO125" s="15">
        <f t="shared" si="92"/>
        <v>2866</v>
      </c>
      <c r="AP125" s="15">
        <f t="shared" si="78"/>
        <v>12</v>
      </c>
      <c r="AQ125" s="15">
        <f t="shared" si="78"/>
        <v>23</v>
      </c>
      <c r="AR125" s="20">
        <f t="shared" si="93"/>
        <v>-11</v>
      </c>
      <c r="AT125" s="249" t="s">
        <v>27</v>
      </c>
      <c r="AU125" s="250">
        <f t="shared" si="94"/>
        <v>2224</v>
      </c>
      <c r="AV125" s="250">
        <f t="shared" si="79"/>
        <v>7</v>
      </c>
      <c r="AW125" s="250">
        <f t="shared" si="79"/>
        <v>15</v>
      </c>
      <c r="AY125" s="249" t="s">
        <v>27</v>
      </c>
      <c r="AZ125" s="250">
        <f t="shared" si="95"/>
        <v>4213</v>
      </c>
      <c r="BA125" s="250">
        <f t="shared" si="80"/>
        <v>18</v>
      </c>
      <c r="BB125" s="250">
        <f t="shared" si="80"/>
        <v>29</v>
      </c>
    </row>
    <row r="126" spans="1:54" x14ac:dyDescent="0.2">
      <c r="A126" s="497" t="s">
        <v>28</v>
      </c>
      <c r="B126" s="15">
        <f t="shared" si="65"/>
        <v>104</v>
      </c>
      <c r="C126" s="15">
        <f t="shared" si="81"/>
        <v>99</v>
      </c>
      <c r="D126" s="15">
        <f t="shared" si="66"/>
        <v>0</v>
      </c>
      <c r="E126" s="15">
        <f t="shared" si="66"/>
        <v>0</v>
      </c>
      <c r="F126" s="15">
        <f t="shared" si="67"/>
        <v>62</v>
      </c>
      <c r="G126" s="15">
        <f t="shared" si="82"/>
        <v>58</v>
      </c>
      <c r="H126" s="15">
        <f t="shared" si="83"/>
        <v>0</v>
      </c>
      <c r="I126" s="15">
        <f t="shared" si="83"/>
        <v>0</v>
      </c>
      <c r="J126" s="15">
        <f t="shared" si="68"/>
        <v>76</v>
      </c>
      <c r="K126" s="15">
        <f t="shared" si="69"/>
        <v>70</v>
      </c>
      <c r="L126" s="15">
        <f t="shared" si="70"/>
        <v>0</v>
      </c>
      <c r="M126" s="15">
        <f t="shared" si="70"/>
        <v>2</v>
      </c>
      <c r="N126" s="15">
        <f t="shared" si="71"/>
        <v>124</v>
      </c>
      <c r="O126" s="15">
        <f t="shared" si="84"/>
        <v>117</v>
      </c>
      <c r="P126" s="15">
        <f t="shared" si="85"/>
        <v>0</v>
      </c>
      <c r="Q126" s="15">
        <f t="shared" si="85"/>
        <v>0</v>
      </c>
      <c r="R126" s="16">
        <f t="shared" si="72"/>
        <v>366</v>
      </c>
      <c r="S126" s="16">
        <f t="shared" si="86"/>
        <v>344</v>
      </c>
      <c r="T126" s="16">
        <f t="shared" si="73"/>
        <v>0</v>
      </c>
      <c r="U126" s="16">
        <f t="shared" si="73"/>
        <v>2</v>
      </c>
      <c r="V126" s="15">
        <f t="shared" si="74"/>
        <v>180</v>
      </c>
      <c r="W126" s="15">
        <f t="shared" si="87"/>
        <v>169</v>
      </c>
      <c r="X126" s="15">
        <f t="shared" si="75"/>
        <v>0</v>
      </c>
      <c r="Y126" s="15">
        <f t="shared" si="75"/>
        <v>2</v>
      </c>
      <c r="AB126" s="497" t="s">
        <v>28</v>
      </c>
      <c r="AC126" s="15">
        <f t="shared" si="88"/>
        <v>366</v>
      </c>
      <c r="AD126" s="15">
        <f t="shared" si="76"/>
        <v>0</v>
      </c>
      <c r="AE126" s="15">
        <f t="shared" si="76"/>
        <v>2</v>
      </c>
      <c r="AF126" s="20">
        <f t="shared" si="89"/>
        <v>-2</v>
      </c>
      <c r="AH126" s="497" t="s">
        <v>28</v>
      </c>
      <c r="AI126" s="15">
        <f t="shared" si="90"/>
        <v>104</v>
      </c>
      <c r="AJ126" s="15">
        <f t="shared" si="77"/>
        <v>0</v>
      </c>
      <c r="AK126" s="15">
        <f t="shared" si="77"/>
        <v>0</v>
      </c>
      <c r="AL126" s="20">
        <f t="shared" si="91"/>
        <v>0</v>
      </c>
      <c r="AN126" s="497" t="s">
        <v>28</v>
      </c>
      <c r="AO126" s="15">
        <f t="shared" si="92"/>
        <v>76</v>
      </c>
      <c r="AP126" s="15">
        <f t="shared" si="78"/>
        <v>0</v>
      </c>
      <c r="AQ126" s="15">
        <f t="shared" si="78"/>
        <v>2</v>
      </c>
      <c r="AR126" s="20">
        <f t="shared" si="93"/>
        <v>-2</v>
      </c>
      <c r="AT126" s="249" t="s">
        <v>28</v>
      </c>
      <c r="AU126" s="250">
        <f t="shared" si="94"/>
        <v>62</v>
      </c>
      <c r="AV126" s="250">
        <f t="shared" si="79"/>
        <v>0</v>
      </c>
      <c r="AW126" s="250">
        <f t="shared" si="79"/>
        <v>0</v>
      </c>
      <c r="AY126" s="249" t="s">
        <v>28</v>
      </c>
      <c r="AZ126" s="250">
        <f t="shared" si="95"/>
        <v>124</v>
      </c>
      <c r="BA126" s="250">
        <f t="shared" si="80"/>
        <v>0</v>
      </c>
      <c r="BB126" s="250">
        <f t="shared" si="80"/>
        <v>0</v>
      </c>
    </row>
    <row r="127" spans="1:54" x14ac:dyDescent="0.2">
      <c r="A127" s="497" t="s">
        <v>439</v>
      </c>
      <c r="B127" s="15">
        <f t="shared" si="65"/>
        <v>95</v>
      </c>
      <c r="C127" s="15">
        <f t="shared" si="81"/>
        <v>87</v>
      </c>
      <c r="D127" s="15">
        <f t="shared" si="66"/>
        <v>0</v>
      </c>
      <c r="E127" s="15">
        <f t="shared" si="66"/>
        <v>1</v>
      </c>
      <c r="F127" s="15">
        <f t="shared" si="67"/>
        <v>74</v>
      </c>
      <c r="G127" s="15">
        <f t="shared" si="82"/>
        <v>64</v>
      </c>
      <c r="H127" s="15">
        <f t="shared" si="83"/>
        <v>0</v>
      </c>
      <c r="I127" s="15">
        <f t="shared" si="83"/>
        <v>0</v>
      </c>
      <c r="J127" s="15">
        <f t="shared" si="68"/>
        <v>83</v>
      </c>
      <c r="K127" s="15">
        <f t="shared" si="69"/>
        <v>65</v>
      </c>
      <c r="L127" s="15">
        <f t="shared" si="70"/>
        <v>0</v>
      </c>
      <c r="M127" s="15">
        <f t="shared" si="70"/>
        <v>1</v>
      </c>
      <c r="N127" s="15">
        <f t="shared" si="71"/>
        <v>90</v>
      </c>
      <c r="O127" s="15">
        <f t="shared" si="84"/>
        <v>83</v>
      </c>
      <c r="P127" s="15">
        <f t="shared" si="85"/>
        <v>0</v>
      </c>
      <c r="Q127" s="15">
        <f t="shared" si="85"/>
        <v>0</v>
      </c>
      <c r="R127" s="16">
        <f t="shared" si="72"/>
        <v>342</v>
      </c>
      <c r="S127" s="16">
        <f t="shared" si="86"/>
        <v>299</v>
      </c>
      <c r="T127" s="16">
        <f t="shared" si="73"/>
        <v>0</v>
      </c>
      <c r="U127" s="16">
        <f t="shared" si="73"/>
        <v>2</v>
      </c>
      <c r="V127" s="15">
        <f t="shared" si="74"/>
        <v>178</v>
      </c>
      <c r="W127" s="15">
        <f t="shared" si="87"/>
        <v>152</v>
      </c>
      <c r="X127" s="15">
        <f t="shared" si="75"/>
        <v>0</v>
      </c>
      <c r="Y127" s="15">
        <f t="shared" si="75"/>
        <v>2</v>
      </c>
      <c r="AB127" s="497" t="s">
        <v>29</v>
      </c>
      <c r="AC127" s="15">
        <f t="shared" si="88"/>
        <v>342</v>
      </c>
      <c r="AD127" s="15">
        <f t="shared" si="76"/>
        <v>0</v>
      </c>
      <c r="AE127" s="15">
        <f t="shared" si="76"/>
        <v>2</v>
      </c>
      <c r="AF127" s="20">
        <f t="shared" si="89"/>
        <v>-2</v>
      </c>
      <c r="AH127" s="497" t="s">
        <v>29</v>
      </c>
      <c r="AI127" s="15">
        <f t="shared" si="90"/>
        <v>95</v>
      </c>
      <c r="AJ127" s="15">
        <f t="shared" si="77"/>
        <v>0</v>
      </c>
      <c r="AK127" s="15">
        <f t="shared" si="77"/>
        <v>1</v>
      </c>
      <c r="AL127" s="20">
        <f t="shared" si="91"/>
        <v>-1</v>
      </c>
      <c r="AN127" s="497" t="s">
        <v>29</v>
      </c>
      <c r="AO127" s="15">
        <f t="shared" si="92"/>
        <v>83</v>
      </c>
      <c r="AP127" s="15">
        <f t="shared" si="78"/>
        <v>0</v>
      </c>
      <c r="AQ127" s="15">
        <f t="shared" si="78"/>
        <v>1</v>
      </c>
      <c r="AR127" s="20">
        <f t="shared" si="93"/>
        <v>-1</v>
      </c>
      <c r="AT127" s="249" t="s">
        <v>29</v>
      </c>
      <c r="AU127" s="250">
        <f t="shared" si="94"/>
        <v>74</v>
      </c>
      <c r="AV127" s="250">
        <f t="shared" si="79"/>
        <v>0</v>
      </c>
      <c r="AW127" s="250">
        <f t="shared" si="79"/>
        <v>0</v>
      </c>
      <c r="AY127" s="249" t="s">
        <v>29</v>
      </c>
      <c r="AZ127" s="250">
        <f t="shared" si="95"/>
        <v>90</v>
      </c>
      <c r="BA127" s="250">
        <f t="shared" si="80"/>
        <v>0</v>
      </c>
      <c r="BB127" s="250">
        <f t="shared" si="80"/>
        <v>0</v>
      </c>
    </row>
    <row r="128" spans="1:54" x14ac:dyDescent="0.2">
      <c r="A128" s="497" t="s">
        <v>30</v>
      </c>
      <c r="B128" s="15">
        <f t="shared" si="65"/>
        <v>4967</v>
      </c>
      <c r="C128" s="15">
        <f t="shared" si="81"/>
        <v>4530</v>
      </c>
      <c r="D128" s="15">
        <f t="shared" si="66"/>
        <v>35</v>
      </c>
      <c r="E128" s="15">
        <f t="shared" si="66"/>
        <v>34</v>
      </c>
      <c r="F128" s="15">
        <f t="shared" si="67"/>
        <v>5260</v>
      </c>
      <c r="G128" s="15">
        <f t="shared" si="82"/>
        <v>4622</v>
      </c>
      <c r="H128" s="15">
        <f t="shared" si="83"/>
        <v>42</v>
      </c>
      <c r="I128" s="15">
        <f t="shared" si="83"/>
        <v>26</v>
      </c>
      <c r="J128" s="15">
        <f t="shared" si="68"/>
        <v>4444</v>
      </c>
      <c r="K128" s="15">
        <f t="shared" si="69"/>
        <v>3901</v>
      </c>
      <c r="L128" s="15">
        <f t="shared" si="70"/>
        <v>35</v>
      </c>
      <c r="M128" s="15">
        <f t="shared" si="70"/>
        <v>31</v>
      </c>
      <c r="N128" s="15">
        <f t="shared" si="71"/>
        <v>4988</v>
      </c>
      <c r="O128" s="15">
        <f t="shared" si="84"/>
        <v>4488</v>
      </c>
      <c r="P128" s="15">
        <f t="shared" si="85"/>
        <v>28</v>
      </c>
      <c r="Q128" s="15">
        <f t="shared" si="85"/>
        <v>25</v>
      </c>
      <c r="R128" s="16">
        <f t="shared" si="72"/>
        <v>19659</v>
      </c>
      <c r="S128" s="16">
        <f t="shared" si="86"/>
        <v>17541</v>
      </c>
      <c r="T128" s="16">
        <f t="shared" si="73"/>
        <v>140</v>
      </c>
      <c r="U128" s="16">
        <f t="shared" si="73"/>
        <v>116</v>
      </c>
      <c r="V128" s="15">
        <f t="shared" si="74"/>
        <v>9411</v>
      </c>
      <c r="W128" s="15">
        <f t="shared" si="87"/>
        <v>8431</v>
      </c>
      <c r="X128" s="15">
        <f t="shared" si="75"/>
        <v>70</v>
      </c>
      <c r="Y128" s="15">
        <f t="shared" si="75"/>
        <v>65</v>
      </c>
      <c r="AB128" s="497" t="s">
        <v>30</v>
      </c>
      <c r="AC128" s="15">
        <f t="shared" si="88"/>
        <v>19659</v>
      </c>
      <c r="AD128" s="15">
        <f t="shared" si="76"/>
        <v>140</v>
      </c>
      <c r="AE128" s="15">
        <f t="shared" si="76"/>
        <v>116</v>
      </c>
      <c r="AF128" s="20">
        <f t="shared" si="89"/>
        <v>24</v>
      </c>
      <c r="AH128" s="497" t="s">
        <v>30</v>
      </c>
      <c r="AI128" s="15">
        <f t="shared" si="90"/>
        <v>4967</v>
      </c>
      <c r="AJ128" s="15">
        <f t="shared" si="77"/>
        <v>35</v>
      </c>
      <c r="AK128" s="15">
        <f t="shared" si="77"/>
        <v>34</v>
      </c>
      <c r="AL128" s="20">
        <f t="shared" si="91"/>
        <v>1</v>
      </c>
      <c r="AN128" s="497" t="s">
        <v>30</v>
      </c>
      <c r="AO128" s="15">
        <f t="shared" si="92"/>
        <v>4444</v>
      </c>
      <c r="AP128" s="15">
        <f t="shared" si="78"/>
        <v>35</v>
      </c>
      <c r="AQ128" s="15">
        <f t="shared" si="78"/>
        <v>31</v>
      </c>
      <c r="AR128" s="20">
        <f t="shared" si="93"/>
        <v>4</v>
      </c>
      <c r="AT128" s="249" t="s">
        <v>30</v>
      </c>
      <c r="AU128" s="250">
        <f t="shared" si="94"/>
        <v>5260</v>
      </c>
      <c r="AV128" s="250">
        <f t="shared" si="79"/>
        <v>42</v>
      </c>
      <c r="AW128" s="250">
        <f t="shared" si="79"/>
        <v>26</v>
      </c>
      <c r="AY128" s="249" t="s">
        <v>30</v>
      </c>
      <c r="AZ128" s="250">
        <f t="shared" si="95"/>
        <v>4988</v>
      </c>
      <c r="BA128" s="250">
        <f t="shared" si="80"/>
        <v>28</v>
      </c>
      <c r="BB128" s="250">
        <f t="shared" si="80"/>
        <v>25</v>
      </c>
    </row>
    <row r="129" spans="1:54" x14ac:dyDescent="0.2">
      <c r="A129" s="497" t="s">
        <v>31</v>
      </c>
      <c r="B129" s="15">
        <f t="shared" si="65"/>
        <v>8883</v>
      </c>
      <c r="C129" s="15">
        <f t="shared" si="81"/>
        <v>8120</v>
      </c>
      <c r="D129" s="15">
        <f t="shared" si="66"/>
        <v>40</v>
      </c>
      <c r="E129" s="15">
        <f t="shared" si="66"/>
        <v>69</v>
      </c>
      <c r="F129" s="15">
        <f t="shared" si="67"/>
        <v>6715</v>
      </c>
      <c r="G129" s="15">
        <f t="shared" si="82"/>
        <v>6020</v>
      </c>
      <c r="H129" s="15">
        <f t="shared" si="83"/>
        <v>33</v>
      </c>
      <c r="I129" s="15">
        <f t="shared" si="83"/>
        <v>63</v>
      </c>
      <c r="J129" s="15">
        <f t="shared" si="68"/>
        <v>9847</v>
      </c>
      <c r="K129" s="15">
        <f t="shared" si="69"/>
        <v>8907</v>
      </c>
      <c r="L129" s="15">
        <f t="shared" si="70"/>
        <v>56</v>
      </c>
      <c r="M129" s="15">
        <f t="shared" si="70"/>
        <v>94</v>
      </c>
      <c r="N129" s="15">
        <f t="shared" si="71"/>
        <v>7913</v>
      </c>
      <c r="O129" s="15">
        <f t="shared" si="84"/>
        <v>7258</v>
      </c>
      <c r="P129" s="15">
        <f t="shared" si="85"/>
        <v>40</v>
      </c>
      <c r="Q129" s="15">
        <f t="shared" si="85"/>
        <v>78</v>
      </c>
      <c r="R129" s="16">
        <f t="shared" si="72"/>
        <v>33358</v>
      </c>
      <c r="S129" s="16">
        <f t="shared" si="86"/>
        <v>30305</v>
      </c>
      <c r="T129" s="16">
        <f t="shared" si="73"/>
        <v>169</v>
      </c>
      <c r="U129" s="16">
        <f t="shared" si="73"/>
        <v>304</v>
      </c>
      <c r="V129" s="15">
        <f t="shared" si="74"/>
        <v>18730</v>
      </c>
      <c r="W129" s="15">
        <f t="shared" si="87"/>
        <v>17027</v>
      </c>
      <c r="X129" s="15">
        <f t="shared" si="75"/>
        <v>96</v>
      </c>
      <c r="Y129" s="15">
        <f t="shared" si="75"/>
        <v>163</v>
      </c>
      <c r="AB129" s="497" t="s">
        <v>31</v>
      </c>
      <c r="AC129" s="15">
        <f t="shared" si="88"/>
        <v>33358</v>
      </c>
      <c r="AD129" s="15">
        <f t="shared" si="76"/>
        <v>169</v>
      </c>
      <c r="AE129" s="15">
        <f t="shared" si="76"/>
        <v>304</v>
      </c>
      <c r="AF129" s="20">
        <f t="shared" si="89"/>
        <v>-135</v>
      </c>
      <c r="AH129" s="497" t="s">
        <v>31</v>
      </c>
      <c r="AI129" s="15">
        <f t="shared" si="90"/>
        <v>8883</v>
      </c>
      <c r="AJ129" s="15">
        <f t="shared" si="77"/>
        <v>40</v>
      </c>
      <c r="AK129" s="15">
        <f t="shared" si="77"/>
        <v>69</v>
      </c>
      <c r="AL129" s="20">
        <f t="shared" si="91"/>
        <v>-29</v>
      </c>
      <c r="AN129" s="497" t="s">
        <v>31</v>
      </c>
      <c r="AO129" s="15">
        <f t="shared" si="92"/>
        <v>9847</v>
      </c>
      <c r="AP129" s="15">
        <f t="shared" si="78"/>
        <v>56</v>
      </c>
      <c r="AQ129" s="15">
        <f t="shared" si="78"/>
        <v>94</v>
      </c>
      <c r="AR129" s="20">
        <f t="shared" si="93"/>
        <v>-38</v>
      </c>
      <c r="AT129" s="249" t="s">
        <v>31</v>
      </c>
      <c r="AU129" s="250">
        <f t="shared" si="94"/>
        <v>6715</v>
      </c>
      <c r="AV129" s="250">
        <f t="shared" si="79"/>
        <v>33</v>
      </c>
      <c r="AW129" s="250">
        <f t="shared" si="79"/>
        <v>63</v>
      </c>
      <c r="AY129" s="249" t="s">
        <v>31</v>
      </c>
      <c r="AZ129" s="250">
        <f t="shared" si="95"/>
        <v>7913</v>
      </c>
      <c r="BA129" s="250">
        <f t="shared" si="80"/>
        <v>40</v>
      </c>
      <c r="BB129" s="250">
        <f t="shared" si="80"/>
        <v>78</v>
      </c>
    </row>
    <row r="130" spans="1:54" x14ac:dyDescent="0.2">
      <c r="A130" s="497" t="s">
        <v>32</v>
      </c>
      <c r="B130" s="15">
        <f t="shared" si="65"/>
        <v>781</v>
      </c>
      <c r="C130" s="15">
        <f t="shared" si="81"/>
        <v>682</v>
      </c>
      <c r="D130" s="15">
        <f t="shared" si="66"/>
        <v>4</v>
      </c>
      <c r="E130" s="15">
        <f t="shared" si="66"/>
        <v>8</v>
      </c>
      <c r="F130" s="15">
        <f t="shared" si="67"/>
        <v>537</v>
      </c>
      <c r="G130" s="15">
        <f t="shared" si="82"/>
        <v>458</v>
      </c>
      <c r="H130" s="15">
        <f t="shared" si="83"/>
        <v>5</v>
      </c>
      <c r="I130" s="15">
        <f t="shared" si="83"/>
        <v>4</v>
      </c>
      <c r="J130" s="15">
        <f t="shared" si="68"/>
        <v>850</v>
      </c>
      <c r="K130" s="15">
        <f t="shared" si="69"/>
        <v>758</v>
      </c>
      <c r="L130" s="15">
        <f t="shared" si="70"/>
        <v>5</v>
      </c>
      <c r="M130" s="15">
        <f t="shared" si="70"/>
        <v>8</v>
      </c>
      <c r="N130" s="15">
        <f t="shared" si="71"/>
        <v>622</v>
      </c>
      <c r="O130" s="15">
        <f t="shared" si="84"/>
        <v>539</v>
      </c>
      <c r="P130" s="15">
        <f t="shared" si="85"/>
        <v>0</v>
      </c>
      <c r="Q130" s="15">
        <f t="shared" si="85"/>
        <v>3</v>
      </c>
      <c r="R130" s="16">
        <f t="shared" si="72"/>
        <v>2790</v>
      </c>
      <c r="S130" s="16">
        <f t="shared" si="86"/>
        <v>2437</v>
      </c>
      <c r="T130" s="16">
        <f t="shared" si="73"/>
        <v>14</v>
      </c>
      <c r="U130" s="16">
        <f t="shared" si="73"/>
        <v>23</v>
      </c>
      <c r="V130" s="15">
        <f t="shared" si="74"/>
        <v>1631</v>
      </c>
      <c r="W130" s="15">
        <f t="shared" si="87"/>
        <v>1440</v>
      </c>
      <c r="X130" s="15">
        <f t="shared" si="75"/>
        <v>9</v>
      </c>
      <c r="Y130" s="15">
        <f t="shared" si="75"/>
        <v>16</v>
      </c>
      <c r="AB130" s="497" t="s">
        <v>32</v>
      </c>
      <c r="AC130" s="15">
        <f t="shared" si="88"/>
        <v>2790</v>
      </c>
      <c r="AD130" s="15">
        <f t="shared" si="76"/>
        <v>14</v>
      </c>
      <c r="AE130" s="15">
        <f t="shared" si="76"/>
        <v>23</v>
      </c>
      <c r="AF130" s="20">
        <f t="shared" si="89"/>
        <v>-9</v>
      </c>
      <c r="AH130" s="497" t="s">
        <v>32</v>
      </c>
      <c r="AI130" s="15">
        <f t="shared" si="90"/>
        <v>781</v>
      </c>
      <c r="AJ130" s="15">
        <f t="shared" si="77"/>
        <v>4</v>
      </c>
      <c r="AK130" s="15">
        <f t="shared" si="77"/>
        <v>8</v>
      </c>
      <c r="AL130" s="20">
        <f t="shared" si="91"/>
        <v>-4</v>
      </c>
      <c r="AN130" s="497" t="s">
        <v>32</v>
      </c>
      <c r="AO130" s="15">
        <f t="shared" si="92"/>
        <v>850</v>
      </c>
      <c r="AP130" s="15">
        <f t="shared" si="78"/>
        <v>5</v>
      </c>
      <c r="AQ130" s="15">
        <f t="shared" si="78"/>
        <v>8</v>
      </c>
      <c r="AR130" s="20">
        <f t="shared" si="93"/>
        <v>-3</v>
      </c>
      <c r="AT130" s="249" t="s">
        <v>32</v>
      </c>
      <c r="AU130" s="250">
        <f t="shared" si="94"/>
        <v>537</v>
      </c>
      <c r="AV130" s="250">
        <f t="shared" si="79"/>
        <v>5</v>
      </c>
      <c r="AW130" s="250">
        <f t="shared" si="79"/>
        <v>4</v>
      </c>
      <c r="AY130" s="249" t="s">
        <v>32</v>
      </c>
      <c r="AZ130" s="250">
        <f t="shared" si="95"/>
        <v>622</v>
      </c>
      <c r="BA130" s="250">
        <f t="shared" si="80"/>
        <v>0</v>
      </c>
      <c r="BB130" s="250">
        <f t="shared" si="80"/>
        <v>3</v>
      </c>
    </row>
    <row r="131" spans="1:54" x14ac:dyDescent="0.2">
      <c r="A131" s="497" t="s">
        <v>33</v>
      </c>
      <c r="B131" s="15">
        <f t="shared" si="65"/>
        <v>3034</v>
      </c>
      <c r="C131" s="15">
        <f t="shared" si="81"/>
        <v>2638</v>
      </c>
      <c r="D131" s="15">
        <f t="shared" si="66"/>
        <v>11</v>
      </c>
      <c r="E131" s="15">
        <f t="shared" si="66"/>
        <v>23</v>
      </c>
      <c r="F131" s="15">
        <f t="shared" si="67"/>
        <v>3094</v>
      </c>
      <c r="G131" s="15">
        <f t="shared" si="82"/>
        <v>2675</v>
      </c>
      <c r="H131" s="15">
        <f t="shared" si="83"/>
        <v>19</v>
      </c>
      <c r="I131" s="15">
        <f t="shared" si="83"/>
        <v>25</v>
      </c>
      <c r="J131" s="15">
        <f t="shared" si="68"/>
        <v>2691</v>
      </c>
      <c r="K131" s="15">
        <f t="shared" si="69"/>
        <v>2210</v>
      </c>
      <c r="L131" s="15">
        <f t="shared" si="70"/>
        <v>7</v>
      </c>
      <c r="M131" s="15">
        <f t="shared" si="70"/>
        <v>24</v>
      </c>
      <c r="N131" s="15">
        <f t="shared" si="71"/>
        <v>3031</v>
      </c>
      <c r="O131" s="15">
        <f t="shared" si="84"/>
        <v>2627</v>
      </c>
      <c r="P131" s="15">
        <f t="shared" si="85"/>
        <v>7</v>
      </c>
      <c r="Q131" s="15">
        <f t="shared" si="85"/>
        <v>16</v>
      </c>
      <c r="R131" s="16">
        <f t="shared" si="72"/>
        <v>11850</v>
      </c>
      <c r="S131" s="16">
        <f t="shared" si="86"/>
        <v>10150</v>
      </c>
      <c r="T131" s="16">
        <f t="shared" si="73"/>
        <v>44</v>
      </c>
      <c r="U131" s="16">
        <f t="shared" si="73"/>
        <v>88</v>
      </c>
      <c r="V131" s="15">
        <f t="shared" si="74"/>
        <v>5725</v>
      </c>
      <c r="W131" s="15">
        <f t="shared" si="87"/>
        <v>4848</v>
      </c>
      <c r="X131" s="15">
        <f t="shared" si="75"/>
        <v>18</v>
      </c>
      <c r="Y131" s="15">
        <f t="shared" si="75"/>
        <v>47</v>
      </c>
      <c r="AB131" s="497" t="s">
        <v>33</v>
      </c>
      <c r="AC131" s="15">
        <f t="shared" si="88"/>
        <v>11850</v>
      </c>
      <c r="AD131" s="15">
        <f t="shared" si="76"/>
        <v>44</v>
      </c>
      <c r="AE131" s="15">
        <f t="shared" si="76"/>
        <v>88</v>
      </c>
      <c r="AF131" s="20">
        <f t="shared" si="89"/>
        <v>-44</v>
      </c>
      <c r="AH131" s="497" t="s">
        <v>33</v>
      </c>
      <c r="AI131" s="15">
        <f t="shared" si="90"/>
        <v>3034</v>
      </c>
      <c r="AJ131" s="15">
        <f t="shared" si="77"/>
        <v>11</v>
      </c>
      <c r="AK131" s="15">
        <f t="shared" si="77"/>
        <v>23</v>
      </c>
      <c r="AL131" s="20">
        <f t="shared" si="91"/>
        <v>-12</v>
      </c>
      <c r="AN131" s="497" t="s">
        <v>33</v>
      </c>
      <c r="AO131" s="15">
        <f t="shared" si="92"/>
        <v>2691</v>
      </c>
      <c r="AP131" s="15">
        <f t="shared" si="78"/>
        <v>7</v>
      </c>
      <c r="AQ131" s="15">
        <f t="shared" si="78"/>
        <v>24</v>
      </c>
      <c r="AR131" s="20">
        <f t="shared" si="93"/>
        <v>-17</v>
      </c>
      <c r="AT131" s="249" t="s">
        <v>33</v>
      </c>
      <c r="AU131" s="250">
        <f t="shared" si="94"/>
        <v>3094</v>
      </c>
      <c r="AV131" s="250">
        <f t="shared" si="79"/>
        <v>19</v>
      </c>
      <c r="AW131" s="250">
        <f t="shared" si="79"/>
        <v>25</v>
      </c>
      <c r="AY131" s="249" t="s">
        <v>33</v>
      </c>
      <c r="AZ131" s="250">
        <f t="shared" si="95"/>
        <v>3031</v>
      </c>
      <c r="BA131" s="250">
        <f t="shared" si="80"/>
        <v>7</v>
      </c>
      <c r="BB131" s="250">
        <f t="shared" si="80"/>
        <v>16</v>
      </c>
    </row>
    <row r="132" spans="1:54" x14ac:dyDescent="0.2">
      <c r="A132" s="497" t="s">
        <v>34</v>
      </c>
      <c r="B132" s="15">
        <f t="shared" si="65"/>
        <v>759</v>
      </c>
      <c r="C132" s="15">
        <f t="shared" si="81"/>
        <v>701</v>
      </c>
      <c r="D132" s="15">
        <f t="shared" si="66"/>
        <v>10</v>
      </c>
      <c r="E132" s="15">
        <f t="shared" si="66"/>
        <v>8</v>
      </c>
      <c r="F132" s="15">
        <f t="shared" si="67"/>
        <v>755</v>
      </c>
      <c r="G132" s="15">
        <f t="shared" si="82"/>
        <v>661</v>
      </c>
      <c r="H132" s="15">
        <f t="shared" si="83"/>
        <v>10</v>
      </c>
      <c r="I132" s="15">
        <f t="shared" si="83"/>
        <v>5</v>
      </c>
      <c r="J132" s="15">
        <f t="shared" si="68"/>
        <v>885</v>
      </c>
      <c r="K132" s="15">
        <f t="shared" si="69"/>
        <v>798</v>
      </c>
      <c r="L132" s="15">
        <f t="shared" si="70"/>
        <v>12</v>
      </c>
      <c r="M132" s="15">
        <f t="shared" si="70"/>
        <v>3</v>
      </c>
      <c r="N132" s="15">
        <f t="shared" si="71"/>
        <v>690</v>
      </c>
      <c r="O132" s="15">
        <f t="shared" si="84"/>
        <v>613</v>
      </c>
      <c r="P132" s="15">
        <f t="shared" si="85"/>
        <v>12</v>
      </c>
      <c r="Q132" s="15">
        <f t="shared" si="85"/>
        <v>6</v>
      </c>
      <c r="R132" s="16">
        <f t="shared" si="72"/>
        <v>3089</v>
      </c>
      <c r="S132" s="16">
        <f t="shared" si="86"/>
        <v>2773</v>
      </c>
      <c r="T132" s="16">
        <f t="shared" si="73"/>
        <v>44</v>
      </c>
      <c r="U132" s="16">
        <f t="shared" si="73"/>
        <v>22</v>
      </c>
      <c r="V132" s="15">
        <f t="shared" si="74"/>
        <v>1644</v>
      </c>
      <c r="W132" s="15">
        <f t="shared" si="87"/>
        <v>1499</v>
      </c>
      <c r="X132" s="15">
        <f t="shared" si="75"/>
        <v>22</v>
      </c>
      <c r="Y132" s="15">
        <f t="shared" si="75"/>
        <v>11</v>
      </c>
      <c r="AB132" s="497" t="s">
        <v>34</v>
      </c>
      <c r="AC132" s="15">
        <f t="shared" si="88"/>
        <v>3089</v>
      </c>
      <c r="AD132" s="15">
        <f t="shared" si="76"/>
        <v>44</v>
      </c>
      <c r="AE132" s="15">
        <f t="shared" si="76"/>
        <v>22</v>
      </c>
      <c r="AF132" s="20">
        <f t="shared" si="89"/>
        <v>22</v>
      </c>
      <c r="AH132" s="497" t="s">
        <v>34</v>
      </c>
      <c r="AI132" s="15">
        <f t="shared" si="90"/>
        <v>759</v>
      </c>
      <c r="AJ132" s="15">
        <f t="shared" si="77"/>
        <v>10</v>
      </c>
      <c r="AK132" s="15">
        <f t="shared" si="77"/>
        <v>8</v>
      </c>
      <c r="AL132" s="20">
        <f t="shared" si="91"/>
        <v>2</v>
      </c>
      <c r="AN132" s="497" t="s">
        <v>34</v>
      </c>
      <c r="AO132" s="15">
        <f t="shared" si="92"/>
        <v>885</v>
      </c>
      <c r="AP132" s="15">
        <f t="shared" si="78"/>
        <v>12</v>
      </c>
      <c r="AQ132" s="15">
        <f t="shared" si="78"/>
        <v>3</v>
      </c>
      <c r="AR132" s="20">
        <f t="shared" si="93"/>
        <v>9</v>
      </c>
      <c r="AT132" s="249" t="s">
        <v>34</v>
      </c>
      <c r="AU132" s="250">
        <f t="shared" si="94"/>
        <v>755</v>
      </c>
      <c r="AV132" s="250">
        <f t="shared" si="79"/>
        <v>10</v>
      </c>
      <c r="AW132" s="250">
        <f t="shared" si="79"/>
        <v>5</v>
      </c>
      <c r="AY132" s="249" t="s">
        <v>34</v>
      </c>
      <c r="AZ132" s="250">
        <f t="shared" si="95"/>
        <v>690</v>
      </c>
      <c r="BA132" s="250">
        <f t="shared" si="80"/>
        <v>12</v>
      </c>
      <c r="BB132" s="250">
        <f t="shared" si="80"/>
        <v>6</v>
      </c>
    </row>
    <row r="133" spans="1:54" x14ac:dyDescent="0.2">
      <c r="A133" s="497" t="s">
        <v>35</v>
      </c>
      <c r="B133" s="15">
        <f t="shared" si="65"/>
        <v>759</v>
      </c>
      <c r="C133" s="15">
        <f t="shared" si="81"/>
        <v>721</v>
      </c>
      <c r="D133" s="15">
        <f t="shared" si="66"/>
        <v>8</v>
      </c>
      <c r="E133" s="15">
        <f t="shared" si="66"/>
        <v>7</v>
      </c>
      <c r="F133" s="15">
        <f t="shared" si="67"/>
        <v>531</v>
      </c>
      <c r="G133" s="15">
        <f t="shared" si="82"/>
        <v>502</v>
      </c>
      <c r="H133" s="15">
        <f t="shared" si="83"/>
        <v>6</v>
      </c>
      <c r="I133" s="15">
        <f t="shared" si="83"/>
        <v>6</v>
      </c>
      <c r="J133" s="15">
        <f t="shared" si="68"/>
        <v>802</v>
      </c>
      <c r="K133" s="15">
        <f t="shared" si="69"/>
        <v>753</v>
      </c>
      <c r="L133" s="15">
        <f t="shared" si="70"/>
        <v>8</v>
      </c>
      <c r="M133" s="15">
        <f t="shared" si="70"/>
        <v>9</v>
      </c>
      <c r="N133" s="15">
        <f t="shared" si="71"/>
        <v>565</v>
      </c>
      <c r="O133" s="15">
        <f t="shared" si="84"/>
        <v>551</v>
      </c>
      <c r="P133" s="15">
        <f t="shared" si="85"/>
        <v>10</v>
      </c>
      <c r="Q133" s="15">
        <f t="shared" si="85"/>
        <v>5</v>
      </c>
      <c r="R133" s="16">
        <f t="shared" si="72"/>
        <v>2657</v>
      </c>
      <c r="S133" s="16">
        <f t="shared" si="86"/>
        <v>2527</v>
      </c>
      <c r="T133" s="16">
        <f t="shared" si="73"/>
        <v>32</v>
      </c>
      <c r="U133" s="16">
        <f t="shared" si="73"/>
        <v>27</v>
      </c>
      <c r="V133" s="15">
        <f t="shared" si="74"/>
        <v>1561</v>
      </c>
      <c r="W133" s="15">
        <f t="shared" si="87"/>
        <v>1474</v>
      </c>
      <c r="X133" s="15">
        <f t="shared" si="75"/>
        <v>16</v>
      </c>
      <c r="Y133" s="15">
        <f t="shared" si="75"/>
        <v>16</v>
      </c>
      <c r="AB133" s="497" t="s">
        <v>35</v>
      </c>
      <c r="AC133" s="15">
        <f t="shared" si="88"/>
        <v>2657</v>
      </c>
      <c r="AD133" s="15">
        <f t="shared" si="76"/>
        <v>32</v>
      </c>
      <c r="AE133" s="15">
        <f t="shared" si="76"/>
        <v>27</v>
      </c>
      <c r="AF133" s="20">
        <f t="shared" si="89"/>
        <v>5</v>
      </c>
      <c r="AH133" s="497" t="s">
        <v>35</v>
      </c>
      <c r="AI133" s="15">
        <f t="shared" si="90"/>
        <v>759</v>
      </c>
      <c r="AJ133" s="15">
        <f t="shared" si="77"/>
        <v>8</v>
      </c>
      <c r="AK133" s="15">
        <f t="shared" si="77"/>
        <v>7</v>
      </c>
      <c r="AL133" s="20">
        <f t="shared" si="91"/>
        <v>1</v>
      </c>
      <c r="AN133" s="497" t="s">
        <v>35</v>
      </c>
      <c r="AO133" s="15">
        <f t="shared" si="92"/>
        <v>802</v>
      </c>
      <c r="AP133" s="15">
        <f t="shared" si="78"/>
        <v>8</v>
      </c>
      <c r="AQ133" s="15">
        <f t="shared" si="78"/>
        <v>9</v>
      </c>
      <c r="AR133" s="20">
        <f t="shared" si="93"/>
        <v>-1</v>
      </c>
      <c r="AT133" s="249" t="s">
        <v>35</v>
      </c>
      <c r="AU133" s="250">
        <f t="shared" si="94"/>
        <v>531</v>
      </c>
      <c r="AV133" s="250">
        <f t="shared" si="79"/>
        <v>6</v>
      </c>
      <c r="AW133" s="250">
        <f t="shared" si="79"/>
        <v>6</v>
      </c>
      <c r="AY133" s="249" t="s">
        <v>35</v>
      </c>
      <c r="AZ133" s="250">
        <f t="shared" si="95"/>
        <v>565</v>
      </c>
      <c r="BA133" s="250">
        <f t="shared" si="80"/>
        <v>10</v>
      </c>
      <c r="BB133" s="250">
        <f t="shared" si="80"/>
        <v>5</v>
      </c>
    </row>
    <row r="134" spans="1:54" x14ac:dyDescent="0.2">
      <c r="A134" s="497" t="s">
        <v>36</v>
      </c>
      <c r="B134" s="15">
        <f t="shared" si="65"/>
        <v>899</v>
      </c>
      <c r="C134" s="15">
        <f t="shared" si="81"/>
        <v>813</v>
      </c>
      <c r="D134" s="15">
        <f t="shared" si="66"/>
        <v>5</v>
      </c>
      <c r="E134" s="15">
        <f t="shared" si="66"/>
        <v>5</v>
      </c>
      <c r="F134" s="15">
        <f t="shared" si="67"/>
        <v>781</v>
      </c>
      <c r="G134" s="15">
        <f t="shared" si="82"/>
        <v>710</v>
      </c>
      <c r="H134" s="15">
        <f t="shared" si="83"/>
        <v>6</v>
      </c>
      <c r="I134" s="15">
        <f t="shared" si="83"/>
        <v>4</v>
      </c>
      <c r="J134" s="15">
        <f t="shared" si="68"/>
        <v>1210</v>
      </c>
      <c r="K134" s="15">
        <f t="shared" si="69"/>
        <v>1089</v>
      </c>
      <c r="L134" s="15">
        <f t="shared" si="70"/>
        <v>4</v>
      </c>
      <c r="M134" s="15">
        <f t="shared" si="70"/>
        <v>7</v>
      </c>
      <c r="N134" s="15">
        <f t="shared" si="71"/>
        <v>1128</v>
      </c>
      <c r="O134" s="15">
        <f t="shared" si="84"/>
        <v>1019</v>
      </c>
      <c r="P134" s="15">
        <f t="shared" si="85"/>
        <v>5</v>
      </c>
      <c r="Q134" s="15">
        <f t="shared" si="85"/>
        <v>8</v>
      </c>
      <c r="R134" s="16">
        <f t="shared" si="72"/>
        <v>4018</v>
      </c>
      <c r="S134" s="16">
        <f t="shared" si="86"/>
        <v>3631</v>
      </c>
      <c r="T134" s="16">
        <f t="shared" si="73"/>
        <v>20</v>
      </c>
      <c r="U134" s="16">
        <f t="shared" si="73"/>
        <v>24</v>
      </c>
      <c r="V134" s="15">
        <f t="shared" si="74"/>
        <v>2109</v>
      </c>
      <c r="W134" s="15">
        <f t="shared" si="87"/>
        <v>1902</v>
      </c>
      <c r="X134" s="15">
        <f t="shared" si="75"/>
        <v>9</v>
      </c>
      <c r="Y134" s="15">
        <f t="shared" si="75"/>
        <v>12</v>
      </c>
      <c r="AB134" s="497" t="s">
        <v>36</v>
      </c>
      <c r="AC134" s="15">
        <f t="shared" si="88"/>
        <v>4018</v>
      </c>
      <c r="AD134" s="15">
        <f t="shared" si="76"/>
        <v>20</v>
      </c>
      <c r="AE134" s="15">
        <f t="shared" si="76"/>
        <v>24</v>
      </c>
      <c r="AF134" s="20">
        <f t="shared" si="89"/>
        <v>-4</v>
      </c>
      <c r="AH134" s="497" t="s">
        <v>36</v>
      </c>
      <c r="AI134" s="15">
        <f t="shared" si="90"/>
        <v>899</v>
      </c>
      <c r="AJ134" s="15">
        <f t="shared" si="77"/>
        <v>5</v>
      </c>
      <c r="AK134" s="15">
        <f t="shared" si="77"/>
        <v>5</v>
      </c>
      <c r="AL134" s="20">
        <f t="shared" si="91"/>
        <v>0</v>
      </c>
      <c r="AN134" s="497" t="s">
        <v>36</v>
      </c>
      <c r="AO134" s="15">
        <f t="shared" si="92"/>
        <v>1210</v>
      </c>
      <c r="AP134" s="15">
        <f t="shared" si="78"/>
        <v>4</v>
      </c>
      <c r="AQ134" s="15">
        <f t="shared" si="78"/>
        <v>7</v>
      </c>
      <c r="AR134" s="20">
        <f t="shared" si="93"/>
        <v>-3</v>
      </c>
      <c r="AT134" s="249" t="s">
        <v>36</v>
      </c>
      <c r="AU134" s="250">
        <f t="shared" si="94"/>
        <v>781</v>
      </c>
      <c r="AV134" s="250">
        <f t="shared" si="79"/>
        <v>6</v>
      </c>
      <c r="AW134" s="250">
        <f t="shared" si="79"/>
        <v>4</v>
      </c>
      <c r="AY134" s="249" t="s">
        <v>36</v>
      </c>
      <c r="AZ134" s="250">
        <f t="shared" si="95"/>
        <v>1128</v>
      </c>
      <c r="BA134" s="250">
        <f t="shared" si="80"/>
        <v>5</v>
      </c>
      <c r="BB134" s="250">
        <f t="shared" si="80"/>
        <v>8</v>
      </c>
    </row>
    <row r="135" spans="1:54" x14ac:dyDescent="0.2">
      <c r="A135" s="497" t="s">
        <v>37</v>
      </c>
      <c r="B135" s="15">
        <f t="shared" si="65"/>
        <v>1267</v>
      </c>
      <c r="C135" s="15">
        <f t="shared" si="81"/>
        <v>1154</v>
      </c>
      <c r="D135" s="15">
        <f t="shared" si="66"/>
        <v>14</v>
      </c>
      <c r="E135" s="15">
        <f t="shared" si="66"/>
        <v>16</v>
      </c>
      <c r="F135" s="15">
        <f t="shared" si="67"/>
        <v>1051</v>
      </c>
      <c r="G135" s="15">
        <f t="shared" si="82"/>
        <v>940</v>
      </c>
      <c r="H135" s="15">
        <f t="shared" si="83"/>
        <v>9</v>
      </c>
      <c r="I135" s="15">
        <f t="shared" si="83"/>
        <v>5</v>
      </c>
      <c r="J135" s="15">
        <f t="shared" si="68"/>
        <v>1644</v>
      </c>
      <c r="K135" s="15">
        <f t="shared" si="69"/>
        <v>1455</v>
      </c>
      <c r="L135" s="15">
        <f t="shared" si="70"/>
        <v>23</v>
      </c>
      <c r="M135" s="15">
        <f t="shared" si="70"/>
        <v>16</v>
      </c>
      <c r="N135" s="15">
        <f t="shared" si="71"/>
        <v>1129</v>
      </c>
      <c r="O135" s="15">
        <f t="shared" si="84"/>
        <v>1049</v>
      </c>
      <c r="P135" s="15">
        <f t="shared" si="85"/>
        <v>20</v>
      </c>
      <c r="Q135" s="15">
        <f t="shared" si="85"/>
        <v>8</v>
      </c>
      <c r="R135" s="16">
        <f t="shared" si="72"/>
        <v>5091</v>
      </c>
      <c r="S135" s="16">
        <f t="shared" si="86"/>
        <v>4598</v>
      </c>
      <c r="T135" s="16">
        <f t="shared" si="73"/>
        <v>66</v>
      </c>
      <c r="U135" s="16">
        <f t="shared" si="73"/>
        <v>45</v>
      </c>
      <c r="V135" s="15">
        <f t="shared" si="74"/>
        <v>2911</v>
      </c>
      <c r="W135" s="15">
        <f t="shared" si="87"/>
        <v>2609</v>
      </c>
      <c r="X135" s="15">
        <f t="shared" si="75"/>
        <v>37</v>
      </c>
      <c r="Y135" s="15">
        <f t="shared" si="75"/>
        <v>32</v>
      </c>
      <c r="AB135" s="497" t="s">
        <v>37</v>
      </c>
      <c r="AC135" s="15">
        <f t="shared" si="88"/>
        <v>5091</v>
      </c>
      <c r="AD135" s="15">
        <f t="shared" si="76"/>
        <v>66</v>
      </c>
      <c r="AE135" s="15">
        <f t="shared" si="76"/>
        <v>45</v>
      </c>
      <c r="AF135" s="20">
        <f t="shared" si="89"/>
        <v>21</v>
      </c>
      <c r="AH135" s="497" t="s">
        <v>37</v>
      </c>
      <c r="AI135" s="15">
        <f t="shared" si="90"/>
        <v>1267</v>
      </c>
      <c r="AJ135" s="15">
        <f t="shared" si="77"/>
        <v>14</v>
      </c>
      <c r="AK135" s="15">
        <f t="shared" si="77"/>
        <v>16</v>
      </c>
      <c r="AL135" s="20">
        <f t="shared" si="91"/>
        <v>-2</v>
      </c>
      <c r="AN135" s="497" t="s">
        <v>37</v>
      </c>
      <c r="AO135" s="15">
        <f t="shared" si="92"/>
        <v>1644</v>
      </c>
      <c r="AP135" s="15">
        <f t="shared" si="78"/>
        <v>23</v>
      </c>
      <c r="AQ135" s="15">
        <f t="shared" si="78"/>
        <v>16</v>
      </c>
      <c r="AR135" s="20">
        <f t="shared" si="93"/>
        <v>7</v>
      </c>
      <c r="AT135" s="249" t="s">
        <v>37</v>
      </c>
      <c r="AU135" s="250">
        <f t="shared" si="94"/>
        <v>1051</v>
      </c>
      <c r="AV135" s="250">
        <f t="shared" si="79"/>
        <v>9</v>
      </c>
      <c r="AW135" s="250">
        <f t="shared" si="79"/>
        <v>5</v>
      </c>
      <c r="AY135" s="249" t="s">
        <v>37</v>
      </c>
      <c r="AZ135" s="250">
        <f t="shared" si="95"/>
        <v>1129</v>
      </c>
      <c r="BA135" s="250">
        <f t="shared" si="80"/>
        <v>20</v>
      </c>
      <c r="BB135" s="250">
        <f t="shared" si="80"/>
        <v>8</v>
      </c>
    </row>
    <row r="136" spans="1:54" x14ac:dyDescent="0.2">
      <c r="A136" s="497" t="s">
        <v>38</v>
      </c>
      <c r="B136" s="15">
        <f t="shared" si="65"/>
        <v>1317</v>
      </c>
      <c r="C136" s="15">
        <f t="shared" si="81"/>
        <v>1209</v>
      </c>
      <c r="D136" s="15">
        <f t="shared" si="66"/>
        <v>10</v>
      </c>
      <c r="E136" s="15">
        <f t="shared" si="66"/>
        <v>15</v>
      </c>
      <c r="F136" s="15">
        <f t="shared" si="67"/>
        <v>1139</v>
      </c>
      <c r="G136" s="15">
        <f t="shared" si="82"/>
        <v>1049</v>
      </c>
      <c r="H136" s="15">
        <f t="shared" si="83"/>
        <v>14</v>
      </c>
      <c r="I136" s="15">
        <f t="shared" si="83"/>
        <v>6</v>
      </c>
      <c r="J136" s="15">
        <f t="shared" si="68"/>
        <v>1473</v>
      </c>
      <c r="K136" s="15">
        <f t="shared" si="69"/>
        <v>1337</v>
      </c>
      <c r="L136" s="15">
        <f t="shared" si="70"/>
        <v>13</v>
      </c>
      <c r="M136" s="15">
        <f t="shared" si="70"/>
        <v>17</v>
      </c>
      <c r="N136" s="15">
        <f t="shared" si="71"/>
        <v>1184</v>
      </c>
      <c r="O136" s="15">
        <f t="shared" si="84"/>
        <v>1104</v>
      </c>
      <c r="P136" s="15">
        <f t="shared" si="85"/>
        <v>20</v>
      </c>
      <c r="Q136" s="15">
        <f t="shared" si="85"/>
        <v>15</v>
      </c>
      <c r="R136" s="16">
        <f t="shared" si="72"/>
        <v>5113</v>
      </c>
      <c r="S136" s="16">
        <f t="shared" si="86"/>
        <v>4699</v>
      </c>
      <c r="T136" s="16">
        <f t="shared" si="73"/>
        <v>57</v>
      </c>
      <c r="U136" s="16">
        <f t="shared" si="73"/>
        <v>53</v>
      </c>
      <c r="V136" s="15">
        <f t="shared" si="74"/>
        <v>2790</v>
      </c>
      <c r="W136" s="15">
        <f t="shared" si="87"/>
        <v>2546</v>
      </c>
      <c r="X136" s="15">
        <f t="shared" si="75"/>
        <v>23</v>
      </c>
      <c r="Y136" s="15">
        <f t="shared" si="75"/>
        <v>32</v>
      </c>
      <c r="AB136" s="497" t="s">
        <v>38</v>
      </c>
      <c r="AC136" s="15">
        <f t="shared" si="88"/>
        <v>5113</v>
      </c>
      <c r="AD136" s="15">
        <f t="shared" si="76"/>
        <v>57</v>
      </c>
      <c r="AE136" s="15">
        <f t="shared" si="76"/>
        <v>53</v>
      </c>
      <c r="AF136" s="20">
        <f t="shared" si="89"/>
        <v>4</v>
      </c>
      <c r="AH136" s="497" t="s">
        <v>38</v>
      </c>
      <c r="AI136" s="15">
        <f t="shared" si="90"/>
        <v>1317</v>
      </c>
      <c r="AJ136" s="15">
        <f t="shared" si="77"/>
        <v>10</v>
      </c>
      <c r="AK136" s="15">
        <f t="shared" si="77"/>
        <v>15</v>
      </c>
      <c r="AL136" s="20">
        <f t="shared" si="91"/>
        <v>-5</v>
      </c>
      <c r="AN136" s="497" t="s">
        <v>38</v>
      </c>
      <c r="AO136" s="15">
        <f t="shared" si="92"/>
        <v>1473</v>
      </c>
      <c r="AP136" s="15">
        <f t="shared" si="78"/>
        <v>13</v>
      </c>
      <c r="AQ136" s="15">
        <f t="shared" si="78"/>
        <v>17</v>
      </c>
      <c r="AR136" s="20">
        <f t="shared" si="93"/>
        <v>-4</v>
      </c>
      <c r="AT136" s="249" t="s">
        <v>38</v>
      </c>
      <c r="AU136" s="250">
        <f t="shared" si="94"/>
        <v>1139</v>
      </c>
      <c r="AV136" s="250">
        <f t="shared" si="79"/>
        <v>14</v>
      </c>
      <c r="AW136" s="250">
        <f t="shared" si="79"/>
        <v>6</v>
      </c>
      <c r="AY136" s="249" t="s">
        <v>38</v>
      </c>
      <c r="AZ136" s="250">
        <f t="shared" si="95"/>
        <v>1184</v>
      </c>
      <c r="BA136" s="250">
        <f t="shared" si="80"/>
        <v>20</v>
      </c>
      <c r="BB136" s="250">
        <f t="shared" si="80"/>
        <v>15</v>
      </c>
    </row>
    <row r="137" spans="1:54" x14ac:dyDescent="0.2">
      <c r="A137" s="497" t="s">
        <v>39</v>
      </c>
      <c r="B137" s="15">
        <f t="shared" si="65"/>
        <v>0</v>
      </c>
      <c r="C137" s="15">
        <f t="shared" si="81"/>
        <v>0</v>
      </c>
      <c r="D137" s="15">
        <f t="shared" si="66"/>
        <v>0</v>
      </c>
      <c r="E137" s="15">
        <f t="shared" si="66"/>
        <v>0</v>
      </c>
      <c r="F137" s="15">
        <f t="shared" si="67"/>
        <v>2</v>
      </c>
      <c r="G137" s="15">
        <f t="shared" si="82"/>
        <v>1</v>
      </c>
      <c r="H137" s="15">
        <f t="shared" si="83"/>
        <v>0</v>
      </c>
      <c r="I137" s="15">
        <f t="shared" si="83"/>
        <v>0</v>
      </c>
      <c r="J137" s="15">
        <f t="shared" si="68"/>
        <v>0</v>
      </c>
      <c r="K137" s="15">
        <f t="shared" si="69"/>
        <v>0</v>
      </c>
      <c r="L137" s="15">
        <f t="shared" si="70"/>
        <v>0</v>
      </c>
      <c r="M137" s="15">
        <f t="shared" si="70"/>
        <v>0</v>
      </c>
      <c r="N137" s="15">
        <f t="shared" si="71"/>
        <v>1</v>
      </c>
      <c r="O137" s="15">
        <f t="shared" si="84"/>
        <v>0</v>
      </c>
      <c r="P137" s="15">
        <f t="shared" si="85"/>
        <v>0</v>
      </c>
      <c r="Q137" s="15">
        <f t="shared" si="85"/>
        <v>0</v>
      </c>
      <c r="R137" s="16">
        <f t="shared" si="72"/>
        <v>3</v>
      </c>
      <c r="S137" s="16">
        <f t="shared" si="86"/>
        <v>1</v>
      </c>
      <c r="T137" s="16">
        <f t="shared" si="73"/>
        <v>0</v>
      </c>
      <c r="U137" s="16">
        <f t="shared" si="73"/>
        <v>0</v>
      </c>
      <c r="V137" s="15">
        <f t="shared" si="74"/>
        <v>0</v>
      </c>
      <c r="W137" s="15">
        <f t="shared" si="87"/>
        <v>0</v>
      </c>
      <c r="X137" s="15">
        <f t="shared" si="75"/>
        <v>0</v>
      </c>
      <c r="Y137" s="15">
        <f t="shared" si="75"/>
        <v>0</v>
      </c>
      <c r="AB137" s="497" t="s">
        <v>39</v>
      </c>
      <c r="AC137" s="15">
        <f t="shared" si="88"/>
        <v>3</v>
      </c>
      <c r="AD137" s="15">
        <f t="shared" si="76"/>
        <v>0</v>
      </c>
      <c r="AE137" s="15">
        <f t="shared" si="76"/>
        <v>0</v>
      </c>
      <c r="AF137" s="20">
        <f t="shared" si="89"/>
        <v>0</v>
      </c>
      <c r="AH137" s="497" t="s">
        <v>39</v>
      </c>
      <c r="AI137" s="15">
        <f t="shared" si="90"/>
        <v>0</v>
      </c>
      <c r="AJ137" s="15">
        <f t="shared" si="77"/>
        <v>0</v>
      </c>
      <c r="AK137" s="15">
        <f t="shared" si="77"/>
        <v>0</v>
      </c>
      <c r="AL137" s="20">
        <f t="shared" si="91"/>
        <v>0</v>
      </c>
      <c r="AN137" s="497" t="s">
        <v>39</v>
      </c>
      <c r="AO137" s="15">
        <f t="shared" si="92"/>
        <v>0</v>
      </c>
      <c r="AP137" s="15">
        <f t="shared" si="78"/>
        <v>0</v>
      </c>
      <c r="AQ137" s="15">
        <f t="shared" si="78"/>
        <v>0</v>
      </c>
      <c r="AR137" s="20">
        <f t="shared" si="93"/>
        <v>0</v>
      </c>
      <c r="AT137" s="249" t="s">
        <v>39</v>
      </c>
      <c r="AU137" s="250">
        <f t="shared" si="94"/>
        <v>2</v>
      </c>
      <c r="AV137" s="250">
        <f t="shared" si="79"/>
        <v>0</v>
      </c>
      <c r="AW137" s="250">
        <f t="shared" si="79"/>
        <v>0</v>
      </c>
      <c r="AY137" s="249" t="s">
        <v>39</v>
      </c>
      <c r="AZ137" s="250">
        <f t="shared" si="95"/>
        <v>1</v>
      </c>
      <c r="BA137" s="250">
        <f t="shared" si="80"/>
        <v>0</v>
      </c>
      <c r="BB137" s="250">
        <f t="shared" si="80"/>
        <v>0</v>
      </c>
    </row>
    <row r="138" spans="1:54" x14ac:dyDescent="0.2">
      <c r="A138" s="497" t="s">
        <v>41</v>
      </c>
      <c r="B138" s="15">
        <f t="shared" si="65"/>
        <v>213</v>
      </c>
      <c r="C138" s="15">
        <f t="shared" si="81"/>
        <v>200</v>
      </c>
      <c r="D138" s="15">
        <f t="shared" si="66"/>
        <v>5</v>
      </c>
      <c r="E138" s="15">
        <f t="shared" si="66"/>
        <v>2</v>
      </c>
      <c r="F138" s="15">
        <f t="shared" si="67"/>
        <v>168</v>
      </c>
      <c r="G138" s="15">
        <f t="shared" si="82"/>
        <v>153</v>
      </c>
      <c r="H138" s="15">
        <f t="shared" si="83"/>
        <v>2</v>
      </c>
      <c r="I138" s="15">
        <f t="shared" si="83"/>
        <v>1</v>
      </c>
      <c r="J138" s="15">
        <f t="shared" si="68"/>
        <v>257</v>
      </c>
      <c r="K138" s="15">
        <f t="shared" si="69"/>
        <v>225</v>
      </c>
      <c r="L138" s="15">
        <f t="shared" si="70"/>
        <v>4</v>
      </c>
      <c r="M138" s="15">
        <f t="shared" si="70"/>
        <v>6</v>
      </c>
      <c r="N138" s="15">
        <f t="shared" si="71"/>
        <v>128</v>
      </c>
      <c r="O138" s="15">
        <f t="shared" si="84"/>
        <v>122</v>
      </c>
      <c r="P138" s="15">
        <f t="shared" si="85"/>
        <v>2</v>
      </c>
      <c r="Q138" s="15">
        <f t="shared" si="85"/>
        <v>0</v>
      </c>
      <c r="R138" s="16">
        <f t="shared" si="72"/>
        <v>766</v>
      </c>
      <c r="S138" s="16">
        <f t="shared" si="86"/>
        <v>700</v>
      </c>
      <c r="T138" s="16">
        <f t="shared" si="73"/>
        <v>13</v>
      </c>
      <c r="U138" s="16">
        <f t="shared" si="73"/>
        <v>9</v>
      </c>
      <c r="V138" s="15">
        <f t="shared" si="74"/>
        <v>470</v>
      </c>
      <c r="W138" s="15">
        <f t="shared" si="87"/>
        <v>425</v>
      </c>
      <c r="X138" s="15">
        <f t="shared" si="75"/>
        <v>9</v>
      </c>
      <c r="Y138" s="15">
        <f t="shared" si="75"/>
        <v>8</v>
      </c>
      <c r="AB138" s="497" t="s">
        <v>41</v>
      </c>
      <c r="AC138" s="15">
        <f t="shared" si="88"/>
        <v>766</v>
      </c>
      <c r="AD138" s="15">
        <f t="shared" si="76"/>
        <v>13</v>
      </c>
      <c r="AE138" s="15">
        <f t="shared" si="76"/>
        <v>9</v>
      </c>
      <c r="AF138" s="20">
        <f t="shared" si="89"/>
        <v>4</v>
      </c>
      <c r="AH138" s="497" t="s">
        <v>41</v>
      </c>
      <c r="AI138" s="15">
        <f t="shared" si="90"/>
        <v>213</v>
      </c>
      <c r="AJ138" s="15">
        <f t="shared" si="77"/>
        <v>5</v>
      </c>
      <c r="AK138" s="15">
        <f t="shared" si="77"/>
        <v>2</v>
      </c>
      <c r="AL138" s="20">
        <f t="shared" si="91"/>
        <v>3</v>
      </c>
      <c r="AN138" s="497" t="s">
        <v>41</v>
      </c>
      <c r="AO138" s="15">
        <f t="shared" si="92"/>
        <v>257</v>
      </c>
      <c r="AP138" s="15">
        <f t="shared" si="78"/>
        <v>4</v>
      </c>
      <c r="AQ138" s="15">
        <f t="shared" si="78"/>
        <v>6</v>
      </c>
      <c r="AR138" s="20">
        <f t="shared" si="93"/>
        <v>-2</v>
      </c>
      <c r="AT138" s="249" t="s">
        <v>41</v>
      </c>
      <c r="AU138" s="250">
        <f t="shared" si="94"/>
        <v>168</v>
      </c>
      <c r="AV138" s="250">
        <f t="shared" si="79"/>
        <v>2</v>
      </c>
      <c r="AW138" s="250">
        <f t="shared" si="79"/>
        <v>1</v>
      </c>
      <c r="AY138" s="249" t="s">
        <v>41</v>
      </c>
      <c r="AZ138" s="250">
        <f t="shared" si="95"/>
        <v>128</v>
      </c>
      <c r="BA138" s="250">
        <f t="shared" si="80"/>
        <v>2</v>
      </c>
      <c r="BB138" s="250">
        <f t="shared" si="80"/>
        <v>0</v>
      </c>
    </row>
    <row r="139" spans="1:54" x14ac:dyDescent="0.2">
      <c r="A139" s="497" t="s">
        <v>42</v>
      </c>
      <c r="B139" s="15">
        <f t="shared" si="65"/>
        <v>329</v>
      </c>
      <c r="C139" s="15">
        <f t="shared" si="81"/>
        <v>275</v>
      </c>
      <c r="D139" s="15">
        <f t="shared" si="66"/>
        <v>0</v>
      </c>
      <c r="E139" s="15">
        <f t="shared" si="66"/>
        <v>3</v>
      </c>
      <c r="F139" s="15">
        <f t="shared" si="67"/>
        <v>223</v>
      </c>
      <c r="G139" s="15">
        <f t="shared" si="82"/>
        <v>203</v>
      </c>
      <c r="H139" s="15">
        <f t="shared" si="83"/>
        <v>2</v>
      </c>
      <c r="I139" s="15">
        <f t="shared" si="83"/>
        <v>1</v>
      </c>
      <c r="J139" s="15">
        <f t="shared" si="68"/>
        <v>257</v>
      </c>
      <c r="K139" s="15">
        <f t="shared" si="69"/>
        <v>225</v>
      </c>
      <c r="L139" s="15">
        <f t="shared" si="70"/>
        <v>4</v>
      </c>
      <c r="M139" s="15">
        <f t="shared" si="70"/>
        <v>1</v>
      </c>
      <c r="N139" s="15">
        <f t="shared" si="71"/>
        <v>240</v>
      </c>
      <c r="O139" s="15">
        <f t="shared" si="84"/>
        <v>208</v>
      </c>
      <c r="P139" s="15">
        <f t="shared" si="85"/>
        <v>1</v>
      </c>
      <c r="Q139" s="15">
        <f t="shared" si="85"/>
        <v>0</v>
      </c>
      <c r="R139" s="16">
        <f t="shared" si="72"/>
        <v>1049</v>
      </c>
      <c r="S139" s="16">
        <f t="shared" si="86"/>
        <v>911</v>
      </c>
      <c r="T139" s="16">
        <f t="shared" si="73"/>
        <v>7</v>
      </c>
      <c r="U139" s="16">
        <f t="shared" si="73"/>
        <v>5</v>
      </c>
      <c r="V139" s="15">
        <f t="shared" si="74"/>
        <v>586</v>
      </c>
      <c r="W139" s="15">
        <f t="shared" si="87"/>
        <v>500</v>
      </c>
      <c r="X139" s="15">
        <f t="shared" si="75"/>
        <v>4</v>
      </c>
      <c r="Y139" s="15">
        <f t="shared" si="75"/>
        <v>4</v>
      </c>
      <c r="AB139" s="497" t="s">
        <v>42</v>
      </c>
      <c r="AC139" s="15">
        <f t="shared" si="88"/>
        <v>1049</v>
      </c>
      <c r="AD139" s="15">
        <f t="shared" si="76"/>
        <v>7</v>
      </c>
      <c r="AE139" s="15">
        <f t="shared" si="76"/>
        <v>5</v>
      </c>
      <c r="AF139" s="20">
        <f t="shared" si="89"/>
        <v>2</v>
      </c>
      <c r="AH139" s="497" t="s">
        <v>42</v>
      </c>
      <c r="AI139" s="15">
        <f t="shared" si="90"/>
        <v>329</v>
      </c>
      <c r="AJ139" s="15">
        <f t="shared" si="77"/>
        <v>0</v>
      </c>
      <c r="AK139" s="15">
        <f t="shared" si="77"/>
        <v>3</v>
      </c>
      <c r="AL139" s="20">
        <f t="shared" si="91"/>
        <v>-3</v>
      </c>
      <c r="AN139" s="497" t="s">
        <v>42</v>
      </c>
      <c r="AO139" s="15">
        <f t="shared" si="92"/>
        <v>257</v>
      </c>
      <c r="AP139" s="15">
        <f t="shared" si="78"/>
        <v>4</v>
      </c>
      <c r="AQ139" s="15">
        <f t="shared" si="78"/>
        <v>1</v>
      </c>
      <c r="AR139" s="20">
        <f t="shared" si="93"/>
        <v>3</v>
      </c>
      <c r="AT139" s="249" t="s">
        <v>42</v>
      </c>
      <c r="AU139" s="250">
        <f t="shared" si="94"/>
        <v>223</v>
      </c>
      <c r="AV139" s="250">
        <f t="shared" si="79"/>
        <v>2</v>
      </c>
      <c r="AW139" s="250">
        <f t="shared" si="79"/>
        <v>1</v>
      </c>
      <c r="AY139" s="249" t="s">
        <v>42</v>
      </c>
      <c r="AZ139" s="250">
        <f t="shared" si="95"/>
        <v>240</v>
      </c>
      <c r="BA139" s="250">
        <f t="shared" si="80"/>
        <v>1</v>
      </c>
      <c r="BB139" s="250">
        <f t="shared" si="80"/>
        <v>0</v>
      </c>
    </row>
    <row r="140" spans="1:54" x14ac:dyDescent="0.2">
      <c r="A140" s="497" t="s">
        <v>43</v>
      </c>
      <c r="B140" s="15">
        <f t="shared" si="65"/>
        <v>643</v>
      </c>
      <c r="C140" s="15">
        <f t="shared" si="81"/>
        <v>581</v>
      </c>
      <c r="D140" s="15">
        <f t="shared" si="66"/>
        <v>6</v>
      </c>
      <c r="E140" s="15">
        <f t="shared" si="66"/>
        <v>5</v>
      </c>
      <c r="F140" s="15">
        <f t="shared" si="67"/>
        <v>441</v>
      </c>
      <c r="G140" s="15">
        <f t="shared" si="82"/>
        <v>380</v>
      </c>
      <c r="H140" s="15">
        <f t="shared" si="83"/>
        <v>3</v>
      </c>
      <c r="I140" s="15">
        <f t="shared" si="83"/>
        <v>5</v>
      </c>
      <c r="J140" s="15">
        <f t="shared" si="68"/>
        <v>692</v>
      </c>
      <c r="K140" s="15">
        <f t="shared" si="69"/>
        <v>631</v>
      </c>
      <c r="L140" s="15">
        <f t="shared" si="70"/>
        <v>1</v>
      </c>
      <c r="M140" s="15">
        <f t="shared" si="70"/>
        <v>1</v>
      </c>
      <c r="N140" s="15">
        <f t="shared" si="71"/>
        <v>743</v>
      </c>
      <c r="O140" s="15">
        <f t="shared" si="84"/>
        <v>678</v>
      </c>
      <c r="P140" s="15">
        <f t="shared" si="85"/>
        <v>4</v>
      </c>
      <c r="Q140" s="15">
        <f t="shared" si="85"/>
        <v>2</v>
      </c>
      <c r="R140" s="16">
        <f t="shared" si="72"/>
        <v>2519</v>
      </c>
      <c r="S140" s="16">
        <f t="shared" si="86"/>
        <v>2270</v>
      </c>
      <c r="T140" s="16">
        <f t="shared" si="73"/>
        <v>14</v>
      </c>
      <c r="U140" s="16">
        <f t="shared" si="73"/>
        <v>13</v>
      </c>
      <c r="V140" s="15">
        <f t="shared" si="74"/>
        <v>1335</v>
      </c>
      <c r="W140" s="15">
        <f t="shared" si="87"/>
        <v>1212</v>
      </c>
      <c r="X140" s="15">
        <f t="shared" si="75"/>
        <v>7</v>
      </c>
      <c r="Y140" s="15">
        <f t="shared" si="75"/>
        <v>6</v>
      </c>
      <c r="AB140" s="497" t="s">
        <v>43</v>
      </c>
      <c r="AC140" s="15">
        <f t="shared" si="88"/>
        <v>2519</v>
      </c>
      <c r="AD140" s="15">
        <f t="shared" si="76"/>
        <v>14</v>
      </c>
      <c r="AE140" s="15">
        <f t="shared" si="76"/>
        <v>13</v>
      </c>
      <c r="AF140" s="20">
        <f t="shared" si="89"/>
        <v>1</v>
      </c>
      <c r="AH140" s="497" t="s">
        <v>43</v>
      </c>
      <c r="AI140" s="15">
        <f t="shared" si="90"/>
        <v>643</v>
      </c>
      <c r="AJ140" s="15">
        <f t="shared" si="77"/>
        <v>6</v>
      </c>
      <c r="AK140" s="15">
        <f t="shared" si="77"/>
        <v>5</v>
      </c>
      <c r="AL140" s="20">
        <f t="shared" si="91"/>
        <v>1</v>
      </c>
      <c r="AN140" s="497" t="s">
        <v>43</v>
      </c>
      <c r="AO140" s="15">
        <f t="shared" si="92"/>
        <v>692</v>
      </c>
      <c r="AP140" s="15">
        <f t="shared" si="78"/>
        <v>1</v>
      </c>
      <c r="AQ140" s="15">
        <f t="shared" si="78"/>
        <v>1</v>
      </c>
      <c r="AR140" s="20">
        <f t="shared" si="93"/>
        <v>0</v>
      </c>
      <c r="AT140" s="249" t="s">
        <v>43</v>
      </c>
      <c r="AU140" s="250">
        <f t="shared" si="94"/>
        <v>441</v>
      </c>
      <c r="AV140" s="250">
        <f t="shared" si="79"/>
        <v>3</v>
      </c>
      <c r="AW140" s="250">
        <f t="shared" si="79"/>
        <v>5</v>
      </c>
      <c r="AY140" s="249" t="s">
        <v>43</v>
      </c>
      <c r="AZ140" s="250">
        <f t="shared" si="95"/>
        <v>743</v>
      </c>
      <c r="BA140" s="250">
        <f t="shared" si="80"/>
        <v>4</v>
      </c>
      <c r="BB140" s="250">
        <f t="shared" si="80"/>
        <v>2</v>
      </c>
    </row>
    <row r="141" spans="1:54" x14ac:dyDescent="0.2">
      <c r="A141" s="497" t="s">
        <v>44</v>
      </c>
      <c r="B141" s="15">
        <f t="shared" si="65"/>
        <v>1876</v>
      </c>
      <c r="C141" s="15">
        <f t="shared" si="81"/>
        <v>1802</v>
      </c>
      <c r="D141" s="15">
        <f t="shared" si="66"/>
        <v>18</v>
      </c>
      <c r="E141" s="15">
        <f t="shared" si="66"/>
        <v>15</v>
      </c>
      <c r="F141" s="15">
        <f t="shared" si="67"/>
        <v>1384</v>
      </c>
      <c r="G141" s="15">
        <f t="shared" si="82"/>
        <v>1312</v>
      </c>
      <c r="H141" s="15">
        <f t="shared" si="83"/>
        <v>10</v>
      </c>
      <c r="I141" s="15">
        <f t="shared" si="83"/>
        <v>8</v>
      </c>
      <c r="J141" s="15">
        <f t="shared" si="68"/>
        <v>1855</v>
      </c>
      <c r="K141" s="15">
        <f t="shared" si="69"/>
        <v>1758</v>
      </c>
      <c r="L141" s="15">
        <f t="shared" si="70"/>
        <v>19</v>
      </c>
      <c r="M141" s="15">
        <f t="shared" si="70"/>
        <v>11</v>
      </c>
      <c r="N141" s="15">
        <f t="shared" si="71"/>
        <v>1740</v>
      </c>
      <c r="O141" s="15">
        <f t="shared" si="84"/>
        <v>1671</v>
      </c>
      <c r="P141" s="15">
        <f t="shared" si="85"/>
        <v>11</v>
      </c>
      <c r="Q141" s="15">
        <f t="shared" si="85"/>
        <v>9</v>
      </c>
      <c r="R141" s="16">
        <f t="shared" si="72"/>
        <v>6855</v>
      </c>
      <c r="S141" s="16">
        <f t="shared" si="86"/>
        <v>6543</v>
      </c>
      <c r="T141" s="16">
        <f t="shared" si="73"/>
        <v>58</v>
      </c>
      <c r="U141" s="16">
        <f t="shared" si="73"/>
        <v>43</v>
      </c>
      <c r="V141" s="15">
        <f t="shared" si="74"/>
        <v>3731</v>
      </c>
      <c r="W141" s="15">
        <f t="shared" si="87"/>
        <v>3560</v>
      </c>
      <c r="X141" s="15">
        <f t="shared" si="75"/>
        <v>37</v>
      </c>
      <c r="Y141" s="15">
        <f t="shared" si="75"/>
        <v>26</v>
      </c>
      <c r="AB141" s="497" t="s">
        <v>44</v>
      </c>
      <c r="AC141" s="15">
        <f t="shared" si="88"/>
        <v>6855</v>
      </c>
      <c r="AD141" s="15">
        <f t="shared" si="76"/>
        <v>58</v>
      </c>
      <c r="AE141" s="15">
        <f t="shared" si="76"/>
        <v>43</v>
      </c>
      <c r="AF141" s="20">
        <f t="shared" si="89"/>
        <v>15</v>
      </c>
      <c r="AH141" s="497" t="s">
        <v>44</v>
      </c>
      <c r="AI141" s="15">
        <f t="shared" si="90"/>
        <v>1876</v>
      </c>
      <c r="AJ141" s="15">
        <f t="shared" si="77"/>
        <v>18</v>
      </c>
      <c r="AK141" s="15">
        <f t="shared" si="77"/>
        <v>15</v>
      </c>
      <c r="AL141" s="20">
        <f t="shared" si="91"/>
        <v>3</v>
      </c>
      <c r="AN141" s="497" t="s">
        <v>44</v>
      </c>
      <c r="AO141" s="15">
        <f t="shared" si="92"/>
        <v>1855</v>
      </c>
      <c r="AP141" s="15">
        <f t="shared" si="78"/>
        <v>19</v>
      </c>
      <c r="AQ141" s="15">
        <f t="shared" si="78"/>
        <v>11</v>
      </c>
      <c r="AR141" s="20">
        <f t="shared" si="93"/>
        <v>8</v>
      </c>
      <c r="AT141" s="249" t="s">
        <v>44</v>
      </c>
      <c r="AU141" s="250">
        <f t="shared" si="94"/>
        <v>1384</v>
      </c>
      <c r="AV141" s="250">
        <f t="shared" si="79"/>
        <v>10</v>
      </c>
      <c r="AW141" s="250">
        <f t="shared" si="79"/>
        <v>8</v>
      </c>
      <c r="AY141" s="249" t="s">
        <v>44</v>
      </c>
      <c r="AZ141" s="250">
        <f t="shared" si="95"/>
        <v>1740</v>
      </c>
      <c r="BA141" s="250">
        <f t="shared" si="80"/>
        <v>11</v>
      </c>
      <c r="BB141" s="250">
        <f t="shared" si="80"/>
        <v>9</v>
      </c>
    </row>
    <row r="142" spans="1:54" x14ac:dyDescent="0.2">
      <c r="A142" s="497" t="s">
        <v>45</v>
      </c>
      <c r="B142" s="15">
        <f t="shared" si="65"/>
        <v>0</v>
      </c>
      <c r="C142" s="15">
        <f t="shared" si="81"/>
        <v>0</v>
      </c>
      <c r="D142" s="15">
        <f t="shared" si="66"/>
        <v>0</v>
      </c>
      <c r="E142" s="15">
        <f t="shared" si="66"/>
        <v>0</v>
      </c>
      <c r="F142" s="15">
        <f t="shared" si="67"/>
        <v>0</v>
      </c>
      <c r="G142" s="15">
        <f t="shared" si="82"/>
        <v>0</v>
      </c>
      <c r="H142" s="15">
        <f t="shared" si="83"/>
        <v>0</v>
      </c>
      <c r="I142" s="15">
        <f t="shared" si="83"/>
        <v>0</v>
      </c>
      <c r="J142" s="15">
        <f t="shared" si="68"/>
        <v>1</v>
      </c>
      <c r="K142" s="15">
        <f t="shared" si="69"/>
        <v>1</v>
      </c>
      <c r="L142" s="15">
        <f t="shared" si="70"/>
        <v>0</v>
      </c>
      <c r="M142" s="15">
        <f t="shared" si="70"/>
        <v>0</v>
      </c>
      <c r="N142" s="15">
        <f t="shared" si="71"/>
        <v>0</v>
      </c>
      <c r="O142" s="15">
        <f t="shared" si="84"/>
        <v>0</v>
      </c>
      <c r="P142" s="15">
        <f t="shared" si="85"/>
        <v>0</v>
      </c>
      <c r="Q142" s="15">
        <f t="shared" si="85"/>
        <v>0</v>
      </c>
      <c r="R142" s="16">
        <f t="shared" si="72"/>
        <v>1</v>
      </c>
      <c r="S142" s="16">
        <f t="shared" si="86"/>
        <v>1</v>
      </c>
      <c r="T142" s="16">
        <f t="shared" si="73"/>
        <v>0</v>
      </c>
      <c r="U142" s="16">
        <f t="shared" si="73"/>
        <v>0</v>
      </c>
      <c r="V142" s="15">
        <v>0</v>
      </c>
      <c r="W142" s="15">
        <f t="shared" si="87"/>
        <v>1</v>
      </c>
      <c r="X142" s="15">
        <f t="shared" si="75"/>
        <v>0</v>
      </c>
      <c r="Y142" s="15">
        <f t="shared" si="75"/>
        <v>0</v>
      </c>
      <c r="AB142" s="497" t="s">
        <v>45</v>
      </c>
      <c r="AC142" s="15">
        <f t="shared" si="88"/>
        <v>1</v>
      </c>
      <c r="AD142" s="15">
        <f t="shared" si="76"/>
        <v>0</v>
      </c>
      <c r="AE142" s="15">
        <f t="shared" si="76"/>
        <v>0</v>
      </c>
      <c r="AF142" s="20">
        <f t="shared" si="89"/>
        <v>0</v>
      </c>
      <c r="AH142" s="497" t="s">
        <v>45</v>
      </c>
      <c r="AI142" s="15">
        <f t="shared" si="90"/>
        <v>0</v>
      </c>
      <c r="AJ142" s="15">
        <f t="shared" si="77"/>
        <v>0</v>
      </c>
      <c r="AK142" s="15">
        <f t="shared" si="77"/>
        <v>0</v>
      </c>
      <c r="AL142" s="20">
        <f t="shared" si="91"/>
        <v>0</v>
      </c>
      <c r="AN142" s="497" t="s">
        <v>45</v>
      </c>
      <c r="AO142" s="15">
        <f t="shared" si="92"/>
        <v>1</v>
      </c>
      <c r="AP142" s="15">
        <f t="shared" si="78"/>
        <v>0</v>
      </c>
      <c r="AQ142" s="15">
        <f t="shared" si="78"/>
        <v>0</v>
      </c>
      <c r="AR142" s="20">
        <f t="shared" si="93"/>
        <v>0</v>
      </c>
      <c r="AT142" s="497" t="s">
        <v>45</v>
      </c>
      <c r="AU142" s="250">
        <f t="shared" si="94"/>
        <v>0</v>
      </c>
      <c r="AV142" s="250">
        <f t="shared" si="79"/>
        <v>0</v>
      </c>
      <c r="AW142" s="250">
        <f t="shared" si="79"/>
        <v>0</v>
      </c>
      <c r="AY142" s="497" t="s">
        <v>45</v>
      </c>
      <c r="AZ142" s="250">
        <f t="shared" si="95"/>
        <v>0</v>
      </c>
      <c r="BA142" s="250">
        <f t="shared" si="80"/>
        <v>0</v>
      </c>
      <c r="BB142" s="250">
        <f t="shared" si="80"/>
        <v>0</v>
      </c>
    </row>
    <row r="143" spans="1:54" x14ac:dyDescent="0.2">
      <c r="A143" s="497" t="s">
        <v>46</v>
      </c>
      <c r="B143" s="15">
        <f t="shared" si="65"/>
        <v>2684</v>
      </c>
      <c r="C143" s="15">
        <f t="shared" si="81"/>
        <v>10</v>
      </c>
      <c r="D143" s="15">
        <f t="shared" si="66"/>
        <v>144</v>
      </c>
      <c r="E143" s="15">
        <f t="shared" si="66"/>
        <v>21</v>
      </c>
      <c r="F143" s="15">
        <f t="shared" si="67"/>
        <v>2287</v>
      </c>
      <c r="G143" s="15">
        <f t="shared" si="82"/>
        <v>15</v>
      </c>
      <c r="H143" s="15">
        <f t="shared" si="83"/>
        <v>146</v>
      </c>
      <c r="I143" s="15">
        <f t="shared" si="83"/>
        <v>16</v>
      </c>
      <c r="J143" s="15">
        <f t="shared" si="68"/>
        <v>2880</v>
      </c>
      <c r="K143" s="15">
        <f t="shared" si="69"/>
        <v>21</v>
      </c>
      <c r="L143" s="15">
        <f t="shared" si="70"/>
        <v>140</v>
      </c>
      <c r="M143" s="15">
        <f t="shared" si="70"/>
        <v>20</v>
      </c>
      <c r="N143" s="15">
        <f t="shared" si="71"/>
        <v>2254</v>
      </c>
      <c r="O143" s="15">
        <f t="shared" si="84"/>
        <v>12</v>
      </c>
      <c r="P143" s="15">
        <f t="shared" si="85"/>
        <v>114</v>
      </c>
      <c r="Q143" s="15">
        <f t="shared" si="85"/>
        <v>9</v>
      </c>
      <c r="R143" s="16">
        <f t="shared" si="72"/>
        <v>10105</v>
      </c>
      <c r="S143" s="16">
        <f t="shared" si="86"/>
        <v>58</v>
      </c>
      <c r="T143" s="16">
        <f t="shared" si="73"/>
        <v>544</v>
      </c>
      <c r="U143" s="16">
        <f t="shared" si="73"/>
        <v>66</v>
      </c>
      <c r="V143" s="15">
        <f>+B143+J143</f>
        <v>5564</v>
      </c>
      <c r="W143" s="15">
        <f t="shared" si="87"/>
        <v>31</v>
      </c>
      <c r="X143" s="15">
        <f t="shared" si="75"/>
        <v>284</v>
      </c>
      <c r="Y143" s="15">
        <f t="shared" si="75"/>
        <v>41</v>
      </c>
      <c r="AB143" s="497" t="s">
        <v>46</v>
      </c>
      <c r="AC143" s="15">
        <f t="shared" si="88"/>
        <v>10105</v>
      </c>
      <c r="AD143" s="15">
        <f t="shared" si="76"/>
        <v>544</v>
      </c>
      <c r="AE143" s="15">
        <f t="shared" si="76"/>
        <v>66</v>
      </c>
      <c r="AF143" s="20">
        <f t="shared" si="89"/>
        <v>478</v>
      </c>
      <c r="AH143" s="497" t="s">
        <v>46</v>
      </c>
      <c r="AI143" s="15">
        <f t="shared" si="90"/>
        <v>2684</v>
      </c>
      <c r="AJ143" s="15">
        <f t="shared" si="77"/>
        <v>144</v>
      </c>
      <c r="AK143" s="15">
        <f t="shared" si="77"/>
        <v>21</v>
      </c>
      <c r="AL143" s="20">
        <f t="shared" si="91"/>
        <v>123</v>
      </c>
      <c r="AN143" s="497" t="s">
        <v>46</v>
      </c>
      <c r="AO143" s="15">
        <f t="shared" si="92"/>
        <v>2880</v>
      </c>
      <c r="AP143" s="15">
        <f t="shared" si="78"/>
        <v>140</v>
      </c>
      <c r="AQ143" s="15">
        <f t="shared" si="78"/>
        <v>20</v>
      </c>
      <c r="AR143" s="20">
        <f t="shared" si="93"/>
        <v>120</v>
      </c>
      <c r="AT143" s="249" t="s">
        <v>46</v>
      </c>
      <c r="AU143" s="250">
        <f t="shared" si="94"/>
        <v>2287</v>
      </c>
      <c r="AV143" s="250">
        <f t="shared" si="79"/>
        <v>146</v>
      </c>
      <c r="AW143" s="250">
        <f t="shared" si="79"/>
        <v>16</v>
      </c>
      <c r="AY143" s="249" t="s">
        <v>46</v>
      </c>
      <c r="AZ143" s="250">
        <f t="shared" si="95"/>
        <v>2254</v>
      </c>
      <c r="BA143" s="250">
        <f t="shared" si="80"/>
        <v>114</v>
      </c>
      <c r="BB143" s="250">
        <f t="shared" si="80"/>
        <v>9</v>
      </c>
    </row>
    <row r="144" spans="1:54" ht="25.5" x14ac:dyDescent="0.2">
      <c r="A144" s="498" t="s">
        <v>20</v>
      </c>
      <c r="B144" s="17">
        <f t="shared" si="65"/>
        <v>44095</v>
      </c>
      <c r="C144" s="17">
        <f t="shared" si="81"/>
        <v>38518</v>
      </c>
      <c r="D144" s="17">
        <f t="shared" si="66"/>
        <v>350</v>
      </c>
      <c r="E144" s="17">
        <f t="shared" si="66"/>
        <v>335</v>
      </c>
      <c r="F144" s="17">
        <f t="shared" si="67"/>
        <v>30669</v>
      </c>
      <c r="G144" s="17">
        <f t="shared" si="82"/>
        <v>25553</v>
      </c>
      <c r="H144" s="17">
        <f t="shared" si="83"/>
        <v>325</v>
      </c>
      <c r="I144" s="17">
        <f t="shared" si="83"/>
        <v>210</v>
      </c>
      <c r="J144" s="17">
        <f t="shared" si="68"/>
        <v>36836</v>
      </c>
      <c r="K144" s="17">
        <f t="shared" si="69"/>
        <v>30692</v>
      </c>
      <c r="L144" s="17">
        <f t="shared" si="70"/>
        <v>356</v>
      </c>
      <c r="M144" s="17">
        <f t="shared" si="70"/>
        <v>292</v>
      </c>
      <c r="N144" s="16">
        <f t="shared" si="71"/>
        <v>36632</v>
      </c>
      <c r="O144" s="16">
        <f t="shared" si="84"/>
        <v>31545</v>
      </c>
      <c r="P144" s="16">
        <f t="shared" si="85"/>
        <v>309</v>
      </c>
      <c r="Q144" s="16">
        <f t="shared" si="85"/>
        <v>253</v>
      </c>
      <c r="R144" s="16">
        <f t="shared" si="72"/>
        <v>148232</v>
      </c>
      <c r="S144" s="16">
        <f t="shared" si="86"/>
        <v>126308</v>
      </c>
      <c r="T144" s="16">
        <f t="shared" si="73"/>
        <v>1340</v>
      </c>
      <c r="U144" s="16">
        <f t="shared" si="73"/>
        <v>1090</v>
      </c>
      <c r="V144" s="5">
        <f>SUM(V123:V143)</f>
        <v>80930</v>
      </c>
      <c r="W144" s="5">
        <f t="shared" si="87"/>
        <v>69210</v>
      </c>
      <c r="X144" s="5">
        <f>SUM(X123:X143)</f>
        <v>706</v>
      </c>
      <c r="Y144" s="5">
        <f>SUM(Y123:Y143)</f>
        <v>627</v>
      </c>
      <c r="AB144" s="498" t="s">
        <v>20</v>
      </c>
      <c r="AC144" s="5">
        <f t="shared" si="88"/>
        <v>148232</v>
      </c>
      <c r="AD144" s="17">
        <f t="shared" si="76"/>
        <v>1340</v>
      </c>
      <c r="AE144" s="17">
        <f t="shared" si="76"/>
        <v>1090</v>
      </c>
      <c r="AF144" s="17">
        <f t="shared" si="89"/>
        <v>250</v>
      </c>
      <c r="AH144" s="498" t="s">
        <v>20</v>
      </c>
      <c r="AI144" s="5">
        <f t="shared" si="90"/>
        <v>44095</v>
      </c>
      <c r="AJ144" s="17">
        <f t="shared" si="77"/>
        <v>350</v>
      </c>
      <c r="AK144" s="17">
        <f t="shared" si="77"/>
        <v>335</v>
      </c>
      <c r="AL144" s="17">
        <f t="shared" si="91"/>
        <v>15</v>
      </c>
      <c r="AN144" s="498" t="s">
        <v>20</v>
      </c>
      <c r="AO144" s="253">
        <f t="shared" si="92"/>
        <v>36836</v>
      </c>
      <c r="AP144" s="254">
        <f t="shared" si="78"/>
        <v>356</v>
      </c>
      <c r="AQ144" s="255">
        <f t="shared" si="78"/>
        <v>292</v>
      </c>
      <c r="AR144" s="17">
        <f t="shared" si="93"/>
        <v>64</v>
      </c>
      <c r="AT144" s="252" t="s">
        <v>20</v>
      </c>
      <c r="AU144" s="253">
        <f t="shared" si="94"/>
        <v>30669</v>
      </c>
      <c r="AV144" s="254">
        <f t="shared" si="79"/>
        <v>325</v>
      </c>
      <c r="AW144" s="255">
        <f t="shared" si="79"/>
        <v>210</v>
      </c>
      <c r="AY144" s="252" t="s">
        <v>20</v>
      </c>
      <c r="AZ144" s="253">
        <f t="shared" si="95"/>
        <v>36632</v>
      </c>
      <c r="BA144" s="254">
        <f t="shared" si="80"/>
        <v>309</v>
      </c>
      <c r="BB144" s="255">
        <f t="shared" si="80"/>
        <v>253</v>
      </c>
    </row>
    <row r="145" spans="2:62" x14ac:dyDescent="0.2">
      <c r="V145" s="18">
        <f>+V144/R144</f>
        <v>0.54596848183927893</v>
      </c>
      <c r="W145" s="18">
        <f>+W144/S144</f>
        <v>0.54794629002121797</v>
      </c>
      <c r="X145" s="18">
        <f>+X144/T144</f>
        <v>0.5268656716417911</v>
      </c>
      <c r="Y145" s="18">
        <f>+Y144/U144</f>
        <v>0.57522935779816509</v>
      </c>
    </row>
    <row r="146" spans="2:62" x14ac:dyDescent="0.2">
      <c r="AV146" s="809" t="s">
        <v>595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62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62" x14ac:dyDescent="0.2">
      <c r="AB148" s="491" t="s">
        <v>21</v>
      </c>
      <c r="AC148" s="790" t="s">
        <v>66</v>
      </c>
      <c r="AD148" s="791" t="s">
        <v>0</v>
      </c>
      <c r="AE148" s="792" t="s">
        <v>0</v>
      </c>
      <c r="AH148" s="491" t="s">
        <v>21</v>
      </c>
      <c r="AI148" s="790" t="s">
        <v>414</v>
      </c>
      <c r="AJ148" s="791" t="s">
        <v>0</v>
      </c>
      <c r="AK148" s="792" t="s">
        <v>0</v>
      </c>
      <c r="AN148" s="491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6">+AI148</f>
        <v xml:space="preserve">Chieti            </v>
      </c>
      <c r="BA148" s="798"/>
      <c r="BB148" s="799"/>
      <c r="BC148" s="790" t="str">
        <f t="shared" ref="BC148:BE171" si="97">+AO148</f>
        <v xml:space="preserve">Pescara           </v>
      </c>
      <c r="BD148" s="798"/>
      <c r="BE148" s="799"/>
      <c r="BG148" s="781" t="s">
        <v>53</v>
      </c>
      <c r="BH148" s="782" t="s">
        <v>0</v>
      </c>
      <c r="BI148" s="782" t="s">
        <v>0</v>
      </c>
      <c r="BJ148" s="496"/>
    </row>
    <row r="149" spans="2:62" ht="38.25" x14ac:dyDescent="0.2">
      <c r="B149" s="496" t="str">
        <f>+J49</f>
        <v>Var 3° 2023 / 3°2022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98">+AC149</f>
        <v>tasso natalità</v>
      </c>
      <c r="AX149" s="26" t="str">
        <f t="shared" si="98"/>
        <v>tasso mortalità</v>
      </c>
      <c r="AY149" s="26" t="str">
        <f t="shared" si="98"/>
        <v>tasso sviluppo</v>
      </c>
      <c r="AZ149" s="26" t="str">
        <f t="shared" si="96"/>
        <v>tasso natalità</v>
      </c>
      <c r="BA149" s="26" t="str">
        <f t="shared" si="96"/>
        <v>tasso mortalità</v>
      </c>
      <c r="BB149" s="26" t="str">
        <f t="shared" si="96"/>
        <v>tasso sviluppo</v>
      </c>
      <c r="BC149" s="26" t="str">
        <f t="shared" si="97"/>
        <v>tasso natalità</v>
      </c>
      <c r="BD149" s="26" t="str">
        <f t="shared" si="97"/>
        <v>tasso mortalità</v>
      </c>
      <c r="BE149" s="26" t="str">
        <f t="shared" si="97"/>
        <v>tasso sviluppo</v>
      </c>
      <c r="BG149" s="2" t="s">
        <v>22</v>
      </c>
      <c r="BH149" s="2" t="s">
        <v>596</v>
      </c>
      <c r="BI149" s="2" t="s">
        <v>23</v>
      </c>
      <c r="BJ149" s="2" t="s">
        <v>24</v>
      </c>
    </row>
    <row r="150" spans="2:62" x14ac:dyDescent="0.2">
      <c r="AB150" s="497" t="s">
        <v>25</v>
      </c>
      <c r="AC150" s="25">
        <f>+AD123/AC123*100</f>
        <v>0.26714858175532336</v>
      </c>
      <c r="AD150" s="25">
        <f t="shared" ref="AD150:AD171" si="99">+AE123/AC123*100</f>
        <v>0.54215447473874434</v>
      </c>
      <c r="AE150" s="25">
        <f>+AC150-AD150</f>
        <v>-0.27500589298342099</v>
      </c>
      <c r="AH150" s="497" t="s">
        <v>25</v>
      </c>
      <c r="AI150" s="25">
        <f t="shared" ref="AI150:AI171" si="100">+AJ123/AI123*100</f>
        <v>0.23039508490485536</v>
      </c>
      <c r="AJ150" s="25">
        <f t="shared" ref="AJ150:AJ171" si="101">+AK123/AI123*100</f>
        <v>0.51198907756634526</v>
      </c>
      <c r="AK150" s="25">
        <f>+AI150-AJ150</f>
        <v>-0.28159399266148988</v>
      </c>
      <c r="AN150" s="497" t="s">
        <v>25</v>
      </c>
      <c r="AO150" s="25">
        <f t="shared" ref="AO150:AO171" si="102">+AP123/AO123*100</f>
        <v>0.32532532532532532</v>
      </c>
      <c r="AP150" s="25">
        <f t="shared" ref="AP150:AP171" si="103">+AQ123/AO123*100</f>
        <v>0.45045045045045046</v>
      </c>
      <c r="AQ150" s="25">
        <f>+AO150-AP150</f>
        <v>-0.12512512512512514</v>
      </c>
      <c r="AV150" s="497" t="str">
        <f t="shared" ref="AV150:AV171" si="104">+AB150</f>
        <v>A Agricoltura, silvicoltura pesca</v>
      </c>
      <c r="AW150" s="25">
        <f>+AC150</f>
        <v>0.26714858175532336</v>
      </c>
      <c r="AX150" s="25">
        <f t="shared" si="98"/>
        <v>0.54215447473874434</v>
      </c>
      <c r="AY150" s="25">
        <f t="shared" si="98"/>
        <v>-0.27500589298342099</v>
      </c>
      <c r="AZ150" s="25">
        <f t="shared" si="96"/>
        <v>0.23039508490485536</v>
      </c>
      <c r="BA150" s="25">
        <f t="shared" si="96"/>
        <v>0.51198907756634526</v>
      </c>
      <c r="BB150" s="25">
        <f t="shared" si="96"/>
        <v>-0.28159399266148988</v>
      </c>
      <c r="BC150" s="25">
        <f t="shared" si="97"/>
        <v>0.32532532532532532</v>
      </c>
      <c r="BD150" s="25">
        <f t="shared" si="97"/>
        <v>0.45045045045045046</v>
      </c>
      <c r="BE150" s="261">
        <f t="shared" si="97"/>
        <v>-0.12512512512512514</v>
      </c>
      <c r="BF150" s="496" t="str">
        <f t="shared" ref="BF150:BF170" si="105">+AB19</f>
        <v>A Agricoltura, silvicoltura pesca</v>
      </c>
      <c r="BG150" s="15">
        <f t="shared" ref="BG150:BG171" si="106">+V19</f>
        <v>15715</v>
      </c>
      <c r="BH150" s="15">
        <f t="shared" ref="BH150:BH171" si="107">+W19</f>
        <v>15629</v>
      </c>
      <c r="BI150" s="15">
        <f t="shared" ref="BI150:BI171" si="108">+X19</f>
        <v>40</v>
      </c>
      <c r="BJ150" s="15">
        <f t="shared" ref="BJ150:BJ171" si="109">+Y19</f>
        <v>78</v>
      </c>
    </row>
    <row r="151" spans="2:62" x14ac:dyDescent="0.2">
      <c r="B151" s="20">
        <f>+B144-B93</f>
        <v>-342</v>
      </c>
      <c r="C151" s="20"/>
      <c r="J151" s="20">
        <f>+J144-J93</f>
        <v>-237</v>
      </c>
      <c r="K151" s="20"/>
      <c r="R151" s="20">
        <f>+R144-R93</f>
        <v>-324</v>
      </c>
      <c r="S151" s="20"/>
      <c r="AB151" s="497" t="s">
        <v>26</v>
      </c>
      <c r="AC151" s="25">
        <f t="shared" ref="AC151:AC171" si="110">+AD124/AC124*100</f>
        <v>0</v>
      </c>
      <c r="AD151" s="25">
        <f t="shared" si="99"/>
        <v>0</v>
      </c>
      <c r="AE151" s="25">
        <f t="shared" ref="AE151:AE171" si="111">+AC151-AD151</f>
        <v>0</v>
      </c>
      <c r="AH151" s="497" t="s">
        <v>26</v>
      </c>
      <c r="AI151" s="25">
        <f t="shared" si="100"/>
        <v>0</v>
      </c>
      <c r="AJ151" s="25">
        <f t="shared" si="101"/>
        <v>0</v>
      </c>
      <c r="AK151" s="25">
        <f t="shared" ref="AK151:AK171" si="112">+AI151-AJ151</f>
        <v>0</v>
      </c>
      <c r="AN151" s="497" t="s">
        <v>26</v>
      </c>
      <c r="AO151" s="25">
        <f t="shared" si="102"/>
        <v>0</v>
      </c>
      <c r="AP151" s="25">
        <f t="shared" si="103"/>
        <v>0</v>
      </c>
      <c r="AQ151" s="25">
        <f t="shared" ref="AQ151:AQ171" si="113">+AO151-AP151</f>
        <v>0</v>
      </c>
      <c r="AV151" s="497" t="str">
        <f t="shared" si="104"/>
        <v>B Estrazione di minerali da cave e miniere</v>
      </c>
      <c r="AW151" s="25">
        <f t="shared" si="98"/>
        <v>0</v>
      </c>
      <c r="AX151" s="25">
        <f t="shared" si="98"/>
        <v>0</v>
      </c>
      <c r="AY151" s="25">
        <f t="shared" si="98"/>
        <v>0</v>
      </c>
      <c r="AZ151" s="25">
        <f t="shared" si="96"/>
        <v>0</v>
      </c>
      <c r="BA151" s="25">
        <f t="shared" si="96"/>
        <v>0</v>
      </c>
      <c r="BB151" s="25">
        <f t="shared" si="96"/>
        <v>0</v>
      </c>
      <c r="BC151" s="25">
        <f t="shared" si="97"/>
        <v>0</v>
      </c>
      <c r="BD151" s="25">
        <f t="shared" si="97"/>
        <v>0</v>
      </c>
      <c r="BE151" s="261">
        <f t="shared" si="97"/>
        <v>0</v>
      </c>
      <c r="BF151" s="518" t="str">
        <f t="shared" si="105"/>
        <v>B Estrazione di minerali da cave e miniere</v>
      </c>
      <c r="BG151" s="15">
        <f t="shared" si="106"/>
        <v>58</v>
      </c>
      <c r="BH151" s="15">
        <f t="shared" si="107"/>
        <v>44</v>
      </c>
      <c r="BI151" s="15">
        <f t="shared" si="108"/>
        <v>0</v>
      </c>
      <c r="BJ151" s="15">
        <f t="shared" si="109"/>
        <v>0</v>
      </c>
    </row>
    <row r="152" spans="2:62" x14ac:dyDescent="0.2">
      <c r="B152" s="21">
        <f>+B151/B93</f>
        <v>-7.6962891284290116E-3</v>
      </c>
      <c r="C152" s="21"/>
      <c r="J152" s="21">
        <f>+J151/J93</f>
        <v>-6.3927925983869663E-3</v>
      </c>
      <c r="K152" s="21"/>
      <c r="R152" s="21">
        <f>+R151/R93</f>
        <v>-2.1809957187861814E-3</v>
      </c>
      <c r="S152" s="21"/>
      <c r="AB152" s="497" t="s">
        <v>27</v>
      </c>
      <c r="AC152" s="25">
        <f t="shared" si="110"/>
        <v>0.38349440098174564</v>
      </c>
      <c r="AD152" s="25">
        <f t="shared" si="99"/>
        <v>0.84368768215984047</v>
      </c>
      <c r="AE152" s="25">
        <f t="shared" si="111"/>
        <v>-0.46019328117809483</v>
      </c>
      <c r="AH152" s="497" t="s">
        <v>27</v>
      </c>
      <c r="AI152" s="25">
        <f t="shared" si="100"/>
        <v>0.34805890227576974</v>
      </c>
      <c r="AJ152" s="25">
        <f t="shared" si="101"/>
        <v>1.1512717536813921</v>
      </c>
      <c r="AK152" s="25">
        <f t="shared" si="112"/>
        <v>-0.80321285140562237</v>
      </c>
      <c r="AN152" s="497" t="s">
        <v>27</v>
      </c>
      <c r="AO152" s="25">
        <f t="shared" si="102"/>
        <v>0.41870202372644805</v>
      </c>
      <c r="AP152" s="25">
        <f t="shared" si="103"/>
        <v>0.80251221214235868</v>
      </c>
      <c r="AQ152" s="25">
        <f t="shared" si="113"/>
        <v>-0.38381018841591064</v>
      </c>
      <c r="AV152" s="497" t="str">
        <f t="shared" si="104"/>
        <v>C Attività manifatturiere</v>
      </c>
      <c r="AW152" s="25">
        <f t="shared" si="98"/>
        <v>0.38349440098174564</v>
      </c>
      <c r="AX152" s="25">
        <f t="shared" si="98"/>
        <v>0.84368768215984047</v>
      </c>
      <c r="AY152" s="25">
        <f t="shared" si="98"/>
        <v>-0.46019328117809483</v>
      </c>
      <c r="AZ152" s="25">
        <f t="shared" si="96"/>
        <v>0.34805890227576974</v>
      </c>
      <c r="BA152" s="25">
        <f t="shared" si="96"/>
        <v>1.1512717536813921</v>
      </c>
      <c r="BB152" s="25">
        <f t="shared" si="96"/>
        <v>-0.80321285140562237</v>
      </c>
      <c r="BC152" s="25">
        <f t="shared" si="97"/>
        <v>0.41870202372644805</v>
      </c>
      <c r="BD152" s="25">
        <f t="shared" si="97"/>
        <v>0.80251221214235868</v>
      </c>
      <c r="BE152" s="261">
        <f t="shared" si="97"/>
        <v>-0.38381018841591064</v>
      </c>
      <c r="BF152" s="518" t="str">
        <f t="shared" si="105"/>
        <v>C Attività manifatturiere</v>
      </c>
      <c r="BG152" s="15">
        <f t="shared" si="106"/>
        <v>6601</v>
      </c>
      <c r="BH152" s="15">
        <f t="shared" si="107"/>
        <v>5711</v>
      </c>
      <c r="BI152" s="15">
        <f t="shared" si="108"/>
        <v>25</v>
      </c>
      <c r="BJ152" s="15">
        <f t="shared" si="109"/>
        <v>66</v>
      </c>
    </row>
    <row r="153" spans="2:62" x14ac:dyDescent="0.2">
      <c r="AB153" s="497" t="s">
        <v>28</v>
      </c>
      <c r="AC153" s="25">
        <f t="shared" si="110"/>
        <v>0</v>
      </c>
      <c r="AD153" s="25">
        <f t="shared" si="99"/>
        <v>0.54644808743169404</v>
      </c>
      <c r="AE153" s="25">
        <f t="shared" si="111"/>
        <v>-0.54644808743169404</v>
      </c>
      <c r="AH153" s="497" t="s">
        <v>28</v>
      </c>
      <c r="AI153" s="25">
        <f t="shared" si="100"/>
        <v>0</v>
      </c>
      <c r="AJ153" s="25">
        <f t="shared" si="101"/>
        <v>0</v>
      </c>
      <c r="AK153" s="25">
        <f t="shared" si="112"/>
        <v>0</v>
      </c>
      <c r="AN153" s="497" t="s">
        <v>28</v>
      </c>
      <c r="AO153" s="25">
        <f t="shared" si="102"/>
        <v>0</v>
      </c>
      <c r="AP153" s="25">
        <f t="shared" si="103"/>
        <v>2.6315789473684208</v>
      </c>
      <c r="AQ153" s="25">
        <f t="shared" si="113"/>
        <v>-2.6315789473684208</v>
      </c>
      <c r="AV153" s="497" t="str">
        <f t="shared" si="104"/>
        <v>D Fornitura di energia elettrica, gas, vapore e aria condiz...</v>
      </c>
      <c r="AW153" s="25">
        <f t="shared" si="98"/>
        <v>0</v>
      </c>
      <c r="AX153" s="25">
        <f t="shared" si="98"/>
        <v>0.54644808743169404</v>
      </c>
      <c r="AY153" s="25">
        <f t="shared" si="98"/>
        <v>-0.54644808743169404</v>
      </c>
      <c r="AZ153" s="25">
        <f t="shared" si="96"/>
        <v>0</v>
      </c>
      <c r="BA153" s="25">
        <f t="shared" si="96"/>
        <v>0</v>
      </c>
      <c r="BB153" s="25">
        <f t="shared" si="96"/>
        <v>0</v>
      </c>
      <c r="BC153" s="25">
        <f t="shared" si="97"/>
        <v>0</v>
      </c>
      <c r="BD153" s="25">
        <f t="shared" si="97"/>
        <v>2.6315789473684208</v>
      </c>
      <c r="BE153" s="261">
        <f t="shared" si="97"/>
        <v>-2.6315789473684208</v>
      </c>
      <c r="BF153" s="518" t="str">
        <f t="shared" si="105"/>
        <v>D Fornitura di energia elettrica, gas, vapore e aria condiz...</v>
      </c>
      <c r="BG153" s="15">
        <f t="shared" si="106"/>
        <v>180</v>
      </c>
      <c r="BH153" s="15">
        <f t="shared" si="107"/>
        <v>169</v>
      </c>
      <c r="BI153" s="15">
        <f t="shared" si="108"/>
        <v>0</v>
      </c>
      <c r="BJ153" s="15">
        <f t="shared" si="109"/>
        <v>2</v>
      </c>
    </row>
    <row r="154" spans="2:62" x14ac:dyDescent="0.2">
      <c r="AB154" s="497" t="s">
        <v>29</v>
      </c>
      <c r="AC154" s="25">
        <f t="shared" si="110"/>
        <v>0</v>
      </c>
      <c r="AD154" s="25">
        <f t="shared" si="99"/>
        <v>0.58479532163742687</v>
      </c>
      <c r="AE154" s="25">
        <f t="shared" si="111"/>
        <v>-0.58479532163742687</v>
      </c>
      <c r="AH154" s="497" t="s">
        <v>29</v>
      </c>
      <c r="AI154" s="25">
        <f t="shared" si="100"/>
        <v>0</v>
      </c>
      <c r="AJ154" s="25">
        <f t="shared" si="101"/>
        <v>1.0526315789473684</v>
      </c>
      <c r="AK154" s="25">
        <f t="shared" si="112"/>
        <v>-1.0526315789473684</v>
      </c>
      <c r="AN154" s="497" t="s">
        <v>29</v>
      </c>
      <c r="AO154" s="25">
        <f t="shared" si="102"/>
        <v>0</v>
      </c>
      <c r="AP154" s="25">
        <f t="shared" si="103"/>
        <v>1.2048192771084338</v>
      </c>
      <c r="AQ154" s="25">
        <f t="shared" si="113"/>
        <v>-1.2048192771084338</v>
      </c>
      <c r="AV154" s="497" t="str">
        <f t="shared" si="104"/>
        <v>E Fornitura di acqua; reti fognarie, attività di gestione d...</v>
      </c>
      <c r="AW154" s="25">
        <f t="shared" si="98"/>
        <v>0</v>
      </c>
      <c r="AX154" s="25">
        <f t="shared" si="98"/>
        <v>0.58479532163742687</v>
      </c>
      <c r="AY154" s="25">
        <f t="shared" si="98"/>
        <v>-0.58479532163742687</v>
      </c>
      <c r="AZ154" s="25">
        <f t="shared" si="96"/>
        <v>0</v>
      </c>
      <c r="BA154" s="25">
        <f t="shared" si="96"/>
        <v>1.0526315789473684</v>
      </c>
      <c r="BB154" s="25">
        <f t="shared" si="96"/>
        <v>-1.0526315789473684</v>
      </c>
      <c r="BC154" s="25">
        <f t="shared" si="97"/>
        <v>0</v>
      </c>
      <c r="BD154" s="25">
        <f t="shared" si="97"/>
        <v>1.2048192771084338</v>
      </c>
      <c r="BE154" s="261">
        <f t="shared" si="97"/>
        <v>-1.2048192771084338</v>
      </c>
      <c r="BF154" s="518" t="str">
        <f t="shared" si="105"/>
        <v>E Fornitura di acqua; reti fognarie, attività di gestione d...</v>
      </c>
      <c r="BG154" s="15">
        <f t="shared" si="106"/>
        <v>178</v>
      </c>
      <c r="BH154" s="15">
        <f t="shared" si="107"/>
        <v>152</v>
      </c>
      <c r="BI154" s="15">
        <f t="shared" si="108"/>
        <v>0</v>
      </c>
      <c r="BJ154" s="15">
        <f t="shared" si="109"/>
        <v>2</v>
      </c>
    </row>
    <row r="155" spans="2:62" x14ac:dyDescent="0.2">
      <c r="AB155" s="497" t="s">
        <v>30</v>
      </c>
      <c r="AC155" s="25">
        <f t="shared" si="110"/>
        <v>0.71214202146599515</v>
      </c>
      <c r="AD155" s="25">
        <f t="shared" si="99"/>
        <v>0.59006053207182463</v>
      </c>
      <c r="AE155" s="25">
        <f t="shared" si="111"/>
        <v>0.12208148939417052</v>
      </c>
      <c r="AH155" s="497" t="s">
        <v>30</v>
      </c>
      <c r="AI155" s="25">
        <f t="shared" si="100"/>
        <v>0.70465069458425611</v>
      </c>
      <c r="AJ155" s="25">
        <f t="shared" si="101"/>
        <v>0.6845178175961345</v>
      </c>
      <c r="AK155" s="25">
        <f t="shared" si="112"/>
        <v>2.0132876988121606E-2</v>
      </c>
      <c r="AN155" s="497" t="s">
        <v>30</v>
      </c>
      <c r="AO155" s="25">
        <f t="shared" si="102"/>
        <v>0.78757875787578757</v>
      </c>
      <c r="AP155" s="25">
        <f t="shared" si="103"/>
        <v>0.69756975697569756</v>
      </c>
      <c r="AQ155" s="25">
        <f t="shared" si="113"/>
        <v>9.0009000900090008E-2</v>
      </c>
      <c r="AV155" s="497" t="str">
        <f t="shared" si="104"/>
        <v>F Costruzioni</v>
      </c>
      <c r="AW155" s="25">
        <f t="shared" si="98"/>
        <v>0.71214202146599515</v>
      </c>
      <c r="AX155" s="25">
        <f t="shared" si="98"/>
        <v>0.59006053207182463</v>
      </c>
      <c r="AY155" s="25">
        <f t="shared" si="98"/>
        <v>0.12208148939417052</v>
      </c>
      <c r="AZ155" s="25">
        <f t="shared" si="96"/>
        <v>0.70465069458425611</v>
      </c>
      <c r="BA155" s="25">
        <f t="shared" si="96"/>
        <v>0.6845178175961345</v>
      </c>
      <c r="BB155" s="25">
        <f t="shared" si="96"/>
        <v>2.0132876988121606E-2</v>
      </c>
      <c r="BC155" s="25">
        <f t="shared" si="97"/>
        <v>0.78757875787578757</v>
      </c>
      <c r="BD155" s="25">
        <f t="shared" si="97"/>
        <v>0.69756975697569756</v>
      </c>
      <c r="BE155" s="261">
        <f t="shared" si="97"/>
        <v>9.0009000900090008E-2</v>
      </c>
      <c r="BF155" s="518" t="str">
        <f t="shared" si="105"/>
        <v>F Costruzioni</v>
      </c>
      <c r="BG155" s="15">
        <f t="shared" si="106"/>
        <v>9411</v>
      </c>
      <c r="BH155" s="15">
        <f t="shared" si="107"/>
        <v>8431</v>
      </c>
      <c r="BI155" s="15">
        <f t="shared" si="108"/>
        <v>70</v>
      </c>
      <c r="BJ155" s="15">
        <f t="shared" si="109"/>
        <v>65</v>
      </c>
    </row>
    <row r="156" spans="2:62" x14ac:dyDescent="0.2">
      <c r="AB156" s="497" t="s">
        <v>31</v>
      </c>
      <c r="AC156" s="25">
        <f t="shared" si="110"/>
        <v>0.5066250974279034</v>
      </c>
      <c r="AD156" s="25">
        <f t="shared" si="99"/>
        <v>0.91132561904190901</v>
      </c>
      <c r="AE156" s="25">
        <f t="shared" si="111"/>
        <v>-0.4047005216140056</v>
      </c>
      <c r="AH156" s="497" t="s">
        <v>31</v>
      </c>
      <c r="AI156" s="25">
        <f t="shared" si="100"/>
        <v>0.45029832263874819</v>
      </c>
      <c r="AJ156" s="25">
        <f t="shared" si="101"/>
        <v>0.77676460655184065</v>
      </c>
      <c r="AK156" s="25">
        <f t="shared" si="112"/>
        <v>-0.32646628391309246</v>
      </c>
      <c r="AN156" s="497" t="s">
        <v>31</v>
      </c>
      <c r="AO156" s="25">
        <f t="shared" si="102"/>
        <v>0.56870112724687716</v>
      </c>
      <c r="AP156" s="25">
        <f t="shared" si="103"/>
        <v>0.9546054635929726</v>
      </c>
      <c r="AQ156" s="25">
        <f t="shared" si="113"/>
        <v>-0.38590433634609544</v>
      </c>
      <c r="AV156" s="497" t="str">
        <f t="shared" si="104"/>
        <v>G Commercio all'ingrosso e al dettaglio; riparazione di aut...</v>
      </c>
      <c r="AW156" s="25">
        <f t="shared" si="98"/>
        <v>0.5066250974279034</v>
      </c>
      <c r="AX156" s="25">
        <f t="shared" si="98"/>
        <v>0.91132561904190901</v>
      </c>
      <c r="AY156" s="25">
        <f t="shared" si="98"/>
        <v>-0.4047005216140056</v>
      </c>
      <c r="AZ156" s="25">
        <f t="shared" si="96"/>
        <v>0.45029832263874819</v>
      </c>
      <c r="BA156" s="25">
        <f t="shared" si="96"/>
        <v>0.77676460655184065</v>
      </c>
      <c r="BB156" s="25">
        <f t="shared" si="96"/>
        <v>-0.32646628391309246</v>
      </c>
      <c r="BC156" s="25">
        <f t="shared" si="97"/>
        <v>0.56870112724687716</v>
      </c>
      <c r="BD156" s="25">
        <f t="shared" si="97"/>
        <v>0.9546054635929726</v>
      </c>
      <c r="BE156" s="261">
        <f t="shared" si="97"/>
        <v>-0.38590433634609544</v>
      </c>
      <c r="BF156" s="518" t="str">
        <f t="shared" si="105"/>
        <v>G Commercio all'ingrosso e al dettaglio; riparazione di aut...</v>
      </c>
      <c r="BG156" s="15">
        <f t="shared" si="106"/>
        <v>18730</v>
      </c>
      <c r="BH156" s="15">
        <f t="shared" si="107"/>
        <v>17027</v>
      </c>
      <c r="BI156" s="15">
        <f t="shared" si="108"/>
        <v>96</v>
      </c>
      <c r="BJ156" s="15">
        <f t="shared" si="109"/>
        <v>163</v>
      </c>
    </row>
    <row r="157" spans="2:62" x14ac:dyDescent="0.2">
      <c r="AB157" s="497" t="s">
        <v>32</v>
      </c>
      <c r="AC157" s="25">
        <f t="shared" si="110"/>
        <v>0.50179211469534046</v>
      </c>
      <c r="AD157" s="25">
        <f t="shared" si="99"/>
        <v>0.82437275985663083</v>
      </c>
      <c r="AE157" s="25">
        <f t="shared" si="111"/>
        <v>-0.32258064516129037</v>
      </c>
      <c r="AH157" s="497" t="s">
        <v>32</v>
      </c>
      <c r="AI157" s="25">
        <f t="shared" si="100"/>
        <v>0.51216389244558258</v>
      </c>
      <c r="AJ157" s="25">
        <f t="shared" si="101"/>
        <v>1.0243277848911652</v>
      </c>
      <c r="AK157" s="25">
        <f t="shared" si="112"/>
        <v>-0.51216389244558258</v>
      </c>
      <c r="AN157" s="497" t="s">
        <v>32</v>
      </c>
      <c r="AO157" s="25">
        <f t="shared" si="102"/>
        <v>0.58823529411764708</v>
      </c>
      <c r="AP157" s="25">
        <f t="shared" si="103"/>
        <v>0.94117647058823517</v>
      </c>
      <c r="AQ157" s="25">
        <f t="shared" si="113"/>
        <v>-0.35294117647058809</v>
      </c>
      <c r="AV157" s="497" t="str">
        <f t="shared" si="104"/>
        <v xml:space="preserve">H Trasporto e magazzinaggio </v>
      </c>
      <c r="AW157" s="25">
        <f t="shared" si="98"/>
        <v>0.50179211469534046</v>
      </c>
      <c r="AX157" s="25">
        <f t="shared" si="98"/>
        <v>0.82437275985663083</v>
      </c>
      <c r="AY157" s="25">
        <f t="shared" si="98"/>
        <v>-0.32258064516129037</v>
      </c>
      <c r="AZ157" s="25">
        <f t="shared" si="96"/>
        <v>0.51216389244558258</v>
      </c>
      <c r="BA157" s="25">
        <f t="shared" si="96"/>
        <v>1.0243277848911652</v>
      </c>
      <c r="BB157" s="25">
        <f t="shared" si="96"/>
        <v>-0.51216389244558258</v>
      </c>
      <c r="BC157" s="25">
        <f t="shared" si="97"/>
        <v>0.58823529411764708</v>
      </c>
      <c r="BD157" s="25">
        <f t="shared" si="97"/>
        <v>0.94117647058823517</v>
      </c>
      <c r="BE157" s="261">
        <f t="shared" si="97"/>
        <v>-0.35294117647058809</v>
      </c>
      <c r="BF157" s="518" t="str">
        <f t="shared" si="105"/>
        <v xml:space="preserve">H Trasporto e magazzinaggio </v>
      </c>
      <c r="BG157" s="15">
        <f t="shared" si="106"/>
        <v>1631</v>
      </c>
      <c r="BH157" s="15">
        <f t="shared" si="107"/>
        <v>1440</v>
      </c>
      <c r="BI157" s="15">
        <f t="shared" si="108"/>
        <v>9</v>
      </c>
      <c r="BJ157" s="15">
        <f t="shared" si="109"/>
        <v>16</v>
      </c>
    </row>
    <row r="158" spans="2:62" x14ac:dyDescent="0.2">
      <c r="AB158" s="497" t="s">
        <v>33</v>
      </c>
      <c r="AC158" s="25">
        <f t="shared" si="110"/>
        <v>0.37130801687763715</v>
      </c>
      <c r="AD158" s="25">
        <f t="shared" si="99"/>
        <v>0.7426160337552743</v>
      </c>
      <c r="AE158" s="25">
        <f t="shared" si="111"/>
        <v>-0.37130801687763715</v>
      </c>
      <c r="AH158" s="497" t="s">
        <v>33</v>
      </c>
      <c r="AI158" s="25">
        <f t="shared" si="100"/>
        <v>0.36255767963085039</v>
      </c>
      <c r="AJ158" s="25">
        <f t="shared" si="101"/>
        <v>0.75807514831905076</v>
      </c>
      <c r="AK158" s="25">
        <f t="shared" si="112"/>
        <v>-0.39551746868820037</v>
      </c>
      <c r="AN158" s="497" t="s">
        <v>33</v>
      </c>
      <c r="AO158" s="25">
        <f t="shared" si="102"/>
        <v>0.2601263470828688</v>
      </c>
      <c r="AP158" s="25">
        <f t="shared" si="103"/>
        <v>0.89186176142697882</v>
      </c>
      <c r="AQ158" s="25">
        <f t="shared" si="113"/>
        <v>-0.63173541434411007</v>
      </c>
      <c r="AV158" s="497" t="str">
        <f t="shared" si="104"/>
        <v xml:space="preserve">I Attività dei servizi di alloggio e di ristorazione </v>
      </c>
      <c r="AW158" s="25">
        <f t="shared" si="98"/>
        <v>0.37130801687763715</v>
      </c>
      <c r="AX158" s="25">
        <f t="shared" si="98"/>
        <v>0.7426160337552743</v>
      </c>
      <c r="AY158" s="25">
        <f t="shared" si="98"/>
        <v>-0.37130801687763715</v>
      </c>
      <c r="AZ158" s="25">
        <f t="shared" si="96"/>
        <v>0.36255767963085039</v>
      </c>
      <c r="BA158" s="25">
        <f t="shared" si="96"/>
        <v>0.75807514831905076</v>
      </c>
      <c r="BB158" s="25">
        <f t="shared" si="96"/>
        <v>-0.39551746868820037</v>
      </c>
      <c r="BC158" s="25">
        <f t="shared" si="97"/>
        <v>0.2601263470828688</v>
      </c>
      <c r="BD158" s="25">
        <f t="shared" si="97"/>
        <v>0.89186176142697882</v>
      </c>
      <c r="BE158" s="261">
        <f t="shared" si="97"/>
        <v>-0.63173541434411007</v>
      </c>
      <c r="BF158" s="518" t="str">
        <f t="shared" si="105"/>
        <v xml:space="preserve">I Attività dei servizi di alloggio e di ristorazione </v>
      </c>
      <c r="BG158" s="15">
        <f t="shared" si="106"/>
        <v>5725</v>
      </c>
      <c r="BH158" s="15">
        <f t="shared" si="107"/>
        <v>4848</v>
      </c>
      <c r="BI158" s="15">
        <f t="shared" si="108"/>
        <v>18</v>
      </c>
      <c r="BJ158" s="15">
        <f t="shared" si="109"/>
        <v>47</v>
      </c>
    </row>
    <row r="159" spans="2:62" x14ac:dyDescent="0.2">
      <c r="AB159" s="497" t="s">
        <v>34</v>
      </c>
      <c r="AC159" s="25">
        <f t="shared" si="110"/>
        <v>1.4244091939138881</v>
      </c>
      <c r="AD159" s="25">
        <f t="shared" si="99"/>
        <v>0.71220459695694405</v>
      </c>
      <c r="AE159" s="25">
        <f t="shared" si="111"/>
        <v>0.71220459695694405</v>
      </c>
      <c r="AH159" s="497" t="s">
        <v>34</v>
      </c>
      <c r="AI159" s="25">
        <f t="shared" si="100"/>
        <v>1.3175230566534915</v>
      </c>
      <c r="AJ159" s="25">
        <f t="shared" si="101"/>
        <v>1.0540184453227932</v>
      </c>
      <c r="AK159" s="25">
        <f t="shared" si="112"/>
        <v>0.26350461133069825</v>
      </c>
      <c r="AN159" s="497" t="s">
        <v>34</v>
      </c>
      <c r="AO159" s="25">
        <f t="shared" si="102"/>
        <v>1.3559322033898304</v>
      </c>
      <c r="AP159" s="25">
        <f t="shared" si="103"/>
        <v>0.33898305084745761</v>
      </c>
      <c r="AQ159" s="25">
        <f t="shared" si="113"/>
        <v>1.0169491525423728</v>
      </c>
      <c r="AV159" s="497" t="str">
        <f t="shared" si="104"/>
        <v>J Servizi di informazione e comunicazione</v>
      </c>
      <c r="AW159" s="25">
        <f t="shared" si="98"/>
        <v>1.4244091939138881</v>
      </c>
      <c r="AX159" s="25">
        <f t="shared" si="98"/>
        <v>0.71220459695694405</v>
      </c>
      <c r="AY159" s="25">
        <f t="shared" si="98"/>
        <v>0.71220459695694405</v>
      </c>
      <c r="AZ159" s="25">
        <f t="shared" si="96"/>
        <v>1.3175230566534915</v>
      </c>
      <c r="BA159" s="25">
        <f t="shared" si="96"/>
        <v>1.0540184453227932</v>
      </c>
      <c r="BB159" s="25">
        <f t="shared" si="96"/>
        <v>0.26350461133069825</v>
      </c>
      <c r="BC159" s="25">
        <f t="shared" si="97"/>
        <v>1.3559322033898304</v>
      </c>
      <c r="BD159" s="25">
        <f t="shared" si="97"/>
        <v>0.33898305084745761</v>
      </c>
      <c r="BE159" s="261">
        <f t="shared" si="97"/>
        <v>1.0169491525423728</v>
      </c>
      <c r="BF159" s="518" t="str">
        <f t="shared" si="105"/>
        <v>J Servizi di informazione e comunicazione</v>
      </c>
      <c r="BG159" s="15">
        <f t="shared" si="106"/>
        <v>1644</v>
      </c>
      <c r="BH159" s="15">
        <f t="shared" si="107"/>
        <v>1499</v>
      </c>
      <c r="BI159" s="15">
        <f t="shared" si="108"/>
        <v>22</v>
      </c>
      <c r="BJ159" s="15">
        <f t="shared" si="109"/>
        <v>11</v>
      </c>
    </row>
    <row r="160" spans="2:62" x14ac:dyDescent="0.2">
      <c r="AB160" s="497" t="s">
        <v>35</v>
      </c>
      <c r="AC160" s="25">
        <f t="shared" si="110"/>
        <v>1.2043658261196839</v>
      </c>
      <c r="AD160" s="25">
        <f t="shared" si="99"/>
        <v>1.0161836657884833</v>
      </c>
      <c r="AE160" s="25">
        <f t="shared" si="111"/>
        <v>0.18818216033120061</v>
      </c>
      <c r="AH160" s="497" t="s">
        <v>35</v>
      </c>
      <c r="AI160" s="25">
        <f t="shared" si="100"/>
        <v>1.0540184453227932</v>
      </c>
      <c r="AJ160" s="25">
        <f t="shared" si="101"/>
        <v>0.92226613965744397</v>
      </c>
      <c r="AK160" s="25">
        <f t="shared" si="112"/>
        <v>0.13175230566534923</v>
      </c>
      <c r="AN160" s="497" t="s">
        <v>35</v>
      </c>
      <c r="AO160" s="25">
        <f t="shared" si="102"/>
        <v>0.99750623441396502</v>
      </c>
      <c r="AP160" s="25">
        <f t="shared" si="103"/>
        <v>1.1221945137157108</v>
      </c>
      <c r="AQ160" s="25">
        <f t="shared" si="113"/>
        <v>-0.12468827930174575</v>
      </c>
      <c r="AV160" s="497" t="str">
        <f t="shared" si="104"/>
        <v>K Attività finanziarie e assicurative</v>
      </c>
      <c r="AW160" s="25">
        <f t="shared" si="98"/>
        <v>1.2043658261196839</v>
      </c>
      <c r="AX160" s="25">
        <f t="shared" si="98"/>
        <v>1.0161836657884833</v>
      </c>
      <c r="AY160" s="25">
        <f t="shared" si="98"/>
        <v>0.18818216033120061</v>
      </c>
      <c r="AZ160" s="25">
        <f t="shared" si="96"/>
        <v>1.0540184453227932</v>
      </c>
      <c r="BA160" s="25">
        <f t="shared" si="96"/>
        <v>0.92226613965744397</v>
      </c>
      <c r="BB160" s="25">
        <f t="shared" si="96"/>
        <v>0.13175230566534923</v>
      </c>
      <c r="BC160" s="25">
        <f t="shared" si="97"/>
        <v>0.99750623441396502</v>
      </c>
      <c r="BD160" s="25">
        <f t="shared" si="97"/>
        <v>1.1221945137157108</v>
      </c>
      <c r="BE160" s="261">
        <f t="shared" si="97"/>
        <v>-0.12468827930174575</v>
      </c>
      <c r="BF160" s="518" t="str">
        <f t="shared" si="105"/>
        <v>K Attività finanziarie e assicurative</v>
      </c>
      <c r="BG160" s="15">
        <f t="shared" si="106"/>
        <v>1561</v>
      </c>
      <c r="BH160" s="15">
        <f t="shared" si="107"/>
        <v>1474</v>
      </c>
      <c r="BI160" s="15">
        <f t="shared" si="108"/>
        <v>16</v>
      </c>
      <c r="BJ160" s="15">
        <f t="shared" si="109"/>
        <v>16</v>
      </c>
    </row>
    <row r="161" spans="1:62" x14ac:dyDescent="0.2">
      <c r="AB161" s="497" t="s">
        <v>36</v>
      </c>
      <c r="AC161" s="25">
        <f t="shared" si="110"/>
        <v>0.49776007964161273</v>
      </c>
      <c r="AD161" s="25">
        <f t="shared" si="99"/>
        <v>0.59731209556993536</v>
      </c>
      <c r="AE161" s="25">
        <f t="shared" si="111"/>
        <v>-9.9552015928322635E-2</v>
      </c>
      <c r="AH161" s="497" t="s">
        <v>36</v>
      </c>
      <c r="AI161" s="25">
        <f t="shared" si="100"/>
        <v>0.55617352614015569</v>
      </c>
      <c r="AJ161" s="25">
        <f t="shared" si="101"/>
        <v>0.55617352614015569</v>
      </c>
      <c r="AK161" s="25">
        <f t="shared" si="112"/>
        <v>0</v>
      </c>
      <c r="AN161" s="497" t="s">
        <v>36</v>
      </c>
      <c r="AO161" s="25">
        <f t="shared" si="102"/>
        <v>0.33057851239669422</v>
      </c>
      <c r="AP161" s="25">
        <f t="shared" si="103"/>
        <v>0.57851239669421484</v>
      </c>
      <c r="AQ161" s="25">
        <f t="shared" si="113"/>
        <v>-0.24793388429752061</v>
      </c>
      <c r="AV161" s="497" t="str">
        <f t="shared" si="104"/>
        <v>L Attività immobiliari</v>
      </c>
      <c r="AW161" s="25">
        <f t="shared" si="98"/>
        <v>0.49776007964161273</v>
      </c>
      <c r="AX161" s="25">
        <f t="shared" si="98"/>
        <v>0.59731209556993536</v>
      </c>
      <c r="AY161" s="25">
        <f t="shared" si="98"/>
        <v>-9.9552015928322635E-2</v>
      </c>
      <c r="AZ161" s="25">
        <f t="shared" si="96"/>
        <v>0.55617352614015569</v>
      </c>
      <c r="BA161" s="25">
        <f t="shared" si="96"/>
        <v>0.55617352614015569</v>
      </c>
      <c r="BB161" s="25">
        <f t="shared" si="96"/>
        <v>0</v>
      </c>
      <c r="BC161" s="25">
        <f t="shared" si="97"/>
        <v>0.33057851239669422</v>
      </c>
      <c r="BD161" s="25">
        <f t="shared" si="97"/>
        <v>0.57851239669421484</v>
      </c>
      <c r="BE161" s="261">
        <f t="shared" si="97"/>
        <v>-0.24793388429752061</v>
      </c>
      <c r="BF161" s="518" t="str">
        <f t="shared" si="105"/>
        <v>L Attività immobiliari</v>
      </c>
      <c r="BG161" s="15">
        <f t="shared" si="106"/>
        <v>2109</v>
      </c>
      <c r="BH161" s="15">
        <f t="shared" si="107"/>
        <v>1902</v>
      </c>
      <c r="BI161" s="15">
        <f t="shared" si="108"/>
        <v>9</v>
      </c>
      <c r="BJ161" s="15">
        <f t="shared" si="109"/>
        <v>12</v>
      </c>
    </row>
    <row r="162" spans="1:62" x14ac:dyDescent="0.2">
      <c r="AB162" s="497" t="s">
        <v>37</v>
      </c>
      <c r="AC162" s="25">
        <f t="shared" si="110"/>
        <v>1.296405421331762</v>
      </c>
      <c r="AD162" s="25">
        <f t="shared" si="99"/>
        <v>0.8839127872716559</v>
      </c>
      <c r="AE162" s="25">
        <f t="shared" si="111"/>
        <v>0.41249263406010606</v>
      </c>
      <c r="AH162" s="497" t="s">
        <v>37</v>
      </c>
      <c r="AI162" s="25">
        <f t="shared" si="100"/>
        <v>1.1049723756906076</v>
      </c>
      <c r="AJ162" s="25">
        <f t="shared" si="101"/>
        <v>1.2628255722178374</v>
      </c>
      <c r="AK162" s="25">
        <f t="shared" si="112"/>
        <v>-0.15785319652722984</v>
      </c>
      <c r="AN162" s="497" t="s">
        <v>37</v>
      </c>
      <c r="AO162" s="25">
        <f t="shared" si="102"/>
        <v>1.3990267639902676</v>
      </c>
      <c r="AP162" s="25">
        <f t="shared" si="103"/>
        <v>0.97323600973236013</v>
      </c>
      <c r="AQ162" s="25">
        <f t="shared" si="113"/>
        <v>0.42579075425790747</v>
      </c>
      <c r="AV162" s="497" t="str">
        <f t="shared" si="104"/>
        <v>M Attività professionali, scientifiche e tecniche</v>
      </c>
      <c r="AW162" s="25">
        <f t="shared" si="98"/>
        <v>1.296405421331762</v>
      </c>
      <c r="AX162" s="25">
        <f t="shared" si="98"/>
        <v>0.8839127872716559</v>
      </c>
      <c r="AY162" s="25">
        <f t="shared" si="98"/>
        <v>0.41249263406010606</v>
      </c>
      <c r="AZ162" s="25">
        <f t="shared" si="96"/>
        <v>1.1049723756906076</v>
      </c>
      <c r="BA162" s="25">
        <f t="shared" si="96"/>
        <v>1.2628255722178374</v>
      </c>
      <c r="BB162" s="25">
        <f t="shared" si="96"/>
        <v>-0.15785319652722984</v>
      </c>
      <c r="BC162" s="25">
        <f t="shared" si="97"/>
        <v>1.3990267639902676</v>
      </c>
      <c r="BD162" s="25">
        <f t="shared" si="97"/>
        <v>0.97323600973236013</v>
      </c>
      <c r="BE162" s="261">
        <f t="shared" si="97"/>
        <v>0.42579075425790747</v>
      </c>
      <c r="BF162" s="518" t="str">
        <f t="shared" si="105"/>
        <v>M Attività professionali, scientifiche e tecniche</v>
      </c>
      <c r="BG162" s="15">
        <f t="shared" si="106"/>
        <v>2911</v>
      </c>
      <c r="BH162" s="15">
        <f t="shared" si="107"/>
        <v>2609</v>
      </c>
      <c r="BI162" s="15">
        <f t="shared" si="108"/>
        <v>37</v>
      </c>
      <c r="BJ162" s="15">
        <f t="shared" si="109"/>
        <v>32</v>
      </c>
    </row>
    <row r="163" spans="1:62" x14ac:dyDescent="0.2">
      <c r="B163" s="496" t="str">
        <f>+J49</f>
        <v>Var 3° 2023 / 3°2022</v>
      </c>
      <c r="AB163" s="497" t="s">
        <v>38</v>
      </c>
      <c r="AC163" s="25">
        <f t="shared" si="110"/>
        <v>1.1148053980050852</v>
      </c>
      <c r="AD163" s="25">
        <f t="shared" si="99"/>
        <v>1.0365734402503424</v>
      </c>
      <c r="AE163" s="25">
        <f t="shared" si="111"/>
        <v>7.8231957754742787E-2</v>
      </c>
      <c r="AH163" s="497" t="s">
        <v>38</v>
      </c>
      <c r="AI163" s="25">
        <f t="shared" si="100"/>
        <v>0.75930144267274102</v>
      </c>
      <c r="AJ163" s="25">
        <f t="shared" si="101"/>
        <v>1.1389521640091116</v>
      </c>
      <c r="AK163" s="25">
        <f t="shared" si="112"/>
        <v>-0.37965072133637057</v>
      </c>
      <c r="AN163" s="497" t="s">
        <v>38</v>
      </c>
      <c r="AO163" s="25">
        <f t="shared" si="102"/>
        <v>0.8825526137135099</v>
      </c>
      <c r="AP163" s="25">
        <f t="shared" si="103"/>
        <v>1.1541072640868975</v>
      </c>
      <c r="AQ163" s="25">
        <f t="shared" si="113"/>
        <v>-0.27155465037338755</v>
      </c>
      <c r="AV163" s="497" t="str">
        <f t="shared" si="104"/>
        <v>N Noleggio, agenzie di viaggio, servizi di supporto alle imp...</v>
      </c>
      <c r="AW163" s="25">
        <f t="shared" si="98"/>
        <v>1.1148053980050852</v>
      </c>
      <c r="AX163" s="25">
        <f t="shared" si="98"/>
        <v>1.0365734402503424</v>
      </c>
      <c r="AY163" s="25">
        <f t="shared" si="98"/>
        <v>7.8231957754742787E-2</v>
      </c>
      <c r="AZ163" s="25">
        <f t="shared" si="96"/>
        <v>0.75930144267274102</v>
      </c>
      <c r="BA163" s="25">
        <f t="shared" si="96"/>
        <v>1.1389521640091116</v>
      </c>
      <c r="BB163" s="25">
        <f t="shared" si="96"/>
        <v>-0.37965072133637057</v>
      </c>
      <c r="BC163" s="25">
        <f t="shared" si="97"/>
        <v>0.8825526137135099</v>
      </c>
      <c r="BD163" s="25">
        <f t="shared" si="97"/>
        <v>1.1541072640868975</v>
      </c>
      <c r="BE163" s="261">
        <f t="shared" si="97"/>
        <v>-0.27155465037338755</v>
      </c>
      <c r="BF163" s="518" t="str">
        <f t="shared" si="105"/>
        <v>N Noleggio, agenzie di viaggio, servizi di supporto alle imp...</v>
      </c>
      <c r="BG163" s="15">
        <f t="shared" si="106"/>
        <v>2790</v>
      </c>
      <c r="BH163" s="15">
        <f t="shared" si="107"/>
        <v>2546</v>
      </c>
      <c r="BI163" s="15">
        <f t="shared" si="108"/>
        <v>23</v>
      </c>
      <c r="BJ163" s="15">
        <f t="shared" si="109"/>
        <v>32</v>
      </c>
    </row>
    <row r="164" spans="1:62" x14ac:dyDescent="0.2">
      <c r="AB164" s="497" t="s">
        <v>39</v>
      </c>
      <c r="AC164" s="25">
        <f t="shared" si="110"/>
        <v>0</v>
      </c>
      <c r="AD164" s="25">
        <f t="shared" si="99"/>
        <v>0</v>
      </c>
      <c r="AE164" s="25">
        <f t="shared" si="111"/>
        <v>0</v>
      </c>
      <c r="AH164" s="497" t="s">
        <v>39</v>
      </c>
      <c r="AI164" s="25" t="e">
        <f>+AJ137/AI137*100</f>
        <v>#DIV/0!</v>
      </c>
      <c r="AJ164" s="25" t="e">
        <f t="shared" si="101"/>
        <v>#DIV/0!</v>
      </c>
      <c r="AK164" s="25" t="e">
        <f t="shared" si="112"/>
        <v>#DIV/0!</v>
      </c>
      <c r="AN164" s="497" t="s">
        <v>39</v>
      </c>
      <c r="AO164" s="25" t="e">
        <f>+AP137/AO137*100</f>
        <v>#DIV/0!</v>
      </c>
      <c r="AP164" s="25" t="e">
        <f t="shared" si="103"/>
        <v>#DIV/0!</v>
      </c>
      <c r="AQ164" s="25" t="e">
        <f t="shared" si="113"/>
        <v>#DIV/0!</v>
      </c>
      <c r="AV164" s="497" t="str">
        <f t="shared" si="104"/>
        <v>O Amministrazione pubblica e difesa; assicurazione sociale...</v>
      </c>
      <c r="AW164" s="25">
        <f t="shared" si="98"/>
        <v>0</v>
      </c>
      <c r="AX164" s="25">
        <f t="shared" si="98"/>
        <v>0</v>
      </c>
      <c r="AY164" s="25">
        <f t="shared" si="98"/>
        <v>0</v>
      </c>
      <c r="AZ164" s="25">
        <v>0</v>
      </c>
      <c r="BA164" s="25">
        <v>0</v>
      </c>
      <c r="BB164" s="25">
        <v>0</v>
      </c>
      <c r="BC164" s="25" t="e">
        <f t="shared" si="97"/>
        <v>#DIV/0!</v>
      </c>
      <c r="BD164" s="25" t="e">
        <f t="shared" si="97"/>
        <v>#DIV/0!</v>
      </c>
      <c r="BE164" s="261" t="e">
        <f t="shared" si="97"/>
        <v>#DIV/0!</v>
      </c>
      <c r="BF164" s="518" t="str">
        <f t="shared" si="105"/>
        <v>O Amministrazione pubblica e difesa; assicurazione sociale...</v>
      </c>
      <c r="BG164" s="15">
        <f t="shared" si="106"/>
        <v>0</v>
      </c>
      <c r="BH164" s="15">
        <f t="shared" si="107"/>
        <v>0</v>
      </c>
      <c r="BI164" s="15">
        <f t="shared" si="108"/>
        <v>0</v>
      </c>
      <c r="BJ164" s="15">
        <f t="shared" si="109"/>
        <v>0</v>
      </c>
    </row>
    <row r="165" spans="1:62" x14ac:dyDescent="0.2">
      <c r="AB165" s="497" t="s">
        <v>41</v>
      </c>
      <c r="AC165" s="25">
        <f t="shared" si="110"/>
        <v>1.6971279373368149</v>
      </c>
      <c r="AD165" s="25">
        <f t="shared" si="99"/>
        <v>1.1749347258485638</v>
      </c>
      <c r="AE165" s="25">
        <f t="shared" si="111"/>
        <v>0.52219321148825104</v>
      </c>
      <c r="AH165" s="497" t="s">
        <v>41</v>
      </c>
      <c r="AI165" s="25">
        <f t="shared" si="100"/>
        <v>2.3474178403755865</v>
      </c>
      <c r="AJ165" s="25">
        <f t="shared" si="101"/>
        <v>0.93896713615023475</v>
      </c>
      <c r="AK165" s="25">
        <f t="shared" si="112"/>
        <v>1.4084507042253518</v>
      </c>
      <c r="AN165" s="497" t="s">
        <v>41</v>
      </c>
      <c r="AO165" s="25">
        <f t="shared" si="102"/>
        <v>1.556420233463035</v>
      </c>
      <c r="AP165" s="25">
        <f t="shared" si="103"/>
        <v>2.3346303501945527</v>
      </c>
      <c r="AQ165" s="25">
        <f t="shared" si="113"/>
        <v>-0.77821011673151763</v>
      </c>
      <c r="AV165" s="497" t="str">
        <f t="shared" si="104"/>
        <v>P Istruzione</v>
      </c>
      <c r="AW165" s="25">
        <f t="shared" si="98"/>
        <v>1.6971279373368149</v>
      </c>
      <c r="AX165" s="25">
        <f t="shared" si="98"/>
        <v>1.1749347258485638</v>
      </c>
      <c r="AY165" s="25">
        <f t="shared" si="98"/>
        <v>0.52219321148825104</v>
      </c>
      <c r="AZ165" s="25">
        <f t="shared" ref="AZ165:BB168" si="114">+AI165</f>
        <v>2.3474178403755865</v>
      </c>
      <c r="BA165" s="25">
        <f t="shared" si="114"/>
        <v>0.93896713615023475</v>
      </c>
      <c r="BB165" s="25">
        <f t="shared" si="114"/>
        <v>1.4084507042253518</v>
      </c>
      <c r="BC165" s="25">
        <f t="shared" si="97"/>
        <v>1.556420233463035</v>
      </c>
      <c r="BD165" s="25">
        <f t="shared" si="97"/>
        <v>2.3346303501945527</v>
      </c>
      <c r="BE165" s="261">
        <f t="shared" si="97"/>
        <v>-0.77821011673151763</v>
      </c>
      <c r="BF165" s="518" t="str">
        <f t="shared" si="105"/>
        <v>P Istruzione</v>
      </c>
      <c r="BG165" s="15">
        <f t="shared" si="106"/>
        <v>470</v>
      </c>
      <c r="BH165" s="15">
        <f t="shared" si="107"/>
        <v>425</v>
      </c>
      <c r="BI165" s="15">
        <f t="shared" si="108"/>
        <v>9</v>
      </c>
      <c r="BJ165" s="15">
        <f t="shared" si="109"/>
        <v>8</v>
      </c>
    </row>
    <row r="166" spans="1:62" x14ac:dyDescent="0.2">
      <c r="AB166" s="497" t="s">
        <v>42</v>
      </c>
      <c r="AC166" s="25">
        <f t="shared" si="110"/>
        <v>0.66730219256434697</v>
      </c>
      <c r="AD166" s="25">
        <f t="shared" si="99"/>
        <v>0.47664442326024786</v>
      </c>
      <c r="AE166" s="25">
        <f t="shared" si="111"/>
        <v>0.19065776930409911</v>
      </c>
      <c r="AH166" s="497" t="s">
        <v>42</v>
      </c>
      <c r="AI166" s="25">
        <f t="shared" si="100"/>
        <v>0</v>
      </c>
      <c r="AJ166" s="25">
        <f t="shared" si="101"/>
        <v>0.91185410334346495</v>
      </c>
      <c r="AK166" s="25">
        <f t="shared" si="112"/>
        <v>-0.91185410334346495</v>
      </c>
      <c r="AN166" s="497" t="s">
        <v>42</v>
      </c>
      <c r="AO166" s="25">
        <f t="shared" si="102"/>
        <v>1.556420233463035</v>
      </c>
      <c r="AP166" s="25">
        <f t="shared" si="103"/>
        <v>0.38910505836575876</v>
      </c>
      <c r="AQ166" s="25">
        <f t="shared" si="113"/>
        <v>1.1673151750972763</v>
      </c>
      <c r="AV166" s="497" t="str">
        <f t="shared" si="104"/>
        <v xml:space="preserve">Q Sanità e assistenza sociale  </v>
      </c>
      <c r="AW166" s="25">
        <f t="shared" si="98"/>
        <v>0.66730219256434697</v>
      </c>
      <c r="AX166" s="25">
        <f t="shared" si="98"/>
        <v>0.47664442326024786</v>
      </c>
      <c r="AY166" s="25">
        <f t="shared" si="98"/>
        <v>0.19065776930409911</v>
      </c>
      <c r="AZ166" s="25">
        <f t="shared" si="114"/>
        <v>0</v>
      </c>
      <c r="BA166" s="25">
        <f t="shared" si="114"/>
        <v>0.91185410334346495</v>
      </c>
      <c r="BB166" s="25">
        <f t="shared" si="114"/>
        <v>-0.91185410334346495</v>
      </c>
      <c r="BC166" s="25">
        <f t="shared" si="97"/>
        <v>1.556420233463035</v>
      </c>
      <c r="BD166" s="25">
        <f t="shared" si="97"/>
        <v>0.38910505836575876</v>
      </c>
      <c r="BE166" s="261">
        <f t="shared" si="97"/>
        <v>1.1673151750972763</v>
      </c>
      <c r="BF166" s="518" t="str">
        <f t="shared" si="105"/>
        <v xml:space="preserve">Q Sanità e assistenza sociale  </v>
      </c>
      <c r="BG166" s="15">
        <f t="shared" si="106"/>
        <v>586</v>
      </c>
      <c r="BH166" s="15">
        <f t="shared" si="107"/>
        <v>500</v>
      </c>
      <c r="BI166" s="15">
        <f t="shared" si="108"/>
        <v>4</v>
      </c>
      <c r="BJ166" s="15">
        <f t="shared" si="109"/>
        <v>4</v>
      </c>
    </row>
    <row r="167" spans="1:62" x14ac:dyDescent="0.2">
      <c r="A167" s="496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497" t="s">
        <v>43</v>
      </c>
      <c r="AC167" s="25">
        <f t="shared" si="110"/>
        <v>0.55577610162763003</v>
      </c>
      <c r="AD167" s="25">
        <f t="shared" si="99"/>
        <v>0.51607780865422792</v>
      </c>
      <c r="AE167" s="25">
        <f t="shared" si="111"/>
        <v>3.9698292973402105E-2</v>
      </c>
      <c r="AH167" s="497" t="s">
        <v>43</v>
      </c>
      <c r="AI167" s="25">
        <f t="shared" si="100"/>
        <v>0.93312597200622094</v>
      </c>
      <c r="AJ167" s="25">
        <f t="shared" si="101"/>
        <v>0.77760497667185069</v>
      </c>
      <c r="AK167" s="25">
        <f t="shared" si="112"/>
        <v>0.15552099533437025</v>
      </c>
      <c r="AN167" s="497" t="s">
        <v>43</v>
      </c>
      <c r="AO167" s="25">
        <f t="shared" si="102"/>
        <v>0.1445086705202312</v>
      </c>
      <c r="AP167" s="25">
        <f t="shared" si="103"/>
        <v>0.1445086705202312</v>
      </c>
      <c r="AQ167" s="25">
        <f t="shared" si="113"/>
        <v>0</v>
      </c>
      <c r="AV167" s="497" t="str">
        <f t="shared" si="104"/>
        <v>R Attività artistiche, sportive, di intrattenimento e diver...</v>
      </c>
      <c r="AW167" s="25">
        <f t="shared" si="98"/>
        <v>0.55577610162763003</v>
      </c>
      <c r="AX167" s="25">
        <f t="shared" si="98"/>
        <v>0.51607780865422792</v>
      </c>
      <c r="AY167" s="25">
        <f t="shared" si="98"/>
        <v>3.9698292973402105E-2</v>
      </c>
      <c r="AZ167" s="25">
        <f t="shared" si="114"/>
        <v>0.93312597200622094</v>
      </c>
      <c r="BA167" s="25">
        <f t="shared" si="114"/>
        <v>0.77760497667185069</v>
      </c>
      <c r="BB167" s="25">
        <f t="shared" si="114"/>
        <v>0.15552099533437025</v>
      </c>
      <c r="BC167" s="25">
        <f t="shared" si="97"/>
        <v>0.1445086705202312</v>
      </c>
      <c r="BD167" s="25">
        <f t="shared" si="97"/>
        <v>0.1445086705202312</v>
      </c>
      <c r="BE167" s="261">
        <f t="shared" si="97"/>
        <v>0</v>
      </c>
      <c r="BF167" s="518" t="str">
        <f t="shared" si="105"/>
        <v>R Attività artistiche, sportive, di intrattenimento e diver...</v>
      </c>
      <c r="BG167" s="15">
        <f t="shared" si="106"/>
        <v>1335</v>
      </c>
      <c r="BH167" s="15">
        <f t="shared" si="107"/>
        <v>1212</v>
      </c>
      <c r="BI167" s="15">
        <f t="shared" si="108"/>
        <v>7</v>
      </c>
      <c r="BJ167" s="15">
        <f t="shared" si="109"/>
        <v>6</v>
      </c>
    </row>
    <row r="168" spans="1:62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497" t="s">
        <v>44</v>
      </c>
      <c r="AC168" s="25">
        <f t="shared" si="110"/>
        <v>0.84609773887673234</v>
      </c>
      <c r="AD168" s="25">
        <f t="shared" si="99"/>
        <v>0.62727935813274982</v>
      </c>
      <c r="AE168" s="25">
        <f t="shared" si="111"/>
        <v>0.21881838074398252</v>
      </c>
      <c r="AH168" s="497" t="s">
        <v>44</v>
      </c>
      <c r="AI168" s="25">
        <f t="shared" si="100"/>
        <v>0.95948827292110883</v>
      </c>
      <c r="AJ168" s="25">
        <f t="shared" si="101"/>
        <v>0.79957356076759067</v>
      </c>
      <c r="AK168" s="25">
        <f t="shared" si="112"/>
        <v>0.15991471215351816</v>
      </c>
      <c r="AN168" s="497" t="s">
        <v>44</v>
      </c>
      <c r="AO168" s="25">
        <f t="shared" si="102"/>
        <v>1.0242587601078168</v>
      </c>
      <c r="AP168" s="25">
        <f t="shared" si="103"/>
        <v>0.59299191374663074</v>
      </c>
      <c r="AQ168" s="25">
        <f t="shared" si="113"/>
        <v>0.43126684636118606</v>
      </c>
      <c r="AV168" s="497" t="str">
        <f t="shared" si="104"/>
        <v>S Altre attività di servizi</v>
      </c>
      <c r="AW168" s="25">
        <f t="shared" si="98"/>
        <v>0.84609773887673234</v>
      </c>
      <c r="AX168" s="25">
        <f t="shared" si="98"/>
        <v>0.62727935813274982</v>
      </c>
      <c r="AY168" s="25">
        <f t="shared" si="98"/>
        <v>0.21881838074398252</v>
      </c>
      <c r="AZ168" s="25">
        <f t="shared" si="114"/>
        <v>0.95948827292110883</v>
      </c>
      <c r="BA168" s="25">
        <f t="shared" si="114"/>
        <v>0.79957356076759067</v>
      </c>
      <c r="BB168" s="25">
        <f t="shared" si="114"/>
        <v>0.15991471215351816</v>
      </c>
      <c r="BC168" s="25">
        <f t="shared" si="97"/>
        <v>1.0242587601078168</v>
      </c>
      <c r="BD168" s="25">
        <f t="shared" si="97"/>
        <v>0.59299191374663074</v>
      </c>
      <c r="BE168" s="261">
        <f t="shared" si="97"/>
        <v>0.43126684636118606</v>
      </c>
      <c r="BF168" s="518" t="str">
        <f t="shared" si="105"/>
        <v>S Altre attività di servizi</v>
      </c>
      <c r="BG168" s="15">
        <f t="shared" si="106"/>
        <v>3731</v>
      </c>
      <c r="BH168" s="15">
        <f t="shared" si="107"/>
        <v>3560</v>
      </c>
      <c r="BI168" s="15">
        <f t="shared" si="108"/>
        <v>37</v>
      </c>
      <c r="BJ168" s="15">
        <f t="shared" si="109"/>
        <v>26</v>
      </c>
    </row>
    <row r="169" spans="1:62" x14ac:dyDescent="0.2">
      <c r="A169" s="491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497" t="s">
        <v>45</v>
      </c>
      <c r="AC169" s="25">
        <f t="shared" si="110"/>
        <v>0</v>
      </c>
      <c r="AD169" s="25">
        <f t="shared" si="99"/>
        <v>0</v>
      </c>
      <c r="AE169" s="25">
        <f t="shared" si="111"/>
        <v>0</v>
      </c>
      <c r="AH169" s="497" t="s">
        <v>45</v>
      </c>
      <c r="AI169" s="25" t="e">
        <f t="shared" si="100"/>
        <v>#DIV/0!</v>
      </c>
      <c r="AJ169" s="25" t="e">
        <f t="shared" si="101"/>
        <v>#DIV/0!</v>
      </c>
      <c r="AK169" s="25" t="e">
        <f t="shared" si="112"/>
        <v>#DIV/0!</v>
      </c>
      <c r="AN169" s="497" t="s">
        <v>45</v>
      </c>
      <c r="AO169" s="25">
        <f t="shared" si="102"/>
        <v>0</v>
      </c>
      <c r="AP169" s="25">
        <f t="shared" si="103"/>
        <v>0</v>
      </c>
      <c r="AQ169" s="25">
        <f t="shared" si="113"/>
        <v>0</v>
      </c>
      <c r="AV169" s="497" t="str">
        <f t="shared" si="104"/>
        <v>T Attività di famiglie e convivenze come datori di lavoro p...</v>
      </c>
      <c r="AW169" s="25">
        <f t="shared" si="98"/>
        <v>0</v>
      </c>
      <c r="AX169" s="25">
        <f t="shared" si="98"/>
        <v>0</v>
      </c>
      <c r="AY169" s="25">
        <f t="shared" si="98"/>
        <v>0</v>
      </c>
      <c r="AZ169" s="25">
        <v>0</v>
      </c>
      <c r="BA169" s="25">
        <v>0</v>
      </c>
      <c r="BB169" s="25">
        <v>0</v>
      </c>
      <c r="BC169" s="25">
        <f t="shared" si="97"/>
        <v>0</v>
      </c>
      <c r="BD169" s="25">
        <f t="shared" si="97"/>
        <v>0</v>
      </c>
      <c r="BE169" s="261">
        <f t="shared" si="97"/>
        <v>0</v>
      </c>
      <c r="BF169" s="518" t="str">
        <f t="shared" si="105"/>
        <v>T Attività di famiglie e convivenze come datori di lavoro p...</v>
      </c>
      <c r="BG169" s="15">
        <f t="shared" si="106"/>
        <v>0</v>
      </c>
      <c r="BH169" s="15">
        <f t="shared" si="107"/>
        <v>1</v>
      </c>
      <c r="BI169" s="15">
        <f t="shared" si="108"/>
        <v>0</v>
      </c>
      <c r="BJ169" s="15">
        <f t="shared" si="109"/>
        <v>0</v>
      </c>
    </row>
    <row r="170" spans="1:62" x14ac:dyDescent="0.2">
      <c r="A170" s="497" t="s">
        <v>25</v>
      </c>
      <c r="B170" s="25">
        <f>+B19-B72</f>
        <v>-465</v>
      </c>
      <c r="C170" s="25">
        <f>+C19-C72</f>
        <v>-467</v>
      </c>
      <c r="D170" s="25">
        <f t="shared" ref="B170:Y180" si="115">+D19-D72</f>
        <v>-14</v>
      </c>
      <c r="E170" s="25">
        <f t="shared" si="115"/>
        <v>-95</v>
      </c>
      <c r="F170" s="25">
        <f t="shared" si="115"/>
        <v>-8</v>
      </c>
      <c r="G170" s="25">
        <f t="shared" si="115"/>
        <v>-13</v>
      </c>
      <c r="H170" s="25">
        <f t="shared" si="115"/>
        <v>4</v>
      </c>
      <c r="I170" s="25">
        <f t="shared" si="115"/>
        <v>1</v>
      </c>
      <c r="J170" s="25">
        <f t="shared" si="115"/>
        <v>-126</v>
      </c>
      <c r="K170" s="25">
        <f t="shared" si="115"/>
        <v>-120</v>
      </c>
      <c r="L170" s="25">
        <f t="shared" si="115"/>
        <v>0</v>
      </c>
      <c r="M170" s="25">
        <f t="shared" si="115"/>
        <v>-76</v>
      </c>
      <c r="N170" s="25">
        <f t="shared" si="115"/>
        <v>-78</v>
      </c>
      <c r="O170" s="25">
        <f t="shared" si="115"/>
        <v>-76</v>
      </c>
      <c r="P170" s="25">
        <f t="shared" si="115"/>
        <v>0</v>
      </c>
      <c r="Q170" s="25">
        <f t="shared" si="115"/>
        <v>22</v>
      </c>
      <c r="R170" s="25">
        <f t="shared" si="115"/>
        <v>-677</v>
      </c>
      <c r="S170" s="25">
        <f t="shared" si="115"/>
        <v>-676</v>
      </c>
      <c r="T170" s="25">
        <f t="shared" si="115"/>
        <v>-10</v>
      </c>
      <c r="U170" s="25">
        <f t="shared" si="115"/>
        <v>-148</v>
      </c>
      <c r="V170" s="25">
        <f>+V19-V72</f>
        <v>-591</v>
      </c>
      <c r="W170" s="25">
        <f>+W19-W72</f>
        <v>-587</v>
      </c>
      <c r="X170" s="25">
        <f t="shared" si="115"/>
        <v>-14</v>
      </c>
      <c r="Y170" s="25">
        <f t="shared" si="115"/>
        <v>-171</v>
      </c>
      <c r="AB170" s="497" t="s">
        <v>46</v>
      </c>
      <c r="AC170" s="25">
        <f t="shared" si="110"/>
        <v>5.3834735279564576</v>
      </c>
      <c r="AD170" s="25">
        <f t="shared" si="99"/>
        <v>0.65314200890648189</v>
      </c>
      <c r="AE170" s="25">
        <f t="shared" si="111"/>
        <v>4.730331519049976</v>
      </c>
      <c r="AH170" s="497" t="s">
        <v>46</v>
      </c>
      <c r="AI170" s="25">
        <f t="shared" si="100"/>
        <v>5.3651266766020864</v>
      </c>
      <c r="AJ170" s="25">
        <f t="shared" si="101"/>
        <v>0.78241430700447101</v>
      </c>
      <c r="AK170" s="25">
        <f t="shared" si="112"/>
        <v>4.5827123695976155</v>
      </c>
      <c r="AN170" s="497" t="s">
        <v>46</v>
      </c>
      <c r="AO170" s="25">
        <f t="shared" si="102"/>
        <v>4.8611111111111116</v>
      </c>
      <c r="AP170" s="25">
        <f t="shared" si="103"/>
        <v>0.69444444444444442</v>
      </c>
      <c r="AQ170" s="25">
        <f t="shared" si="113"/>
        <v>4.166666666666667</v>
      </c>
      <c r="AV170" s="497" t="str">
        <f t="shared" si="104"/>
        <v>X Imprese non classificate</v>
      </c>
      <c r="AW170" s="25">
        <f t="shared" si="98"/>
        <v>5.3834735279564576</v>
      </c>
      <c r="AX170" s="25">
        <f t="shared" si="98"/>
        <v>0.65314200890648189</v>
      </c>
      <c r="AY170" s="25">
        <f t="shared" si="98"/>
        <v>4.730331519049976</v>
      </c>
      <c r="AZ170" s="25">
        <f t="shared" ref="AZ170:BB171" si="116">+AI170</f>
        <v>5.3651266766020864</v>
      </c>
      <c r="BA170" s="25">
        <f t="shared" si="116"/>
        <v>0.78241430700447101</v>
      </c>
      <c r="BB170" s="25">
        <f t="shared" si="116"/>
        <v>4.5827123695976155</v>
      </c>
      <c r="BC170" s="25">
        <f t="shared" si="97"/>
        <v>4.8611111111111116</v>
      </c>
      <c r="BD170" s="25">
        <f t="shared" si="97"/>
        <v>0.69444444444444442</v>
      </c>
      <c r="BE170" s="261">
        <f t="shared" si="97"/>
        <v>4.166666666666667</v>
      </c>
      <c r="BF170" s="518" t="str">
        <f t="shared" si="105"/>
        <v>X Imprese non classificate</v>
      </c>
      <c r="BG170" s="15">
        <f t="shared" si="106"/>
        <v>5564</v>
      </c>
      <c r="BH170" s="15">
        <f t="shared" si="107"/>
        <v>31</v>
      </c>
      <c r="BI170" s="15">
        <f t="shared" si="108"/>
        <v>284</v>
      </c>
      <c r="BJ170" s="15">
        <f t="shared" si="109"/>
        <v>41</v>
      </c>
    </row>
    <row r="171" spans="1:62" x14ac:dyDescent="0.2">
      <c r="A171" s="497" t="s">
        <v>26</v>
      </c>
      <c r="B171" s="25">
        <f t="shared" si="115"/>
        <v>-1</v>
      </c>
      <c r="C171" s="25">
        <f t="shared" si="115"/>
        <v>-1</v>
      </c>
      <c r="D171" s="25">
        <f t="shared" si="115"/>
        <v>0</v>
      </c>
      <c r="E171" s="25">
        <f t="shared" si="115"/>
        <v>0</v>
      </c>
      <c r="F171" s="25">
        <f t="shared" si="115"/>
        <v>2</v>
      </c>
      <c r="G171" s="25">
        <f t="shared" si="115"/>
        <v>2</v>
      </c>
      <c r="H171" s="25">
        <f t="shared" si="115"/>
        <v>0</v>
      </c>
      <c r="I171" s="25">
        <f t="shared" si="115"/>
        <v>0</v>
      </c>
      <c r="J171" s="25">
        <f t="shared" si="115"/>
        <v>-2</v>
      </c>
      <c r="K171" s="25">
        <f t="shared" si="115"/>
        <v>0</v>
      </c>
      <c r="L171" s="25">
        <f t="shared" si="115"/>
        <v>0</v>
      </c>
      <c r="M171" s="25">
        <f t="shared" si="115"/>
        <v>0</v>
      </c>
      <c r="N171" s="25">
        <f t="shared" si="115"/>
        <v>-1</v>
      </c>
      <c r="O171" s="25">
        <f t="shared" si="115"/>
        <v>-1</v>
      </c>
      <c r="P171" s="25">
        <f t="shared" si="115"/>
        <v>0</v>
      </c>
      <c r="Q171" s="25">
        <f t="shared" si="115"/>
        <v>0</v>
      </c>
      <c r="R171" s="25">
        <f t="shared" si="115"/>
        <v>-2</v>
      </c>
      <c r="S171" s="25">
        <f t="shared" si="115"/>
        <v>0</v>
      </c>
      <c r="T171" s="25">
        <f t="shared" si="115"/>
        <v>0</v>
      </c>
      <c r="U171" s="25">
        <f t="shared" si="115"/>
        <v>0</v>
      </c>
      <c r="V171" s="25">
        <f t="shared" si="115"/>
        <v>-3</v>
      </c>
      <c r="W171" s="25">
        <f t="shared" si="115"/>
        <v>-1</v>
      </c>
      <c r="X171" s="25">
        <f t="shared" si="115"/>
        <v>0</v>
      </c>
      <c r="Y171" s="25">
        <f t="shared" si="115"/>
        <v>0</v>
      </c>
      <c r="AB171" s="498" t="s">
        <v>20</v>
      </c>
      <c r="AC171" s="25">
        <f t="shared" si="110"/>
        <v>0.90398834259808947</v>
      </c>
      <c r="AD171" s="25">
        <f t="shared" si="99"/>
        <v>0.73533380106859514</v>
      </c>
      <c r="AE171" s="25">
        <f t="shared" si="111"/>
        <v>0.16865454152949433</v>
      </c>
      <c r="AH171" s="498" t="s">
        <v>20</v>
      </c>
      <c r="AI171" s="25">
        <f t="shared" si="100"/>
        <v>0.79374078693729444</v>
      </c>
      <c r="AJ171" s="25">
        <f t="shared" si="101"/>
        <v>0.75972332463998182</v>
      </c>
      <c r="AK171" s="25">
        <f t="shared" si="112"/>
        <v>3.4017462297312617E-2</v>
      </c>
      <c r="AN171" s="498" t="s">
        <v>20</v>
      </c>
      <c r="AO171" s="25">
        <f t="shared" si="102"/>
        <v>0.96644586817243994</v>
      </c>
      <c r="AP171" s="25">
        <f t="shared" si="103"/>
        <v>0.79270279074818117</v>
      </c>
      <c r="AQ171" s="25">
        <f t="shared" si="113"/>
        <v>0.17374307742425876</v>
      </c>
      <c r="AV171" s="498" t="str">
        <f t="shared" si="104"/>
        <v>Grand Total</v>
      </c>
      <c r="AW171" s="25">
        <f t="shared" si="98"/>
        <v>0.90398834259808947</v>
      </c>
      <c r="AX171" s="25">
        <f t="shared" si="98"/>
        <v>0.73533380106859514</v>
      </c>
      <c r="AY171" s="25">
        <f t="shared" si="98"/>
        <v>0.16865454152949433</v>
      </c>
      <c r="AZ171" s="25">
        <f t="shared" si="116"/>
        <v>0.79374078693729444</v>
      </c>
      <c r="BA171" s="25">
        <f t="shared" si="116"/>
        <v>0.75972332463998182</v>
      </c>
      <c r="BB171" s="25">
        <f t="shared" si="116"/>
        <v>3.4017462297312617E-2</v>
      </c>
      <c r="BC171" s="25">
        <f t="shared" si="97"/>
        <v>0.96644586817243994</v>
      </c>
      <c r="BD171" s="25">
        <f t="shared" si="97"/>
        <v>0.79270279074818117</v>
      </c>
      <c r="BE171" s="261">
        <f t="shared" si="97"/>
        <v>0.17374307742425876</v>
      </c>
      <c r="BG171" s="15">
        <f t="shared" si="106"/>
        <v>80930</v>
      </c>
      <c r="BH171" s="15">
        <f t="shared" si="107"/>
        <v>69210</v>
      </c>
      <c r="BI171" s="15">
        <f t="shared" si="108"/>
        <v>706</v>
      </c>
      <c r="BJ171" s="15">
        <f t="shared" si="109"/>
        <v>627</v>
      </c>
    </row>
    <row r="172" spans="1:62" x14ac:dyDescent="0.2">
      <c r="A172" s="497" t="s">
        <v>27</v>
      </c>
      <c r="B172" s="25">
        <f t="shared" si="115"/>
        <v>-27</v>
      </c>
      <c r="C172" s="25">
        <f t="shared" si="115"/>
        <v>-9</v>
      </c>
      <c r="D172" s="25">
        <f t="shared" si="115"/>
        <v>-6</v>
      </c>
      <c r="E172" s="25">
        <f t="shared" si="115"/>
        <v>-53</v>
      </c>
      <c r="F172" s="25">
        <f t="shared" si="115"/>
        <v>-27</v>
      </c>
      <c r="G172" s="25">
        <f t="shared" si="115"/>
        <v>-19</v>
      </c>
      <c r="H172" s="25">
        <f t="shared" si="115"/>
        <v>-1</v>
      </c>
      <c r="I172" s="25">
        <f t="shared" si="115"/>
        <v>-1</v>
      </c>
      <c r="J172" s="25">
        <f t="shared" si="115"/>
        <v>-74</v>
      </c>
      <c r="K172" s="25">
        <f t="shared" si="115"/>
        <v>-58</v>
      </c>
      <c r="L172" s="25">
        <f t="shared" si="115"/>
        <v>-4</v>
      </c>
      <c r="M172" s="25">
        <f t="shared" si="115"/>
        <v>-40</v>
      </c>
      <c r="N172" s="25">
        <f t="shared" si="115"/>
        <v>-36</v>
      </c>
      <c r="O172" s="25">
        <f t="shared" si="115"/>
        <v>-13</v>
      </c>
      <c r="P172" s="25">
        <f t="shared" si="115"/>
        <v>0</v>
      </c>
      <c r="Q172" s="25">
        <f t="shared" si="115"/>
        <v>0</v>
      </c>
      <c r="R172" s="25">
        <f t="shared" si="115"/>
        <v>-164</v>
      </c>
      <c r="S172" s="25">
        <f t="shared" si="115"/>
        <v>-99</v>
      </c>
      <c r="T172" s="25">
        <f t="shared" si="115"/>
        <v>-11</v>
      </c>
      <c r="U172" s="25">
        <f t="shared" si="115"/>
        <v>-94</v>
      </c>
      <c r="V172" s="25">
        <f t="shared" si="115"/>
        <v>-101</v>
      </c>
      <c r="W172" s="25">
        <f t="shared" si="115"/>
        <v>-67</v>
      </c>
      <c r="X172" s="25">
        <f t="shared" si="115"/>
        <v>-10</v>
      </c>
      <c r="Y172" s="25">
        <f t="shared" si="115"/>
        <v>-93</v>
      </c>
      <c r="BG172" s="18">
        <f>+BG171/R40</f>
        <v>0.54596848183927893</v>
      </c>
      <c r="BH172" s="18">
        <f>+BH171/S40</f>
        <v>0.54794629002121797</v>
      </c>
      <c r="BI172" s="18">
        <f>+BI171/T40</f>
        <v>0.5268656716417911</v>
      </c>
      <c r="BJ172" s="18">
        <f>+BJ171/U40</f>
        <v>0.57522935779816509</v>
      </c>
    </row>
    <row r="173" spans="1:62" x14ac:dyDescent="0.2">
      <c r="A173" s="497" t="s">
        <v>28</v>
      </c>
      <c r="B173" s="25">
        <f t="shared" si="115"/>
        <v>4</v>
      </c>
      <c r="C173" s="25">
        <f t="shared" si="115"/>
        <v>4</v>
      </c>
      <c r="D173" s="25">
        <f t="shared" si="115"/>
        <v>-1</v>
      </c>
      <c r="E173" s="25">
        <f t="shared" si="115"/>
        <v>-1</v>
      </c>
      <c r="F173" s="25">
        <f t="shared" si="115"/>
        <v>-2</v>
      </c>
      <c r="G173" s="25">
        <f t="shared" si="115"/>
        <v>-3</v>
      </c>
      <c r="H173" s="25">
        <f t="shared" si="115"/>
        <v>-1</v>
      </c>
      <c r="I173" s="25">
        <f t="shared" si="115"/>
        <v>0</v>
      </c>
      <c r="J173" s="25">
        <f t="shared" si="115"/>
        <v>1</v>
      </c>
      <c r="K173" s="25">
        <f t="shared" si="115"/>
        <v>1</v>
      </c>
      <c r="L173" s="25">
        <f t="shared" si="115"/>
        <v>0</v>
      </c>
      <c r="M173" s="25">
        <f t="shared" si="115"/>
        <v>2</v>
      </c>
      <c r="N173" s="25">
        <f t="shared" si="115"/>
        <v>3</v>
      </c>
      <c r="O173" s="25">
        <f t="shared" si="115"/>
        <v>1</v>
      </c>
      <c r="P173" s="25">
        <f t="shared" si="115"/>
        <v>0</v>
      </c>
      <c r="Q173" s="25">
        <f t="shared" si="115"/>
        <v>0</v>
      </c>
      <c r="R173" s="25">
        <f t="shared" si="115"/>
        <v>6</v>
      </c>
      <c r="S173" s="25">
        <f t="shared" si="115"/>
        <v>3</v>
      </c>
      <c r="T173" s="25">
        <f t="shared" si="115"/>
        <v>-2</v>
      </c>
      <c r="U173" s="25">
        <f t="shared" si="115"/>
        <v>1</v>
      </c>
      <c r="V173" s="25">
        <f t="shared" si="115"/>
        <v>5</v>
      </c>
      <c r="W173" s="25">
        <f t="shared" si="115"/>
        <v>5</v>
      </c>
      <c r="X173" s="25">
        <f t="shared" si="115"/>
        <v>-1</v>
      </c>
      <c r="Y173" s="25">
        <f t="shared" si="115"/>
        <v>1</v>
      </c>
    </row>
    <row r="174" spans="1:62" x14ac:dyDescent="0.2">
      <c r="A174" s="497" t="s">
        <v>29</v>
      </c>
      <c r="B174" s="25">
        <f t="shared" si="115"/>
        <v>-2</v>
      </c>
      <c r="C174" s="25">
        <f t="shared" si="115"/>
        <v>1</v>
      </c>
      <c r="D174" s="25">
        <f t="shared" si="115"/>
        <v>0</v>
      </c>
      <c r="E174" s="25">
        <f t="shared" si="115"/>
        <v>-1</v>
      </c>
      <c r="F174" s="25">
        <f t="shared" si="115"/>
        <v>2</v>
      </c>
      <c r="G174" s="25">
        <f t="shared" si="115"/>
        <v>2</v>
      </c>
      <c r="H174" s="25">
        <f t="shared" si="115"/>
        <v>0</v>
      </c>
      <c r="I174" s="25">
        <f t="shared" si="115"/>
        <v>0</v>
      </c>
      <c r="J174" s="25">
        <f t="shared" si="115"/>
        <v>3</v>
      </c>
      <c r="K174" s="25">
        <f t="shared" si="115"/>
        <v>4</v>
      </c>
      <c r="L174" s="25">
        <f t="shared" si="115"/>
        <v>0</v>
      </c>
      <c r="M174" s="25">
        <f t="shared" si="115"/>
        <v>-1</v>
      </c>
      <c r="N174" s="25">
        <f t="shared" si="115"/>
        <v>-1</v>
      </c>
      <c r="O174" s="25">
        <f t="shared" si="115"/>
        <v>0</v>
      </c>
      <c r="P174" s="25">
        <f t="shared" si="115"/>
        <v>0</v>
      </c>
      <c r="Q174" s="25">
        <f t="shared" si="115"/>
        <v>0</v>
      </c>
      <c r="R174" s="25">
        <f t="shared" si="115"/>
        <v>2</v>
      </c>
      <c r="S174" s="25">
        <f t="shared" si="115"/>
        <v>7</v>
      </c>
      <c r="T174" s="25">
        <f t="shared" si="115"/>
        <v>0</v>
      </c>
      <c r="U174" s="25">
        <f t="shared" si="115"/>
        <v>-2</v>
      </c>
      <c r="V174" s="25">
        <f t="shared" si="115"/>
        <v>1</v>
      </c>
      <c r="W174" s="25">
        <f t="shared" si="115"/>
        <v>5</v>
      </c>
      <c r="X174" s="25">
        <f t="shared" si="115"/>
        <v>0</v>
      </c>
      <c r="Y174" s="25">
        <f t="shared" si="115"/>
        <v>-2</v>
      </c>
    </row>
    <row r="175" spans="1:62" x14ac:dyDescent="0.2">
      <c r="A175" s="497" t="s">
        <v>30</v>
      </c>
      <c r="B175" s="25">
        <f t="shared" si="115"/>
        <v>19</v>
      </c>
      <c r="C175" s="25">
        <f t="shared" si="115"/>
        <v>33</v>
      </c>
      <c r="D175" s="25">
        <f t="shared" si="115"/>
        <v>-9</v>
      </c>
      <c r="E175" s="25">
        <f t="shared" si="115"/>
        <v>-234</v>
      </c>
      <c r="F175" s="25">
        <f t="shared" si="115"/>
        <v>32</v>
      </c>
      <c r="G175" s="25">
        <f t="shared" si="115"/>
        <v>23</v>
      </c>
      <c r="H175" s="25">
        <f t="shared" si="115"/>
        <v>-4</v>
      </c>
      <c r="I175" s="25">
        <f t="shared" si="115"/>
        <v>-15</v>
      </c>
      <c r="J175" s="25">
        <f t="shared" si="115"/>
        <v>21</v>
      </c>
      <c r="K175" s="25">
        <f t="shared" si="115"/>
        <v>36</v>
      </c>
      <c r="L175" s="25">
        <f t="shared" si="115"/>
        <v>10</v>
      </c>
      <c r="M175" s="25">
        <f t="shared" si="115"/>
        <v>-121</v>
      </c>
      <c r="N175" s="25">
        <f t="shared" si="115"/>
        <v>70</v>
      </c>
      <c r="O175" s="25">
        <f t="shared" si="115"/>
        <v>70</v>
      </c>
      <c r="P175" s="25">
        <f t="shared" si="115"/>
        <v>-6</v>
      </c>
      <c r="Q175" s="25">
        <f t="shared" si="115"/>
        <v>-1</v>
      </c>
      <c r="R175" s="25">
        <f t="shared" si="115"/>
        <v>142</v>
      </c>
      <c r="S175" s="25">
        <f t="shared" si="115"/>
        <v>162</v>
      </c>
      <c r="T175" s="25">
        <f t="shared" si="115"/>
        <v>-9</v>
      </c>
      <c r="U175" s="25">
        <f t="shared" si="115"/>
        <v>-371</v>
      </c>
      <c r="V175" s="25">
        <f t="shared" si="115"/>
        <v>40</v>
      </c>
      <c r="W175" s="25">
        <f t="shared" si="115"/>
        <v>69</v>
      </c>
      <c r="X175" s="25">
        <f t="shared" si="115"/>
        <v>1</v>
      </c>
      <c r="Y175" s="25">
        <f t="shared" si="115"/>
        <v>-355</v>
      </c>
    </row>
    <row r="176" spans="1:62" x14ac:dyDescent="0.2">
      <c r="A176" s="497" t="s">
        <v>31</v>
      </c>
      <c r="B176" s="25">
        <f t="shared" si="115"/>
        <v>-85</v>
      </c>
      <c r="C176" s="25">
        <f t="shared" si="115"/>
        <v>-109</v>
      </c>
      <c r="D176" s="25">
        <f t="shared" si="115"/>
        <v>-20</v>
      </c>
      <c r="E176" s="25">
        <f t="shared" si="115"/>
        <v>-264</v>
      </c>
      <c r="F176" s="25">
        <f t="shared" si="115"/>
        <v>-77</v>
      </c>
      <c r="G176" s="25">
        <f t="shared" si="115"/>
        <v>-84</v>
      </c>
      <c r="H176" s="25">
        <f t="shared" si="115"/>
        <v>-2</v>
      </c>
      <c r="I176" s="25">
        <f t="shared" si="115"/>
        <v>9</v>
      </c>
      <c r="J176" s="25">
        <f t="shared" si="115"/>
        <v>-220</v>
      </c>
      <c r="K176" s="25">
        <f t="shared" si="115"/>
        <v>-208</v>
      </c>
      <c r="L176" s="25">
        <f t="shared" si="115"/>
        <v>-27</v>
      </c>
      <c r="M176" s="25">
        <f t="shared" si="115"/>
        <v>-374</v>
      </c>
      <c r="N176" s="25">
        <f t="shared" si="115"/>
        <v>-75</v>
      </c>
      <c r="O176" s="25">
        <f t="shared" si="115"/>
        <v>-74</v>
      </c>
      <c r="P176" s="25">
        <f t="shared" si="115"/>
        <v>-10</v>
      </c>
      <c r="Q176" s="25">
        <f t="shared" si="115"/>
        <v>27</v>
      </c>
      <c r="R176" s="25">
        <f t="shared" si="115"/>
        <v>-457</v>
      </c>
      <c r="S176" s="25">
        <f t="shared" si="115"/>
        <v>-475</v>
      </c>
      <c r="T176" s="25">
        <f t="shared" si="115"/>
        <v>-59</v>
      </c>
      <c r="U176" s="25">
        <f t="shared" si="115"/>
        <v>-602</v>
      </c>
      <c r="V176" s="25">
        <f t="shared" si="115"/>
        <v>-305</v>
      </c>
      <c r="W176" s="25">
        <f t="shared" si="115"/>
        <v>-317</v>
      </c>
      <c r="X176" s="25">
        <f t="shared" si="115"/>
        <v>-47</v>
      </c>
      <c r="Y176" s="25">
        <f t="shared" si="115"/>
        <v>-638</v>
      </c>
    </row>
    <row r="177" spans="1:25" x14ac:dyDescent="0.2">
      <c r="A177" s="497" t="s">
        <v>32</v>
      </c>
      <c r="B177" s="25">
        <f t="shared" si="115"/>
        <v>-10</v>
      </c>
      <c r="C177" s="25">
        <f t="shared" si="115"/>
        <v>-14</v>
      </c>
      <c r="D177" s="25">
        <f t="shared" si="115"/>
        <v>2</v>
      </c>
      <c r="E177" s="25">
        <f t="shared" si="115"/>
        <v>-19</v>
      </c>
      <c r="F177" s="25">
        <f t="shared" si="115"/>
        <v>-11</v>
      </c>
      <c r="G177" s="25">
        <f t="shared" si="115"/>
        <v>-8</v>
      </c>
      <c r="H177" s="25">
        <f t="shared" si="115"/>
        <v>4</v>
      </c>
      <c r="I177" s="25">
        <f t="shared" si="115"/>
        <v>3</v>
      </c>
      <c r="J177" s="25">
        <f t="shared" si="115"/>
        <v>-14</v>
      </c>
      <c r="K177" s="25">
        <f t="shared" si="115"/>
        <v>-12</v>
      </c>
      <c r="L177" s="25">
        <f t="shared" si="115"/>
        <v>4</v>
      </c>
      <c r="M177" s="25">
        <f t="shared" si="115"/>
        <v>-24</v>
      </c>
      <c r="N177" s="25">
        <f t="shared" si="115"/>
        <v>-4</v>
      </c>
      <c r="O177" s="25">
        <f t="shared" si="115"/>
        <v>-7</v>
      </c>
      <c r="P177" s="25">
        <f t="shared" si="115"/>
        <v>-1</v>
      </c>
      <c r="Q177" s="25">
        <f t="shared" si="115"/>
        <v>-5</v>
      </c>
      <c r="R177" s="25">
        <f t="shared" si="115"/>
        <v>-39</v>
      </c>
      <c r="S177" s="25">
        <f t="shared" si="115"/>
        <v>-41</v>
      </c>
      <c r="T177" s="25">
        <f t="shared" si="115"/>
        <v>9</v>
      </c>
      <c r="U177" s="25">
        <f t="shared" si="115"/>
        <v>-45</v>
      </c>
      <c r="V177" s="25">
        <f t="shared" si="115"/>
        <v>-24</v>
      </c>
      <c r="W177" s="25">
        <f t="shared" si="115"/>
        <v>-26</v>
      </c>
      <c r="X177" s="25">
        <f t="shared" si="115"/>
        <v>6</v>
      </c>
      <c r="Y177" s="25">
        <f t="shared" si="115"/>
        <v>-43</v>
      </c>
    </row>
    <row r="178" spans="1:25" x14ac:dyDescent="0.2">
      <c r="A178" s="497" t="s">
        <v>33</v>
      </c>
      <c r="B178" s="25">
        <f t="shared" si="115"/>
        <v>39</v>
      </c>
      <c r="C178" s="25">
        <f t="shared" si="115"/>
        <v>10</v>
      </c>
      <c r="D178" s="25">
        <f t="shared" si="115"/>
        <v>-6</v>
      </c>
      <c r="E178" s="25">
        <f t="shared" si="115"/>
        <v>-57</v>
      </c>
      <c r="F178" s="25">
        <f t="shared" si="115"/>
        <v>9</v>
      </c>
      <c r="G178" s="25">
        <f t="shared" si="115"/>
        <v>-17</v>
      </c>
      <c r="H178" s="25">
        <f t="shared" si="115"/>
        <v>-1</v>
      </c>
      <c r="I178" s="25">
        <f t="shared" si="115"/>
        <v>5</v>
      </c>
      <c r="J178" s="25">
        <f t="shared" si="115"/>
        <v>-16</v>
      </c>
      <c r="K178" s="25">
        <f t="shared" si="115"/>
        <v>-41</v>
      </c>
      <c r="L178" s="25">
        <f t="shared" si="115"/>
        <v>1</v>
      </c>
      <c r="M178" s="25">
        <f t="shared" si="115"/>
        <v>-42</v>
      </c>
      <c r="N178" s="25">
        <f t="shared" si="115"/>
        <v>-2</v>
      </c>
      <c r="O178" s="25">
        <f t="shared" si="115"/>
        <v>-10</v>
      </c>
      <c r="P178" s="25">
        <f t="shared" si="115"/>
        <v>-11</v>
      </c>
      <c r="Q178" s="25">
        <f t="shared" si="115"/>
        <v>-7</v>
      </c>
      <c r="R178" s="25">
        <f t="shared" si="115"/>
        <v>30</v>
      </c>
      <c r="S178" s="25">
        <f t="shared" si="115"/>
        <v>-58</v>
      </c>
      <c r="T178" s="25">
        <f t="shared" si="115"/>
        <v>-17</v>
      </c>
      <c r="U178" s="25">
        <f t="shared" si="115"/>
        <v>-101</v>
      </c>
      <c r="V178" s="25">
        <f t="shared" si="115"/>
        <v>23</v>
      </c>
      <c r="W178" s="25">
        <f t="shared" si="115"/>
        <v>-31</v>
      </c>
      <c r="X178" s="25">
        <f t="shared" si="115"/>
        <v>-5</v>
      </c>
      <c r="Y178" s="25">
        <f t="shared" si="115"/>
        <v>-99</v>
      </c>
    </row>
    <row r="179" spans="1:25" x14ac:dyDescent="0.2">
      <c r="A179" s="497" t="s">
        <v>34</v>
      </c>
      <c r="B179" s="25">
        <f t="shared" si="115"/>
        <v>3</v>
      </c>
      <c r="C179" s="25">
        <f t="shared" si="115"/>
        <v>5</v>
      </c>
      <c r="D179" s="25">
        <f t="shared" si="115"/>
        <v>6</v>
      </c>
      <c r="E179" s="25">
        <f t="shared" si="115"/>
        <v>-6</v>
      </c>
      <c r="F179" s="25">
        <f t="shared" si="115"/>
        <v>24</v>
      </c>
      <c r="G179" s="25">
        <f t="shared" si="115"/>
        <v>17</v>
      </c>
      <c r="H179" s="25">
        <f t="shared" si="115"/>
        <v>6</v>
      </c>
      <c r="I179" s="25">
        <f t="shared" si="115"/>
        <v>1</v>
      </c>
      <c r="J179" s="25">
        <f t="shared" si="115"/>
        <v>14</v>
      </c>
      <c r="K179" s="25">
        <f t="shared" si="115"/>
        <v>12</v>
      </c>
      <c r="L179" s="25">
        <f t="shared" si="115"/>
        <v>4</v>
      </c>
      <c r="M179" s="25">
        <f t="shared" si="115"/>
        <v>-15</v>
      </c>
      <c r="N179" s="25">
        <f t="shared" si="115"/>
        <v>28</v>
      </c>
      <c r="O179" s="25">
        <f t="shared" si="115"/>
        <v>30</v>
      </c>
      <c r="P179" s="25">
        <f t="shared" si="115"/>
        <v>9</v>
      </c>
      <c r="Q179" s="25">
        <f t="shared" si="115"/>
        <v>-4</v>
      </c>
      <c r="R179" s="25">
        <f t="shared" si="115"/>
        <v>69</v>
      </c>
      <c r="S179" s="25">
        <f t="shared" si="115"/>
        <v>64</v>
      </c>
      <c r="T179" s="25">
        <f t="shared" si="115"/>
        <v>25</v>
      </c>
      <c r="U179" s="25">
        <f t="shared" si="115"/>
        <v>-24</v>
      </c>
      <c r="V179" s="25">
        <f t="shared" si="115"/>
        <v>17</v>
      </c>
      <c r="W179" s="25">
        <f t="shared" si="115"/>
        <v>17</v>
      </c>
      <c r="X179" s="25">
        <f t="shared" si="115"/>
        <v>10</v>
      </c>
      <c r="Y179" s="25">
        <f t="shared" si="115"/>
        <v>-21</v>
      </c>
    </row>
    <row r="180" spans="1:25" x14ac:dyDescent="0.2">
      <c r="A180" s="497" t="s">
        <v>35</v>
      </c>
      <c r="B180" s="25">
        <f t="shared" si="115"/>
        <v>14</v>
      </c>
      <c r="C180" s="25">
        <f t="shared" si="115"/>
        <v>13</v>
      </c>
      <c r="D180" s="25">
        <f t="shared" si="115"/>
        <v>1</v>
      </c>
      <c r="E180" s="25">
        <f t="shared" si="115"/>
        <v>-2</v>
      </c>
      <c r="F180" s="25">
        <f t="shared" si="115"/>
        <v>-13</v>
      </c>
      <c r="G180" s="25">
        <f t="shared" si="115"/>
        <v>-12</v>
      </c>
      <c r="H180" s="25">
        <f t="shared" si="115"/>
        <v>-1</v>
      </c>
      <c r="I180" s="25">
        <f t="shared" si="115"/>
        <v>1</v>
      </c>
      <c r="J180" s="25">
        <f t="shared" si="115"/>
        <v>23</v>
      </c>
      <c r="K180" s="25">
        <f t="shared" si="115"/>
        <v>23</v>
      </c>
      <c r="L180" s="25">
        <f t="shared" si="115"/>
        <v>-3</v>
      </c>
      <c r="M180" s="25">
        <f t="shared" si="115"/>
        <v>-4</v>
      </c>
      <c r="N180" s="25">
        <f t="shared" si="115"/>
        <v>9</v>
      </c>
      <c r="O180" s="25">
        <f t="shared" si="115"/>
        <v>11</v>
      </c>
      <c r="P180" s="25">
        <f t="shared" si="115"/>
        <v>4</v>
      </c>
      <c r="Q180" s="25">
        <f t="shared" si="115"/>
        <v>0</v>
      </c>
      <c r="R180" s="25">
        <f t="shared" si="115"/>
        <v>33</v>
      </c>
      <c r="S180" s="25">
        <f t="shared" si="115"/>
        <v>35</v>
      </c>
      <c r="T180" s="25">
        <f t="shared" si="115"/>
        <v>1</v>
      </c>
      <c r="U180" s="25">
        <f t="shared" ref="B180:Y191" si="117">+U29-U82</f>
        <v>-5</v>
      </c>
      <c r="V180" s="25">
        <f t="shared" si="117"/>
        <v>37</v>
      </c>
      <c r="W180" s="25">
        <f t="shared" si="117"/>
        <v>36</v>
      </c>
      <c r="X180" s="25">
        <f t="shared" si="117"/>
        <v>-2</v>
      </c>
      <c r="Y180" s="25">
        <f t="shared" si="117"/>
        <v>-6</v>
      </c>
    </row>
    <row r="181" spans="1:25" x14ac:dyDescent="0.2">
      <c r="A181" s="497" t="s">
        <v>36</v>
      </c>
      <c r="B181" s="25">
        <f t="shared" si="117"/>
        <v>40</v>
      </c>
      <c r="C181" s="25">
        <f t="shared" si="117"/>
        <v>40</v>
      </c>
      <c r="D181" s="25">
        <f t="shared" si="117"/>
        <v>-2</v>
      </c>
      <c r="E181" s="25">
        <f t="shared" si="117"/>
        <v>0</v>
      </c>
      <c r="F181" s="25">
        <f t="shared" si="117"/>
        <v>32</v>
      </c>
      <c r="G181" s="25">
        <f t="shared" si="117"/>
        <v>35</v>
      </c>
      <c r="H181" s="25">
        <f t="shared" si="117"/>
        <v>2</v>
      </c>
      <c r="I181" s="25">
        <f t="shared" si="117"/>
        <v>2</v>
      </c>
      <c r="J181" s="25">
        <f t="shared" si="117"/>
        <v>28</v>
      </c>
      <c r="K181" s="25">
        <f t="shared" si="117"/>
        <v>35</v>
      </c>
      <c r="L181" s="25">
        <f t="shared" si="117"/>
        <v>-1</v>
      </c>
      <c r="M181" s="25">
        <f t="shared" si="117"/>
        <v>3</v>
      </c>
      <c r="N181" s="25">
        <f t="shared" si="117"/>
        <v>38</v>
      </c>
      <c r="O181" s="25">
        <f t="shared" si="117"/>
        <v>24</v>
      </c>
      <c r="P181" s="25">
        <f t="shared" si="117"/>
        <v>2</v>
      </c>
      <c r="Q181" s="25">
        <f t="shared" si="117"/>
        <v>5</v>
      </c>
      <c r="R181" s="25">
        <f t="shared" si="117"/>
        <v>138</v>
      </c>
      <c r="S181" s="25">
        <f t="shared" si="117"/>
        <v>134</v>
      </c>
      <c r="T181" s="25">
        <f t="shared" si="117"/>
        <v>1</v>
      </c>
      <c r="U181" s="25">
        <f t="shared" si="117"/>
        <v>10</v>
      </c>
      <c r="V181" s="25">
        <f t="shared" si="117"/>
        <v>68</v>
      </c>
      <c r="W181" s="25">
        <f t="shared" si="117"/>
        <v>75</v>
      </c>
      <c r="X181" s="25">
        <f t="shared" si="117"/>
        <v>-3</v>
      </c>
      <c r="Y181" s="25">
        <f t="shared" si="117"/>
        <v>3</v>
      </c>
    </row>
    <row r="182" spans="1:25" x14ac:dyDescent="0.2">
      <c r="A182" s="497" t="s">
        <v>37</v>
      </c>
      <c r="B182" s="25">
        <f t="shared" si="117"/>
        <v>58</v>
      </c>
      <c r="C182" s="25">
        <f t="shared" si="117"/>
        <v>51</v>
      </c>
      <c r="D182" s="25">
        <f t="shared" si="117"/>
        <v>-7</v>
      </c>
      <c r="E182" s="25">
        <f t="shared" si="117"/>
        <v>-7</v>
      </c>
      <c r="F182" s="25">
        <f t="shared" si="117"/>
        <v>46</v>
      </c>
      <c r="G182" s="25">
        <f t="shared" si="117"/>
        <v>34</v>
      </c>
      <c r="H182" s="25">
        <f t="shared" si="117"/>
        <v>-4</v>
      </c>
      <c r="I182" s="25">
        <f t="shared" si="117"/>
        <v>-2</v>
      </c>
      <c r="J182" s="25">
        <f t="shared" si="117"/>
        <v>55</v>
      </c>
      <c r="K182" s="25">
        <f t="shared" si="117"/>
        <v>47</v>
      </c>
      <c r="L182" s="25">
        <f t="shared" si="117"/>
        <v>0</v>
      </c>
      <c r="M182" s="25">
        <f t="shared" si="117"/>
        <v>-19</v>
      </c>
      <c r="N182" s="25">
        <f t="shared" si="117"/>
        <v>38</v>
      </c>
      <c r="O182" s="25">
        <f t="shared" si="117"/>
        <v>38</v>
      </c>
      <c r="P182" s="25">
        <f t="shared" si="117"/>
        <v>16</v>
      </c>
      <c r="Q182" s="25">
        <f t="shared" si="117"/>
        <v>2</v>
      </c>
      <c r="R182" s="25">
        <f t="shared" si="117"/>
        <v>197</v>
      </c>
      <c r="S182" s="25">
        <f t="shared" si="117"/>
        <v>170</v>
      </c>
      <c r="T182" s="25">
        <f t="shared" si="117"/>
        <v>5</v>
      </c>
      <c r="U182" s="25">
        <f t="shared" si="117"/>
        <v>-26</v>
      </c>
      <c r="V182" s="25">
        <f t="shared" si="117"/>
        <v>113</v>
      </c>
      <c r="W182" s="25">
        <f t="shared" si="117"/>
        <v>98</v>
      </c>
      <c r="X182" s="25">
        <f t="shared" si="117"/>
        <v>-7</v>
      </c>
      <c r="Y182" s="25">
        <f t="shared" si="117"/>
        <v>-26</v>
      </c>
    </row>
    <row r="183" spans="1:25" x14ac:dyDescent="0.2">
      <c r="A183" s="497" t="s">
        <v>38</v>
      </c>
      <c r="B183" s="25">
        <f t="shared" si="117"/>
        <v>30</v>
      </c>
      <c r="C183" s="25">
        <f t="shared" si="117"/>
        <v>29</v>
      </c>
      <c r="D183" s="25">
        <f t="shared" si="117"/>
        <v>0</v>
      </c>
      <c r="E183" s="25">
        <f t="shared" si="117"/>
        <v>-25</v>
      </c>
      <c r="F183" s="25">
        <f t="shared" si="117"/>
        <v>-3</v>
      </c>
      <c r="G183" s="25">
        <f t="shared" si="117"/>
        <v>-13</v>
      </c>
      <c r="H183" s="25">
        <f t="shared" si="117"/>
        <v>5</v>
      </c>
      <c r="I183" s="25">
        <f t="shared" si="117"/>
        <v>-6</v>
      </c>
      <c r="J183" s="25">
        <f t="shared" si="117"/>
        <v>21</v>
      </c>
      <c r="K183" s="25">
        <f t="shared" si="117"/>
        <v>20</v>
      </c>
      <c r="L183" s="25">
        <f t="shared" si="117"/>
        <v>-2</v>
      </c>
      <c r="M183" s="25">
        <f t="shared" si="117"/>
        <v>-21</v>
      </c>
      <c r="N183" s="25">
        <f t="shared" si="117"/>
        <v>37</v>
      </c>
      <c r="O183" s="25">
        <f t="shared" si="117"/>
        <v>39</v>
      </c>
      <c r="P183" s="25">
        <f t="shared" si="117"/>
        <v>10</v>
      </c>
      <c r="Q183" s="25">
        <f t="shared" si="117"/>
        <v>1</v>
      </c>
      <c r="R183" s="25">
        <f t="shared" si="117"/>
        <v>85</v>
      </c>
      <c r="S183" s="25">
        <f t="shared" si="117"/>
        <v>75</v>
      </c>
      <c r="T183" s="25">
        <f t="shared" si="117"/>
        <v>13</v>
      </c>
      <c r="U183" s="25">
        <f t="shared" si="117"/>
        <v>-51</v>
      </c>
      <c r="V183" s="25">
        <f t="shared" si="117"/>
        <v>51</v>
      </c>
      <c r="W183" s="25">
        <f t="shared" si="117"/>
        <v>49</v>
      </c>
      <c r="X183" s="25">
        <f t="shared" si="117"/>
        <v>-2</v>
      </c>
      <c r="Y183" s="25">
        <f t="shared" si="117"/>
        <v>-46</v>
      </c>
    </row>
    <row r="184" spans="1:25" x14ac:dyDescent="0.2">
      <c r="A184" s="497" t="s">
        <v>39</v>
      </c>
      <c r="B184" s="25">
        <f t="shared" si="117"/>
        <v>0</v>
      </c>
      <c r="C184" s="25">
        <f t="shared" si="117"/>
        <v>0</v>
      </c>
      <c r="D184" s="25">
        <f t="shared" si="117"/>
        <v>0</v>
      </c>
      <c r="E184" s="25">
        <f t="shared" si="117"/>
        <v>0</v>
      </c>
      <c r="F184" s="25">
        <f t="shared" si="117"/>
        <v>0</v>
      </c>
      <c r="G184" s="25">
        <f t="shared" si="117"/>
        <v>0</v>
      </c>
      <c r="H184" s="25">
        <f t="shared" si="117"/>
        <v>0</v>
      </c>
      <c r="I184" s="25">
        <f t="shared" si="117"/>
        <v>0</v>
      </c>
      <c r="J184" s="25">
        <f t="shared" si="117"/>
        <v>-1</v>
      </c>
      <c r="K184" s="25">
        <f t="shared" si="117"/>
        <v>0</v>
      </c>
      <c r="L184" s="25">
        <f t="shared" si="117"/>
        <v>0</v>
      </c>
      <c r="M184" s="25">
        <f t="shared" si="117"/>
        <v>0</v>
      </c>
      <c r="N184" s="25">
        <f t="shared" si="117"/>
        <v>0</v>
      </c>
      <c r="O184" s="25">
        <f t="shared" si="117"/>
        <v>0</v>
      </c>
      <c r="P184" s="25">
        <f t="shared" si="117"/>
        <v>0</v>
      </c>
      <c r="Q184" s="25">
        <f t="shared" si="117"/>
        <v>0</v>
      </c>
      <c r="R184" s="25">
        <f t="shared" si="117"/>
        <v>-1</v>
      </c>
      <c r="S184" s="25">
        <f t="shared" si="117"/>
        <v>0</v>
      </c>
      <c r="T184" s="25">
        <f t="shared" si="117"/>
        <v>0</v>
      </c>
      <c r="U184" s="25">
        <f t="shared" si="117"/>
        <v>0</v>
      </c>
      <c r="V184" s="25">
        <f t="shared" si="117"/>
        <v>-1</v>
      </c>
      <c r="W184" s="25">
        <f t="shared" si="117"/>
        <v>0</v>
      </c>
      <c r="X184" s="25">
        <f t="shared" si="117"/>
        <v>0</v>
      </c>
      <c r="Y184" s="25">
        <f t="shared" si="117"/>
        <v>0</v>
      </c>
    </row>
    <row r="185" spans="1:25" x14ac:dyDescent="0.2">
      <c r="A185" s="497" t="s">
        <v>41</v>
      </c>
      <c r="B185" s="25">
        <f t="shared" si="117"/>
        <v>9</v>
      </c>
      <c r="C185" s="25">
        <f t="shared" si="117"/>
        <v>13</v>
      </c>
      <c r="D185" s="25">
        <f t="shared" si="117"/>
        <v>1</v>
      </c>
      <c r="E185" s="25">
        <f t="shared" si="117"/>
        <v>0</v>
      </c>
      <c r="F185" s="25">
        <f t="shared" si="117"/>
        <v>12</v>
      </c>
      <c r="G185" s="25">
        <f t="shared" si="117"/>
        <v>11</v>
      </c>
      <c r="H185" s="25">
        <f t="shared" si="117"/>
        <v>0</v>
      </c>
      <c r="I185" s="25">
        <f t="shared" si="117"/>
        <v>0</v>
      </c>
      <c r="J185" s="25">
        <f t="shared" si="117"/>
        <v>1</v>
      </c>
      <c r="K185" s="25">
        <f t="shared" si="117"/>
        <v>1</v>
      </c>
      <c r="L185" s="25">
        <f t="shared" si="117"/>
        <v>2</v>
      </c>
      <c r="M185" s="25">
        <f t="shared" si="117"/>
        <v>3</v>
      </c>
      <c r="N185" s="25">
        <f t="shared" si="117"/>
        <v>4</v>
      </c>
      <c r="O185" s="25">
        <f t="shared" si="117"/>
        <v>7</v>
      </c>
      <c r="P185" s="25">
        <f t="shared" si="117"/>
        <v>0</v>
      </c>
      <c r="Q185" s="25">
        <f t="shared" si="117"/>
        <v>0</v>
      </c>
      <c r="R185" s="25">
        <f t="shared" si="117"/>
        <v>26</v>
      </c>
      <c r="S185" s="25">
        <f t="shared" si="117"/>
        <v>32</v>
      </c>
      <c r="T185" s="25">
        <f t="shared" si="117"/>
        <v>3</v>
      </c>
      <c r="U185" s="25">
        <f t="shared" si="117"/>
        <v>3</v>
      </c>
      <c r="V185" s="25">
        <f t="shared" si="117"/>
        <v>10</v>
      </c>
      <c r="W185" s="25">
        <f t="shared" si="117"/>
        <v>14</v>
      </c>
      <c r="X185" s="25">
        <f t="shared" si="117"/>
        <v>3</v>
      </c>
      <c r="Y185" s="25">
        <f t="shared" si="117"/>
        <v>3</v>
      </c>
    </row>
    <row r="186" spans="1:25" x14ac:dyDescent="0.2">
      <c r="A186" s="497" t="s">
        <v>42</v>
      </c>
      <c r="B186" s="25">
        <f t="shared" si="117"/>
        <v>0</v>
      </c>
      <c r="C186" s="25">
        <f t="shared" si="117"/>
        <v>-3</v>
      </c>
      <c r="D186" s="25">
        <f t="shared" si="117"/>
        <v>-2</v>
      </c>
      <c r="E186" s="25">
        <f t="shared" si="117"/>
        <v>1</v>
      </c>
      <c r="F186" s="25">
        <f t="shared" si="117"/>
        <v>-1</v>
      </c>
      <c r="G186" s="25">
        <f t="shared" si="117"/>
        <v>0</v>
      </c>
      <c r="H186" s="25">
        <f t="shared" si="117"/>
        <v>1</v>
      </c>
      <c r="I186" s="25">
        <f t="shared" si="117"/>
        <v>1</v>
      </c>
      <c r="J186" s="25">
        <f t="shared" si="117"/>
        <v>1</v>
      </c>
      <c r="K186" s="25">
        <f t="shared" si="117"/>
        <v>-4</v>
      </c>
      <c r="L186" s="25">
        <f t="shared" si="117"/>
        <v>3</v>
      </c>
      <c r="M186" s="25">
        <f t="shared" si="117"/>
        <v>-3</v>
      </c>
      <c r="N186" s="25">
        <f t="shared" si="117"/>
        <v>3</v>
      </c>
      <c r="O186" s="25">
        <f t="shared" si="117"/>
        <v>2</v>
      </c>
      <c r="P186" s="25">
        <f t="shared" si="117"/>
        <v>-1</v>
      </c>
      <c r="Q186" s="25">
        <f t="shared" si="117"/>
        <v>-1</v>
      </c>
      <c r="R186" s="25">
        <f t="shared" si="117"/>
        <v>3</v>
      </c>
      <c r="S186" s="25">
        <f t="shared" si="117"/>
        <v>-5</v>
      </c>
      <c r="T186" s="25">
        <f t="shared" si="117"/>
        <v>1</v>
      </c>
      <c r="U186" s="25">
        <f t="shared" si="117"/>
        <v>-2</v>
      </c>
      <c r="V186" s="25">
        <f>+V35-V88</f>
        <v>1</v>
      </c>
      <c r="W186" s="25">
        <f t="shared" si="117"/>
        <v>-7</v>
      </c>
      <c r="X186" s="25">
        <f>+X35-X88</f>
        <v>1</v>
      </c>
      <c r="Y186" s="25">
        <f>+Y35-Y88</f>
        <v>-2</v>
      </c>
    </row>
    <row r="187" spans="1:25" x14ac:dyDescent="0.2">
      <c r="A187" s="497" t="s">
        <v>43</v>
      </c>
      <c r="B187" s="25">
        <f t="shared" si="117"/>
        <v>11</v>
      </c>
      <c r="C187" s="25">
        <f t="shared" si="117"/>
        <v>13</v>
      </c>
      <c r="D187" s="25">
        <f t="shared" si="117"/>
        <v>2</v>
      </c>
      <c r="E187" s="25">
        <f t="shared" si="117"/>
        <v>-2</v>
      </c>
      <c r="F187" s="25">
        <f t="shared" si="117"/>
        <v>-5</v>
      </c>
      <c r="G187" s="25">
        <f t="shared" si="117"/>
        <v>-8</v>
      </c>
      <c r="H187" s="25">
        <f t="shared" si="117"/>
        <v>-2</v>
      </c>
      <c r="I187" s="25">
        <f t="shared" si="117"/>
        <v>5</v>
      </c>
      <c r="J187" s="25">
        <f t="shared" si="117"/>
        <v>12</v>
      </c>
      <c r="K187" s="25">
        <f t="shared" si="117"/>
        <v>12</v>
      </c>
      <c r="L187" s="25">
        <f t="shared" si="117"/>
        <v>-3</v>
      </c>
      <c r="M187" s="25">
        <f t="shared" si="117"/>
        <v>-12</v>
      </c>
      <c r="N187" s="25">
        <f t="shared" si="117"/>
        <v>23</v>
      </c>
      <c r="O187" s="25">
        <f t="shared" si="117"/>
        <v>21</v>
      </c>
      <c r="P187" s="25">
        <f t="shared" si="117"/>
        <v>2</v>
      </c>
      <c r="Q187" s="25">
        <f t="shared" si="117"/>
        <v>1</v>
      </c>
      <c r="R187" s="25">
        <f t="shared" si="117"/>
        <v>41</v>
      </c>
      <c r="S187" s="25">
        <f t="shared" si="117"/>
        <v>38</v>
      </c>
      <c r="T187" s="25">
        <f t="shared" si="117"/>
        <v>-1</v>
      </c>
      <c r="U187" s="25">
        <f t="shared" si="117"/>
        <v>-8</v>
      </c>
      <c r="V187" s="25">
        <f t="shared" si="117"/>
        <v>23</v>
      </c>
      <c r="W187" s="25">
        <f t="shared" si="117"/>
        <v>25</v>
      </c>
      <c r="X187" s="25">
        <f t="shared" si="117"/>
        <v>-1</v>
      </c>
      <c r="Y187" s="25">
        <f t="shared" si="117"/>
        <v>-14</v>
      </c>
    </row>
    <row r="188" spans="1:25" x14ac:dyDescent="0.2">
      <c r="A188" s="497" t="s">
        <v>44</v>
      </c>
      <c r="B188" s="25">
        <f t="shared" si="117"/>
        <v>23</v>
      </c>
      <c r="C188" s="25">
        <f t="shared" si="117"/>
        <v>16</v>
      </c>
      <c r="D188" s="25">
        <f t="shared" si="117"/>
        <v>6</v>
      </c>
      <c r="E188" s="25">
        <f t="shared" si="117"/>
        <v>-40</v>
      </c>
      <c r="F188" s="25">
        <f t="shared" si="117"/>
        <v>34</v>
      </c>
      <c r="G188" s="25">
        <f t="shared" si="117"/>
        <v>24</v>
      </c>
      <c r="H188" s="25">
        <f t="shared" si="117"/>
        <v>5</v>
      </c>
      <c r="I188" s="25">
        <f t="shared" si="117"/>
        <v>-2</v>
      </c>
      <c r="J188" s="25">
        <f t="shared" si="117"/>
        <v>17</v>
      </c>
      <c r="K188" s="25">
        <f t="shared" si="117"/>
        <v>13</v>
      </c>
      <c r="L188" s="25">
        <f t="shared" si="117"/>
        <v>7</v>
      </c>
      <c r="M188" s="25">
        <f t="shared" si="117"/>
        <v>-33</v>
      </c>
      <c r="N188" s="25">
        <f t="shared" si="117"/>
        <v>15</v>
      </c>
      <c r="O188" s="25">
        <f t="shared" si="117"/>
        <v>18</v>
      </c>
      <c r="P188" s="25">
        <f t="shared" si="117"/>
        <v>4</v>
      </c>
      <c r="Q188" s="25">
        <f t="shared" si="117"/>
        <v>0</v>
      </c>
      <c r="R188" s="25">
        <f t="shared" si="117"/>
        <v>89</v>
      </c>
      <c r="S188" s="25">
        <f t="shared" si="117"/>
        <v>71</v>
      </c>
      <c r="T188" s="25">
        <f t="shared" si="117"/>
        <v>22</v>
      </c>
      <c r="U188" s="25">
        <f t="shared" si="117"/>
        <v>-75</v>
      </c>
      <c r="V188" s="25">
        <f t="shared" si="117"/>
        <v>40</v>
      </c>
      <c r="W188" s="25">
        <f t="shared" si="117"/>
        <v>29</v>
      </c>
      <c r="X188" s="25">
        <f t="shared" si="117"/>
        <v>13</v>
      </c>
      <c r="Y188" s="25">
        <f t="shared" si="117"/>
        <v>-73</v>
      </c>
    </row>
    <row r="189" spans="1:25" x14ac:dyDescent="0.2">
      <c r="A189" s="497" t="s">
        <v>45</v>
      </c>
      <c r="B189" s="25">
        <f t="shared" si="117"/>
        <v>0</v>
      </c>
      <c r="C189" s="25">
        <f t="shared" si="117"/>
        <v>0</v>
      </c>
      <c r="D189" s="25">
        <f t="shared" si="117"/>
        <v>0</v>
      </c>
      <c r="E189" s="25">
        <f t="shared" si="117"/>
        <v>0</v>
      </c>
      <c r="F189" s="25">
        <f t="shared" si="117"/>
        <v>0</v>
      </c>
      <c r="G189" s="25">
        <f t="shared" si="117"/>
        <v>0</v>
      </c>
      <c r="H189" s="25">
        <f t="shared" si="117"/>
        <v>0</v>
      </c>
      <c r="I189" s="25">
        <f t="shared" si="117"/>
        <v>0</v>
      </c>
      <c r="J189" s="25">
        <f t="shared" si="117"/>
        <v>0</v>
      </c>
      <c r="K189" s="25">
        <f t="shared" si="117"/>
        <v>0</v>
      </c>
      <c r="L189" s="25">
        <f t="shared" si="117"/>
        <v>0</v>
      </c>
      <c r="M189" s="25">
        <f t="shared" si="117"/>
        <v>0</v>
      </c>
      <c r="N189" s="25">
        <f t="shared" si="117"/>
        <v>0</v>
      </c>
      <c r="O189" s="25">
        <f t="shared" si="117"/>
        <v>0</v>
      </c>
      <c r="P189" s="25">
        <f t="shared" si="117"/>
        <v>0</v>
      </c>
      <c r="Q189" s="25">
        <f t="shared" si="117"/>
        <v>0</v>
      </c>
      <c r="R189" s="25">
        <f t="shared" si="117"/>
        <v>0</v>
      </c>
      <c r="S189" s="25">
        <f t="shared" si="117"/>
        <v>0</v>
      </c>
      <c r="T189" s="25">
        <f t="shared" si="117"/>
        <v>0</v>
      </c>
      <c r="U189" s="25">
        <f t="shared" si="117"/>
        <v>0</v>
      </c>
      <c r="V189" s="25">
        <f t="shared" si="117"/>
        <v>0</v>
      </c>
      <c r="W189" s="25">
        <f t="shared" si="117"/>
        <v>0</v>
      </c>
      <c r="X189" s="25">
        <f t="shared" si="117"/>
        <v>0</v>
      </c>
      <c r="Y189" s="25">
        <f t="shared" si="117"/>
        <v>0</v>
      </c>
    </row>
    <row r="190" spans="1:25" x14ac:dyDescent="0.2">
      <c r="A190" s="497" t="s">
        <v>46</v>
      </c>
      <c r="B190" s="25">
        <f t="shared" si="117"/>
        <v>-2</v>
      </c>
      <c r="C190" s="25">
        <f t="shared" si="117"/>
        <v>-10</v>
      </c>
      <c r="D190" s="25">
        <f t="shared" si="117"/>
        <v>-13</v>
      </c>
      <c r="E190" s="25">
        <f t="shared" si="117"/>
        <v>-2</v>
      </c>
      <c r="F190" s="25">
        <f t="shared" si="117"/>
        <v>98</v>
      </c>
      <c r="G190" s="25">
        <f t="shared" si="117"/>
        <v>4</v>
      </c>
      <c r="H190" s="25">
        <f t="shared" si="117"/>
        <v>58</v>
      </c>
      <c r="I190" s="25">
        <f t="shared" si="117"/>
        <v>4</v>
      </c>
      <c r="J190" s="25">
        <f t="shared" si="117"/>
        <v>19</v>
      </c>
      <c r="K190" s="25">
        <f t="shared" si="117"/>
        <v>1</v>
      </c>
      <c r="L190" s="25">
        <f t="shared" si="117"/>
        <v>13</v>
      </c>
      <c r="M190" s="25">
        <f t="shared" si="117"/>
        <v>-2</v>
      </c>
      <c r="N190" s="25">
        <f t="shared" si="117"/>
        <v>40</v>
      </c>
      <c r="O190" s="25">
        <f t="shared" si="117"/>
        <v>3</v>
      </c>
      <c r="P190" s="25">
        <f t="shared" si="117"/>
        <v>2</v>
      </c>
      <c r="Q190" s="25">
        <f t="shared" si="117"/>
        <v>-4</v>
      </c>
      <c r="R190" s="25">
        <f t="shared" si="117"/>
        <v>155</v>
      </c>
      <c r="S190" s="25">
        <f t="shared" si="117"/>
        <v>-2</v>
      </c>
      <c r="T190" s="25">
        <f t="shared" si="117"/>
        <v>60</v>
      </c>
      <c r="U190" s="25">
        <f t="shared" si="117"/>
        <v>-4</v>
      </c>
      <c r="V190" s="25">
        <f t="shared" si="117"/>
        <v>17</v>
      </c>
      <c r="W190" s="25">
        <f t="shared" si="117"/>
        <v>-9</v>
      </c>
      <c r="X190" s="25">
        <f t="shared" si="117"/>
        <v>0</v>
      </c>
      <c r="Y190" s="25">
        <f t="shared" si="117"/>
        <v>-4</v>
      </c>
    </row>
    <row r="191" spans="1:25" x14ac:dyDescent="0.2">
      <c r="A191" s="498" t="s">
        <v>20</v>
      </c>
      <c r="B191" s="25">
        <f t="shared" si="117"/>
        <v>-342</v>
      </c>
      <c r="C191" s="25">
        <f t="shared" si="117"/>
        <v>-385</v>
      </c>
      <c r="D191" s="25">
        <f t="shared" si="117"/>
        <v>-62</v>
      </c>
      <c r="E191" s="25">
        <f t="shared" si="117"/>
        <v>-807</v>
      </c>
      <c r="F191" s="25">
        <f t="shared" si="117"/>
        <v>144</v>
      </c>
      <c r="G191" s="25">
        <f t="shared" si="117"/>
        <v>-25</v>
      </c>
      <c r="H191" s="25">
        <f t="shared" si="117"/>
        <v>69</v>
      </c>
      <c r="I191" s="25">
        <f t="shared" si="117"/>
        <v>6</v>
      </c>
      <c r="J191" s="25">
        <f t="shared" si="117"/>
        <v>-237</v>
      </c>
      <c r="K191" s="25">
        <f t="shared" si="117"/>
        <v>-238</v>
      </c>
      <c r="L191" s="25">
        <f t="shared" si="117"/>
        <v>4</v>
      </c>
      <c r="M191" s="25">
        <f t="shared" si="117"/>
        <v>-779</v>
      </c>
      <c r="N191" s="25">
        <f t="shared" si="117"/>
        <v>111</v>
      </c>
      <c r="O191" s="25">
        <f t="shared" ref="O191:Y191" si="118">+O40-O93</f>
        <v>83</v>
      </c>
      <c r="P191" s="25">
        <f t="shared" si="118"/>
        <v>20</v>
      </c>
      <c r="Q191" s="25">
        <f t="shared" si="118"/>
        <v>36</v>
      </c>
      <c r="R191" s="25">
        <f>+R40-R93</f>
        <v>-324</v>
      </c>
      <c r="S191" s="25">
        <f t="shared" ref="S191" si="119">+S40-S93</f>
        <v>-565</v>
      </c>
      <c r="T191" s="25">
        <f t="shared" si="118"/>
        <v>31</v>
      </c>
      <c r="U191" s="25">
        <f t="shared" si="118"/>
        <v>-1544</v>
      </c>
      <c r="V191" s="25">
        <f t="shared" si="118"/>
        <v>-579</v>
      </c>
      <c r="W191" s="25">
        <f t="shared" si="118"/>
        <v>-623</v>
      </c>
      <c r="X191" s="25">
        <f t="shared" si="118"/>
        <v>-58</v>
      </c>
      <c r="Y191" s="25">
        <f t="shared" si="118"/>
        <v>-1586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AW148:AY148"/>
    <mergeCell ref="AZ148:BB148"/>
    <mergeCell ref="BC148:BE148"/>
    <mergeCell ref="V168:Y168"/>
    <mergeCell ref="B167:U167"/>
    <mergeCell ref="B168:E168"/>
    <mergeCell ref="F168:I168"/>
    <mergeCell ref="J168:M168"/>
    <mergeCell ref="N168:Q168"/>
    <mergeCell ref="R168:U168"/>
    <mergeCell ref="B120:U120"/>
    <mergeCell ref="B121:E121"/>
    <mergeCell ref="F121:I121"/>
    <mergeCell ref="J121:M121"/>
    <mergeCell ref="N121:Q121"/>
    <mergeCell ref="BG148:BI148"/>
    <mergeCell ref="BG17:BJ17"/>
    <mergeCell ref="BO17:BR17"/>
    <mergeCell ref="BW17:BZ17"/>
    <mergeCell ref="V121:Y121"/>
    <mergeCell ref="AQ70:AS70"/>
    <mergeCell ref="AT70:AV70"/>
    <mergeCell ref="AE72:AG72"/>
    <mergeCell ref="AK72:AM72"/>
    <mergeCell ref="AQ72:AS72"/>
    <mergeCell ref="AT72:AV72"/>
    <mergeCell ref="AV146:BE147"/>
    <mergeCell ref="AC148:AE148"/>
    <mergeCell ref="AI148:AK148"/>
    <mergeCell ref="AO148:AQ148"/>
    <mergeCell ref="AV148:AV149"/>
    <mergeCell ref="CA17:CD17"/>
    <mergeCell ref="B69:U69"/>
    <mergeCell ref="B70:E70"/>
    <mergeCell ref="F70:I70"/>
    <mergeCell ref="J70:M70"/>
    <mergeCell ref="N70:Q70"/>
    <mergeCell ref="R70:U70"/>
    <mergeCell ref="V70:Y70"/>
    <mergeCell ref="AE70:AG70"/>
    <mergeCell ref="AK70:AM70"/>
    <mergeCell ref="AP17:AR17"/>
    <mergeCell ref="AS17:AV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</mergeCells>
  <conditionalFormatting sqref="AW150:AW171 AY150:AZ171 BB150:BC171 BE150:BE171">
    <cfRule type="cellIs" dxfId="181" priority="33" operator="lessThan">
      <formula>0</formula>
    </cfRule>
    <cfRule type="cellIs" dxfId="180" priority="34" operator="greaterThan">
      <formula>0</formula>
    </cfRule>
  </conditionalFormatting>
  <conditionalFormatting sqref="AC150:AC171 AE150:AE171">
    <cfRule type="cellIs" dxfId="179" priority="31" operator="lessThan">
      <formula>0</formula>
    </cfRule>
    <cfRule type="cellIs" dxfId="178" priority="32" operator="greaterThan">
      <formula>0</formula>
    </cfRule>
  </conditionalFormatting>
  <conditionalFormatting sqref="AI150:AI171 AK150:AK171">
    <cfRule type="cellIs" dxfId="177" priority="29" operator="lessThan">
      <formula>0</formula>
    </cfRule>
    <cfRule type="cellIs" dxfId="176" priority="30" operator="greaterThan">
      <formula>0</formula>
    </cfRule>
  </conditionalFormatting>
  <conditionalFormatting sqref="AO150:AO171 AQ150:AQ171">
    <cfRule type="cellIs" dxfId="175" priority="27" operator="lessThan">
      <formula>0</formula>
    </cfRule>
    <cfRule type="cellIs" dxfId="174" priority="28" operator="greaterThan">
      <formula>0</formula>
    </cfRule>
  </conditionalFormatting>
  <conditionalFormatting sqref="B192:Y192 B170:D191 F170:H191 J170:L191 N170:P191 R170:T191 V170:X191">
    <cfRule type="cellIs" dxfId="173" priority="25" operator="lessThan">
      <formula>0</formula>
    </cfRule>
    <cfRule type="cellIs" dxfId="172" priority="26" operator="greaterThan">
      <formula>0</formula>
    </cfRule>
  </conditionalFormatting>
  <conditionalFormatting sqref="AJ150:AJ171">
    <cfRule type="cellIs" dxfId="171" priority="23" operator="greaterThan">
      <formula>0</formula>
    </cfRule>
    <cfRule type="cellIs" dxfId="170" priority="24" operator="lessThan">
      <formula>0</formula>
    </cfRule>
  </conditionalFormatting>
  <conditionalFormatting sqref="AP150:AP171">
    <cfRule type="cellIs" dxfId="169" priority="21" operator="greaterThan">
      <formula>0</formula>
    </cfRule>
    <cfRule type="cellIs" dxfId="168" priority="22" operator="lessThan">
      <formula>0</formula>
    </cfRule>
  </conditionalFormatting>
  <conditionalFormatting sqref="AX150:AX171">
    <cfRule type="cellIs" dxfId="167" priority="19" operator="greaterThan">
      <formula>0</formula>
    </cfRule>
    <cfRule type="cellIs" dxfId="166" priority="20" operator="lessThan">
      <formula>0</formula>
    </cfRule>
  </conditionalFormatting>
  <conditionalFormatting sqref="BA150:BA171">
    <cfRule type="cellIs" dxfId="165" priority="17" operator="greaterThan">
      <formula>0</formula>
    </cfRule>
    <cfRule type="cellIs" dxfId="164" priority="18" operator="lessThan">
      <formula>0</formula>
    </cfRule>
  </conditionalFormatting>
  <conditionalFormatting sqref="BD150:BD171">
    <cfRule type="cellIs" dxfId="163" priority="15" operator="greaterThan">
      <formula>0</formula>
    </cfRule>
    <cfRule type="cellIs" dxfId="162" priority="16" operator="lessThan">
      <formula>0</formula>
    </cfRule>
  </conditionalFormatting>
  <conditionalFormatting sqref="E170:E191">
    <cfRule type="cellIs" dxfId="161" priority="13" operator="greaterThan">
      <formula>0</formula>
    </cfRule>
    <cfRule type="cellIs" dxfId="160" priority="14" operator="lessThan">
      <formula>0</formula>
    </cfRule>
  </conditionalFormatting>
  <conditionalFormatting sqref="I170:I191">
    <cfRule type="cellIs" dxfId="159" priority="11" operator="greaterThan">
      <formula>0</formula>
    </cfRule>
    <cfRule type="cellIs" dxfId="158" priority="12" operator="lessThan">
      <formula>0</formula>
    </cfRule>
  </conditionalFormatting>
  <conditionalFormatting sqref="M170:M191">
    <cfRule type="cellIs" dxfId="157" priority="9" operator="greaterThan">
      <formula>0</formula>
    </cfRule>
    <cfRule type="cellIs" dxfId="156" priority="10" operator="lessThan">
      <formula>0</formula>
    </cfRule>
  </conditionalFormatting>
  <conditionalFormatting sqref="Q170:Q191">
    <cfRule type="cellIs" dxfId="155" priority="7" operator="greaterThan">
      <formula>0</formula>
    </cfRule>
    <cfRule type="cellIs" dxfId="154" priority="8" operator="lessThan">
      <formula>0</formula>
    </cfRule>
  </conditionalFormatting>
  <conditionalFormatting sqref="U170:U191">
    <cfRule type="cellIs" dxfId="153" priority="5" operator="greaterThan">
      <formula>0</formula>
    </cfRule>
    <cfRule type="cellIs" dxfId="152" priority="6" operator="lessThan">
      <formula>0</formula>
    </cfRule>
  </conditionalFormatting>
  <conditionalFormatting sqref="Y170:Y191">
    <cfRule type="cellIs" dxfId="151" priority="3" operator="greaterThan">
      <formula>0</formula>
    </cfRule>
    <cfRule type="cellIs" dxfId="150" priority="4" operator="lessThan">
      <formula>0</formula>
    </cfRule>
  </conditionalFormatting>
  <conditionalFormatting sqref="AD150:AD171">
    <cfRule type="cellIs" dxfId="149" priority="1" operator="greaterThan">
      <formula>0</formula>
    </cfRule>
    <cfRule type="cellIs" dxfId="148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A10" zoomScale="90" zoomScaleNormal="90" workbookViewId="0">
      <selection activeCell="A10" sqref="A10"/>
    </sheetView>
  </sheetViews>
  <sheetFormatPr defaultRowHeight="12.75" x14ac:dyDescent="0.2"/>
  <cols>
    <col min="1" max="1" width="55.85546875" style="482" customWidth="1"/>
    <col min="2" max="21" width="10.85546875" style="482" customWidth="1"/>
    <col min="22" max="23" width="15.7109375" style="482" customWidth="1"/>
    <col min="24" max="25" width="11.85546875" style="482" bestFit="1" customWidth="1"/>
    <col min="26" max="27" width="9.140625" style="482"/>
    <col min="28" max="28" width="38.28515625" style="482" customWidth="1"/>
    <col min="29" max="29" width="10.28515625" style="482" customWidth="1"/>
    <col min="30" max="30" width="9.140625" style="482"/>
    <col min="31" max="31" width="11.5703125" style="482" customWidth="1"/>
    <col min="32" max="33" width="9.140625" style="482"/>
    <col min="34" max="34" width="18.5703125" style="482" customWidth="1"/>
    <col min="35" max="39" width="9.140625" style="482"/>
    <col min="40" max="40" width="13.7109375" style="482" customWidth="1"/>
    <col min="41" max="41" width="10.7109375" style="482" customWidth="1"/>
    <col min="42" max="44" width="9.140625" style="482"/>
    <col min="45" max="45" width="12.28515625" style="482" customWidth="1"/>
    <col min="46" max="46" width="10.140625" style="482" customWidth="1"/>
    <col min="47" max="47" width="9.140625" style="482"/>
    <col min="48" max="48" width="13.42578125" style="482" customWidth="1"/>
    <col min="49" max="51" width="9.140625" style="482"/>
    <col min="52" max="52" width="9.85546875" style="482" customWidth="1"/>
    <col min="53" max="57" width="9.140625" style="482"/>
    <col min="58" max="58" width="36.140625" style="482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482"/>
    <col min="87" max="87" width="20" style="482" customWidth="1"/>
    <col min="88" max="89" width="10.5703125" style="482" customWidth="1"/>
    <col min="90" max="94" width="9.140625" style="482"/>
    <col min="95" max="96" width="11.42578125" style="482" customWidth="1"/>
    <col min="97" max="123" width="9.140625" style="482"/>
    <col min="124" max="124" width="11.140625" style="482" customWidth="1"/>
    <col min="125" max="125" width="10.85546875" style="482" customWidth="1"/>
    <col min="126" max="126" width="10.42578125" style="482" customWidth="1"/>
    <col min="127" max="127" width="9.140625" style="482"/>
    <col min="128" max="128" width="10.5703125" style="482" bestFit="1" customWidth="1"/>
    <col min="129" max="16384" width="9.140625" style="482"/>
  </cols>
  <sheetData>
    <row r="3" spans="1:125" x14ac:dyDescent="0.2">
      <c r="A3" s="10" t="s">
        <v>1</v>
      </c>
      <c r="B3" s="11" t="str">
        <f>+CJ5</f>
        <v>Sedi di Impresa 2° trimestre 2023</v>
      </c>
      <c r="C3" s="11"/>
      <c r="AB3" s="10" t="s">
        <v>1</v>
      </c>
      <c r="AC3" s="11" t="str">
        <f>+BG4</f>
        <v>Sedi di Impresa 2° trimestre 2023</v>
      </c>
    </row>
    <row r="4" spans="1:125" x14ac:dyDescent="0.2">
      <c r="A4" s="10" t="s">
        <v>3</v>
      </c>
      <c r="B4" s="11" t="str">
        <f t="shared" ref="B4:B10" si="0">+CJ6</f>
        <v>Sedi di Impresa 2° trimestre 2023</v>
      </c>
      <c r="C4" s="11"/>
      <c r="AB4" s="10" t="s">
        <v>3</v>
      </c>
      <c r="AC4" s="11" t="str">
        <f t="shared" ref="AC4:AC10" si="1">+BG5</f>
        <v>Sedi di Impresa 2° trimestre 2023</v>
      </c>
      <c r="BF4" s="10" t="s">
        <v>1</v>
      </c>
      <c r="BG4" s="11" t="str">
        <f>+CJ5</f>
        <v>Sedi di Impresa 2° trimestre 2023</v>
      </c>
      <c r="BH4" s="11"/>
    </row>
    <row r="5" spans="1:125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2° trimestre 2023</v>
      </c>
      <c r="BH5" s="11"/>
      <c r="CI5" s="10" t="s">
        <v>1</v>
      </c>
      <c r="CJ5" s="11" t="s">
        <v>561</v>
      </c>
      <c r="CK5" s="488"/>
      <c r="CL5" s="488"/>
      <c r="CM5" s="488"/>
      <c r="CP5" s="10" t="s">
        <v>1</v>
      </c>
      <c r="CQ5" s="11" t="s">
        <v>561</v>
      </c>
      <c r="CW5" s="471" t="s">
        <v>1</v>
      </c>
      <c r="CX5" s="11" t="s">
        <v>561</v>
      </c>
      <c r="DD5" s="471" t="s">
        <v>1</v>
      </c>
      <c r="DE5" s="11" t="s">
        <v>561</v>
      </c>
      <c r="DK5" s="471" t="s">
        <v>1</v>
      </c>
      <c r="DL5" s="11" t="s">
        <v>561</v>
      </c>
      <c r="DT5" s="471" t="s">
        <v>1</v>
      </c>
      <c r="DU5" s="11" t="s">
        <v>561</v>
      </c>
    </row>
    <row r="6" spans="1:125" x14ac:dyDescent="0.2">
      <c r="A6" s="10" t="s">
        <v>6</v>
      </c>
      <c r="B6" s="11" t="str">
        <f t="shared" si="0"/>
        <v>pentaho_stkv/stkv_sedimp/20232_sa.xanalyzer</v>
      </c>
      <c r="C6" s="11"/>
      <c r="AB6" s="10" t="s">
        <v>6</v>
      </c>
      <c r="AC6" s="11" t="str">
        <f t="shared" si="1"/>
        <v>pentaho_stkv/stkv_sedimp/20232_sa.xanalyzer</v>
      </c>
      <c r="BF6" s="10" t="s">
        <v>4</v>
      </c>
      <c r="BG6" s="11" t="str">
        <f t="shared" si="2"/>
        <v>CCH0005</v>
      </c>
      <c r="BH6" s="11"/>
      <c r="CI6" s="10" t="s">
        <v>3</v>
      </c>
      <c r="CJ6" s="11" t="s">
        <v>561</v>
      </c>
      <c r="CK6" s="488"/>
      <c r="CL6" s="488"/>
      <c r="CM6" s="488"/>
      <c r="CP6" s="10" t="s">
        <v>3</v>
      </c>
      <c r="CQ6" s="11" t="s">
        <v>561</v>
      </c>
      <c r="CW6" s="471" t="s">
        <v>3</v>
      </c>
      <c r="CX6" s="11" t="s">
        <v>561</v>
      </c>
      <c r="DD6" s="471" t="s">
        <v>3</v>
      </c>
      <c r="DE6" s="11" t="s">
        <v>561</v>
      </c>
      <c r="DK6" s="471" t="s">
        <v>3</v>
      </c>
      <c r="DL6" s="11" t="s">
        <v>561</v>
      </c>
      <c r="DT6" s="471" t="s">
        <v>3</v>
      </c>
      <c r="DU6" s="11" t="s">
        <v>561</v>
      </c>
    </row>
    <row r="7" spans="1:125" x14ac:dyDescent="0.2">
      <c r="A7" s="10" t="s">
        <v>8</v>
      </c>
      <c r="B7" s="11" t="str">
        <f t="shared" si="0"/>
        <v>24-lug-2023 15.18.37</v>
      </c>
      <c r="C7" s="11"/>
      <c r="AB7" s="10" t="s">
        <v>8</v>
      </c>
      <c r="AC7" s="11" t="str">
        <f t="shared" si="1"/>
        <v>24-lug-2023 15.18.37</v>
      </c>
      <c r="BF7" s="10" t="s">
        <v>6</v>
      </c>
      <c r="BG7" s="11" t="str">
        <f t="shared" si="2"/>
        <v>pentaho_stkv/stkv_sedimp/20232_sa.xanalyzer</v>
      </c>
      <c r="BH7" s="11"/>
      <c r="CI7" s="10" t="s">
        <v>4</v>
      </c>
      <c r="CJ7" s="11" t="s">
        <v>5</v>
      </c>
      <c r="CK7" s="488"/>
      <c r="CL7" s="488"/>
      <c r="CM7" s="488"/>
      <c r="CP7" s="10" t="s">
        <v>4</v>
      </c>
      <c r="CQ7" s="11" t="s">
        <v>5</v>
      </c>
      <c r="CW7" s="471" t="s">
        <v>4</v>
      </c>
      <c r="CX7" s="11" t="s">
        <v>5</v>
      </c>
      <c r="DD7" s="471" t="s">
        <v>4</v>
      </c>
      <c r="DE7" s="11" t="s">
        <v>5</v>
      </c>
      <c r="DK7" s="471" t="s">
        <v>4</v>
      </c>
      <c r="DL7" s="11" t="s">
        <v>5</v>
      </c>
      <c r="DT7" s="471" t="s">
        <v>4</v>
      </c>
      <c r="DU7" s="11" t="s">
        <v>5</v>
      </c>
    </row>
    <row r="8" spans="1:125" x14ac:dyDescent="0.2">
      <c r="A8" s="10" t="s">
        <v>10</v>
      </c>
      <c r="B8" s="11" t="str">
        <f t="shared" si="0"/>
        <v>20232_sedi_sa</v>
      </c>
      <c r="C8" s="11"/>
      <c r="AB8" s="10" t="s">
        <v>10</v>
      </c>
      <c r="AC8" s="11" t="str">
        <f t="shared" si="1"/>
        <v>20232_sedi_sa</v>
      </c>
      <c r="BF8" s="10" t="s">
        <v>8</v>
      </c>
      <c r="BG8" s="11" t="str">
        <f t="shared" si="2"/>
        <v>24-lug-2023 15.18.37</v>
      </c>
      <c r="BH8" s="11"/>
      <c r="CI8" s="10" t="s">
        <v>6</v>
      </c>
      <c r="CJ8" s="11" t="s">
        <v>562</v>
      </c>
      <c r="CK8" s="488"/>
      <c r="CL8" s="488"/>
      <c r="CM8" s="488"/>
      <c r="CP8" s="10" t="s">
        <v>6</v>
      </c>
      <c r="CQ8" s="11" t="s">
        <v>562</v>
      </c>
      <c r="CW8" s="471" t="s">
        <v>6</v>
      </c>
      <c r="CX8" s="11" t="s">
        <v>562</v>
      </c>
      <c r="DD8" s="471" t="s">
        <v>6</v>
      </c>
      <c r="DE8" s="11" t="s">
        <v>562</v>
      </c>
      <c r="DK8" s="471" t="s">
        <v>6</v>
      </c>
      <c r="DL8" s="11" t="s">
        <v>562</v>
      </c>
      <c r="DT8" s="471" t="s">
        <v>6</v>
      </c>
      <c r="DU8" s="11" t="s">
        <v>562</v>
      </c>
    </row>
    <row r="9" spans="1:125" x14ac:dyDescent="0.2">
      <c r="A9" s="10" t="s">
        <v>12</v>
      </c>
      <c r="B9" s="11" t="str">
        <f t="shared" si="0"/>
        <v>24-lug-2023 15.18.37</v>
      </c>
      <c r="C9" s="11"/>
      <c r="AB9" s="10" t="s">
        <v>12</v>
      </c>
      <c r="AC9" s="11" t="str">
        <f t="shared" si="1"/>
        <v>24-lug-2023 15.18.37</v>
      </c>
      <c r="BF9" s="10" t="s">
        <v>10</v>
      </c>
      <c r="BG9" s="11" t="str">
        <f t="shared" si="2"/>
        <v>20232_sedi_sa</v>
      </c>
      <c r="BH9" s="11"/>
      <c r="CI9" s="10" t="s">
        <v>8</v>
      </c>
      <c r="CJ9" s="11" t="s">
        <v>563</v>
      </c>
      <c r="CK9" s="488"/>
      <c r="CL9" s="488"/>
      <c r="CM9" s="488"/>
      <c r="CP9" s="10" t="s">
        <v>8</v>
      </c>
      <c r="CQ9" s="11" t="s">
        <v>566</v>
      </c>
      <c r="CW9" s="471" t="s">
        <v>8</v>
      </c>
      <c r="CX9" s="11" t="s">
        <v>569</v>
      </c>
      <c r="DD9" s="471" t="s">
        <v>8</v>
      </c>
      <c r="DE9" s="11" t="s">
        <v>570</v>
      </c>
      <c r="DK9" s="471" t="s">
        <v>8</v>
      </c>
      <c r="DL9" s="11" t="s">
        <v>573</v>
      </c>
      <c r="DT9" s="471" t="s">
        <v>8</v>
      </c>
      <c r="DU9" s="11" t="s">
        <v>574</v>
      </c>
    </row>
    <row r="10" spans="1:125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24-lug-2023 15.18.37</v>
      </c>
      <c r="BH10" s="11"/>
      <c r="CI10" s="10" t="s">
        <v>10</v>
      </c>
      <c r="CJ10" s="11" t="s">
        <v>564</v>
      </c>
      <c r="CK10" s="488"/>
      <c r="CL10" s="488"/>
      <c r="CM10" s="488"/>
      <c r="CP10" s="10" t="s">
        <v>10</v>
      </c>
      <c r="CQ10" s="11" t="s">
        <v>564</v>
      </c>
      <c r="CW10" s="471" t="s">
        <v>10</v>
      </c>
      <c r="CX10" s="11" t="s">
        <v>564</v>
      </c>
      <c r="DD10" s="471" t="s">
        <v>10</v>
      </c>
      <c r="DE10" s="11" t="s">
        <v>564</v>
      </c>
      <c r="DK10" s="471" t="s">
        <v>10</v>
      </c>
      <c r="DL10" s="11" t="s">
        <v>564</v>
      </c>
      <c r="DT10" s="471" t="s">
        <v>10</v>
      </c>
      <c r="DU10" s="11" t="s">
        <v>564</v>
      </c>
    </row>
    <row r="11" spans="1:125" x14ac:dyDescent="0.2">
      <c r="BF11" s="10" t="s">
        <v>13</v>
      </c>
      <c r="BG11" s="11" t="str">
        <f t="shared" si="2"/>
        <v>Regione includes ABRUZZO</v>
      </c>
      <c r="BH11" s="11"/>
      <c r="CI11" s="10" t="s">
        <v>12</v>
      </c>
      <c r="CJ11" s="11" t="s">
        <v>563</v>
      </c>
      <c r="CK11" s="488"/>
      <c r="CL11" s="488"/>
      <c r="CM11" s="488"/>
      <c r="CP11" s="10" t="s">
        <v>12</v>
      </c>
      <c r="CQ11" s="11" t="s">
        <v>566</v>
      </c>
      <c r="CW11" s="471" t="s">
        <v>12</v>
      </c>
      <c r="CX11" s="11" t="s">
        <v>569</v>
      </c>
      <c r="DD11" s="471" t="s">
        <v>12</v>
      </c>
      <c r="DE11" s="11" t="s">
        <v>570</v>
      </c>
      <c r="DK11" s="471" t="s">
        <v>12</v>
      </c>
      <c r="DL11" s="11" t="s">
        <v>573</v>
      </c>
      <c r="DT11" s="471" t="s">
        <v>12</v>
      </c>
      <c r="DU11" s="11" t="s">
        <v>574</v>
      </c>
    </row>
    <row r="12" spans="1:125" x14ac:dyDescent="0.2">
      <c r="A12" s="14" t="s">
        <v>0</v>
      </c>
      <c r="BF12" s="14" t="s">
        <v>0</v>
      </c>
      <c r="CI12" s="10" t="s">
        <v>13</v>
      </c>
      <c r="CJ12" s="11" t="s">
        <v>14</v>
      </c>
      <c r="CK12" s="488"/>
      <c r="CL12" s="488"/>
      <c r="CM12" s="488"/>
      <c r="CP12" s="10" t="s">
        <v>13</v>
      </c>
      <c r="CQ12" s="11" t="s">
        <v>290</v>
      </c>
      <c r="CW12" s="471" t="s">
        <v>13</v>
      </c>
      <c r="CX12" s="11" t="s">
        <v>293</v>
      </c>
      <c r="DD12" s="471" t="s">
        <v>13</v>
      </c>
      <c r="DE12" s="11" t="s">
        <v>340</v>
      </c>
      <c r="DK12" s="471" t="s">
        <v>13</v>
      </c>
      <c r="DL12" s="11" t="s">
        <v>342</v>
      </c>
      <c r="DT12" s="471" t="s">
        <v>13</v>
      </c>
      <c r="DU12" s="11" t="s">
        <v>14</v>
      </c>
    </row>
    <row r="13" spans="1:125" x14ac:dyDescent="0.2">
      <c r="CI13" s="488"/>
      <c r="CJ13" s="488"/>
      <c r="CK13" s="488"/>
      <c r="CL13" s="488"/>
      <c r="CM13" s="488"/>
      <c r="CP13" s="488"/>
      <c r="CQ13" s="11"/>
      <c r="DL13" s="11"/>
    </row>
    <row r="14" spans="1:125" x14ac:dyDescent="0.2">
      <c r="CI14" s="14" t="s">
        <v>0</v>
      </c>
      <c r="CJ14" s="488"/>
      <c r="CK14" s="488"/>
      <c r="CL14" s="488"/>
      <c r="CM14" s="488"/>
      <c r="CP14" s="473" t="s">
        <v>0</v>
      </c>
      <c r="CW14" s="473" t="s">
        <v>0</v>
      </c>
      <c r="DD14" s="473" t="s">
        <v>0</v>
      </c>
      <c r="DK14" s="473" t="s">
        <v>0</v>
      </c>
      <c r="DT14" s="473" t="s">
        <v>0</v>
      </c>
    </row>
    <row r="15" spans="1:125" x14ac:dyDescent="0.2">
      <c r="CI15" s="488"/>
      <c r="CJ15" s="488"/>
      <c r="CK15" s="488"/>
      <c r="CL15" s="488"/>
      <c r="CM15" s="488"/>
    </row>
    <row r="16" spans="1:125" ht="21" x14ac:dyDescent="0.2">
      <c r="A16" s="482" t="s">
        <v>0</v>
      </c>
      <c r="AB16" s="482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482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488"/>
      <c r="CJ16" s="488"/>
      <c r="CK16" s="488"/>
      <c r="CL16" s="488"/>
      <c r="CM16" s="488"/>
    </row>
    <row r="17" spans="1:129" ht="21" x14ac:dyDescent="0.2">
      <c r="A17" s="477" t="str">
        <f>+B3</f>
        <v>Sedi di Impresa 2° trimestre 2023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AZ17" s="781" t="s">
        <v>53</v>
      </c>
      <c r="BA17" s="782" t="s">
        <v>0</v>
      </c>
      <c r="BB17" s="782" t="s">
        <v>0</v>
      </c>
      <c r="BF17" s="477" t="str">
        <f>+A17</f>
        <v>Sedi di Impresa 2° trimestre 2023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488"/>
      <c r="CJ17" s="488"/>
      <c r="CK17" s="488"/>
      <c r="CL17" s="488"/>
      <c r="CM17" s="488"/>
    </row>
    <row r="18" spans="1:129" ht="25.5" x14ac:dyDescent="0.2">
      <c r="A18" s="477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477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AZ18" s="2" t="s">
        <v>22</v>
      </c>
      <c r="BA18" s="2" t="s">
        <v>23</v>
      </c>
      <c r="BB18" s="2" t="s">
        <v>24</v>
      </c>
      <c r="BF18" s="477" t="s">
        <v>21</v>
      </c>
      <c r="BG18" s="417" t="s">
        <v>22</v>
      </c>
      <c r="BH18" s="417" t="str">
        <f t="shared" ref="BG18:BJ40" si="3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487" t="s">
        <v>21</v>
      </c>
      <c r="CJ18" s="2" t="s">
        <v>22</v>
      </c>
      <c r="CK18" s="2" t="s">
        <v>87</v>
      </c>
      <c r="CL18" s="2" t="s">
        <v>23</v>
      </c>
      <c r="CM18" s="2" t="s">
        <v>24</v>
      </c>
      <c r="CN18" s="197" t="s">
        <v>82</v>
      </c>
      <c r="CP18" s="484" t="s">
        <v>21</v>
      </c>
      <c r="CQ18" s="2" t="s">
        <v>22</v>
      </c>
      <c r="CR18" s="2" t="s">
        <v>87</v>
      </c>
      <c r="CS18" s="2" t="s">
        <v>23</v>
      </c>
      <c r="CT18" s="2" t="s">
        <v>24</v>
      </c>
      <c r="CU18" s="198" t="s">
        <v>82</v>
      </c>
      <c r="CW18" s="484" t="s">
        <v>21</v>
      </c>
      <c r="CX18" s="2" t="s">
        <v>22</v>
      </c>
      <c r="CY18" s="2" t="s">
        <v>87</v>
      </c>
      <c r="CZ18" s="2" t="s">
        <v>23</v>
      </c>
      <c r="DA18" s="2" t="s">
        <v>24</v>
      </c>
      <c r="DB18" s="198" t="s">
        <v>82</v>
      </c>
      <c r="DD18" s="484" t="s">
        <v>21</v>
      </c>
      <c r="DE18" s="2" t="s">
        <v>22</v>
      </c>
      <c r="DF18" s="2" t="s">
        <v>87</v>
      </c>
      <c r="DG18" s="2" t="s">
        <v>23</v>
      </c>
      <c r="DH18" s="2" t="s">
        <v>24</v>
      </c>
      <c r="DI18" s="198" t="s">
        <v>82</v>
      </c>
      <c r="DK18" s="484" t="s">
        <v>21</v>
      </c>
      <c r="DL18" s="2" t="s">
        <v>22</v>
      </c>
      <c r="DM18" s="2" t="s">
        <v>87</v>
      </c>
      <c r="DN18" s="2" t="s">
        <v>23</v>
      </c>
      <c r="DO18" s="2" t="s">
        <v>24</v>
      </c>
      <c r="DP18" s="198" t="s">
        <v>82</v>
      </c>
      <c r="DT18" s="484" t="s">
        <v>15</v>
      </c>
      <c r="DU18" s="2" t="s">
        <v>22</v>
      </c>
      <c r="DV18" s="2" t="s">
        <v>87</v>
      </c>
      <c r="DW18" s="2" t="s">
        <v>23</v>
      </c>
      <c r="DX18" s="2" t="s">
        <v>24</v>
      </c>
    </row>
    <row r="19" spans="1:129" x14ac:dyDescent="0.2">
      <c r="A19" s="483" t="s">
        <v>25</v>
      </c>
      <c r="B19" s="15">
        <f t="shared" ref="B19:E40" si="5">+CQ19</f>
        <v>11747</v>
      </c>
      <c r="C19" s="15">
        <f t="shared" si="5"/>
        <v>11693</v>
      </c>
      <c r="D19" s="15">
        <f t="shared" si="5"/>
        <v>86</v>
      </c>
      <c r="E19" s="15">
        <f t="shared" si="5"/>
        <v>68</v>
      </c>
      <c r="F19" s="15">
        <f t="shared" ref="F19:I40" si="6">+DE19</f>
        <v>3919</v>
      </c>
      <c r="G19" s="15">
        <f t="shared" si="6"/>
        <v>3832</v>
      </c>
      <c r="H19" s="15">
        <f t="shared" si="6"/>
        <v>38</v>
      </c>
      <c r="I19" s="15">
        <f t="shared" si="6"/>
        <v>34</v>
      </c>
      <c r="J19" s="15">
        <f t="shared" ref="J19:M40" si="7">+CX19</f>
        <v>3994</v>
      </c>
      <c r="K19" s="15">
        <f t="shared" si="7"/>
        <v>3958</v>
      </c>
      <c r="L19" s="15">
        <f t="shared" si="7"/>
        <v>33</v>
      </c>
      <c r="M19" s="15">
        <f t="shared" si="7"/>
        <v>37</v>
      </c>
      <c r="N19" s="15">
        <f t="shared" ref="N19:Q40" si="8">+DL19</f>
        <v>5843</v>
      </c>
      <c r="O19" s="15">
        <f t="shared" si="8"/>
        <v>5812</v>
      </c>
      <c r="P19" s="15">
        <f t="shared" si="8"/>
        <v>40</v>
      </c>
      <c r="Q19" s="15">
        <f t="shared" si="8"/>
        <v>38</v>
      </c>
      <c r="R19" s="16">
        <f>+CJ19</f>
        <v>25503</v>
      </c>
      <c r="S19" s="16">
        <f>+CK19</f>
        <v>25295</v>
      </c>
      <c r="T19" s="16">
        <f t="shared" ref="T19:U40" si="9">+CL19</f>
        <v>197</v>
      </c>
      <c r="U19" s="206">
        <f t="shared" si="9"/>
        <v>177</v>
      </c>
      <c r="V19" s="208">
        <f>+B19+J19</f>
        <v>15741</v>
      </c>
      <c r="W19" s="208">
        <f>+C19+K19</f>
        <v>15651</v>
      </c>
      <c r="X19" s="15">
        <f>+D19+L19</f>
        <v>119</v>
      </c>
      <c r="Y19" s="209">
        <f>+E19+M19</f>
        <v>105</v>
      </c>
      <c r="AB19" s="483" t="s">
        <v>25</v>
      </c>
      <c r="AC19" s="15">
        <f>+B19</f>
        <v>11747</v>
      </c>
      <c r="AD19" s="22">
        <f>+AC19/$AC$40</f>
        <v>0.2664685600217766</v>
      </c>
      <c r="AE19" s="22">
        <f>+AC19/AS19</f>
        <v>0.4606124769634945</v>
      </c>
      <c r="AF19" s="15">
        <f t="shared" ref="AF19:AH40" si="10">+D19</f>
        <v>86</v>
      </c>
      <c r="AG19" s="15">
        <f t="shared" si="10"/>
        <v>68</v>
      </c>
      <c r="AH19" s="15">
        <f t="shared" si="10"/>
        <v>3919</v>
      </c>
      <c r="AI19" s="15">
        <f t="shared" ref="AI19:AK40" si="11">+H19</f>
        <v>38</v>
      </c>
      <c r="AJ19" s="15">
        <f t="shared" si="11"/>
        <v>34</v>
      </c>
      <c r="AK19" s="15">
        <f t="shared" si="11"/>
        <v>3994</v>
      </c>
      <c r="AL19" s="22">
        <f>+AK19/$AK$40</f>
        <v>0.10861525073425432</v>
      </c>
      <c r="AM19" s="22">
        <f t="shared" ref="AM19:AM24" si="12">+AK19/AS19</f>
        <v>0.15660902638905227</v>
      </c>
      <c r="AN19" s="15">
        <f t="shared" ref="AN19:AP40" si="13">+L19</f>
        <v>33</v>
      </c>
      <c r="AO19" s="15">
        <f t="shared" si="13"/>
        <v>37</v>
      </c>
      <c r="AP19" s="15">
        <f t="shared" si="13"/>
        <v>5843</v>
      </c>
      <c r="AQ19" s="15">
        <f t="shared" ref="AQ19:AS40" si="14">+P19</f>
        <v>40</v>
      </c>
      <c r="AR19" s="15">
        <f t="shared" si="14"/>
        <v>38</v>
      </c>
      <c r="AS19" s="16">
        <f t="shared" si="14"/>
        <v>25503</v>
      </c>
      <c r="AT19" s="24">
        <f>+AS19/$AS$40</f>
        <v>0.17233386942008028</v>
      </c>
      <c r="AU19" s="16">
        <f t="shared" ref="AU19:AV40" si="15">+T19</f>
        <v>197</v>
      </c>
      <c r="AV19" s="16">
        <f t="shared" si="15"/>
        <v>177</v>
      </c>
      <c r="AZ19" s="15">
        <f>+AC19+AK19</f>
        <v>15741</v>
      </c>
      <c r="BA19" s="15">
        <f t="shared" ref="BA19:BB39" si="16">+AF19+AN19</f>
        <v>119</v>
      </c>
      <c r="BB19" s="15">
        <f t="shared" si="16"/>
        <v>105</v>
      </c>
      <c r="BF19" s="483" t="s">
        <v>25</v>
      </c>
      <c r="BG19" s="411">
        <f t="shared" si="3"/>
        <v>11747</v>
      </c>
      <c r="BH19" s="411">
        <f t="shared" si="3"/>
        <v>11693</v>
      </c>
      <c r="BI19" s="411">
        <f t="shared" si="3"/>
        <v>86</v>
      </c>
      <c r="BJ19" s="411">
        <f t="shared" si="3"/>
        <v>68</v>
      </c>
      <c r="BK19" s="411">
        <f>+DE19</f>
        <v>3919</v>
      </c>
      <c r="BL19" s="411">
        <f>+DF19</f>
        <v>3832</v>
      </c>
      <c r="BM19" s="411">
        <f>+DG19</f>
        <v>38</v>
      </c>
      <c r="BN19" s="411">
        <f>+DH19</f>
        <v>34</v>
      </c>
      <c r="BO19" s="411">
        <f t="shared" si="4"/>
        <v>3994</v>
      </c>
      <c r="BP19" s="411">
        <f t="shared" si="4"/>
        <v>3958</v>
      </c>
      <c r="BQ19" s="411">
        <f t="shared" si="4"/>
        <v>33</v>
      </c>
      <c r="BR19" s="411">
        <f t="shared" si="4"/>
        <v>37</v>
      </c>
      <c r="BS19" s="411">
        <f>+DL19</f>
        <v>5843</v>
      </c>
      <c r="BT19" s="411">
        <f>+DM19</f>
        <v>5812</v>
      </c>
      <c r="BU19" s="411">
        <f>+DN19</f>
        <v>40</v>
      </c>
      <c r="BV19" s="411">
        <f>+DO19</f>
        <v>38</v>
      </c>
      <c r="BW19" s="412">
        <f>+CJ19</f>
        <v>25503</v>
      </c>
      <c r="BX19" s="412">
        <f>+CK19</f>
        <v>25295</v>
      </c>
      <c r="BY19" s="412">
        <f t="shared" ref="BY19:BZ40" si="17">+CL19</f>
        <v>197</v>
      </c>
      <c r="BZ19" s="412">
        <f t="shared" si="17"/>
        <v>177</v>
      </c>
      <c r="CA19" s="411">
        <f>+BG19+BO19</f>
        <v>15741</v>
      </c>
      <c r="CB19" s="411">
        <f>+BH19+BP19</f>
        <v>15651</v>
      </c>
      <c r="CC19" s="411">
        <f>+BI19+BQ19</f>
        <v>119</v>
      </c>
      <c r="CD19" s="413">
        <f>+BJ19+BR19</f>
        <v>105</v>
      </c>
      <c r="CI19" s="489" t="s">
        <v>25</v>
      </c>
      <c r="CJ19" s="15">
        <v>25503</v>
      </c>
      <c r="CK19" s="15">
        <v>25295</v>
      </c>
      <c r="CL19" s="15">
        <v>197</v>
      </c>
      <c r="CM19" s="29">
        <v>177</v>
      </c>
      <c r="CN19" s="20">
        <f>+CL19-CM19</f>
        <v>20</v>
      </c>
      <c r="CP19" s="486" t="s">
        <v>25</v>
      </c>
      <c r="CQ19" s="15">
        <v>11747</v>
      </c>
      <c r="CR19" s="15">
        <v>11693</v>
      </c>
      <c r="CS19" s="15">
        <v>86</v>
      </c>
      <c r="CT19" s="15">
        <v>68</v>
      </c>
      <c r="CU19" s="20">
        <f>+CS19-CT19</f>
        <v>18</v>
      </c>
      <c r="CW19" s="486" t="s">
        <v>25</v>
      </c>
      <c r="CX19" s="15">
        <v>3994</v>
      </c>
      <c r="CY19" s="15">
        <v>3958</v>
      </c>
      <c r="CZ19" s="15">
        <v>33</v>
      </c>
      <c r="DA19" s="15">
        <v>37</v>
      </c>
      <c r="DB19" s="20">
        <f>+CZ19-DA19</f>
        <v>-4</v>
      </c>
      <c r="DD19" s="486" t="s">
        <v>25</v>
      </c>
      <c r="DE19" s="15">
        <v>3919</v>
      </c>
      <c r="DF19" s="15">
        <v>3832</v>
      </c>
      <c r="DG19" s="15">
        <v>38</v>
      </c>
      <c r="DH19" s="15">
        <v>34</v>
      </c>
      <c r="DI19" s="20">
        <f>+DG19-DH19</f>
        <v>4</v>
      </c>
      <c r="DK19" s="486" t="s">
        <v>25</v>
      </c>
      <c r="DL19" s="15">
        <v>5843</v>
      </c>
      <c r="DM19" s="15">
        <v>5812</v>
      </c>
      <c r="DN19" s="15">
        <v>40</v>
      </c>
      <c r="DO19" s="15">
        <v>38</v>
      </c>
      <c r="DP19" s="20">
        <f>+DN19-DO19</f>
        <v>2</v>
      </c>
      <c r="DT19" s="486" t="s">
        <v>16</v>
      </c>
      <c r="DU19" s="15">
        <v>44084</v>
      </c>
      <c r="DV19" s="15">
        <v>38457</v>
      </c>
      <c r="DW19" s="15">
        <v>498</v>
      </c>
      <c r="DX19" s="15">
        <v>327</v>
      </c>
      <c r="DY19" s="54">
        <f>+DV19/DU19</f>
        <v>0.87235731784774517</v>
      </c>
    </row>
    <row r="20" spans="1:129" x14ac:dyDescent="0.2">
      <c r="A20" s="483" t="s">
        <v>26</v>
      </c>
      <c r="B20" s="15">
        <f t="shared" si="5"/>
        <v>31</v>
      </c>
      <c r="C20" s="15">
        <f t="shared" si="5"/>
        <v>24</v>
      </c>
      <c r="D20" s="15">
        <f t="shared" si="5"/>
        <v>0</v>
      </c>
      <c r="E20" s="15">
        <f t="shared" si="5"/>
        <v>0</v>
      </c>
      <c r="F20" s="15">
        <f t="shared" si="6"/>
        <v>28</v>
      </c>
      <c r="G20" s="15">
        <f t="shared" si="6"/>
        <v>23</v>
      </c>
      <c r="H20" s="15">
        <f t="shared" si="6"/>
        <v>0</v>
      </c>
      <c r="I20" s="15">
        <f t="shared" si="6"/>
        <v>0</v>
      </c>
      <c r="J20" s="15">
        <f t="shared" si="7"/>
        <v>27</v>
      </c>
      <c r="K20" s="15">
        <f t="shared" si="7"/>
        <v>20</v>
      </c>
      <c r="L20" s="15">
        <f t="shared" si="7"/>
        <v>0</v>
      </c>
      <c r="M20" s="15">
        <f t="shared" si="7"/>
        <v>0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si="8"/>
        <v>0</v>
      </c>
      <c r="R20" s="16">
        <f t="shared" ref="R20:S40" si="18">+CJ20</f>
        <v>108</v>
      </c>
      <c r="S20" s="16">
        <f t="shared" si="18"/>
        <v>86</v>
      </c>
      <c r="T20" s="16">
        <f t="shared" si="9"/>
        <v>0</v>
      </c>
      <c r="U20" s="206">
        <f t="shared" si="9"/>
        <v>0</v>
      </c>
      <c r="V20" s="208">
        <f t="shared" ref="V20:Y37" si="19">+B20+J20</f>
        <v>58</v>
      </c>
      <c r="W20" s="208">
        <f t="shared" si="19"/>
        <v>44</v>
      </c>
      <c r="X20" s="15">
        <f t="shared" si="19"/>
        <v>0</v>
      </c>
      <c r="Y20" s="209">
        <f t="shared" si="19"/>
        <v>0</v>
      </c>
      <c r="AB20" s="483" t="s">
        <v>26</v>
      </c>
      <c r="AC20" s="15">
        <f t="shared" ref="AC20:AC40" si="20">+B20</f>
        <v>31</v>
      </c>
      <c r="AD20" s="22">
        <f t="shared" ref="AD20:AD40" si="21">+AC20/$AC$40</f>
        <v>7.0320297613646679E-4</v>
      </c>
      <c r="AE20" s="22">
        <f t="shared" ref="AE20:AE40" si="22">+AC20/AS20</f>
        <v>0.28703703703703703</v>
      </c>
      <c r="AF20" s="15">
        <f t="shared" si="10"/>
        <v>0</v>
      </c>
      <c r="AG20" s="15">
        <f t="shared" si="10"/>
        <v>0</v>
      </c>
      <c r="AH20" s="15">
        <f t="shared" si="10"/>
        <v>28</v>
      </c>
      <c r="AI20" s="15">
        <f t="shared" si="11"/>
        <v>0</v>
      </c>
      <c r="AJ20" s="15">
        <f t="shared" si="11"/>
        <v>0</v>
      </c>
      <c r="AK20" s="15">
        <f t="shared" si="11"/>
        <v>27</v>
      </c>
      <c r="AL20" s="22">
        <f t="shared" ref="AL20:AL40" si="23">+AK20/$AK$40</f>
        <v>7.342543239421299E-4</v>
      </c>
      <c r="AM20" s="22">
        <f t="shared" si="12"/>
        <v>0.25</v>
      </c>
      <c r="AN20" s="15">
        <f t="shared" si="13"/>
        <v>0</v>
      </c>
      <c r="AO20" s="15">
        <f t="shared" si="13"/>
        <v>0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108</v>
      </c>
      <c r="AT20" s="24">
        <f t="shared" ref="AT20:AT40" si="24">+AS20/$AS$40</f>
        <v>7.2979876474801668E-4</v>
      </c>
      <c r="AU20" s="16">
        <f t="shared" si="15"/>
        <v>0</v>
      </c>
      <c r="AV20" s="16">
        <f t="shared" si="15"/>
        <v>0</v>
      </c>
      <c r="AZ20" s="15">
        <f t="shared" ref="AZ20:AZ37" si="25">+AC20+AK20</f>
        <v>58</v>
      </c>
      <c r="BA20" s="15">
        <f t="shared" si="16"/>
        <v>0</v>
      </c>
      <c r="BB20" s="15">
        <f t="shared" si="16"/>
        <v>0</v>
      </c>
      <c r="BF20" s="483" t="s">
        <v>26</v>
      </c>
      <c r="BG20" s="411">
        <f t="shared" si="3"/>
        <v>31</v>
      </c>
      <c r="BH20" s="411">
        <f t="shared" si="3"/>
        <v>24</v>
      </c>
      <c r="BI20" s="411">
        <f t="shared" si="3"/>
        <v>0</v>
      </c>
      <c r="BJ20" s="411">
        <f t="shared" si="3"/>
        <v>0</v>
      </c>
      <c r="BK20" s="411">
        <f t="shared" ref="BK20:BN40" si="26">+DE20</f>
        <v>28</v>
      </c>
      <c r="BL20" s="411">
        <f t="shared" si="26"/>
        <v>23</v>
      </c>
      <c r="BM20" s="411">
        <f t="shared" si="26"/>
        <v>0</v>
      </c>
      <c r="BN20" s="411">
        <f t="shared" si="26"/>
        <v>0</v>
      </c>
      <c r="BO20" s="411">
        <f t="shared" si="4"/>
        <v>27</v>
      </c>
      <c r="BP20" s="411">
        <f t="shared" si="4"/>
        <v>20</v>
      </c>
      <c r="BQ20" s="411">
        <f t="shared" si="4"/>
        <v>0</v>
      </c>
      <c r="BR20" s="411">
        <f t="shared" si="4"/>
        <v>0</v>
      </c>
      <c r="BS20" s="411">
        <f t="shared" ref="BS20:BV40" si="27">+DL20</f>
        <v>22</v>
      </c>
      <c r="BT20" s="411">
        <f t="shared" si="27"/>
        <v>19</v>
      </c>
      <c r="BU20" s="411">
        <f t="shared" si="27"/>
        <v>0</v>
      </c>
      <c r="BV20" s="411">
        <f t="shared" si="27"/>
        <v>0</v>
      </c>
      <c r="BW20" s="412">
        <f t="shared" ref="BW20:BX40" si="28">+CJ20</f>
        <v>108</v>
      </c>
      <c r="BX20" s="412">
        <f t="shared" si="28"/>
        <v>86</v>
      </c>
      <c r="BY20" s="412">
        <f t="shared" si="17"/>
        <v>0</v>
      </c>
      <c r="BZ20" s="412">
        <f t="shared" si="17"/>
        <v>0</v>
      </c>
      <c r="CA20" s="411">
        <f t="shared" ref="CA20:CD35" si="29">+BG20+BO20</f>
        <v>58</v>
      </c>
      <c r="CB20" s="411">
        <f t="shared" si="29"/>
        <v>44</v>
      </c>
      <c r="CC20" s="411">
        <f t="shared" si="29"/>
        <v>0</v>
      </c>
      <c r="CD20" s="413">
        <f t="shared" si="29"/>
        <v>0</v>
      </c>
      <c r="CI20" s="489" t="s">
        <v>26</v>
      </c>
      <c r="CJ20" s="15">
        <v>108</v>
      </c>
      <c r="CK20" s="15">
        <v>86</v>
      </c>
      <c r="CL20" s="15">
        <v>0</v>
      </c>
      <c r="CM20" s="29">
        <v>0</v>
      </c>
      <c r="CN20" s="20">
        <f t="shared" ref="CN20:CN40" si="30">+CL20-CM20</f>
        <v>0</v>
      </c>
      <c r="CP20" s="486" t="s">
        <v>26</v>
      </c>
      <c r="CQ20" s="15">
        <v>31</v>
      </c>
      <c r="CR20" s="15">
        <v>24</v>
      </c>
      <c r="CS20" s="15">
        <v>0</v>
      </c>
      <c r="CT20" s="15">
        <v>0</v>
      </c>
      <c r="CU20" s="20">
        <f t="shared" ref="CU20:CU40" si="31">+CS20-CT20</f>
        <v>0</v>
      </c>
      <c r="CW20" s="486" t="s">
        <v>26</v>
      </c>
      <c r="CX20" s="15">
        <v>27</v>
      </c>
      <c r="CY20" s="15">
        <v>20</v>
      </c>
      <c r="CZ20" s="15">
        <v>0</v>
      </c>
      <c r="DA20" s="15">
        <v>0</v>
      </c>
      <c r="DB20" s="20">
        <f t="shared" ref="DB20:DB40" si="32">+CZ20-DA20</f>
        <v>0</v>
      </c>
      <c r="DD20" s="486" t="s">
        <v>26</v>
      </c>
      <c r="DE20" s="15">
        <v>28</v>
      </c>
      <c r="DF20" s="15">
        <v>23</v>
      </c>
      <c r="DG20" s="15">
        <v>0</v>
      </c>
      <c r="DH20" s="15">
        <v>0</v>
      </c>
      <c r="DI20" s="20">
        <f t="shared" ref="DI20:DI40" si="33">+DG20-DH20</f>
        <v>0</v>
      </c>
      <c r="DK20" s="486" t="s">
        <v>26</v>
      </c>
      <c r="DL20" s="15">
        <v>22</v>
      </c>
      <c r="DM20" s="15">
        <v>19</v>
      </c>
      <c r="DN20" s="15">
        <v>0</v>
      </c>
      <c r="DO20" s="15">
        <v>0</v>
      </c>
      <c r="DP20" s="20">
        <f t="shared" ref="DP20:DP40" si="34">+DN20-DO20</f>
        <v>0</v>
      </c>
      <c r="DT20" s="486" t="s">
        <v>17</v>
      </c>
      <c r="DU20" s="15">
        <v>30553</v>
      </c>
      <c r="DV20" s="15">
        <v>25499</v>
      </c>
      <c r="DW20" s="15">
        <v>371</v>
      </c>
      <c r="DX20" s="15">
        <v>245</v>
      </c>
      <c r="DY20" s="54">
        <f t="shared" ref="DY20:DY23" si="35">+DV20/DU20</f>
        <v>0.83458252872058392</v>
      </c>
    </row>
    <row r="21" spans="1:129" x14ac:dyDescent="0.2">
      <c r="A21" s="483" t="s">
        <v>27</v>
      </c>
      <c r="B21" s="15">
        <f t="shared" si="5"/>
        <v>3751</v>
      </c>
      <c r="C21" s="15">
        <f t="shared" si="5"/>
        <v>3201</v>
      </c>
      <c r="D21" s="15">
        <f t="shared" si="5"/>
        <v>6</v>
      </c>
      <c r="E21" s="15">
        <f t="shared" si="5"/>
        <v>19</v>
      </c>
      <c r="F21" s="15">
        <f t="shared" si="6"/>
        <v>2225</v>
      </c>
      <c r="G21" s="15">
        <f t="shared" si="6"/>
        <v>1877</v>
      </c>
      <c r="H21" s="15">
        <f t="shared" si="6"/>
        <v>6</v>
      </c>
      <c r="I21" s="15">
        <f t="shared" si="6"/>
        <v>17</v>
      </c>
      <c r="J21" s="15">
        <f t="shared" si="7"/>
        <v>2861</v>
      </c>
      <c r="K21" s="15">
        <f t="shared" si="7"/>
        <v>2498</v>
      </c>
      <c r="L21" s="15">
        <f t="shared" si="7"/>
        <v>19</v>
      </c>
      <c r="M21" s="15">
        <f t="shared" si="7"/>
        <v>27</v>
      </c>
      <c r="N21" s="15">
        <f t="shared" si="8"/>
        <v>4218</v>
      </c>
      <c r="O21" s="15">
        <f t="shared" si="8"/>
        <v>3601</v>
      </c>
      <c r="P21" s="15">
        <f t="shared" si="8"/>
        <v>21</v>
      </c>
      <c r="Q21" s="15">
        <f t="shared" si="8"/>
        <v>28</v>
      </c>
      <c r="R21" s="16">
        <f t="shared" si="18"/>
        <v>13055</v>
      </c>
      <c r="S21" s="16">
        <f t="shared" si="18"/>
        <v>11177</v>
      </c>
      <c r="T21" s="16">
        <f t="shared" si="9"/>
        <v>52</v>
      </c>
      <c r="U21" s="206">
        <f t="shared" si="9"/>
        <v>91</v>
      </c>
      <c r="V21" s="208">
        <f t="shared" si="19"/>
        <v>6612</v>
      </c>
      <c r="W21" s="208">
        <f t="shared" si="19"/>
        <v>5699</v>
      </c>
      <c r="X21" s="15">
        <f t="shared" si="19"/>
        <v>25</v>
      </c>
      <c r="Y21" s="209">
        <f t="shared" si="19"/>
        <v>46</v>
      </c>
      <c r="AB21" s="483" t="s">
        <v>27</v>
      </c>
      <c r="AC21" s="15">
        <f t="shared" si="20"/>
        <v>3751</v>
      </c>
      <c r="AD21" s="22">
        <f t="shared" si="21"/>
        <v>8.5087560112512478E-2</v>
      </c>
      <c r="AE21" s="22">
        <f t="shared" si="22"/>
        <v>0.28732286480275754</v>
      </c>
      <c r="AF21" s="15">
        <f t="shared" si="10"/>
        <v>6</v>
      </c>
      <c r="AG21" s="15">
        <f t="shared" si="10"/>
        <v>19</v>
      </c>
      <c r="AH21" s="15">
        <f t="shared" si="10"/>
        <v>2225</v>
      </c>
      <c r="AI21" s="15">
        <f t="shared" si="11"/>
        <v>6</v>
      </c>
      <c r="AJ21" s="15">
        <f t="shared" si="11"/>
        <v>17</v>
      </c>
      <c r="AK21" s="15">
        <f t="shared" si="11"/>
        <v>2861</v>
      </c>
      <c r="AL21" s="22">
        <f t="shared" si="23"/>
        <v>7.7803763733275313E-2</v>
      </c>
      <c r="AM21" s="22">
        <f t="shared" si="12"/>
        <v>0.21914975105323631</v>
      </c>
      <c r="AN21" s="15">
        <f t="shared" si="13"/>
        <v>19</v>
      </c>
      <c r="AO21" s="15">
        <f t="shared" si="13"/>
        <v>27</v>
      </c>
      <c r="AP21" s="15">
        <f t="shared" si="13"/>
        <v>4218</v>
      </c>
      <c r="AQ21" s="15">
        <f t="shared" si="14"/>
        <v>21</v>
      </c>
      <c r="AR21" s="15">
        <f t="shared" si="14"/>
        <v>28</v>
      </c>
      <c r="AS21" s="16">
        <f t="shared" si="14"/>
        <v>13055</v>
      </c>
      <c r="AT21" s="24">
        <f t="shared" si="24"/>
        <v>8.8217804386901466E-2</v>
      </c>
      <c r="AU21" s="16">
        <f t="shared" si="15"/>
        <v>52</v>
      </c>
      <c r="AV21" s="16">
        <f t="shared" si="15"/>
        <v>91</v>
      </c>
      <c r="AY21" s="18">
        <f>+AZ21/AS40</f>
        <v>4.4679902152906355E-2</v>
      </c>
      <c r="AZ21" s="15">
        <f t="shared" si="25"/>
        <v>6612</v>
      </c>
      <c r="BA21" s="15">
        <f t="shared" si="16"/>
        <v>25</v>
      </c>
      <c r="BB21" s="15">
        <f t="shared" si="16"/>
        <v>46</v>
      </c>
      <c r="BF21" s="483" t="s">
        <v>27</v>
      </c>
      <c r="BG21" s="411">
        <f t="shared" si="3"/>
        <v>3751</v>
      </c>
      <c r="BH21" s="411">
        <f t="shared" si="3"/>
        <v>3201</v>
      </c>
      <c r="BI21" s="411">
        <f t="shared" si="3"/>
        <v>6</v>
      </c>
      <c r="BJ21" s="411">
        <f t="shared" si="3"/>
        <v>19</v>
      </c>
      <c r="BK21" s="411">
        <f t="shared" si="26"/>
        <v>2225</v>
      </c>
      <c r="BL21" s="411">
        <f t="shared" si="26"/>
        <v>1877</v>
      </c>
      <c r="BM21" s="411">
        <f t="shared" si="26"/>
        <v>6</v>
      </c>
      <c r="BN21" s="411">
        <f t="shared" si="26"/>
        <v>17</v>
      </c>
      <c r="BO21" s="411">
        <f t="shared" si="4"/>
        <v>2861</v>
      </c>
      <c r="BP21" s="411">
        <f t="shared" si="4"/>
        <v>2498</v>
      </c>
      <c r="BQ21" s="411">
        <f t="shared" si="4"/>
        <v>19</v>
      </c>
      <c r="BR21" s="411">
        <f t="shared" si="4"/>
        <v>27</v>
      </c>
      <c r="BS21" s="411">
        <f t="shared" si="27"/>
        <v>4218</v>
      </c>
      <c r="BT21" s="411">
        <f t="shared" si="27"/>
        <v>3601</v>
      </c>
      <c r="BU21" s="411">
        <f t="shared" si="27"/>
        <v>21</v>
      </c>
      <c r="BV21" s="411">
        <f t="shared" si="27"/>
        <v>28</v>
      </c>
      <c r="BW21" s="412">
        <f t="shared" si="28"/>
        <v>13055</v>
      </c>
      <c r="BX21" s="412">
        <f t="shared" si="28"/>
        <v>11177</v>
      </c>
      <c r="BY21" s="412">
        <f t="shared" si="17"/>
        <v>52</v>
      </c>
      <c r="BZ21" s="412">
        <f t="shared" si="17"/>
        <v>91</v>
      </c>
      <c r="CA21" s="411">
        <f t="shared" si="29"/>
        <v>6612</v>
      </c>
      <c r="CB21" s="411">
        <f t="shared" si="29"/>
        <v>5699</v>
      </c>
      <c r="CC21" s="411">
        <f t="shared" si="29"/>
        <v>25</v>
      </c>
      <c r="CD21" s="413">
        <f t="shared" si="29"/>
        <v>46</v>
      </c>
      <c r="CI21" s="489" t="s">
        <v>27</v>
      </c>
      <c r="CJ21" s="15">
        <v>13055</v>
      </c>
      <c r="CK21" s="15">
        <v>11177</v>
      </c>
      <c r="CL21" s="15">
        <v>52</v>
      </c>
      <c r="CM21" s="29">
        <v>91</v>
      </c>
      <c r="CN21" s="20">
        <f t="shared" si="30"/>
        <v>-39</v>
      </c>
      <c r="CP21" s="486" t="s">
        <v>27</v>
      </c>
      <c r="CQ21" s="15">
        <v>3751</v>
      </c>
      <c r="CR21" s="15">
        <v>3201</v>
      </c>
      <c r="CS21" s="15">
        <v>6</v>
      </c>
      <c r="CT21" s="15">
        <v>19</v>
      </c>
      <c r="CU21" s="20">
        <f t="shared" si="31"/>
        <v>-13</v>
      </c>
      <c r="CW21" s="486" t="s">
        <v>27</v>
      </c>
      <c r="CX21" s="15">
        <v>2861</v>
      </c>
      <c r="CY21" s="15">
        <v>2498</v>
      </c>
      <c r="CZ21" s="15">
        <v>19</v>
      </c>
      <c r="DA21" s="15">
        <v>27</v>
      </c>
      <c r="DB21" s="20">
        <f t="shared" si="32"/>
        <v>-8</v>
      </c>
      <c r="DD21" s="486" t="s">
        <v>27</v>
      </c>
      <c r="DE21" s="15">
        <v>2225</v>
      </c>
      <c r="DF21" s="15">
        <v>1877</v>
      </c>
      <c r="DG21" s="15">
        <v>6</v>
      </c>
      <c r="DH21" s="15">
        <v>17</v>
      </c>
      <c r="DI21" s="20">
        <f t="shared" si="33"/>
        <v>-11</v>
      </c>
      <c r="DK21" s="486" t="s">
        <v>27</v>
      </c>
      <c r="DL21" s="15">
        <v>4218</v>
      </c>
      <c r="DM21" s="15">
        <v>3601</v>
      </c>
      <c r="DN21" s="15">
        <v>21</v>
      </c>
      <c r="DO21" s="15">
        <v>28</v>
      </c>
      <c r="DP21" s="20">
        <f t="shared" si="34"/>
        <v>-7</v>
      </c>
      <c r="DT21" s="486" t="s">
        <v>18</v>
      </c>
      <c r="DU21" s="15">
        <v>36772</v>
      </c>
      <c r="DV21" s="15">
        <v>30589</v>
      </c>
      <c r="DW21" s="15">
        <v>464</v>
      </c>
      <c r="DX21" s="15">
        <v>342</v>
      </c>
      <c r="DY21" s="54">
        <f t="shared" si="35"/>
        <v>0.83185575981725224</v>
      </c>
    </row>
    <row r="22" spans="1:129" x14ac:dyDescent="0.2">
      <c r="A22" s="483" t="s">
        <v>28</v>
      </c>
      <c r="B22" s="15">
        <f t="shared" si="5"/>
        <v>103</v>
      </c>
      <c r="C22" s="15">
        <f t="shared" si="5"/>
        <v>98</v>
      </c>
      <c r="D22" s="15">
        <f t="shared" si="5"/>
        <v>0</v>
      </c>
      <c r="E22" s="15">
        <f t="shared" si="5"/>
        <v>0</v>
      </c>
      <c r="F22" s="15">
        <f t="shared" si="6"/>
        <v>61</v>
      </c>
      <c r="G22" s="15">
        <f t="shared" si="6"/>
        <v>58</v>
      </c>
      <c r="H22" s="15">
        <f t="shared" si="6"/>
        <v>0</v>
      </c>
      <c r="I22" s="15">
        <f t="shared" si="6"/>
        <v>0</v>
      </c>
      <c r="J22" s="15">
        <f t="shared" si="7"/>
        <v>76</v>
      </c>
      <c r="K22" s="15">
        <f t="shared" si="7"/>
        <v>70</v>
      </c>
      <c r="L22" s="15">
        <f t="shared" si="7"/>
        <v>0</v>
      </c>
      <c r="M22" s="15">
        <f t="shared" si="7"/>
        <v>1</v>
      </c>
      <c r="N22" s="15">
        <f t="shared" si="8"/>
        <v>123</v>
      </c>
      <c r="O22" s="15">
        <f t="shared" si="8"/>
        <v>116</v>
      </c>
      <c r="P22" s="15">
        <f t="shared" si="8"/>
        <v>0</v>
      </c>
      <c r="Q22" s="15">
        <f t="shared" si="8"/>
        <v>0</v>
      </c>
      <c r="R22" s="16">
        <f t="shared" si="18"/>
        <v>363</v>
      </c>
      <c r="S22" s="16">
        <f t="shared" si="18"/>
        <v>342</v>
      </c>
      <c r="T22" s="16">
        <f t="shared" si="9"/>
        <v>0</v>
      </c>
      <c r="U22" s="206">
        <f t="shared" si="9"/>
        <v>1</v>
      </c>
      <c r="V22" s="208">
        <f t="shared" si="19"/>
        <v>179</v>
      </c>
      <c r="W22" s="208">
        <f t="shared" si="19"/>
        <v>168</v>
      </c>
      <c r="X22" s="15">
        <f t="shared" si="19"/>
        <v>0</v>
      </c>
      <c r="Y22" s="209">
        <f t="shared" si="19"/>
        <v>1</v>
      </c>
      <c r="AB22" s="483" t="s">
        <v>28</v>
      </c>
      <c r="AC22" s="15">
        <f t="shared" si="20"/>
        <v>103</v>
      </c>
      <c r="AD22" s="22">
        <f t="shared" si="21"/>
        <v>2.3364485981308409E-3</v>
      </c>
      <c r="AE22" s="22">
        <f t="shared" si="22"/>
        <v>0.28374655647382918</v>
      </c>
      <c r="AF22" s="15">
        <f t="shared" si="10"/>
        <v>0</v>
      </c>
      <c r="AG22" s="15">
        <f t="shared" si="10"/>
        <v>0</v>
      </c>
      <c r="AH22" s="15">
        <f t="shared" si="10"/>
        <v>61</v>
      </c>
      <c r="AI22" s="15">
        <f t="shared" si="11"/>
        <v>0</v>
      </c>
      <c r="AJ22" s="15">
        <f t="shared" si="11"/>
        <v>0</v>
      </c>
      <c r="AK22" s="15">
        <f t="shared" si="11"/>
        <v>76</v>
      </c>
      <c r="AL22" s="22">
        <f t="shared" si="23"/>
        <v>2.0667899488741432E-3</v>
      </c>
      <c r="AM22" s="22">
        <f t="shared" si="12"/>
        <v>0.20936639118457301</v>
      </c>
      <c r="AN22" s="15">
        <f t="shared" si="13"/>
        <v>0</v>
      </c>
      <c r="AO22" s="15">
        <f t="shared" si="13"/>
        <v>1</v>
      </c>
      <c r="AP22" s="15">
        <f t="shared" si="13"/>
        <v>123</v>
      </c>
      <c r="AQ22" s="15">
        <f t="shared" si="14"/>
        <v>0</v>
      </c>
      <c r="AR22" s="15">
        <f t="shared" si="14"/>
        <v>0</v>
      </c>
      <c r="AS22" s="16">
        <f t="shared" si="14"/>
        <v>363</v>
      </c>
      <c r="AT22" s="24">
        <f t="shared" si="24"/>
        <v>2.4529347370697229E-3</v>
      </c>
      <c r="AU22" s="16">
        <f t="shared" si="15"/>
        <v>0</v>
      </c>
      <c r="AV22" s="16">
        <f t="shared" si="15"/>
        <v>1</v>
      </c>
      <c r="AZ22" s="15">
        <f t="shared" si="25"/>
        <v>179</v>
      </c>
      <c r="BA22" s="15">
        <f t="shared" si="16"/>
        <v>0</v>
      </c>
      <c r="BB22" s="15">
        <f t="shared" si="16"/>
        <v>1</v>
      </c>
      <c r="BF22" s="483" t="s">
        <v>28</v>
      </c>
      <c r="BG22" s="411">
        <f t="shared" si="3"/>
        <v>103</v>
      </c>
      <c r="BH22" s="411">
        <f t="shared" si="3"/>
        <v>98</v>
      </c>
      <c r="BI22" s="411">
        <f t="shared" si="3"/>
        <v>0</v>
      </c>
      <c r="BJ22" s="411">
        <f t="shared" si="3"/>
        <v>0</v>
      </c>
      <c r="BK22" s="411">
        <f t="shared" si="26"/>
        <v>61</v>
      </c>
      <c r="BL22" s="411">
        <f t="shared" si="26"/>
        <v>58</v>
      </c>
      <c r="BM22" s="411">
        <f t="shared" si="26"/>
        <v>0</v>
      </c>
      <c r="BN22" s="411">
        <f t="shared" si="26"/>
        <v>0</v>
      </c>
      <c r="BO22" s="411">
        <f t="shared" si="4"/>
        <v>76</v>
      </c>
      <c r="BP22" s="411">
        <f t="shared" si="4"/>
        <v>70</v>
      </c>
      <c r="BQ22" s="411">
        <f t="shared" si="4"/>
        <v>0</v>
      </c>
      <c r="BR22" s="411">
        <f t="shared" si="4"/>
        <v>1</v>
      </c>
      <c r="BS22" s="411">
        <f t="shared" si="27"/>
        <v>123</v>
      </c>
      <c r="BT22" s="411">
        <f t="shared" si="27"/>
        <v>116</v>
      </c>
      <c r="BU22" s="411">
        <f t="shared" si="27"/>
        <v>0</v>
      </c>
      <c r="BV22" s="411">
        <f t="shared" si="27"/>
        <v>0</v>
      </c>
      <c r="BW22" s="412">
        <f t="shared" si="28"/>
        <v>363</v>
      </c>
      <c r="BX22" s="412">
        <f t="shared" si="28"/>
        <v>342</v>
      </c>
      <c r="BY22" s="412">
        <f t="shared" si="17"/>
        <v>0</v>
      </c>
      <c r="BZ22" s="412">
        <f t="shared" si="17"/>
        <v>1</v>
      </c>
      <c r="CA22" s="411">
        <f t="shared" si="29"/>
        <v>179</v>
      </c>
      <c r="CB22" s="411">
        <f t="shared" si="29"/>
        <v>168</v>
      </c>
      <c r="CC22" s="411">
        <f t="shared" si="29"/>
        <v>0</v>
      </c>
      <c r="CD22" s="413">
        <f t="shared" si="29"/>
        <v>1</v>
      </c>
      <c r="CI22" s="489" t="s">
        <v>28</v>
      </c>
      <c r="CJ22" s="15">
        <v>363</v>
      </c>
      <c r="CK22" s="15">
        <v>342</v>
      </c>
      <c r="CL22" s="15">
        <v>0</v>
      </c>
      <c r="CM22" s="29">
        <v>1</v>
      </c>
      <c r="CN22" s="20">
        <f t="shared" si="30"/>
        <v>-1</v>
      </c>
      <c r="CP22" s="486" t="s">
        <v>28</v>
      </c>
      <c r="CQ22" s="15">
        <v>103</v>
      </c>
      <c r="CR22" s="15">
        <v>98</v>
      </c>
      <c r="CS22" s="15">
        <v>0</v>
      </c>
      <c r="CT22" s="15">
        <v>0</v>
      </c>
      <c r="CU22" s="20">
        <f t="shared" si="31"/>
        <v>0</v>
      </c>
      <c r="CW22" s="486" t="s">
        <v>28</v>
      </c>
      <c r="CX22" s="15">
        <v>76</v>
      </c>
      <c r="CY22" s="15">
        <v>70</v>
      </c>
      <c r="CZ22" s="15">
        <v>0</v>
      </c>
      <c r="DA22" s="15">
        <v>1</v>
      </c>
      <c r="DB22" s="20">
        <f t="shared" si="32"/>
        <v>-1</v>
      </c>
      <c r="DD22" s="486" t="s">
        <v>28</v>
      </c>
      <c r="DE22" s="15">
        <v>61</v>
      </c>
      <c r="DF22" s="15">
        <v>58</v>
      </c>
      <c r="DG22" s="15">
        <v>0</v>
      </c>
      <c r="DH22" s="15">
        <v>0</v>
      </c>
      <c r="DI22" s="20">
        <f t="shared" si="33"/>
        <v>0</v>
      </c>
      <c r="DK22" s="486" t="s">
        <v>28</v>
      </c>
      <c r="DL22" s="15">
        <v>123</v>
      </c>
      <c r="DM22" s="15">
        <v>116</v>
      </c>
      <c r="DN22" s="15">
        <v>0</v>
      </c>
      <c r="DO22" s="15">
        <v>0</v>
      </c>
      <c r="DP22" s="20">
        <f t="shared" si="34"/>
        <v>0</v>
      </c>
      <c r="DT22" s="486" t="s">
        <v>19</v>
      </c>
      <c r="DU22" s="15">
        <v>36577</v>
      </c>
      <c r="DV22" s="15">
        <v>31509</v>
      </c>
      <c r="DW22" s="15">
        <v>402</v>
      </c>
      <c r="DX22" s="15">
        <v>259</v>
      </c>
      <c r="DY22" s="54">
        <f t="shared" si="35"/>
        <v>0.86144298329551361</v>
      </c>
    </row>
    <row r="23" spans="1:129" ht="13.5" customHeight="1" x14ac:dyDescent="0.2">
      <c r="A23" s="483" t="s">
        <v>29</v>
      </c>
      <c r="B23" s="15">
        <f t="shared" si="5"/>
        <v>95</v>
      </c>
      <c r="C23" s="15">
        <f t="shared" si="5"/>
        <v>86</v>
      </c>
      <c r="D23" s="15">
        <f t="shared" si="5"/>
        <v>0</v>
      </c>
      <c r="E23" s="15">
        <f t="shared" si="5"/>
        <v>0</v>
      </c>
      <c r="F23" s="15">
        <f t="shared" si="6"/>
        <v>74</v>
      </c>
      <c r="G23" s="15">
        <f t="shared" si="6"/>
        <v>65</v>
      </c>
      <c r="H23" s="15">
        <f t="shared" si="6"/>
        <v>0</v>
      </c>
      <c r="I23" s="15">
        <f t="shared" si="6"/>
        <v>0</v>
      </c>
      <c r="J23" s="15">
        <f t="shared" si="7"/>
        <v>83</v>
      </c>
      <c r="K23" s="15">
        <f t="shared" si="7"/>
        <v>64</v>
      </c>
      <c r="L23" s="15">
        <f t="shared" si="7"/>
        <v>0</v>
      </c>
      <c r="M23" s="15">
        <f t="shared" si="7"/>
        <v>0</v>
      </c>
      <c r="N23" s="15">
        <f t="shared" si="8"/>
        <v>88</v>
      </c>
      <c r="O23" s="15">
        <f t="shared" si="8"/>
        <v>82</v>
      </c>
      <c r="P23" s="15">
        <f t="shared" si="8"/>
        <v>0</v>
      </c>
      <c r="Q23" s="15">
        <f t="shared" si="8"/>
        <v>1</v>
      </c>
      <c r="R23" s="16">
        <f t="shared" si="18"/>
        <v>340</v>
      </c>
      <c r="S23" s="16">
        <f t="shared" si="18"/>
        <v>297</v>
      </c>
      <c r="T23" s="16">
        <f t="shared" si="9"/>
        <v>0</v>
      </c>
      <c r="U23" s="206">
        <f t="shared" si="9"/>
        <v>1</v>
      </c>
      <c r="V23" s="208">
        <f t="shared" si="19"/>
        <v>178</v>
      </c>
      <c r="W23" s="208">
        <f t="shared" si="19"/>
        <v>150</v>
      </c>
      <c r="X23" s="15">
        <f t="shared" si="19"/>
        <v>0</v>
      </c>
      <c r="Y23" s="209">
        <f t="shared" si="19"/>
        <v>0</v>
      </c>
      <c r="AB23" s="483" t="s">
        <v>29</v>
      </c>
      <c r="AC23" s="15">
        <f t="shared" si="20"/>
        <v>95</v>
      </c>
      <c r="AD23" s="22">
        <f t="shared" si="21"/>
        <v>2.1549768623536883E-3</v>
      </c>
      <c r="AE23" s="22">
        <f t="shared" si="22"/>
        <v>0.27941176470588236</v>
      </c>
      <c r="AF23" s="15">
        <f t="shared" si="10"/>
        <v>0</v>
      </c>
      <c r="AG23" s="15">
        <f t="shared" si="10"/>
        <v>0</v>
      </c>
      <c r="AH23" s="15">
        <f t="shared" si="10"/>
        <v>74</v>
      </c>
      <c r="AI23" s="15">
        <f t="shared" si="11"/>
        <v>0</v>
      </c>
      <c r="AJ23" s="15">
        <f t="shared" si="11"/>
        <v>0</v>
      </c>
      <c r="AK23" s="15">
        <f t="shared" si="11"/>
        <v>83</v>
      </c>
      <c r="AL23" s="22">
        <f t="shared" si="23"/>
        <v>2.2571521810072883E-3</v>
      </c>
      <c r="AM23" s="22">
        <f t="shared" si="12"/>
        <v>0.24411764705882352</v>
      </c>
      <c r="AN23" s="15">
        <f t="shared" si="13"/>
        <v>0</v>
      </c>
      <c r="AO23" s="15">
        <f t="shared" si="13"/>
        <v>0</v>
      </c>
      <c r="AP23" s="15">
        <f t="shared" si="13"/>
        <v>88</v>
      </c>
      <c r="AQ23" s="15">
        <f t="shared" si="14"/>
        <v>0</v>
      </c>
      <c r="AR23" s="15">
        <f t="shared" si="14"/>
        <v>1</v>
      </c>
      <c r="AS23" s="16">
        <f t="shared" si="14"/>
        <v>340</v>
      </c>
      <c r="AT23" s="24">
        <f t="shared" si="24"/>
        <v>2.2975146297622749E-3</v>
      </c>
      <c r="AU23" s="16">
        <f t="shared" si="15"/>
        <v>0</v>
      </c>
      <c r="AV23" s="16">
        <f t="shared" si="15"/>
        <v>1</v>
      </c>
      <c r="AZ23" s="15">
        <f t="shared" si="25"/>
        <v>178</v>
      </c>
      <c r="BA23" s="15">
        <f t="shared" si="16"/>
        <v>0</v>
      </c>
      <c r="BB23" s="15">
        <f t="shared" si="16"/>
        <v>0</v>
      </c>
      <c r="BF23" s="483" t="s">
        <v>29</v>
      </c>
      <c r="BG23" s="411">
        <f t="shared" si="3"/>
        <v>95</v>
      </c>
      <c r="BH23" s="411">
        <f t="shared" si="3"/>
        <v>86</v>
      </c>
      <c r="BI23" s="411">
        <f t="shared" si="3"/>
        <v>0</v>
      </c>
      <c r="BJ23" s="411">
        <f t="shared" si="3"/>
        <v>0</v>
      </c>
      <c r="BK23" s="411">
        <f t="shared" si="26"/>
        <v>74</v>
      </c>
      <c r="BL23" s="411">
        <f t="shared" si="26"/>
        <v>65</v>
      </c>
      <c r="BM23" s="411">
        <f t="shared" si="26"/>
        <v>0</v>
      </c>
      <c r="BN23" s="411">
        <f t="shared" si="26"/>
        <v>0</v>
      </c>
      <c r="BO23" s="411">
        <f t="shared" si="4"/>
        <v>83</v>
      </c>
      <c r="BP23" s="411">
        <f t="shared" si="4"/>
        <v>64</v>
      </c>
      <c r="BQ23" s="411">
        <f t="shared" si="4"/>
        <v>0</v>
      </c>
      <c r="BR23" s="411">
        <f t="shared" si="4"/>
        <v>0</v>
      </c>
      <c r="BS23" s="411">
        <f t="shared" si="27"/>
        <v>88</v>
      </c>
      <c r="BT23" s="411">
        <f t="shared" si="27"/>
        <v>82</v>
      </c>
      <c r="BU23" s="411">
        <f t="shared" si="27"/>
        <v>0</v>
      </c>
      <c r="BV23" s="411">
        <f t="shared" si="27"/>
        <v>1</v>
      </c>
      <c r="BW23" s="412">
        <f t="shared" si="28"/>
        <v>340</v>
      </c>
      <c r="BX23" s="412">
        <f t="shared" si="28"/>
        <v>297</v>
      </c>
      <c r="BY23" s="412">
        <f t="shared" si="17"/>
        <v>0</v>
      </c>
      <c r="BZ23" s="412">
        <f t="shared" si="17"/>
        <v>1</v>
      </c>
      <c r="CA23" s="411">
        <f t="shared" si="29"/>
        <v>178</v>
      </c>
      <c r="CB23" s="411">
        <f t="shared" si="29"/>
        <v>150</v>
      </c>
      <c r="CC23" s="411">
        <f t="shared" si="29"/>
        <v>0</v>
      </c>
      <c r="CD23" s="413">
        <f t="shared" si="29"/>
        <v>0</v>
      </c>
      <c r="CI23" s="489" t="s">
        <v>29</v>
      </c>
      <c r="CJ23" s="15">
        <v>340</v>
      </c>
      <c r="CK23" s="15">
        <v>297</v>
      </c>
      <c r="CL23" s="15">
        <v>0</v>
      </c>
      <c r="CM23" s="29">
        <v>1</v>
      </c>
      <c r="CN23" s="20">
        <f t="shared" si="30"/>
        <v>-1</v>
      </c>
      <c r="CP23" s="486" t="s">
        <v>29</v>
      </c>
      <c r="CQ23" s="15">
        <v>95</v>
      </c>
      <c r="CR23" s="15">
        <v>86</v>
      </c>
      <c r="CS23" s="15">
        <v>0</v>
      </c>
      <c r="CT23" s="15">
        <v>0</v>
      </c>
      <c r="CU23" s="20">
        <f t="shared" si="31"/>
        <v>0</v>
      </c>
      <c r="CW23" s="486" t="s">
        <v>29</v>
      </c>
      <c r="CX23" s="15">
        <v>83</v>
      </c>
      <c r="CY23" s="15">
        <v>64</v>
      </c>
      <c r="CZ23" s="15">
        <v>0</v>
      </c>
      <c r="DA23" s="15">
        <v>0</v>
      </c>
      <c r="DB23" s="20">
        <f t="shared" si="32"/>
        <v>0</v>
      </c>
      <c r="DD23" s="486" t="s">
        <v>29</v>
      </c>
      <c r="DE23" s="15">
        <v>74</v>
      </c>
      <c r="DF23" s="15">
        <v>65</v>
      </c>
      <c r="DG23" s="15">
        <v>0</v>
      </c>
      <c r="DH23" s="15">
        <v>0</v>
      </c>
      <c r="DI23" s="20">
        <f t="shared" si="33"/>
        <v>0</v>
      </c>
      <c r="DK23" s="486" t="s">
        <v>29</v>
      </c>
      <c r="DL23" s="15">
        <v>88</v>
      </c>
      <c r="DM23" s="15">
        <v>82</v>
      </c>
      <c r="DN23" s="15">
        <v>0</v>
      </c>
      <c r="DO23" s="15">
        <v>1</v>
      </c>
      <c r="DP23" s="20">
        <f t="shared" si="34"/>
        <v>-1</v>
      </c>
      <c r="DT23" s="485" t="s">
        <v>20</v>
      </c>
      <c r="DU23" s="5">
        <v>147986</v>
      </c>
      <c r="DV23" s="17">
        <v>126054</v>
      </c>
      <c r="DW23" s="17">
        <v>1735</v>
      </c>
      <c r="DX23" s="17">
        <v>1173</v>
      </c>
      <c r="DY23" s="54">
        <f t="shared" si="35"/>
        <v>0.8517967915883935</v>
      </c>
    </row>
    <row r="24" spans="1:129" x14ac:dyDescent="0.2">
      <c r="A24" s="483" t="s">
        <v>30</v>
      </c>
      <c r="B24" s="15">
        <f t="shared" si="5"/>
        <v>4969</v>
      </c>
      <c r="C24" s="15">
        <f t="shared" si="5"/>
        <v>4528</v>
      </c>
      <c r="D24" s="15">
        <f t="shared" si="5"/>
        <v>50</v>
      </c>
      <c r="E24" s="15">
        <f t="shared" si="5"/>
        <v>41</v>
      </c>
      <c r="F24" s="15">
        <f t="shared" si="6"/>
        <v>5223</v>
      </c>
      <c r="G24" s="15">
        <f t="shared" si="6"/>
        <v>4596</v>
      </c>
      <c r="H24" s="15">
        <f t="shared" si="6"/>
        <v>47</v>
      </c>
      <c r="I24" s="15">
        <f t="shared" si="6"/>
        <v>29</v>
      </c>
      <c r="J24" s="15">
        <f t="shared" si="7"/>
        <v>4426</v>
      </c>
      <c r="K24" s="15">
        <f t="shared" si="7"/>
        <v>3882</v>
      </c>
      <c r="L24" s="15">
        <f t="shared" si="7"/>
        <v>50</v>
      </c>
      <c r="M24" s="15">
        <f t="shared" si="7"/>
        <v>20</v>
      </c>
      <c r="N24" s="15">
        <f t="shared" si="8"/>
        <v>4974</v>
      </c>
      <c r="O24" s="15">
        <f t="shared" si="8"/>
        <v>4475</v>
      </c>
      <c r="P24" s="15">
        <f t="shared" si="8"/>
        <v>46</v>
      </c>
      <c r="Q24" s="15">
        <f t="shared" si="8"/>
        <v>37</v>
      </c>
      <c r="R24" s="16">
        <f t="shared" si="18"/>
        <v>19592</v>
      </c>
      <c r="S24" s="16">
        <f t="shared" si="18"/>
        <v>17481</v>
      </c>
      <c r="T24" s="16">
        <f t="shared" si="9"/>
        <v>193</v>
      </c>
      <c r="U24" s="206">
        <f t="shared" si="9"/>
        <v>127</v>
      </c>
      <c r="V24" s="208">
        <f t="shared" si="19"/>
        <v>9395</v>
      </c>
      <c r="W24" s="208">
        <f t="shared" si="19"/>
        <v>8410</v>
      </c>
      <c r="X24" s="15">
        <f t="shared" si="19"/>
        <v>100</v>
      </c>
      <c r="Y24" s="209">
        <f t="shared" si="19"/>
        <v>61</v>
      </c>
      <c r="AB24" s="483" t="s">
        <v>30</v>
      </c>
      <c r="AC24" s="15">
        <f t="shared" si="20"/>
        <v>4969</v>
      </c>
      <c r="AD24" s="22">
        <f t="shared" si="21"/>
        <v>0.11271663188458397</v>
      </c>
      <c r="AE24" s="22">
        <f t="shared" si="22"/>
        <v>0.2536239281339322</v>
      </c>
      <c r="AF24" s="15">
        <f t="shared" si="10"/>
        <v>50</v>
      </c>
      <c r="AG24" s="15">
        <f t="shared" si="10"/>
        <v>41</v>
      </c>
      <c r="AH24" s="15">
        <f t="shared" si="10"/>
        <v>5223</v>
      </c>
      <c r="AI24" s="15">
        <f t="shared" si="11"/>
        <v>47</v>
      </c>
      <c r="AJ24" s="15">
        <f t="shared" si="11"/>
        <v>29</v>
      </c>
      <c r="AK24" s="15">
        <f t="shared" si="11"/>
        <v>4426</v>
      </c>
      <c r="AL24" s="22">
        <f>+AK24/$AK$40</f>
        <v>0.1203633199173284</v>
      </c>
      <c r="AM24" s="22">
        <f t="shared" si="12"/>
        <v>0.2259085340955492</v>
      </c>
      <c r="AN24" s="15">
        <f t="shared" si="13"/>
        <v>50</v>
      </c>
      <c r="AO24" s="15">
        <f t="shared" si="13"/>
        <v>20</v>
      </c>
      <c r="AP24" s="15">
        <f t="shared" si="13"/>
        <v>4974</v>
      </c>
      <c r="AQ24" s="15">
        <f t="shared" si="14"/>
        <v>46</v>
      </c>
      <c r="AR24" s="15">
        <f t="shared" si="14"/>
        <v>37</v>
      </c>
      <c r="AS24" s="16">
        <f t="shared" si="14"/>
        <v>19592</v>
      </c>
      <c r="AT24" s="24">
        <f t="shared" si="24"/>
        <v>0.13239090184206614</v>
      </c>
      <c r="AU24" s="16">
        <f t="shared" si="15"/>
        <v>193</v>
      </c>
      <c r="AV24" s="16">
        <f t="shared" si="15"/>
        <v>127</v>
      </c>
      <c r="AZ24" s="15">
        <f t="shared" si="25"/>
        <v>9395</v>
      </c>
      <c r="BA24" s="15">
        <f t="shared" si="16"/>
        <v>100</v>
      </c>
      <c r="BB24" s="15">
        <f t="shared" si="16"/>
        <v>61</v>
      </c>
      <c r="BF24" s="483" t="s">
        <v>30</v>
      </c>
      <c r="BG24" s="411">
        <f t="shared" si="3"/>
        <v>4969</v>
      </c>
      <c r="BH24" s="411">
        <f t="shared" si="3"/>
        <v>4528</v>
      </c>
      <c r="BI24" s="411">
        <f t="shared" si="3"/>
        <v>50</v>
      </c>
      <c r="BJ24" s="411">
        <f t="shared" si="3"/>
        <v>41</v>
      </c>
      <c r="BK24" s="411">
        <f t="shared" si="26"/>
        <v>5223</v>
      </c>
      <c r="BL24" s="411">
        <f t="shared" si="26"/>
        <v>4596</v>
      </c>
      <c r="BM24" s="411">
        <f t="shared" si="26"/>
        <v>47</v>
      </c>
      <c r="BN24" s="411">
        <f t="shared" si="26"/>
        <v>29</v>
      </c>
      <c r="BO24" s="411">
        <f t="shared" si="4"/>
        <v>4426</v>
      </c>
      <c r="BP24" s="411">
        <f t="shared" si="4"/>
        <v>3882</v>
      </c>
      <c r="BQ24" s="411">
        <f t="shared" si="4"/>
        <v>50</v>
      </c>
      <c r="BR24" s="411">
        <f t="shared" si="4"/>
        <v>20</v>
      </c>
      <c r="BS24" s="411">
        <f t="shared" si="27"/>
        <v>4974</v>
      </c>
      <c r="BT24" s="411">
        <f t="shared" si="27"/>
        <v>4475</v>
      </c>
      <c r="BU24" s="411">
        <f t="shared" si="27"/>
        <v>46</v>
      </c>
      <c r="BV24" s="411">
        <f t="shared" si="27"/>
        <v>37</v>
      </c>
      <c r="BW24" s="412">
        <f t="shared" si="28"/>
        <v>19592</v>
      </c>
      <c r="BX24" s="412">
        <f t="shared" si="28"/>
        <v>17481</v>
      </c>
      <c r="BY24" s="412">
        <f t="shared" si="17"/>
        <v>193</v>
      </c>
      <c r="BZ24" s="412">
        <f t="shared" si="17"/>
        <v>127</v>
      </c>
      <c r="CA24" s="411">
        <f t="shared" si="29"/>
        <v>9395</v>
      </c>
      <c r="CB24" s="411">
        <f t="shared" si="29"/>
        <v>8410</v>
      </c>
      <c r="CC24" s="411">
        <f t="shared" si="29"/>
        <v>100</v>
      </c>
      <c r="CD24" s="413">
        <f t="shared" si="29"/>
        <v>61</v>
      </c>
      <c r="CI24" s="489" t="s">
        <v>30</v>
      </c>
      <c r="CJ24" s="15">
        <v>19592</v>
      </c>
      <c r="CK24" s="15">
        <v>17481</v>
      </c>
      <c r="CL24" s="15">
        <v>193</v>
      </c>
      <c r="CM24" s="29">
        <v>127</v>
      </c>
      <c r="CN24" s="20">
        <f t="shared" si="30"/>
        <v>66</v>
      </c>
      <c r="CP24" s="486" t="s">
        <v>30</v>
      </c>
      <c r="CQ24" s="15">
        <v>4969</v>
      </c>
      <c r="CR24" s="15">
        <v>4528</v>
      </c>
      <c r="CS24" s="15">
        <v>50</v>
      </c>
      <c r="CT24" s="15">
        <v>41</v>
      </c>
      <c r="CU24" s="20">
        <f t="shared" si="31"/>
        <v>9</v>
      </c>
      <c r="CW24" s="486" t="s">
        <v>30</v>
      </c>
      <c r="CX24" s="15">
        <v>4426</v>
      </c>
      <c r="CY24" s="15">
        <v>3882</v>
      </c>
      <c r="CZ24" s="15">
        <v>50</v>
      </c>
      <c r="DA24" s="15">
        <v>20</v>
      </c>
      <c r="DB24" s="20">
        <f t="shared" si="32"/>
        <v>30</v>
      </c>
      <c r="DD24" s="486" t="s">
        <v>30</v>
      </c>
      <c r="DE24" s="15">
        <v>5223</v>
      </c>
      <c r="DF24" s="15">
        <v>4596</v>
      </c>
      <c r="DG24" s="15">
        <v>47</v>
      </c>
      <c r="DH24" s="15">
        <v>29</v>
      </c>
      <c r="DI24" s="20">
        <f t="shared" si="33"/>
        <v>18</v>
      </c>
      <c r="DK24" s="486" t="s">
        <v>30</v>
      </c>
      <c r="DL24" s="15">
        <v>4974</v>
      </c>
      <c r="DM24" s="15">
        <v>4475</v>
      </c>
      <c r="DN24" s="15">
        <v>46</v>
      </c>
      <c r="DO24" s="15">
        <v>37</v>
      </c>
      <c r="DP24" s="20">
        <f t="shared" si="34"/>
        <v>9</v>
      </c>
    </row>
    <row r="25" spans="1:129" x14ac:dyDescent="0.2">
      <c r="A25" s="483" t="s">
        <v>31</v>
      </c>
      <c r="B25" s="15">
        <f t="shared" si="5"/>
        <v>8867</v>
      </c>
      <c r="C25" s="15">
        <f t="shared" si="5"/>
        <v>8115</v>
      </c>
      <c r="D25" s="15">
        <f t="shared" si="5"/>
        <v>59</v>
      </c>
      <c r="E25" s="15">
        <f t="shared" si="5"/>
        <v>90</v>
      </c>
      <c r="F25" s="15">
        <f t="shared" si="6"/>
        <v>6720</v>
      </c>
      <c r="G25" s="15">
        <f t="shared" si="6"/>
        <v>6034</v>
      </c>
      <c r="H25" s="15">
        <f t="shared" si="6"/>
        <v>49</v>
      </c>
      <c r="I25" s="15">
        <f t="shared" si="6"/>
        <v>65</v>
      </c>
      <c r="J25" s="15">
        <f t="shared" si="7"/>
        <v>9852</v>
      </c>
      <c r="K25" s="15">
        <f t="shared" si="7"/>
        <v>8911</v>
      </c>
      <c r="L25" s="15">
        <f t="shared" si="7"/>
        <v>65</v>
      </c>
      <c r="M25" s="15">
        <f t="shared" si="7"/>
        <v>118</v>
      </c>
      <c r="N25" s="15">
        <f t="shared" si="8"/>
        <v>7929</v>
      </c>
      <c r="O25" s="15">
        <f t="shared" si="8"/>
        <v>7281</v>
      </c>
      <c r="P25" s="15">
        <f t="shared" si="8"/>
        <v>59</v>
      </c>
      <c r="Q25" s="15">
        <f t="shared" si="8"/>
        <v>69</v>
      </c>
      <c r="R25" s="16">
        <f t="shared" si="18"/>
        <v>33368</v>
      </c>
      <c r="S25" s="16">
        <f t="shared" si="18"/>
        <v>30341</v>
      </c>
      <c r="T25" s="16">
        <f t="shared" si="9"/>
        <v>232</v>
      </c>
      <c r="U25" s="206">
        <f t="shared" si="9"/>
        <v>342</v>
      </c>
      <c r="V25" s="208">
        <f t="shared" si="19"/>
        <v>18719</v>
      </c>
      <c r="W25" s="208">
        <f t="shared" si="19"/>
        <v>17026</v>
      </c>
      <c r="X25" s="15">
        <f t="shared" si="19"/>
        <v>124</v>
      </c>
      <c r="Y25" s="209">
        <f t="shared" si="19"/>
        <v>208</v>
      </c>
      <c r="AB25" s="483" t="s">
        <v>31</v>
      </c>
      <c r="AC25" s="15">
        <f t="shared" si="20"/>
        <v>8867</v>
      </c>
      <c r="AD25" s="22">
        <f t="shared" si="21"/>
        <v>0.20113873514200165</v>
      </c>
      <c r="AE25" s="22">
        <f t="shared" si="22"/>
        <v>0.2657336370175018</v>
      </c>
      <c r="AF25" s="15">
        <f t="shared" si="10"/>
        <v>59</v>
      </c>
      <c r="AG25" s="15">
        <f t="shared" si="10"/>
        <v>90</v>
      </c>
      <c r="AH25" s="15">
        <f t="shared" si="10"/>
        <v>6720</v>
      </c>
      <c r="AI25" s="15">
        <f t="shared" si="11"/>
        <v>49</v>
      </c>
      <c r="AJ25" s="15">
        <f t="shared" si="11"/>
        <v>65</v>
      </c>
      <c r="AK25" s="15">
        <f t="shared" si="11"/>
        <v>9852</v>
      </c>
      <c r="AL25" s="22">
        <f t="shared" si="23"/>
        <v>0.26792124442510606</v>
      </c>
      <c r="AM25" s="22">
        <f>+AK25/AS25</f>
        <v>0.29525293694557658</v>
      </c>
      <c r="AN25" s="15">
        <f t="shared" si="13"/>
        <v>65</v>
      </c>
      <c r="AO25" s="15">
        <f t="shared" si="13"/>
        <v>118</v>
      </c>
      <c r="AP25" s="15">
        <f t="shared" si="13"/>
        <v>7929</v>
      </c>
      <c r="AQ25" s="15">
        <f t="shared" si="14"/>
        <v>59</v>
      </c>
      <c r="AR25" s="15">
        <f t="shared" si="14"/>
        <v>69</v>
      </c>
      <c r="AS25" s="16">
        <f t="shared" si="14"/>
        <v>33368</v>
      </c>
      <c r="AT25" s="24">
        <f t="shared" si="24"/>
        <v>0.22548078872325761</v>
      </c>
      <c r="AU25" s="16">
        <f t="shared" si="15"/>
        <v>232</v>
      </c>
      <c r="AV25" s="16">
        <f t="shared" si="15"/>
        <v>342</v>
      </c>
      <c r="AZ25" s="15">
        <f t="shared" si="25"/>
        <v>18719</v>
      </c>
      <c r="BA25" s="15">
        <f t="shared" si="16"/>
        <v>124</v>
      </c>
      <c r="BB25" s="15">
        <f t="shared" si="16"/>
        <v>208</v>
      </c>
      <c r="BF25" s="483" t="s">
        <v>31</v>
      </c>
      <c r="BG25" s="411">
        <f t="shared" si="3"/>
        <v>8867</v>
      </c>
      <c r="BH25" s="411">
        <f t="shared" si="3"/>
        <v>8115</v>
      </c>
      <c r="BI25" s="411">
        <f t="shared" si="3"/>
        <v>59</v>
      </c>
      <c r="BJ25" s="411">
        <f t="shared" si="3"/>
        <v>90</v>
      </c>
      <c r="BK25" s="411">
        <f t="shared" si="26"/>
        <v>6720</v>
      </c>
      <c r="BL25" s="411">
        <f t="shared" si="26"/>
        <v>6034</v>
      </c>
      <c r="BM25" s="411">
        <f t="shared" si="26"/>
        <v>49</v>
      </c>
      <c r="BN25" s="411">
        <f t="shared" si="26"/>
        <v>65</v>
      </c>
      <c r="BO25" s="411">
        <f t="shared" si="4"/>
        <v>9852</v>
      </c>
      <c r="BP25" s="411">
        <f t="shared" si="4"/>
        <v>8911</v>
      </c>
      <c r="BQ25" s="411">
        <f t="shared" si="4"/>
        <v>65</v>
      </c>
      <c r="BR25" s="411">
        <f t="shared" si="4"/>
        <v>118</v>
      </c>
      <c r="BS25" s="411">
        <f t="shared" si="27"/>
        <v>7929</v>
      </c>
      <c r="BT25" s="411">
        <f t="shared" si="27"/>
        <v>7281</v>
      </c>
      <c r="BU25" s="411">
        <f t="shared" si="27"/>
        <v>59</v>
      </c>
      <c r="BV25" s="411">
        <f t="shared" si="27"/>
        <v>69</v>
      </c>
      <c r="BW25" s="412">
        <f t="shared" si="28"/>
        <v>33368</v>
      </c>
      <c r="BX25" s="412">
        <f t="shared" si="28"/>
        <v>30341</v>
      </c>
      <c r="BY25" s="412">
        <f t="shared" si="17"/>
        <v>232</v>
      </c>
      <c r="BZ25" s="412">
        <f t="shared" si="17"/>
        <v>342</v>
      </c>
      <c r="CA25" s="411">
        <f t="shared" si="29"/>
        <v>18719</v>
      </c>
      <c r="CB25" s="411">
        <f t="shared" si="29"/>
        <v>17026</v>
      </c>
      <c r="CC25" s="411">
        <f t="shared" si="29"/>
        <v>124</v>
      </c>
      <c r="CD25" s="413">
        <f t="shared" si="29"/>
        <v>208</v>
      </c>
      <c r="CI25" s="489" t="s">
        <v>31</v>
      </c>
      <c r="CJ25" s="15">
        <v>33368</v>
      </c>
      <c r="CK25" s="15">
        <v>30341</v>
      </c>
      <c r="CL25" s="15">
        <v>232</v>
      </c>
      <c r="CM25" s="29">
        <v>342</v>
      </c>
      <c r="CN25" s="20">
        <f t="shared" si="30"/>
        <v>-110</v>
      </c>
      <c r="CP25" s="486" t="s">
        <v>31</v>
      </c>
      <c r="CQ25" s="15">
        <v>8867</v>
      </c>
      <c r="CR25" s="15">
        <v>8115</v>
      </c>
      <c r="CS25" s="15">
        <v>59</v>
      </c>
      <c r="CT25" s="15">
        <v>90</v>
      </c>
      <c r="CU25" s="20">
        <f>+CS25-CT25</f>
        <v>-31</v>
      </c>
      <c r="CW25" s="486" t="s">
        <v>31</v>
      </c>
      <c r="CX25" s="15">
        <v>9852</v>
      </c>
      <c r="CY25" s="15">
        <v>8911</v>
      </c>
      <c r="CZ25" s="15">
        <v>65</v>
      </c>
      <c r="DA25" s="15">
        <v>118</v>
      </c>
      <c r="DB25" s="20">
        <f t="shared" si="32"/>
        <v>-53</v>
      </c>
      <c r="DD25" s="486" t="s">
        <v>31</v>
      </c>
      <c r="DE25" s="15">
        <v>6720</v>
      </c>
      <c r="DF25" s="15">
        <v>6034</v>
      </c>
      <c r="DG25" s="15">
        <v>49</v>
      </c>
      <c r="DH25" s="15">
        <v>65</v>
      </c>
      <c r="DI25" s="20">
        <f t="shared" si="33"/>
        <v>-16</v>
      </c>
      <c r="DK25" s="486" t="s">
        <v>31</v>
      </c>
      <c r="DL25" s="15">
        <v>7929</v>
      </c>
      <c r="DM25" s="15">
        <v>7281</v>
      </c>
      <c r="DN25" s="15">
        <v>59</v>
      </c>
      <c r="DO25" s="15">
        <v>69</v>
      </c>
      <c r="DP25" s="20">
        <f t="shared" si="34"/>
        <v>-10</v>
      </c>
    </row>
    <row r="26" spans="1:129" x14ac:dyDescent="0.2">
      <c r="A26" s="483" t="s">
        <v>32</v>
      </c>
      <c r="B26" s="15">
        <f t="shared" si="5"/>
        <v>781</v>
      </c>
      <c r="C26" s="15">
        <f t="shared" si="5"/>
        <v>680</v>
      </c>
      <c r="D26" s="15">
        <f t="shared" si="5"/>
        <v>1</v>
      </c>
      <c r="E26" s="15">
        <f t="shared" si="5"/>
        <v>4</v>
      </c>
      <c r="F26" s="15">
        <f t="shared" si="6"/>
        <v>537</v>
      </c>
      <c r="G26" s="15">
        <f t="shared" si="6"/>
        <v>457</v>
      </c>
      <c r="H26" s="15">
        <f t="shared" si="6"/>
        <v>1</v>
      </c>
      <c r="I26" s="15">
        <f t="shared" si="6"/>
        <v>7</v>
      </c>
      <c r="J26" s="15">
        <f t="shared" si="7"/>
        <v>850</v>
      </c>
      <c r="K26" s="15">
        <f t="shared" si="7"/>
        <v>758</v>
      </c>
      <c r="L26" s="15">
        <f t="shared" si="7"/>
        <v>2</v>
      </c>
      <c r="M26" s="15">
        <f t="shared" si="7"/>
        <v>6</v>
      </c>
      <c r="N26" s="15">
        <f t="shared" si="8"/>
        <v>621</v>
      </c>
      <c r="O26" s="15">
        <f t="shared" si="8"/>
        <v>539</v>
      </c>
      <c r="P26" s="15">
        <f t="shared" si="8"/>
        <v>2</v>
      </c>
      <c r="Q26" s="15">
        <f t="shared" si="8"/>
        <v>5</v>
      </c>
      <c r="R26" s="16">
        <f t="shared" si="18"/>
        <v>2789</v>
      </c>
      <c r="S26" s="16">
        <f t="shared" si="18"/>
        <v>2434</v>
      </c>
      <c r="T26" s="16">
        <f t="shared" si="9"/>
        <v>6</v>
      </c>
      <c r="U26" s="206">
        <f t="shared" si="9"/>
        <v>22</v>
      </c>
      <c r="V26" s="208">
        <f t="shared" si="19"/>
        <v>1631</v>
      </c>
      <c r="W26" s="208">
        <f t="shared" si="19"/>
        <v>1438</v>
      </c>
      <c r="X26" s="15">
        <f t="shared" si="19"/>
        <v>3</v>
      </c>
      <c r="Y26" s="209">
        <f t="shared" si="19"/>
        <v>10</v>
      </c>
      <c r="AB26" s="483" t="s">
        <v>32</v>
      </c>
      <c r="AC26" s="15">
        <f t="shared" si="20"/>
        <v>781</v>
      </c>
      <c r="AD26" s="22">
        <f t="shared" si="21"/>
        <v>1.7716178205244532E-2</v>
      </c>
      <c r="AE26" s="22">
        <f t="shared" si="22"/>
        <v>0.28002868411617066</v>
      </c>
      <c r="AF26" s="15">
        <f t="shared" si="10"/>
        <v>1</v>
      </c>
      <c r="AG26" s="15">
        <f t="shared" si="10"/>
        <v>4</v>
      </c>
      <c r="AH26" s="15">
        <f t="shared" si="10"/>
        <v>537</v>
      </c>
      <c r="AI26" s="15">
        <f t="shared" si="11"/>
        <v>1</v>
      </c>
      <c r="AJ26" s="15">
        <f t="shared" si="11"/>
        <v>7</v>
      </c>
      <c r="AK26" s="15">
        <f t="shared" si="11"/>
        <v>850</v>
      </c>
      <c r="AL26" s="22">
        <f t="shared" si="23"/>
        <v>2.3115413901881866E-2</v>
      </c>
      <c r="AM26" s="22">
        <f t="shared" ref="AM26:AM40" si="36">+AK26/AS26</f>
        <v>0.30476873431337398</v>
      </c>
      <c r="AN26" s="15">
        <f t="shared" si="13"/>
        <v>2</v>
      </c>
      <c r="AO26" s="15">
        <f t="shared" si="13"/>
        <v>6</v>
      </c>
      <c r="AP26" s="15">
        <f t="shared" si="13"/>
        <v>621</v>
      </c>
      <c r="AQ26" s="15">
        <f t="shared" si="14"/>
        <v>2</v>
      </c>
      <c r="AR26" s="15">
        <f t="shared" si="14"/>
        <v>5</v>
      </c>
      <c r="AS26" s="16">
        <f t="shared" si="14"/>
        <v>2789</v>
      </c>
      <c r="AT26" s="24">
        <f t="shared" si="24"/>
        <v>1.8846377360020542E-2</v>
      </c>
      <c r="AU26" s="16">
        <f t="shared" si="15"/>
        <v>6</v>
      </c>
      <c r="AV26" s="16">
        <f t="shared" si="15"/>
        <v>22</v>
      </c>
      <c r="AZ26" s="15">
        <f t="shared" si="25"/>
        <v>1631</v>
      </c>
      <c r="BA26" s="15">
        <f t="shared" si="16"/>
        <v>3</v>
      </c>
      <c r="BB26" s="15">
        <f t="shared" si="16"/>
        <v>10</v>
      </c>
      <c r="BF26" s="483" t="s">
        <v>32</v>
      </c>
      <c r="BG26" s="411">
        <f t="shared" si="3"/>
        <v>781</v>
      </c>
      <c r="BH26" s="411">
        <f t="shared" si="3"/>
        <v>680</v>
      </c>
      <c r="BI26" s="411">
        <f t="shared" si="3"/>
        <v>1</v>
      </c>
      <c r="BJ26" s="411">
        <f t="shared" si="3"/>
        <v>4</v>
      </c>
      <c r="BK26" s="411">
        <f t="shared" si="26"/>
        <v>537</v>
      </c>
      <c r="BL26" s="411">
        <f t="shared" si="26"/>
        <v>457</v>
      </c>
      <c r="BM26" s="411">
        <f t="shared" si="26"/>
        <v>1</v>
      </c>
      <c r="BN26" s="411">
        <f t="shared" si="26"/>
        <v>7</v>
      </c>
      <c r="BO26" s="411">
        <f t="shared" si="4"/>
        <v>850</v>
      </c>
      <c r="BP26" s="411">
        <f t="shared" si="4"/>
        <v>758</v>
      </c>
      <c r="BQ26" s="411">
        <f t="shared" si="4"/>
        <v>2</v>
      </c>
      <c r="BR26" s="411">
        <f t="shared" si="4"/>
        <v>6</v>
      </c>
      <c r="BS26" s="411">
        <f t="shared" si="27"/>
        <v>621</v>
      </c>
      <c r="BT26" s="411">
        <f t="shared" si="27"/>
        <v>539</v>
      </c>
      <c r="BU26" s="411">
        <f t="shared" si="27"/>
        <v>2</v>
      </c>
      <c r="BV26" s="411">
        <f t="shared" si="27"/>
        <v>5</v>
      </c>
      <c r="BW26" s="412">
        <f t="shared" si="28"/>
        <v>2789</v>
      </c>
      <c r="BX26" s="412">
        <f t="shared" si="28"/>
        <v>2434</v>
      </c>
      <c r="BY26" s="412">
        <f t="shared" si="17"/>
        <v>6</v>
      </c>
      <c r="BZ26" s="412">
        <f t="shared" si="17"/>
        <v>22</v>
      </c>
      <c r="CA26" s="411">
        <f t="shared" si="29"/>
        <v>1631</v>
      </c>
      <c r="CB26" s="411">
        <f t="shared" si="29"/>
        <v>1438</v>
      </c>
      <c r="CC26" s="411">
        <f t="shared" si="29"/>
        <v>3</v>
      </c>
      <c r="CD26" s="413">
        <f t="shared" si="29"/>
        <v>10</v>
      </c>
      <c r="CI26" s="489" t="s">
        <v>32</v>
      </c>
      <c r="CJ26" s="15">
        <v>2789</v>
      </c>
      <c r="CK26" s="15">
        <v>2434</v>
      </c>
      <c r="CL26" s="15">
        <v>6</v>
      </c>
      <c r="CM26" s="29">
        <v>22</v>
      </c>
      <c r="CN26" s="20">
        <f t="shared" si="30"/>
        <v>-16</v>
      </c>
      <c r="CP26" s="486" t="s">
        <v>32</v>
      </c>
      <c r="CQ26" s="15">
        <v>781</v>
      </c>
      <c r="CR26" s="15">
        <v>680</v>
      </c>
      <c r="CS26" s="15">
        <v>1</v>
      </c>
      <c r="CT26" s="15">
        <v>4</v>
      </c>
      <c r="CU26" s="20">
        <f t="shared" si="31"/>
        <v>-3</v>
      </c>
      <c r="CW26" s="486" t="s">
        <v>32</v>
      </c>
      <c r="CX26" s="15">
        <v>850</v>
      </c>
      <c r="CY26" s="15">
        <v>758</v>
      </c>
      <c r="CZ26" s="15">
        <v>2</v>
      </c>
      <c r="DA26" s="15">
        <v>6</v>
      </c>
      <c r="DB26" s="20">
        <f t="shared" si="32"/>
        <v>-4</v>
      </c>
      <c r="DD26" s="486" t="s">
        <v>32</v>
      </c>
      <c r="DE26" s="15">
        <v>537</v>
      </c>
      <c r="DF26" s="15">
        <v>457</v>
      </c>
      <c r="DG26" s="15">
        <v>1</v>
      </c>
      <c r="DH26" s="15">
        <v>7</v>
      </c>
      <c r="DI26" s="20">
        <f t="shared" si="33"/>
        <v>-6</v>
      </c>
      <c r="DK26" s="486" t="s">
        <v>32</v>
      </c>
      <c r="DL26" s="15">
        <v>621</v>
      </c>
      <c r="DM26" s="15">
        <v>539</v>
      </c>
      <c r="DN26" s="15">
        <v>2</v>
      </c>
      <c r="DO26" s="15">
        <v>5</v>
      </c>
      <c r="DP26" s="20">
        <f t="shared" si="34"/>
        <v>-3</v>
      </c>
    </row>
    <row r="27" spans="1:129" x14ac:dyDescent="0.2">
      <c r="A27" s="483" t="s">
        <v>33</v>
      </c>
      <c r="B27" s="15">
        <f t="shared" si="5"/>
        <v>3007</v>
      </c>
      <c r="C27" s="15">
        <f t="shared" si="5"/>
        <v>2615</v>
      </c>
      <c r="D27" s="15">
        <f t="shared" si="5"/>
        <v>22</v>
      </c>
      <c r="E27" s="15">
        <f t="shared" si="5"/>
        <v>28</v>
      </c>
      <c r="F27" s="15">
        <f t="shared" si="6"/>
        <v>3075</v>
      </c>
      <c r="G27" s="15">
        <f t="shared" si="6"/>
        <v>2657</v>
      </c>
      <c r="H27" s="15">
        <f t="shared" si="6"/>
        <v>18</v>
      </c>
      <c r="I27" s="15">
        <f t="shared" si="6"/>
        <v>28</v>
      </c>
      <c r="J27" s="15">
        <f t="shared" si="7"/>
        <v>2679</v>
      </c>
      <c r="K27" s="15">
        <f t="shared" si="7"/>
        <v>2198</v>
      </c>
      <c r="L27" s="15">
        <f t="shared" si="7"/>
        <v>19</v>
      </c>
      <c r="M27" s="15">
        <f t="shared" si="7"/>
        <v>28</v>
      </c>
      <c r="N27" s="15">
        <f t="shared" si="8"/>
        <v>3010</v>
      </c>
      <c r="O27" s="15">
        <f t="shared" si="8"/>
        <v>2610</v>
      </c>
      <c r="P27" s="15">
        <f t="shared" si="8"/>
        <v>14</v>
      </c>
      <c r="Q27" s="15">
        <f t="shared" si="8"/>
        <v>24</v>
      </c>
      <c r="R27" s="16">
        <f t="shared" si="18"/>
        <v>11771</v>
      </c>
      <c r="S27" s="16">
        <f t="shared" si="18"/>
        <v>10080</v>
      </c>
      <c r="T27" s="16">
        <f t="shared" si="9"/>
        <v>73</v>
      </c>
      <c r="U27" s="206">
        <f t="shared" si="9"/>
        <v>108</v>
      </c>
      <c r="V27" s="208">
        <f t="shared" si="19"/>
        <v>5686</v>
      </c>
      <c r="W27" s="208">
        <f t="shared" si="19"/>
        <v>4813</v>
      </c>
      <c r="X27" s="15">
        <f t="shared" si="19"/>
        <v>41</v>
      </c>
      <c r="Y27" s="209">
        <f t="shared" si="19"/>
        <v>56</v>
      </c>
      <c r="AB27" s="483" t="s">
        <v>33</v>
      </c>
      <c r="AC27" s="15">
        <f t="shared" si="20"/>
        <v>3007</v>
      </c>
      <c r="AD27" s="22">
        <f t="shared" si="21"/>
        <v>6.8210688685237275E-2</v>
      </c>
      <c r="AE27" s="22">
        <f t="shared" si="22"/>
        <v>0.25545832979356042</v>
      </c>
      <c r="AF27" s="15">
        <f t="shared" si="10"/>
        <v>22</v>
      </c>
      <c r="AG27" s="15">
        <f t="shared" si="10"/>
        <v>28</v>
      </c>
      <c r="AH27" s="15">
        <f t="shared" si="10"/>
        <v>3075</v>
      </c>
      <c r="AI27" s="15">
        <f t="shared" si="11"/>
        <v>18</v>
      </c>
      <c r="AJ27" s="15">
        <f t="shared" si="11"/>
        <v>28</v>
      </c>
      <c r="AK27" s="15">
        <f t="shared" si="11"/>
        <v>2679</v>
      </c>
      <c r="AL27" s="22">
        <f t="shared" si="23"/>
        <v>7.2854345697813558E-2</v>
      </c>
      <c r="AM27" s="22">
        <f t="shared" si="36"/>
        <v>0.22759323761787445</v>
      </c>
      <c r="AN27" s="15">
        <f t="shared" si="13"/>
        <v>19</v>
      </c>
      <c r="AO27" s="15">
        <f t="shared" si="13"/>
        <v>28</v>
      </c>
      <c r="AP27" s="15">
        <f t="shared" si="13"/>
        <v>3010</v>
      </c>
      <c r="AQ27" s="15">
        <f t="shared" si="14"/>
        <v>14</v>
      </c>
      <c r="AR27" s="15">
        <f t="shared" si="14"/>
        <v>24</v>
      </c>
      <c r="AS27" s="16">
        <f t="shared" si="14"/>
        <v>11771</v>
      </c>
      <c r="AT27" s="24">
        <f t="shared" si="24"/>
        <v>7.9541307961563931E-2</v>
      </c>
      <c r="AU27" s="16">
        <f t="shared" si="15"/>
        <v>73</v>
      </c>
      <c r="AV27" s="16">
        <f t="shared" si="15"/>
        <v>108</v>
      </c>
      <c r="AZ27" s="15">
        <f t="shared" si="25"/>
        <v>5686</v>
      </c>
      <c r="BA27" s="15">
        <f t="shared" si="16"/>
        <v>41</v>
      </c>
      <c r="BB27" s="15">
        <f t="shared" si="16"/>
        <v>56</v>
      </c>
      <c r="BF27" s="483" t="s">
        <v>33</v>
      </c>
      <c r="BG27" s="411">
        <f t="shared" si="3"/>
        <v>3007</v>
      </c>
      <c r="BH27" s="411">
        <f t="shared" si="3"/>
        <v>2615</v>
      </c>
      <c r="BI27" s="411">
        <f t="shared" si="3"/>
        <v>22</v>
      </c>
      <c r="BJ27" s="411">
        <f t="shared" si="3"/>
        <v>28</v>
      </c>
      <c r="BK27" s="411">
        <f t="shared" si="26"/>
        <v>3075</v>
      </c>
      <c r="BL27" s="411">
        <f t="shared" si="26"/>
        <v>2657</v>
      </c>
      <c r="BM27" s="411">
        <f t="shared" si="26"/>
        <v>18</v>
      </c>
      <c r="BN27" s="411">
        <f t="shared" si="26"/>
        <v>28</v>
      </c>
      <c r="BO27" s="411">
        <f t="shared" si="4"/>
        <v>2679</v>
      </c>
      <c r="BP27" s="411">
        <f t="shared" si="4"/>
        <v>2198</v>
      </c>
      <c r="BQ27" s="411">
        <f t="shared" si="4"/>
        <v>19</v>
      </c>
      <c r="BR27" s="411">
        <f t="shared" si="4"/>
        <v>28</v>
      </c>
      <c r="BS27" s="411">
        <f t="shared" si="27"/>
        <v>3010</v>
      </c>
      <c r="BT27" s="411">
        <f t="shared" si="27"/>
        <v>2610</v>
      </c>
      <c r="BU27" s="411">
        <f t="shared" si="27"/>
        <v>14</v>
      </c>
      <c r="BV27" s="411">
        <f t="shared" si="27"/>
        <v>24</v>
      </c>
      <c r="BW27" s="412">
        <f t="shared" si="28"/>
        <v>11771</v>
      </c>
      <c r="BX27" s="412">
        <f t="shared" si="28"/>
        <v>10080</v>
      </c>
      <c r="BY27" s="412">
        <f t="shared" si="17"/>
        <v>73</v>
      </c>
      <c r="BZ27" s="412">
        <f t="shared" si="17"/>
        <v>108</v>
      </c>
      <c r="CA27" s="411">
        <f t="shared" si="29"/>
        <v>5686</v>
      </c>
      <c r="CB27" s="411">
        <f t="shared" si="29"/>
        <v>4813</v>
      </c>
      <c r="CC27" s="411">
        <f t="shared" si="29"/>
        <v>41</v>
      </c>
      <c r="CD27" s="413">
        <f t="shared" si="29"/>
        <v>56</v>
      </c>
      <c r="CI27" s="489" t="s">
        <v>33</v>
      </c>
      <c r="CJ27" s="15">
        <v>11771</v>
      </c>
      <c r="CK27" s="15">
        <v>10080</v>
      </c>
      <c r="CL27" s="15">
        <v>73</v>
      </c>
      <c r="CM27" s="29">
        <v>108</v>
      </c>
      <c r="CN27" s="20">
        <f t="shared" si="30"/>
        <v>-35</v>
      </c>
      <c r="CP27" s="486" t="s">
        <v>33</v>
      </c>
      <c r="CQ27" s="15">
        <v>3007</v>
      </c>
      <c r="CR27" s="15">
        <v>2615</v>
      </c>
      <c r="CS27" s="15">
        <v>22</v>
      </c>
      <c r="CT27" s="15">
        <v>28</v>
      </c>
      <c r="CU27" s="20">
        <f t="shared" si="31"/>
        <v>-6</v>
      </c>
      <c r="CW27" s="486" t="s">
        <v>33</v>
      </c>
      <c r="CX27" s="15">
        <v>2679</v>
      </c>
      <c r="CY27" s="15">
        <v>2198</v>
      </c>
      <c r="CZ27" s="15">
        <v>19</v>
      </c>
      <c r="DA27" s="15">
        <v>28</v>
      </c>
      <c r="DB27" s="20">
        <f t="shared" si="32"/>
        <v>-9</v>
      </c>
      <c r="DD27" s="486" t="s">
        <v>33</v>
      </c>
      <c r="DE27" s="15">
        <v>3075</v>
      </c>
      <c r="DF27" s="15">
        <v>2657</v>
      </c>
      <c r="DG27" s="15">
        <v>18</v>
      </c>
      <c r="DH27" s="15">
        <v>28</v>
      </c>
      <c r="DI27" s="20">
        <f t="shared" si="33"/>
        <v>-10</v>
      </c>
      <c r="DK27" s="486" t="s">
        <v>33</v>
      </c>
      <c r="DL27" s="15">
        <v>3010</v>
      </c>
      <c r="DM27" s="15">
        <v>2610</v>
      </c>
      <c r="DN27" s="15">
        <v>14</v>
      </c>
      <c r="DO27" s="15">
        <v>24</v>
      </c>
      <c r="DP27" s="20">
        <f t="shared" si="34"/>
        <v>-10</v>
      </c>
    </row>
    <row r="28" spans="1:129" x14ac:dyDescent="0.2">
      <c r="A28" s="483" t="s">
        <v>34</v>
      </c>
      <c r="B28" s="15">
        <f t="shared" si="5"/>
        <v>758</v>
      </c>
      <c r="C28" s="15">
        <f t="shared" si="5"/>
        <v>698</v>
      </c>
      <c r="D28" s="15">
        <f t="shared" si="5"/>
        <v>7</v>
      </c>
      <c r="E28" s="15">
        <f t="shared" si="5"/>
        <v>7</v>
      </c>
      <c r="F28" s="15">
        <f t="shared" si="6"/>
        <v>749</v>
      </c>
      <c r="G28" s="15">
        <f t="shared" si="6"/>
        <v>663</v>
      </c>
      <c r="H28" s="15">
        <f t="shared" si="6"/>
        <v>6</v>
      </c>
      <c r="I28" s="15">
        <f t="shared" si="6"/>
        <v>5</v>
      </c>
      <c r="J28" s="15">
        <f t="shared" si="7"/>
        <v>872</v>
      </c>
      <c r="K28" s="15">
        <f t="shared" si="7"/>
        <v>788</v>
      </c>
      <c r="L28" s="15">
        <f t="shared" si="7"/>
        <v>11</v>
      </c>
      <c r="M28" s="15">
        <f t="shared" si="7"/>
        <v>11</v>
      </c>
      <c r="N28" s="15">
        <f t="shared" si="8"/>
        <v>682</v>
      </c>
      <c r="O28" s="15">
        <f t="shared" si="8"/>
        <v>605</v>
      </c>
      <c r="P28" s="15">
        <f t="shared" si="8"/>
        <v>11</v>
      </c>
      <c r="Q28" s="15">
        <f t="shared" si="8"/>
        <v>4</v>
      </c>
      <c r="R28" s="16">
        <f t="shared" si="18"/>
        <v>3061</v>
      </c>
      <c r="S28" s="16">
        <f t="shared" si="18"/>
        <v>2754</v>
      </c>
      <c r="T28" s="16">
        <f t="shared" si="9"/>
        <v>35</v>
      </c>
      <c r="U28" s="206">
        <f t="shared" si="9"/>
        <v>27</v>
      </c>
      <c r="V28" s="208">
        <f t="shared" si="19"/>
        <v>1630</v>
      </c>
      <c r="W28" s="208">
        <f t="shared" si="19"/>
        <v>1486</v>
      </c>
      <c r="X28" s="15">
        <f t="shared" si="19"/>
        <v>18</v>
      </c>
      <c r="Y28" s="209">
        <f t="shared" si="19"/>
        <v>18</v>
      </c>
      <c r="AB28" s="483" t="s">
        <v>34</v>
      </c>
      <c r="AC28" s="15">
        <f t="shared" si="20"/>
        <v>758</v>
      </c>
      <c r="AD28" s="22">
        <f t="shared" si="21"/>
        <v>1.7194446964885219E-2</v>
      </c>
      <c r="AE28" s="22">
        <f t="shared" si="22"/>
        <v>0.24763149297615158</v>
      </c>
      <c r="AF28" s="15">
        <f t="shared" si="10"/>
        <v>7</v>
      </c>
      <c r="AG28" s="15">
        <f t="shared" si="10"/>
        <v>7</v>
      </c>
      <c r="AH28" s="15">
        <f t="shared" si="10"/>
        <v>749</v>
      </c>
      <c r="AI28" s="15">
        <f t="shared" si="11"/>
        <v>6</v>
      </c>
      <c r="AJ28" s="15">
        <f t="shared" si="11"/>
        <v>5</v>
      </c>
      <c r="AK28" s="15">
        <f t="shared" si="11"/>
        <v>872</v>
      </c>
      <c r="AL28" s="22">
        <f t="shared" si="23"/>
        <v>2.3713695202871751E-2</v>
      </c>
      <c r="AM28" s="22">
        <f t="shared" si="36"/>
        <v>0.28487422410976804</v>
      </c>
      <c r="AN28" s="15">
        <f t="shared" si="13"/>
        <v>11</v>
      </c>
      <c r="AO28" s="15">
        <f t="shared" si="13"/>
        <v>11</v>
      </c>
      <c r="AP28" s="15">
        <f t="shared" si="13"/>
        <v>682</v>
      </c>
      <c r="AQ28" s="15">
        <f t="shared" si="14"/>
        <v>11</v>
      </c>
      <c r="AR28" s="15">
        <f t="shared" si="14"/>
        <v>4</v>
      </c>
      <c r="AS28" s="16">
        <f t="shared" si="14"/>
        <v>3061</v>
      </c>
      <c r="AT28" s="24">
        <f t="shared" si="24"/>
        <v>2.0684389063830362E-2</v>
      </c>
      <c r="AU28" s="16">
        <f t="shared" si="15"/>
        <v>35</v>
      </c>
      <c r="AV28" s="16">
        <f t="shared" si="15"/>
        <v>27</v>
      </c>
      <c r="AZ28" s="15">
        <f t="shared" si="25"/>
        <v>1630</v>
      </c>
      <c r="BA28" s="15">
        <f t="shared" si="16"/>
        <v>18</v>
      </c>
      <c r="BB28" s="15">
        <f t="shared" si="16"/>
        <v>18</v>
      </c>
      <c r="BF28" s="483" t="s">
        <v>34</v>
      </c>
      <c r="BG28" s="411">
        <f t="shared" si="3"/>
        <v>758</v>
      </c>
      <c r="BH28" s="411">
        <f t="shared" si="3"/>
        <v>698</v>
      </c>
      <c r="BI28" s="411">
        <f t="shared" si="3"/>
        <v>7</v>
      </c>
      <c r="BJ28" s="411">
        <f t="shared" si="3"/>
        <v>7</v>
      </c>
      <c r="BK28" s="411">
        <f t="shared" si="26"/>
        <v>749</v>
      </c>
      <c r="BL28" s="411">
        <f t="shared" si="26"/>
        <v>663</v>
      </c>
      <c r="BM28" s="411">
        <f t="shared" si="26"/>
        <v>6</v>
      </c>
      <c r="BN28" s="411">
        <f t="shared" si="26"/>
        <v>5</v>
      </c>
      <c r="BO28" s="411">
        <f t="shared" si="4"/>
        <v>872</v>
      </c>
      <c r="BP28" s="411">
        <f t="shared" si="4"/>
        <v>788</v>
      </c>
      <c r="BQ28" s="411">
        <f t="shared" si="4"/>
        <v>11</v>
      </c>
      <c r="BR28" s="411">
        <f t="shared" si="4"/>
        <v>11</v>
      </c>
      <c r="BS28" s="411">
        <f t="shared" si="27"/>
        <v>682</v>
      </c>
      <c r="BT28" s="411">
        <f t="shared" si="27"/>
        <v>605</v>
      </c>
      <c r="BU28" s="411">
        <f t="shared" si="27"/>
        <v>11</v>
      </c>
      <c r="BV28" s="411">
        <f t="shared" si="27"/>
        <v>4</v>
      </c>
      <c r="BW28" s="412">
        <f t="shared" si="28"/>
        <v>3061</v>
      </c>
      <c r="BX28" s="412">
        <f t="shared" si="28"/>
        <v>2754</v>
      </c>
      <c r="BY28" s="412">
        <f t="shared" si="17"/>
        <v>35</v>
      </c>
      <c r="BZ28" s="412">
        <f t="shared" si="17"/>
        <v>27</v>
      </c>
      <c r="CA28" s="411">
        <f t="shared" si="29"/>
        <v>1630</v>
      </c>
      <c r="CB28" s="411">
        <f t="shared" si="29"/>
        <v>1486</v>
      </c>
      <c r="CC28" s="411">
        <f t="shared" si="29"/>
        <v>18</v>
      </c>
      <c r="CD28" s="413">
        <f t="shared" si="29"/>
        <v>18</v>
      </c>
      <c r="CI28" s="489" t="s">
        <v>34</v>
      </c>
      <c r="CJ28" s="15">
        <v>3061</v>
      </c>
      <c r="CK28" s="15">
        <v>2754</v>
      </c>
      <c r="CL28" s="15">
        <v>35</v>
      </c>
      <c r="CM28" s="29">
        <v>27</v>
      </c>
      <c r="CN28" s="20">
        <f t="shared" si="30"/>
        <v>8</v>
      </c>
      <c r="CP28" s="486" t="s">
        <v>34</v>
      </c>
      <c r="CQ28" s="15">
        <v>758</v>
      </c>
      <c r="CR28" s="15">
        <v>698</v>
      </c>
      <c r="CS28" s="15">
        <v>7</v>
      </c>
      <c r="CT28" s="15">
        <v>7</v>
      </c>
      <c r="CU28" s="20">
        <f t="shared" si="31"/>
        <v>0</v>
      </c>
      <c r="CW28" s="486" t="s">
        <v>34</v>
      </c>
      <c r="CX28" s="15">
        <v>872</v>
      </c>
      <c r="CY28" s="15">
        <v>788</v>
      </c>
      <c r="CZ28" s="15">
        <v>11</v>
      </c>
      <c r="DA28" s="15">
        <v>11</v>
      </c>
      <c r="DB28" s="20">
        <f t="shared" si="32"/>
        <v>0</v>
      </c>
      <c r="DD28" s="486" t="s">
        <v>34</v>
      </c>
      <c r="DE28" s="15">
        <v>749</v>
      </c>
      <c r="DF28" s="15">
        <v>663</v>
      </c>
      <c r="DG28" s="15">
        <v>6</v>
      </c>
      <c r="DH28" s="15">
        <v>5</v>
      </c>
      <c r="DI28" s="20">
        <f t="shared" si="33"/>
        <v>1</v>
      </c>
      <c r="DK28" s="486" t="s">
        <v>34</v>
      </c>
      <c r="DL28" s="15">
        <v>682</v>
      </c>
      <c r="DM28" s="15">
        <v>605</v>
      </c>
      <c r="DN28" s="15">
        <v>11</v>
      </c>
      <c r="DO28" s="15">
        <v>4</v>
      </c>
      <c r="DP28" s="20">
        <f t="shared" si="34"/>
        <v>7</v>
      </c>
    </row>
    <row r="29" spans="1:129" ht="12.75" customHeight="1" x14ac:dyDescent="0.2">
      <c r="A29" s="483" t="s">
        <v>35</v>
      </c>
      <c r="B29" s="15">
        <f t="shared" si="5"/>
        <v>752</v>
      </c>
      <c r="C29" s="15">
        <f t="shared" si="5"/>
        <v>712</v>
      </c>
      <c r="D29" s="15">
        <f t="shared" si="5"/>
        <v>5</v>
      </c>
      <c r="E29" s="15">
        <f t="shared" si="5"/>
        <v>3</v>
      </c>
      <c r="F29" s="15">
        <f t="shared" si="6"/>
        <v>528</v>
      </c>
      <c r="G29" s="15">
        <f t="shared" si="6"/>
        <v>500</v>
      </c>
      <c r="H29" s="15">
        <f t="shared" si="6"/>
        <v>7</v>
      </c>
      <c r="I29" s="15">
        <f t="shared" si="6"/>
        <v>6</v>
      </c>
      <c r="J29" s="15">
        <f t="shared" si="7"/>
        <v>802</v>
      </c>
      <c r="K29" s="15">
        <f t="shared" si="7"/>
        <v>754</v>
      </c>
      <c r="L29" s="15">
        <f t="shared" si="7"/>
        <v>8</v>
      </c>
      <c r="M29" s="15">
        <f t="shared" si="7"/>
        <v>10</v>
      </c>
      <c r="N29" s="15">
        <f t="shared" si="8"/>
        <v>557</v>
      </c>
      <c r="O29" s="15">
        <f t="shared" si="8"/>
        <v>541</v>
      </c>
      <c r="P29" s="15">
        <f t="shared" si="8"/>
        <v>5</v>
      </c>
      <c r="Q29" s="15">
        <f t="shared" si="8"/>
        <v>1</v>
      </c>
      <c r="R29" s="16">
        <f t="shared" si="18"/>
        <v>2639</v>
      </c>
      <c r="S29" s="16">
        <f t="shared" si="18"/>
        <v>2507</v>
      </c>
      <c r="T29" s="16">
        <f t="shared" si="9"/>
        <v>25</v>
      </c>
      <c r="U29" s="206">
        <f t="shared" si="9"/>
        <v>20</v>
      </c>
      <c r="V29" s="208">
        <f t="shared" si="19"/>
        <v>1554</v>
      </c>
      <c r="W29" s="208">
        <f t="shared" si="19"/>
        <v>1466</v>
      </c>
      <c r="X29" s="15">
        <f t="shared" si="19"/>
        <v>13</v>
      </c>
      <c r="Y29" s="209">
        <f t="shared" si="19"/>
        <v>13</v>
      </c>
      <c r="AB29" s="483" t="s">
        <v>35</v>
      </c>
      <c r="AC29" s="15">
        <f t="shared" si="20"/>
        <v>752</v>
      </c>
      <c r="AD29" s="22">
        <f t="shared" si="21"/>
        <v>1.7058343163052353E-2</v>
      </c>
      <c r="AE29" s="22">
        <f t="shared" si="22"/>
        <v>0.28495642288745737</v>
      </c>
      <c r="AF29" s="15">
        <f t="shared" si="10"/>
        <v>5</v>
      </c>
      <c r="AG29" s="15">
        <f t="shared" si="10"/>
        <v>3</v>
      </c>
      <c r="AH29" s="15">
        <f t="shared" si="10"/>
        <v>528</v>
      </c>
      <c r="AI29" s="15">
        <f t="shared" si="11"/>
        <v>7</v>
      </c>
      <c r="AJ29" s="15">
        <f t="shared" si="11"/>
        <v>6</v>
      </c>
      <c r="AK29" s="15">
        <f t="shared" si="11"/>
        <v>802</v>
      </c>
      <c r="AL29" s="22">
        <f t="shared" si="23"/>
        <v>2.1810072881540302E-2</v>
      </c>
      <c r="AM29" s="22">
        <f t="shared" si="36"/>
        <v>0.30390299355816597</v>
      </c>
      <c r="AN29" s="15">
        <f t="shared" si="13"/>
        <v>8</v>
      </c>
      <c r="AO29" s="15">
        <f t="shared" si="13"/>
        <v>10</v>
      </c>
      <c r="AP29" s="15">
        <f t="shared" si="13"/>
        <v>557</v>
      </c>
      <c r="AQ29" s="15">
        <f t="shared" si="14"/>
        <v>5</v>
      </c>
      <c r="AR29" s="15">
        <f t="shared" si="14"/>
        <v>1</v>
      </c>
      <c r="AS29" s="16">
        <f t="shared" si="14"/>
        <v>2639</v>
      </c>
      <c r="AT29" s="24">
        <f t="shared" si="24"/>
        <v>1.7832767964537186E-2</v>
      </c>
      <c r="AU29" s="16">
        <f t="shared" si="15"/>
        <v>25</v>
      </c>
      <c r="AV29" s="16">
        <f t="shared" si="15"/>
        <v>20</v>
      </c>
      <c r="AZ29" s="15">
        <f t="shared" si="25"/>
        <v>1554</v>
      </c>
      <c r="BA29" s="15">
        <f t="shared" si="16"/>
        <v>13</v>
      </c>
      <c r="BB29" s="15">
        <f t="shared" si="16"/>
        <v>13</v>
      </c>
      <c r="BF29" s="483" t="s">
        <v>35</v>
      </c>
      <c r="BG29" s="411">
        <f t="shared" si="3"/>
        <v>752</v>
      </c>
      <c r="BH29" s="411">
        <f t="shared" si="3"/>
        <v>712</v>
      </c>
      <c r="BI29" s="411">
        <f t="shared" si="3"/>
        <v>5</v>
      </c>
      <c r="BJ29" s="411">
        <f t="shared" si="3"/>
        <v>3</v>
      </c>
      <c r="BK29" s="411">
        <f t="shared" si="26"/>
        <v>528</v>
      </c>
      <c r="BL29" s="411">
        <f t="shared" si="26"/>
        <v>500</v>
      </c>
      <c r="BM29" s="411">
        <f t="shared" si="26"/>
        <v>7</v>
      </c>
      <c r="BN29" s="411">
        <f t="shared" si="26"/>
        <v>6</v>
      </c>
      <c r="BO29" s="411">
        <f t="shared" si="4"/>
        <v>802</v>
      </c>
      <c r="BP29" s="411">
        <f t="shared" si="4"/>
        <v>754</v>
      </c>
      <c r="BQ29" s="411">
        <f t="shared" si="4"/>
        <v>8</v>
      </c>
      <c r="BR29" s="411">
        <f t="shared" si="4"/>
        <v>10</v>
      </c>
      <c r="BS29" s="411">
        <f t="shared" si="27"/>
        <v>557</v>
      </c>
      <c r="BT29" s="411">
        <f t="shared" si="27"/>
        <v>541</v>
      </c>
      <c r="BU29" s="411">
        <f t="shared" si="27"/>
        <v>5</v>
      </c>
      <c r="BV29" s="411">
        <f t="shared" si="27"/>
        <v>1</v>
      </c>
      <c r="BW29" s="412">
        <f t="shared" si="28"/>
        <v>2639</v>
      </c>
      <c r="BX29" s="412">
        <f t="shared" si="28"/>
        <v>2507</v>
      </c>
      <c r="BY29" s="412">
        <f t="shared" si="17"/>
        <v>25</v>
      </c>
      <c r="BZ29" s="412">
        <f t="shared" si="17"/>
        <v>20</v>
      </c>
      <c r="CA29" s="411">
        <f t="shared" si="29"/>
        <v>1554</v>
      </c>
      <c r="CB29" s="411">
        <f t="shared" si="29"/>
        <v>1466</v>
      </c>
      <c r="CC29" s="411">
        <f t="shared" si="29"/>
        <v>13</v>
      </c>
      <c r="CD29" s="413">
        <f t="shared" si="29"/>
        <v>13</v>
      </c>
      <c r="CI29" s="489" t="s">
        <v>35</v>
      </c>
      <c r="CJ29" s="15">
        <v>2639</v>
      </c>
      <c r="CK29" s="15">
        <v>2507</v>
      </c>
      <c r="CL29" s="15">
        <v>25</v>
      </c>
      <c r="CM29" s="29">
        <v>20</v>
      </c>
      <c r="CN29" s="20">
        <f t="shared" si="30"/>
        <v>5</v>
      </c>
      <c r="CP29" s="486" t="s">
        <v>35</v>
      </c>
      <c r="CQ29" s="15">
        <v>752</v>
      </c>
      <c r="CR29" s="15">
        <v>712</v>
      </c>
      <c r="CS29" s="15">
        <v>5</v>
      </c>
      <c r="CT29" s="15">
        <v>3</v>
      </c>
      <c r="CU29" s="20">
        <f t="shared" si="31"/>
        <v>2</v>
      </c>
      <c r="CW29" s="486" t="s">
        <v>35</v>
      </c>
      <c r="CX29" s="15">
        <v>802</v>
      </c>
      <c r="CY29" s="15">
        <v>754</v>
      </c>
      <c r="CZ29" s="15">
        <v>8</v>
      </c>
      <c r="DA29" s="15">
        <v>10</v>
      </c>
      <c r="DB29" s="20">
        <f t="shared" si="32"/>
        <v>-2</v>
      </c>
      <c r="DD29" s="486" t="s">
        <v>35</v>
      </c>
      <c r="DE29" s="15">
        <v>528</v>
      </c>
      <c r="DF29" s="15">
        <v>500</v>
      </c>
      <c r="DG29" s="15">
        <v>7</v>
      </c>
      <c r="DH29" s="15">
        <v>6</v>
      </c>
      <c r="DI29" s="20">
        <f t="shared" si="33"/>
        <v>1</v>
      </c>
      <c r="DK29" s="486" t="s">
        <v>35</v>
      </c>
      <c r="DL29" s="15">
        <v>557</v>
      </c>
      <c r="DM29" s="15">
        <v>541</v>
      </c>
      <c r="DN29" s="15">
        <v>5</v>
      </c>
      <c r="DO29" s="15">
        <v>1</v>
      </c>
      <c r="DP29" s="20">
        <f t="shared" si="34"/>
        <v>4</v>
      </c>
    </row>
    <row r="30" spans="1:129" ht="12.75" customHeight="1" x14ac:dyDescent="0.2">
      <c r="A30" s="483" t="s">
        <v>36</v>
      </c>
      <c r="B30" s="15">
        <f t="shared" si="5"/>
        <v>887</v>
      </c>
      <c r="C30" s="15">
        <f t="shared" si="5"/>
        <v>802</v>
      </c>
      <c r="D30" s="15">
        <f t="shared" si="5"/>
        <v>3</v>
      </c>
      <c r="E30" s="15">
        <f t="shared" si="5"/>
        <v>7</v>
      </c>
      <c r="F30" s="15">
        <f t="shared" si="6"/>
        <v>772</v>
      </c>
      <c r="G30" s="15">
        <f t="shared" si="6"/>
        <v>702</v>
      </c>
      <c r="H30" s="15">
        <f t="shared" si="6"/>
        <v>3</v>
      </c>
      <c r="I30" s="15">
        <f t="shared" si="6"/>
        <v>8</v>
      </c>
      <c r="J30" s="15">
        <f t="shared" si="7"/>
        <v>1201</v>
      </c>
      <c r="K30" s="15">
        <f t="shared" si="7"/>
        <v>1082</v>
      </c>
      <c r="L30" s="15">
        <f t="shared" si="7"/>
        <v>9</v>
      </c>
      <c r="M30" s="15">
        <f t="shared" si="7"/>
        <v>3</v>
      </c>
      <c r="N30" s="15">
        <f t="shared" si="8"/>
        <v>1125</v>
      </c>
      <c r="O30" s="15">
        <f t="shared" si="8"/>
        <v>1022</v>
      </c>
      <c r="P30" s="15">
        <f t="shared" si="8"/>
        <v>10</v>
      </c>
      <c r="Q30" s="15">
        <f t="shared" si="8"/>
        <v>2</v>
      </c>
      <c r="R30" s="16">
        <f t="shared" si="18"/>
        <v>3985</v>
      </c>
      <c r="S30" s="16">
        <f t="shared" si="18"/>
        <v>3608</v>
      </c>
      <c r="T30" s="16">
        <f t="shared" si="9"/>
        <v>25</v>
      </c>
      <c r="U30" s="206">
        <f t="shared" si="9"/>
        <v>20</v>
      </c>
      <c r="V30" s="208">
        <f t="shared" si="19"/>
        <v>2088</v>
      </c>
      <c r="W30" s="208">
        <f t="shared" si="19"/>
        <v>1884</v>
      </c>
      <c r="X30" s="15">
        <f t="shared" si="19"/>
        <v>12</v>
      </c>
      <c r="Y30" s="209">
        <f t="shared" si="19"/>
        <v>10</v>
      </c>
      <c r="AB30" s="483" t="s">
        <v>36</v>
      </c>
      <c r="AC30" s="15">
        <f t="shared" si="20"/>
        <v>887</v>
      </c>
      <c r="AD30" s="22">
        <f t="shared" si="21"/>
        <v>2.0120678704291805E-2</v>
      </c>
      <c r="AE30" s="22">
        <f t="shared" si="22"/>
        <v>0.22258469259723965</v>
      </c>
      <c r="AF30" s="15">
        <f t="shared" si="10"/>
        <v>3</v>
      </c>
      <c r="AG30" s="15">
        <f t="shared" si="10"/>
        <v>7</v>
      </c>
      <c r="AH30" s="15">
        <f t="shared" si="10"/>
        <v>772</v>
      </c>
      <c r="AI30" s="15">
        <f t="shared" si="11"/>
        <v>3</v>
      </c>
      <c r="AJ30" s="15">
        <f t="shared" si="11"/>
        <v>8</v>
      </c>
      <c r="AK30" s="15">
        <f t="shared" si="11"/>
        <v>1201</v>
      </c>
      <c r="AL30" s="22">
        <f t="shared" si="23"/>
        <v>3.2660720113129559E-2</v>
      </c>
      <c r="AM30" s="22">
        <f t="shared" si="36"/>
        <v>0.30138017565872022</v>
      </c>
      <c r="AN30" s="15">
        <f t="shared" si="13"/>
        <v>9</v>
      </c>
      <c r="AO30" s="15">
        <f t="shared" si="13"/>
        <v>3</v>
      </c>
      <c r="AP30" s="15">
        <f t="shared" si="13"/>
        <v>1125</v>
      </c>
      <c r="AQ30" s="15">
        <f t="shared" si="14"/>
        <v>10</v>
      </c>
      <c r="AR30" s="15">
        <f t="shared" si="14"/>
        <v>2</v>
      </c>
      <c r="AS30" s="16">
        <f t="shared" si="14"/>
        <v>3985</v>
      </c>
      <c r="AT30" s="24">
        <f t="shared" si="24"/>
        <v>2.6928222940007837E-2</v>
      </c>
      <c r="AU30" s="16">
        <f t="shared" si="15"/>
        <v>25</v>
      </c>
      <c r="AV30" s="16">
        <f t="shared" si="15"/>
        <v>20</v>
      </c>
      <c r="AZ30" s="15">
        <f t="shared" si="25"/>
        <v>2088</v>
      </c>
      <c r="BA30" s="15">
        <f t="shared" si="16"/>
        <v>12</v>
      </c>
      <c r="BB30" s="15">
        <f t="shared" si="16"/>
        <v>10</v>
      </c>
      <c r="BF30" s="483" t="s">
        <v>36</v>
      </c>
      <c r="BG30" s="411">
        <f t="shared" si="3"/>
        <v>887</v>
      </c>
      <c r="BH30" s="411">
        <f t="shared" si="3"/>
        <v>802</v>
      </c>
      <c r="BI30" s="411">
        <f t="shared" si="3"/>
        <v>3</v>
      </c>
      <c r="BJ30" s="411">
        <f t="shared" si="3"/>
        <v>7</v>
      </c>
      <c r="BK30" s="411">
        <f t="shared" si="26"/>
        <v>772</v>
      </c>
      <c r="BL30" s="411">
        <f t="shared" si="26"/>
        <v>702</v>
      </c>
      <c r="BM30" s="411">
        <f t="shared" si="26"/>
        <v>3</v>
      </c>
      <c r="BN30" s="411">
        <f t="shared" si="26"/>
        <v>8</v>
      </c>
      <c r="BO30" s="411">
        <f t="shared" si="4"/>
        <v>1201</v>
      </c>
      <c r="BP30" s="411">
        <f t="shared" si="4"/>
        <v>1082</v>
      </c>
      <c r="BQ30" s="411">
        <f t="shared" si="4"/>
        <v>9</v>
      </c>
      <c r="BR30" s="411">
        <f t="shared" si="4"/>
        <v>3</v>
      </c>
      <c r="BS30" s="411">
        <f t="shared" si="27"/>
        <v>1125</v>
      </c>
      <c r="BT30" s="411">
        <f t="shared" si="27"/>
        <v>1022</v>
      </c>
      <c r="BU30" s="411">
        <f t="shared" si="27"/>
        <v>10</v>
      </c>
      <c r="BV30" s="411">
        <f t="shared" si="27"/>
        <v>2</v>
      </c>
      <c r="BW30" s="412">
        <f t="shared" si="28"/>
        <v>3985</v>
      </c>
      <c r="BX30" s="412">
        <f t="shared" si="28"/>
        <v>3608</v>
      </c>
      <c r="BY30" s="412">
        <f t="shared" si="17"/>
        <v>25</v>
      </c>
      <c r="BZ30" s="412">
        <f t="shared" si="17"/>
        <v>20</v>
      </c>
      <c r="CA30" s="411">
        <f t="shared" si="29"/>
        <v>2088</v>
      </c>
      <c r="CB30" s="411">
        <f t="shared" si="29"/>
        <v>1884</v>
      </c>
      <c r="CC30" s="411">
        <f t="shared" si="29"/>
        <v>12</v>
      </c>
      <c r="CD30" s="413">
        <f t="shared" si="29"/>
        <v>10</v>
      </c>
      <c r="CI30" s="489" t="s">
        <v>36</v>
      </c>
      <c r="CJ30" s="15">
        <v>3985</v>
      </c>
      <c r="CK30" s="15">
        <v>3608</v>
      </c>
      <c r="CL30" s="15">
        <v>25</v>
      </c>
      <c r="CM30" s="29">
        <v>20</v>
      </c>
      <c r="CN30" s="20">
        <f t="shared" si="30"/>
        <v>5</v>
      </c>
      <c r="CP30" s="486" t="s">
        <v>36</v>
      </c>
      <c r="CQ30" s="15">
        <v>887</v>
      </c>
      <c r="CR30" s="15">
        <v>802</v>
      </c>
      <c r="CS30" s="15">
        <v>3</v>
      </c>
      <c r="CT30" s="15">
        <v>7</v>
      </c>
      <c r="CU30" s="20">
        <f t="shared" si="31"/>
        <v>-4</v>
      </c>
      <c r="CW30" s="486" t="s">
        <v>36</v>
      </c>
      <c r="CX30" s="15">
        <v>1201</v>
      </c>
      <c r="CY30" s="15">
        <v>1082</v>
      </c>
      <c r="CZ30" s="15">
        <v>9</v>
      </c>
      <c r="DA30" s="15">
        <v>3</v>
      </c>
      <c r="DB30" s="20">
        <f t="shared" si="32"/>
        <v>6</v>
      </c>
      <c r="DD30" s="486" t="s">
        <v>36</v>
      </c>
      <c r="DE30" s="15">
        <v>772</v>
      </c>
      <c r="DF30" s="15">
        <v>702</v>
      </c>
      <c r="DG30" s="15">
        <v>3</v>
      </c>
      <c r="DH30" s="15">
        <v>8</v>
      </c>
      <c r="DI30" s="20">
        <f t="shared" si="33"/>
        <v>-5</v>
      </c>
      <c r="DK30" s="486" t="s">
        <v>36</v>
      </c>
      <c r="DL30" s="15">
        <v>1125</v>
      </c>
      <c r="DM30" s="15">
        <v>1022</v>
      </c>
      <c r="DN30" s="15">
        <v>10</v>
      </c>
      <c r="DO30" s="15">
        <v>2</v>
      </c>
      <c r="DP30" s="20">
        <f t="shared" si="34"/>
        <v>8</v>
      </c>
    </row>
    <row r="31" spans="1:129" x14ac:dyDescent="0.2">
      <c r="A31" s="483" t="s">
        <v>37</v>
      </c>
      <c r="B31" s="15">
        <f t="shared" si="5"/>
        <v>1255</v>
      </c>
      <c r="C31" s="15">
        <f t="shared" si="5"/>
        <v>1143</v>
      </c>
      <c r="D31" s="15">
        <f t="shared" si="5"/>
        <v>20</v>
      </c>
      <c r="E31" s="15">
        <f t="shared" si="5"/>
        <v>13</v>
      </c>
      <c r="F31" s="15">
        <f t="shared" si="6"/>
        <v>1044</v>
      </c>
      <c r="G31" s="15">
        <f t="shared" si="6"/>
        <v>937</v>
      </c>
      <c r="H31" s="15">
        <f t="shared" si="6"/>
        <v>17</v>
      </c>
      <c r="I31" s="15">
        <f t="shared" si="6"/>
        <v>6</v>
      </c>
      <c r="J31" s="15">
        <f t="shared" si="7"/>
        <v>1633</v>
      </c>
      <c r="K31" s="15">
        <f t="shared" si="7"/>
        <v>1446</v>
      </c>
      <c r="L31" s="15">
        <f t="shared" si="7"/>
        <v>29</v>
      </c>
      <c r="M31" s="15">
        <f t="shared" si="7"/>
        <v>17</v>
      </c>
      <c r="N31" s="15">
        <f t="shared" si="8"/>
        <v>1109</v>
      </c>
      <c r="O31" s="15">
        <f t="shared" si="8"/>
        <v>1032</v>
      </c>
      <c r="P31" s="15">
        <f t="shared" si="8"/>
        <v>11</v>
      </c>
      <c r="Q31" s="15">
        <f t="shared" si="8"/>
        <v>12</v>
      </c>
      <c r="R31" s="16">
        <f t="shared" si="18"/>
        <v>5041</v>
      </c>
      <c r="S31" s="16">
        <f t="shared" si="18"/>
        <v>4558</v>
      </c>
      <c r="T31" s="16">
        <f t="shared" si="9"/>
        <v>77</v>
      </c>
      <c r="U31" s="206">
        <f t="shared" si="9"/>
        <v>48</v>
      </c>
      <c r="V31" s="208">
        <f t="shared" si="19"/>
        <v>2888</v>
      </c>
      <c r="W31" s="208">
        <f t="shared" si="19"/>
        <v>2589</v>
      </c>
      <c r="X31" s="15">
        <f t="shared" si="19"/>
        <v>49</v>
      </c>
      <c r="Y31" s="209">
        <f t="shared" si="19"/>
        <v>30</v>
      </c>
      <c r="AB31" s="483" t="s">
        <v>37</v>
      </c>
      <c r="AC31" s="15">
        <f t="shared" si="20"/>
        <v>1255</v>
      </c>
      <c r="AD31" s="22">
        <f t="shared" si="21"/>
        <v>2.8468378550040831E-2</v>
      </c>
      <c r="AE31" s="22">
        <f t="shared" si="22"/>
        <v>0.24895853997222772</v>
      </c>
      <c r="AF31" s="15">
        <f t="shared" si="10"/>
        <v>20</v>
      </c>
      <c r="AG31" s="15">
        <f t="shared" si="10"/>
        <v>13</v>
      </c>
      <c r="AH31" s="15">
        <f t="shared" si="10"/>
        <v>1044</v>
      </c>
      <c r="AI31" s="15">
        <f t="shared" si="11"/>
        <v>17</v>
      </c>
      <c r="AJ31" s="15">
        <f t="shared" si="11"/>
        <v>6</v>
      </c>
      <c r="AK31" s="15">
        <f t="shared" si="11"/>
        <v>1633</v>
      </c>
      <c r="AL31" s="22">
        <f t="shared" si="23"/>
        <v>4.4408789296203635E-2</v>
      </c>
      <c r="AM31" s="22">
        <f t="shared" si="36"/>
        <v>0.323943661971831</v>
      </c>
      <c r="AN31" s="15">
        <f t="shared" si="13"/>
        <v>29</v>
      </c>
      <c r="AO31" s="15">
        <f t="shared" si="13"/>
        <v>17</v>
      </c>
      <c r="AP31" s="15">
        <f t="shared" si="13"/>
        <v>1109</v>
      </c>
      <c r="AQ31" s="15">
        <f t="shared" si="14"/>
        <v>11</v>
      </c>
      <c r="AR31" s="15">
        <f t="shared" si="14"/>
        <v>12</v>
      </c>
      <c r="AS31" s="16">
        <f t="shared" si="14"/>
        <v>5041</v>
      </c>
      <c r="AT31" s="24">
        <f t="shared" si="24"/>
        <v>3.4064033084210667E-2</v>
      </c>
      <c r="AU31" s="16">
        <f t="shared" si="15"/>
        <v>77</v>
      </c>
      <c r="AV31" s="16">
        <f t="shared" si="15"/>
        <v>48</v>
      </c>
      <c r="AZ31" s="15">
        <f t="shared" si="25"/>
        <v>2888</v>
      </c>
      <c r="BA31" s="15">
        <f t="shared" si="16"/>
        <v>49</v>
      </c>
      <c r="BB31" s="15">
        <f t="shared" si="16"/>
        <v>30</v>
      </c>
      <c r="BF31" s="483" t="s">
        <v>37</v>
      </c>
      <c r="BG31" s="411">
        <f t="shared" si="3"/>
        <v>1255</v>
      </c>
      <c r="BH31" s="411">
        <f t="shared" si="3"/>
        <v>1143</v>
      </c>
      <c r="BI31" s="411">
        <f t="shared" si="3"/>
        <v>20</v>
      </c>
      <c r="BJ31" s="411">
        <f t="shared" si="3"/>
        <v>13</v>
      </c>
      <c r="BK31" s="411">
        <f t="shared" si="26"/>
        <v>1044</v>
      </c>
      <c r="BL31" s="411">
        <f t="shared" si="26"/>
        <v>937</v>
      </c>
      <c r="BM31" s="411">
        <f t="shared" si="26"/>
        <v>17</v>
      </c>
      <c r="BN31" s="411">
        <f t="shared" si="26"/>
        <v>6</v>
      </c>
      <c r="BO31" s="411">
        <f t="shared" si="4"/>
        <v>1633</v>
      </c>
      <c r="BP31" s="411">
        <f t="shared" si="4"/>
        <v>1446</v>
      </c>
      <c r="BQ31" s="411">
        <f t="shared" si="4"/>
        <v>29</v>
      </c>
      <c r="BR31" s="411">
        <f t="shared" si="4"/>
        <v>17</v>
      </c>
      <c r="BS31" s="411">
        <f t="shared" si="27"/>
        <v>1109</v>
      </c>
      <c r="BT31" s="411">
        <f t="shared" si="27"/>
        <v>1032</v>
      </c>
      <c r="BU31" s="411">
        <f t="shared" si="27"/>
        <v>11</v>
      </c>
      <c r="BV31" s="411">
        <f t="shared" si="27"/>
        <v>12</v>
      </c>
      <c r="BW31" s="412">
        <f t="shared" si="28"/>
        <v>5041</v>
      </c>
      <c r="BX31" s="412">
        <f t="shared" si="28"/>
        <v>4558</v>
      </c>
      <c r="BY31" s="412">
        <f t="shared" si="17"/>
        <v>77</v>
      </c>
      <c r="BZ31" s="412">
        <f t="shared" si="17"/>
        <v>48</v>
      </c>
      <c r="CA31" s="411">
        <f t="shared" si="29"/>
        <v>2888</v>
      </c>
      <c r="CB31" s="411">
        <f t="shared" si="29"/>
        <v>2589</v>
      </c>
      <c r="CC31" s="411">
        <f t="shared" si="29"/>
        <v>49</v>
      </c>
      <c r="CD31" s="413">
        <f t="shared" si="29"/>
        <v>30</v>
      </c>
      <c r="CI31" s="489" t="s">
        <v>37</v>
      </c>
      <c r="CJ31" s="15">
        <v>5041</v>
      </c>
      <c r="CK31" s="15">
        <v>4558</v>
      </c>
      <c r="CL31" s="15">
        <v>77</v>
      </c>
      <c r="CM31" s="29">
        <v>48</v>
      </c>
      <c r="CN31" s="20">
        <f t="shared" si="30"/>
        <v>29</v>
      </c>
      <c r="CP31" s="486" t="s">
        <v>37</v>
      </c>
      <c r="CQ31" s="15">
        <v>1255</v>
      </c>
      <c r="CR31" s="15">
        <v>1143</v>
      </c>
      <c r="CS31" s="15">
        <v>20</v>
      </c>
      <c r="CT31" s="15">
        <v>13</v>
      </c>
      <c r="CU31" s="20">
        <f t="shared" si="31"/>
        <v>7</v>
      </c>
      <c r="CW31" s="486" t="s">
        <v>37</v>
      </c>
      <c r="CX31" s="15">
        <v>1633</v>
      </c>
      <c r="CY31" s="15">
        <v>1446</v>
      </c>
      <c r="CZ31" s="15">
        <v>29</v>
      </c>
      <c r="DA31" s="15">
        <v>17</v>
      </c>
      <c r="DB31" s="20">
        <f t="shared" si="32"/>
        <v>12</v>
      </c>
      <c r="DD31" s="486" t="s">
        <v>37</v>
      </c>
      <c r="DE31" s="15">
        <v>1044</v>
      </c>
      <c r="DF31" s="15">
        <v>937</v>
      </c>
      <c r="DG31" s="15">
        <v>17</v>
      </c>
      <c r="DH31" s="15">
        <v>6</v>
      </c>
      <c r="DI31" s="20">
        <f t="shared" si="33"/>
        <v>11</v>
      </c>
      <c r="DK31" s="486" t="s">
        <v>37</v>
      </c>
      <c r="DL31" s="15">
        <v>1109</v>
      </c>
      <c r="DM31" s="15">
        <v>1032</v>
      </c>
      <c r="DN31" s="15">
        <v>11</v>
      </c>
      <c r="DO31" s="15">
        <v>12</v>
      </c>
      <c r="DP31" s="20">
        <f t="shared" si="34"/>
        <v>-1</v>
      </c>
    </row>
    <row r="32" spans="1:129" x14ac:dyDescent="0.2">
      <c r="A32" s="483" t="s">
        <v>38</v>
      </c>
      <c r="B32" s="15">
        <f t="shared" si="5"/>
        <v>1316</v>
      </c>
      <c r="C32" s="15">
        <f t="shared" si="5"/>
        <v>1207</v>
      </c>
      <c r="D32" s="15">
        <f t="shared" si="5"/>
        <v>21</v>
      </c>
      <c r="E32" s="15">
        <f t="shared" si="5"/>
        <v>12</v>
      </c>
      <c r="F32" s="15">
        <f t="shared" si="6"/>
        <v>1129</v>
      </c>
      <c r="G32" s="15">
        <f t="shared" si="6"/>
        <v>1042</v>
      </c>
      <c r="H32" s="15">
        <f t="shared" si="6"/>
        <v>16</v>
      </c>
      <c r="I32" s="15">
        <f t="shared" si="6"/>
        <v>11</v>
      </c>
      <c r="J32" s="15">
        <f t="shared" si="7"/>
        <v>1460</v>
      </c>
      <c r="K32" s="15">
        <f t="shared" si="7"/>
        <v>1324</v>
      </c>
      <c r="L32" s="15">
        <f t="shared" si="7"/>
        <v>14</v>
      </c>
      <c r="M32" s="15">
        <f t="shared" si="7"/>
        <v>14</v>
      </c>
      <c r="N32" s="15">
        <f t="shared" si="8"/>
        <v>1175</v>
      </c>
      <c r="O32" s="15">
        <f t="shared" si="8"/>
        <v>1096</v>
      </c>
      <c r="P32" s="15">
        <f t="shared" si="8"/>
        <v>21</v>
      </c>
      <c r="Q32" s="15">
        <f t="shared" si="8"/>
        <v>9</v>
      </c>
      <c r="R32" s="16">
        <f t="shared" si="18"/>
        <v>5080</v>
      </c>
      <c r="S32" s="16">
        <f t="shared" si="18"/>
        <v>4669</v>
      </c>
      <c r="T32" s="16">
        <f t="shared" si="9"/>
        <v>72</v>
      </c>
      <c r="U32" s="206">
        <f t="shared" si="9"/>
        <v>46</v>
      </c>
      <c r="V32" s="208">
        <f t="shared" si="19"/>
        <v>2776</v>
      </c>
      <c r="W32" s="208">
        <f t="shared" si="19"/>
        <v>2531</v>
      </c>
      <c r="X32" s="15">
        <f t="shared" si="19"/>
        <v>35</v>
      </c>
      <c r="Y32" s="209">
        <f t="shared" si="19"/>
        <v>26</v>
      </c>
      <c r="AB32" s="483" t="s">
        <v>38</v>
      </c>
      <c r="AC32" s="15">
        <f t="shared" si="20"/>
        <v>1316</v>
      </c>
      <c r="AD32" s="22">
        <f t="shared" si="21"/>
        <v>2.9852100535341621E-2</v>
      </c>
      <c r="AE32" s="22">
        <f t="shared" si="22"/>
        <v>0.25905511811023624</v>
      </c>
      <c r="AF32" s="15">
        <f t="shared" si="10"/>
        <v>21</v>
      </c>
      <c r="AG32" s="15">
        <f t="shared" si="10"/>
        <v>12</v>
      </c>
      <c r="AH32" s="15">
        <f t="shared" si="10"/>
        <v>1129</v>
      </c>
      <c r="AI32" s="15">
        <f t="shared" si="11"/>
        <v>16</v>
      </c>
      <c r="AJ32" s="15">
        <f t="shared" si="11"/>
        <v>11</v>
      </c>
      <c r="AK32" s="15">
        <f t="shared" si="11"/>
        <v>1460</v>
      </c>
      <c r="AL32" s="22">
        <f t="shared" si="23"/>
        <v>3.9704122702055915E-2</v>
      </c>
      <c r="AM32" s="22">
        <f t="shared" si="36"/>
        <v>0.2874015748031496</v>
      </c>
      <c r="AN32" s="15">
        <f t="shared" si="13"/>
        <v>14</v>
      </c>
      <c r="AO32" s="15">
        <f t="shared" si="13"/>
        <v>14</v>
      </c>
      <c r="AP32" s="15">
        <f t="shared" si="13"/>
        <v>1175</v>
      </c>
      <c r="AQ32" s="15">
        <f t="shared" si="14"/>
        <v>21</v>
      </c>
      <c r="AR32" s="15">
        <f t="shared" si="14"/>
        <v>9</v>
      </c>
      <c r="AS32" s="16">
        <f t="shared" si="14"/>
        <v>5080</v>
      </c>
      <c r="AT32" s="24">
        <f t="shared" si="24"/>
        <v>3.4327571527036339E-2</v>
      </c>
      <c r="AU32" s="16">
        <f t="shared" si="15"/>
        <v>72</v>
      </c>
      <c r="AV32" s="16">
        <f t="shared" si="15"/>
        <v>46</v>
      </c>
      <c r="AZ32" s="15">
        <f t="shared" si="25"/>
        <v>2776</v>
      </c>
      <c r="BA32" s="15">
        <f t="shared" si="16"/>
        <v>35</v>
      </c>
      <c r="BB32" s="15">
        <f t="shared" si="16"/>
        <v>26</v>
      </c>
      <c r="BF32" s="483" t="s">
        <v>38</v>
      </c>
      <c r="BG32" s="411">
        <f t="shared" si="3"/>
        <v>1316</v>
      </c>
      <c r="BH32" s="411">
        <f t="shared" si="3"/>
        <v>1207</v>
      </c>
      <c r="BI32" s="411">
        <f t="shared" si="3"/>
        <v>21</v>
      </c>
      <c r="BJ32" s="411">
        <f t="shared" si="3"/>
        <v>12</v>
      </c>
      <c r="BK32" s="411">
        <f t="shared" si="26"/>
        <v>1129</v>
      </c>
      <c r="BL32" s="411">
        <f t="shared" si="26"/>
        <v>1042</v>
      </c>
      <c r="BM32" s="411">
        <f t="shared" si="26"/>
        <v>16</v>
      </c>
      <c r="BN32" s="411">
        <f t="shared" si="26"/>
        <v>11</v>
      </c>
      <c r="BO32" s="411">
        <f t="shared" si="4"/>
        <v>1460</v>
      </c>
      <c r="BP32" s="411">
        <f t="shared" si="4"/>
        <v>1324</v>
      </c>
      <c r="BQ32" s="411">
        <f t="shared" si="4"/>
        <v>14</v>
      </c>
      <c r="BR32" s="411">
        <f t="shared" si="4"/>
        <v>14</v>
      </c>
      <c r="BS32" s="411">
        <f t="shared" si="27"/>
        <v>1175</v>
      </c>
      <c r="BT32" s="411">
        <f t="shared" si="27"/>
        <v>1096</v>
      </c>
      <c r="BU32" s="411">
        <f t="shared" si="27"/>
        <v>21</v>
      </c>
      <c r="BV32" s="411">
        <f t="shared" si="27"/>
        <v>9</v>
      </c>
      <c r="BW32" s="412">
        <f t="shared" si="28"/>
        <v>5080</v>
      </c>
      <c r="BX32" s="412">
        <f t="shared" si="28"/>
        <v>4669</v>
      </c>
      <c r="BY32" s="412">
        <f t="shared" si="17"/>
        <v>72</v>
      </c>
      <c r="BZ32" s="412">
        <f t="shared" si="17"/>
        <v>46</v>
      </c>
      <c r="CA32" s="411">
        <f t="shared" si="29"/>
        <v>2776</v>
      </c>
      <c r="CB32" s="411">
        <f t="shared" si="29"/>
        <v>2531</v>
      </c>
      <c r="CC32" s="411">
        <f t="shared" si="29"/>
        <v>35</v>
      </c>
      <c r="CD32" s="413">
        <f t="shared" si="29"/>
        <v>26</v>
      </c>
      <c r="CI32" s="489" t="s">
        <v>38</v>
      </c>
      <c r="CJ32" s="15">
        <v>5080</v>
      </c>
      <c r="CK32" s="15">
        <v>4669</v>
      </c>
      <c r="CL32" s="15">
        <v>72</v>
      </c>
      <c r="CM32" s="29">
        <v>46</v>
      </c>
      <c r="CN32" s="20">
        <f t="shared" si="30"/>
        <v>26</v>
      </c>
      <c r="CP32" s="486" t="s">
        <v>38</v>
      </c>
      <c r="CQ32" s="15">
        <v>1316</v>
      </c>
      <c r="CR32" s="15">
        <v>1207</v>
      </c>
      <c r="CS32" s="15">
        <v>21</v>
      </c>
      <c r="CT32" s="15">
        <v>12</v>
      </c>
      <c r="CU32" s="20">
        <f t="shared" si="31"/>
        <v>9</v>
      </c>
      <c r="CW32" s="486" t="s">
        <v>38</v>
      </c>
      <c r="CX32" s="15">
        <v>1460</v>
      </c>
      <c r="CY32" s="15">
        <v>1324</v>
      </c>
      <c r="CZ32" s="15">
        <v>14</v>
      </c>
      <c r="DA32" s="15">
        <v>14</v>
      </c>
      <c r="DB32" s="20">
        <f t="shared" si="32"/>
        <v>0</v>
      </c>
      <c r="DD32" s="486" t="s">
        <v>38</v>
      </c>
      <c r="DE32" s="15">
        <v>1129</v>
      </c>
      <c r="DF32" s="15">
        <v>1042</v>
      </c>
      <c r="DG32" s="15">
        <v>16</v>
      </c>
      <c r="DH32" s="15">
        <v>11</v>
      </c>
      <c r="DI32" s="20">
        <f t="shared" si="33"/>
        <v>5</v>
      </c>
      <c r="DK32" s="486" t="s">
        <v>38</v>
      </c>
      <c r="DL32" s="15">
        <v>1175</v>
      </c>
      <c r="DM32" s="15">
        <v>1096</v>
      </c>
      <c r="DN32" s="15">
        <v>21</v>
      </c>
      <c r="DO32" s="15">
        <v>9</v>
      </c>
      <c r="DP32" s="20">
        <f t="shared" si="34"/>
        <v>12</v>
      </c>
    </row>
    <row r="33" spans="1:120" x14ac:dyDescent="0.2">
      <c r="A33" s="483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2</v>
      </c>
      <c r="G33" s="15">
        <f t="shared" si="6"/>
        <v>1</v>
      </c>
      <c r="H33" s="15">
        <f t="shared" si="6"/>
        <v>0</v>
      </c>
      <c r="I33" s="15">
        <f t="shared" si="6"/>
        <v>0</v>
      </c>
      <c r="J33" s="15">
        <f t="shared" si="7"/>
        <v>0</v>
      </c>
      <c r="K33" s="15">
        <f t="shared" si="7"/>
        <v>0</v>
      </c>
      <c r="L33" s="15">
        <f t="shared" si="7"/>
        <v>0</v>
      </c>
      <c r="M33" s="15">
        <f t="shared" si="7"/>
        <v>1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8"/>
        <v>3</v>
      </c>
      <c r="S33" s="16">
        <f t="shared" si="18"/>
        <v>1</v>
      </c>
      <c r="T33" s="16">
        <f t="shared" si="9"/>
        <v>0</v>
      </c>
      <c r="U33" s="206">
        <f t="shared" si="9"/>
        <v>1</v>
      </c>
      <c r="V33" s="208">
        <f t="shared" si="19"/>
        <v>0</v>
      </c>
      <c r="W33" s="208">
        <f t="shared" si="19"/>
        <v>0</v>
      </c>
      <c r="X33" s="15">
        <f t="shared" si="19"/>
        <v>0</v>
      </c>
      <c r="Y33" s="209">
        <f t="shared" si="19"/>
        <v>1</v>
      </c>
      <c r="AB33" s="483" t="s">
        <v>39</v>
      </c>
      <c r="AC33" s="15">
        <f t="shared" si="20"/>
        <v>0</v>
      </c>
      <c r="AD33" s="22">
        <f t="shared" si="21"/>
        <v>0</v>
      </c>
      <c r="AE33" s="22">
        <f t="shared" si="22"/>
        <v>0</v>
      </c>
      <c r="AF33" s="15">
        <f t="shared" si="10"/>
        <v>0</v>
      </c>
      <c r="AG33" s="15">
        <f t="shared" si="10"/>
        <v>0</v>
      </c>
      <c r="AH33" s="15">
        <f t="shared" si="10"/>
        <v>2</v>
      </c>
      <c r="AI33" s="15">
        <f t="shared" si="11"/>
        <v>0</v>
      </c>
      <c r="AJ33" s="15">
        <f t="shared" si="11"/>
        <v>0</v>
      </c>
      <c r="AK33" s="15">
        <f t="shared" si="11"/>
        <v>0</v>
      </c>
      <c r="AL33" s="22">
        <f t="shared" si="23"/>
        <v>0</v>
      </c>
      <c r="AM33" s="22">
        <f t="shared" si="36"/>
        <v>0</v>
      </c>
      <c r="AN33" s="15">
        <f t="shared" si="13"/>
        <v>0</v>
      </c>
      <c r="AO33" s="15">
        <f t="shared" si="13"/>
        <v>1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3</v>
      </c>
      <c r="AT33" s="24">
        <f t="shared" si="24"/>
        <v>2.027218790966713E-5</v>
      </c>
      <c r="AU33" s="16">
        <f t="shared" si="15"/>
        <v>0</v>
      </c>
      <c r="AV33" s="16">
        <f t="shared" si="15"/>
        <v>1</v>
      </c>
      <c r="AZ33" s="15">
        <f t="shared" si="25"/>
        <v>0</v>
      </c>
      <c r="BA33" s="15">
        <f t="shared" si="16"/>
        <v>0</v>
      </c>
      <c r="BB33" s="15">
        <f t="shared" si="16"/>
        <v>1</v>
      </c>
      <c r="BF33" s="483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6"/>
        <v>2</v>
      </c>
      <c r="BL33" s="411">
        <f t="shared" si="26"/>
        <v>1</v>
      </c>
      <c r="BM33" s="411">
        <f t="shared" si="26"/>
        <v>0</v>
      </c>
      <c r="BN33" s="411">
        <f t="shared" si="26"/>
        <v>0</v>
      </c>
      <c r="BO33" s="411">
        <f t="shared" si="4"/>
        <v>0</v>
      </c>
      <c r="BP33" s="411">
        <f t="shared" si="4"/>
        <v>0</v>
      </c>
      <c r="BQ33" s="411">
        <f t="shared" si="4"/>
        <v>0</v>
      </c>
      <c r="BR33" s="411">
        <f t="shared" si="4"/>
        <v>1</v>
      </c>
      <c r="BS33" s="411">
        <f t="shared" si="27"/>
        <v>1</v>
      </c>
      <c r="BT33" s="411">
        <f t="shared" si="27"/>
        <v>0</v>
      </c>
      <c r="BU33" s="411">
        <f t="shared" si="27"/>
        <v>0</v>
      </c>
      <c r="BV33" s="411">
        <f t="shared" si="27"/>
        <v>0</v>
      </c>
      <c r="BW33" s="412">
        <f t="shared" si="28"/>
        <v>3</v>
      </c>
      <c r="BX33" s="412">
        <f t="shared" si="28"/>
        <v>1</v>
      </c>
      <c r="BY33" s="412">
        <f t="shared" si="17"/>
        <v>0</v>
      </c>
      <c r="BZ33" s="412">
        <f t="shared" si="17"/>
        <v>1</v>
      </c>
      <c r="CA33" s="411">
        <f>+BG33+BO33</f>
        <v>0</v>
      </c>
      <c r="CB33" s="411">
        <f t="shared" si="29"/>
        <v>0</v>
      </c>
      <c r="CC33" s="411">
        <f t="shared" si="29"/>
        <v>0</v>
      </c>
      <c r="CD33" s="413">
        <f t="shared" si="29"/>
        <v>1</v>
      </c>
      <c r="CI33" s="489" t="s">
        <v>39</v>
      </c>
      <c r="CJ33" s="15">
        <v>3</v>
      </c>
      <c r="CK33" s="15">
        <v>1</v>
      </c>
      <c r="CL33" s="15">
        <v>0</v>
      </c>
      <c r="CM33" s="29">
        <v>1</v>
      </c>
      <c r="CN33" s="20">
        <f t="shared" si="30"/>
        <v>-1</v>
      </c>
      <c r="CP33" s="486" t="str">
        <f>+CI33</f>
        <v>O Amministrazione pubblica e difesa; assicurazione sociale...</v>
      </c>
      <c r="CQ33" s="15">
        <v>0</v>
      </c>
      <c r="CR33" s="15">
        <v>0</v>
      </c>
      <c r="CS33" s="15">
        <v>0</v>
      </c>
      <c r="CT33" s="15">
        <v>0</v>
      </c>
      <c r="CU33" s="20">
        <f t="shared" si="31"/>
        <v>0</v>
      </c>
      <c r="CW33" s="486" t="s">
        <v>39</v>
      </c>
      <c r="CX33" s="15">
        <v>0</v>
      </c>
      <c r="CY33" s="15">
        <v>0</v>
      </c>
      <c r="CZ33" s="15">
        <v>0</v>
      </c>
      <c r="DA33" s="15">
        <v>1</v>
      </c>
      <c r="DB33" s="20">
        <f t="shared" si="32"/>
        <v>-1</v>
      </c>
      <c r="DD33" s="486" t="s">
        <v>39</v>
      </c>
      <c r="DE33" s="15">
        <v>2</v>
      </c>
      <c r="DF33" s="15">
        <v>1</v>
      </c>
      <c r="DG33" s="15">
        <v>0</v>
      </c>
      <c r="DH33" s="15">
        <v>0</v>
      </c>
      <c r="DI33" s="20">
        <f t="shared" si="33"/>
        <v>0</v>
      </c>
      <c r="DK33" s="486" t="s">
        <v>39</v>
      </c>
      <c r="DL33" s="15">
        <v>1</v>
      </c>
      <c r="DM33" s="15">
        <v>0</v>
      </c>
      <c r="DN33" s="15">
        <v>0</v>
      </c>
      <c r="DO33" s="15">
        <v>0</v>
      </c>
      <c r="DP33" s="20">
        <f t="shared" si="34"/>
        <v>0</v>
      </c>
    </row>
    <row r="34" spans="1:120" x14ac:dyDescent="0.2">
      <c r="A34" s="483" t="s">
        <v>41</v>
      </c>
      <c r="B34" s="15">
        <f t="shared" si="5"/>
        <v>210</v>
      </c>
      <c r="C34" s="15">
        <f t="shared" si="5"/>
        <v>196</v>
      </c>
      <c r="D34" s="15">
        <f t="shared" si="5"/>
        <v>3</v>
      </c>
      <c r="E34" s="15">
        <f t="shared" si="5"/>
        <v>0</v>
      </c>
      <c r="F34" s="15">
        <f t="shared" si="6"/>
        <v>166</v>
      </c>
      <c r="G34" s="15">
        <f t="shared" si="6"/>
        <v>150</v>
      </c>
      <c r="H34" s="15">
        <f t="shared" si="6"/>
        <v>1</v>
      </c>
      <c r="I34" s="15">
        <f t="shared" si="6"/>
        <v>3</v>
      </c>
      <c r="J34" s="15">
        <f t="shared" si="7"/>
        <v>256</v>
      </c>
      <c r="K34" s="15">
        <f t="shared" si="7"/>
        <v>221</v>
      </c>
      <c r="L34" s="15">
        <f t="shared" si="7"/>
        <v>1</v>
      </c>
      <c r="M34" s="15">
        <f t="shared" si="7"/>
        <v>1</v>
      </c>
      <c r="N34" s="15">
        <f t="shared" si="8"/>
        <v>126</v>
      </c>
      <c r="O34" s="15">
        <f t="shared" si="8"/>
        <v>119</v>
      </c>
      <c r="P34" s="15">
        <f t="shared" si="8"/>
        <v>0</v>
      </c>
      <c r="Q34" s="15">
        <f t="shared" si="8"/>
        <v>1</v>
      </c>
      <c r="R34" s="16">
        <f t="shared" si="18"/>
        <v>758</v>
      </c>
      <c r="S34" s="16">
        <f t="shared" si="18"/>
        <v>686</v>
      </c>
      <c r="T34" s="16">
        <f t="shared" si="9"/>
        <v>5</v>
      </c>
      <c r="U34" s="206">
        <f t="shared" si="9"/>
        <v>5</v>
      </c>
      <c r="V34" s="208">
        <f t="shared" si="19"/>
        <v>466</v>
      </c>
      <c r="W34" s="208">
        <f t="shared" si="19"/>
        <v>417</v>
      </c>
      <c r="X34" s="15">
        <f t="shared" si="19"/>
        <v>4</v>
      </c>
      <c r="Y34" s="209">
        <f t="shared" si="19"/>
        <v>1</v>
      </c>
      <c r="AB34" s="483" t="s">
        <v>41</v>
      </c>
      <c r="AC34" s="15">
        <f t="shared" si="20"/>
        <v>210</v>
      </c>
      <c r="AD34" s="22">
        <f t="shared" si="21"/>
        <v>4.7636330641502586E-3</v>
      </c>
      <c r="AE34" s="22">
        <f t="shared" si="22"/>
        <v>0.27704485488126651</v>
      </c>
      <c r="AF34" s="15">
        <f t="shared" si="10"/>
        <v>3</v>
      </c>
      <c r="AG34" s="15">
        <f t="shared" si="10"/>
        <v>0</v>
      </c>
      <c r="AH34" s="15">
        <f t="shared" si="10"/>
        <v>166</v>
      </c>
      <c r="AI34" s="15">
        <f t="shared" si="11"/>
        <v>1</v>
      </c>
      <c r="AJ34" s="15">
        <f t="shared" si="11"/>
        <v>3</v>
      </c>
      <c r="AK34" s="15">
        <f t="shared" si="11"/>
        <v>256</v>
      </c>
      <c r="AL34" s="22">
        <f t="shared" si="23"/>
        <v>6.9618187751550095E-3</v>
      </c>
      <c r="AM34" s="22">
        <f t="shared" si="36"/>
        <v>0.33773087071240104</v>
      </c>
      <c r="AN34" s="15">
        <f t="shared" si="13"/>
        <v>1</v>
      </c>
      <c r="AO34" s="15">
        <f t="shared" si="13"/>
        <v>1</v>
      </c>
      <c r="AP34" s="15">
        <f t="shared" si="13"/>
        <v>126</v>
      </c>
      <c r="AQ34" s="15">
        <f t="shared" si="14"/>
        <v>0</v>
      </c>
      <c r="AR34" s="15">
        <f t="shared" si="14"/>
        <v>1</v>
      </c>
      <c r="AS34" s="16">
        <f t="shared" si="14"/>
        <v>758</v>
      </c>
      <c r="AT34" s="24">
        <f t="shared" si="24"/>
        <v>5.1221061451758951E-3</v>
      </c>
      <c r="AU34" s="16">
        <f t="shared" si="15"/>
        <v>5</v>
      </c>
      <c r="AV34" s="16">
        <f t="shared" si="15"/>
        <v>5</v>
      </c>
      <c r="AZ34" s="15">
        <f t="shared" si="25"/>
        <v>466</v>
      </c>
      <c r="BA34" s="15">
        <f t="shared" si="16"/>
        <v>4</v>
      </c>
      <c r="BB34" s="15">
        <f t="shared" si="16"/>
        <v>1</v>
      </c>
      <c r="BF34" s="483" t="s">
        <v>41</v>
      </c>
      <c r="BG34" s="411">
        <f t="shared" si="3"/>
        <v>210</v>
      </c>
      <c r="BH34" s="411">
        <f t="shared" si="3"/>
        <v>196</v>
      </c>
      <c r="BI34" s="411">
        <f t="shared" si="3"/>
        <v>3</v>
      </c>
      <c r="BJ34" s="411">
        <f t="shared" si="3"/>
        <v>0</v>
      </c>
      <c r="BK34" s="411">
        <f t="shared" si="26"/>
        <v>166</v>
      </c>
      <c r="BL34" s="411">
        <f t="shared" si="26"/>
        <v>150</v>
      </c>
      <c r="BM34" s="411">
        <f t="shared" si="26"/>
        <v>1</v>
      </c>
      <c r="BN34" s="411">
        <f t="shared" si="26"/>
        <v>3</v>
      </c>
      <c r="BO34" s="411">
        <f t="shared" si="4"/>
        <v>256</v>
      </c>
      <c r="BP34" s="411">
        <f t="shared" si="4"/>
        <v>221</v>
      </c>
      <c r="BQ34" s="411">
        <f t="shared" si="4"/>
        <v>1</v>
      </c>
      <c r="BR34" s="411">
        <f t="shared" si="4"/>
        <v>1</v>
      </c>
      <c r="BS34" s="411">
        <f t="shared" si="27"/>
        <v>126</v>
      </c>
      <c r="BT34" s="411">
        <f t="shared" si="27"/>
        <v>119</v>
      </c>
      <c r="BU34" s="411">
        <f t="shared" si="27"/>
        <v>0</v>
      </c>
      <c r="BV34" s="411">
        <f t="shared" si="27"/>
        <v>1</v>
      </c>
      <c r="BW34" s="412">
        <f t="shared" si="28"/>
        <v>758</v>
      </c>
      <c r="BX34" s="412">
        <f t="shared" si="28"/>
        <v>686</v>
      </c>
      <c r="BY34" s="412">
        <f t="shared" si="17"/>
        <v>5</v>
      </c>
      <c r="BZ34" s="412">
        <f t="shared" si="17"/>
        <v>5</v>
      </c>
      <c r="CA34" s="411">
        <f>+BG34+BO34</f>
        <v>466</v>
      </c>
      <c r="CB34" s="411">
        <f t="shared" si="29"/>
        <v>417</v>
      </c>
      <c r="CC34" s="411">
        <f t="shared" si="29"/>
        <v>4</v>
      </c>
      <c r="CD34" s="413">
        <f t="shared" si="29"/>
        <v>1</v>
      </c>
      <c r="CI34" s="489" t="s">
        <v>41</v>
      </c>
      <c r="CJ34" s="15">
        <v>758</v>
      </c>
      <c r="CK34" s="15">
        <v>686</v>
      </c>
      <c r="CL34" s="15">
        <v>5</v>
      </c>
      <c r="CM34" s="29">
        <v>5</v>
      </c>
      <c r="CN34" s="20">
        <f t="shared" si="30"/>
        <v>0</v>
      </c>
      <c r="CP34" s="486" t="s">
        <v>41</v>
      </c>
      <c r="CQ34" s="15">
        <v>210</v>
      </c>
      <c r="CR34" s="15">
        <v>196</v>
      </c>
      <c r="CS34" s="15">
        <v>3</v>
      </c>
      <c r="CT34" s="15">
        <v>0</v>
      </c>
      <c r="CU34" s="20">
        <f t="shared" si="31"/>
        <v>3</v>
      </c>
      <c r="CW34" s="486" t="s">
        <v>41</v>
      </c>
      <c r="CX34" s="15">
        <v>256</v>
      </c>
      <c r="CY34" s="15">
        <v>221</v>
      </c>
      <c r="CZ34" s="15">
        <v>1</v>
      </c>
      <c r="DA34" s="15">
        <v>1</v>
      </c>
      <c r="DB34" s="20">
        <f t="shared" si="32"/>
        <v>0</v>
      </c>
      <c r="DD34" s="486" t="s">
        <v>41</v>
      </c>
      <c r="DE34" s="15">
        <v>166</v>
      </c>
      <c r="DF34" s="15">
        <v>150</v>
      </c>
      <c r="DG34" s="15">
        <v>1</v>
      </c>
      <c r="DH34" s="15">
        <v>3</v>
      </c>
      <c r="DI34" s="20">
        <f t="shared" si="33"/>
        <v>-2</v>
      </c>
      <c r="DK34" s="486" t="s">
        <v>41</v>
      </c>
      <c r="DL34" s="15">
        <v>126</v>
      </c>
      <c r="DM34" s="15">
        <v>119</v>
      </c>
      <c r="DN34" s="15">
        <v>0</v>
      </c>
      <c r="DO34" s="15">
        <v>1</v>
      </c>
      <c r="DP34" s="20">
        <f t="shared" si="34"/>
        <v>-1</v>
      </c>
    </row>
    <row r="35" spans="1:120" x14ac:dyDescent="0.2">
      <c r="A35" s="483" t="s">
        <v>42</v>
      </c>
      <c r="B35" s="15">
        <f t="shared" si="5"/>
        <v>327</v>
      </c>
      <c r="C35" s="15">
        <f t="shared" si="5"/>
        <v>272</v>
      </c>
      <c r="D35" s="15">
        <f t="shared" si="5"/>
        <v>1</v>
      </c>
      <c r="E35" s="15">
        <f t="shared" si="5"/>
        <v>1</v>
      </c>
      <c r="F35" s="15">
        <f t="shared" si="6"/>
        <v>221</v>
      </c>
      <c r="G35" s="15">
        <f t="shared" si="6"/>
        <v>201</v>
      </c>
      <c r="H35" s="15">
        <f t="shared" si="6"/>
        <v>0</v>
      </c>
      <c r="I35" s="15">
        <f t="shared" si="6"/>
        <v>2</v>
      </c>
      <c r="J35" s="15">
        <f t="shared" si="7"/>
        <v>252</v>
      </c>
      <c r="K35" s="15">
        <f t="shared" si="7"/>
        <v>223</v>
      </c>
      <c r="L35" s="15">
        <f t="shared" si="7"/>
        <v>0</v>
      </c>
      <c r="M35" s="15">
        <f t="shared" si="7"/>
        <v>2</v>
      </c>
      <c r="N35" s="15">
        <f t="shared" si="8"/>
        <v>237</v>
      </c>
      <c r="O35" s="15">
        <f t="shared" si="8"/>
        <v>205</v>
      </c>
      <c r="P35" s="15">
        <f t="shared" si="8"/>
        <v>1</v>
      </c>
      <c r="Q35" s="15">
        <f t="shared" si="8"/>
        <v>1</v>
      </c>
      <c r="R35" s="16">
        <f t="shared" si="18"/>
        <v>1037</v>
      </c>
      <c r="S35" s="16">
        <f t="shared" si="18"/>
        <v>901</v>
      </c>
      <c r="T35" s="16">
        <f t="shared" si="9"/>
        <v>2</v>
      </c>
      <c r="U35" s="206">
        <f t="shared" si="9"/>
        <v>6</v>
      </c>
      <c r="V35" s="208">
        <f t="shared" si="19"/>
        <v>579</v>
      </c>
      <c r="W35" s="208">
        <f t="shared" si="19"/>
        <v>495</v>
      </c>
      <c r="X35" s="15">
        <f t="shared" si="19"/>
        <v>1</v>
      </c>
      <c r="Y35" s="209">
        <f t="shared" si="19"/>
        <v>3</v>
      </c>
      <c r="AB35" s="483" t="s">
        <v>42</v>
      </c>
      <c r="AC35" s="15">
        <f t="shared" si="20"/>
        <v>327</v>
      </c>
      <c r="AD35" s="22">
        <f t="shared" si="21"/>
        <v>7.4176571998911169E-3</v>
      </c>
      <c r="AE35" s="22">
        <f t="shared" si="22"/>
        <v>0.31533269045323048</v>
      </c>
      <c r="AF35" s="15">
        <f t="shared" si="10"/>
        <v>1</v>
      </c>
      <c r="AG35" s="15">
        <f t="shared" si="10"/>
        <v>1</v>
      </c>
      <c r="AH35" s="15">
        <f t="shared" si="10"/>
        <v>221</v>
      </c>
      <c r="AI35" s="15">
        <f t="shared" si="11"/>
        <v>0</v>
      </c>
      <c r="AJ35" s="15">
        <f t="shared" si="11"/>
        <v>2</v>
      </c>
      <c r="AK35" s="15">
        <f t="shared" si="11"/>
        <v>252</v>
      </c>
      <c r="AL35" s="22">
        <f t="shared" si="23"/>
        <v>6.8530403567932125E-3</v>
      </c>
      <c r="AM35" s="22">
        <f t="shared" si="36"/>
        <v>0.24300867888138863</v>
      </c>
      <c r="AN35" s="15">
        <f t="shared" si="13"/>
        <v>0</v>
      </c>
      <c r="AO35" s="15">
        <f t="shared" si="13"/>
        <v>2</v>
      </c>
      <c r="AP35" s="15">
        <f t="shared" si="13"/>
        <v>237</v>
      </c>
      <c r="AQ35" s="15">
        <f t="shared" si="14"/>
        <v>1</v>
      </c>
      <c r="AR35" s="15">
        <f t="shared" si="14"/>
        <v>1</v>
      </c>
      <c r="AS35" s="16">
        <f t="shared" si="14"/>
        <v>1037</v>
      </c>
      <c r="AT35" s="24">
        <f t="shared" si="24"/>
        <v>7.0074196207749384E-3</v>
      </c>
      <c r="AU35" s="16">
        <f t="shared" si="15"/>
        <v>2</v>
      </c>
      <c r="AV35" s="16">
        <f t="shared" si="15"/>
        <v>6</v>
      </c>
      <c r="AZ35" s="15">
        <f t="shared" si="25"/>
        <v>579</v>
      </c>
      <c r="BA35" s="15">
        <f t="shared" si="16"/>
        <v>1</v>
      </c>
      <c r="BB35" s="15">
        <f t="shared" si="16"/>
        <v>3</v>
      </c>
      <c r="BF35" s="483" t="s">
        <v>42</v>
      </c>
      <c r="BG35" s="411">
        <f t="shared" si="3"/>
        <v>327</v>
      </c>
      <c r="BH35" s="411">
        <f t="shared" si="3"/>
        <v>272</v>
      </c>
      <c r="BI35" s="411">
        <f t="shared" si="3"/>
        <v>1</v>
      </c>
      <c r="BJ35" s="411">
        <f t="shared" si="3"/>
        <v>1</v>
      </c>
      <c r="BK35" s="411">
        <f t="shared" si="26"/>
        <v>221</v>
      </c>
      <c r="BL35" s="411">
        <f t="shared" si="26"/>
        <v>201</v>
      </c>
      <c r="BM35" s="411">
        <f t="shared" si="26"/>
        <v>0</v>
      </c>
      <c r="BN35" s="411">
        <f t="shared" si="26"/>
        <v>2</v>
      </c>
      <c r="BO35" s="411">
        <f t="shared" si="4"/>
        <v>252</v>
      </c>
      <c r="BP35" s="411">
        <f t="shared" si="4"/>
        <v>223</v>
      </c>
      <c r="BQ35" s="411">
        <f t="shared" si="4"/>
        <v>0</v>
      </c>
      <c r="BR35" s="411">
        <f t="shared" si="4"/>
        <v>2</v>
      </c>
      <c r="BS35" s="411">
        <f t="shared" si="27"/>
        <v>237</v>
      </c>
      <c r="BT35" s="411">
        <f t="shared" si="27"/>
        <v>205</v>
      </c>
      <c r="BU35" s="411">
        <f t="shared" si="27"/>
        <v>1</v>
      </c>
      <c r="BV35" s="411">
        <f t="shared" si="27"/>
        <v>1</v>
      </c>
      <c r="BW35" s="412">
        <f t="shared" si="28"/>
        <v>1037</v>
      </c>
      <c r="BX35" s="412">
        <f t="shared" si="28"/>
        <v>901</v>
      </c>
      <c r="BY35" s="412">
        <f t="shared" si="17"/>
        <v>2</v>
      </c>
      <c r="BZ35" s="412">
        <f t="shared" si="17"/>
        <v>6</v>
      </c>
      <c r="CA35" s="411">
        <f>+BG35+BO35</f>
        <v>579</v>
      </c>
      <c r="CB35" s="411">
        <f t="shared" si="29"/>
        <v>495</v>
      </c>
      <c r="CC35" s="411">
        <f t="shared" si="29"/>
        <v>1</v>
      </c>
      <c r="CD35" s="413">
        <f t="shared" si="29"/>
        <v>3</v>
      </c>
      <c r="CI35" s="489" t="s">
        <v>42</v>
      </c>
      <c r="CJ35" s="15">
        <v>1037</v>
      </c>
      <c r="CK35" s="15">
        <v>901</v>
      </c>
      <c r="CL35" s="15">
        <v>2</v>
      </c>
      <c r="CM35" s="29">
        <v>6</v>
      </c>
      <c r="CN35" s="20">
        <f t="shared" si="30"/>
        <v>-4</v>
      </c>
      <c r="CP35" s="486" t="s">
        <v>42</v>
      </c>
      <c r="CQ35" s="15">
        <v>327</v>
      </c>
      <c r="CR35" s="15">
        <v>272</v>
      </c>
      <c r="CS35" s="15">
        <v>1</v>
      </c>
      <c r="CT35" s="15">
        <v>1</v>
      </c>
      <c r="CU35" s="20">
        <f t="shared" si="31"/>
        <v>0</v>
      </c>
      <c r="CW35" s="486" t="s">
        <v>42</v>
      </c>
      <c r="CX35" s="15">
        <v>252</v>
      </c>
      <c r="CY35" s="15">
        <v>223</v>
      </c>
      <c r="CZ35" s="15">
        <v>0</v>
      </c>
      <c r="DA35" s="15">
        <v>2</v>
      </c>
      <c r="DB35" s="20">
        <f t="shared" si="32"/>
        <v>-2</v>
      </c>
      <c r="DD35" s="486" t="s">
        <v>42</v>
      </c>
      <c r="DE35" s="15">
        <v>221</v>
      </c>
      <c r="DF35" s="15">
        <v>201</v>
      </c>
      <c r="DG35" s="15">
        <v>0</v>
      </c>
      <c r="DH35" s="15">
        <v>2</v>
      </c>
      <c r="DI35" s="20">
        <f t="shared" si="33"/>
        <v>-2</v>
      </c>
      <c r="DK35" s="486" t="s">
        <v>42</v>
      </c>
      <c r="DL35" s="15">
        <v>237</v>
      </c>
      <c r="DM35" s="15">
        <v>205</v>
      </c>
      <c r="DN35" s="15">
        <v>1</v>
      </c>
      <c r="DO35" s="15">
        <v>1</v>
      </c>
      <c r="DP35" s="20">
        <f t="shared" si="34"/>
        <v>0</v>
      </c>
    </row>
    <row r="36" spans="1:120" x14ac:dyDescent="0.2">
      <c r="A36" s="483" t="s">
        <v>43</v>
      </c>
      <c r="B36" s="15">
        <f t="shared" si="5"/>
        <v>640</v>
      </c>
      <c r="C36" s="15">
        <f t="shared" si="5"/>
        <v>578</v>
      </c>
      <c r="D36" s="15">
        <f t="shared" si="5"/>
        <v>6</v>
      </c>
      <c r="E36" s="15">
        <f t="shared" si="5"/>
        <v>4</v>
      </c>
      <c r="F36" s="15">
        <f t="shared" si="6"/>
        <v>441</v>
      </c>
      <c r="G36" s="15">
        <f t="shared" si="6"/>
        <v>381</v>
      </c>
      <c r="H36" s="15">
        <f t="shared" si="6"/>
        <v>2</v>
      </c>
      <c r="I36" s="15">
        <f t="shared" si="6"/>
        <v>5</v>
      </c>
      <c r="J36" s="15">
        <f t="shared" si="7"/>
        <v>687</v>
      </c>
      <c r="K36" s="15">
        <f t="shared" si="7"/>
        <v>626</v>
      </c>
      <c r="L36" s="15">
        <f t="shared" si="7"/>
        <v>7</v>
      </c>
      <c r="M36" s="15">
        <f t="shared" si="7"/>
        <v>5</v>
      </c>
      <c r="N36" s="15">
        <f t="shared" si="8"/>
        <v>730</v>
      </c>
      <c r="O36" s="15">
        <f t="shared" si="8"/>
        <v>668</v>
      </c>
      <c r="P36" s="15">
        <f t="shared" si="8"/>
        <v>6</v>
      </c>
      <c r="Q36" s="15">
        <f t="shared" si="8"/>
        <v>3</v>
      </c>
      <c r="R36" s="16">
        <f t="shared" si="18"/>
        <v>2498</v>
      </c>
      <c r="S36" s="16">
        <f t="shared" si="18"/>
        <v>2253</v>
      </c>
      <c r="T36" s="16">
        <f t="shared" si="9"/>
        <v>21</v>
      </c>
      <c r="U36" s="206">
        <f t="shared" si="9"/>
        <v>17</v>
      </c>
      <c r="V36" s="208">
        <f t="shared" si="19"/>
        <v>1327</v>
      </c>
      <c r="W36" s="208">
        <f t="shared" si="19"/>
        <v>1204</v>
      </c>
      <c r="X36" s="15">
        <f t="shared" si="19"/>
        <v>13</v>
      </c>
      <c r="Y36" s="209">
        <f t="shared" si="19"/>
        <v>9</v>
      </c>
      <c r="AB36" s="483" t="s">
        <v>43</v>
      </c>
      <c r="AC36" s="15">
        <f t="shared" si="20"/>
        <v>640</v>
      </c>
      <c r="AD36" s="22">
        <f t="shared" si="21"/>
        <v>1.4517738862172216E-2</v>
      </c>
      <c r="AE36" s="22">
        <f t="shared" si="22"/>
        <v>0.25620496397117692</v>
      </c>
      <c r="AF36" s="15">
        <f t="shared" si="10"/>
        <v>6</v>
      </c>
      <c r="AG36" s="15">
        <f t="shared" si="10"/>
        <v>4</v>
      </c>
      <c r="AH36" s="15">
        <f t="shared" si="10"/>
        <v>441</v>
      </c>
      <c r="AI36" s="15">
        <f t="shared" si="11"/>
        <v>2</v>
      </c>
      <c r="AJ36" s="15">
        <f t="shared" si="11"/>
        <v>5</v>
      </c>
      <c r="AK36" s="15">
        <f t="shared" si="11"/>
        <v>687</v>
      </c>
      <c r="AL36" s="22">
        <f t="shared" si="23"/>
        <v>1.8682693353638639E-2</v>
      </c>
      <c r="AM36" s="22">
        <f t="shared" si="36"/>
        <v>0.27502001601281023</v>
      </c>
      <c r="AN36" s="15">
        <f t="shared" si="13"/>
        <v>7</v>
      </c>
      <c r="AO36" s="15">
        <f t="shared" si="13"/>
        <v>5</v>
      </c>
      <c r="AP36" s="15">
        <f t="shared" si="13"/>
        <v>730</v>
      </c>
      <c r="AQ36" s="15">
        <f t="shared" si="14"/>
        <v>6</v>
      </c>
      <c r="AR36" s="15">
        <f t="shared" si="14"/>
        <v>3</v>
      </c>
      <c r="AS36" s="16">
        <f t="shared" si="14"/>
        <v>2498</v>
      </c>
      <c r="AT36" s="24">
        <f t="shared" si="24"/>
        <v>1.6879975132782832E-2</v>
      </c>
      <c r="AU36" s="16">
        <f t="shared" si="15"/>
        <v>21</v>
      </c>
      <c r="AV36" s="16">
        <f t="shared" si="15"/>
        <v>17</v>
      </c>
      <c r="AZ36" s="15">
        <f t="shared" si="25"/>
        <v>1327</v>
      </c>
      <c r="BA36" s="15">
        <f t="shared" si="16"/>
        <v>13</v>
      </c>
      <c r="BB36" s="15">
        <f t="shared" si="16"/>
        <v>9</v>
      </c>
      <c r="BF36" s="483" t="s">
        <v>43</v>
      </c>
      <c r="BG36" s="411">
        <f t="shared" si="3"/>
        <v>640</v>
      </c>
      <c r="BH36" s="411">
        <f t="shared" si="3"/>
        <v>578</v>
      </c>
      <c r="BI36" s="411">
        <f t="shared" si="3"/>
        <v>6</v>
      </c>
      <c r="BJ36" s="411">
        <f t="shared" si="3"/>
        <v>4</v>
      </c>
      <c r="BK36" s="411">
        <f t="shared" si="26"/>
        <v>441</v>
      </c>
      <c r="BL36" s="411">
        <f t="shared" si="26"/>
        <v>381</v>
      </c>
      <c r="BM36" s="411">
        <f t="shared" si="26"/>
        <v>2</v>
      </c>
      <c r="BN36" s="411">
        <f t="shared" si="26"/>
        <v>5</v>
      </c>
      <c r="BO36" s="411">
        <f t="shared" si="4"/>
        <v>687</v>
      </c>
      <c r="BP36" s="411">
        <f t="shared" si="4"/>
        <v>626</v>
      </c>
      <c r="BQ36" s="411">
        <f t="shared" si="4"/>
        <v>7</v>
      </c>
      <c r="BR36" s="411">
        <f t="shared" si="4"/>
        <v>5</v>
      </c>
      <c r="BS36" s="411">
        <f t="shared" si="27"/>
        <v>730</v>
      </c>
      <c r="BT36" s="411">
        <f t="shared" si="27"/>
        <v>668</v>
      </c>
      <c r="BU36" s="411">
        <f t="shared" si="27"/>
        <v>6</v>
      </c>
      <c r="BV36" s="411">
        <f t="shared" si="27"/>
        <v>3</v>
      </c>
      <c r="BW36" s="412">
        <f t="shared" si="28"/>
        <v>2498</v>
      </c>
      <c r="BX36" s="412">
        <f t="shared" si="28"/>
        <v>2253</v>
      </c>
      <c r="BY36" s="412">
        <f t="shared" si="17"/>
        <v>21</v>
      </c>
      <c r="BZ36" s="412">
        <f t="shared" si="17"/>
        <v>17</v>
      </c>
      <c r="CA36" s="411">
        <f>+BG36+BO36</f>
        <v>1327</v>
      </c>
      <c r="CB36" s="411">
        <f t="shared" ref="CB36:CD40" si="37">+BH36+BP36</f>
        <v>1204</v>
      </c>
      <c r="CC36" s="411">
        <f t="shared" si="37"/>
        <v>13</v>
      </c>
      <c r="CD36" s="413">
        <f t="shared" si="37"/>
        <v>9</v>
      </c>
      <c r="CI36" s="489" t="s">
        <v>43</v>
      </c>
      <c r="CJ36" s="15">
        <v>2498</v>
      </c>
      <c r="CK36" s="15">
        <v>2253</v>
      </c>
      <c r="CL36" s="15">
        <v>21</v>
      </c>
      <c r="CM36" s="29">
        <v>17</v>
      </c>
      <c r="CN36" s="20">
        <f t="shared" si="30"/>
        <v>4</v>
      </c>
      <c r="CP36" s="486" t="s">
        <v>43</v>
      </c>
      <c r="CQ36" s="15">
        <v>640</v>
      </c>
      <c r="CR36" s="15">
        <v>578</v>
      </c>
      <c r="CS36" s="15">
        <v>6</v>
      </c>
      <c r="CT36" s="15">
        <v>4</v>
      </c>
      <c r="CU36" s="20">
        <f t="shared" si="31"/>
        <v>2</v>
      </c>
      <c r="CW36" s="486" t="s">
        <v>43</v>
      </c>
      <c r="CX36" s="15">
        <v>687</v>
      </c>
      <c r="CY36" s="15">
        <v>626</v>
      </c>
      <c r="CZ36" s="15">
        <v>7</v>
      </c>
      <c r="DA36" s="15">
        <v>5</v>
      </c>
      <c r="DB36" s="20">
        <f t="shared" si="32"/>
        <v>2</v>
      </c>
      <c r="DD36" s="486" t="s">
        <v>43</v>
      </c>
      <c r="DE36" s="15">
        <v>441</v>
      </c>
      <c r="DF36" s="15">
        <v>381</v>
      </c>
      <c r="DG36" s="15">
        <v>2</v>
      </c>
      <c r="DH36" s="15">
        <v>5</v>
      </c>
      <c r="DI36" s="20">
        <f t="shared" si="33"/>
        <v>-3</v>
      </c>
      <c r="DK36" s="486" t="s">
        <v>43</v>
      </c>
      <c r="DL36" s="15">
        <v>730</v>
      </c>
      <c r="DM36" s="15">
        <v>668</v>
      </c>
      <c r="DN36" s="15">
        <v>6</v>
      </c>
      <c r="DO36" s="15">
        <v>3</v>
      </c>
      <c r="DP36" s="20">
        <f t="shared" si="34"/>
        <v>3</v>
      </c>
    </row>
    <row r="37" spans="1:120" x14ac:dyDescent="0.2">
      <c r="A37" s="483" t="s">
        <v>44</v>
      </c>
      <c r="B37" s="15">
        <f t="shared" si="5"/>
        <v>1864</v>
      </c>
      <c r="C37" s="15">
        <f t="shared" si="5"/>
        <v>1795</v>
      </c>
      <c r="D37" s="15">
        <f t="shared" si="5"/>
        <v>17</v>
      </c>
      <c r="E37" s="15">
        <f t="shared" si="5"/>
        <v>13</v>
      </c>
      <c r="F37" s="15">
        <f t="shared" si="6"/>
        <v>1373</v>
      </c>
      <c r="G37" s="15">
        <f t="shared" si="6"/>
        <v>1305</v>
      </c>
      <c r="H37" s="15">
        <f t="shared" si="6"/>
        <v>19</v>
      </c>
      <c r="I37" s="15">
        <f t="shared" si="6"/>
        <v>9</v>
      </c>
      <c r="J37" s="15">
        <f t="shared" si="7"/>
        <v>1838</v>
      </c>
      <c r="K37" s="15">
        <f t="shared" si="7"/>
        <v>1741</v>
      </c>
      <c r="L37" s="15">
        <f t="shared" si="7"/>
        <v>14</v>
      </c>
      <c r="M37" s="15">
        <f t="shared" si="7"/>
        <v>17</v>
      </c>
      <c r="N37" s="15">
        <f t="shared" si="8"/>
        <v>1730</v>
      </c>
      <c r="O37" s="15">
        <f t="shared" si="8"/>
        <v>1658</v>
      </c>
      <c r="P37" s="15">
        <f t="shared" si="8"/>
        <v>18</v>
      </c>
      <c r="Q37" s="15">
        <f t="shared" si="8"/>
        <v>15</v>
      </c>
      <c r="R37" s="16">
        <f t="shared" si="18"/>
        <v>6805</v>
      </c>
      <c r="S37" s="16">
        <f t="shared" si="18"/>
        <v>6499</v>
      </c>
      <c r="T37" s="16">
        <f t="shared" si="9"/>
        <v>68</v>
      </c>
      <c r="U37" s="206">
        <f t="shared" si="9"/>
        <v>54</v>
      </c>
      <c r="V37" s="208">
        <f t="shared" si="19"/>
        <v>3702</v>
      </c>
      <c r="W37" s="208">
        <f t="shared" si="19"/>
        <v>3536</v>
      </c>
      <c r="X37" s="15">
        <f t="shared" si="19"/>
        <v>31</v>
      </c>
      <c r="Y37" s="209">
        <f t="shared" si="19"/>
        <v>30</v>
      </c>
      <c r="AB37" s="483" t="s">
        <v>44</v>
      </c>
      <c r="AC37" s="15">
        <f t="shared" si="20"/>
        <v>1864</v>
      </c>
      <c r="AD37" s="22">
        <f t="shared" si="21"/>
        <v>4.2282914436076582E-2</v>
      </c>
      <c r="AE37" s="22">
        <f t="shared" si="22"/>
        <v>0.27391623806024984</v>
      </c>
      <c r="AF37" s="15">
        <f t="shared" si="10"/>
        <v>17</v>
      </c>
      <c r="AG37" s="15">
        <f t="shared" si="10"/>
        <v>13</v>
      </c>
      <c r="AH37" s="15">
        <f t="shared" si="10"/>
        <v>1373</v>
      </c>
      <c r="AI37" s="15">
        <f t="shared" si="11"/>
        <v>19</v>
      </c>
      <c r="AJ37" s="15">
        <f t="shared" si="11"/>
        <v>9</v>
      </c>
      <c r="AK37" s="15">
        <f t="shared" si="11"/>
        <v>1838</v>
      </c>
      <c r="AL37" s="22">
        <f t="shared" si="23"/>
        <v>4.9983683237245731E-2</v>
      </c>
      <c r="AM37" s="22">
        <f t="shared" si="36"/>
        <v>0.27009551800146953</v>
      </c>
      <c r="AN37" s="15">
        <f t="shared" si="13"/>
        <v>14</v>
      </c>
      <c r="AO37" s="15">
        <f t="shared" si="13"/>
        <v>17</v>
      </c>
      <c r="AP37" s="15">
        <f t="shared" si="13"/>
        <v>1730</v>
      </c>
      <c r="AQ37" s="15">
        <f t="shared" si="14"/>
        <v>18</v>
      </c>
      <c r="AR37" s="15">
        <f t="shared" si="14"/>
        <v>15</v>
      </c>
      <c r="AS37" s="16">
        <f t="shared" si="14"/>
        <v>6805</v>
      </c>
      <c r="AT37" s="24">
        <f t="shared" si="24"/>
        <v>4.5984079575094941E-2</v>
      </c>
      <c r="AU37" s="16">
        <f t="shared" si="15"/>
        <v>68</v>
      </c>
      <c r="AV37" s="16">
        <f t="shared" si="15"/>
        <v>54</v>
      </c>
      <c r="AZ37" s="15">
        <f t="shared" si="25"/>
        <v>3702</v>
      </c>
      <c r="BA37" s="15">
        <f t="shared" si="16"/>
        <v>31</v>
      </c>
      <c r="BB37" s="15">
        <f t="shared" si="16"/>
        <v>30</v>
      </c>
      <c r="BF37" s="483" t="s">
        <v>44</v>
      </c>
      <c r="BG37" s="411">
        <f t="shared" si="3"/>
        <v>1864</v>
      </c>
      <c r="BH37" s="411">
        <f t="shared" si="3"/>
        <v>1795</v>
      </c>
      <c r="BI37" s="411">
        <f t="shared" si="3"/>
        <v>17</v>
      </c>
      <c r="BJ37" s="411">
        <f t="shared" si="3"/>
        <v>13</v>
      </c>
      <c r="BK37" s="411">
        <f t="shared" si="26"/>
        <v>1373</v>
      </c>
      <c r="BL37" s="411">
        <f t="shared" si="26"/>
        <v>1305</v>
      </c>
      <c r="BM37" s="411">
        <f t="shared" si="26"/>
        <v>19</v>
      </c>
      <c r="BN37" s="411">
        <f t="shared" si="26"/>
        <v>9</v>
      </c>
      <c r="BO37" s="411">
        <f t="shared" si="4"/>
        <v>1838</v>
      </c>
      <c r="BP37" s="411">
        <f t="shared" si="4"/>
        <v>1741</v>
      </c>
      <c r="BQ37" s="411">
        <f t="shared" si="4"/>
        <v>14</v>
      </c>
      <c r="BR37" s="411">
        <f t="shared" si="4"/>
        <v>17</v>
      </c>
      <c r="BS37" s="411">
        <f t="shared" si="27"/>
        <v>1730</v>
      </c>
      <c r="BT37" s="411">
        <f t="shared" si="27"/>
        <v>1658</v>
      </c>
      <c r="BU37" s="411">
        <f t="shared" si="27"/>
        <v>18</v>
      </c>
      <c r="BV37" s="411">
        <f t="shared" si="27"/>
        <v>15</v>
      </c>
      <c r="BW37" s="412">
        <f t="shared" si="28"/>
        <v>6805</v>
      </c>
      <c r="BX37" s="412">
        <f t="shared" si="28"/>
        <v>6499</v>
      </c>
      <c r="BY37" s="412">
        <f t="shared" si="17"/>
        <v>68</v>
      </c>
      <c r="BZ37" s="412">
        <f t="shared" si="17"/>
        <v>54</v>
      </c>
      <c r="CA37" s="411">
        <f>+BG37+BO37</f>
        <v>3702</v>
      </c>
      <c r="CB37" s="411">
        <f t="shared" si="37"/>
        <v>3536</v>
      </c>
      <c r="CC37" s="411">
        <f t="shared" si="37"/>
        <v>31</v>
      </c>
      <c r="CD37" s="413">
        <f t="shared" si="37"/>
        <v>30</v>
      </c>
      <c r="CI37" s="489" t="s">
        <v>44</v>
      </c>
      <c r="CJ37" s="15">
        <v>6805</v>
      </c>
      <c r="CK37" s="15">
        <v>6499</v>
      </c>
      <c r="CL37" s="15">
        <v>68</v>
      </c>
      <c r="CM37" s="29">
        <v>54</v>
      </c>
      <c r="CN37" s="20">
        <f t="shared" si="30"/>
        <v>14</v>
      </c>
      <c r="CP37" s="486" t="s">
        <v>44</v>
      </c>
      <c r="CQ37" s="15">
        <v>1864</v>
      </c>
      <c r="CR37" s="15">
        <v>1795</v>
      </c>
      <c r="CS37" s="15">
        <v>17</v>
      </c>
      <c r="CT37" s="15">
        <v>13</v>
      </c>
      <c r="CU37" s="20">
        <f t="shared" si="31"/>
        <v>4</v>
      </c>
      <c r="CW37" s="486" t="s">
        <v>44</v>
      </c>
      <c r="CX37" s="15">
        <v>1838</v>
      </c>
      <c r="CY37" s="15">
        <v>1741</v>
      </c>
      <c r="CZ37" s="15">
        <v>14</v>
      </c>
      <c r="DA37" s="15">
        <v>17</v>
      </c>
      <c r="DB37" s="20">
        <f t="shared" si="32"/>
        <v>-3</v>
      </c>
      <c r="DD37" s="486" t="s">
        <v>44</v>
      </c>
      <c r="DE37" s="15">
        <v>1373</v>
      </c>
      <c r="DF37" s="15">
        <v>1305</v>
      </c>
      <c r="DG37" s="15">
        <v>19</v>
      </c>
      <c r="DH37" s="15">
        <v>9</v>
      </c>
      <c r="DI37" s="20">
        <f t="shared" si="33"/>
        <v>10</v>
      </c>
      <c r="DK37" s="486" t="s">
        <v>44</v>
      </c>
      <c r="DL37" s="15">
        <v>1730</v>
      </c>
      <c r="DM37" s="15">
        <v>1658</v>
      </c>
      <c r="DN37" s="15">
        <v>18</v>
      </c>
      <c r="DO37" s="15">
        <v>15</v>
      </c>
      <c r="DP37" s="20">
        <f t="shared" si="34"/>
        <v>3</v>
      </c>
    </row>
    <row r="38" spans="1:120" x14ac:dyDescent="0.2">
      <c r="A38" s="483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8"/>
        <v>1</v>
      </c>
      <c r="S38" s="16">
        <f t="shared" si="18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8">+C38+K38</f>
        <v>1</v>
      </c>
      <c r="X38" s="15">
        <f t="shared" si="38"/>
        <v>0</v>
      </c>
      <c r="Y38" s="209">
        <f t="shared" si="38"/>
        <v>0</v>
      </c>
      <c r="AB38" s="483" t="s">
        <v>45</v>
      </c>
      <c r="AC38" s="15">
        <f t="shared" si="20"/>
        <v>0</v>
      </c>
      <c r="AD38" s="22">
        <f t="shared" si="21"/>
        <v>0</v>
      </c>
      <c r="AE38" s="22">
        <f t="shared" si="22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3"/>
        <v>2.7194604590449256E-5</v>
      </c>
      <c r="AM38" s="22">
        <f t="shared" si="36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4"/>
        <v>6.7573959698890432E-6</v>
      </c>
      <c r="AU38" s="16">
        <f t="shared" si="15"/>
        <v>0</v>
      </c>
      <c r="AV38" s="16">
        <f t="shared" si="15"/>
        <v>0</v>
      </c>
      <c r="AZ38" s="15">
        <v>0</v>
      </c>
      <c r="BA38" s="15">
        <f t="shared" si="16"/>
        <v>0</v>
      </c>
      <c r="BB38" s="15">
        <f t="shared" si="16"/>
        <v>0</v>
      </c>
      <c r="BF38" s="483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6"/>
        <v>0</v>
      </c>
      <c r="BL38" s="411">
        <f t="shared" si="26"/>
        <v>0</v>
      </c>
      <c r="BM38" s="411">
        <f t="shared" si="26"/>
        <v>0</v>
      </c>
      <c r="BN38" s="411">
        <f t="shared" si="26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7"/>
        <v>0</v>
      </c>
      <c r="BT38" s="411">
        <f t="shared" si="27"/>
        <v>0</v>
      </c>
      <c r="BU38" s="411">
        <f t="shared" si="27"/>
        <v>0</v>
      </c>
      <c r="BV38" s="411">
        <f t="shared" si="27"/>
        <v>0</v>
      </c>
      <c r="BW38" s="412">
        <f t="shared" si="28"/>
        <v>1</v>
      </c>
      <c r="BX38" s="412">
        <f t="shared" si="28"/>
        <v>1</v>
      </c>
      <c r="BY38" s="412">
        <f t="shared" si="17"/>
        <v>0</v>
      </c>
      <c r="BZ38" s="412">
        <f t="shared" si="17"/>
        <v>0</v>
      </c>
      <c r="CA38" s="411">
        <v>0</v>
      </c>
      <c r="CB38" s="411">
        <f t="shared" si="37"/>
        <v>1</v>
      </c>
      <c r="CC38" s="411">
        <f t="shared" si="37"/>
        <v>0</v>
      </c>
      <c r="CD38" s="413">
        <f t="shared" si="37"/>
        <v>0</v>
      </c>
      <c r="CI38" s="489" t="s">
        <v>45</v>
      </c>
      <c r="CJ38" s="15">
        <v>1</v>
      </c>
      <c r="CK38" s="15">
        <v>1</v>
      </c>
      <c r="CL38" s="15">
        <v>0</v>
      </c>
      <c r="CM38" s="29">
        <v>0</v>
      </c>
      <c r="CN38" s="20">
        <f t="shared" si="30"/>
        <v>0</v>
      </c>
      <c r="CP38" s="486" t="str">
        <f>+CI38</f>
        <v>T Attività di famiglie e convivenze come datori di lavoro p...</v>
      </c>
      <c r="CQ38" s="15">
        <v>0</v>
      </c>
      <c r="CR38" s="15">
        <v>0</v>
      </c>
      <c r="CS38" s="15">
        <v>0</v>
      </c>
      <c r="CT38" s="15">
        <v>0</v>
      </c>
      <c r="CU38" s="20">
        <f t="shared" si="31"/>
        <v>0</v>
      </c>
      <c r="CW38" s="486" t="s">
        <v>45</v>
      </c>
      <c r="CX38" s="15">
        <v>1</v>
      </c>
      <c r="CY38" s="15">
        <v>1</v>
      </c>
      <c r="CZ38" s="15">
        <v>0</v>
      </c>
      <c r="DA38" s="15">
        <v>0</v>
      </c>
      <c r="DB38" s="20">
        <f t="shared" si="32"/>
        <v>0</v>
      </c>
      <c r="DD38" s="486" t="str">
        <f>+CW38</f>
        <v>T Attività di famiglie e convivenze come datori di lavoro p...</v>
      </c>
      <c r="DE38" s="15">
        <v>0</v>
      </c>
      <c r="DF38" s="15">
        <v>0</v>
      </c>
      <c r="DG38" s="15">
        <v>0</v>
      </c>
      <c r="DH38" s="15">
        <v>0</v>
      </c>
      <c r="DI38" s="20">
        <f t="shared" si="33"/>
        <v>0</v>
      </c>
      <c r="DK38" s="486" t="str">
        <f>+CP38</f>
        <v>T Attività di famiglie e convivenze come datori di lavoro p...</v>
      </c>
      <c r="DL38" s="15">
        <v>0</v>
      </c>
      <c r="DM38" s="15">
        <v>0</v>
      </c>
      <c r="DN38" s="15">
        <v>0</v>
      </c>
      <c r="DO38" s="15">
        <v>0</v>
      </c>
      <c r="DP38" s="20">
        <f t="shared" si="34"/>
        <v>0</v>
      </c>
    </row>
    <row r="39" spans="1:120" x14ac:dyDescent="0.2">
      <c r="A39" s="483" t="s">
        <v>46</v>
      </c>
      <c r="B39" s="15">
        <f t="shared" si="5"/>
        <v>2724</v>
      </c>
      <c r="C39" s="15">
        <f t="shared" si="5"/>
        <v>14</v>
      </c>
      <c r="D39" s="15">
        <f t="shared" si="5"/>
        <v>191</v>
      </c>
      <c r="E39" s="15">
        <f t="shared" si="5"/>
        <v>17</v>
      </c>
      <c r="F39" s="15">
        <f t="shared" si="6"/>
        <v>2266</v>
      </c>
      <c r="G39" s="15">
        <f t="shared" si="6"/>
        <v>18</v>
      </c>
      <c r="H39" s="15">
        <f t="shared" si="6"/>
        <v>141</v>
      </c>
      <c r="I39" s="15">
        <f t="shared" si="6"/>
        <v>10</v>
      </c>
      <c r="J39" s="15">
        <f t="shared" si="7"/>
        <v>2922</v>
      </c>
      <c r="K39" s="15">
        <f t="shared" si="7"/>
        <v>24</v>
      </c>
      <c r="L39" s="15">
        <f t="shared" si="7"/>
        <v>183</v>
      </c>
      <c r="M39" s="15">
        <f t="shared" si="7"/>
        <v>24</v>
      </c>
      <c r="N39" s="15">
        <f t="shared" si="8"/>
        <v>2277</v>
      </c>
      <c r="O39" s="15">
        <f t="shared" si="8"/>
        <v>28</v>
      </c>
      <c r="P39" s="15">
        <f t="shared" si="8"/>
        <v>137</v>
      </c>
      <c r="Q39" s="15">
        <f t="shared" si="8"/>
        <v>9</v>
      </c>
      <c r="R39" s="16">
        <f t="shared" si="18"/>
        <v>10189</v>
      </c>
      <c r="S39" s="16">
        <f t="shared" si="18"/>
        <v>84</v>
      </c>
      <c r="T39" s="16">
        <f t="shared" si="9"/>
        <v>652</v>
      </c>
      <c r="U39" s="206">
        <f t="shared" si="9"/>
        <v>60</v>
      </c>
      <c r="V39" s="208">
        <f>+B39+J39</f>
        <v>5646</v>
      </c>
      <c r="W39" s="208">
        <f t="shared" si="38"/>
        <v>38</v>
      </c>
      <c r="X39" s="15">
        <f t="shared" si="38"/>
        <v>374</v>
      </c>
      <c r="Y39" s="209">
        <f t="shared" si="38"/>
        <v>41</v>
      </c>
      <c r="AB39" s="483" t="s">
        <v>46</v>
      </c>
      <c r="AC39" s="15">
        <f t="shared" si="20"/>
        <v>2724</v>
      </c>
      <c r="AD39" s="22">
        <f t="shared" si="21"/>
        <v>6.1791126032120496E-2</v>
      </c>
      <c r="AE39" s="22">
        <f t="shared" si="22"/>
        <v>0.26734713907154772</v>
      </c>
      <c r="AF39" s="15">
        <f t="shared" si="10"/>
        <v>191</v>
      </c>
      <c r="AG39" s="15">
        <f t="shared" si="10"/>
        <v>17</v>
      </c>
      <c r="AH39" s="15">
        <f t="shared" si="10"/>
        <v>2266</v>
      </c>
      <c r="AI39" s="15">
        <f t="shared" si="11"/>
        <v>141</v>
      </c>
      <c r="AJ39" s="15">
        <f t="shared" si="11"/>
        <v>10</v>
      </c>
      <c r="AK39" s="15">
        <f t="shared" si="11"/>
        <v>2922</v>
      </c>
      <c r="AL39" s="22">
        <f t="shared" si="23"/>
        <v>7.9462634613292726E-2</v>
      </c>
      <c r="AM39" s="22">
        <f t="shared" si="36"/>
        <v>0.28677986063401706</v>
      </c>
      <c r="AN39" s="15">
        <f t="shared" si="13"/>
        <v>183</v>
      </c>
      <c r="AO39" s="15">
        <f t="shared" si="13"/>
        <v>24</v>
      </c>
      <c r="AP39" s="15">
        <f t="shared" si="13"/>
        <v>2277</v>
      </c>
      <c r="AQ39" s="15">
        <f t="shared" si="14"/>
        <v>137</v>
      </c>
      <c r="AR39" s="15">
        <f t="shared" si="14"/>
        <v>9</v>
      </c>
      <c r="AS39" s="16">
        <f t="shared" si="14"/>
        <v>10189</v>
      </c>
      <c r="AT39" s="24">
        <f t="shared" si="24"/>
        <v>6.885110753719946E-2</v>
      </c>
      <c r="AU39" s="16">
        <f t="shared" si="15"/>
        <v>652</v>
      </c>
      <c r="AV39" s="16">
        <f t="shared" si="15"/>
        <v>60</v>
      </c>
      <c r="AZ39" s="15">
        <f>+AC39+AK39</f>
        <v>5646</v>
      </c>
      <c r="BA39" s="15">
        <f t="shared" si="16"/>
        <v>374</v>
      </c>
      <c r="BB39" s="15">
        <f t="shared" si="16"/>
        <v>41</v>
      </c>
      <c r="BF39" s="483" t="s">
        <v>46</v>
      </c>
      <c r="BG39" s="411">
        <f t="shared" si="3"/>
        <v>2724</v>
      </c>
      <c r="BH39" s="411">
        <f t="shared" si="3"/>
        <v>14</v>
      </c>
      <c r="BI39" s="411">
        <f t="shared" si="3"/>
        <v>191</v>
      </c>
      <c r="BJ39" s="411">
        <f t="shared" si="3"/>
        <v>17</v>
      </c>
      <c r="BK39" s="411">
        <f t="shared" si="26"/>
        <v>2266</v>
      </c>
      <c r="BL39" s="411">
        <f t="shared" si="26"/>
        <v>18</v>
      </c>
      <c r="BM39" s="411">
        <f t="shared" si="26"/>
        <v>141</v>
      </c>
      <c r="BN39" s="411">
        <f t="shared" si="26"/>
        <v>10</v>
      </c>
      <c r="BO39" s="411">
        <f t="shared" si="4"/>
        <v>2922</v>
      </c>
      <c r="BP39" s="411">
        <f t="shared" si="4"/>
        <v>24</v>
      </c>
      <c r="BQ39" s="411">
        <f t="shared" si="4"/>
        <v>183</v>
      </c>
      <c r="BR39" s="411">
        <f t="shared" si="4"/>
        <v>24</v>
      </c>
      <c r="BS39" s="411">
        <f t="shared" si="27"/>
        <v>2277</v>
      </c>
      <c r="BT39" s="411">
        <f t="shared" si="27"/>
        <v>28</v>
      </c>
      <c r="BU39" s="411">
        <f t="shared" si="27"/>
        <v>137</v>
      </c>
      <c r="BV39" s="411">
        <f t="shared" si="27"/>
        <v>9</v>
      </c>
      <c r="BW39" s="412">
        <f t="shared" si="28"/>
        <v>10189</v>
      </c>
      <c r="BX39" s="412">
        <f t="shared" si="28"/>
        <v>84</v>
      </c>
      <c r="BY39" s="412">
        <f t="shared" si="17"/>
        <v>652</v>
      </c>
      <c r="BZ39" s="412">
        <f t="shared" si="17"/>
        <v>60</v>
      </c>
      <c r="CA39" s="411">
        <f>+BG39+BO39</f>
        <v>5646</v>
      </c>
      <c r="CB39" s="411">
        <f t="shared" si="37"/>
        <v>38</v>
      </c>
      <c r="CC39" s="411">
        <f t="shared" si="37"/>
        <v>374</v>
      </c>
      <c r="CD39" s="413">
        <f t="shared" si="37"/>
        <v>41</v>
      </c>
      <c r="CI39" s="489" t="s">
        <v>46</v>
      </c>
      <c r="CJ39" s="15">
        <v>10189</v>
      </c>
      <c r="CK39" s="15">
        <v>84</v>
      </c>
      <c r="CL39" s="15">
        <v>652</v>
      </c>
      <c r="CM39" s="29">
        <v>60</v>
      </c>
      <c r="CN39" s="20">
        <f t="shared" si="30"/>
        <v>592</v>
      </c>
      <c r="CP39" s="486" t="s">
        <v>46</v>
      </c>
      <c r="CQ39" s="15">
        <v>2724</v>
      </c>
      <c r="CR39" s="15">
        <v>14</v>
      </c>
      <c r="CS39" s="15">
        <v>191</v>
      </c>
      <c r="CT39" s="15">
        <v>17</v>
      </c>
      <c r="CU39" s="20">
        <f t="shared" si="31"/>
        <v>174</v>
      </c>
      <c r="CW39" s="486" t="s">
        <v>46</v>
      </c>
      <c r="CX39" s="15">
        <v>2922</v>
      </c>
      <c r="CY39" s="15">
        <v>24</v>
      </c>
      <c r="CZ39" s="15">
        <v>183</v>
      </c>
      <c r="DA39" s="15">
        <v>24</v>
      </c>
      <c r="DB39" s="20">
        <f t="shared" si="32"/>
        <v>159</v>
      </c>
      <c r="DD39" s="486" t="s">
        <v>46</v>
      </c>
      <c r="DE39" s="15">
        <v>2266</v>
      </c>
      <c r="DF39" s="15">
        <v>18</v>
      </c>
      <c r="DG39" s="15">
        <v>141</v>
      </c>
      <c r="DH39" s="15">
        <v>10</v>
      </c>
      <c r="DI39" s="20">
        <f t="shared" si="33"/>
        <v>131</v>
      </c>
      <c r="DK39" s="486" t="s">
        <v>46</v>
      </c>
      <c r="DL39" s="15">
        <v>2277</v>
      </c>
      <c r="DM39" s="15">
        <v>28</v>
      </c>
      <c r="DN39" s="15">
        <v>137</v>
      </c>
      <c r="DO39" s="15">
        <v>9</v>
      </c>
      <c r="DP39" s="20">
        <f t="shared" si="34"/>
        <v>128</v>
      </c>
    </row>
    <row r="40" spans="1:120" ht="25.5" x14ac:dyDescent="0.2">
      <c r="A40" s="295" t="s">
        <v>20</v>
      </c>
      <c r="B40" s="17">
        <f t="shared" si="5"/>
        <v>44084</v>
      </c>
      <c r="C40" s="17">
        <f t="shared" si="5"/>
        <v>38457</v>
      </c>
      <c r="D40" s="17">
        <f t="shared" si="5"/>
        <v>498</v>
      </c>
      <c r="E40" s="17">
        <f t="shared" si="5"/>
        <v>327</v>
      </c>
      <c r="F40" s="17">
        <f t="shared" si="6"/>
        <v>30553</v>
      </c>
      <c r="G40" s="17">
        <f t="shared" si="6"/>
        <v>25499</v>
      </c>
      <c r="H40" s="17">
        <f t="shared" si="6"/>
        <v>371</v>
      </c>
      <c r="I40" s="17">
        <f t="shared" si="6"/>
        <v>245</v>
      </c>
      <c r="J40" s="17">
        <f t="shared" si="7"/>
        <v>36772</v>
      </c>
      <c r="K40" s="17">
        <f t="shared" si="7"/>
        <v>30589</v>
      </c>
      <c r="L40" s="17">
        <f t="shared" si="7"/>
        <v>464</v>
      </c>
      <c r="M40" s="17">
        <f t="shared" si="7"/>
        <v>342</v>
      </c>
      <c r="N40" s="17">
        <f t="shared" si="8"/>
        <v>36577</v>
      </c>
      <c r="O40" s="17">
        <f t="shared" si="8"/>
        <v>31509</v>
      </c>
      <c r="P40" s="17">
        <f t="shared" si="8"/>
        <v>402</v>
      </c>
      <c r="Q40" s="17">
        <f t="shared" si="8"/>
        <v>259</v>
      </c>
      <c r="R40" s="16">
        <f t="shared" si="18"/>
        <v>147986</v>
      </c>
      <c r="S40" s="16">
        <f t="shared" si="18"/>
        <v>126054</v>
      </c>
      <c r="T40" s="16">
        <f t="shared" si="9"/>
        <v>1735</v>
      </c>
      <c r="U40" s="206">
        <f t="shared" si="9"/>
        <v>1173</v>
      </c>
      <c r="V40" s="210">
        <f>SUM(V19:V39)</f>
        <v>80855</v>
      </c>
      <c r="W40" s="210">
        <f t="shared" si="38"/>
        <v>69046</v>
      </c>
      <c r="X40" s="5">
        <f>SUM(X19:X39)</f>
        <v>962</v>
      </c>
      <c r="Y40" s="211">
        <f>SUM(Y19:Y39)</f>
        <v>669</v>
      </c>
      <c r="AB40" s="295" t="s">
        <v>20</v>
      </c>
      <c r="AC40" s="15">
        <f t="shared" si="20"/>
        <v>44084</v>
      </c>
      <c r="AD40" s="22">
        <f t="shared" si="21"/>
        <v>1</v>
      </c>
      <c r="AE40" s="22">
        <f t="shared" si="22"/>
        <v>0.29789304393658861</v>
      </c>
      <c r="AF40" s="15">
        <f t="shared" si="10"/>
        <v>498</v>
      </c>
      <c r="AG40" s="15">
        <f t="shared" si="10"/>
        <v>327</v>
      </c>
      <c r="AH40" s="15">
        <f t="shared" si="10"/>
        <v>30553</v>
      </c>
      <c r="AI40" s="15">
        <f t="shared" si="11"/>
        <v>371</v>
      </c>
      <c r="AJ40" s="15">
        <f t="shared" si="11"/>
        <v>245</v>
      </c>
      <c r="AK40" s="15">
        <f t="shared" si="11"/>
        <v>36772</v>
      </c>
      <c r="AL40" s="22">
        <f t="shared" si="23"/>
        <v>1</v>
      </c>
      <c r="AM40" s="22">
        <f t="shared" si="36"/>
        <v>0.24848296460475991</v>
      </c>
      <c r="AN40" s="15">
        <f t="shared" si="13"/>
        <v>464</v>
      </c>
      <c r="AO40" s="15">
        <f t="shared" si="13"/>
        <v>342</v>
      </c>
      <c r="AP40" s="15">
        <f t="shared" si="13"/>
        <v>36577</v>
      </c>
      <c r="AQ40" s="15">
        <f t="shared" si="14"/>
        <v>402</v>
      </c>
      <c r="AR40" s="15">
        <f t="shared" si="14"/>
        <v>259</v>
      </c>
      <c r="AS40" s="16">
        <f t="shared" si="14"/>
        <v>147986</v>
      </c>
      <c r="AT40" s="23">
        <f t="shared" si="24"/>
        <v>1</v>
      </c>
      <c r="AU40" s="16">
        <f t="shared" si="15"/>
        <v>1735</v>
      </c>
      <c r="AV40" s="16">
        <f t="shared" si="15"/>
        <v>1173</v>
      </c>
      <c r="AZ40" s="5">
        <f>SUM(AZ19:AZ39)</f>
        <v>80855</v>
      </c>
      <c r="BA40" s="5">
        <f>SUM(BA19:BA39)</f>
        <v>962</v>
      </c>
      <c r="BB40" s="5">
        <f>SUM(BB19:BB39)</f>
        <v>669</v>
      </c>
      <c r="BF40" s="295" t="s">
        <v>20</v>
      </c>
      <c r="BG40" s="414">
        <f t="shared" si="3"/>
        <v>44084</v>
      </c>
      <c r="BH40" s="414">
        <f t="shared" si="3"/>
        <v>38457</v>
      </c>
      <c r="BI40" s="414">
        <f t="shared" si="3"/>
        <v>498</v>
      </c>
      <c r="BJ40" s="414">
        <f t="shared" si="3"/>
        <v>327</v>
      </c>
      <c r="BK40" s="414">
        <f t="shared" si="26"/>
        <v>30553</v>
      </c>
      <c r="BL40" s="414">
        <f t="shared" si="26"/>
        <v>25499</v>
      </c>
      <c r="BM40" s="414">
        <f t="shared" si="26"/>
        <v>371</v>
      </c>
      <c r="BN40" s="414">
        <f t="shared" si="26"/>
        <v>245</v>
      </c>
      <c r="BO40" s="414">
        <f t="shared" si="4"/>
        <v>36772</v>
      </c>
      <c r="BP40" s="414">
        <f t="shared" si="4"/>
        <v>30589</v>
      </c>
      <c r="BQ40" s="414">
        <f t="shared" si="4"/>
        <v>464</v>
      </c>
      <c r="BR40" s="414">
        <f t="shared" si="4"/>
        <v>342</v>
      </c>
      <c r="BS40" s="414">
        <f t="shared" si="27"/>
        <v>36577</v>
      </c>
      <c r="BT40" s="414">
        <f t="shared" si="27"/>
        <v>31509</v>
      </c>
      <c r="BU40" s="414">
        <f t="shared" si="27"/>
        <v>402</v>
      </c>
      <c r="BV40" s="414">
        <f t="shared" si="27"/>
        <v>259</v>
      </c>
      <c r="BW40" s="412">
        <f t="shared" si="28"/>
        <v>147986</v>
      </c>
      <c r="BX40" s="412">
        <f t="shared" si="28"/>
        <v>126054</v>
      </c>
      <c r="BY40" s="412">
        <f t="shared" si="17"/>
        <v>1735</v>
      </c>
      <c r="BZ40" s="412">
        <f t="shared" si="17"/>
        <v>1173</v>
      </c>
      <c r="CA40" s="415">
        <f>SUM(CA19:CA39)</f>
        <v>80855</v>
      </c>
      <c r="CB40" s="415">
        <f t="shared" si="37"/>
        <v>69046</v>
      </c>
      <c r="CC40" s="415">
        <f>SUM(CC19:CC39)</f>
        <v>962</v>
      </c>
      <c r="CD40" s="416">
        <f>SUM(CD19:CD39)</f>
        <v>669</v>
      </c>
      <c r="CI40" s="295" t="s">
        <v>20</v>
      </c>
      <c r="CJ40" s="5">
        <v>147986</v>
      </c>
      <c r="CK40" s="17">
        <v>126054</v>
      </c>
      <c r="CL40" s="17">
        <v>1735</v>
      </c>
      <c r="CM40" s="6">
        <v>1173</v>
      </c>
      <c r="CN40" s="20">
        <f t="shared" si="30"/>
        <v>562</v>
      </c>
      <c r="CP40" s="485" t="s">
        <v>20</v>
      </c>
      <c r="CQ40" s="5">
        <v>44084</v>
      </c>
      <c r="CR40" s="17">
        <v>38457</v>
      </c>
      <c r="CS40" s="17">
        <v>498</v>
      </c>
      <c r="CT40" s="17">
        <v>327</v>
      </c>
      <c r="CU40" s="20">
        <f t="shared" si="31"/>
        <v>171</v>
      </c>
      <c r="CW40" s="485" t="s">
        <v>20</v>
      </c>
      <c r="CX40" s="5">
        <v>36772</v>
      </c>
      <c r="CY40" s="17">
        <v>30589</v>
      </c>
      <c r="CZ40" s="17">
        <v>464</v>
      </c>
      <c r="DA40" s="17">
        <v>342</v>
      </c>
      <c r="DB40" s="20">
        <f t="shared" si="32"/>
        <v>122</v>
      </c>
      <c r="DD40" s="485" t="s">
        <v>20</v>
      </c>
      <c r="DE40" s="5">
        <v>30553</v>
      </c>
      <c r="DF40" s="17">
        <v>25499</v>
      </c>
      <c r="DG40" s="17">
        <v>371</v>
      </c>
      <c r="DH40" s="17">
        <v>245</v>
      </c>
      <c r="DI40" s="20">
        <f t="shared" si="33"/>
        <v>126</v>
      </c>
      <c r="DK40" s="485" t="s">
        <v>20</v>
      </c>
      <c r="DL40" s="5">
        <v>36577</v>
      </c>
      <c r="DM40" s="17">
        <v>31509</v>
      </c>
      <c r="DN40" s="17">
        <v>402</v>
      </c>
      <c r="DO40" s="17">
        <v>259</v>
      </c>
      <c r="DP40" s="20">
        <f t="shared" si="34"/>
        <v>143</v>
      </c>
    </row>
    <row r="41" spans="1:120" x14ac:dyDescent="0.2">
      <c r="V41" s="18">
        <f>+V40/R40</f>
        <v>0.5463692511453786</v>
      </c>
      <c r="W41" s="18">
        <f>+W40/S40</f>
        <v>0.54774937725101935</v>
      </c>
      <c r="X41" s="18">
        <f>+X40/T40</f>
        <v>0.55446685878962532</v>
      </c>
      <c r="Y41" s="18">
        <f>+Y40/U40</f>
        <v>0.57033248081841437</v>
      </c>
      <c r="AZ41" s="18">
        <f>+AZ40/AS40</f>
        <v>0.5463692511453786</v>
      </c>
      <c r="BA41" s="18">
        <f>+BA40/AU40</f>
        <v>0.55446685878962532</v>
      </c>
      <c r="BB41" s="18">
        <f>+BB40/AV40</f>
        <v>0.57033248081841437</v>
      </c>
      <c r="CA41" s="172">
        <f>+CA40/BW40</f>
        <v>0.5463692511453786</v>
      </c>
      <c r="CB41" s="172">
        <f>+CB40/BX40</f>
        <v>0.54774937725101935</v>
      </c>
      <c r="CC41" s="172">
        <f>+CC40/BY40</f>
        <v>0.55446685878962532</v>
      </c>
      <c r="CD41" s="172">
        <f>+CD40/BZ40</f>
        <v>0.57033248081841437</v>
      </c>
    </row>
    <row r="42" spans="1:120" x14ac:dyDescent="0.2">
      <c r="AC42" s="482" t="str">
        <f>+J49</f>
        <v>Var 2° 2023 / 2°2022</v>
      </c>
    </row>
    <row r="43" spans="1:120" x14ac:dyDescent="0.2">
      <c r="J43" s="19" t="s">
        <v>54</v>
      </c>
      <c r="K43" s="19"/>
    </row>
    <row r="44" spans="1:120" x14ac:dyDescent="0.2">
      <c r="B44" s="482">
        <v>47950</v>
      </c>
      <c r="J44" s="482">
        <v>35391</v>
      </c>
      <c r="AB44" s="483" t="s">
        <v>25</v>
      </c>
      <c r="AC44" s="20">
        <f>+AC19-B72</f>
        <v>-543</v>
      </c>
      <c r="AK44" s="20">
        <f>+AK19-J72</f>
        <v>-211</v>
      </c>
      <c r="AS44" s="395">
        <f>+AS19-R72</f>
        <v>-819</v>
      </c>
      <c r="BF44" s="482" t="s">
        <v>0</v>
      </c>
    </row>
    <row r="45" spans="1:120" x14ac:dyDescent="0.2">
      <c r="B45" s="18">
        <f>+(B40-B44)/B44</f>
        <v>-8.062565172054223E-2</v>
      </c>
      <c r="C45" s="18"/>
      <c r="J45" s="18">
        <f>+(J40-J44)/J44</f>
        <v>3.9021220084202196E-2</v>
      </c>
      <c r="K45" s="18"/>
      <c r="AC45" s="18">
        <f>+AC44/B72</f>
        <v>-4.4182262001627337E-2</v>
      </c>
      <c r="AK45" s="18">
        <f>+AK44/J72</f>
        <v>-5.0178359096313914E-2</v>
      </c>
      <c r="AS45" s="396">
        <f>+AS44/R72</f>
        <v>-3.1114656940961934E-2</v>
      </c>
    </row>
    <row r="46" spans="1:120" x14ac:dyDescent="0.2">
      <c r="B46" s="18"/>
      <c r="C46" s="18"/>
      <c r="J46" s="18"/>
      <c r="K46" s="18"/>
      <c r="AB46" s="483" t="s">
        <v>27</v>
      </c>
      <c r="AC46" s="195">
        <f>+AC21-B74</f>
        <v>-82</v>
      </c>
      <c r="AK46" s="195">
        <f>+AK21-J74</f>
        <v>-129</v>
      </c>
      <c r="AS46" s="394">
        <f>+AS21-R74</f>
        <v>-275</v>
      </c>
    </row>
    <row r="47" spans="1:120" x14ac:dyDescent="0.2">
      <c r="B47" s="18"/>
      <c r="C47" s="18"/>
      <c r="J47" s="18"/>
      <c r="K47" s="18"/>
      <c r="AC47" s="18">
        <f>+AC46/B74</f>
        <v>-2.1393164623010698E-2</v>
      </c>
      <c r="AK47" s="18">
        <f>+AK46/J74</f>
        <v>-4.3143812709030102E-2</v>
      </c>
      <c r="AS47" s="396">
        <f>+AS46/R74</f>
        <v>-2.0630157539384845E-2</v>
      </c>
    </row>
    <row r="48" spans="1:120" x14ac:dyDescent="0.2">
      <c r="AB48" s="483" t="s">
        <v>30</v>
      </c>
      <c r="AC48" s="195">
        <f>+AC24-B77</f>
        <v>-191</v>
      </c>
      <c r="AK48" s="195">
        <f>+AK24-J77</f>
        <v>-108</v>
      </c>
      <c r="AS48" s="394">
        <f>+AS24-R77</f>
        <v>-207</v>
      </c>
    </row>
    <row r="49" spans="1:125" x14ac:dyDescent="0.2">
      <c r="J49" s="259" t="s">
        <v>576</v>
      </c>
      <c r="AC49" s="18">
        <f>+AC48/B77</f>
        <v>-3.701550387596899E-2</v>
      </c>
      <c r="AK49" s="18">
        <f>+AK48/J77</f>
        <v>-2.3820026466696075E-2</v>
      </c>
      <c r="AS49" s="396">
        <f>+AS48/R77</f>
        <v>-1.0455073488560028E-2</v>
      </c>
    </row>
    <row r="50" spans="1:125" x14ac:dyDescent="0.2">
      <c r="B50" s="325">
        <f>+B40-B93</f>
        <v>-1083</v>
      </c>
      <c r="C50" s="325">
        <f>+C40-C93</f>
        <v>-1208</v>
      </c>
      <c r="F50" s="20">
        <f>+F40-F93</f>
        <v>74</v>
      </c>
      <c r="G50" s="20"/>
      <c r="J50" s="325">
        <f>+J40-J93</f>
        <v>-1014</v>
      </c>
      <c r="K50" s="325">
        <f>+K40-K93</f>
        <v>-1050</v>
      </c>
      <c r="N50" s="20">
        <f>+N40-N93</f>
        <v>125</v>
      </c>
      <c r="O50" s="20"/>
      <c r="R50" s="325">
        <f>+R40-R93</f>
        <v>-1898</v>
      </c>
      <c r="S50" s="325">
        <f>+S40-S93</f>
        <v>-2151</v>
      </c>
      <c r="V50" s="325">
        <f>+V40-V93</f>
        <v>-2097</v>
      </c>
      <c r="W50" s="325">
        <f>+W40-W93</f>
        <v>-2258</v>
      </c>
      <c r="AB50" s="483" t="s">
        <v>31</v>
      </c>
      <c r="AC50" s="20">
        <f>+AC25-B78</f>
        <v>-342</v>
      </c>
      <c r="AK50" s="20">
        <f>+AK25-J78</f>
        <v>-557</v>
      </c>
      <c r="AS50" s="395">
        <f>+AS25-R78</f>
        <v>-1016</v>
      </c>
    </row>
    <row r="51" spans="1:125" x14ac:dyDescent="0.2">
      <c r="B51" s="326">
        <f>+B50/B93</f>
        <v>-2.3977682821528991E-2</v>
      </c>
      <c r="C51" s="326">
        <f>+C50/C93</f>
        <v>-3.0455061137022565E-2</v>
      </c>
      <c r="F51" s="21">
        <f>+F50/F93</f>
        <v>2.4279011778601659E-3</v>
      </c>
      <c r="G51" s="21"/>
      <c r="J51" s="326">
        <f>+J50/J93</f>
        <v>-2.6835335838670406E-2</v>
      </c>
      <c r="K51" s="326">
        <f>+K50/K93</f>
        <v>-3.3186889598280603E-2</v>
      </c>
      <c r="N51" s="21">
        <f>+N50/N93</f>
        <v>3.4291671238889498E-3</v>
      </c>
      <c r="O51" s="21"/>
      <c r="R51" s="326">
        <f>+R50/R93</f>
        <v>-1.2663126150890021E-2</v>
      </c>
      <c r="S51" s="326">
        <f>+S50/S93</f>
        <v>-1.6777816777816777E-2</v>
      </c>
      <c r="V51" s="326">
        <f>+V50/V93</f>
        <v>-2.5279679814832673E-2</v>
      </c>
      <c r="W51" s="326">
        <f>+W50/W93</f>
        <v>-3.1667227645012903E-2</v>
      </c>
      <c r="AC51" s="18">
        <f>+AC50/B78</f>
        <v>-3.7137582799435333E-2</v>
      </c>
      <c r="AK51" s="18">
        <f>+AK50/J78</f>
        <v>-5.351138437890287E-2</v>
      </c>
      <c r="AS51" s="396">
        <f>+AS50/R78</f>
        <v>-2.9548627268496976E-2</v>
      </c>
    </row>
    <row r="52" spans="1:125" x14ac:dyDescent="0.2">
      <c r="AS52" s="397"/>
    </row>
    <row r="53" spans="1:125" x14ac:dyDescent="0.2">
      <c r="AS53" s="397"/>
    </row>
    <row r="54" spans="1:125" x14ac:dyDescent="0.2">
      <c r="AB54" s="483" t="s">
        <v>65</v>
      </c>
      <c r="AC54" s="20">
        <f>SUM(AC20:AC23)</f>
        <v>3980</v>
      </c>
      <c r="AK54" s="20">
        <f>SUM(AK20:AK23)</f>
        <v>3047</v>
      </c>
      <c r="AS54" s="395">
        <f>SUM(AS20:AS23)</f>
        <v>13866</v>
      </c>
    </row>
    <row r="55" spans="1:125" x14ac:dyDescent="0.2">
      <c r="AC55" s="20">
        <f>+AC54-B99</f>
        <v>-84</v>
      </c>
      <c r="AK55" s="20">
        <f>+AK54-J99</f>
        <v>-128</v>
      </c>
      <c r="AS55" s="395">
        <f>+AS54-R99</f>
        <v>-276</v>
      </c>
    </row>
    <row r="56" spans="1:125" x14ac:dyDescent="0.2">
      <c r="A56" s="304" t="s">
        <v>1</v>
      </c>
      <c r="B56" s="305" t="str">
        <f>+CJ56</f>
        <v>Sedi di Impresa 2° trimestre 2022</v>
      </c>
      <c r="C56" s="305"/>
      <c r="AC56" s="18">
        <f>+AC55/B99</f>
        <v>-2.0669291338582679E-2</v>
      </c>
      <c r="AK56" s="18">
        <f>+AK55/J99</f>
        <v>-4.0314960629921258E-2</v>
      </c>
      <c r="AS56" s="396">
        <f>+AS55/R99</f>
        <v>-1.951633432329232E-2</v>
      </c>
      <c r="CI56" s="10" t="s">
        <v>1</v>
      </c>
      <c r="CJ56" s="11" t="s">
        <v>415</v>
      </c>
      <c r="CK56" s="488"/>
      <c r="CL56" s="488"/>
      <c r="CM56" s="488"/>
      <c r="CP56" s="471" t="s">
        <v>1</v>
      </c>
      <c r="CQ56" s="11" t="s">
        <v>415</v>
      </c>
      <c r="CW56" s="471" t="s">
        <v>1</v>
      </c>
      <c r="CX56" s="11" t="s">
        <v>415</v>
      </c>
      <c r="DD56" s="471" t="s">
        <v>1</v>
      </c>
      <c r="DE56" s="11" t="s">
        <v>415</v>
      </c>
      <c r="DK56" s="471" t="s">
        <v>1</v>
      </c>
      <c r="DL56" s="11" t="s">
        <v>415</v>
      </c>
      <c r="DT56" s="471" t="s">
        <v>1</v>
      </c>
      <c r="DU56" s="11" t="s">
        <v>415</v>
      </c>
    </row>
    <row r="57" spans="1:125" x14ac:dyDescent="0.2">
      <c r="A57" s="304" t="s">
        <v>3</v>
      </c>
      <c r="B57" s="305" t="str">
        <f t="shared" ref="B57:B63" si="39">+CJ57</f>
        <v>Sedi di Impresa 2° trimestre 2022</v>
      </c>
      <c r="C57" s="305"/>
      <c r="AS57" s="397"/>
      <c r="CI57" s="10" t="s">
        <v>3</v>
      </c>
      <c r="CJ57" s="11" t="s">
        <v>415</v>
      </c>
      <c r="CK57" s="488"/>
      <c r="CL57" s="488"/>
      <c r="CM57" s="488"/>
      <c r="CP57" s="471" t="s">
        <v>3</v>
      </c>
      <c r="CQ57" s="11" t="s">
        <v>415</v>
      </c>
      <c r="CW57" s="471" t="s">
        <v>3</v>
      </c>
      <c r="CX57" s="11" t="s">
        <v>415</v>
      </c>
      <c r="DD57" s="471" t="s">
        <v>3</v>
      </c>
      <c r="DE57" s="11" t="s">
        <v>415</v>
      </c>
      <c r="DK57" s="471" t="s">
        <v>3</v>
      </c>
      <c r="DL57" s="11" t="s">
        <v>415</v>
      </c>
      <c r="DT57" s="471" t="s">
        <v>3</v>
      </c>
      <c r="DU57" s="11" t="s">
        <v>415</v>
      </c>
    </row>
    <row r="58" spans="1:125" x14ac:dyDescent="0.2">
      <c r="A58" s="304" t="s">
        <v>4</v>
      </c>
      <c r="B58" s="305" t="str">
        <f t="shared" si="39"/>
        <v>CCH0005</v>
      </c>
      <c r="C58" s="305"/>
      <c r="AS58" s="397"/>
      <c r="CI58" s="10" t="s">
        <v>4</v>
      </c>
      <c r="CJ58" s="11" t="s">
        <v>5</v>
      </c>
      <c r="CK58" s="488"/>
      <c r="CL58" s="488"/>
      <c r="CM58" s="488"/>
      <c r="CP58" s="471" t="s">
        <v>4</v>
      </c>
      <c r="CQ58" s="11" t="s">
        <v>5</v>
      </c>
      <c r="CW58" s="471" t="s">
        <v>4</v>
      </c>
      <c r="CX58" s="11" t="s">
        <v>5</v>
      </c>
      <c r="DD58" s="471" t="s">
        <v>4</v>
      </c>
      <c r="DE58" s="11" t="s">
        <v>5</v>
      </c>
      <c r="DK58" s="471" t="s">
        <v>4</v>
      </c>
      <c r="DL58" s="11" t="s">
        <v>5</v>
      </c>
      <c r="DT58" s="471" t="s">
        <v>4</v>
      </c>
      <c r="DU58" s="11" t="s">
        <v>5</v>
      </c>
    </row>
    <row r="59" spans="1:125" x14ac:dyDescent="0.2">
      <c r="A59" s="304" t="s">
        <v>6</v>
      </c>
      <c r="B59" s="305" t="str">
        <f t="shared" si="39"/>
        <v>pentaho_stkv/stkv_sedimp/20222_sa.xanalyzer</v>
      </c>
      <c r="C59" s="305"/>
      <c r="AB59" s="483" t="s">
        <v>33</v>
      </c>
      <c r="AC59" s="20">
        <f>+AC27</f>
        <v>3007</v>
      </c>
      <c r="AK59" s="20">
        <f>+AK27</f>
        <v>2679</v>
      </c>
      <c r="AS59" s="395">
        <f>+AS27</f>
        <v>11771</v>
      </c>
      <c r="CI59" s="10" t="s">
        <v>6</v>
      </c>
      <c r="CJ59" s="11" t="s">
        <v>416</v>
      </c>
      <c r="CK59" s="488"/>
      <c r="CL59" s="488"/>
      <c r="CM59" s="488"/>
      <c r="CP59" s="471" t="s">
        <v>6</v>
      </c>
      <c r="CQ59" s="11" t="s">
        <v>416</v>
      </c>
      <c r="CW59" s="471" t="s">
        <v>6</v>
      </c>
      <c r="CX59" s="11" t="s">
        <v>416</v>
      </c>
      <c r="DD59" s="471" t="s">
        <v>6</v>
      </c>
      <c r="DE59" s="11" t="s">
        <v>416</v>
      </c>
      <c r="DK59" s="471" t="s">
        <v>6</v>
      </c>
      <c r="DL59" s="11" t="s">
        <v>416</v>
      </c>
      <c r="DT59" s="471" t="s">
        <v>6</v>
      </c>
      <c r="DU59" s="11" t="s">
        <v>416</v>
      </c>
    </row>
    <row r="60" spans="1:125" x14ac:dyDescent="0.2">
      <c r="A60" s="304" t="s">
        <v>8</v>
      </c>
      <c r="B60" s="305" t="str">
        <f t="shared" si="39"/>
        <v>24-lug-2023 15.18.53</v>
      </c>
      <c r="C60" s="305"/>
      <c r="AC60" s="20">
        <f>+AC59-B80</f>
        <v>-24</v>
      </c>
      <c r="AK60" s="20">
        <f>+AK59-J80</f>
        <v>-69</v>
      </c>
      <c r="AS60" s="395">
        <f>+AS59-R80</f>
        <v>-68</v>
      </c>
      <c r="CI60" s="10" t="s">
        <v>8</v>
      </c>
      <c r="CJ60" s="11" t="s">
        <v>565</v>
      </c>
      <c r="CK60" s="488"/>
      <c r="CL60" s="488"/>
      <c r="CM60" s="488"/>
      <c r="CP60" s="471" t="s">
        <v>8</v>
      </c>
      <c r="CQ60" s="11" t="s">
        <v>567</v>
      </c>
      <c r="CW60" s="471" t="s">
        <v>8</v>
      </c>
      <c r="CX60" s="11" t="s">
        <v>568</v>
      </c>
      <c r="DD60" s="471" t="s">
        <v>8</v>
      </c>
      <c r="DE60" s="11" t="s">
        <v>571</v>
      </c>
      <c r="DK60" s="471" t="s">
        <v>8</v>
      </c>
      <c r="DL60" s="11" t="s">
        <v>572</v>
      </c>
      <c r="DT60" s="471" t="s">
        <v>8</v>
      </c>
      <c r="DU60" s="11" t="s">
        <v>575</v>
      </c>
    </row>
    <row r="61" spans="1:125" x14ac:dyDescent="0.2">
      <c r="A61" s="304" t="s">
        <v>10</v>
      </c>
      <c r="B61" s="305" t="str">
        <f t="shared" si="39"/>
        <v>20222_sedi_sa</v>
      </c>
      <c r="C61" s="305"/>
      <c r="AC61" s="18">
        <f>+AC60/B80</f>
        <v>-7.9181788188716594E-3</v>
      </c>
      <c r="AK61" s="18">
        <f>+AK60/J80</f>
        <v>-2.5109170305676855E-2</v>
      </c>
      <c r="AS61" s="18">
        <f>+AS60/R80</f>
        <v>-5.743728355435425E-3</v>
      </c>
      <c r="CI61" s="10" t="s">
        <v>10</v>
      </c>
      <c r="CJ61" s="11" t="s">
        <v>418</v>
      </c>
      <c r="CK61" s="488"/>
      <c r="CL61" s="488"/>
      <c r="CM61" s="488"/>
      <c r="CP61" s="471" t="s">
        <v>10</v>
      </c>
      <c r="CQ61" s="11" t="s">
        <v>418</v>
      </c>
      <c r="CW61" s="471" t="s">
        <v>10</v>
      </c>
      <c r="CX61" s="11" t="s">
        <v>418</v>
      </c>
      <c r="DD61" s="471" t="s">
        <v>10</v>
      </c>
      <c r="DE61" s="11" t="s">
        <v>418</v>
      </c>
      <c r="DK61" s="471" t="s">
        <v>10</v>
      </c>
      <c r="DL61" s="11" t="s">
        <v>418</v>
      </c>
      <c r="DT61" s="471" t="s">
        <v>10</v>
      </c>
      <c r="DU61" s="11" t="s">
        <v>418</v>
      </c>
    </row>
    <row r="62" spans="1:125" x14ac:dyDescent="0.2">
      <c r="A62" s="304" t="s">
        <v>12</v>
      </c>
      <c r="B62" s="305" t="str">
        <f t="shared" si="39"/>
        <v>24-lug-2023 15.18.53</v>
      </c>
      <c r="C62" s="305"/>
      <c r="CI62" s="10" t="s">
        <v>12</v>
      </c>
      <c r="CJ62" s="11" t="s">
        <v>565</v>
      </c>
      <c r="CK62" s="488"/>
      <c r="CL62" s="488"/>
      <c r="CM62" s="488"/>
      <c r="CP62" s="471" t="s">
        <v>12</v>
      </c>
      <c r="CQ62" s="11" t="s">
        <v>567</v>
      </c>
      <c r="CW62" s="471" t="s">
        <v>12</v>
      </c>
      <c r="CX62" s="11" t="s">
        <v>568</v>
      </c>
      <c r="DD62" s="471" t="s">
        <v>12</v>
      </c>
      <c r="DE62" s="11" t="s">
        <v>571</v>
      </c>
      <c r="DK62" s="471" t="s">
        <v>12</v>
      </c>
      <c r="DL62" s="11" t="s">
        <v>572</v>
      </c>
      <c r="DT62" s="471" t="s">
        <v>12</v>
      </c>
      <c r="DU62" s="11" t="s">
        <v>575</v>
      </c>
    </row>
    <row r="63" spans="1:125" x14ac:dyDescent="0.2">
      <c r="A63" s="304" t="s">
        <v>13</v>
      </c>
      <c r="B63" s="305" t="str">
        <f t="shared" si="39"/>
        <v>Regione includes ABRUZZO</v>
      </c>
      <c r="C63" s="305"/>
      <c r="CI63" s="10" t="s">
        <v>13</v>
      </c>
      <c r="CJ63" s="11" t="s">
        <v>14</v>
      </c>
      <c r="CK63" s="488"/>
      <c r="CL63" s="488"/>
      <c r="CM63" s="488"/>
      <c r="CP63" s="471" t="s">
        <v>13</v>
      </c>
      <c r="CQ63" s="11" t="s">
        <v>290</v>
      </c>
      <c r="CW63" s="471" t="s">
        <v>13</v>
      </c>
      <c r="CX63" s="11" t="s">
        <v>293</v>
      </c>
      <c r="DD63" s="471" t="s">
        <v>13</v>
      </c>
      <c r="DE63" s="11" t="s">
        <v>340</v>
      </c>
      <c r="DK63" s="471" t="s">
        <v>13</v>
      </c>
      <c r="DL63" s="11" t="s">
        <v>342</v>
      </c>
      <c r="DT63" s="471" t="s">
        <v>13</v>
      </c>
      <c r="DU63" s="11" t="s">
        <v>14</v>
      </c>
    </row>
    <row r="64" spans="1:125" x14ac:dyDescent="0.2">
      <c r="AC64" s="20">
        <f>+AC40-B93</f>
        <v>-1083</v>
      </c>
      <c r="AK64" s="20">
        <f>+AK40-J93</f>
        <v>-1014</v>
      </c>
      <c r="AS64" s="20">
        <f>+AS40-R93</f>
        <v>-1898</v>
      </c>
      <c r="CI64" s="488"/>
      <c r="CJ64" s="488"/>
      <c r="CK64" s="488"/>
      <c r="CL64" s="488"/>
      <c r="CM64" s="488"/>
      <c r="CQ64" s="11" t="s">
        <v>290</v>
      </c>
    </row>
    <row r="65" spans="1:128" x14ac:dyDescent="0.2">
      <c r="A65" s="14" t="s">
        <v>0</v>
      </c>
      <c r="AB65" s="295" t="s">
        <v>20</v>
      </c>
      <c r="AC65" s="18">
        <f>+(AC40-B93)/B93</f>
        <v>-2.3977682821528991E-2</v>
      </c>
      <c r="AK65" s="18">
        <f>+(AK40-J93)/J93</f>
        <v>-2.6835335838670406E-2</v>
      </c>
      <c r="AS65" s="18">
        <f>+(AS40-R93)/R93</f>
        <v>-1.2663126150890021E-2</v>
      </c>
      <c r="CI65" s="14" t="s">
        <v>0</v>
      </c>
      <c r="CJ65" s="488"/>
      <c r="CK65" s="488"/>
      <c r="CL65" s="488"/>
      <c r="CM65" s="488"/>
      <c r="CP65" s="473" t="s">
        <v>0</v>
      </c>
      <c r="CW65" s="473" t="s">
        <v>0</v>
      </c>
      <c r="DD65" s="473" t="s">
        <v>0</v>
      </c>
      <c r="DK65" s="473" t="s">
        <v>0</v>
      </c>
      <c r="DT65" s="473" t="s">
        <v>0</v>
      </c>
    </row>
    <row r="66" spans="1:128" x14ac:dyDescent="0.2">
      <c r="CI66" s="488"/>
      <c r="CJ66" s="488"/>
      <c r="CK66" s="488"/>
      <c r="CL66" s="488"/>
      <c r="CM66" s="488"/>
    </row>
    <row r="67" spans="1:128" x14ac:dyDescent="0.2">
      <c r="CI67" s="488"/>
      <c r="CJ67" s="488"/>
      <c r="CK67" s="488"/>
      <c r="CL67" s="488"/>
      <c r="CM67" s="488"/>
    </row>
    <row r="68" spans="1:128" x14ac:dyDescent="0.2">
      <c r="CI68" s="488"/>
      <c r="CJ68" s="488"/>
      <c r="CK68" s="488"/>
      <c r="CL68" s="488"/>
      <c r="CM68" s="488"/>
    </row>
    <row r="69" spans="1:128" ht="25.5" x14ac:dyDescent="0.2">
      <c r="A69" s="482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487" t="s">
        <v>21</v>
      </c>
      <c r="CJ69" s="2" t="s">
        <v>22</v>
      </c>
      <c r="CK69" s="2" t="s">
        <v>87</v>
      </c>
      <c r="CL69" s="2" t="s">
        <v>23</v>
      </c>
      <c r="CM69" s="2" t="s">
        <v>24</v>
      </c>
      <c r="CP69" s="484" t="s">
        <v>21</v>
      </c>
      <c r="CQ69" s="2" t="s">
        <v>22</v>
      </c>
      <c r="CR69" s="2" t="s">
        <v>87</v>
      </c>
      <c r="CS69" s="2" t="s">
        <v>23</v>
      </c>
      <c r="CT69" s="2" t="s">
        <v>24</v>
      </c>
      <c r="CW69" s="484" t="s">
        <v>21</v>
      </c>
      <c r="CX69" s="2" t="s">
        <v>22</v>
      </c>
      <c r="CY69" s="2" t="s">
        <v>87</v>
      </c>
      <c r="CZ69" s="2" t="s">
        <v>23</v>
      </c>
      <c r="DA69" s="2" t="s">
        <v>24</v>
      </c>
      <c r="DD69" s="484" t="s">
        <v>21</v>
      </c>
      <c r="DE69" s="2" t="s">
        <v>22</v>
      </c>
      <c r="DF69" s="2" t="s">
        <v>87</v>
      </c>
      <c r="DG69" s="2" t="s">
        <v>23</v>
      </c>
      <c r="DH69" s="2" t="s">
        <v>24</v>
      </c>
      <c r="DK69" s="484" t="s">
        <v>21</v>
      </c>
      <c r="DL69" s="2" t="s">
        <v>22</v>
      </c>
      <c r="DM69" s="2" t="s">
        <v>87</v>
      </c>
      <c r="DN69" s="2" t="s">
        <v>23</v>
      </c>
      <c r="DO69" s="2" t="s">
        <v>24</v>
      </c>
      <c r="DT69" s="484" t="s">
        <v>15</v>
      </c>
      <c r="DU69" s="2" t="s">
        <v>22</v>
      </c>
      <c r="DV69" s="2" t="s">
        <v>87</v>
      </c>
      <c r="DW69" s="2" t="s">
        <v>23</v>
      </c>
      <c r="DX69" s="2" t="s">
        <v>24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478"/>
      <c r="AI70" s="478"/>
      <c r="AJ70" s="478"/>
      <c r="AK70" s="790"/>
      <c r="AL70" s="791"/>
      <c r="AM70" s="792"/>
      <c r="AN70" s="478"/>
      <c r="AO70" s="478"/>
      <c r="AP70" s="478"/>
      <c r="AQ70" s="790"/>
      <c r="AR70" s="791"/>
      <c r="AS70" s="792"/>
      <c r="AT70" s="790"/>
      <c r="AU70" s="791"/>
      <c r="AV70" s="792"/>
      <c r="CI70" s="489" t="s">
        <v>25</v>
      </c>
      <c r="CJ70" s="15">
        <v>26322</v>
      </c>
      <c r="CK70" s="15">
        <v>26119</v>
      </c>
      <c r="CL70" s="15">
        <v>172</v>
      </c>
      <c r="CM70" s="29">
        <v>147</v>
      </c>
      <c r="CP70" s="486" t="s">
        <v>25</v>
      </c>
      <c r="CQ70" s="15">
        <v>12290</v>
      </c>
      <c r="CR70" s="15">
        <v>12238</v>
      </c>
      <c r="CS70" s="15">
        <v>62</v>
      </c>
      <c r="CT70" s="15">
        <v>64</v>
      </c>
      <c r="CW70" s="486" t="s">
        <v>25</v>
      </c>
      <c r="CX70" s="15">
        <v>4205</v>
      </c>
      <c r="CY70" s="15">
        <v>4168</v>
      </c>
      <c r="CZ70" s="15">
        <v>20</v>
      </c>
      <c r="DA70" s="15">
        <v>19</v>
      </c>
      <c r="DD70" s="486" t="s">
        <v>25</v>
      </c>
      <c r="DE70" s="15">
        <v>3931</v>
      </c>
      <c r="DF70" s="15">
        <v>3850</v>
      </c>
      <c r="DG70" s="15">
        <v>39</v>
      </c>
      <c r="DH70" s="15">
        <v>27</v>
      </c>
      <c r="DK70" s="486" t="s">
        <v>25</v>
      </c>
      <c r="DL70" s="15">
        <v>5896</v>
      </c>
      <c r="DM70" s="15">
        <v>5863</v>
      </c>
      <c r="DN70" s="15">
        <v>51</v>
      </c>
      <c r="DO70" s="15">
        <v>37</v>
      </c>
      <c r="DT70" s="486" t="s">
        <v>16</v>
      </c>
      <c r="DU70" s="15">
        <v>45167</v>
      </c>
      <c r="DV70" s="15">
        <v>39665</v>
      </c>
      <c r="DW70" s="15">
        <v>423</v>
      </c>
      <c r="DX70" s="15">
        <v>314</v>
      </c>
    </row>
    <row r="71" spans="1:128" x14ac:dyDescent="0.2">
      <c r="A71" s="477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481"/>
      <c r="AF71" s="479"/>
      <c r="AG71" s="480"/>
      <c r="AH71" s="478"/>
      <c r="AI71" s="478"/>
      <c r="AJ71" s="478"/>
      <c r="AK71" s="481"/>
      <c r="AL71" s="479"/>
      <c r="AM71" s="480"/>
      <c r="AN71" s="478"/>
      <c r="AO71" s="478"/>
      <c r="AP71" s="478"/>
      <c r="AQ71" s="481"/>
      <c r="AR71" s="479"/>
      <c r="AS71" s="480"/>
      <c r="AT71" s="481"/>
      <c r="AU71" s="479"/>
      <c r="AV71" s="480"/>
      <c r="CI71" s="489" t="s">
        <v>26</v>
      </c>
      <c r="CJ71" s="15">
        <v>111</v>
      </c>
      <c r="CK71" s="15">
        <v>86</v>
      </c>
      <c r="CL71" s="15">
        <v>0</v>
      </c>
      <c r="CM71" s="29">
        <v>0</v>
      </c>
      <c r="CP71" s="486" t="s">
        <v>26</v>
      </c>
      <c r="CQ71" s="15">
        <v>32</v>
      </c>
      <c r="CR71" s="15">
        <v>24</v>
      </c>
      <c r="CS71" s="15">
        <v>0</v>
      </c>
      <c r="CT71" s="15">
        <v>0</v>
      </c>
      <c r="CW71" s="486" t="s">
        <v>26</v>
      </c>
      <c r="CX71" s="15">
        <v>29</v>
      </c>
      <c r="CY71" s="15">
        <v>20</v>
      </c>
      <c r="CZ71" s="15">
        <v>0</v>
      </c>
      <c r="DA71" s="15">
        <v>0</v>
      </c>
      <c r="DD71" s="486" t="s">
        <v>26</v>
      </c>
      <c r="DE71" s="15">
        <v>26</v>
      </c>
      <c r="DF71" s="15">
        <v>21</v>
      </c>
      <c r="DG71" s="15">
        <v>0</v>
      </c>
      <c r="DH71" s="15">
        <v>0</v>
      </c>
      <c r="DK71" s="486" t="s">
        <v>26</v>
      </c>
      <c r="DL71" s="15">
        <v>24</v>
      </c>
      <c r="DM71" s="15">
        <v>21</v>
      </c>
      <c r="DN71" s="15">
        <v>0</v>
      </c>
      <c r="DO71" s="15">
        <v>0</v>
      </c>
      <c r="DT71" s="486" t="s">
        <v>17</v>
      </c>
      <c r="DU71" s="15">
        <v>30479</v>
      </c>
      <c r="DV71" s="15">
        <v>25493</v>
      </c>
      <c r="DW71" s="15">
        <v>374</v>
      </c>
      <c r="DX71" s="15">
        <v>230</v>
      </c>
    </row>
    <row r="72" spans="1:128" x14ac:dyDescent="0.2">
      <c r="A72" s="483" t="s">
        <v>25</v>
      </c>
      <c r="B72" s="15">
        <f t="shared" ref="B72:E93" si="40">+CQ70</f>
        <v>12290</v>
      </c>
      <c r="C72" s="15">
        <f t="shared" si="40"/>
        <v>12238</v>
      </c>
      <c r="D72" s="15">
        <f t="shared" si="40"/>
        <v>62</v>
      </c>
      <c r="E72" s="15">
        <f t="shared" si="40"/>
        <v>64</v>
      </c>
      <c r="F72" s="15">
        <f t="shared" ref="F72:I93" si="41">+DE70</f>
        <v>3931</v>
      </c>
      <c r="G72" s="15">
        <f t="shared" si="41"/>
        <v>3850</v>
      </c>
      <c r="H72" s="15">
        <f t="shared" si="41"/>
        <v>39</v>
      </c>
      <c r="I72" s="15">
        <f t="shared" si="41"/>
        <v>27</v>
      </c>
      <c r="J72" s="15">
        <f t="shared" ref="J72:M93" si="42">+CX70</f>
        <v>4205</v>
      </c>
      <c r="K72" s="15">
        <f t="shared" si="42"/>
        <v>4168</v>
      </c>
      <c r="L72" s="15">
        <f t="shared" si="42"/>
        <v>20</v>
      </c>
      <c r="M72" s="15">
        <f t="shared" si="42"/>
        <v>19</v>
      </c>
      <c r="N72" s="15">
        <f t="shared" ref="N72:O93" si="43">+DL70</f>
        <v>5896</v>
      </c>
      <c r="O72" s="15">
        <f>+DM70</f>
        <v>5863</v>
      </c>
      <c r="P72" s="15">
        <f t="shared" ref="P72:Q93" si="44">+DN70</f>
        <v>51</v>
      </c>
      <c r="Q72" s="15">
        <f t="shared" si="44"/>
        <v>37</v>
      </c>
      <c r="R72" s="16">
        <f>+CJ70</f>
        <v>26322</v>
      </c>
      <c r="S72" s="16">
        <f>+CK70</f>
        <v>26119</v>
      </c>
      <c r="T72" s="16">
        <f t="shared" ref="T72:U93" si="45">+CL70</f>
        <v>172</v>
      </c>
      <c r="U72" s="16">
        <f t="shared" si="45"/>
        <v>147</v>
      </c>
      <c r="V72" s="15">
        <f>+B72+J72</f>
        <v>16495</v>
      </c>
      <c r="W72" s="15">
        <f>+C72+K72</f>
        <v>16406</v>
      </c>
      <c r="X72" s="15">
        <f>+D72+L72</f>
        <v>82</v>
      </c>
      <c r="Y72" s="15">
        <f>+E72+M72</f>
        <v>83</v>
      </c>
      <c r="AE72" s="790" t="s">
        <v>16</v>
      </c>
      <c r="AF72" s="798" t="s">
        <v>0</v>
      </c>
      <c r="AG72" s="799" t="s">
        <v>0</v>
      </c>
      <c r="AH72" s="478" t="s">
        <v>17</v>
      </c>
      <c r="AI72" s="478" t="s">
        <v>0</v>
      </c>
      <c r="AJ72" s="478" t="s">
        <v>0</v>
      </c>
      <c r="AK72" s="790" t="s">
        <v>18</v>
      </c>
      <c r="AL72" s="798" t="s">
        <v>0</v>
      </c>
      <c r="AM72" s="799" t="s">
        <v>0</v>
      </c>
      <c r="AN72" s="478" t="s">
        <v>19</v>
      </c>
      <c r="AO72" s="478" t="s">
        <v>0</v>
      </c>
      <c r="AP72" s="478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489" t="s">
        <v>27</v>
      </c>
      <c r="CJ72" s="15">
        <v>13330</v>
      </c>
      <c r="CK72" s="15">
        <v>11417</v>
      </c>
      <c r="CL72" s="15">
        <v>80</v>
      </c>
      <c r="CM72" s="29">
        <v>89</v>
      </c>
      <c r="CP72" s="486" t="s">
        <v>27</v>
      </c>
      <c r="CQ72" s="15">
        <v>3833</v>
      </c>
      <c r="CR72" s="15">
        <v>3302</v>
      </c>
      <c r="CS72" s="15">
        <v>13</v>
      </c>
      <c r="CT72" s="15">
        <v>18</v>
      </c>
      <c r="CW72" s="486" t="s">
        <v>27</v>
      </c>
      <c r="CX72" s="15">
        <v>2990</v>
      </c>
      <c r="CY72" s="15">
        <v>2611</v>
      </c>
      <c r="CZ72" s="15">
        <v>26</v>
      </c>
      <c r="DA72" s="15">
        <v>23</v>
      </c>
      <c r="DD72" s="486" t="s">
        <v>27</v>
      </c>
      <c r="DE72" s="15">
        <v>2251</v>
      </c>
      <c r="DF72" s="15">
        <v>1900</v>
      </c>
      <c r="DG72" s="15">
        <v>10</v>
      </c>
      <c r="DH72" s="15">
        <v>17</v>
      </c>
      <c r="DK72" s="486" t="s">
        <v>27</v>
      </c>
      <c r="DL72" s="15">
        <v>4256</v>
      </c>
      <c r="DM72" s="15">
        <v>3604</v>
      </c>
      <c r="DN72" s="15">
        <v>31</v>
      </c>
      <c r="DO72" s="15">
        <v>31</v>
      </c>
      <c r="DT72" s="486" t="s">
        <v>18</v>
      </c>
      <c r="DU72" s="15">
        <v>37786</v>
      </c>
      <c r="DV72" s="15">
        <v>31639</v>
      </c>
      <c r="DW72" s="15">
        <v>466</v>
      </c>
      <c r="DX72" s="15">
        <v>318</v>
      </c>
    </row>
    <row r="73" spans="1:128" ht="38.25" x14ac:dyDescent="0.2">
      <c r="A73" s="483" t="s">
        <v>26</v>
      </c>
      <c r="B73" s="15">
        <f t="shared" si="40"/>
        <v>32</v>
      </c>
      <c r="C73" s="15">
        <f t="shared" si="40"/>
        <v>24</v>
      </c>
      <c r="D73" s="15">
        <f t="shared" si="40"/>
        <v>0</v>
      </c>
      <c r="E73" s="15">
        <f t="shared" si="40"/>
        <v>0</v>
      </c>
      <c r="F73" s="15">
        <f t="shared" si="41"/>
        <v>26</v>
      </c>
      <c r="G73" s="15">
        <f t="shared" si="41"/>
        <v>21</v>
      </c>
      <c r="H73" s="15">
        <f t="shared" si="41"/>
        <v>0</v>
      </c>
      <c r="I73" s="15">
        <f t="shared" si="41"/>
        <v>0</v>
      </c>
      <c r="J73" s="15">
        <f t="shared" si="42"/>
        <v>29</v>
      </c>
      <c r="K73" s="15">
        <f t="shared" si="42"/>
        <v>20</v>
      </c>
      <c r="L73" s="15">
        <f t="shared" si="42"/>
        <v>0</v>
      </c>
      <c r="M73" s="15">
        <f t="shared" si="42"/>
        <v>0</v>
      </c>
      <c r="N73" s="15">
        <f t="shared" si="43"/>
        <v>24</v>
      </c>
      <c r="O73" s="15">
        <f t="shared" si="43"/>
        <v>21</v>
      </c>
      <c r="P73" s="15">
        <f t="shared" si="44"/>
        <v>0</v>
      </c>
      <c r="Q73" s="15">
        <f t="shared" si="44"/>
        <v>0</v>
      </c>
      <c r="R73" s="16">
        <f t="shared" ref="R73:S93" si="46">+CJ71</f>
        <v>111</v>
      </c>
      <c r="S73" s="16">
        <f t="shared" si="46"/>
        <v>86</v>
      </c>
      <c r="T73" s="16">
        <f t="shared" si="45"/>
        <v>0</v>
      </c>
      <c r="U73" s="16">
        <f t="shared" si="45"/>
        <v>0</v>
      </c>
      <c r="V73" s="15">
        <f t="shared" ref="V73:Y88" si="47">+B73+J73</f>
        <v>61</v>
      </c>
      <c r="W73" s="15">
        <f t="shared" si="47"/>
        <v>44</v>
      </c>
      <c r="X73" s="15">
        <f t="shared" si="47"/>
        <v>0</v>
      </c>
      <c r="Y73" s="15">
        <f t="shared" si="47"/>
        <v>0</v>
      </c>
      <c r="AD73" s="477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489" t="s">
        <v>28</v>
      </c>
      <c r="CJ73" s="15">
        <v>357</v>
      </c>
      <c r="CK73" s="15">
        <v>339</v>
      </c>
      <c r="CL73" s="15">
        <v>0</v>
      </c>
      <c r="CM73" s="29">
        <v>0</v>
      </c>
      <c r="CP73" s="486" t="s">
        <v>28</v>
      </c>
      <c r="CQ73" s="15">
        <v>100</v>
      </c>
      <c r="CR73" s="15">
        <v>95</v>
      </c>
      <c r="CS73" s="15">
        <v>0</v>
      </c>
      <c r="CT73" s="15">
        <v>0</v>
      </c>
      <c r="CW73" s="486" t="s">
        <v>28</v>
      </c>
      <c r="CX73" s="15">
        <v>74</v>
      </c>
      <c r="CY73" s="15">
        <v>69</v>
      </c>
      <c r="CZ73" s="15">
        <v>0</v>
      </c>
      <c r="DA73" s="15">
        <v>0</v>
      </c>
      <c r="DD73" s="486" t="s">
        <v>28</v>
      </c>
      <c r="DE73" s="15">
        <v>61</v>
      </c>
      <c r="DF73" s="15">
        <v>58</v>
      </c>
      <c r="DG73" s="15">
        <v>0</v>
      </c>
      <c r="DH73" s="15">
        <v>0</v>
      </c>
      <c r="DK73" s="486" t="s">
        <v>28</v>
      </c>
      <c r="DL73" s="15">
        <v>122</v>
      </c>
      <c r="DM73" s="15">
        <v>117</v>
      </c>
      <c r="DN73" s="15">
        <v>0</v>
      </c>
      <c r="DO73" s="15">
        <v>0</v>
      </c>
      <c r="DT73" s="486" t="s">
        <v>19</v>
      </c>
      <c r="DU73" s="15">
        <v>36452</v>
      </c>
      <c r="DV73" s="15">
        <v>31408</v>
      </c>
      <c r="DW73" s="15">
        <v>479</v>
      </c>
      <c r="DX73" s="15">
        <v>303</v>
      </c>
    </row>
    <row r="74" spans="1:128" ht="25.5" x14ac:dyDescent="0.2">
      <c r="A74" s="483" t="s">
        <v>27</v>
      </c>
      <c r="B74" s="15">
        <f t="shared" si="40"/>
        <v>3833</v>
      </c>
      <c r="C74" s="15">
        <f t="shared" si="40"/>
        <v>3302</v>
      </c>
      <c r="D74" s="15">
        <f t="shared" si="40"/>
        <v>13</v>
      </c>
      <c r="E74" s="15">
        <f t="shared" si="40"/>
        <v>18</v>
      </c>
      <c r="F74" s="15">
        <f t="shared" si="41"/>
        <v>2251</v>
      </c>
      <c r="G74" s="15">
        <f t="shared" si="41"/>
        <v>1900</v>
      </c>
      <c r="H74" s="15">
        <f t="shared" si="41"/>
        <v>10</v>
      </c>
      <c r="I74" s="15">
        <f t="shared" si="41"/>
        <v>17</v>
      </c>
      <c r="J74" s="15">
        <f t="shared" si="42"/>
        <v>2990</v>
      </c>
      <c r="K74" s="15">
        <f t="shared" si="42"/>
        <v>2611</v>
      </c>
      <c r="L74" s="15">
        <f t="shared" si="42"/>
        <v>26</v>
      </c>
      <c r="M74" s="15">
        <f t="shared" si="42"/>
        <v>23</v>
      </c>
      <c r="N74" s="15">
        <f t="shared" si="43"/>
        <v>4256</v>
      </c>
      <c r="O74" s="15">
        <f t="shared" si="43"/>
        <v>3604</v>
      </c>
      <c r="P74" s="15">
        <f t="shared" si="44"/>
        <v>31</v>
      </c>
      <c r="Q74" s="15">
        <f t="shared" si="44"/>
        <v>31</v>
      </c>
      <c r="R74" s="16">
        <f t="shared" si="46"/>
        <v>13330</v>
      </c>
      <c r="S74" s="16">
        <f t="shared" si="46"/>
        <v>11417</v>
      </c>
      <c r="T74" s="16">
        <f t="shared" si="45"/>
        <v>80</v>
      </c>
      <c r="U74" s="16">
        <f t="shared" si="45"/>
        <v>89</v>
      </c>
      <c r="V74" s="15">
        <f t="shared" si="47"/>
        <v>6823</v>
      </c>
      <c r="W74" s="15">
        <f t="shared" si="47"/>
        <v>5913</v>
      </c>
      <c r="X74" s="15">
        <f t="shared" si="47"/>
        <v>39</v>
      </c>
      <c r="Y74" s="15">
        <f t="shared" si="47"/>
        <v>41</v>
      </c>
      <c r="AD74" s="483" t="s">
        <v>25</v>
      </c>
      <c r="AE74" s="25">
        <f t="shared" ref="AE74:AE87" si="48">+BI19/BG19*100</f>
        <v>0.73210181322890944</v>
      </c>
      <c r="AF74" s="25">
        <f t="shared" ref="AF74:AF87" si="49">+BJ19/BG19*100</f>
        <v>0.57887120115774238</v>
      </c>
      <c r="AG74" s="25">
        <f t="shared" ref="AG74:AG95" si="50">+AE74-AF74</f>
        <v>0.15323061207116706</v>
      </c>
      <c r="AH74" s="15">
        <v>3818</v>
      </c>
      <c r="AI74" s="15">
        <v>116</v>
      </c>
      <c r="AJ74" s="15">
        <v>175</v>
      </c>
      <c r="AK74" s="25">
        <f t="shared" ref="AK74:AK95" si="51">+BQ19/BO19*100</f>
        <v>0.82623935903855783</v>
      </c>
      <c r="AL74" s="25">
        <f t="shared" ref="AL74:AL95" si="52">+BR19/BO19*100</f>
        <v>0.92638958437656482</v>
      </c>
      <c r="AM74" s="25">
        <f t="shared" ref="AM74:AM95" si="53">+AK74-AL74</f>
        <v>-0.10015022533800699</v>
      </c>
      <c r="AN74" s="15">
        <v>5924</v>
      </c>
      <c r="AO74" s="15">
        <v>154</v>
      </c>
      <c r="AP74" s="15">
        <v>251</v>
      </c>
      <c r="AQ74" s="25">
        <f t="shared" ref="AQ74:AQ95" si="54">+BY19/BW19*100</f>
        <v>0.77245814217935149</v>
      </c>
      <c r="AR74" s="25">
        <f t="shared" ref="AR74:AR95" si="55">+BZ19/BW19*100</f>
        <v>0.69403599576520414</v>
      </c>
      <c r="AS74" s="25">
        <f t="shared" ref="AS74:AS95" si="56">+AQ74-AR74</f>
        <v>7.8422146414147353E-2</v>
      </c>
      <c r="AT74" s="25">
        <f t="shared" ref="AT74:AT92" si="57">+CC19/CA19*100</f>
        <v>0.75598754844037863</v>
      </c>
      <c r="AU74" s="25">
        <f t="shared" ref="AU74:AU92" si="58">+CD19/CA19*100</f>
        <v>0.66704783685915758</v>
      </c>
      <c r="AV74" s="25">
        <f t="shared" ref="AV74:AV95" si="59">+AT74-AU74</f>
        <v>8.8939711581221048E-2</v>
      </c>
      <c r="CI74" s="489" t="s">
        <v>29</v>
      </c>
      <c r="CJ74" s="15">
        <v>344</v>
      </c>
      <c r="CK74" s="15">
        <v>296</v>
      </c>
      <c r="CL74" s="15">
        <v>1</v>
      </c>
      <c r="CM74" s="29">
        <v>2</v>
      </c>
      <c r="CP74" s="486" t="s">
        <v>29</v>
      </c>
      <c r="CQ74" s="15">
        <v>99</v>
      </c>
      <c r="CR74" s="15">
        <v>88</v>
      </c>
      <c r="CS74" s="15">
        <v>0</v>
      </c>
      <c r="CT74" s="15">
        <v>0</v>
      </c>
      <c r="CW74" s="486" t="s">
        <v>29</v>
      </c>
      <c r="CX74" s="15">
        <v>82</v>
      </c>
      <c r="CY74" s="15">
        <v>63</v>
      </c>
      <c r="CZ74" s="15">
        <v>1</v>
      </c>
      <c r="DA74" s="15">
        <v>2</v>
      </c>
      <c r="DD74" s="486" t="s">
        <v>29</v>
      </c>
      <c r="DE74" s="15">
        <v>72</v>
      </c>
      <c r="DF74" s="15">
        <v>62</v>
      </c>
      <c r="DG74" s="15">
        <v>0</v>
      </c>
      <c r="DH74" s="15">
        <v>0</v>
      </c>
      <c r="DK74" s="486" t="s">
        <v>29</v>
      </c>
      <c r="DL74" s="15">
        <v>91</v>
      </c>
      <c r="DM74" s="15">
        <v>83</v>
      </c>
      <c r="DN74" s="15">
        <v>0</v>
      </c>
      <c r="DO74" s="15">
        <v>0</v>
      </c>
      <c r="DT74" s="485" t="s">
        <v>20</v>
      </c>
      <c r="DU74" s="5">
        <v>149884</v>
      </c>
      <c r="DV74" s="17">
        <v>128205</v>
      </c>
      <c r="DW74" s="17">
        <v>1742</v>
      </c>
      <c r="DX74" s="17">
        <v>1165</v>
      </c>
    </row>
    <row r="75" spans="1:128" x14ac:dyDescent="0.2">
      <c r="A75" s="483" t="s">
        <v>28</v>
      </c>
      <c r="B75" s="15">
        <f t="shared" si="40"/>
        <v>100</v>
      </c>
      <c r="C75" s="15">
        <f t="shared" si="40"/>
        <v>95</v>
      </c>
      <c r="D75" s="15">
        <f t="shared" si="40"/>
        <v>0</v>
      </c>
      <c r="E75" s="15">
        <f t="shared" si="40"/>
        <v>0</v>
      </c>
      <c r="F75" s="15">
        <f t="shared" si="41"/>
        <v>61</v>
      </c>
      <c r="G75" s="15">
        <f t="shared" si="41"/>
        <v>58</v>
      </c>
      <c r="H75" s="15">
        <f t="shared" si="41"/>
        <v>0</v>
      </c>
      <c r="I75" s="15">
        <f t="shared" si="41"/>
        <v>0</v>
      </c>
      <c r="J75" s="15">
        <f t="shared" si="42"/>
        <v>74</v>
      </c>
      <c r="K75" s="15">
        <f t="shared" si="42"/>
        <v>69</v>
      </c>
      <c r="L75" s="15">
        <f t="shared" si="42"/>
        <v>0</v>
      </c>
      <c r="M75" s="15">
        <f t="shared" si="42"/>
        <v>0</v>
      </c>
      <c r="N75" s="15">
        <f t="shared" si="43"/>
        <v>122</v>
      </c>
      <c r="O75" s="15">
        <f t="shared" si="43"/>
        <v>117</v>
      </c>
      <c r="P75" s="15">
        <f t="shared" si="44"/>
        <v>0</v>
      </c>
      <c r="Q75" s="15">
        <f t="shared" si="44"/>
        <v>0</v>
      </c>
      <c r="R75" s="16">
        <f t="shared" si="46"/>
        <v>357</v>
      </c>
      <c r="S75" s="16">
        <f t="shared" si="46"/>
        <v>339</v>
      </c>
      <c r="T75" s="16">
        <f t="shared" si="45"/>
        <v>0</v>
      </c>
      <c r="U75" s="16">
        <f t="shared" si="45"/>
        <v>0</v>
      </c>
      <c r="V75" s="15">
        <f t="shared" si="47"/>
        <v>174</v>
      </c>
      <c r="W75" s="15">
        <f t="shared" si="47"/>
        <v>164</v>
      </c>
      <c r="X75" s="15">
        <f t="shared" si="47"/>
        <v>0</v>
      </c>
      <c r="Y75" s="15">
        <f t="shared" si="47"/>
        <v>0</v>
      </c>
      <c r="AD75" s="483" t="s">
        <v>26</v>
      </c>
      <c r="AE75" s="25">
        <f t="shared" si="48"/>
        <v>0</v>
      </c>
      <c r="AF75" s="25">
        <f t="shared" si="49"/>
        <v>0</v>
      </c>
      <c r="AG75" s="25">
        <f t="shared" si="50"/>
        <v>0</v>
      </c>
      <c r="AH75" s="15">
        <v>28</v>
      </c>
      <c r="AI75" s="15">
        <v>0</v>
      </c>
      <c r="AJ75" s="15">
        <v>0</v>
      </c>
      <c r="AK75" s="25">
        <f t="shared" si="51"/>
        <v>0</v>
      </c>
      <c r="AL75" s="25">
        <f t="shared" si="52"/>
        <v>0</v>
      </c>
      <c r="AM75" s="25">
        <f t="shared" si="53"/>
        <v>0</v>
      </c>
      <c r="AN75" s="15">
        <v>23</v>
      </c>
      <c r="AO75" s="15">
        <v>0</v>
      </c>
      <c r="AP75" s="15">
        <v>3</v>
      </c>
      <c r="AQ75" s="25">
        <f t="shared" si="54"/>
        <v>0</v>
      </c>
      <c r="AR75" s="25">
        <f t="shared" si="55"/>
        <v>0</v>
      </c>
      <c r="AS75" s="25">
        <f t="shared" si="56"/>
        <v>0</v>
      </c>
      <c r="AT75" s="25">
        <f t="shared" si="57"/>
        <v>0</v>
      </c>
      <c r="AU75" s="25">
        <f t="shared" si="58"/>
        <v>0</v>
      </c>
      <c r="AV75" s="25">
        <f t="shared" si="59"/>
        <v>0</v>
      </c>
      <c r="CI75" s="489" t="s">
        <v>30</v>
      </c>
      <c r="CJ75" s="15">
        <v>19799</v>
      </c>
      <c r="CK75" s="15">
        <v>17673</v>
      </c>
      <c r="CL75" s="15">
        <v>223</v>
      </c>
      <c r="CM75" s="29">
        <v>148</v>
      </c>
      <c r="CP75" s="486" t="s">
        <v>30</v>
      </c>
      <c r="CQ75" s="15">
        <v>5160</v>
      </c>
      <c r="CR75" s="15">
        <v>4711</v>
      </c>
      <c r="CS75" s="15">
        <v>49</v>
      </c>
      <c r="CT75" s="15">
        <v>36</v>
      </c>
      <c r="CW75" s="486" t="s">
        <v>30</v>
      </c>
      <c r="CX75" s="15">
        <v>4534</v>
      </c>
      <c r="CY75" s="15">
        <v>3979</v>
      </c>
      <c r="CZ75" s="15">
        <v>46</v>
      </c>
      <c r="DA75" s="15">
        <v>39</v>
      </c>
      <c r="DD75" s="486" t="s">
        <v>30</v>
      </c>
      <c r="DE75" s="15">
        <v>5207</v>
      </c>
      <c r="DF75" s="15">
        <v>4579</v>
      </c>
      <c r="DG75" s="15">
        <v>70</v>
      </c>
      <c r="DH75" s="15">
        <v>37</v>
      </c>
      <c r="DK75" s="486" t="s">
        <v>30</v>
      </c>
      <c r="DL75" s="15">
        <v>4898</v>
      </c>
      <c r="DM75" s="15">
        <v>4404</v>
      </c>
      <c r="DN75" s="15">
        <v>58</v>
      </c>
      <c r="DO75" s="15">
        <v>36</v>
      </c>
    </row>
    <row r="76" spans="1:128" x14ac:dyDescent="0.2">
      <c r="A76" s="483" t="s">
        <v>29</v>
      </c>
      <c r="B76" s="15">
        <f t="shared" si="40"/>
        <v>99</v>
      </c>
      <c r="C76" s="15">
        <f t="shared" si="40"/>
        <v>88</v>
      </c>
      <c r="D76" s="15">
        <f t="shared" si="40"/>
        <v>0</v>
      </c>
      <c r="E76" s="15">
        <f t="shared" si="40"/>
        <v>0</v>
      </c>
      <c r="F76" s="15">
        <f t="shared" si="41"/>
        <v>72</v>
      </c>
      <c r="G76" s="15">
        <f t="shared" si="41"/>
        <v>62</v>
      </c>
      <c r="H76" s="15">
        <f t="shared" si="41"/>
        <v>0</v>
      </c>
      <c r="I76" s="15">
        <f t="shared" si="41"/>
        <v>0</v>
      </c>
      <c r="J76" s="15">
        <f t="shared" si="42"/>
        <v>82</v>
      </c>
      <c r="K76" s="15">
        <f t="shared" si="42"/>
        <v>63</v>
      </c>
      <c r="L76" s="15">
        <f t="shared" si="42"/>
        <v>1</v>
      </c>
      <c r="M76" s="15">
        <f t="shared" si="42"/>
        <v>2</v>
      </c>
      <c r="N76" s="15">
        <f t="shared" si="43"/>
        <v>91</v>
      </c>
      <c r="O76" s="15">
        <f t="shared" si="43"/>
        <v>83</v>
      </c>
      <c r="P76" s="15">
        <f t="shared" si="44"/>
        <v>0</v>
      </c>
      <c r="Q76" s="15">
        <f t="shared" si="44"/>
        <v>0</v>
      </c>
      <c r="R76" s="16">
        <f t="shared" si="46"/>
        <v>344</v>
      </c>
      <c r="S76" s="16">
        <f t="shared" si="46"/>
        <v>296</v>
      </c>
      <c r="T76" s="16">
        <f t="shared" si="45"/>
        <v>1</v>
      </c>
      <c r="U76" s="16">
        <f t="shared" si="45"/>
        <v>2</v>
      </c>
      <c r="V76" s="15">
        <f t="shared" si="47"/>
        <v>181</v>
      </c>
      <c r="W76" s="15">
        <f t="shared" si="47"/>
        <v>151</v>
      </c>
      <c r="X76" s="15">
        <f t="shared" si="47"/>
        <v>1</v>
      </c>
      <c r="Y76" s="15">
        <f t="shared" si="47"/>
        <v>2</v>
      </c>
      <c r="AD76" s="483" t="s">
        <v>27</v>
      </c>
      <c r="AE76" s="25">
        <f t="shared" si="48"/>
        <v>0.15995734470807785</v>
      </c>
      <c r="AF76" s="25">
        <f t="shared" si="49"/>
        <v>0.50653159157557981</v>
      </c>
      <c r="AG76" s="25">
        <f t="shared" si="50"/>
        <v>-0.34657424686750193</v>
      </c>
      <c r="AH76" s="15">
        <v>2317</v>
      </c>
      <c r="AI76" s="15">
        <v>56</v>
      </c>
      <c r="AJ76" s="15">
        <v>109</v>
      </c>
      <c r="AK76" s="25">
        <f t="shared" si="51"/>
        <v>0.66410346032855649</v>
      </c>
      <c r="AL76" s="25">
        <f t="shared" si="52"/>
        <v>0.94372596994058022</v>
      </c>
      <c r="AM76" s="25">
        <f t="shared" si="53"/>
        <v>-0.27962250961202373</v>
      </c>
      <c r="AN76" s="15">
        <v>4313</v>
      </c>
      <c r="AO76" s="15">
        <v>161</v>
      </c>
      <c r="AP76" s="15">
        <v>292</v>
      </c>
      <c r="AQ76" s="25">
        <f t="shared" si="54"/>
        <v>0.39831482190731515</v>
      </c>
      <c r="AR76" s="25">
        <f t="shared" si="55"/>
        <v>0.69705093833780152</v>
      </c>
      <c r="AS76" s="25">
        <f t="shared" si="56"/>
        <v>-0.29873611643048636</v>
      </c>
      <c r="AT76" s="25">
        <f t="shared" si="57"/>
        <v>0.3781004234724743</v>
      </c>
      <c r="AU76" s="25">
        <f t="shared" si="58"/>
        <v>0.6957047791893527</v>
      </c>
      <c r="AV76" s="25">
        <f t="shared" si="59"/>
        <v>-0.31760435571687839</v>
      </c>
      <c r="CI76" s="489" t="s">
        <v>31</v>
      </c>
      <c r="CJ76" s="15">
        <v>34384</v>
      </c>
      <c r="CK76" s="15">
        <v>31370</v>
      </c>
      <c r="CL76" s="15">
        <v>229</v>
      </c>
      <c r="CM76" s="29">
        <v>322</v>
      </c>
      <c r="CP76" s="486" t="s">
        <v>31</v>
      </c>
      <c r="CQ76" s="15">
        <v>9209</v>
      </c>
      <c r="CR76" s="15">
        <v>8481</v>
      </c>
      <c r="CS76" s="15">
        <v>42</v>
      </c>
      <c r="CT76" s="15">
        <v>79</v>
      </c>
      <c r="CW76" s="486" t="s">
        <v>31</v>
      </c>
      <c r="CX76" s="15">
        <v>10409</v>
      </c>
      <c r="CY76" s="15">
        <v>9465</v>
      </c>
      <c r="CZ76" s="15">
        <v>81</v>
      </c>
      <c r="DA76" s="15">
        <v>107</v>
      </c>
      <c r="DD76" s="486" t="s">
        <v>31</v>
      </c>
      <c r="DE76" s="15">
        <v>6787</v>
      </c>
      <c r="DF76" s="15">
        <v>6096</v>
      </c>
      <c r="DG76" s="15">
        <v>34</v>
      </c>
      <c r="DH76" s="15">
        <v>46</v>
      </c>
      <c r="DK76" s="486" t="s">
        <v>31</v>
      </c>
      <c r="DL76" s="15">
        <v>7979</v>
      </c>
      <c r="DM76" s="15">
        <v>7328</v>
      </c>
      <c r="DN76" s="15">
        <v>72</v>
      </c>
      <c r="DO76" s="15">
        <v>90</v>
      </c>
    </row>
    <row r="77" spans="1:128" x14ac:dyDescent="0.2">
      <c r="A77" s="483" t="s">
        <v>30</v>
      </c>
      <c r="B77" s="15">
        <f t="shared" si="40"/>
        <v>5160</v>
      </c>
      <c r="C77" s="15">
        <f t="shared" si="40"/>
        <v>4711</v>
      </c>
      <c r="D77" s="15">
        <f t="shared" si="40"/>
        <v>49</v>
      </c>
      <c r="E77" s="15">
        <f t="shared" si="40"/>
        <v>36</v>
      </c>
      <c r="F77" s="15">
        <f t="shared" si="41"/>
        <v>5207</v>
      </c>
      <c r="G77" s="15">
        <f t="shared" si="41"/>
        <v>4579</v>
      </c>
      <c r="H77" s="15">
        <f t="shared" si="41"/>
        <v>70</v>
      </c>
      <c r="I77" s="15">
        <f t="shared" si="41"/>
        <v>37</v>
      </c>
      <c r="J77" s="15">
        <f t="shared" si="42"/>
        <v>4534</v>
      </c>
      <c r="K77" s="15">
        <f t="shared" si="42"/>
        <v>3979</v>
      </c>
      <c r="L77" s="15">
        <f t="shared" si="42"/>
        <v>46</v>
      </c>
      <c r="M77" s="15">
        <f t="shared" si="42"/>
        <v>39</v>
      </c>
      <c r="N77" s="15">
        <f t="shared" si="43"/>
        <v>4898</v>
      </c>
      <c r="O77" s="15">
        <f t="shared" si="43"/>
        <v>4404</v>
      </c>
      <c r="P77" s="15">
        <f t="shared" si="44"/>
        <v>58</v>
      </c>
      <c r="Q77" s="15">
        <f t="shared" si="44"/>
        <v>36</v>
      </c>
      <c r="R77" s="16">
        <f t="shared" si="46"/>
        <v>19799</v>
      </c>
      <c r="S77" s="16">
        <f t="shared" si="46"/>
        <v>17673</v>
      </c>
      <c r="T77" s="16">
        <f t="shared" si="45"/>
        <v>223</v>
      </c>
      <c r="U77" s="16">
        <f t="shared" si="45"/>
        <v>148</v>
      </c>
      <c r="V77" s="15">
        <f t="shared" si="47"/>
        <v>9694</v>
      </c>
      <c r="W77" s="15">
        <f t="shared" si="47"/>
        <v>8690</v>
      </c>
      <c r="X77" s="15">
        <f t="shared" si="47"/>
        <v>95</v>
      </c>
      <c r="Y77" s="15">
        <f t="shared" si="47"/>
        <v>75</v>
      </c>
      <c r="AD77" s="483" t="s">
        <v>28</v>
      </c>
      <c r="AE77" s="25">
        <f t="shared" si="48"/>
        <v>0</v>
      </c>
      <c r="AF77" s="25">
        <f t="shared" si="49"/>
        <v>0</v>
      </c>
      <c r="AG77" s="25">
        <f t="shared" si="50"/>
        <v>0</v>
      </c>
      <c r="AH77" s="15">
        <v>57</v>
      </c>
      <c r="AI77" s="15">
        <v>0</v>
      </c>
      <c r="AJ77" s="15">
        <v>5</v>
      </c>
      <c r="AK77" s="25">
        <f t="shared" si="51"/>
        <v>0</v>
      </c>
      <c r="AL77" s="25">
        <f t="shared" si="52"/>
        <v>1.3157894736842104</v>
      </c>
      <c r="AM77" s="25">
        <f t="shared" si="53"/>
        <v>-1.3157894736842104</v>
      </c>
      <c r="AN77" s="15">
        <v>133</v>
      </c>
      <c r="AO77" s="15">
        <v>1</v>
      </c>
      <c r="AP77" s="15">
        <v>3</v>
      </c>
      <c r="AQ77" s="25">
        <f t="shared" si="54"/>
        <v>0</v>
      </c>
      <c r="AR77" s="25">
        <f t="shared" si="55"/>
        <v>0.27548209366391185</v>
      </c>
      <c r="AS77" s="25">
        <f t="shared" si="56"/>
        <v>-0.27548209366391185</v>
      </c>
      <c r="AT77" s="25">
        <f t="shared" si="57"/>
        <v>0</v>
      </c>
      <c r="AU77" s="25">
        <f t="shared" si="58"/>
        <v>0.55865921787709494</v>
      </c>
      <c r="AV77" s="25">
        <f t="shared" si="59"/>
        <v>-0.55865921787709494</v>
      </c>
      <c r="CI77" s="489" t="s">
        <v>32</v>
      </c>
      <c r="CJ77" s="15">
        <v>2884</v>
      </c>
      <c r="CK77" s="15">
        <v>2536</v>
      </c>
      <c r="CL77" s="15">
        <v>13</v>
      </c>
      <c r="CM77" s="29">
        <v>27</v>
      </c>
      <c r="CP77" s="486" t="s">
        <v>32</v>
      </c>
      <c r="CQ77" s="15">
        <v>815</v>
      </c>
      <c r="CR77" s="15">
        <v>723</v>
      </c>
      <c r="CS77" s="15">
        <v>4</v>
      </c>
      <c r="CT77" s="15">
        <v>8</v>
      </c>
      <c r="CW77" s="486" t="s">
        <v>32</v>
      </c>
      <c r="CX77" s="15">
        <v>892</v>
      </c>
      <c r="CY77" s="15">
        <v>800</v>
      </c>
      <c r="CZ77" s="15">
        <v>4</v>
      </c>
      <c r="DA77" s="15">
        <v>7</v>
      </c>
      <c r="DD77" s="486" t="s">
        <v>32</v>
      </c>
      <c r="DE77" s="15">
        <v>548</v>
      </c>
      <c r="DF77" s="15">
        <v>465</v>
      </c>
      <c r="DG77" s="15">
        <v>1</v>
      </c>
      <c r="DH77" s="15">
        <v>5</v>
      </c>
      <c r="DK77" s="486" t="s">
        <v>32</v>
      </c>
      <c r="DL77" s="15">
        <v>629</v>
      </c>
      <c r="DM77" s="15">
        <v>548</v>
      </c>
      <c r="DN77" s="15">
        <v>4</v>
      </c>
      <c r="DO77" s="15">
        <v>7</v>
      </c>
    </row>
    <row r="78" spans="1:128" x14ac:dyDescent="0.2">
      <c r="A78" s="483" t="s">
        <v>31</v>
      </c>
      <c r="B78" s="15">
        <f t="shared" si="40"/>
        <v>9209</v>
      </c>
      <c r="C78" s="15">
        <f t="shared" si="40"/>
        <v>8481</v>
      </c>
      <c r="D78" s="15">
        <f t="shared" si="40"/>
        <v>42</v>
      </c>
      <c r="E78" s="15">
        <f t="shared" si="40"/>
        <v>79</v>
      </c>
      <c r="F78" s="15">
        <f t="shared" si="41"/>
        <v>6787</v>
      </c>
      <c r="G78" s="15">
        <f t="shared" si="41"/>
        <v>6096</v>
      </c>
      <c r="H78" s="15">
        <f t="shared" si="41"/>
        <v>34</v>
      </c>
      <c r="I78" s="15">
        <f t="shared" si="41"/>
        <v>46</v>
      </c>
      <c r="J78" s="15">
        <f t="shared" si="42"/>
        <v>10409</v>
      </c>
      <c r="K78" s="15">
        <f t="shared" si="42"/>
        <v>9465</v>
      </c>
      <c r="L78" s="15">
        <f t="shared" si="42"/>
        <v>81</v>
      </c>
      <c r="M78" s="15">
        <f t="shared" si="42"/>
        <v>107</v>
      </c>
      <c r="N78" s="15">
        <f t="shared" si="43"/>
        <v>7979</v>
      </c>
      <c r="O78" s="15">
        <f t="shared" si="43"/>
        <v>7328</v>
      </c>
      <c r="P78" s="15">
        <f t="shared" si="44"/>
        <v>72</v>
      </c>
      <c r="Q78" s="15">
        <f t="shared" si="44"/>
        <v>90</v>
      </c>
      <c r="R78" s="16">
        <f t="shared" si="46"/>
        <v>34384</v>
      </c>
      <c r="S78" s="16">
        <f t="shared" si="46"/>
        <v>31370</v>
      </c>
      <c r="T78" s="16">
        <f t="shared" si="45"/>
        <v>229</v>
      </c>
      <c r="U78" s="16">
        <f t="shared" si="45"/>
        <v>322</v>
      </c>
      <c r="V78" s="15">
        <f t="shared" si="47"/>
        <v>19618</v>
      </c>
      <c r="W78" s="15">
        <f t="shared" si="47"/>
        <v>17946</v>
      </c>
      <c r="X78" s="15">
        <f t="shared" si="47"/>
        <v>123</v>
      </c>
      <c r="Y78" s="15">
        <f t="shared" si="47"/>
        <v>186</v>
      </c>
      <c r="AD78" s="483" t="s">
        <v>29</v>
      </c>
      <c r="AE78" s="25">
        <f t="shared" si="48"/>
        <v>0</v>
      </c>
      <c r="AF78" s="25">
        <f t="shared" si="49"/>
        <v>0</v>
      </c>
      <c r="AG78" s="25">
        <f t="shared" si="50"/>
        <v>0</v>
      </c>
      <c r="AH78" s="15">
        <v>67</v>
      </c>
      <c r="AI78" s="15">
        <v>0</v>
      </c>
      <c r="AJ78" s="15">
        <v>3</v>
      </c>
      <c r="AK78" s="25">
        <f t="shared" si="51"/>
        <v>0</v>
      </c>
      <c r="AL78" s="25">
        <f t="shared" si="52"/>
        <v>0</v>
      </c>
      <c r="AM78" s="25">
        <f t="shared" si="53"/>
        <v>0</v>
      </c>
      <c r="AN78" s="15">
        <v>93</v>
      </c>
      <c r="AO78" s="15">
        <v>0</v>
      </c>
      <c r="AP78" s="15">
        <v>1</v>
      </c>
      <c r="AQ78" s="25">
        <f t="shared" si="54"/>
        <v>0</v>
      </c>
      <c r="AR78" s="25">
        <f t="shared" si="55"/>
        <v>0.29411764705882354</v>
      </c>
      <c r="AS78" s="25">
        <f t="shared" si="56"/>
        <v>-0.29411764705882354</v>
      </c>
      <c r="AT78" s="25">
        <f t="shared" si="57"/>
        <v>0</v>
      </c>
      <c r="AU78" s="25">
        <f t="shared" si="58"/>
        <v>0</v>
      </c>
      <c r="AV78" s="25">
        <f t="shared" si="59"/>
        <v>0</v>
      </c>
      <c r="CI78" s="489" t="s">
        <v>33</v>
      </c>
      <c r="CJ78" s="15">
        <v>11839</v>
      </c>
      <c r="CK78" s="15">
        <v>10245</v>
      </c>
      <c r="CL78" s="15">
        <v>86</v>
      </c>
      <c r="CM78" s="29">
        <v>132</v>
      </c>
      <c r="CP78" s="486" t="s">
        <v>33</v>
      </c>
      <c r="CQ78" s="15">
        <v>3031</v>
      </c>
      <c r="CR78" s="15">
        <v>2661</v>
      </c>
      <c r="CS78" s="15">
        <v>21</v>
      </c>
      <c r="CT78" s="15">
        <v>32</v>
      </c>
      <c r="CW78" s="486" t="s">
        <v>33</v>
      </c>
      <c r="CX78" s="15">
        <v>2748</v>
      </c>
      <c r="CY78" s="15">
        <v>2299</v>
      </c>
      <c r="CZ78" s="15">
        <v>19</v>
      </c>
      <c r="DA78" s="15">
        <v>31</v>
      </c>
      <c r="DD78" s="486" t="s">
        <v>33</v>
      </c>
      <c r="DE78" s="15">
        <v>3052</v>
      </c>
      <c r="DF78" s="15">
        <v>2664</v>
      </c>
      <c r="DG78" s="15">
        <v>10</v>
      </c>
      <c r="DH78" s="15">
        <v>29</v>
      </c>
      <c r="DK78" s="486" t="s">
        <v>33</v>
      </c>
      <c r="DL78" s="15">
        <v>3008</v>
      </c>
      <c r="DM78" s="15">
        <v>2621</v>
      </c>
      <c r="DN78" s="15">
        <v>36</v>
      </c>
      <c r="DO78" s="15">
        <v>40</v>
      </c>
    </row>
    <row r="79" spans="1:128" x14ac:dyDescent="0.2">
      <c r="A79" s="483" t="s">
        <v>32</v>
      </c>
      <c r="B79" s="15">
        <f t="shared" si="40"/>
        <v>815</v>
      </c>
      <c r="C79" s="15">
        <f t="shared" si="40"/>
        <v>723</v>
      </c>
      <c r="D79" s="15">
        <f t="shared" si="40"/>
        <v>4</v>
      </c>
      <c r="E79" s="15">
        <f t="shared" si="40"/>
        <v>8</v>
      </c>
      <c r="F79" s="15">
        <f t="shared" si="41"/>
        <v>548</v>
      </c>
      <c r="G79" s="15">
        <f t="shared" si="41"/>
        <v>465</v>
      </c>
      <c r="H79" s="15">
        <f t="shared" si="41"/>
        <v>1</v>
      </c>
      <c r="I79" s="15">
        <f t="shared" si="41"/>
        <v>5</v>
      </c>
      <c r="J79" s="15">
        <f t="shared" si="42"/>
        <v>892</v>
      </c>
      <c r="K79" s="15">
        <f t="shared" si="42"/>
        <v>800</v>
      </c>
      <c r="L79" s="15">
        <f t="shared" si="42"/>
        <v>4</v>
      </c>
      <c r="M79" s="15">
        <f t="shared" si="42"/>
        <v>7</v>
      </c>
      <c r="N79" s="15">
        <f t="shared" si="43"/>
        <v>629</v>
      </c>
      <c r="O79" s="15">
        <f t="shared" si="43"/>
        <v>548</v>
      </c>
      <c r="P79" s="15">
        <f t="shared" si="44"/>
        <v>4</v>
      </c>
      <c r="Q79" s="15">
        <f t="shared" si="44"/>
        <v>7</v>
      </c>
      <c r="R79" s="16">
        <f t="shared" si="46"/>
        <v>2884</v>
      </c>
      <c r="S79" s="16">
        <f t="shared" si="46"/>
        <v>2536</v>
      </c>
      <c r="T79" s="16">
        <f t="shared" si="45"/>
        <v>13</v>
      </c>
      <c r="U79" s="16">
        <f t="shared" si="45"/>
        <v>27</v>
      </c>
      <c r="V79" s="15">
        <f t="shared" si="47"/>
        <v>1707</v>
      </c>
      <c r="W79" s="15">
        <f t="shared" si="47"/>
        <v>1523</v>
      </c>
      <c r="X79" s="15">
        <f t="shared" si="47"/>
        <v>8</v>
      </c>
      <c r="Y79" s="15">
        <f t="shared" si="47"/>
        <v>15</v>
      </c>
      <c r="AD79" s="483" t="s">
        <v>30</v>
      </c>
      <c r="AE79" s="25">
        <f t="shared" si="48"/>
        <v>1.0062386798148522</v>
      </c>
      <c r="AF79" s="25">
        <f t="shared" si="49"/>
        <v>0.82511571744817869</v>
      </c>
      <c r="AG79" s="25">
        <f t="shared" si="50"/>
        <v>0.18112296236667347</v>
      </c>
      <c r="AH79" s="15">
        <v>5075</v>
      </c>
      <c r="AI79" s="15">
        <v>160</v>
      </c>
      <c r="AJ79" s="15">
        <v>256</v>
      </c>
      <c r="AK79" s="25">
        <f t="shared" si="51"/>
        <v>1.1296882060551288</v>
      </c>
      <c r="AL79" s="25">
        <f t="shared" si="52"/>
        <v>0.45187528242205149</v>
      </c>
      <c r="AM79" s="25">
        <f t="shared" si="53"/>
        <v>0.67781292363307721</v>
      </c>
      <c r="AN79" s="15">
        <v>4732</v>
      </c>
      <c r="AO79" s="15">
        <v>177</v>
      </c>
      <c r="AP79" s="15">
        <v>279</v>
      </c>
      <c r="AQ79" s="25">
        <f t="shared" si="54"/>
        <v>0.98509595753368728</v>
      </c>
      <c r="AR79" s="25">
        <f t="shared" si="55"/>
        <v>0.64822376480195998</v>
      </c>
      <c r="AS79" s="25">
        <f t="shared" si="56"/>
        <v>0.3368721927317273</v>
      </c>
      <c r="AT79" s="25">
        <f t="shared" si="57"/>
        <v>1.0643959552953699</v>
      </c>
      <c r="AU79" s="25">
        <f t="shared" si="58"/>
        <v>0.64928153273017564</v>
      </c>
      <c r="AV79" s="25">
        <f t="shared" si="59"/>
        <v>0.41511442256519426</v>
      </c>
      <c r="CI79" s="489" t="s">
        <v>34</v>
      </c>
      <c r="CJ79" s="15">
        <v>3031</v>
      </c>
      <c r="CK79" s="15">
        <v>2722</v>
      </c>
      <c r="CL79" s="15">
        <v>32</v>
      </c>
      <c r="CM79" s="29">
        <v>13</v>
      </c>
      <c r="CP79" s="486" t="s">
        <v>34</v>
      </c>
      <c r="CQ79" s="15">
        <v>764</v>
      </c>
      <c r="CR79" s="15">
        <v>704</v>
      </c>
      <c r="CS79" s="15">
        <v>10</v>
      </c>
      <c r="CT79" s="15">
        <v>0</v>
      </c>
      <c r="CW79" s="486" t="s">
        <v>34</v>
      </c>
      <c r="CX79" s="15">
        <v>872</v>
      </c>
      <c r="CY79" s="15">
        <v>789</v>
      </c>
      <c r="CZ79" s="15">
        <v>7</v>
      </c>
      <c r="DA79" s="15">
        <v>3</v>
      </c>
      <c r="DD79" s="486" t="s">
        <v>34</v>
      </c>
      <c r="DE79" s="15">
        <v>729</v>
      </c>
      <c r="DF79" s="15">
        <v>643</v>
      </c>
      <c r="DG79" s="15">
        <v>6</v>
      </c>
      <c r="DH79" s="15">
        <v>8</v>
      </c>
      <c r="DK79" s="486" t="s">
        <v>34</v>
      </c>
      <c r="DL79" s="15">
        <v>666</v>
      </c>
      <c r="DM79" s="15">
        <v>586</v>
      </c>
      <c r="DN79" s="15">
        <v>9</v>
      </c>
      <c r="DO79" s="15">
        <v>2</v>
      </c>
    </row>
    <row r="80" spans="1:128" x14ac:dyDescent="0.2">
      <c r="A80" s="483" t="s">
        <v>33</v>
      </c>
      <c r="B80" s="15">
        <f t="shared" si="40"/>
        <v>3031</v>
      </c>
      <c r="C80" s="15">
        <f t="shared" si="40"/>
        <v>2661</v>
      </c>
      <c r="D80" s="15">
        <f t="shared" si="40"/>
        <v>21</v>
      </c>
      <c r="E80" s="15">
        <f t="shared" si="40"/>
        <v>32</v>
      </c>
      <c r="F80" s="15">
        <f t="shared" si="41"/>
        <v>3052</v>
      </c>
      <c r="G80" s="15">
        <f t="shared" si="41"/>
        <v>2664</v>
      </c>
      <c r="H80" s="15">
        <f t="shared" si="41"/>
        <v>10</v>
      </c>
      <c r="I80" s="15">
        <f t="shared" si="41"/>
        <v>29</v>
      </c>
      <c r="J80" s="15">
        <f t="shared" si="42"/>
        <v>2748</v>
      </c>
      <c r="K80" s="15">
        <f t="shared" si="42"/>
        <v>2299</v>
      </c>
      <c r="L80" s="15">
        <f t="shared" si="42"/>
        <v>19</v>
      </c>
      <c r="M80" s="15">
        <f t="shared" si="42"/>
        <v>31</v>
      </c>
      <c r="N80" s="15">
        <f t="shared" si="43"/>
        <v>3008</v>
      </c>
      <c r="O80" s="15">
        <f t="shared" si="43"/>
        <v>2621</v>
      </c>
      <c r="P80" s="15">
        <f t="shared" si="44"/>
        <v>36</v>
      </c>
      <c r="Q80" s="15">
        <f t="shared" si="44"/>
        <v>40</v>
      </c>
      <c r="R80" s="16">
        <f t="shared" si="46"/>
        <v>11839</v>
      </c>
      <c r="S80" s="16">
        <f t="shared" si="46"/>
        <v>10245</v>
      </c>
      <c r="T80" s="16">
        <f t="shared" si="45"/>
        <v>86</v>
      </c>
      <c r="U80" s="16">
        <f t="shared" si="45"/>
        <v>132</v>
      </c>
      <c r="V80" s="15">
        <f t="shared" si="47"/>
        <v>5779</v>
      </c>
      <c r="W80" s="15">
        <f t="shared" si="47"/>
        <v>4960</v>
      </c>
      <c r="X80" s="15">
        <f t="shared" si="47"/>
        <v>40</v>
      </c>
      <c r="Y80" s="15">
        <f t="shared" si="47"/>
        <v>63</v>
      </c>
      <c r="AD80" s="483" t="s">
        <v>31</v>
      </c>
      <c r="AE80" s="25">
        <f t="shared" si="48"/>
        <v>0.66538851922860043</v>
      </c>
      <c r="AF80" s="25">
        <f t="shared" si="49"/>
        <v>1.0149994361114243</v>
      </c>
      <c r="AG80" s="25">
        <f t="shared" si="50"/>
        <v>-0.34961091688282386</v>
      </c>
      <c r="AH80" s="15">
        <v>6883</v>
      </c>
      <c r="AI80" s="15">
        <v>232</v>
      </c>
      <c r="AJ80" s="15">
        <v>486</v>
      </c>
      <c r="AK80" s="25">
        <f t="shared" si="51"/>
        <v>0.65976451481932596</v>
      </c>
      <c r="AL80" s="25">
        <f t="shared" si="52"/>
        <v>1.1977263499796995</v>
      </c>
      <c r="AM80" s="25">
        <f t="shared" si="53"/>
        <v>-0.53796183516037355</v>
      </c>
      <c r="AN80" s="15">
        <v>8057</v>
      </c>
      <c r="AO80" s="15">
        <v>381</v>
      </c>
      <c r="AP80" s="15">
        <v>555</v>
      </c>
      <c r="AQ80" s="25">
        <f t="shared" si="54"/>
        <v>0.69527691201150799</v>
      </c>
      <c r="AR80" s="25">
        <f t="shared" si="55"/>
        <v>1.0249340685686885</v>
      </c>
      <c r="AS80" s="25">
        <f t="shared" si="56"/>
        <v>-0.32965715655718053</v>
      </c>
      <c r="AT80" s="25">
        <f t="shared" si="57"/>
        <v>0.66242854853357547</v>
      </c>
      <c r="AU80" s="25">
        <f t="shared" si="58"/>
        <v>1.1111704685079331</v>
      </c>
      <c r="AV80" s="25">
        <f t="shared" si="59"/>
        <v>-0.44874191997435764</v>
      </c>
      <c r="CI80" s="489" t="s">
        <v>35</v>
      </c>
      <c r="CJ80" s="15">
        <v>2618</v>
      </c>
      <c r="CK80" s="15">
        <v>2489</v>
      </c>
      <c r="CL80" s="15">
        <v>42</v>
      </c>
      <c r="CM80" s="29">
        <v>34</v>
      </c>
      <c r="CP80" s="486" t="s">
        <v>35</v>
      </c>
      <c r="CQ80" s="15">
        <v>745</v>
      </c>
      <c r="CR80" s="15">
        <v>710</v>
      </c>
      <c r="CS80" s="15">
        <v>10</v>
      </c>
      <c r="CT80" s="15">
        <v>11</v>
      </c>
      <c r="CW80" s="486" t="s">
        <v>35</v>
      </c>
      <c r="CX80" s="15">
        <v>779</v>
      </c>
      <c r="CY80" s="15">
        <v>731</v>
      </c>
      <c r="CZ80" s="15">
        <v>10</v>
      </c>
      <c r="DA80" s="15">
        <v>9</v>
      </c>
      <c r="DD80" s="486" t="s">
        <v>35</v>
      </c>
      <c r="DE80" s="15">
        <v>540</v>
      </c>
      <c r="DF80" s="15">
        <v>510</v>
      </c>
      <c r="DG80" s="15">
        <v>8</v>
      </c>
      <c r="DH80" s="15">
        <v>12</v>
      </c>
      <c r="DK80" s="486" t="s">
        <v>35</v>
      </c>
      <c r="DL80" s="15">
        <v>554</v>
      </c>
      <c r="DM80" s="15">
        <v>538</v>
      </c>
      <c r="DN80" s="15">
        <v>14</v>
      </c>
      <c r="DO80" s="15">
        <v>2</v>
      </c>
    </row>
    <row r="81" spans="1:119" x14ac:dyDescent="0.2">
      <c r="A81" s="483" t="s">
        <v>34</v>
      </c>
      <c r="B81" s="15">
        <f t="shared" si="40"/>
        <v>764</v>
      </c>
      <c r="C81" s="15">
        <f t="shared" si="40"/>
        <v>704</v>
      </c>
      <c r="D81" s="15">
        <f t="shared" si="40"/>
        <v>10</v>
      </c>
      <c r="E81" s="15">
        <f t="shared" si="40"/>
        <v>0</v>
      </c>
      <c r="F81" s="15">
        <f t="shared" si="41"/>
        <v>729</v>
      </c>
      <c r="G81" s="15">
        <f t="shared" si="41"/>
        <v>643</v>
      </c>
      <c r="H81" s="15">
        <f t="shared" si="41"/>
        <v>6</v>
      </c>
      <c r="I81" s="15">
        <f t="shared" si="41"/>
        <v>8</v>
      </c>
      <c r="J81" s="15">
        <f t="shared" si="42"/>
        <v>872</v>
      </c>
      <c r="K81" s="15">
        <f t="shared" si="42"/>
        <v>789</v>
      </c>
      <c r="L81" s="15">
        <f t="shared" si="42"/>
        <v>7</v>
      </c>
      <c r="M81" s="15">
        <f t="shared" si="42"/>
        <v>3</v>
      </c>
      <c r="N81" s="15">
        <f t="shared" si="43"/>
        <v>666</v>
      </c>
      <c r="O81" s="15">
        <f t="shared" si="43"/>
        <v>586</v>
      </c>
      <c r="P81" s="15">
        <f t="shared" si="44"/>
        <v>9</v>
      </c>
      <c r="Q81" s="15">
        <f t="shared" si="44"/>
        <v>2</v>
      </c>
      <c r="R81" s="16">
        <f t="shared" si="46"/>
        <v>3031</v>
      </c>
      <c r="S81" s="16">
        <f t="shared" si="46"/>
        <v>2722</v>
      </c>
      <c r="T81" s="16">
        <f t="shared" si="45"/>
        <v>32</v>
      </c>
      <c r="U81" s="16">
        <f t="shared" si="45"/>
        <v>13</v>
      </c>
      <c r="V81" s="15">
        <f t="shared" si="47"/>
        <v>1636</v>
      </c>
      <c r="W81" s="15">
        <f t="shared" si="47"/>
        <v>1493</v>
      </c>
      <c r="X81" s="15">
        <f t="shared" si="47"/>
        <v>17</v>
      </c>
      <c r="Y81" s="15">
        <f t="shared" si="47"/>
        <v>3</v>
      </c>
      <c r="AD81" s="483" t="s">
        <v>32</v>
      </c>
      <c r="AE81" s="25">
        <f t="shared" si="48"/>
        <v>0.12804097311139565</v>
      </c>
      <c r="AF81" s="25">
        <f t="shared" si="49"/>
        <v>0.51216389244558258</v>
      </c>
      <c r="AG81" s="25">
        <f t="shared" si="50"/>
        <v>-0.38412291933418696</v>
      </c>
      <c r="AH81" s="15">
        <v>556</v>
      </c>
      <c r="AI81" s="15">
        <v>6</v>
      </c>
      <c r="AJ81" s="15">
        <v>32</v>
      </c>
      <c r="AK81" s="25">
        <f t="shared" si="51"/>
        <v>0.23529411764705879</v>
      </c>
      <c r="AL81" s="25">
        <f t="shared" si="52"/>
        <v>0.70588235294117652</v>
      </c>
      <c r="AM81" s="25">
        <f t="shared" si="53"/>
        <v>-0.47058823529411775</v>
      </c>
      <c r="AN81" s="15">
        <v>661</v>
      </c>
      <c r="AO81" s="15">
        <v>7</v>
      </c>
      <c r="AP81" s="15">
        <v>36</v>
      </c>
      <c r="AQ81" s="25">
        <f t="shared" si="54"/>
        <v>0.2151308712800287</v>
      </c>
      <c r="AR81" s="25">
        <f t="shared" si="55"/>
        <v>0.78881319469343847</v>
      </c>
      <c r="AS81" s="25">
        <f t="shared" si="56"/>
        <v>-0.57368232341340974</v>
      </c>
      <c r="AT81" s="25">
        <f t="shared" si="57"/>
        <v>0.18393623543838136</v>
      </c>
      <c r="AU81" s="25">
        <f t="shared" si="58"/>
        <v>0.61312078479460452</v>
      </c>
      <c r="AV81" s="25">
        <f t="shared" si="59"/>
        <v>-0.42918454935622319</v>
      </c>
      <c r="CI81" s="489" t="s">
        <v>36</v>
      </c>
      <c r="CJ81" s="15">
        <v>3846</v>
      </c>
      <c r="CK81" s="15">
        <v>3462</v>
      </c>
      <c r="CL81" s="15">
        <v>31</v>
      </c>
      <c r="CM81" s="29">
        <v>23</v>
      </c>
      <c r="CP81" s="486" t="s">
        <v>36</v>
      </c>
      <c r="CQ81" s="15">
        <v>849</v>
      </c>
      <c r="CR81" s="15">
        <v>766</v>
      </c>
      <c r="CS81" s="15">
        <v>7</v>
      </c>
      <c r="CT81" s="15">
        <v>5</v>
      </c>
      <c r="CW81" s="486" t="s">
        <v>36</v>
      </c>
      <c r="CX81" s="15">
        <v>1174</v>
      </c>
      <c r="CY81" s="15">
        <v>1044</v>
      </c>
      <c r="CZ81" s="15">
        <v>11</v>
      </c>
      <c r="DA81" s="15">
        <v>6</v>
      </c>
      <c r="DD81" s="486" t="s">
        <v>36</v>
      </c>
      <c r="DE81" s="15">
        <v>739</v>
      </c>
      <c r="DF81" s="15">
        <v>663</v>
      </c>
      <c r="DG81" s="15">
        <v>2</v>
      </c>
      <c r="DH81" s="15">
        <v>5</v>
      </c>
      <c r="DK81" s="486" t="s">
        <v>36</v>
      </c>
      <c r="DL81" s="15">
        <v>1084</v>
      </c>
      <c r="DM81" s="15">
        <v>989</v>
      </c>
      <c r="DN81" s="15">
        <v>11</v>
      </c>
      <c r="DO81" s="15">
        <v>7</v>
      </c>
    </row>
    <row r="82" spans="1:119" x14ac:dyDescent="0.2">
      <c r="A82" s="483" t="s">
        <v>35</v>
      </c>
      <c r="B82" s="15">
        <f t="shared" si="40"/>
        <v>745</v>
      </c>
      <c r="C82" s="15">
        <f t="shared" si="40"/>
        <v>710</v>
      </c>
      <c r="D82" s="15">
        <f t="shared" si="40"/>
        <v>10</v>
      </c>
      <c r="E82" s="15">
        <f t="shared" si="40"/>
        <v>11</v>
      </c>
      <c r="F82" s="15">
        <f t="shared" si="41"/>
        <v>540</v>
      </c>
      <c r="G82" s="15">
        <f t="shared" si="41"/>
        <v>510</v>
      </c>
      <c r="H82" s="15">
        <f t="shared" si="41"/>
        <v>8</v>
      </c>
      <c r="I82" s="15">
        <f t="shared" si="41"/>
        <v>12</v>
      </c>
      <c r="J82" s="15">
        <f t="shared" si="42"/>
        <v>779</v>
      </c>
      <c r="K82" s="15">
        <f t="shared" si="42"/>
        <v>731</v>
      </c>
      <c r="L82" s="15">
        <f t="shared" si="42"/>
        <v>10</v>
      </c>
      <c r="M82" s="15">
        <f t="shared" si="42"/>
        <v>9</v>
      </c>
      <c r="N82" s="15">
        <f t="shared" si="43"/>
        <v>554</v>
      </c>
      <c r="O82" s="15">
        <f t="shared" si="43"/>
        <v>538</v>
      </c>
      <c r="P82" s="15">
        <f t="shared" si="44"/>
        <v>14</v>
      </c>
      <c r="Q82" s="15">
        <f t="shared" si="44"/>
        <v>2</v>
      </c>
      <c r="R82" s="16">
        <f t="shared" si="46"/>
        <v>2618</v>
      </c>
      <c r="S82" s="16">
        <f t="shared" si="46"/>
        <v>2489</v>
      </c>
      <c r="T82" s="16">
        <f t="shared" si="45"/>
        <v>42</v>
      </c>
      <c r="U82" s="16">
        <f t="shared" si="45"/>
        <v>34</v>
      </c>
      <c r="V82" s="15">
        <f t="shared" si="47"/>
        <v>1524</v>
      </c>
      <c r="W82" s="15">
        <f t="shared" si="47"/>
        <v>1441</v>
      </c>
      <c r="X82" s="15">
        <f t="shared" si="47"/>
        <v>20</v>
      </c>
      <c r="Y82" s="15">
        <f t="shared" si="47"/>
        <v>20</v>
      </c>
      <c r="AD82" s="483" t="s">
        <v>33</v>
      </c>
      <c r="AE82" s="25">
        <f t="shared" si="48"/>
        <v>0.73162620552045232</v>
      </c>
      <c r="AF82" s="25">
        <f t="shared" si="49"/>
        <v>0.93116062520784837</v>
      </c>
      <c r="AG82" s="25">
        <f t="shared" si="50"/>
        <v>-0.19953441968739605</v>
      </c>
      <c r="AH82" s="15">
        <v>2976</v>
      </c>
      <c r="AI82" s="15">
        <v>94</v>
      </c>
      <c r="AJ82" s="15">
        <v>195</v>
      </c>
      <c r="AK82" s="25">
        <f t="shared" si="51"/>
        <v>0.70921985815602839</v>
      </c>
      <c r="AL82" s="25">
        <f t="shared" si="52"/>
        <v>1.0451661067562523</v>
      </c>
      <c r="AM82" s="25">
        <f t="shared" si="53"/>
        <v>-0.33594624860022393</v>
      </c>
      <c r="AN82" s="15">
        <v>2922</v>
      </c>
      <c r="AO82" s="15">
        <v>95</v>
      </c>
      <c r="AP82" s="15">
        <v>177</v>
      </c>
      <c r="AQ82" s="25">
        <f t="shared" si="54"/>
        <v>0.62016821000764588</v>
      </c>
      <c r="AR82" s="25">
        <f t="shared" si="55"/>
        <v>0.91750913261405154</v>
      </c>
      <c r="AS82" s="25">
        <f t="shared" si="56"/>
        <v>-0.29734092260640566</v>
      </c>
      <c r="AT82" s="25">
        <f t="shared" si="57"/>
        <v>0.72106929300035172</v>
      </c>
      <c r="AU82" s="25">
        <f t="shared" si="58"/>
        <v>0.98487513190291942</v>
      </c>
      <c r="AV82" s="25">
        <f t="shared" si="59"/>
        <v>-0.2638058389025677</v>
      </c>
      <c r="CI82" s="489" t="s">
        <v>37</v>
      </c>
      <c r="CJ82" s="15">
        <v>4877</v>
      </c>
      <c r="CK82" s="15">
        <v>4412</v>
      </c>
      <c r="CL82" s="15">
        <v>81</v>
      </c>
      <c r="CM82" s="29">
        <v>43</v>
      </c>
      <c r="CP82" s="486" t="s">
        <v>37</v>
      </c>
      <c r="CQ82" s="15">
        <v>1203</v>
      </c>
      <c r="CR82" s="15">
        <v>1099</v>
      </c>
      <c r="CS82" s="15">
        <v>15</v>
      </c>
      <c r="CT82" s="15">
        <v>10</v>
      </c>
      <c r="CW82" s="486" t="s">
        <v>37</v>
      </c>
      <c r="CX82" s="15">
        <v>1586</v>
      </c>
      <c r="CY82" s="15">
        <v>1406</v>
      </c>
      <c r="CZ82" s="15">
        <v>24</v>
      </c>
      <c r="DA82" s="15">
        <v>14</v>
      </c>
      <c r="DD82" s="486" t="s">
        <v>37</v>
      </c>
      <c r="DE82" s="15">
        <v>999</v>
      </c>
      <c r="DF82" s="15">
        <v>900</v>
      </c>
      <c r="DG82" s="15">
        <v>20</v>
      </c>
      <c r="DH82" s="15">
        <v>8</v>
      </c>
      <c r="DK82" s="486" t="s">
        <v>37</v>
      </c>
      <c r="DL82" s="15">
        <v>1089</v>
      </c>
      <c r="DM82" s="15">
        <v>1007</v>
      </c>
      <c r="DN82" s="15">
        <v>22</v>
      </c>
      <c r="DO82" s="15">
        <v>11</v>
      </c>
    </row>
    <row r="83" spans="1:119" x14ac:dyDescent="0.2">
      <c r="A83" s="483" t="s">
        <v>36</v>
      </c>
      <c r="B83" s="15">
        <f t="shared" si="40"/>
        <v>849</v>
      </c>
      <c r="C83" s="15">
        <f t="shared" si="40"/>
        <v>766</v>
      </c>
      <c r="D83" s="15">
        <f t="shared" si="40"/>
        <v>7</v>
      </c>
      <c r="E83" s="15">
        <f t="shared" si="40"/>
        <v>5</v>
      </c>
      <c r="F83" s="15">
        <f t="shared" si="41"/>
        <v>739</v>
      </c>
      <c r="G83" s="15">
        <f t="shared" si="41"/>
        <v>663</v>
      </c>
      <c r="H83" s="15">
        <f t="shared" si="41"/>
        <v>2</v>
      </c>
      <c r="I83" s="15">
        <f t="shared" si="41"/>
        <v>5</v>
      </c>
      <c r="J83" s="15">
        <f t="shared" si="42"/>
        <v>1174</v>
      </c>
      <c r="K83" s="15">
        <f t="shared" si="42"/>
        <v>1044</v>
      </c>
      <c r="L83" s="15">
        <f t="shared" si="42"/>
        <v>11</v>
      </c>
      <c r="M83" s="15">
        <f t="shared" si="42"/>
        <v>6</v>
      </c>
      <c r="N83" s="15">
        <f t="shared" si="43"/>
        <v>1084</v>
      </c>
      <c r="O83" s="15">
        <f t="shared" si="43"/>
        <v>989</v>
      </c>
      <c r="P83" s="15">
        <f t="shared" si="44"/>
        <v>11</v>
      </c>
      <c r="Q83" s="15">
        <f t="shared" si="44"/>
        <v>7</v>
      </c>
      <c r="R83" s="16">
        <f t="shared" si="46"/>
        <v>3846</v>
      </c>
      <c r="S83" s="16">
        <f t="shared" si="46"/>
        <v>3462</v>
      </c>
      <c r="T83" s="16">
        <f t="shared" si="45"/>
        <v>31</v>
      </c>
      <c r="U83" s="16">
        <f t="shared" si="45"/>
        <v>23</v>
      </c>
      <c r="V83" s="15">
        <f t="shared" si="47"/>
        <v>2023</v>
      </c>
      <c r="W83" s="15">
        <f t="shared" si="47"/>
        <v>1810</v>
      </c>
      <c r="X83" s="15">
        <f t="shared" si="47"/>
        <v>18</v>
      </c>
      <c r="Y83" s="15">
        <f t="shared" si="47"/>
        <v>11</v>
      </c>
      <c r="AD83" s="483" t="s">
        <v>34</v>
      </c>
      <c r="AE83" s="25">
        <f t="shared" si="48"/>
        <v>0.92348284960422167</v>
      </c>
      <c r="AF83" s="25">
        <f t="shared" si="49"/>
        <v>0.92348284960422167</v>
      </c>
      <c r="AG83" s="25">
        <f t="shared" si="50"/>
        <v>0</v>
      </c>
      <c r="AH83" s="15">
        <v>714</v>
      </c>
      <c r="AI83" s="15">
        <v>29</v>
      </c>
      <c r="AJ83" s="15">
        <v>47</v>
      </c>
      <c r="AK83" s="25">
        <f t="shared" si="51"/>
        <v>1.261467889908257</v>
      </c>
      <c r="AL83" s="25">
        <f t="shared" si="52"/>
        <v>1.261467889908257</v>
      </c>
      <c r="AM83" s="25">
        <f t="shared" si="53"/>
        <v>0</v>
      </c>
      <c r="AN83" s="15">
        <v>628</v>
      </c>
      <c r="AO83" s="15">
        <v>34</v>
      </c>
      <c r="AP83" s="15">
        <v>40</v>
      </c>
      <c r="AQ83" s="25">
        <f t="shared" si="54"/>
        <v>1.1434171839268212</v>
      </c>
      <c r="AR83" s="25">
        <f t="shared" si="55"/>
        <v>0.88206468474354793</v>
      </c>
      <c r="AS83" s="25">
        <f t="shared" si="56"/>
        <v>0.2613524991832733</v>
      </c>
      <c r="AT83" s="25">
        <f t="shared" si="57"/>
        <v>1.1042944785276074</v>
      </c>
      <c r="AU83" s="25">
        <f t="shared" si="58"/>
        <v>1.1042944785276074</v>
      </c>
      <c r="AV83" s="25">
        <f t="shared" si="59"/>
        <v>0</v>
      </c>
      <c r="CI83" s="489" t="s">
        <v>38</v>
      </c>
      <c r="CJ83" s="15">
        <v>5068</v>
      </c>
      <c r="CK83" s="15">
        <v>4666</v>
      </c>
      <c r="CL83" s="15">
        <v>63</v>
      </c>
      <c r="CM83" s="29">
        <v>38</v>
      </c>
      <c r="CP83" s="486" t="s">
        <v>38</v>
      </c>
      <c r="CQ83" s="15">
        <v>1311</v>
      </c>
      <c r="CR83" s="15">
        <v>1205</v>
      </c>
      <c r="CS83" s="15">
        <v>10</v>
      </c>
      <c r="CT83" s="15">
        <v>9</v>
      </c>
      <c r="CW83" s="486" t="s">
        <v>38</v>
      </c>
      <c r="CX83" s="15">
        <v>1467</v>
      </c>
      <c r="CY83" s="15">
        <v>1332</v>
      </c>
      <c r="CZ83" s="15">
        <v>18</v>
      </c>
      <c r="DA83" s="15">
        <v>12</v>
      </c>
      <c r="DD83" s="486" t="s">
        <v>38</v>
      </c>
      <c r="DE83" s="15">
        <v>1142</v>
      </c>
      <c r="DF83" s="15">
        <v>1061</v>
      </c>
      <c r="DG83" s="15">
        <v>12</v>
      </c>
      <c r="DH83" s="15">
        <v>3</v>
      </c>
      <c r="DK83" s="486" t="s">
        <v>38</v>
      </c>
      <c r="DL83" s="15">
        <v>1148</v>
      </c>
      <c r="DM83" s="15">
        <v>1068</v>
      </c>
      <c r="DN83" s="15">
        <v>23</v>
      </c>
      <c r="DO83" s="15">
        <v>14</v>
      </c>
    </row>
    <row r="84" spans="1:119" x14ac:dyDescent="0.2">
      <c r="A84" s="483" t="s">
        <v>37</v>
      </c>
      <c r="B84" s="15">
        <f t="shared" si="40"/>
        <v>1203</v>
      </c>
      <c r="C84" s="15">
        <f t="shared" si="40"/>
        <v>1099</v>
      </c>
      <c r="D84" s="15">
        <f t="shared" si="40"/>
        <v>15</v>
      </c>
      <c r="E84" s="15">
        <f t="shared" si="40"/>
        <v>10</v>
      </c>
      <c r="F84" s="15">
        <f t="shared" si="41"/>
        <v>999</v>
      </c>
      <c r="G84" s="15">
        <f t="shared" si="41"/>
        <v>900</v>
      </c>
      <c r="H84" s="15">
        <f t="shared" si="41"/>
        <v>20</v>
      </c>
      <c r="I84" s="15">
        <f t="shared" si="41"/>
        <v>8</v>
      </c>
      <c r="J84" s="15">
        <f t="shared" si="42"/>
        <v>1586</v>
      </c>
      <c r="K84" s="15">
        <f t="shared" si="42"/>
        <v>1406</v>
      </c>
      <c r="L84" s="15">
        <f t="shared" si="42"/>
        <v>24</v>
      </c>
      <c r="M84" s="15">
        <f t="shared" si="42"/>
        <v>14</v>
      </c>
      <c r="N84" s="15">
        <f t="shared" si="43"/>
        <v>1089</v>
      </c>
      <c r="O84" s="15">
        <f t="shared" si="43"/>
        <v>1007</v>
      </c>
      <c r="P84" s="15">
        <f t="shared" si="44"/>
        <v>22</v>
      </c>
      <c r="Q84" s="15">
        <f t="shared" si="44"/>
        <v>11</v>
      </c>
      <c r="R84" s="16">
        <f t="shared" si="46"/>
        <v>4877</v>
      </c>
      <c r="S84" s="16">
        <f t="shared" si="46"/>
        <v>4412</v>
      </c>
      <c r="T84" s="16">
        <f t="shared" si="45"/>
        <v>81</v>
      </c>
      <c r="U84" s="16">
        <f t="shared" si="45"/>
        <v>43</v>
      </c>
      <c r="V84" s="15">
        <f t="shared" si="47"/>
        <v>2789</v>
      </c>
      <c r="W84" s="15">
        <f t="shared" si="47"/>
        <v>2505</v>
      </c>
      <c r="X84" s="15">
        <f t="shared" si="47"/>
        <v>39</v>
      </c>
      <c r="Y84" s="15">
        <f t="shared" si="47"/>
        <v>24</v>
      </c>
      <c r="AD84" s="483" t="s">
        <v>35</v>
      </c>
      <c r="AE84" s="25">
        <f t="shared" si="48"/>
        <v>0.66489361702127658</v>
      </c>
      <c r="AF84" s="25">
        <f t="shared" si="49"/>
        <v>0.39893617021276595</v>
      </c>
      <c r="AG84" s="25">
        <f t="shared" si="50"/>
        <v>0.26595744680851063</v>
      </c>
      <c r="AH84" s="15">
        <v>503</v>
      </c>
      <c r="AI84" s="15">
        <v>33</v>
      </c>
      <c r="AJ84" s="15">
        <v>49</v>
      </c>
      <c r="AK84" s="25">
        <f t="shared" si="51"/>
        <v>0.99750623441396502</v>
      </c>
      <c r="AL84" s="25">
        <f t="shared" si="52"/>
        <v>1.2468827930174564</v>
      </c>
      <c r="AM84" s="25">
        <f t="shared" si="53"/>
        <v>-0.24937655860349139</v>
      </c>
      <c r="AN84" s="15">
        <v>532</v>
      </c>
      <c r="AO84" s="15">
        <v>40</v>
      </c>
      <c r="AP84" s="15">
        <v>42</v>
      </c>
      <c r="AQ84" s="25">
        <f t="shared" si="54"/>
        <v>0.94732853353543012</v>
      </c>
      <c r="AR84" s="25">
        <f t="shared" si="55"/>
        <v>0.75786282682834405</v>
      </c>
      <c r="AS84" s="25">
        <f t="shared" si="56"/>
        <v>0.18946570670708607</v>
      </c>
      <c r="AT84" s="25">
        <f t="shared" si="57"/>
        <v>0.83655083655083651</v>
      </c>
      <c r="AU84" s="25">
        <f t="shared" si="58"/>
        <v>0.83655083655083651</v>
      </c>
      <c r="AV84" s="25">
        <f t="shared" si="59"/>
        <v>0</v>
      </c>
      <c r="CI84" s="489" t="s">
        <v>39</v>
      </c>
      <c r="CJ84" s="15">
        <v>4</v>
      </c>
      <c r="CK84" s="15">
        <v>1</v>
      </c>
      <c r="CL84" s="15">
        <v>0</v>
      </c>
      <c r="CM84" s="29">
        <v>0</v>
      </c>
      <c r="CP84" s="486" t="str">
        <f>+CI84</f>
        <v>O Amministrazione pubblica e difesa; assicurazione sociale...</v>
      </c>
      <c r="CQ84" s="15">
        <v>0</v>
      </c>
      <c r="CR84" s="15">
        <v>0</v>
      </c>
      <c r="CS84" s="15">
        <v>0</v>
      </c>
      <c r="CT84" s="15">
        <v>0</v>
      </c>
      <c r="CW84" s="486" t="s">
        <v>39</v>
      </c>
      <c r="CX84" s="15">
        <v>1</v>
      </c>
      <c r="CY84" s="15">
        <v>0</v>
      </c>
      <c r="CZ84" s="15">
        <v>0</v>
      </c>
      <c r="DA84" s="15">
        <v>0</v>
      </c>
      <c r="DD84" s="486" t="s">
        <v>39</v>
      </c>
      <c r="DE84" s="15">
        <v>2</v>
      </c>
      <c r="DF84" s="15">
        <v>1</v>
      </c>
      <c r="DG84" s="15">
        <v>0</v>
      </c>
      <c r="DH84" s="15">
        <v>0</v>
      </c>
      <c r="DK84" s="486" t="s">
        <v>39</v>
      </c>
      <c r="DL84" s="15">
        <v>1</v>
      </c>
      <c r="DM84" s="15">
        <v>0</v>
      </c>
      <c r="DN84" s="15">
        <v>0</v>
      </c>
      <c r="DO84" s="15">
        <v>0</v>
      </c>
    </row>
    <row r="85" spans="1:119" x14ac:dyDescent="0.2">
      <c r="A85" s="483" t="s">
        <v>38</v>
      </c>
      <c r="B85" s="15">
        <f t="shared" si="40"/>
        <v>1311</v>
      </c>
      <c r="C85" s="15">
        <f t="shared" si="40"/>
        <v>1205</v>
      </c>
      <c r="D85" s="15">
        <f t="shared" si="40"/>
        <v>10</v>
      </c>
      <c r="E85" s="15">
        <f t="shared" si="40"/>
        <v>9</v>
      </c>
      <c r="F85" s="15">
        <f t="shared" si="41"/>
        <v>1142</v>
      </c>
      <c r="G85" s="15">
        <f t="shared" si="41"/>
        <v>1061</v>
      </c>
      <c r="H85" s="15">
        <f t="shared" si="41"/>
        <v>12</v>
      </c>
      <c r="I85" s="15">
        <f t="shared" si="41"/>
        <v>3</v>
      </c>
      <c r="J85" s="15">
        <f t="shared" si="42"/>
        <v>1467</v>
      </c>
      <c r="K85" s="15">
        <f t="shared" si="42"/>
        <v>1332</v>
      </c>
      <c r="L85" s="15">
        <f t="shared" si="42"/>
        <v>18</v>
      </c>
      <c r="M85" s="15">
        <f t="shared" si="42"/>
        <v>12</v>
      </c>
      <c r="N85" s="15">
        <f t="shared" si="43"/>
        <v>1148</v>
      </c>
      <c r="O85" s="15">
        <f t="shared" si="43"/>
        <v>1068</v>
      </c>
      <c r="P85" s="15">
        <f t="shared" si="44"/>
        <v>23</v>
      </c>
      <c r="Q85" s="15">
        <f t="shared" si="44"/>
        <v>14</v>
      </c>
      <c r="R85" s="16">
        <f t="shared" si="46"/>
        <v>5068</v>
      </c>
      <c r="S85" s="16">
        <f t="shared" si="46"/>
        <v>4666</v>
      </c>
      <c r="T85" s="16">
        <f t="shared" si="45"/>
        <v>63</v>
      </c>
      <c r="U85" s="16">
        <f t="shared" si="45"/>
        <v>38</v>
      </c>
      <c r="V85" s="15">
        <f t="shared" si="47"/>
        <v>2778</v>
      </c>
      <c r="W85" s="15">
        <f t="shared" si="47"/>
        <v>2537</v>
      </c>
      <c r="X85" s="15">
        <f t="shared" si="47"/>
        <v>28</v>
      </c>
      <c r="Y85" s="15">
        <f t="shared" si="47"/>
        <v>21</v>
      </c>
      <c r="AD85" s="483" t="s">
        <v>36</v>
      </c>
      <c r="AE85" s="25">
        <f t="shared" si="48"/>
        <v>0.33821871476888388</v>
      </c>
      <c r="AF85" s="25">
        <f t="shared" si="49"/>
        <v>0.78917700112739564</v>
      </c>
      <c r="AG85" s="25">
        <f t="shared" si="50"/>
        <v>-0.45095828635851176</v>
      </c>
      <c r="AH85" s="15">
        <v>671</v>
      </c>
      <c r="AI85" s="15">
        <v>11</v>
      </c>
      <c r="AJ85" s="15">
        <v>16</v>
      </c>
      <c r="AK85" s="25">
        <f t="shared" si="51"/>
        <v>0.74937552039966693</v>
      </c>
      <c r="AL85" s="25">
        <f t="shared" si="52"/>
        <v>0.24979184013322231</v>
      </c>
      <c r="AM85" s="25">
        <f t="shared" si="53"/>
        <v>0.49958368026644462</v>
      </c>
      <c r="AN85" s="15">
        <v>993</v>
      </c>
      <c r="AO85" s="15">
        <v>19</v>
      </c>
      <c r="AP85" s="15">
        <v>31</v>
      </c>
      <c r="AQ85" s="25">
        <f t="shared" si="54"/>
        <v>0.62735257214554585</v>
      </c>
      <c r="AR85" s="25">
        <f t="shared" si="55"/>
        <v>0.50188205771643657</v>
      </c>
      <c r="AS85" s="25">
        <f t="shared" si="56"/>
        <v>0.12547051442910928</v>
      </c>
      <c r="AT85" s="25">
        <f t="shared" si="57"/>
        <v>0.57471264367816088</v>
      </c>
      <c r="AU85" s="25">
        <f t="shared" si="58"/>
        <v>0.47892720306513409</v>
      </c>
      <c r="AV85" s="25">
        <f t="shared" si="59"/>
        <v>9.5785440613026795E-2</v>
      </c>
      <c r="CI85" s="489" t="s">
        <v>41</v>
      </c>
      <c r="CJ85" s="15">
        <v>733</v>
      </c>
      <c r="CK85" s="15">
        <v>664</v>
      </c>
      <c r="CL85" s="15">
        <v>12</v>
      </c>
      <c r="CM85" s="29">
        <v>13</v>
      </c>
      <c r="CP85" s="486" t="s">
        <v>41</v>
      </c>
      <c r="CQ85" s="15">
        <v>200</v>
      </c>
      <c r="CR85" s="15">
        <v>184</v>
      </c>
      <c r="CS85" s="15">
        <v>2</v>
      </c>
      <c r="CT85" s="15">
        <v>3</v>
      </c>
      <c r="CW85" s="486" t="s">
        <v>41</v>
      </c>
      <c r="CX85" s="15">
        <v>256</v>
      </c>
      <c r="CY85" s="15">
        <v>226</v>
      </c>
      <c r="CZ85" s="15">
        <v>5</v>
      </c>
      <c r="DA85" s="15">
        <v>3</v>
      </c>
      <c r="DD85" s="486" t="s">
        <v>41</v>
      </c>
      <c r="DE85" s="15">
        <v>154</v>
      </c>
      <c r="DF85" s="15">
        <v>140</v>
      </c>
      <c r="DG85" s="15">
        <v>3</v>
      </c>
      <c r="DH85" s="15">
        <v>6</v>
      </c>
      <c r="DK85" s="486" t="s">
        <v>41</v>
      </c>
      <c r="DL85" s="15">
        <v>123</v>
      </c>
      <c r="DM85" s="15">
        <v>114</v>
      </c>
      <c r="DN85" s="15">
        <v>2</v>
      </c>
      <c r="DO85" s="15">
        <v>1</v>
      </c>
    </row>
    <row r="86" spans="1:119" x14ac:dyDescent="0.2">
      <c r="A86" s="483" t="s">
        <v>39</v>
      </c>
      <c r="B86" s="15">
        <f t="shared" si="40"/>
        <v>0</v>
      </c>
      <c r="C86" s="15">
        <f t="shared" si="40"/>
        <v>0</v>
      </c>
      <c r="D86" s="15">
        <f t="shared" si="40"/>
        <v>0</v>
      </c>
      <c r="E86" s="15">
        <f t="shared" si="40"/>
        <v>0</v>
      </c>
      <c r="F86" s="15">
        <f t="shared" si="41"/>
        <v>2</v>
      </c>
      <c r="G86" s="15">
        <f t="shared" si="41"/>
        <v>1</v>
      </c>
      <c r="H86" s="15">
        <f t="shared" si="41"/>
        <v>0</v>
      </c>
      <c r="I86" s="15">
        <f t="shared" si="41"/>
        <v>0</v>
      </c>
      <c r="J86" s="15">
        <f t="shared" si="42"/>
        <v>1</v>
      </c>
      <c r="K86" s="15">
        <f t="shared" si="42"/>
        <v>0</v>
      </c>
      <c r="L86" s="15">
        <f t="shared" si="42"/>
        <v>0</v>
      </c>
      <c r="M86" s="15">
        <f t="shared" si="42"/>
        <v>0</v>
      </c>
      <c r="N86" s="15">
        <f t="shared" si="43"/>
        <v>1</v>
      </c>
      <c r="O86" s="15">
        <f t="shared" si="43"/>
        <v>0</v>
      </c>
      <c r="P86" s="15">
        <f t="shared" si="44"/>
        <v>0</v>
      </c>
      <c r="Q86" s="15">
        <f t="shared" si="44"/>
        <v>0</v>
      </c>
      <c r="R86" s="16">
        <f t="shared" si="46"/>
        <v>4</v>
      </c>
      <c r="S86" s="16">
        <f t="shared" si="46"/>
        <v>1</v>
      </c>
      <c r="T86" s="16">
        <f t="shared" si="45"/>
        <v>0</v>
      </c>
      <c r="U86" s="16">
        <f t="shared" si="45"/>
        <v>0</v>
      </c>
      <c r="V86" s="15">
        <f>+B86+J86</f>
        <v>1</v>
      </c>
      <c r="W86" s="15">
        <f t="shared" si="47"/>
        <v>0</v>
      </c>
      <c r="X86" s="15">
        <f t="shared" si="47"/>
        <v>0</v>
      </c>
      <c r="Y86" s="15">
        <f t="shared" si="47"/>
        <v>0</v>
      </c>
      <c r="AD86" s="483" t="s">
        <v>37</v>
      </c>
      <c r="AE86" s="25">
        <f t="shared" si="48"/>
        <v>1.593625498007968</v>
      </c>
      <c r="AF86" s="25">
        <f t="shared" si="49"/>
        <v>1.0358565737051793</v>
      </c>
      <c r="AG86" s="25">
        <f t="shared" si="50"/>
        <v>0.55776892430278879</v>
      </c>
      <c r="AH86" s="15">
        <v>886</v>
      </c>
      <c r="AI86" s="15">
        <v>61</v>
      </c>
      <c r="AJ86" s="15">
        <v>59</v>
      </c>
      <c r="AK86" s="25">
        <f t="shared" si="51"/>
        <v>1.7758726270667484</v>
      </c>
      <c r="AL86" s="25">
        <f t="shared" si="52"/>
        <v>1.0410287813839558</v>
      </c>
      <c r="AM86" s="25">
        <f t="shared" si="53"/>
        <v>0.7348438456827926</v>
      </c>
      <c r="AN86" s="15">
        <v>984</v>
      </c>
      <c r="AO86" s="15">
        <v>74</v>
      </c>
      <c r="AP86" s="15">
        <v>76</v>
      </c>
      <c r="AQ86" s="25">
        <f t="shared" si="54"/>
        <v>1.5274747073993256</v>
      </c>
      <c r="AR86" s="25">
        <f t="shared" si="55"/>
        <v>0.95219202539178738</v>
      </c>
      <c r="AS86" s="25">
        <f t="shared" si="56"/>
        <v>0.57528268200753818</v>
      </c>
      <c r="AT86" s="25">
        <f t="shared" si="57"/>
        <v>1.6966759002770084</v>
      </c>
      <c r="AU86" s="25">
        <f t="shared" si="58"/>
        <v>1.0387811634349031</v>
      </c>
      <c r="AV86" s="25">
        <f t="shared" si="59"/>
        <v>0.65789473684210531</v>
      </c>
      <c r="CI86" s="489" t="s">
        <v>42</v>
      </c>
      <c r="CJ86" s="15">
        <v>1037</v>
      </c>
      <c r="CK86" s="15">
        <v>909</v>
      </c>
      <c r="CL86" s="15">
        <v>4</v>
      </c>
      <c r="CM86" s="29">
        <v>7</v>
      </c>
      <c r="CP86" s="486" t="s">
        <v>42</v>
      </c>
      <c r="CQ86" s="15">
        <v>327</v>
      </c>
      <c r="CR86" s="15">
        <v>277</v>
      </c>
      <c r="CS86" s="15">
        <v>1</v>
      </c>
      <c r="CT86" s="15">
        <v>4</v>
      </c>
      <c r="CW86" s="486" t="s">
        <v>42</v>
      </c>
      <c r="CX86" s="15">
        <v>254</v>
      </c>
      <c r="CY86" s="15">
        <v>226</v>
      </c>
      <c r="CZ86" s="15">
        <v>1</v>
      </c>
      <c r="DA86" s="15">
        <v>3</v>
      </c>
      <c r="DD86" s="486" t="s">
        <v>42</v>
      </c>
      <c r="DE86" s="15">
        <v>222</v>
      </c>
      <c r="DF86" s="15">
        <v>203</v>
      </c>
      <c r="DG86" s="15">
        <v>1</v>
      </c>
      <c r="DH86" s="15">
        <v>0</v>
      </c>
      <c r="DK86" s="486" t="s">
        <v>42</v>
      </c>
      <c r="DL86" s="15">
        <v>234</v>
      </c>
      <c r="DM86" s="15">
        <v>203</v>
      </c>
      <c r="DN86" s="15">
        <v>1</v>
      </c>
      <c r="DO86" s="15">
        <v>0</v>
      </c>
    </row>
    <row r="87" spans="1:119" x14ac:dyDescent="0.2">
      <c r="A87" s="483" t="s">
        <v>41</v>
      </c>
      <c r="B87" s="15">
        <f t="shared" si="40"/>
        <v>200</v>
      </c>
      <c r="C87" s="15">
        <f t="shared" si="40"/>
        <v>184</v>
      </c>
      <c r="D87" s="15">
        <f t="shared" si="40"/>
        <v>2</v>
      </c>
      <c r="E87" s="15">
        <f t="shared" si="40"/>
        <v>3</v>
      </c>
      <c r="F87" s="15">
        <f t="shared" si="41"/>
        <v>154</v>
      </c>
      <c r="G87" s="15">
        <f t="shared" si="41"/>
        <v>140</v>
      </c>
      <c r="H87" s="15">
        <f t="shared" si="41"/>
        <v>3</v>
      </c>
      <c r="I87" s="15">
        <f t="shared" si="41"/>
        <v>6</v>
      </c>
      <c r="J87" s="15">
        <f t="shared" si="42"/>
        <v>256</v>
      </c>
      <c r="K87" s="15">
        <f t="shared" si="42"/>
        <v>226</v>
      </c>
      <c r="L87" s="15">
        <f t="shared" si="42"/>
        <v>5</v>
      </c>
      <c r="M87" s="15">
        <f t="shared" si="42"/>
        <v>3</v>
      </c>
      <c r="N87" s="15">
        <f t="shared" si="43"/>
        <v>123</v>
      </c>
      <c r="O87" s="15">
        <f t="shared" si="43"/>
        <v>114</v>
      </c>
      <c r="P87" s="15">
        <f t="shared" si="44"/>
        <v>2</v>
      </c>
      <c r="Q87" s="15">
        <f t="shared" si="44"/>
        <v>1</v>
      </c>
      <c r="R87" s="16">
        <f t="shared" si="46"/>
        <v>733</v>
      </c>
      <c r="S87" s="16">
        <f t="shared" si="46"/>
        <v>664</v>
      </c>
      <c r="T87" s="16">
        <f t="shared" si="45"/>
        <v>12</v>
      </c>
      <c r="U87" s="16">
        <f t="shared" si="45"/>
        <v>13</v>
      </c>
      <c r="V87" s="15">
        <f>+B87+J87</f>
        <v>456</v>
      </c>
      <c r="W87" s="15">
        <f t="shared" si="47"/>
        <v>410</v>
      </c>
      <c r="X87" s="15">
        <f t="shared" si="47"/>
        <v>7</v>
      </c>
      <c r="Y87" s="15">
        <f t="shared" si="47"/>
        <v>6</v>
      </c>
      <c r="AD87" s="483" t="s">
        <v>38</v>
      </c>
      <c r="AE87" s="25">
        <f t="shared" si="48"/>
        <v>1.5957446808510638</v>
      </c>
      <c r="AF87" s="25">
        <f t="shared" si="49"/>
        <v>0.91185410334346495</v>
      </c>
      <c r="AG87" s="25">
        <f t="shared" si="50"/>
        <v>0.68389057750759885</v>
      </c>
      <c r="AH87" s="15">
        <v>1072</v>
      </c>
      <c r="AI87" s="15">
        <v>89</v>
      </c>
      <c r="AJ87" s="15">
        <v>70</v>
      </c>
      <c r="AK87" s="25">
        <f t="shared" si="51"/>
        <v>0.95890410958904115</v>
      </c>
      <c r="AL87" s="25">
        <f t="shared" si="52"/>
        <v>0.95890410958904115</v>
      </c>
      <c r="AM87" s="25">
        <f t="shared" si="53"/>
        <v>0</v>
      </c>
      <c r="AN87" s="15">
        <v>1059</v>
      </c>
      <c r="AO87" s="15">
        <v>81</v>
      </c>
      <c r="AP87" s="15">
        <v>71</v>
      </c>
      <c r="AQ87" s="25">
        <f t="shared" si="54"/>
        <v>1.4173228346456692</v>
      </c>
      <c r="AR87" s="25">
        <f t="shared" si="55"/>
        <v>0.90551181102362199</v>
      </c>
      <c r="AS87" s="25">
        <f t="shared" si="56"/>
        <v>0.51181102362204722</v>
      </c>
      <c r="AT87" s="25">
        <f t="shared" si="57"/>
        <v>1.260806916426513</v>
      </c>
      <c r="AU87" s="25">
        <f t="shared" si="58"/>
        <v>0.93659942363112392</v>
      </c>
      <c r="AV87" s="25">
        <f t="shared" si="59"/>
        <v>0.32420749279538907</v>
      </c>
      <c r="CI87" s="489" t="s">
        <v>43</v>
      </c>
      <c r="CJ87" s="15">
        <v>2473</v>
      </c>
      <c r="CK87" s="15">
        <v>2229</v>
      </c>
      <c r="CL87" s="15">
        <v>28</v>
      </c>
      <c r="CM87" s="29">
        <v>24</v>
      </c>
      <c r="CP87" s="486" t="s">
        <v>43</v>
      </c>
      <c r="CQ87" s="15">
        <v>631</v>
      </c>
      <c r="CR87" s="15">
        <v>570</v>
      </c>
      <c r="CS87" s="15">
        <v>5</v>
      </c>
      <c r="CT87" s="15">
        <v>10</v>
      </c>
      <c r="CW87" s="486" t="s">
        <v>43</v>
      </c>
      <c r="CX87" s="15">
        <v>686</v>
      </c>
      <c r="CY87" s="15">
        <v>622</v>
      </c>
      <c r="CZ87" s="15">
        <v>12</v>
      </c>
      <c r="DA87" s="15">
        <v>6</v>
      </c>
      <c r="DD87" s="486" t="s">
        <v>43</v>
      </c>
      <c r="DE87" s="15">
        <v>438</v>
      </c>
      <c r="DF87" s="15">
        <v>380</v>
      </c>
      <c r="DG87" s="15">
        <v>6</v>
      </c>
      <c r="DH87" s="15">
        <v>4</v>
      </c>
      <c r="DK87" s="486" t="s">
        <v>43</v>
      </c>
      <c r="DL87" s="15">
        <v>718</v>
      </c>
      <c r="DM87" s="15">
        <v>657</v>
      </c>
      <c r="DN87" s="15">
        <v>5</v>
      </c>
      <c r="DO87" s="15">
        <v>4</v>
      </c>
    </row>
    <row r="88" spans="1:119" x14ac:dyDescent="0.2">
      <c r="A88" s="483" t="s">
        <v>42</v>
      </c>
      <c r="B88" s="15">
        <f t="shared" si="40"/>
        <v>327</v>
      </c>
      <c r="C88" s="15">
        <f t="shared" si="40"/>
        <v>277</v>
      </c>
      <c r="D88" s="15">
        <f t="shared" si="40"/>
        <v>1</v>
      </c>
      <c r="E88" s="15">
        <f t="shared" si="40"/>
        <v>4</v>
      </c>
      <c r="F88" s="15">
        <f t="shared" si="41"/>
        <v>222</v>
      </c>
      <c r="G88" s="15">
        <f t="shared" si="41"/>
        <v>203</v>
      </c>
      <c r="H88" s="15">
        <f t="shared" si="41"/>
        <v>1</v>
      </c>
      <c r="I88" s="15">
        <f t="shared" si="41"/>
        <v>0</v>
      </c>
      <c r="J88" s="15">
        <f t="shared" si="42"/>
        <v>254</v>
      </c>
      <c r="K88" s="15">
        <f t="shared" si="42"/>
        <v>226</v>
      </c>
      <c r="L88" s="15">
        <f t="shared" si="42"/>
        <v>1</v>
      </c>
      <c r="M88" s="15">
        <f t="shared" si="42"/>
        <v>3</v>
      </c>
      <c r="N88" s="15">
        <f t="shared" si="43"/>
        <v>234</v>
      </c>
      <c r="O88" s="15">
        <f t="shared" si="43"/>
        <v>203</v>
      </c>
      <c r="P88" s="15">
        <f t="shared" si="44"/>
        <v>1</v>
      </c>
      <c r="Q88" s="15">
        <f t="shared" si="44"/>
        <v>0</v>
      </c>
      <c r="R88" s="16">
        <f t="shared" si="46"/>
        <v>1037</v>
      </c>
      <c r="S88" s="16">
        <f t="shared" si="46"/>
        <v>909</v>
      </c>
      <c r="T88" s="16">
        <f t="shared" si="45"/>
        <v>4</v>
      </c>
      <c r="U88" s="16">
        <f t="shared" si="45"/>
        <v>7</v>
      </c>
      <c r="V88" s="15">
        <f>+B88+J88</f>
        <v>581</v>
      </c>
      <c r="W88" s="15">
        <f t="shared" si="47"/>
        <v>503</v>
      </c>
      <c r="X88" s="15">
        <f t="shared" si="47"/>
        <v>2</v>
      </c>
      <c r="Y88" s="15">
        <f t="shared" si="47"/>
        <v>7</v>
      </c>
      <c r="AD88" s="483" t="s">
        <v>39</v>
      </c>
      <c r="AE88" s="25">
        <v>0</v>
      </c>
      <c r="AF88" s="25">
        <v>0</v>
      </c>
      <c r="AG88" s="25">
        <f t="shared" si="50"/>
        <v>0</v>
      </c>
      <c r="AH88" s="15">
        <v>3</v>
      </c>
      <c r="AI88" s="15">
        <v>0</v>
      </c>
      <c r="AJ88" s="15">
        <v>0</v>
      </c>
      <c r="AK88" s="25" t="e">
        <f t="shared" si="51"/>
        <v>#DIV/0!</v>
      </c>
      <c r="AL88" s="25" t="e">
        <f t="shared" si="52"/>
        <v>#DIV/0!</v>
      </c>
      <c r="AM88" s="25" t="e">
        <f t="shared" si="53"/>
        <v>#DIV/0!</v>
      </c>
      <c r="AN88" s="15">
        <v>1</v>
      </c>
      <c r="AO88" s="15">
        <v>0</v>
      </c>
      <c r="AP88" s="15">
        <v>0</v>
      </c>
      <c r="AQ88" s="25">
        <f t="shared" si="54"/>
        <v>0</v>
      </c>
      <c r="AR88" s="25">
        <f t="shared" si="55"/>
        <v>33.333333333333329</v>
      </c>
      <c r="AS88" s="25">
        <f t="shared" si="56"/>
        <v>-33.333333333333329</v>
      </c>
      <c r="AT88" s="25" t="e">
        <f t="shared" si="57"/>
        <v>#DIV/0!</v>
      </c>
      <c r="AU88" s="25" t="e">
        <f t="shared" si="58"/>
        <v>#DIV/0!</v>
      </c>
      <c r="AV88" s="25" t="e">
        <f t="shared" si="59"/>
        <v>#DIV/0!</v>
      </c>
      <c r="CI88" s="489" t="s">
        <v>44</v>
      </c>
      <c r="CJ88" s="15">
        <v>6818</v>
      </c>
      <c r="CK88" s="15">
        <v>6528</v>
      </c>
      <c r="CL88" s="15">
        <v>62</v>
      </c>
      <c r="CM88" s="29">
        <v>47</v>
      </c>
      <c r="CP88" s="486" t="s">
        <v>44</v>
      </c>
      <c r="CQ88" s="15">
        <v>1888</v>
      </c>
      <c r="CR88" s="15">
        <v>1820</v>
      </c>
      <c r="CS88" s="15">
        <v>16</v>
      </c>
      <c r="CT88" s="15">
        <v>11</v>
      </c>
      <c r="CW88" s="486" t="s">
        <v>44</v>
      </c>
      <c r="CX88" s="15">
        <v>1859</v>
      </c>
      <c r="CY88" s="15">
        <v>1769</v>
      </c>
      <c r="CZ88" s="15">
        <v>15</v>
      </c>
      <c r="DA88" s="15">
        <v>14</v>
      </c>
      <c r="DD88" s="486" t="s">
        <v>44</v>
      </c>
      <c r="DE88" s="15">
        <v>1349</v>
      </c>
      <c r="DF88" s="15">
        <v>1288</v>
      </c>
      <c r="DG88" s="15">
        <v>9</v>
      </c>
      <c r="DH88" s="15">
        <v>10</v>
      </c>
      <c r="DK88" s="486" t="s">
        <v>44</v>
      </c>
      <c r="DL88" s="15">
        <v>1722</v>
      </c>
      <c r="DM88" s="15">
        <v>1651</v>
      </c>
      <c r="DN88" s="15">
        <v>22</v>
      </c>
      <c r="DO88" s="15">
        <v>12</v>
      </c>
    </row>
    <row r="89" spans="1:119" x14ac:dyDescent="0.2">
      <c r="A89" s="483" t="s">
        <v>43</v>
      </c>
      <c r="B89" s="15">
        <f t="shared" si="40"/>
        <v>631</v>
      </c>
      <c r="C89" s="15">
        <f t="shared" si="40"/>
        <v>570</v>
      </c>
      <c r="D89" s="15">
        <f t="shared" si="40"/>
        <v>5</v>
      </c>
      <c r="E89" s="15">
        <f t="shared" si="40"/>
        <v>10</v>
      </c>
      <c r="F89" s="15">
        <f t="shared" si="41"/>
        <v>438</v>
      </c>
      <c r="G89" s="15">
        <f t="shared" si="41"/>
        <v>380</v>
      </c>
      <c r="H89" s="15">
        <f t="shared" si="41"/>
        <v>6</v>
      </c>
      <c r="I89" s="15">
        <f t="shared" si="41"/>
        <v>4</v>
      </c>
      <c r="J89" s="15">
        <f t="shared" si="42"/>
        <v>686</v>
      </c>
      <c r="K89" s="15">
        <f t="shared" si="42"/>
        <v>622</v>
      </c>
      <c r="L89" s="15">
        <f t="shared" si="42"/>
        <v>12</v>
      </c>
      <c r="M89" s="15">
        <f t="shared" si="42"/>
        <v>6</v>
      </c>
      <c r="N89" s="15">
        <f t="shared" si="43"/>
        <v>718</v>
      </c>
      <c r="O89" s="15">
        <f t="shared" si="43"/>
        <v>657</v>
      </c>
      <c r="P89" s="15">
        <f t="shared" si="44"/>
        <v>5</v>
      </c>
      <c r="Q89" s="15">
        <f t="shared" si="44"/>
        <v>4</v>
      </c>
      <c r="R89" s="16">
        <f t="shared" si="46"/>
        <v>2473</v>
      </c>
      <c r="S89" s="16">
        <f t="shared" si="46"/>
        <v>2229</v>
      </c>
      <c r="T89" s="16">
        <f t="shared" si="45"/>
        <v>28</v>
      </c>
      <c r="U89" s="16">
        <f t="shared" si="45"/>
        <v>24</v>
      </c>
      <c r="V89" s="15">
        <f>+B89+J89</f>
        <v>1317</v>
      </c>
      <c r="W89" s="15">
        <f t="shared" ref="W89:Y93" si="60">+C89+K89</f>
        <v>1192</v>
      </c>
      <c r="X89" s="15">
        <f t="shared" si="60"/>
        <v>17</v>
      </c>
      <c r="Y89" s="15">
        <f t="shared" si="60"/>
        <v>16</v>
      </c>
      <c r="AD89" s="483" t="s">
        <v>41</v>
      </c>
      <c r="AE89" s="25">
        <f>+BI34/BG34*100</f>
        <v>1.4285714285714286</v>
      </c>
      <c r="AF89" s="25">
        <f>+BJ34/BG34*100</f>
        <v>0</v>
      </c>
      <c r="AG89" s="25">
        <f t="shared" si="50"/>
        <v>1.4285714285714286</v>
      </c>
      <c r="AH89" s="15">
        <v>154</v>
      </c>
      <c r="AI89" s="15">
        <v>8</v>
      </c>
      <c r="AJ89" s="15">
        <v>7</v>
      </c>
      <c r="AK89" s="25">
        <f t="shared" si="51"/>
        <v>0.390625</v>
      </c>
      <c r="AL89" s="25">
        <f t="shared" si="52"/>
        <v>0.390625</v>
      </c>
      <c r="AM89" s="25">
        <f t="shared" si="53"/>
        <v>0</v>
      </c>
      <c r="AN89" s="15">
        <v>114</v>
      </c>
      <c r="AO89" s="15">
        <v>9</v>
      </c>
      <c r="AP89" s="15">
        <v>10</v>
      </c>
      <c r="AQ89" s="25">
        <f t="shared" si="54"/>
        <v>0.65963060686015829</v>
      </c>
      <c r="AR89" s="25">
        <f t="shared" si="55"/>
        <v>0.65963060686015829</v>
      </c>
      <c r="AS89" s="25">
        <f t="shared" si="56"/>
        <v>0</v>
      </c>
      <c r="AT89" s="25">
        <f t="shared" si="57"/>
        <v>0.85836909871244638</v>
      </c>
      <c r="AU89" s="25">
        <f t="shared" si="58"/>
        <v>0.21459227467811159</v>
      </c>
      <c r="AV89" s="25">
        <f t="shared" si="59"/>
        <v>0.64377682403433478</v>
      </c>
      <c r="CI89" s="489" t="s">
        <v>45</v>
      </c>
      <c r="CJ89" s="15">
        <v>1</v>
      </c>
      <c r="CK89" s="15">
        <v>1</v>
      </c>
      <c r="CL89" s="15">
        <v>0</v>
      </c>
      <c r="CM89" s="29">
        <v>0</v>
      </c>
      <c r="CP89" s="486" t="str">
        <f>+CI89</f>
        <v>T Attività di famiglie e convivenze come datori di lavoro p...</v>
      </c>
      <c r="CQ89" s="15">
        <v>0</v>
      </c>
      <c r="CR89" s="15">
        <v>0</v>
      </c>
      <c r="CS89" s="15">
        <v>0</v>
      </c>
      <c r="CT89" s="15">
        <v>0</v>
      </c>
      <c r="CW89" s="486" t="s">
        <v>45</v>
      </c>
      <c r="CX89" s="15">
        <v>1</v>
      </c>
      <c r="CY89" s="15">
        <v>1</v>
      </c>
      <c r="CZ89" s="15">
        <v>0</v>
      </c>
      <c r="DA89" s="15">
        <v>0</v>
      </c>
      <c r="DD89" s="486"/>
      <c r="DE89" s="15">
        <v>0</v>
      </c>
      <c r="DF89" s="15">
        <v>0</v>
      </c>
      <c r="DG89" s="15">
        <v>0</v>
      </c>
      <c r="DH89" s="15">
        <v>0</v>
      </c>
      <c r="DK89" s="486"/>
      <c r="DL89" s="15"/>
      <c r="DM89" s="15"/>
      <c r="DN89" s="15"/>
      <c r="DO89" s="15"/>
    </row>
    <row r="90" spans="1:119" x14ac:dyDescent="0.2">
      <c r="A90" s="483" t="s">
        <v>44</v>
      </c>
      <c r="B90" s="15">
        <f t="shared" si="40"/>
        <v>1888</v>
      </c>
      <c r="C90" s="15">
        <f t="shared" si="40"/>
        <v>1820</v>
      </c>
      <c r="D90" s="15">
        <f t="shared" si="40"/>
        <v>16</v>
      </c>
      <c r="E90" s="15">
        <f t="shared" si="40"/>
        <v>11</v>
      </c>
      <c r="F90" s="15">
        <f t="shared" si="41"/>
        <v>1349</v>
      </c>
      <c r="G90" s="15">
        <f t="shared" si="41"/>
        <v>1288</v>
      </c>
      <c r="H90" s="15">
        <f t="shared" si="41"/>
        <v>9</v>
      </c>
      <c r="I90" s="15">
        <f t="shared" si="41"/>
        <v>10</v>
      </c>
      <c r="J90" s="15">
        <f t="shared" si="42"/>
        <v>1859</v>
      </c>
      <c r="K90" s="15">
        <f t="shared" si="42"/>
        <v>1769</v>
      </c>
      <c r="L90" s="15">
        <f t="shared" si="42"/>
        <v>15</v>
      </c>
      <c r="M90" s="15">
        <f t="shared" si="42"/>
        <v>14</v>
      </c>
      <c r="N90" s="15">
        <f t="shared" si="43"/>
        <v>1722</v>
      </c>
      <c r="O90" s="15">
        <f t="shared" si="43"/>
        <v>1651</v>
      </c>
      <c r="P90" s="15">
        <f t="shared" si="44"/>
        <v>22</v>
      </c>
      <c r="Q90" s="15">
        <f t="shared" si="44"/>
        <v>12</v>
      </c>
      <c r="R90" s="16">
        <f t="shared" si="46"/>
        <v>6818</v>
      </c>
      <c r="S90" s="16">
        <f t="shared" si="46"/>
        <v>6528</v>
      </c>
      <c r="T90" s="16">
        <f t="shared" si="45"/>
        <v>62</v>
      </c>
      <c r="U90" s="16">
        <f t="shared" si="45"/>
        <v>47</v>
      </c>
      <c r="V90" s="15">
        <f>+B90+J90</f>
        <v>3747</v>
      </c>
      <c r="W90" s="15">
        <f t="shared" si="60"/>
        <v>3589</v>
      </c>
      <c r="X90" s="15">
        <f t="shared" si="60"/>
        <v>31</v>
      </c>
      <c r="Y90" s="15">
        <f t="shared" si="60"/>
        <v>25</v>
      </c>
      <c r="AD90" s="483" t="s">
        <v>42</v>
      </c>
      <c r="AE90" s="25">
        <f>+BI35/BG35*100</f>
        <v>0.3058103975535168</v>
      </c>
      <c r="AF90" s="25">
        <f>+BJ35/BG35*100</f>
        <v>0.3058103975535168</v>
      </c>
      <c r="AG90" s="25">
        <f t="shared" si="50"/>
        <v>0</v>
      </c>
      <c r="AH90" s="15">
        <v>213</v>
      </c>
      <c r="AI90" s="15">
        <v>1</v>
      </c>
      <c r="AJ90" s="15">
        <v>6</v>
      </c>
      <c r="AK90" s="25">
        <f t="shared" si="51"/>
        <v>0</v>
      </c>
      <c r="AL90" s="25">
        <f t="shared" si="52"/>
        <v>0.79365079365079361</v>
      </c>
      <c r="AM90" s="25">
        <f t="shared" si="53"/>
        <v>-0.79365079365079361</v>
      </c>
      <c r="AN90" s="15">
        <v>223</v>
      </c>
      <c r="AO90" s="15">
        <v>7</v>
      </c>
      <c r="AP90" s="15">
        <v>12</v>
      </c>
      <c r="AQ90" s="25">
        <f t="shared" si="54"/>
        <v>0.19286403085824494</v>
      </c>
      <c r="AR90" s="25">
        <f t="shared" si="55"/>
        <v>0.57859209257473487</v>
      </c>
      <c r="AS90" s="25">
        <f t="shared" si="56"/>
        <v>-0.38572806171648993</v>
      </c>
      <c r="AT90" s="25">
        <f t="shared" si="57"/>
        <v>0.17271157167530224</v>
      </c>
      <c r="AU90" s="25">
        <f t="shared" si="58"/>
        <v>0.5181347150259068</v>
      </c>
      <c r="AV90" s="25">
        <f t="shared" si="59"/>
        <v>-0.34542314335060453</v>
      </c>
      <c r="CI90" s="489" t="s">
        <v>46</v>
      </c>
      <c r="CJ90" s="15">
        <v>10008</v>
      </c>
      <c r="CK90" s="15">
        <v>41</v>
      </c>
      <c r="CL90" s="15">
        <v>583</v>
      </c>
      <c r="CM90" s="29">
        <v>56</v>
      </c>
      <c r="CP90" s="486" t="s">
        <v>46</v>
      </c>
      <c r="CQ90" s="15">
        <v>2680</v>
      </c>
      <c r="CR90" s="15">
        <v>7</v>
      </c>
      <c r="CS90" s="15">
        <v>156</v>
      </c>
      <c r="CT90" s="15">
        <v>14</v>
      </c>
      <c r="CW90" s="486" t="s">
        <v>46</v>
      </c>
      <c r="CX90" s="15">
        <v>2888</v>
      </c>
      <c r="CY90" s="15">
        <v>19</v>
      </c>
      <c r="CZ90" s="15">
        <v>166</v>
      </c>
      <c r="DA90" s="15">
        <v>20</v>
      </c>
      <c r="DD90" s="486" t="s">
        <v>46</v>
      </c>
      <c r="DE90" s="15">
        <v>2230</v>
      </c>
      <c r="DF90" s="15">
        <v>9</v>
      </c>
      <c r="DG90" s="15">
        <v>143</v>
      </c>
      <c r="DH90" s="15">
        <v>13</v>
      </c>
      <c r="DK90" s="486" t="s">
        <v>46</v>
      </c>
      <c r="DL90" s="15">
        <v>2210</v>
      </c>
      <c r="DM90" s="15">
        <v>6</v>
      </c>
      <c r="DN90" s="15">
        <v>118</v>
      </c>
      <c r="DO90" s="15">
        <v>9</v>
      </c>
    </row>
    <row r="91" spans="1:119" ht="25.5" x14ac:dyDescent="0.2">
      <c r="A91" s="483" t="s">
        <v>45</v>
      </c>
      <c r="B91" s="15">
        <f t="shared" si="40"/>
        <v>0</v>
      </c>
      <c r="C91" s="15">
        <f t="shared" si="40"/>
        <v>0</v>
      </c>
      <c r="D91" s="15">
        <f t="shared" si="40"/>
        <v>0</v>
      </c>
      <c r="E91" s="15">
        <f t="shared" si="40"/>
        <v>0</v>
      </c>
      <c r="F91" s="15">
        <f t="shared" si="41"/>
        <v>0</v>
      </c>
      <c r="G91" s="15">
        <f t="shared" si="41"/>
        <v>0</v>
      </c>
      <c r="H91" s="15">
        <f t="shared" si="41"/>
        <v>0</v>
      </c>
      <c r="I91" s="15">
        <f t="shared" si="41"/>
        <v>0</v>
      </c>
      <c r="J91" s="15">
        <f t="shared" si="42"/>
        <v>1</v>
      </c>
      <c r="K91" s="15">
        <f t="shared" si="42"/>
        <v>1</v>
      </c>
      <c r="L91" s="15">
        <f t="shared" si="42"/>
        <v>0</v>
      </c>
      <c r="M91" s="15">
        <f t="shared" si="42"/>
        <v>0</v>
      </c>
      <c r="N91" s="15">
        <f t="shared" si="43"/>
        <v>0</v>
      </c>
      <c r="O91" s="15">
        <f t="shared" si="43"/>
        <v>0</v>
      </c>
      <c r="P91" s="15">
        <f t="shared" si="44"/>
        <v>0</v>
      </c>
      <c r="Q91" s="15">
        <f t="shared" si="44"/>
        <v>0</v>
      </c>
      <c r="R91" s="16">
        <f t="shared" si="46"/>
        <v>1</v>
      </c>
      <c r="S91" s="16">
        <f t="shared" si="46"/>
        <v>1</v>
      </c>
      <c r="T91" s="16">
        <f t="shared" si="45"/>
        <v>0</v>
      </c>
      <c r="U91" s="16">
        <f t="shared" si="45"/>
        <v>0</v>
      </c>
      <c r="V91" s="15">
        <v>0</v>
      </c>
      <c r="W91" s="15">
        <f t="shared" si="60"/>
        <v>1</v>
      </c>
      <c r="X91" s="15">
        <f t="shared" si="60"/>
        <v>0</v>
      </c>
      <c r="Y91" s="15">
        <f t="shared" si="60"/>
        <v>0</v>
      </c>
      <c r="AD91" s="483" t="s">
        <v>43</v>
      </c>
      <c r="AE91" s="25">
        <f>+BI36/BG36*100</f>
        <v>0.9375</v>
      </c>
      <c r="AF91" s="25">
        <f>+BJ36/BG36*100</f>
        <v>0.625</v>
      </c>
      <c r="AG91" s="25">
        <f t="shared" si="50"/>
        <v>0.3125</v>
      </c>
      <c r="AH91" s="15">
        <v>414</v>
      </c>
      <c r="AI91" s="15">
        <v>16</v>
      </c>
      <c r="AJ91" s="15">
        <v>18</v>
      </c>
      <c r="AK91" s="25">
        <f t="shared" si="51"/>
        <v>1.0189228529839884</v>
      </c>
      <c r="AL91" s="25">
        <f t="shared" si="52"/>
        <v>0.72780203784570596</v>
      </c>
      <c r="AM91" s="25">
        <f t="shared" si="53"/>
        <v>0.29112081513828247</v>
      </c>
      <c r="AN91" s="15">
        <v>656</v>
      </c>
      <c r="AO91" s="15">
        <v>21</v>
      </c>
      <c r="AP91" s="15">
        <v>29</v>
      </c>
      <c r="AQ91" s="25">
        <f t="shared" si="54"/>
        <v>0.8406725380304243</v>
      </c>
      <c r="AR91" s="25">
        <f t="shared" si="55"/>
        <v>0.6805444355484388</v>
      </c>
      <c r="AS91" s="25">
        <f t="shared" si="56"/>
        <v>0.1601281024819855</v>
      </c>
      <c r="AT91" s="25">
        <f t="shared" si="57"/>
        <v>0.97965335342878668</v>
      </c>
      <c r="AU91" s="25">
        <f t="shared" si="58"/>
        <v>0.67822155237377535</v>
      </c>
      <c r="AV91" s="25">
        <f t="shared" si="59"/>
        <v>0.30143180105501133</v>
      </c>
      <c r="CI91" s="295" t="s">
        <v>20</v>
      </c>
      <c r="CJ91" s="5">
        <v>149884</v>
      </c>
      <c r="CK91" s="17">
        <v>128205</v>
      </c>
      <c r="CL91" s="17">
        <v>1742</v>
      </c>
      <c r="CM91" s="6">
        <v>1165</v>
      </c>
      <c r="CP91" s="485" t="s">
        <v>20</v>
      </c>
      <c r="CQ91" s="5">
        <v>45167</v>
      </c>
      <c r="CR91" s="17">
        <v>39665</v>
      </c>
      <c r="CS91" s="17">
        <v>423</v>
      </c>
      <c r="CT91" s="17">
        <v>314</v>
      </c>
      <c r="CW91" s="485" t="s">
        <v>20</v>
      </c>
      <c r="CX91" s="5">
        <v>37786</v>
      </c>
      <c r="CY91" s="17">
        <v>31639</v>
      </c>
      <c r="CZ91" s="17">
        <v>466</v>
      </c>
      <c r="DA91" s="17">
        <v>318</v>
      </c>
      <c r="DD91" s="485" t="s">
        <v>20</v>
      </c>
      <c r="DE91" s="5">
        <v>30479</v>
      </c>
      <c r="DF91" s="17">
        <v>25493</v>
      </c>
      <c r="DG91" s="17">
        <v>374</v>
      </c>
      <c r="DH91" s="17">
        <v>230</v>
      </c>
      <c r="DK91" s="485" t="s">
        <v>20</v>
      </c>
      <c r="DL91" s="5">
        <v>36452</v>
      </c>
      <c r="DM91" s="17">
        <v>31408</v>
      </c>
      <c r="DN91" s="17">
        <v>479</v>
      </c>
      <c r="DO91" s="17">
        <v>303</v>
      </c>
    </row>
    <row r="92" spans="1:119" x14ac:dyDescent="0.2">
      <c r="A92" s="483" t="s">
        <v>46</v>
      </c>
      <c r="B92" s="15">
        <f t="shared" si="40"/>
        <v>2680</v>
      </c>
      <c r="C92" s="15">
        <f t="shared" si="40"/>
        <v>7</v>
      </c>
      <c r="D92" s="15">
        <f t="shared" si="40"/>
        <v>156</v>
      </c>
      <c r="E92" s="15">
        <f t="shared" si="40"/>
        <v>14</v>
      </c>
      <c r="F92" s="15">
        <f t="shared" si="41"/>
        <v>2230</v>
      </c>
      <c r="G92" s="15">
        <f t="shared" si="41"/>
        <v>9</v>
      </c>
      <c r="H92" s="15">
        <f t="shared" si="41"/>
        <v>143</v>
      </c>
      <c r="I92" s="15">
        <f t="shared" si="41"/>
        <v>13</v>
      </c>
      <c r="J92" s="15">
        <f t="shared" si="42"/>
        <v>2888</v>
      </c>
      <c r="K92" s="15">
        <f t="shared" si="42"/>
        <v>19</v>
      </c>
      <c r="L92" s="15">
        <f t="shared" si="42"/>
        <v>166</v>
      </c>
      <c r="M92" s="15">
        <f t="shared" si="42"/>
        <v>20</v>
      </c>
      <c r="N92" s="15">
        <f t="shared" si="43"/>
        <v>2210</v>
      </c>
      <c r="O92" s="15">
        <f t="shared" si="43"/>
        <v>6</v>
      </c>
      <c r="P92" s="15">
        <f t="shared" si="44"/>
        <v>118</v>
      </c>
      <c r="Q92" s="15">
        <f t="shared" si="44"/>
        <v>9</v>
      </c>
      <c r="R92" s="16">
        <f t="shared" si="46"/>
        <v>10008</v>
      </c>
      <c r="S92" s="16">
        <f t="shared" si="46"/>
        <v>41</v>
      </c>
      <c r="T92" s="16">
        <f t="shared" si="45"/>
        <v>583</v>
      </c>
      <c r="U92" s="16">
        <f t="shared" si="45"/>
        <v>56</v>
      </c>
      <c r="V92" s="15">
        <f>+B92+J92</f>
        <v>5568</v>
      </c>
      <c r="W92" s="15">
        <f t="shared" si="60"/>
        <v>26</v>
      </c>
      <c r="X92" s="15">
        <f t="shared" si="60"/>
        <v>322</v>
      </c>
      <c r="Y92" s="15">
        <f t="shared" si="60"/>
        <v>34</v>
      </c>
      <c r="AD92" s="483" t="s">
        <v>44</v>
      </c>
      <c r="AE92" s="25">
        <f>+BI37/BG37*100</f>
        <v>0.91201716738197425</v>
      </c>
      <c r="AF92" s="25">
        <f>+BJ37/BG37*100</f>
        <v>0.69742489270386265</v>
      </c>
      <c r="AG92" s="25">
        <f t="shared" si="50"/>
        <v>0.21459227467811159</v>
      </c>
      <c r="AH92" s="15">
        <v>1371</v>
      </c>
      <c r="AI92" s="15">
        <v>57</v>
      </c>
      <c r="AJ92" s="15">
        <v>81</v>
      </c>
      <c r="AK92" s="25">
        <f t="shared" si="51"/>
        <v>0.76169749727965186</v>
      </c>
      <c r="AL92" s="25">
        <f t="shared" si="52"/>
        <v>0.92491838955386285</v>
      </c>
      <c r="AM92" s="25">
        <f t="shared" si="53"/>
        <v>-0.16322089227421099</v>
      </c>
      <c r="AN92" s="15">
        <v>1713</v>
      </c>
      <c r="AO92" s="15">
        <v>78</v>
      </c>
      <c r="AP92" s="15">
        <v>86</v>
      </c>
      <c r="AQ92" s="25">
        <f t="shared" si="54"/>
        <v>0.99926524614254231</v>
      </c>
      <c r="AR92" s="25">
        <f t="shared" si="55"/>
        <v>0.79353416605437177</v>
      </c>
      <c r="AS92" s="25">
        <f t="shared" si="56"/>
        <v>0.20573108008817054</v>
      </c>
      <c r="AT92" s="25">
        <f t="shared" si="57"/>
        <v>0.8373851971907077</v>
      </c>
      <c r="AU92" s="25">
        <f t="shared" si="58"/>
        <v>0.81037277147487841</v>
      </c>
      <c r="AV92" s="25">
        <f t="shared" si="59"/>
        <v>2.7012425715829291E-2</v>
      </c>
    </row>
    <row r="93" spans="1:119" x14ac:dyDescent="0.2">
      <c r="A93" s="295" t="s">
        <v>20</v>
      </c>
      <c r="B93" s="16">
        <f t="shared" si="40"/>
        <v>45167</v>
      </c>
      <c r="C93" s="16">
        <f t="shared" si="40"/>
        <v>39665</v>
      </c>
      <c r="D93" s="16">
        <f t="shared" si="40"/>
        <v>423</v>
      </c>
      <c r="E93" s="16">
        <f t="shared" si="40"/>
        <v>314</v>
      </c>
      <c r="F93" s="16">
        <f t="shared" si="41"/>
        <v>30479</v>
      </c>
      <c r="G93" s="16">
        <f t="shared" si="41"/>
        <v>25493</v>
      </c>
      <c r="H93" s="16">
        <f t="shared" si="41"/>
        <v>374</v>
      </c>
      <c r="I93" s="16">
        <f t="shared" si="41"/>
        <v>230</v>
      </c>
      <c r="J93" s="16">
        <f t="shared" si="42"/>
        <v>37786</v>
      </c>
      <c r="K93" s="16">
        <f t="shared" si="42"/>
        <v>31639</v>
      </c>
      <c r="L93" s="16">
        <f t="shared" si="42"/>
        <v>466</v>
      </c>
      <c r="M93" s="16">
        <f t="shared" si="42"/>
        <v>318</v>
      </c>
      <c r="N93" s="16">
        <f t="shared" si="43"/>
        <v>36452</v>
      </c>
      <c r="O93" s="16">
        <f t="shared" si="43"/>
        <v>31408</v>
      </c>
      <c r="P93" s="16">
        <f t="shared" si="44"/>
        <v>479</v>
      </c>
      <c r="Q93" s="16">
        <f t="shared" si="44"/>
        <v>303</v>
      </c>
      <c r="R93" s="16">
        <f t="shared" si="46"/>
        <v>149884</v>
      </c>
      <c r="S93" s="16">
        <f t="shared" si="46"/>
        <v>128205</v>
      </c>
      <c r="T93" s="16">
        <f t="shared" si="45"/>
        <v>1742</v>
      </c>
      <c r="U93" s="16">
        <f t="shared" si="45"/>
        <v>1165</v>
      </c>
      <c r="V93" s="5">
        <f>SUM(V72:V92)</f>
        <v>82952</v>
      </c>
      <c r="W93" s="5">
        <f t="shared" si="60"/>
        <v>71304</v>
      </c>
      <c r="X93" s="5">
        <f>SUM(X72:X92)</f>
        <v>889</v>
      </c>
      <c r="Y93" s="5">
        <f>SUM(Y72:Y92)</f>
        <v>632</v>
      </c>
      <c r="AD93" s="483" t="s">
        <v>45</v>
      </c>
      <c r="AE93" s="25">
        <v>0</v>
      </c>
      <c r="AF93" s="25">
        <v>0</v>
      </c>
      <c r="AG93" s="25">
        <f t="shared" si="50"/>
        <v>0</v>
      </c>
      <c r="AH93" s="15" t="s">
        <v>40</v>
      </c>
      <c r="AI93" s="15" t="s">
        <v>40</v>
      </c>
      <c r="AJ93" s="15" t="s">
        <v>40</v>
      </c>
      <c r="AK93" s="25">
        <f t="shared" si="51"/>
        <v>0</v>
      </c>
      <c r="AL93" s="25">
        <f t="shared" si="52"/>
        <v>0</v>
      </c>
      <c r="AM93" s="25">
        <f t="shared" si="53"/>
        <v>0</v>
      </c>
      <c r="AN93" s="15" t="s">
        <v>40</v>
      </c>
      <c r="AO93" s="15" t="s">
        <v>40</v>
      </c>
      <c r="AP93" s="15" t="s">
        <v>40</v>
      </c>
      <c r="AQ93" s="25">
        <f t="shared" si="54"/>
        <v>0</v>
      </c>
      <c r="AR93" s="25">
        <f t="shared" si="55"/>
        <v>0</v>
      </c>
      <c r="AS93" s="25">
        <f t="shared" si="56"/>
        <v>0</v>
      </c>
      <c r="AT93" s="25">
        <v>0</v>
      </c>
      <c r="AU93" s="25">
        <v>0</v>
      </c>
      <c r="AV93" s="25">
        <f t="shared" si="59"/>
        <v>0</v>
      </c>
    </row>
    <row r="94" spans="1:119" x14ac:dyDescent="0.2">
      <c r="V94" s="18">
        <f>+V93/R93</f>
        <v>0.55344132796028933</v>
      </c>
      <c r="W94" s="18">
        <f>+W93/S93</f>
        <v>0.55617175617175618</v>
      </c>
      <c r="X94" s="18">
        <f>+X93/T93</f>
        <v>0.51033295063145812</v>
      </c>
      <c r="Y94" s="18">
        <f>+Y93/U93</f>
        <v>0.54248927038626604</v>
      </c>
      <c r="AD94" s="483" t="s">
        <v>46</v>
      </c>
      <c r="AE94" s="25">
        <f>+BI39/BG39*100</f>
        <v>7.011747430249633</v>
      </c>
      <c r="AF94" s="25">
        <f>+BJ39/BG39*100</f>
        <v>0.6240822320117474</v>
      </c>
      <c r="AG94" s="25">
        <f t="shared" si="50"/>
        <v>6.3876651982378858</v>
      </c>
      <c r="AH94" s="15">
        <v>2317</v>
      </c>
      <c r="AI94" s="15">
        <v>645</v>
      </c>
      <c r="AJ94" s="15">
        <v>129</v>
      </c>
      <c r="AK94" s="25">
        <f t="shared" si="51"/>
        <v>6.2628336755646812</v>
      </c>
      <c r="AL94" s="25">
        <f t="shared" si="52"/>
        <v>0.82135523613963046</v>
      </c>
      <c r="AM94" s="25">
        <f t="shared" si="53"/>
        <v>5.4414784394250511</v>
      </c>
      <c r="AN94" s="15">
        <v>2306</v>
      </c>
      <c r="AO94" s="15">
        <v>658</v>
      </c>
      <c r="AP94" s="15">
        <v>124</v>
      </c>
      <c r="AQ94" s="25">
        <f t="shared" si="54"/>
        <v>6.3990578074393953</v>
      </c>
      <c r="AR94" s="25">
        <f t="shared" si="55"/>
        <v>0.58887035037785851</v>
      </c>
      <c r="AS94" s="25">
        <f t="shared" si="56"/>
        <v>5.8101874570615371</v>
      </c>
      <c r="AT94" s="25">
        <f>+CC39/CA39*100</f>
        <v>6.6241586964222456</v>
      </c>
      <c r="AU94" s="25">
        <f>+CD39/CA39*100</f>
        <v>0.72617782500885586</v>
      </c>
      <c r="AV94" s="25">
        <f t="shared" si="59"/>
        <v>5.8979808714133899</v>
      </c>
    </row>
    <row r="95" spans="1:119" ht="25.5" x14ac:dyDescent="0.2">
      <c r="AD95" s="295" t="s">
        <v>20</v>
      </c>
      <c r="AE95" s="25">
        <f>+BI40/BG40*100</f>
        <v>1.1296615552127756</v>
      </c>
      <c r="AF95" s="25">
        <f>+BJ40/BG40*100</f>
        <v>0.74176571998911167</v>
      </c>
      <c r="AG95" s="25">
        <f t="shared" si="50"/>
        <v>0.38789583522366389</v>
      </c>
      <c r="AH95" s="17">
        <v>30095</v>
      </c>
      <c r="AI95" s="17">
        <v>1614</v>
      </c>
      <c r="AJ95" s="17">
        <v>1743</v>
      </c>
      <c r="AK95" s="25">
        <f t="shared" si="51"/>
        <v>1.2618296529968454</v>
      </c>
      <c r="AL95" s="25">
        <f t="shared" si="52"/>
        <v>0.93005547699336455</v>
      </c>
      <c r="AM95" s="25">
        <f t="shared" si="53"/>
        <v>0.3317741760034808</v>
      </c>
      <c r="AN95" s="17">
        <v>36067</v>
      </c>
      <c r="AO95" s="17">
        <v>1997</v>
      </c>
      <c r="AP95" s="17">
        <v>2118</v>
      </c>
      <c r="AQ95" s="25">
        <f t="shared" si="54"/>
        <v>1.172408200775749</v>
      </c>
      <c r="AR95" s="25">
        <f t="shared" si="55"/>
        <v>0.79264254726798478</v>
      </c>
      <c r="AS95" s="25">
        <f t="shared" si="56"/>
        <v>0.37976565350776426</v>
      </c>
      <c r="AT95" s="25">
        <f>+CC40/CA40*100</f>
        <v>1.189784181559582</v>
      </c>
      <c r="AU95" s="25">
        <f>+CD40/CA40*100</f>
        <v>0.82740708676024988</v>
      </c>
      <c r="AV95" s="25">
        <f t="shared" si="59"/>
        <v>0.36237709479933211</v>
      </c>
    </row>
    <row r="99" spans="1:52" x14ac:dyDescent="0.2">
      <c r="A99" s="483" t="s">
        <v>65</v>
      </c>
      <c r="B99" s="20">
        <f>SUM(B73:B76)</f>
        <v>4064</v>
      </c>
      <c r="C99" s="20"/>
      <c r="J99" s="20">
        <f>SUM(J73:J76)</f>
        <v>3175</v>
      </c>
      <c r="K99" s="20"/>
      <c r="R99" s="20">
        <f>SUM(R73:R76)</f>
        <v>14142</v>
      </c>
      <c r="S99" s="20"/>
    </row>
    <row r="107" spans="1:52" x14ac:dyDescent="0.2">
      <c r="A107" s="10" t="s">
        <v>1</v>
      </c>
      <c r="B107" s="11" t="str">
        <f t="shared" ref="B107:B112" si="61">+AI109</f>
        <v>Sedi di Impresa 2° trimestre 2023</v>
      </c>
      <c r="C107" s="11"/>
    </row>
    <row r="108" spans="1:52" x14ac:dyDescent="0.2">
      <c r="A108" s="10" t="s">
        <v>3</v>
      </c>
      <c r="B108" s="11" t="str">
        <f t="shared" si="61"/>
        <v>Sedi di Impresa 2° trimestre 2023</v>
      </c>
      <c r="C108" s="11"/>
    </row>
    <row r="109" spans="1:52" x14ac:dyDescent="0.2">
      <c r="A109" s="10" t="s">
        <v>4</v>
      </c>
      <c r="B109" s="11" t="str">
        <f t="shared" si="61"/>
        <v>CCH0005</v>
      </c>
      <c r="C109" s="11"/>
      <c r="AB109" s="10" t="s">
        <v>1</v>
      </c>
      <c r="AC109" s="11" t="str">
        <f>+CJ5</f>
        <v>Sedi di Impresa 2° trimestre 2023</v>
      </c>
      <c r="AH109" s="10" t="s">
        <v>1</v>
      </c>
      <c r="AI109" s="11" t="str">
        <f>+CQ5</f>
        <v>Sedi di Impresa 2° trimestre 2023</v>
      </c>
      <c r="AN109" s="10" t="s">
        <v>1</v>
      </c>
      <c r="AO109" s="11" t="str">
        <f>+CX5</f>
        <v>Sedi di Impresa 2° trimestre 2023</v>
      </c>
      <c r="AT109" s="244" t="s">
        <v>1</v>
      </c>
      <c r="AU109" s="245" t="str">
        <f>+DE5</f>
        <v>Sedi di Impresa 2° trimestre 2023</v>
      </c>
      <c r="AY109" s="244" t="s">
        <v>1</v>
      </c>
      <c r="AZ109" s="245" t="str">
        <f>+DL5</f>
        <v>Sedi di Impresa 2° trimestre 2023</v>
      </c>
    </row>
    <row r="110" spans="1:52" x14ac:dyDescent="0.2">
      <c r="A110" s="10" t="s">
        <v>6</v>
      </c>
      <c r="B110" s="11" t="str">
        <f t="shared" si="61"/>
        <v>pentaho_stkv/stkv_sedimp/20232_sa.xanalyzer</v>
      </c>
      <c r="C110" s="11"/>
      <c r="AB110" s="10" t="s">
        <v>3</v>
      </c>
      <c r="AC110" s="11" t="str">
        <f t="shared" ref="AC110:AC116" si="62">+CJ6</f>
        <v>Sedi di Impresa 2° trimestre 2023</v>
      </c>
      <c r="AH110" s="10" t="s">
        <v>3</v>
      </c>
      <c r="AI110" s="11" t="str">
        <f t="shared" ref="AI110:AI116" si="63">+CQ6</f>
        <v>Sedi di Impresa 2° trimestre 2023</v>
      </c>
      <c r="AN110" s="10" t="s">
        <v>3</v>
      </c>
      <c r="AO110" s="11" t="str">
        <f t="shared" ref="AO110:AO116" si="64">+CX6</f>
        <v>Sedi di Impresa 2° trimestre 2023</v>
      </c>
      <c r="AT110" s="244" t="s">
        <v>3</v>
      </c>
      <c r="AU110" s="245" t="str">
        <f t="shared" ref="AU110:AU116" si="65">+DE6</f>
        <v>Sedi di Impresa 2° trimestre 2023</v>
      </c>
      <c r="AY110" s="244" t="s">
        <v>3</v>
      </c>
      <c r="AZ110" s="245" t="str">
        <f t="shared" ref="AZ110:AZ116" si="66">+DL6</f>
        <v>Sedi di Impresa 2° trimestre 2023</v>
      </c>
    </row>
    <row r="111" spans="1:52" x14ac:dyDescent="0.2">
      <c r="A111" s="10" t="s">
        <v>8</v>
      </c>
      <c r="B111" s="11" t="str">
        <f t="shared" si="61"/>
        <v>24-lug-2023 12.30.48</v>
      </c>
      <c r="C111" s="11"/>
      <c r="AB111" s="10" t="s">
        <v>4</v>
      </c>
      <c r="AC111" s="11" t="str">
        <f t="shared" si="62"/>
        <v>CCH0005</v>
      </c>
      <c r="AH111" s="10" t="s">
        <v>4</v>
      </c>
      <c r="AI111" s="11" t="str">
        <f t="shared" si="63"/>
        <v>CCH0005</v>
      </c>
      <c r="AN111" s="10" t="s">
        <v>4</v>
      </c>
      <c r="AO111" s="11" t="str">
        <f t="shared" si="64"/>
        <v>CCH0005</v>
      </c>
      <c r="AT111" s="244" t="s">
        <v>4</v>
      </c>
      <c r="AU111" s="245" t="str">
        <f t="shared" si="65"/>
        <v>CCH0005</v>
      </c>
      <c r="AY111" s="244" t="s">
        <v>4</v>
      </c>
      <c r="AZ111" s="245" t="str">
        <f t="shared" si="66"/>
        <v>CCH0005</v>
      </c>
    </row>
    <row r="112" spans="1:52" x14ac:dyDescent="0.2">
      <c r="A112" s="10" t="s">
        <v>10</v>
      </c>
      <c r="B112" s="11" t="str">
        <f t="shared" si="61"/>
        <v>20232_sedi_sa</v>
      </c>
      <c r="C112" s="11"/>
      <c r="AB112" s="10" t="s">
        <v>6</v>
      </c>
      <c r="AC112" s="11" t="str">
        <f t="shared" si="62"/>
        <v>pentaho_stkv/stkv_sedimp/20232_sa.xanalyzer</v>
      </c>
      <c r="AH112" s="10" t="s">
        <v>6</v>
      </c>
      <c r="AI112" s="11" t="str">
        <f t="shared" si="63"/>
        <v>pentaho_stkv/stkv_sedimp/20232_sa.xanalyzer</v>
      </c>
      <c r="AN112" s="10" t="s">
        <v>6</v>
      </c>
      <c r="AO112" s="11" t="str">
        <f t="shared" si="64"/>
        <v>pentaho_stkv/stkv_sedimp/20232_sa.xanalyzer</v>
      </c>
      <c r="AT112" s="244" t="s">
        <v>6</v>
      </c>
      <c r="AU112" s="245" t="str">
        <f t="shared" si="65"/>
        <v>pentaho_stkv/stkv_sedimp/20232_sa.xanalyzer</v>
      </c>
      <c r="AY112" s="244" t="s">
        <v>6</v>
      </c>
      <c r="AZ112" s="245" t="str">
        <f t="shared" si="66"/>
        <v>pentaho_stkv/stkv_sedimp/20232_sa.xanalyzer</v>
      </c>
    </row>
    <row r="113" spans="1:54" x14ac:dyDescent="0.2">
      <c r="A113" s="10" t="s">
        <v>12</v>
      </c>
      <c r="B113" s="11" t="str">
        <f>+AI115</f>
        <v>24-lug-2023 12.30.48</v>
      </c>
      <c r="C113" s="11"/>
      <c r="AB113" s="10" t="s">
        <v>8</v>
      </c>
      <c r="AC113" s="11" t="str">
        <f t="shared" si="62"/>
        <v>24-lug-2023 15.18.37</v>
      </c>
      <c r="AH113" s="10" t="s">
        <v>8</v>
      </c>
      <c r="AI113" s="11" t="str">
        <f t="shared" si="63"/>
        <v>24-lug-2023 12.30.48</v>
      </c>
      <c r="AN113" s="10" t="s">
        <v>8</v>
      </c>
      <c r="AO113" s="11" t="str">
        <f t="shared" si="64"/>
        <v>24-lug-2023 12.32.06</v>
      </c>
      <c r="AT113" s="244" t="s">
        <v>8</v>
      </c>
      <c r="AU113" s="245" t="str">
        <f t="shared" si="65"/>
        <v>24-lug-2023 12.32.26</v>
      </c>
      <c r="AY113" s="244" t="s">
        <v>8</v>
      </c>
      <c r="AZ113" s="245" t="str">
        <f t="shared" si="66"/>
        <v>24-lug-2023 12.33.26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2"/>
        <v>20232_sedi_sa</v>
      </c>
      <c r="AH114" s="10" t="s">
        <v>10</v>
      </c>
      <c r="AI114" s="11" t="str">
        <f t="shared" si="63"/>
        <v>20232_sedi_sa</v>
      </c>
      <c r="AN114" s="10" t="s">
        <v>10</v>
      </c>
      <c r="AO114" s="11" t="str">
        <f t="shared" si="64"/>
        <v>20232_sedi_sa</v>
      </c>
      <c r="AT114" s="244" t="s">
        <v>10</v>
      </c>
      <c r="AU114" s="245" t="str">
        <f t="shared" si="65"/>
        <v>20232_sedi_sa</v>
      </c>
      <c r="AY114" s="244" t="s">
        <v>10</v>
      </c>
      <c r="AZ114" s="245" t="str">
        <f t="shared" si="66"/>
        <v>20232_sedi_sa</v>
      </c>
    </row>
    <row r="115" spans="1:54" x14ac:dyDescent="0.2">
      <c r="AB115" s="10" t="s">
        <v>12</v>
      </c>
      <c r="AC115" s="11" t="str">
        <f t="shared" si="62"/>
        <v>24-lug-2023 15.18.37</v>
      </c>
      <c r="AH115" s="10" t="s">
        <v>12</v>
      </c>
      <c r="AI115" s="11" t="str">
        <f t="shared" si="63"/>
        <v>24-lug-2023 12.30.48</v>
      </c>
      <c r="AN115" s="10" t="s">
        <v>12</v>
      </c>
      <c r="AO115" s="11" t="str">
        <f t="shared" si="64"/>
        <v>24-lug-2023 12.32.06</v>
      </c>
      <c r="AT115" s="244" t="s">
        <v>12</v>
      </c>
      <c r="AU115" s="245" t="str">
        <f t="shared" si="65"/>
        <v>24-lug-2023 12.32.26</v>
      </c>
      <c r="AY115" s="244" t="s">
        <v>12</v>
      </c>
      <c r="AZ115" s="245" t="str">
        <f t="shared" si="66"/>
        <v>24-lug-2023 12.33.26</v>
      </c>
    </row>
    <row r="116" spans="1:54" x14ac:dyDescent="0.2">
      <c r="A116" s="14" t="s">
        <v>0</v>
      </c>
      <c r="AB116" s="10" t="s">
        <v>13</v>
      </c>
      <c r="AC116" s="11" t="str">
        <f t="shared" si="62"/>
        <v>Regione includes ABRUZZO</v>
      </c>
      <c r="AH116" s="10" t="s">
        <v>13</v>
      </c>
      <c r="AI116" s="11" t="str">
        <f t="shared" si="63"/>
        <v>Provincia includes CHIETI</v>
      </c>
      <c r="AN116" s="10" t="s">
        <v>13</v>
      </c>
      <c r="AO116" s="11" t="str">
        <f t="shared" si="64"/>
        <v>Provincia includes PESCARA</v>
      </c>
      <c r="AT116" s="244" t="s">
        <v>13</v>
      </c>
      <c r="AU116" s="245" t="str">
        <f t="shared" si="65"/>
        <v>Provincia includes L'AQUILA</v>
      </c>
      <c r="AY116" s="244" t="s">
        <v>13</v>
      </c>
      <c r="AZ116" s="245" t="str">
        <f t="shared" si="66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482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477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477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477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477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483" t="s">
        <v>25</v>
      </c>
      <c r="B123" s="15">
        <f t="shared" ref="B123:B144" si="67">+AI123</f>
        <v>11747</v>
      </c>
      <c r="C123" s="15">
        <f>+C19</f>
        <v>11693</v>
      </c>
      <c r="D123" s="15">
        <f t="shared" ref="D123:E144" si="68">+AJ123</f>
        <v>86</v>
      </c>
      <c r="E123" s="15">
        <f t="shared" si="68"/>
        <v>68</v>
      </c>
      <c r="F123" s="15">
        <f t="shared" ref="F123:F144" si="69">+AU123</f>
        <v>3919</v>
      </c>
      <c r="G123" s="15">
        <f>+G19</f>
        <v>3832</v>
      </c>
      <c r="H123" s="15">
        <f>+AV123</f>
        <v>38</v>
      </c>
      <c r="I123" s="15">
        <f>+AW123</f>
        <v>34</v>
      </c>
      <c r="J123" s="15">
        <f t="shared" ref="J123:J144" si="70">+AO123</f>
        <v>3994</v>
      </c>
      <c r="K123" s="15">
        <f t="shared" ref="K123:K144" si="71">+K19</f>
        <v>3958</v>
      </c>
      <c r="L123" s="15">
        <f t="shared" ref="L123:M144" si="72">+AP123</f>
        <v>33</v>
      </c>
      <c r="M123" s="15">
        <f t="shared" si="72"/>
        <v>37</v>
      </c>
      <c r="N123" s="15">
        <f t="shared" ref="N123:N144" si="73">+AZ123</f>
        <v>5843</v>
      </c>
      <c r="O123" s="15">
        <f>+O19</f>
        <v>5812</v>
      </c>
      <c r="P123" s="15">
        <f>+BA123</f>
        <v>40</v>
      </c>
      <c r="Q123" s="15">
        <f>+BB123</f>
        <v>38</v>
      </c>
      <c r="R123" s="16">
        <f t="shared" ref="R123:R144" si="74">+AC123</f>
        <v>25503</v>
      </c>
      <c r="S123" s="16">
        <f>+S19</f>
        <v>25295</v>
      </c>
      <c r="T123" s="16">
        <f t="shared" ref="T123:U144" si="75">+AD123</f>
        <v>197</v>
      </c>
      <c r="U123" s="16">
        <f t="shared" si="75"/>
        <v>177</v>
      </c>
      <c r="V123" s="15">
        <f t="shared" ref="V123:V141" si="76">+B123+J123</f>
        <v>15741</v>
      </c>
      <c r="W123" s="15">
        <f>+W19</f>
        <v>15651</v>
      </c>
      <c r="X123" s="15">
        <f t="shared" ref="X123:Y143" si="77">+D123+L123</f>
        <v>119</v>
      </c>
      <c r="Y123" s="15">
        <f t="shared" si="77"/>
        <v>105</v>
      </c>
      <c r="AB123" s="483" t="s">
        <v>25</v>
      </c>
      <c r="AC123" s="15">
        <f>+BW19</f>
        <v>25503</v>
      </c>
      <c r="AD123" s="15">
        <f t="shared" ref="AD123:AE144" si="78">+BY19</f>
        <v>197</v>
      </c>
      <c r="AE123" s="15">
        <f t="shared" si="78"/>
        <v>177</v>
      </c>
      <c r="AF123" s="20">
        <f>+AD123-AE123</f>
        <v>20</v>
      </c>
      <c r="AH123" s="483" t="s">
        <v>25</v>
      </c>
      <c r="AI123" s="15">
        <f>+BG19</f>
        <v>11747</v>
      </c>
      <c r="AJ123" s="15">
        <f t="shared" ref="AJ123:AK144" si="79">+BI19</f>
        <v>86</v>
      </c>
      <c r="AK123" s="15">
        <f t="shared" si="79"/>
        <v>68</v>
      </c>
      <c r="AL123" s="20">
        <f>+AJ123-AK123</f>
        <v>18</v>
      </c>
      <c r="AN123" s="483" t="s">
        <v>25</v>
      </c>
      <c r="AO123" s="15">
        <f>+BO19</f>
        <v>3994</v>
      </c>
      <c r="AP123" s="15">
        <f t="shared" ref="AP123:AQ144" si="80">+BQ19</f>
        <v>33</v>
      </c>
      <c r="AQ123" s="15">
        <f t="shared" si="80"/>
        <v>37</v>
      </c>
      <c r="AR123" s="20">
        <f>+AP123-AQ123</f>
        <v>-4</v>
      </c>
      <c r="AT123" s="249" t="s">
        <v>25</v>
      </c>
      <c r="AU123" s="250">
        <f>+DE19</f>
        <v>3919</v>
      </c>
      <c r="AV123" s="250">
        <f t="shared" ref="AV123:AW144" si="81">+DG19</f>
        <v>38</v>
      </c>
      <c r="AW123" s="250">
        <f t="shared" si="81"/>
        <v>34</v>
      </c>
      <c r="AY123" s="249" t="s">
        <v>25</v>
      </c>
      <c r="AZ123" s="250">
        <f>+DL19</f>
        <v>5843</v>
      </c>
      <c r="BA123" s="250">
        <f t="shared" ref="BA123:BB144" si="82">+DN19</f>
        <v>40</v>
      </c>
      <c r="BB123" s="250">
        <f t="shared" si="82"/>
        <v>38</v>
      </c>
    </row>
    <row r="124" spans="1:54" x14ac:dyDescent="0.2">
      <c r="A124" s="483" t="s">
        <v>26</v>
      </c>
      <c r="B124" s="15">
        <f t="shared" si="67"/>
        <v>31</v>
      </c>
      <c r="C124" s="15">
        <f t="shared" ref="C124:C144" si="83">+C20</f>
        <v>24</v>
      </c>
      <c r="D124" s="15">
        <f t="shared" si="68"/>
        <v>0</v>
      </c>
      <c r="E124" s="15">
        <f t="shared" si="68"/>
        <v>0</v>
      </c>
      <c r="F124" s="15">
        <f t="shared" si="69"/>
        <v>28</v>
      </c>
      <c r="G124" s="15">
        <f t="shared" ref="G124:G144" si="84">+G20</f>
        <v>23</v>
      </c>
      <c r="H124" s="15">
        <f t="shared" ref="H124:I144" si="85">+AV124</f>
        <v>0</v>
      </c>
      <c r="I124" s="15">
        <f t="shared" si="85"/>
        <v>0</v>
      </c>
      <c r="J124" s="15">
        <f t="shared" si="70"/>
        <v>27</v>
      </c>
      <c r="K124" s="15">
        <f t="shared" si="71"/>
        <v>20</v>
      </c>
      <c r="L124" s="15">
        <f t="shared" si="72"/>
        <v>0</v>
      </c>
      <c r="M124" s="15">
        <f t="shared" si="72"/>
        <v>0</v>
      </c>
      <c r="N124" s="15">
        <f t="shared" si="73"/>
        <v>22</v>
      </c>
      <c r="O124" s="15">
        <f t="shared" ref="O124:O144" si="86">+O20</f>
        <v>19</v>
      </c>
      <c r="P124" s="15">
        <f t="shared" ref="P124:Q144" si="87">+BA124</f>
        <v>0</v>
      </c>
      <c r="Q124" s="15">
        <f t="shared" si="87"/>
        <v>0</v>
      </c>
      <c r="R124" s="16">
        <f t="shared" si="74"/>
        <v>108</v>
      </c>
      <c r="S124" s="16">
        <f t="shared" ref="S124:S144" si="88">+S20</f>
        <v>86</v>
      </c>
      <c r="T124" s="16">
        <f t="shared" si="75"/>
        <v>0</v>
      </c>
      <c r="U124" s="16">
        <f t="shared" si="75"/>
        <v>0</v>
      </c>
      <c r="V124" s="15">
        <f t="shared" si="76"/>
        <v>58</v>
      </c>
      <c r="W124" s="15">
        <f t="shared" ref="W124:W144" si="89">+W20</f>
        <v>44</v>
      </c>
      <c r="X124" s="15">
        <f t="shared" si="77"/>
        <v>0</v>
      </c>
      <c r="Y124" s="15">
        <f t="shared" si="77"/>
        <v>0</v>
      </c>
      <c r="AB124" s="483" t="s">
        <v>26</v>
      </c>
      <c r="AC124" s="15">
        <f t="shared" ref="AC124:AC144" si="90">+BW20</f>
        <v>108</v>
      </c>
      <c r="AD124" s="15">
        <f t="shared" si="78"/>
        <v>0</v>
      </c>
      <c r="AE124" s="15">
        <f t="shared" si="78"/>
        <v>0</v>
      </c>
      <c r="AF124" s="20">
        <f t="shared" ref="AF124:AF144" si="91">+AD124-AE124</f>
        <v>0</v>
      </c>
      <c r="AH124" s="483" t="s">
        <v>26</v>
      </c>
      <c r="AI124" s="15">
        <f t="shared" ref="AI124:AI144" si="92">+BG20</f>
        <v>31</v>
      </c>
      <c r="AJ124" s="15">
        <f t="shared" si="79"/>
        <v>0</v>
      </c>
      <c r="AK124" s="15">
        <f t="shared" si="79"/>
        <v>0</v>
      </c>
      <c r="AL124" s="20">
        <f t="shared" ref="AL124:AL144" si="93">+AJ124-AK124</f>
        <v>0</v>
      </c>
      <c r="AN124" s="483" t="s">
        <v>26</v>
      </c>
      <c r="AO124" s="15">
        <f t="shared" ref="AO124:AO144" si="94">+BO20</f>
        <v>27</v>
      </c>
      <c r="AP124" s="15">
        <f t="shared" si="80"/>
        <v>0</v>
      </c>
      <c r="AQ124" s="15">
        <f t="shared" si="80"/>
        <v>0</v>
      </c>
      <c r="AR124" s="20">
        <f t="shared" ref="AR124:AR144" si="95">+AP124-AQ124</f>
        <v>0</v>
      </c>
      <c r="AT124" s="249" t="s">
        <v>26</v>
      </c>
      <c r="AU124" s="250">
        <f t="shared" ref="AU124:AU144" si="96">+DE20</f>
        <v>28</v>
      </c>
      <c r="AV124" s="250">
        <f t="shared" si="81"/>
        <v>0</v>
      </c>
      <c r="AW124" s="250">
        <f t="shared" si="81"/>
        <v>0</v>
      </c>
      <c r="AY124" s="249" t="s">
        <v>26</v>
      </c>
      <c r="AZ124" s="250">
        <f t="shared" ref="AZ124:AZ144" si="97">+DL20</f>
        <v>22</v>
      </c>
      <c r="BA124" s="250">
        <f t="shared" si="82"/>
        <v>0</v>
      </c>
      <c r="BB124" s="250">
        <f t="shared" si="82"/>
        <v>0</v>
      </c>
    </row>
    <row r="125" spans="1:54" x14ac:dyDescent="0.2">
      <c r="A125" s="483" t="s">
        <v>27</v>
      </c>
      <c r="B125" s="15">
        <f t="shared" si="67"/>
        <v>3751</v>
      </c>
      <c r="C125" s="15">
        <f t="shared" si="83"/>
        <v>3201</v>
      </c>
      <c r="D125" s="15">
        <f t="shared" si="68"/>
        <v>6</v>
      </c>
      <c r="E125" s="15">
        <f t="shared" si="68"/>
        <v>19</v>
      </c>
      <c r="F125" s="15">
        <f t="shared" si="69"/>
        <v>2225</v>
      </c>
      <c r="G125" s="15">
        <f t="shared" si="84"/>
        <v>1877</v>
      </c>
      <c r="H125" s="15">
        <f t="shared" si="85"/>
        <v>6</v>
      </c>
      <c r="I125" s="15">
        <f t="shared" si="85"/>
        <v>17</v>
      </c>
      <c r="J125" s="15">
        <f t="shared" si="70"/>
        <v>2861</v>
      </c>
      <c r="K125" s="15">
        <f t="shared" si="71"/>
        <v>2498</v>
      </c>
      <c r="L125" s="15">
        <f t="shared" si="72"/>
        <v>19</v>
      </c>
      <c r="M125" s="15">
        <f t="shared" si="72"/>
        <v>27</v>
      </c>
      <c r="N125" s="15">
        <f t="shared" si="73"/>
        <v>4218</v>
      </c>
      <c r="O125" s="15">
        <f t="shared" si="86"/>
        <v>3601</v>
      </c>
      <c r="P125" s="15">
        <f t="shared" si="87"/>
        <v>21</v>
      </c>
      <c r="Q125" s="15">
        <f t="shared" si="87"/>
        <v>28</v>
      </c>
      <c r="R125" s="16">
        <f t="shared" si="74"/>
        <v>13055</v>
      </c>
      <c r="S125" s="16">
        <f t="shared" si="88"/>
        <v>11177</v>
      </c>
      <c r="T125" s="16">
        <f t="shared" si="75"/>
        <v>52</v>
      </c>
      <c r="U125" s="16">
        <f t="shared" si="75"/>
        <v>91</v>
      </c>
      <c r="V125" s="15">
        <f t="shared" si="76"/>
        <v>6612</v>
      </c>
      <c r="W125" s="15">
        <f t="shared" si="89"/>
        <v>5699</v>
      </c>
      <c r="X125" s="15">
        <f t="shared" si="77"/>
        <v>25</v>
      </c>
      <c r="Y125" s="15">
        <f t="shared" si="77"/>
        <v>46</v>
      </c>
      <c r="AB125" s="483" t="s">
        <v>27</v>
      </c>
      <c r="AC125" s="15">
        <f t="shared" si="90"/>
        <v>13055</v>
      </c>
      <c r="AD125" s="15">
        <f t="shared" si="78"/>
        <v>52</v>
      </c>
      <c r="AE125" s="15">
        <f t="shared" si="78"/>
        <v>91</v>
      </c>
      <c r="AF125" s="20">
        <f t="shared" si="91"/>
        <v>-39</v>
      </c>
      <c r="AH125" s="483" t="s">
        <v>27</v>
      </c>
      <c r="AI125" s="15">
        <f t="shared" si="92"/>
        <v>3751</v>
      </c>
      <c r="AJ125" s="15">
        <f t="shared" si="79"/>
        <v>6</v>
      </c>
      <c r="AK125" s="15">
        <f t="shared" si="79"/>
        <v>19</v>
      </c>
      <c r="AL125" s="20">
        <f t="shared" si="93"/>
        <v>-13</v>
      </c>
      <c r="AN125" s="483" t="s">
        <v>27</v>
      </c>
      <c r="AO125" s="15">
        <f t="shared" si="94"/>
        <v>2861</v>
      </c>
      <c r="AP125" s="15">
        <f t="shared" si="80"/>
        <v>19</v>
      </c>
      <c r="AQ125" s="15">
        <f t="shared" si="80"/>
        <v>27</v>
      </c>
      <c r="AR125" s="20">
        <f t="shared" si="95"/>
        <v>-8</v>
      </c>
      <c r="AT125" s="249" t="s">
        <v>27</v>
      </c>
      <c r="AU125" s="250">
        <f t="shared" si="96"/>
        <v>2225</v>
      </c>
      <c r="AV125" s="250">
        <f t="shared" si="81"/>
        <v>6</v>
      </c>
      <c r="AW125" s="250">
        <f t="shared" si="81"/>
        <v>17</v>
      </c>
      <c r="AY125" s="249" t="s">
        <v>27</v>
      </c>
      <c r="AZ125" s="250">
        <f t="shared" si="97"/>
        <v>4218</v>
      </c>
      <c r="BA125" s="250">
        <f t="shared" si="82"/>
        <v>21</v>
      </c>
      <c r="BB125" s="250">
        <f t="shared" si="82"/>
        <v>28</v>
      </c>
    </row>
    <row r="126" spans="1:54" x14ac:dyDescent="0.2">
      <c r="A126" s="483" t="s">
        <v>28</v>
      </c>
      <c r="B126" s="15">
        <f t="shared" si="67"/>
        <v>103</v>
      </c>
      <c r="C126" s="15">
        <f t="shared" si="83"/>
        <v>98</v>
      </c>
      <c r="D126" s="15">
        <f t="shared" si="68"/>
        <v>0</v>
      </c>
      <c r="E126" s="15">
        <f t="shared" si="68"/>
        <v>0</v>
      </c>
      <c r="F126" s="15">
        <f t="shared" si="69"/>
        <v>61</v>
      </c>
      <c r="G126" s="15">
        <f t="shared" si="84"/>
        <v>58</v>
      </c>
      <c r="H126" s="15">
        <f t="shared" si="85"/>
        <v>0</v>
      </c>
      <c r="I126" s="15">
        <f t="shared" si="85"/>
        <v>0</v>
      </c>
      <c r="J126" s="15">
        <f t="shared" si="70"/>
        <v>76</v>
      </c>
      <c r="K126" s="15">
        <f t="shared" si="71"/>
        <v>70</v>
      </c>
      <c r="L126" s="15">
        <f t="shared" si="72"/>
        <v>0</v>
      </c>
      <c r="M126" s="15">
        <f t="shared" si="72"/>
        <v>1</v>
      </c>
      <c r="N126" s="15">
        <f t="shared" si="73"/>
        <v>123</v>
      </c>
      <c r="O126" s="15">
        <f t="shared" si="86"/>
        <v>116</v>
      </c>
      <c r="P126" s="15">
        <f t="shared" si="87"/>
        <v>0</v>
      </c>
      <c r="Q126" s="15">
        <f t="shared" si="87"/>
        <v>0</v>
      </c>
      <c r="R126" s="16">
        <f t="shared" si="74"/>
        <v>363</v>
      </c>
      <c r="S126" s="16">
        <f t="shared" si="88"/>
        <v>342</v>
      </c>
      <c r="T126" s="16">
        <f t="shared" si="75"/>
        <v>0</v>
      </c>
      <c r="U126" s="16">
        <f t="shared" si="75"/>
        <v>1</v>
      </c>
      <c r="V126" s="15">
        <f t="shared" si="76"/>
        <v>179</v>
      </c>
      <c r="W126" s="15">
        <f t="shared" si="89"/>
        <v>168</v>
      </c>
      <c r="X126" s="15">
        <f t="shared" si="77"/>
        <v>0</v>
      </c>
      <c r="Y126" s="15">
        <f t="shared" si="77"/>
        <v>1</v>
      </c>
      <c r="AB126" s="483" t="s">
        <v>28</v>
      </c>
      <c r="AC126" s="15">
        <f t="shared" si="90"/>
        <v>363</v>
      </c>
      <c r="AD126" s="15">
        <f t="shared" si="78"/>
        <v>0</v>
      </c>
      <c r="AE126" s="15">
        <f t="shared" si="78"/>
        <v>1</v>
      </c>
      <c r="AF126" s="20">
        <f t="shared" si="91"/>
        <v>-1</v>
      </c>
      <c r="AH126" s="483" t="s">
        <v>28</v>
      </c>
      <c r="AI126" s="15">
        <f t="shared" si="92"/>
        <v>103</v>
      </c>
      <c r="AJ126" s="15">
        <f t="shared" si="79"/>
        <v>0</v>
      </c>
      <c r="AK126" s="15">
        <f t="shared" si="79"/>
        <v>0</v>
      </c>
      <c r="AL126" s="20">
        <f t="shared" si="93"/>
        <v>0</v>
      </c>
      <c r="AN126" s="483" t="s">
        <v>28</v>
      </c>
      <c r="AO126" s="15">
        <f t="shared" si="94"/>
        <v>76</v>
      </c>
      <c r="AP126" s="15">
        <f t="shared" si="80"/>
        <v>0</v>
      </c>
      <c r="AQ126" s="15">
        <f t="shared" si="80"/>
        <v>1</v>
      </c>
      <c r="AR126" s="20">
        <f t="shared" si="95"/>
        <v>-1</v>
      </c>
      <c r="AT126" s="249" t="s">
        <v>28</v>
      </c>
      <c r="AU126" s="250">
        <f t="shared" si="96"/>
        <v>61</v>
      </c>
      <c r="AV126" s="250">
        <f t="shared" si="81"/>
        <v>0</v>
      </c>
      <c r="AW126" s="250">
        <f t="shared" si="81"/>
        <v>0</v>
      </c>
      <c r="AY126" s="249" t="s">
        <v>28</v>
      </c>
      <c r="AZ126" s="250">
        <f t="shared" si="97"/>
        <v>123</v>
      </c>
      <c r="BA126" s="250">
        <f t="shared" si="82"/>
        <v>0</v>
      </c>
      <c r="BB126" s="250">
        <f t="shared" si="82"/>
        <v>0</v>
      </c>
    </row>
    <row r="127" spans="1:54" x14ac:dyDescent="0.2">
      <c r="A127" s="483" t="s">
        <v>439</v>
      </c>
      <c r="B127" s="15">
        <f t="shared" si="67"/>
        <v>95</v>
      </c>
      <c r="C127" s="15">
        <f t="shared" si="83"/>
        <v>86</v>
      </c>
      <c r="D127" s="15">
        <f t="shared" si="68"/>
        <v>0</v>
      </c>
      <c r="E127" s="15">
        <f t="shared" si="68"/>
        <v>0</v>
      </c>
      <c r="F127" s="15">
        <f t="shared" si="69"/>
        <v>74</v>
      </c>
      <c r="G127" s="15">
        <f t="shared" si="84"/>
        <v>65</v>
      </c>
      <c r="H127" s="15">
        <f t="shared" si="85"/>
        <v>0</v>
      </c>
      <c r="I127" s="15">
        <f t="shared" si="85"/>
        <v>0</v>
      </c>
      <c r="J127" s="15">
        <f t="shared" si="70"/>
        <v>83</v>
      </c>
      <c r="K127" s="15">
        <f t="shared" si="71"/>
        <v>64</v>
      </c>
      <c r="L127" s="15">
        <f t="shared" si="72"/>
        <v>0</v>
      </c>
      <c r="M127" s="15">
        <f t="shared" si="72"/>
        <v>0</v>
      </c>
      <c r="N127" s="15">
        <f t="shared" si="73"/>
        <v>88</v>
      </c>
      <c r="O127" s="15">
        <f t="shared" si="86"/>
        <v>82</v>
      </c>
      <c r="P127" s="15">
        <f t="shared" si="87"/>
        <v>0</v>
      </c>
      <c r="Q127" s="15">
        <f t="shared" si="87"/>
        <v>1</v>
      </c>
      <c r="R127" s="16">
        <f t="shared" si="74"/>
        <v>340</v>
      </c>
      <c r="S127" s="16">
        <f t="shared" si="88"/>
        <v>297</v>
      </c>
      <c r="T127" s="16">
        <f t="shared" si="75"/>
        <v>0</v>
      </c>
      <c r="U127" s="16">
        <f t="shared" si="75"/>
        <v>1</v>
      </c>
      <c r="V127" s="15">
        <f t="shared" si="76"/>
        <v>178</v>
      </c>
      <c r="W127" s="15">
        <f t="shared" si="89"/>
        <v>150</v>
      </c>
      <c r="X127" s="15">
        <f t="shared" si="77"/>
        <v>0</v>
      </c>
      <c r="Y127" s="15">
        <f t="shared" si="77"/>
        <v>0</v>
      </c>
      <c r="AB127" s="483" t="s">
        <v>29</v>
      </c>
      <c r="AC127" s="15">
        <f t="shared" si="90"/>
        <v>340</v>
      </c>
      <c r="AD127" s="15">
        <f t="shared" si="78"/>
        <v>0</v>
      </c>
      <c r="AE127" s="15">
        <f t="shared" si="78"/>
        <v>1</v>
      </c>
      <c r="AF127" s="20">
        <f t="shared" si="91"/>
        <v>-1</v>
      </c>
      <c r="AH127" s="483" t="s">
        <v>29</v>
      </c>
      <c r="AI127" s="15">
        <f t="shared" si="92"/>
        <v>95</v>
      </c>
      <c r="AJ127" s="15">
        <f t="shared" si="79"/>
        <v>0</v>
      </c>
      <c r="AK127" s="15">
        <f t="shared" si="79"/>
        <v>0</v>
      </c>
      <c r="AL127" s="20">
        <f t="shared" si="93"/>
        <v>0</v>
      </c>
      <c r="AN127" s="483" t="s">
        <v>29</v>
      </c>
      <c r="AO127" s="15">
        <f t="shared" si="94"/>
        <v>83</v>
      </c>
      <c r="AP127" s="15">
        <f t="shared" si="80"/>
        <v>0</v>
      </c>
      <c r="AQ127" s="15">
        <f t="shared" si="80"/>
        <v>0</v>
      </c>
      <c r="AR127" s="20">
        <f t="shared" si="95"/>
        <v>0</v>
      </c>
      <c r="AT127" s="249" t="s">
        <v>29</v>
      </c>
      <c r="AU127" s="250">
        <f t="shared" si="96"/>
        <v>74</v>
      </c>
      <c r="AV127" s="250">
        <f t="shared" si="81"/>
        <v>0</v>
      </c>
      <c r="AW127" s="250">
        <f t="shared" si="81"/>
        <v>0</v>
      </c>
      <c r="AY127" s="249" t="s">
        <v>29</v>
      </c>
      <c r="AZ127" s="250">
        <f t="shared" si="97"/>
        <v>88</v>
      </c>
      <c r="BA127" s="250">
        <f t="shared" si="82"/>
        <v>0</v>
      </c>
      <c r="BB127" s="250">
        <f t="shared" si="82"/>
        <v>1</v>
      </c>
    </row>
    <row r="128" spans="1:54" x14ac:dyDescent="0.2">
      <c r="A128" s="483" t="s">
        <v>30</v>
      </c>
      <c r="B128" s="15">
        <f t="shared" si="67"/>
        <v>4969</v>
      </c>
      <c r="C128" s="15">
        <f t="shared" si="83"/>
        <v>4528</v>
      </c>
      <c r="D128" s="15">
        <f t="shared" si="68"/>
        <v>50</v>
      </c>
      <c r="E128" s="15">
        <f t="shared" si="68"/>
        <v>41</v>
      </c>
      <c r="F128" s="15">
        <f t="shared" si="69"/>
        <v>5223</v>
      </c>
      <c r="G128" s="15">
        <f t="shared" si="84"/>
        <v>4596</v>
      </c>
      <c r="H128" s="15">
        <f t="shared" si="85"/>
        <v>47</v>
      </c>
      <c r="I128" s="15">
        <f t="shared" si="85"/>
        <v>29</v>
      </c>
      <c r="J128" s="15">
        <f t="shared" si="70"/>
        <v>4426</v>
      </c>
      <c r="K128" s="15">
        <f t="shared" si="71"/>
        <v>3882</v>
      </c>
      <c r="L128" s="15">
        <f t="shared" si="72"/>
        <v>50</v>
      </c>
      <c r="M128" s="15">
        <f t="shared" si="72"/>
        <v>20</v>
      </c>
      <c r="N128" s="15">
        <f t="shared" si="73"/>
        <v>4974</v>
      </c>
      <c r="O128" s="15">
        <f t="shared" si="86"/>
        <v>4475</v>
      </c>
      <c r="P128" s="15">
        <f t="shared" si="87"/>
        <v>46</v>
      </c>
      <c r="Q128" s="15">
        <f t="shared" si="87"/>
        <v>37</v>
      </c>
      <c r="R128" s="16">
        <f t="shared" si="74"/>
        <v>19592</v>
      </c>
      <c r="S128" s="16">
        <f t="shared" si="88"/>
        <v>17481</v>
      </c>
      <c r="T128" s="16">
        <f t="shared" si="75"/>
        <v>193</v>
      </c>
      <c r="U128" s="16">
        <f t="shared" si="75"/>
        <v>127</v>
      </c>
      <c r="V128" s="15">
        <f t="shared" si="76"/>
        <v>9395</v>
      </c>
      <c r="W128" s="15">
        <f t="shared" si="89"/>
        <v>8410</v>
      </c>
      <c r="X128" s="15">
        <f t="shared" si="77"/>
        <v>100</v>
      </c>
      <c r="Y128" s="15">
        <f t="shared" si="77"/>
        <v>61</v>
      </c>
      <c r="AB128" s="483" t="s">
        <v>30</v>
      </c>
      <c r="AC128" s="15">
        <f t="shared" si="90"/>
        <v>19592</v>
      </c>
      <c r="AD128" s="15">
        <f t="shared" si="78"/>
        <v>193</v>
      </c>
      <c r="AE128" s="15">
        <f t="shared" si="78"/>
        <v>127</v>
      </c>
      <c r="AF128" s="20">
        <f t="shared" si="91"/>
        <v>66</v>
      </c>
      <c r="AH128" s="483" t="s">
        <v>30</v>
      </c>
      <c r="AI128" s="15">
        <f t="shared" si="92"/>
        <v>4969</v>
      </c>
      <c r="AJ128" s="15">
        <f t="shared" si="79"/>
        <v>50</v>
      </c>
      <c r="AK128" s="15">
        <f t="shared" si="79"/>
        <v>41</v>
      </c>
      <c r="AL128" s="20">
        <f t="shared" si="93"/>
        <v>9</v>
      </c>
      <c r="AN128" s="483" t="s">
        <v>30</v>
      </c>
      <c r="AO128" s="15">
        <f t="shared" si="94"/>
        <v>4426</v>
      </c>
      <c r="AP128" s="15">
        <f t="shared" si="80"/>
        <v>50</v>
      </c>
      <c r="AQ128" s="15">
        <f t="shared" si="80"/>
        <v>20</v>
      </c>
      <c r="AR128" s="20">
        <f t="shared" si="95"/>
        <v>30</v>
      </c>
      <c r="AT128" s="249" t="s">
        <v>30</v>
      </c>
      <c r="AU128" s="250">
        <f t="shared" si="96"/>
        <v>5223</v>
      </c>
      <c r="AV128" s="250">
        <f t="shared" si="81"/>
        <v>47</v>
      </c>
      <c r="AW128" s="250">
        <f t="shared" si="81"/>
        <v>29</v>
      </c>
      <c r="AY128" s="249" t="s">
        <v>30</v>
      </c>
      <c r="AZ128" s="250">
        <f t="shared" si="97"/>
        <v>4974</v>
      </c>
      <c r="BA128" s="250">
        <f t="shared" si="82"/>
        <v>46</v>
      </c>
      <c r="BB128" s="250">
        <f t="shared" si="82"/>
        <v>37</v>
      </c>
    </row>
    <row r="129" spans="1:54" x14ac:dyDescent="0.2">
      <c r="A129" s="483" t="s">
        <v>31</v>
      </c>
      <c r="B129" s="15">
        <f t="shared" si="67"/>
        <v>8867</v>
      </c>
      <c r="C129" s="15">
        <f t="shared" si="83"/>
        <v>8115</v>
      </c>
      <c r="D129" s="15">
        <f t="shared" si="68"/>
        <v>59</v>
      </c>
      <c r="E129" s="15">
        <f t="shared" si="68"/>
        <v>90</v>
      </c>
      <c r="F129" s="15">
        <f t="shared" si="69"/>
        <v>6720</v>
      </c>
      <c r="G129" s="15">
        <f t="shared" si="84"/>
        <v>6034</v>
      </c>
      <c r="H129" s="15">
        <f t="shared" si="85"/>
        <v>49</v>
      </c>
      <c r="I129" s="15">
        <f t="shared" si="85"/>
        <v>65</v>
      </c>
      <c r="J129" s="15">
        <f t="shared" si="70"/>
        <v>9852</v>
      </c>
      <c r="K129" s="15">
        <f t="shared" si="71"/>
        <v>8911</v>
      </c>
      <c r="L129" s="15">
        <f t="shared" si="72"/>
        <v>65</v>
      </c>
      <c r="M129" s="15">
        <f t="shared" si="72"/>
        <v>118</v>
      </c>
      <c r="N129" s="15">
        <f t="shared" si="73"/>
        <v>7929</v>
      </c>
      <c r="O129" s="15">
        <f t="shared" si="86"/>
        <v>7281</v>
      </c>
      <c r="P129" s="15">
        <f t="shared" si="87"/>
        <v>59</v>
      </c>
      <c r="Q129" s="15">
        <f t="shared" si="87"/>
        <v>69</v>
      </c>
      <c r="R129" s="16">
        <f t="shared" si="74"/>
        <v>33368</v>
      </c>
      <c r="S129" s="16">
        <f t="shared" si="88"/>
        <v>30341</v>
      </c>
      <c r="T129" s="16">
        <f t="shared" si="75"/>
        <v>232</v>
      </c>
      <c r="U129" s="16">
        <f t="shared" si="75"/>
        <v>342</v>
      </c>
      <c r="V129" s="15">
        <f t="shared" si="76"/>
        <v>18719</v>
      </c>
      <c r="W129" s="15">
        <f t="shared" si="89"/>
        <v>17026</v>
      </c>
      <c r="X129" s="15">
        <f t="shared" si="77"/>
        <v>124</v>
      </c>
      <c r="Y129" s="15">
        <f t="shared" si="77"/>
        <v>208</v>
      </c>
      <c r="AB129" s="483" t="s">
        <v>31</v>
      </c>
      <c r="AC129" s="15">
        <f t="shared" si="90"/>
        <v>33368</v>
      </c>
      <c r="AD129" s="15">
        <f t="shared" si="78"/>
        <v>232</v>
      </c>
      <c r="AE129" s="15">
        <f t="shared" si="78"/>
        <v>342</v>
      </c>
      <c r="AF129" s="20">
        <f t="shared" si="91"/>
        <v>-110</v>
      </c>
      <c r="AH129" s="483" t="s">
        <v>31</v>
      </c>
      <c r="AI129" s="15">
        <f t="shared" si="92"/>
        <v>8867</v>
      </c>
      <c r="AJ129" s="15">
        <f t="shared" si="79"/>
        <v>59</v>
      </c>
      <c r="AK129" s="15">
        <f t="shared" si="79"/>
        <v>90</v>
      </c>
      <c r="AL129" s="20">
        <f t="shared" si="93"/>
        <v>-31</v>
      </c>
      <c r="AN129" s="483" t="s">
        <v>31</v>
      </c>
      <c r="AO129" s="15">
        <f t="shared" si="94"/>
        <v>9852</v>
      </c>
      <c r="AP129" s="15">
        <f t="shared" si="80"/>
        <v>65</v>
      </c>
      <c r="AQ129" s="15">
        <f t="shared" si="80"/>
        <v>118</v>
      </c>
      <c r="AR129" s="20">
        <f t="shared" si="95"/>
        <v>-53</v>
      </c>
      <c r="AT129" s="249" t="s">
        <v>31</v>
      </c>
      <c r="AU129" s="250">
        <f t="shared" si="96"/>
        <v>6720</v>
      </c>
      <c r="AV129" s="250">
        <f t="shared" si="81"/>
        <v>49</v>
      </c>
      <c r="AW129" s="250">
        <f t="shared" si="81"/>
        <v>65</v>
      </c>
      <c r="AY129" s="249" t="s">
        <v>31</v>
      </c>
      <c r="AZ129" s="250">
        <f t="shared" si="97"/>
        <v>7929</v>
      </c>
      <c r="BA129" s="250">
        <f t="shared" si="82"/>
        <v>59</v>
      </c>
      <c r="BB129" s="250">
        <f t="shared" si="82"/>
        <v>69</v>
      </c>
    </row>
    <row r="130" spans="1:54" x14ac:dyDescent="0.2">
      <c r="A130" s="483" t="s">
        <v>32</v>
      </c>
      <c r="B130" s="15">
        <f t="shared" si="67"/>
        <v>781</v>
      </c>
      <c r="C130" s="15">
        <f t="shared" si="83"/>
        <v>680</v>
      </c>
      <c r="D130" s="15">
        <f t="shared" si="68"/>
        <v>1</v>
      </c>
      <c r="E130" s="15">
        <f t="shared" si="68"/>
        <v>4</v>
      </c>
      <c r="F130" s="15">
        <f t="shared" si="69"/>
        <v>537</v>
      </c>
      <c r="G130" s="15">
        <f t="shared" si="84"/>
        <v>457</v>
      </c>
      <c r="H130" s="15">
        <f t="shared" si="85"/>
        <v>1</v>
      </c>
      <c r="I130" s="15">
        <f t="shared" si="85"/>
        <v>7</v>
      </c>
      <c r="J130" s="15">
        <f t="shared" si="70"/>
        <v>850</v>
      </c>
      <c r="K130" s="15">
        <f t="shared" si="71"/>
        <v>758</v>
      </c>
      <c r="L130" s="15">
        <f t="shared" si="72"/>
        <v>2</v>
      </c>
      <c r="M130" s="15">
        <f t="shared" si="72"/>
        <v>6</v>
      </c>
      <c r="N130" s="15">
        <f t="shared" si="73"/>
        <v>621</v>
      </c>
      <c r="O130" s="15">
        <f t="shared" si="86"/>
        <v>539</v>
      </c>
      <c r="P130" s="15">
        <f t="shared" si="87"/>
        <v>2</v>
      </c>
      <c r="Q130" s="15">
        <f t="shared" si="87"/>
        <v>5</v>
      </c>
      <c r="R130" s="16">
        <f t="shared" si="74"/>
        <v>2789</v>
      </c>
      <c r="S130" s="16">
        <f t="shared" si="88"/>
        <v>2434</v>
      </c>
      <c r="T130" s="16">
        <f t="shared" si="75"/>
        <v>6</v>
      </c>
      <c r="U130" s="16">
        <f t="shared" si="75"/>
        <v>22</v>
      </c>
      <c r="V130" s="15">
        <f t="shared" si="76"/>
        <v>1631</v>
      </c>
      <c r="W130" s="15">
        <f t="shared" si="89"/>
        <v>1438</v>
      </c>
      <c r="X130" s="15">
        <f t="shared" si="77"/>
        <v>3</v>
      </c>
      <c r="Y130" s="15">
        <f t="shared" si="77"/>
        <v>10</v>
      </c>
      <c r="AB130" s="483" t="s">
        <v>32</v>
      </c>
      <c r="AC130" s="15">
        <f t="shared" si="90"/>
        <v>2789</v>
      </c>
      <c r="AD130" s="15">
        <f t="shared" si="78"/>
        <v>6</v>
      </c>
      <c r="AE130" s="15">
        <f t="shared" si="78"/>
        <v>22</v>
      </c>
      <c r="AF130" s="20">
        <f t="shared" si="91"/>
        <v>-16</v>
      </c>
      <c r="AH130" s="483" t="s">
        <v>32</v>
      </c>
      <c r="AI130" s="15">
        <f t="shared" si="92"/>
        <v>781</v>
      </c>
      <c r="AJ130" s="15">
        <f t="shared" si="79"/>
        <v>1</v>
      </c>
      <c r="AK130" s="15">
        <f t="shared" si="79"/>
        <v>4</v>
      </c>
      <c r="AL130" s="20">
        <f t="shared" si="93"/>
        <v>-3</v>
      </c>
      <c r="AN130" s="483" t="s">
        <v>32</v>
      </c>
      <c r="AO130" s="15">
        <f t="shared" si="94"/>
        <v>850</v>
      </c>
      <c r="AP130" s="15">
        <f t="shared" si="80"/>
        <v>2</v>
      </c>
      <c r="AQ130" s="15">
        <f t="shared" si="80"/>
        <v>6</v>
      </c>
      <c r="AR130" s="20">
        <f t="shared" si="95"/>
        <v>-4</v>
      </c>
      <c r="AT130" s="249" t="s">
        <v>32</v>
      </c>
      <c r="AU130" s="250">
        <f t="shared" si="96"/>
        <v>537</v>
      </c>
      <c r="AV130" s="250">
        <f t="shared" si="81"/>
        <v>1</v>
      </c>
      <c r="AW130" s="250">
        <f t="shared" si="81"/>
        <v>7</v>
      </c>
      <c r="AY130" s="249" t="s">
        <v>32</v>
      </c>
      <c r="AZ130" s="250">
        <f t="shared" si="97"/>
        <v>621</v>
      </c>
      <c r="BA130" s="250">
        <f t="shared" si="82"/>
        <v>2</v>
      </c>
      <c r="BB130" s="250">
        <f t="shared" si="82"/>
        <v>5</v>
      </c>
    </row>
    <row r="131" spans="1:54" x14ac:dyDescent="0.2">
      <c r="A131" s="483" t="s">
        <v>33</v>
      </c>
      <c r="B131" s="15">
        <f t="shared" si="67"/>
        <v>3007</v>
      </c>
      <c r="C131" s="15">
        <f t="shared" si="83"/>
        <v>2615</v>
      </c>
      <c r="D131" s="15">
        <f t="shared" si="68"/>
        <v>22</v>
      </c>
      <c r="E131" s="15">
        <f t="shared" si="68"/>
        <v>28</v>
      </c>
      <c r="F131" s="15">
        <f t="shared" si="69"/>
        <v>3075</v>
      </c>
      <c r="G131" s="15">
        <f t="shared" si="84"/>
        <v>2657</v>
      </c>
      <c r="H131" s="15">
        <f t="shared" si="85"/>
        <v>18</v>
      </c>
      <c r="I131" s="15">
        <f t="shared" si="85"/>
        <v>28</v>
      </c>
      <c r="J131" s="15">
        <f t="shared" si="70"/>
        <v>2679</v>
      </c>
      <c r="K131" s="15">
        <f t="shared" si="71"/>
        <v>2198</v>
      </c>
      <c r="L131" s="15">
        <f t="shared" si="72"/>
        <v>19</v>
      </c>
      <c r="M131" s="15">
        <f t="shared" si="72"/>
        <v>28</v>
      </c>
      <c r="N131" s="15">
        <f t="shared" si="73"/>
        <v>3010</v>
      </c>
      <c r="O131" s="15">
        <f t="shared" si="86"/>
        <v>2610</v>
      </c>
      <c r="P131" s="15">
        <f t="shared" si="87"/>
        <v>14</v>
      </c>
      <c r="Q131" s="15">
        <f t="shared" si="87"/>
        <v>24</v>
      </c>
      <c r="R131" s="16">
        <f t="shared" si="74"/>
        <v>11771</v>
      </c>
      <c r="S131" s="16">
        <f t="shared" si="88"/>
        <v>10080</v>
      </c>
      <c r="T131" s="16">
        <f t="shared" si="75"/>
        <v>73</v>
      </c>
      <c r="U131" s="16">
        <f t="shared" si="75"/>
        <v>108</v>
      </c>
      <c r="V131" s="15">
        <f t="shared" si="76"/>
        <v>5686</v>
      </c>
      <c r="W131" s="15">
        <f t="shared" si="89"/>
        <v>4813</v>
      </c>
      <c r="X131" s="15">
        <f t="shared" si="77"/>
        <v>41</v>
      </c>
      <c r="Y131" s="15">
        <f t="shared" si="77"/>
        <v>56</v>
      </c>
      <c r="AB131" s="483" t="s">
        <v>33</v>
      </c>
      <c r="AC131" s="15">
        <f t="shared" si="90"/>
        <v>11771</v>
      </c>
      <c r="AD131" s="15">
        <f t="shared" si="78"/>
        <v>73</v>
      </c>
      <c r="AE131" s="15">
        <f t="shared" si="78"/>
        <v>108</v>
      </c>
      <c r="AF131" s="20">
        <f t="shared" si="91"/>
        <v>-35</v>
      </c>
      <c r="AH131" s="483" t="s">
        <v>33</v>
      </c>
      <c r="AI131" s="15">
        <f t="shared" si="92"/>
        <v>3007</v>
      </c>
      <c r="AJ131" s="15">
        <f t="shared" si="79"/>
        <v>22</v>
      </c>
      <c r="AK131" s="15">
        <f t="shared" si="79"/>
        <v>28</v>
      </c>
      <c r="AL131" s="20">
        <f t="shared" si="93"/>
        <v>-6</v>
      </c>
      <c r="AN131" s="483" t="s">
        <v>33</v>
      </c>
      <c r="AO131" s="15">
        <f t="shared" si="94"/>
        <v>2679</v>
      </c>
      <c r="AP131" s="15">
        <f t="shared" si="80"/>
        <v>19</v>
      </c>
      <c r="AQ131" s="15">
        <f t="shared" si="80"/>
        <v>28</v>
      </c>
      <c r="AR131" s="20">
        <f t="shared" si="95"/>
        <v>-9</v>
      </c>
      <c r="AT131" s="249" t="s">
        <v>33</v>
      </c>
      <c r="AU131" s="250">
        <f t="shared" si="96"/>
        <v>3075</v>
      </c>
      <c r="AV131" s="250">
        <f t="shared" si="81"/>
        <v>18</v>
      </c>
      <c r="AW131" s="250">
        <f t="shared" si="81"/>
        <v>28</v>
      </c>
      <c r="AY131" s="249" t="s">
        <v>33</v>
      </c>
      <c r="AZ131" s="250">
        <f t="shared" si="97"/>
        <v>3010</v>
      </c>
      <c r="BA131" s="250">
        <f t="shared" si="82"/>
        <v>14</v>
      </c>
      <c r="BB131" s="250">
        <f t="shared" si="82"/>
        <v>24</v>
      </c>
    </row>
    <row r="132" spans="1:54" x14ac:dyDescent="0.2">
      <c r="A132" s="483" t="s">
        <v>34</v>
      </c>
      <c r="B132" s="15">
        <f t="shared" si="67"/>
        <v>758</v>
      </c>
      <c r="C132" s="15">
        <f t="shared" si="83"/>
        <v>698</v>
      </c>
      <c r="D132" s="15">
        <f t="shared" si="68"/>
        <v>7</v>
      </c>
      <c r="E132" s="15">
        <f t="shared" si="68"/>
        <v>7</v>
      </c>
      <c r="F132" s="15">
        <f t="shared" si="69"/>
        <v>749</v>
      </c>
      <c r="G132" s="15">
        <f t="shared" si="84"/>
        <v>663</v>
      </c>
      <c r="H132" s="15">
        <f t="shared" si="85"/>
        <v>6</v>
      </c>
      <c r="I132" s="15">
        <f t="shared" si="85"/>
        <v>5</v>
      </c>
      <c r="J132" s="15">
        <f t="shared" si="70"/>
        <v>872</v>
      </c>
      <c r="K132" s="15">
        <f t="shared" si="71"/>
        <v>788</v>
      </c>
      <c r="L132" s="15">
        <f t="shared" si="72"/>
        <v>11</v>
      </c>
      <c r="M132" s="15">
        <f t="shared" si="72"/>
        <v>11</v>
      </c>
      <c r="N132" s="15">
        <f t="shared" si="73"/>
        <v>682</v>
      </c>
      <c r="O132" s="15">
        <f t="shared" si="86"/>
        <v>605</v>
      </c>
      <c r="P132" s="15">
        <f t="shared" si="87"/>
        <v>11</v>
      </c>
      <c r="Q132" s="15">
        <f t="shared" si="87"/>
        <v>4</v>
      </c>
      <c r="R132" s="16">
        <f t="shared" si="74"/>
        <v>3061</v>
      </c>
      <c r="S132" s="16">
        <f t="shared" si="88"/>
        <v>2754</v>
      </c>
      <c r="T132" s="16">
        <f t="shared" si="75"/>
        <v>35</v>
      </c>
      <c r="U132" s="16">
        <f t="shared" si="75"/>
        <v>27</v>
      </c>
      <c r="V132" s="15">
        <f t="shared" si="76"/>
        <v>1630</v>
      </c>
      <c r="W132" s="15">
        <f t="shared" si="89"/>
        <v>1486</v>
      </c>
      <c r="X132" s="15">
        <f t="shared" si="77"/>
        <v>18</v>
      </c>
      <c r="Y132" s="15">
        <f t="shared" si="77"/>
        <v>18</v>
      </c>
      <c r="AB132" s="483" t="s">
        <v>34</v>
      </c>
      <c r="AC132" s="15">
        <f t="shared" si="90"/>
        <v>3061</v>
      </c>
      <c r="AD132" s="15">
        <f t="shared" si="78"/>
        <v>35</v>
      </c>
      <c r="AE132" s="15">
        <f t="shared" si="78"/>
        <v>27</v>
      </c>
      <c r="AF132" s="20">
        <f t="shared" si="91"/>
        <v>8</v>
      </c>
      <c r="AH132" s="483" t="s">
        <v>34</v>
      </c>
      <c r="AI132" s="15">
        <f t="shared" si="92"/>
        <v>758</v>
      </c>
      <c r="AJ132" s="15">
        <f t="shared" si="79"/>
        <v>7</v>
      </c>
      <c r="AK132" s="15">
        <f t="shared" si="79"/>
        <v>7</v>
      </c>
      <c r="AL132" s="20">
        <f t="shared" si="93"/>
        <v>0</v>
      </c>
      <c r="AN132" s="483" t="s">
        <v>34</v>
      </c>
      <c r="AO132" s="15">
        <f t="shared" si="94"/>
        <v>872</v>
      </c>
      <c r="AP132" s="15">
        <f t="shared" si="80"/>
        <v>11</v>
      </c>
      <c r="AQ132" s="15">
        <f t="shared" si="80"/>
        <v>11</v>
      </c>
      <c r="AR132" s="20">
        <f t="shared" si="95"/>
        <v>0</v>
      </c>
      <c r="AT132" s="249" t="s">
        <v>34</v>
      </c>
      <c r="AU132" s="250">
        <f t="shared" si="96"/>
        <v>749</v>
      </c>
      <c r="AV132" s="250">
        <f t="shared" si="81"/>
        <v>6</v>
      </c>
      <c r="AW132" s="250">
        <f t="shared" si="81"/>
        <v>5</v>
      </c>
      <c r="AY132" s="249" t="s">
        <v>34</v>
      </c>
      <c r="AZ132" s="250">
        <f t="shared" si="97"/>
        <v>682</v>
      </c>
      <c r="BA132" s="250">
        <f t="shared" si="82"/>
        <v>11</v>
      </c>
      <c r="BB132" s="250">
        <f t="shared" si="82"/>
        <v>4</v>
      </c>
    </row>
    <row r="133" spans="1:54" x14ac:dyDescent="0.2">
      <c r="A133" s="483" t="s">
        <v>35</v>
      </c>
      <c r="B133" s="15">
        <f t="shared" si="67"/>
        <v>752</v>
      </c>
      <c r="C133" s="15">
        <f t="shared" si="83"/>
        <v>712</v>
      </c>
      <c r="D133" s="15">
        <f t="shared" si="68"/>
        <v>5</v>
      </c>
      <c r="E133" s="15">
        <f t="shared" si="68"/>
        <v>3</v>
      </c>
      <c r="F133" s="15">
        <f t="shared" si="69"/>
        <v>528</v>
      </c>
      <c r="G133" s="15">
        <f t="shared" si="84"/>
        <v>500</v>
      </c>
      <c r="H133" s="15">
        <f t="shared" si="85"/>
        <v>7</v>
      </c>
      <c r="I133" s="15">
        <f t="shared" si="85"/>
        <v>6</v>
      </c>
      <c r="J133" s="15">
        <f t="shared" si="70"/>
        <v>802</v>
      </c>
      <c r="K133" s="15">
        <f t="shared" si="71"/>
        <v>754</v>
      </c>
      <c r="L133" s="15">
        <f t="shared" si="72"/>
        <v>8</v>
      </c>
      <c r="M133" s="15">
        <f t="shared" si="72"/>
        <v>10</v>
      </c>
      <c r="N133" s="15">
        <f t="shared" si="73"/>
        <v>557</v>
      </c>
      <c r="O133" s="15">
        <f t="shared" si="86"/>
        <v>541</v>
      </c>
      <c r="P133" s="15">
        <f t="shared" si="87"/>
        <v>5</v>
      </c>
      <c r="Q133" s="15">
        <f t="shared" si="87"/>
        <v>1</v>
      </c>
      <c r="R133" s="16">
        <f t="shared" si="74"/>
        <v>2639</v>
      </c>
      <c r="S133" s="16">
        <f t="shared" si="88"/>
        <v>2507</v>
      </c>
      <c r="T133" s="16">
        <f t="shared" si="75"/>
        <v>25</v>
      </c>
      <c r="U133" s="16">
        <f t="shared" si="75"/>
        <v>20</v>
      </c>
      <c r="V133" s="15">
        <f t="shared" si="76"/>
        <v>1554</v>
      </c>
      <c r="W133" s="15">
        <f t="shared" si="89"/>
        <v>1466</v>
      </c>
      <c r="X133" s="15">
        <f t="shared" si="77"/>
        <v>13</v>
      </c>
      <c r="Y133" s="15">
        <f t="shared" si="77"/>
        <v>13</v>
      </c>
      <c r="AB133" s="483" t="s">
        <v>35</v>
      </c>
      <c r="AC133" s="15">
        <f t="shared" si="90"/>
        <v>2639</v>
      </c>
      <c r="AD133" s="15">
        <f t="shared" si="78"/>
        <v>25</v>
      </c>
      <c r="AE133" s="15">
        <f t="shared" si="78"/>
        <v>20</v>
      </c>
      <c r="AF133" s="20">
        <f t="shared" si="91"/>
        <v>5</v>
      </c>
      <c r="AH133" s="483" t="s">
        <v>35</v>
      </c>
      <c r="AI133" s="15">
        <f t="shared" si="92"/>
        <v>752</v>
      </c>
      <c r="AJ133" s="15">
        <f t="shared" si="79"/>
        <v>5</v>
      </c>
      <c r="AK133" s="15">
        <f t="shared" si="79"/>
        <v>3</v>
      </c>
      <c r="AL133" s="20">
        <f t="shared" si="93"/>
        <v>2</v>
      </c>
      <c r="AN133" s="483" t="s">
        <v>35</v>
      </c>
      <c r="AO133" s="15">
        <f t="shared" si="94"/>
        <v>802</v>
      </c>
      <c r="AP133" s="15">
        <f t="shared" si="80"/>
        <v>8</v>
      </c>
      <c r="AQ133" s="15">
        <f t="shared" si="80"/>
        <v>10</v>
      </c>
      <c r="AR133" s="20">
        <f t="shared" si="95"/>
        <v>-2</v>
      </c>
      <c r="AT133" s="249" t="s">
        <v>35</v>
      </c>
      <c r="AU133" s="250">
        <f t="shared" si="96"/>
        <v>528</v>
      </c>
      <c r="AV133" s="250">
        <f t="shared" si="81"/>
        <v>7</v>
      </c>
      <c r="AW133" s="250">
        <f t="shared" si="81"/>
        <v>6</v>
      </c>
      <c r="AY133" s="249" t="s">
        <v>35</v>
      </c>
      <c r="AZ133" s="250">
        <f t="shared" si="97"/>
        <v>557</v>
      </c>
      <c r="BA133" s="250">
        <f t="shared" si="82"/>
        <v>5</v>
      </c>
      <c r="BB133" s="250">
        <f t="shared" si="82"/>
        <v>1</v>
      </c>
    </row>
    <row r="134" spans="1:54" x14ac:dyDescent="0.2">
      <c r="A134" s="483" t="s">
        <v>36</v>
      </c>
      <c r="B134" s="15">
        <f t="shared" si="67"/>
        <v>887</v>
      </c>
      <c r="C134" s="15">
        <f t="shared" si="83"/>
        <v>802</v>
      </c>
      <c r="D134" s="15">
        <f t="shared" si="68"/>
        <v>3</v>
      </c>
      <c r="E134" s="15">
        <f t="shared" si="68"/>
        <v>7</v>
      </c>
      <c r="F134" s="15">
        <f t="shared" si="69"/>
        <v>772</v>
      </c>
      <c r="G134" s="15">
        <f t="shared" si="84"/>
        <v>702</v>
      </c>
      <c r="H134" s="15">
        <f t="shared" si="85"/>
        <v>3</v>
      </c>
      <c r="I134" s="15">
        <f t="shared" si="85"/>
        <v>8</v>
      </c>
      <c r="J134" s="15">
        <f t="shared" si="70"/>
        <v>1201</v>
      </c>
      <c r="K134" s="15">
        <f t="shared" si="71"/>
        <v>1082</v>
      </c>
      <c r="L134" s="15">
        <f t="shared" si="72"/>
        <v>9</v>
      </c>
      <c r="M134" s="15">
        <f t="shared" si="72"/>
        <v>3</v>
      </c>
      <c r="N134" s="15">
        <f t="shared" si="73"/>
        <v>1125</v>
      </c>
      <c r="O134" s="15">
        <f t="shared" si="86"/>
        <v>1022</v>
      </c>
      <c r="P134" s="15">
        <f t="shared" si="87"/>
        <v>10</v>
      </c>
      <c r="Q134" s="15">
        <f t="shared" si="87"/>
        <v>2</v>
      </c>
      <c r="R134" s="16">
        <f t="shared" si="74"/>
        <v>3985</v>
      </c>
      <c r="S134" s="16">
        <f t="shared" si="88"/>
        <v>3608</v>
      </c>
      <c r="T134" s="16">
        <f t="shared" si="75"/>
        <v>25</v>
      </c>
      <c r="U134" s="16">
        <f t="shared" si="75"/>
        <v>20</v>
      </c>
      <c r="V134" s="15">
        <f t="shared" si="76"/>
        <v>2088</v>
      </c>
      <c r="W134" s="15">
        <f t="shared" si="89"/>
        <v>1884</v>
      </c>
      <c r="X134" s="15">
        <f t="shared" si="77"/>
        <v>12</v>
      </c>
      <c r="Y134" s="15">
        <f t="shared" si="77"/>
        <v>10</v>
      </c>
      <c r="AB134" s="483" t="s">
        <v>36</v>
      </c>
      <c r="AC134" s="15">
        <f t="shared" si="90"/>
        <v>3985</v>
      </c>
      <c r="AD134" s="15">
        <f t="shared" si="78"/>
        <v>25</v>
      </c>
      <c r="AE134" s="15">
        <f t="shared" si="78"/>
        <v>20</v>
      </c>
      <c r="AF134" s="20">
        <f t="shared" si="91"/>
        <v>5</v>
      </c>
      <c r="AH134" s="483" t="s">
        <v>36</v>
      </c>
      <c r="AI134" s="15">
        <f t="shared" si="92"/>
        <v>887</v>
      </c>
      <c r="AJ134" s="15">
        <f t="shared" si="79"/>
        <v>3</v>
      </c>
      <c r="AK134" s="15">
        <f t="shared" si="79"/>
        <v>7</v>
      </c>
      <c r="AL134" s="20">
        <f t="shared" si="93"/>
        <v>-4</v>
      </c>
      <c r="AN134" s="483" t="s">
        <v>36</v>
      </c>
      <c r="AO134" s="15">
        <f t="shared" si="94"/>
        <v>1201</v>
      </c>
      <c r="AP134" s="15">
        <f t="shared" si="80"/>
        <v>9</v>
      </c>
      <c r="AQ134" s="15">
        <f t="shared" si="80"/>
        <v>3</v>
      </c>
      <c r="AR134" s="20">
        <f t="shared" si="95"/>
        <v>6</v>
      </c>
      <c r="AT134" s="249" t="s">
        <v>36</v>
      </c>
      <c r="AU134" s="250">
        <f t="shared" si="96"/>
        <v>772</v>
      </c>
      <c r="AV134" s="250">
        <f t="shared" si="81"/>
        <v>3</v>
      </c>
      <c r="AW134" s="250">
        <f t="shared" si="81"/>
        <v>8</v>
      </c>
      <c r="AY134" s="249" t="s">
        <v>36</v>
      </c>
      <c r="AZ134" s="250">
        <f t="shared" si="97"/>
        <v>1125</v>
      </c>
      <c r="BA134" s="250">
        <f t="shared" si="82"/>
        <v>10</v>
      </c>
      <c r="BB134" s="250">
        <f t="shared" si="82"/>
        <v>2</v>
      </c>
    </row>
    <row r="135" spans="1:54" x14ac:dyDescent="0.2">
      <c r="A135" s="483" t="s">
        <v>37</v>
      </c>
      <c r="B135" s="15">
        <f t="shared" si="67"/>
        <v>1255</v>
      </c>
      <c r="C135" s="15">
        <f t="shared" si="83"/>
        <v>1143</v>
      </c>
      <c r="D135" s="15">
        <f t="shared" si="68"/>
        <v>20</v>
      </c>
      <c r="E135" s="15">
        <f t="shared" si="68"/>
        <v>13</v>
      </c>
      <c r="F135" s="15">
        <f t="shared" si="69"/>
        <v>1044</v>
      </c>
      <c r="G135" s="15">
        <f t="shared" si="84"/>
        <v>937</v>
      </c>
      <c r="H135" s="15">
        <f t="shared" si="85"/>
        <v>17</v>
      </c>
      <c r="I135" s="15">
        <f t="shared" si="85"/>
        <v>6</v>
      </c>
      <c r="J135" s="15">
        <f t="shared" si="70"/>
        <v>1633</v>
      </c>
      <c r="K135" s="15">
        <f t="shared" si="71"/>
        <v>1446</v>
      </c>
      <c r="L135" s="15">
        <f t="shared" si="72"/>
        <v>29</v>
      </c>
      <c r="M135" s="15">
        <f t="shared" si="72"/>
        <v>17</v>
      </c>
      <c r="N135" s="15">
        <f t="shared" si="73"/>
        <v>1109</v>
      </c>
      <c r="O135" s="15">
        <f t="shared" si="86"/>
        <v>1032</v>
      </c>
      <c r="P135" s="15">
        <f t="shared" si="87"/>
        <v>11</v>
      </c>
      <c r="Q135" s="15">
        <f t="shared" si="87"/>
        <v>12</v>
      </c>
      <c r="R135" s="16">
        <f t="shared" si="74"/>
        <v>5041</v>
      </c>
      <c r="S135" s="16">
        <f t="shared" si="88"/>
        <v>4558</v>
      </c>
      <c r="T135" s="16">
        <f t="shared" si="75"/>
        <v>77</v>
      </c>
      <c r="U135" s="16">
        <f t="shared" si="75"/>
        <v>48</v>
      </c>
      <c r="V135" s="15">
        <f t="shared" si="76"/>
        <v>2888</v>
      </c>
      <c r="W135" s="15">
        <f t="shared" si="89"/>
        <v>2589</v>
      </c>
      <c r="X135" s="15">
        <f t="shared" si="77"/>
        <v>49</v>
      </c>
      <c r="Y135" s="15">
        <f t="shared" si="77"/>
        <v>30</v>
      </c>
      <c r="AB135" s="483" t="s">
        <v>37</v>
      </c>
      <c r="AC135" s="15">
        <f t="shared" si="90"/>
        <v>5041</v>
      </c>
      <c r="AD135" s="15">
        <f t="shared" si="78"/>
        <v>77</v>
      </c>
      <c r="AE135" s="15">
        <f t="shared" si="78"/>
        <v>48</v>
      </c>
      <c r="AF135" s="20">
        <f t="shared" si="91"/>
        <v>29</v>
      </c>
      <c r="AH135" s="483" t="s">
        <v>37</v>
      </c>
      <c r="AI135" s="15">
        <f t="shared" si="92"/>
        <v>1255</v>
      </c>
      <c r="AJ135" s="15">
        <f t="shared" si="79"/>
        <v>20</v>
      </c>
      <c r="AK135" s="15">
        <f t="shared" si="79"/>
        <v>13</v>
      </c>
      <c r="AL135" s="20">
        <f t="shared" si="93"/>
        <v>7</v>
      </c>
      <c r="AN135" s="483" t="s">
        <v>37</v>
      </c>
      <c r="AO135" s="15">
        <f t="shared" si="94"/>
        <v>1633</v>
      </c>
      <c r="AP135" s="15">
        <f t="shared" si="80"/>
        <v>29</v>
      </c>
      <c r="AQ135" s="15">
        <f t="shared" si="80"/>
        <v>17</v>
      </c>
      <c r="AR135" s="20">
        <f t="shared" si="95"/>
        <v>12</v>
      </c>
      <c r="AT135" s="249" t="s">
        <v>37</v>
      </c>
      <c r="AU135" s="250">
        <f t="shared" si="96"/>
        <v>1044</v>
      </c>
      <c r="AV135" s="250">
        <f t="shared" si="81"/>
        <v>17</v>
      </c>
      <c r="AW135" s="250">
        <f t="shared" si="81"/>
        <v>6</v>
      </c>
      <c r="AY135" s="249" t="s">
        <v>37</v>
      </c>
      <c r="AZ135" s="250">
        <f t="shared" si="97"/>
        <v>1109</v>
      </c>
      <c r="BA135" s="250">
        <f t="shared" si="82"/>
        <v>11</v>
      </c>
      <c r="BB135" s="250">
        <f t="shared" si="82"/>
        <v>12</v>
      </c>
    </row>
    <row r="136" spans="1:54" x14ac:dyDescent="0.2">
      <c r="A136" s="483" t="s">
        <v>38</v>
      </c>
      <c r="B136" s="15">
        <f t="shared" si="67"/>
        <v>1316</v>
      </c>
      <c r="C136" s="15">
        <f t="shared" si="83"/>
        <v>1207</v>
      </c>
      <c r="D136" s="15">
        <f t="shared" si="68"/>
        <v>21</v>
      </c>
      <c r="E136" s="15">
        <f t="shared" si="68"/>
        <v>12</v>
      </c>
      <c r="F136" s="15">
        <f t="shared" si="69"/>
        <v>1129</v>
      </c>
      <c r="G136" s="15">
        <f t="shared" si="84"/>
        <v>1042</v>
      </c>
      <c r="H136" s="15">
        <f t="shared" si="85"/>
        <v>16</v>
      </c>
      <c r="I136" s="15">
        <f t="shared" si="85"/>
        <v>11</v>
      </c>
      <c r="J136" s="15">
        <f t="shared" si="70"/>
        <v>1460</v>
      </c>
      <c r="K136" s="15">
        <f t="shared" si="71"/>
        <v>1324</v>
      </c>
      <c r="L136" s="15">
        <f t="shared" si="72"/>
        <v>14</v>
      </c>
      <c r="M136" s="15">
        <f t="shared" si="72"/>
        <v>14</v>
      </c>
      <c r="N136" s="15">
        <f t="shared" si="73"/>
        <v>1175</v>
      </c>
      <c r="O136" s="15">
        <f t="shared" si="86"/>
        <v>1096</v>
      </c>
      <c r="P136" s="15">
        <f t="shared" si="87"/>
        <v>21</v>
      </c>
      <c r="Q136" s="15">
        <f t="shared" si="87"/>
        <v>9</v>
      </c>
      <c r="R136" s="16">
        <f t="shared" si="74"/>
        <v>5080</v>
      </c>
      <c r="S136" s="16">
        <f t="shared" si="88"/>
        <v>4669</v>
      </c>
      <c r="T136" s="16">
        <f t="shared" si="75"/>
        <v>72</v>
      </c>
      <c r="U136" s="16">
        <f t="shared" si="75"/>
        <v>46</v>
      </c>
      <c r="V136" s="15">
        <f t="shared" si="76"/>
        <v>2776</v>
      </c>
      <c r="W136" s="15">
        <f t="shared" si="89"/>
        <v>2531</v>
      </c>
      <c r="X136" s="15">
        <f t="shared" si="77"/>
        <v>35</v>
      </c>
      <c r="Y136" s="15">
        <f t="shared" si="77"/>
        <v>26</v>
      </c>
      <c r="AB136" s="483" t="s">
        <v>38</v>
      </c>
      <c r="AC136" s="15">
        <f t="shared" si="90"/>
        <v>5080</v>
      </c>
      <c r="AD136" s="15">
        <f t="shared" si="78"/>
        <v>72</v>
      </c>
      <c r="AE136" s="15">
        <f t="shared" si="78"/>
        <v>46</v>
      </c>
      <c r="AF136" s="20">
        <f t="shared" si="91"/>
        <v>26</v>
      </c>
      <c r="AH136" s="483" t="s">
        <v>38</v>
      </c>
      <c r="AI136" s="15">
        <f t="shared" si="92"/>
        <v>1316</v>
      </c>
      <c r="AJ136" s="15">
        <f t="shared" si="79"/>
        <v>21</v>
      </c>
      <c r="AK136" s="15">
        <f t="shared" si="79"/>
        <v>12</v>
      </c>
      <c r="AL136" s="20">
        <f t="shared" si="93"/>
        <v>9</v>
      </c>
      <c r="AN136" s="483" t="s">
        <v>38</v>
      </c>
      <c r="AO136" s="15">
        <f t="shared" si="94"/>
        <v>1460</v>
      </c>
      <c r="AP136" s="15">
        <f t="shared" si="80"/>
        <v>14</v>
      </c>
      <c r="AQ136" s="15">
        <f t="shared" si="80"/>
        <v>14</v>
      </c>
      <c r="AR136" s="20">
        <f t="shared" si="95"/>
        <v>0</v>
      </c>
      <c r="AT136" s="249" t="s">
        <v>38</v>
      </c>
      <c r="AU136" s="250">
        <f t="shared" si="96"/>
        <v>1129</v>
      </c>
      <c r="AV136" s="250">
        <f t="shared" si="81"/>
        <v>16</v>
      </c>
      <c r="AW136" s="250">
        <f t="shared" si="81"/>
        <v>11</v>
      </c>
      <c r="AY136" s="249" t="s">
        <v>38</v>
      </c>
      <c r="AZ136" s="250">
        <f t="shared" si="97"/>
        <v>1175</v>
      </c>
      <c r="BA136" s="250">
        <f t="shared" si="82"/>
        <v>21</v>
      </c>
      <c r="BB136" s="250">
        <f t="shared" si="82"/>
        <v>9</v>
      </c>
    </row>
    <row r="137" spans="1:54" x14ac:dyDescent="0.2">
      <c r="A137" s="483" t="s">
        <v>39</v>
      </c>
      <c r="B137" s="15">
        <f t="shared" si="67"/>
        <v>0</v>
      </c>
      <c r="C137" s="15">
        <f t="shared" si="83"/>
        <v>0</v>
      </c>
      <c r="D137" s="15">
        <f t="shared" si="68"/>
        <v>0</v>
      </c>
      <c r="E137" s="15">
        <f t="shared" si="68"/>
        <v>0</v>
      </c>
      <c r="F137" s="15">
        <f t="shared" si="69"/>
        <v>2</v>
      </c>
      <c r="G137" s="15">
        <f t="shared" si="84"/>
        <v>1</v>
      </c>
      <c r="H137" s="15">
        <f t="shared" si="85"/>
        <v>0</v>
      </c>
      <c r="I137" s="15">
        <f t="shared" si="85"/>
        <v>0</v>
      </c>
      <c r="J137" s="15">
        <f t="shared" si="70"/>
        <v>0</v>
      </c>
      <c r="K137" s="15">
        <f t="shared" si="71"/>
        <v>0</v>
      </c>
      <c r="L137" s="15">
        <f t="shared" si="72"/>
        <v>0</v>
      </c>
      <c r="M137" s="15">
        <f t="shared" si="72"/>
        <v>1</v>
      </c>
      <c r="N137" s="15">
        <f t="shared" si="73"/>
        <v>1</v>
      </c>
      <c r="O137" s="15">
        <f t="shared" si="86"/>
        <v>0</v>
      </c>
      <c r="P137" s="15">
        <f t="shared" si="87"/>
        <v>0</v>
      </c>
      <c r="Q137" s="15">
        <f t="shared" si="87"/>
        <v>0</v>
      </c>
      <c r="R137" s="16">
        <f t="shared" si="74"/>
        <v>3</v>
      </c>
      <c r="S137" s="16">
        <f t="shared" si="88"/>
        <v>1</v>
      </c>
      <c r="T137" s="16">
        <f t="shared" si="75"/>
        <v>0</v>
      </c>
      <c r="U137" s="16">
        <f t="shared" si="75"/>
        <v>1</v>
      </c>
      <c r="V137" s="15">
        <f t="shared" si="76"/>
        <v>0</v>
      </c>
      <c r="W137" s="15">
        <f t="shared" si="89"/>
        <v>0</v>
      </c>
      <c r="X137" s="15">
        <f t="shared" si="77"/>
        <v>0</v>
      </c>
      <c r="Y137" s="15">
        <f t="shared" si="77"/>
        <v>1</v>
      </c>
      <c r="AB137" s="483" t="s">
        <v>39</v>
      </c>
      <c r="AC137" s="15">
        <f t="shared" si="90"/>
        <v>3</v>
      </c>
      <c r="AD137" s="15">
        <f t="shared" si="78"/>
        <v>0</v>
      </c>
      <c r="AE137" s="15">
        <f t="shared" si="78"/>
        <v>1</v>
      </c>
      <c r="AF137" s="20">
        <f t="shared" si="91"/>
        <v>-1</v>
      </c>
      <c r="AH137" s="483" t="s">
        <v>39</v>
      </c>
      <c r="AI137" s="15">
        <f t="shared" si="92"/>
        <v>0</v>
      </c>
      <c r="AJ137" s="15">
        <f t="shared" si="79"/>
        <v>0</v>
      </c>
      <c r="AK137" s="15">
        <f t="shared" si="79"/>
        <v>0</v>
      </c>
      <c r="AL137" s="20">
        <f t="shared" si="93"/>
        <v>0</v>
      </c>
      <c r="AN137" s="483" t="s">
        <v>39</v>
      </c>
      <c r="AO137" s="15">
        <f t="shared" si="94"/>
        <v>0</v>
      </c>
      <c r="AP137" s="15">
        <f t="shared" si="80"/>
        <v>0</v>
      </c>
      <c r="AQ137" s="15">
        <f t="shared" si="80"/>
        <v>1</v>
      </c>
      <c r="AR137" s="20">
        <f t="shared" si="95"/>
        <v>-1</v>
      </c>
      <c r="AT137" s="249" t="s">
        <v>39</v>
      </c>
      <c r="AU137" s="250">
        <f t="shared" si="96"/>
        <v>2</v>
      </c>
      <c r="AV137" s="250">
        <f t="shared" si="81"/>
        <v>0</v>
      </c>
      <c r="AW137" s="250">
        <f t="shared" si="81"/>
        <v>0</v>
      </c>
      <c r="AY137" s="249" t="s">
        <v>39</v>
      </c>
      <c r="AZ137" s="250">
        <f t="shared" si="97"/>
        <v>1</v>
      </c>
      <c r="BA137" s="250">
        <f t="shared" si="82"/>
        <v>0</v>
      </c>
      <c r="BB137" s="250">
        <f t="shared" si="82"/>
        <v>0</v>
      </c>
    </row>
    <row r="138" spans="1:54" x14ac:dyDescent="0.2">
      <c r="A138" s="483" t="s">
        <v>41</v>
      </c>
      <c r="B138" s="15">
        <f t="shared" si="67"/>
        <v>210</v>
      </c>
      <c r="C138" s="15">
        <f t="shared" si="83"/>
        <v>196</v>
      </c>
      <c r="D138" s="15">
        <f t="shared" si="68"/>
        <v>3</v>
      </c>
      <c r="E138" s="15">
        <f t="shared" si="68"/>
        <v>0</v>
      </c>
      <c r="F138" s="15">
        <f t="shared" si="69"/>
        <v>166</v>
      </c>
      <c r="G138" s="15">
        <f t="shared" si="84"/>
        <v>150</v>
      </c>
      <c r="H138" s="15">
        <f t="shared" si="85"/>
        <v>1</v>
      </c>
      <c r="I138" s="15">
        <f t="shared" si="85"/>
        <v>3</v>
      </c>
      <c r="J138" s="15">
        <f t="shared" si="70"/>
        <v>256</v>
      </c>
      <c r="K138" s="15">
        <f t="shared" si="71"/>
        <v>221</v>
      </c>
      <c r="L138" s="15">
        <f t="shared" si="72"/>
        <v>1</v>
      </c>
      <c r="M138" s="15">
        <f t="shared" si="72"/>
        <v>1</v>
      </c>
      <c r="N138" s="15">
        <f t="shared" si="73"/>
        <v>126</v>
      </c>
      <c r="O138" s="15">
        <f t="shared" si="86"/>
        <v>119</v>
      </c>
      <c r="P138" s="15">
        <f t="shared" si="87"/>
        <v>0</v>
      </c>
      <c r="Q138" s="15">
        <f t="shared" si="87"/>
        <v>1</v>
      </c>
      <c r="R138" s="16">
        <f t="shared" si="74"/>
        <v>758</v>
      </c>
      <c r="S138" s="16">
        <f t="shared" si="88"/>
        <v>686</v>
      </c>
      <c r="T138" s="16">
        <f t="shared" si="75"/>
        <v>5</v>
      </c>
      <c r="U138" s="16">
        <f t="shared" si="75"/>
        <v>5</v>
      </c>
      <c r="V138" s="15">
        <f t="shared" si="76"/>
        <v>466</v>
      </c>
      <c r="W138" s="15">
        <f t="shared" si="89"/>
        <v>417</v>
      </c>
      <c r="X138" s="15">
        <f t="shared" si="77"/>
        <v>4</v>
      </c>
      <c r="Y138" s="15">
        <f t="shared" si="77"/>
        <v>1</v>
      </c>
      <c r="AB138" s="483" t="s">
        <v>41</v>
      </c>
      <c r="AC138" s="15">
        <f t="shared" si="90"/>
        <v>758</v>
      </c>
      <c r="AD138" s="15">
        <f t="shared" si="78"/>
        <v>5</v>
      </c>
      <c r="AE138" s="15">
        <f t="shared" si="78"/>
        <v>5</v>
      </c>
      <c r="AF138" s="20">
        <f t="shared" si="91"/>
        <v>0</v>
      </c>
      <c r="AH138" s="483" t="s">
        <v>41</v>
      </c>
      <c r="AI138" s="15">
        <f t="shared" si="92"/>
        <v>210</v>
      </c>
      <c r="AJ138" s="15">
        <f t="shared" si="79"/>
        <v>3</v>
      </c>
      <c r="AK138" s="15">
        <f t="shared" si="79"/>
        <v>0</v>
      </c>
      <c r="AL138" s="20">
        <f t="shared" si="93"/>
        <v>3</v>
      </c>
      <c r="AN138" s="483" t="s">
        <v>41</v>
      </c>
      <c r="AO138" s="15">
        <f t="shared" si="94"/>
        <v>256</v>
      </c>
      <c r="AP138" s="15">
        <f t="shared" si="80"/>
        <v>1</v>
      </c>
      <c r="AQ138" s="15">
        <f t="shared" si="80"/>
        <v>1</v>
      </c>
      <c r="AR138" s="20">
        <f t="shared" si="95"/>
        <v>0</v>
      </c>
      <c r="AT138" s="249" t="s">
        <v>41</v>
      </c>
      <c r="AU138" s="250">
        <f t="shared" si="96"/>
        <v>166</v>
      </c>
      <c r="AV138" s="250">
        <f t="shared" si="81"/>
        <v>1</v>
      </c>
      <c r="AW138" s="250">
        <f t="shared" si="81"/>
        <v>3</v>
      </c>
      <c r="AY138" s="249" t="s">
        <v>41</v>
      </c>
      <c r="AZ138" s="250">
        <f t="shared" si="97"/>
        <v>126</v>
      </c>
      <c r="BA138" s="250">
        <f t="shared" si="82"/>
        <v>0</v>
      </c>
      <c r="BB138" s="250">
        <f t="shared" si="82"/>
        <v>1</v>
      </c>
    </row>
    <row r="139" spans="1:54" x14ac:dyDescent="0.2">
      <c r="A139" s="483" t="s">
        <v>42</v>
      </c>
      <c r="B139" s="15">
        <f t="shared" si="67"/>
        <v>327</v>
      </c>
      <c r="C139" s="15">
        <f t="shared" si="83"/>
        <v>272</v>
      </c>
      <c r="D139" s="15">
        <f t="shared" si="68"/>
        <v>1</v>
      </c>
      <c r="E139" s="15">
        <f t="shared" si="68"/>
        <v>1</v>
      </c>
      <c r="F139" s="15">
        <f t="shared" si="69"/>
        <v>221</v>
      </c>
      <c r="G139" s="15">
        <f t="shared" si="84"/>
        <v>201</v>
      </c>
      <c r="H139" s="15">
        <f t="shared" si="85"/>
        <v>0</v>
      </c>
      <c r="I139" s="15">
        <f t="shared" si="85"/>
        <v>2</v>
      </c>
      <c r="J139" s="15">
        <f t="shared" si="70"/>
        <v>252</v>
      </c>
      <c r="K139" s="15">
        <f t="shared" si="71"/>
        <v>223</v>
      </c>
      <c r="L139" s="15">
        <f t="shared" si="72"/>
        <v>0</v>
      </c>
      <c r="M139" s="15">
        <f t="shared" si="72"/>
        <v>2</v>
      </c>
      <c r="N139" s="15">
        <f t="shared" si="73"/>
        <v>237</v>
      </c>
      <c r="O139" s="15">
        <f t="shared" si="86"/>
        <v>205</v>
      </c>
      <c r="P139" s="15">
        <f t="shared" si="87"/>
        <v>1</v>
      </c>
      <c r="Q139" s="15">
        <f t="shared" si="87"/>
        <v>1</v>
      </c>
      <c r="R139" s="16">
        <f t="shared" si="74"/>
        <v>1037</v>
      </c>
      <c r="S139" s="16">
        <f t="shared" si="88"/>
        <v>901</v>
      </c>
      <c r="T139" s="16">
        <f t="shared" si="75"/>
        <v>2</v>
      </c>
      <c r="U139" s="16">
        <f t="shared" si="75"/>
        <v>6</v>
      </c>
      <c r="V139" s="15">
        <f t="shared" si="76"/>
        <v>579</v>
      </c>
      <c r="W139" s="15">
        <f t="shared" si="89"/>
        <v>495</v>
      </c>
      <c r="X139" s="15">
        <f t="shared" si="77"/>
        <v>1</v>
      </c>
      <c r="Y139" s="15">
        <f t="shared" si="77"/>
        <v>3</v>
      </c>
      <c r="AB139" s="483" t="s">
        <v>42</v>
      </c>
      <c r="AC139" s="15">
        <f t="shared" si="90"/>
        <v>1037</v>
      </c>
      <c r="AD139" s="15">
        <f t="shared" si="78"/>
        <v>2</v>
      </c>
      <c r="AE139" s="15">
        <f t="shared" si="78"/>
        <v>6</v>
      </c>
      <c r="AF139" s="20">
        <f t="shared" si="91"/>
        <v>-4</v>
      </c>
      <c r="AH139" s="483" t="s">
        <v>42</v>
      </c>
      <c r="AI139" s="15">
        <f t="shared" si="92"/>
        <v>327</v>
      </c>
      <c r="AJ139" s="15">
        <f t="shared" si="79"/>
        <v>1</v>
      </c>
      <c r="AK139" s="15">
        <f t="shared" si="79"/>
        <v>1</v>
      </c>
      <c r="AL139" s="20">
        <f t="shared" si="93"/>
        <v>0</v>
      </c>
      <c r="AN139" s="483" t="s">
        <v>42</v>
      </c>
      <c r="AO139" s="15">
        <f t="shared" si="94"/>
        <v>252</v>
      </c>
      <c r="AP139" s="15">
        <f t="shared" si="80"/>
        <v>0</v>
      </c>
      <c r="AQ139" s="15">
        <f t="shared" si="80"/>
        <v>2</v>
      </c>
      <c r="AR139" s="20">
        <f t="shared" si="95"/>
        <v>-2</v>
      </c>
      <c r="AT139" s="249" t="s">
        <v>42</v>
      </c>
      <c r="AU139" s="250">
        <f t="shared" si="96"/>
        <v>221</v>
      </c>
      <c r="AV139" s="250">
        <f t="shared" si="81"/>
        <v>0</v>
      </c>
      <c r="AW139" s="250">
        <f t="shared" si="81"/>
        <v>2</v>
      </c>
      <c r="AY139" s="249" t="s">
        <v>42</v>
      </c>
      <c r="AZ139" s="250">
        <f t="shared" si="97"/>
        <v>237</v>
      </c>
      <c r="BA139" s="250">
        <f t="shared" si="82"/>
        <v>1</v>
      </c>
      <c r="BB139" s="250">
        <f t="shared" si="82"/>
        <v>1</v>
      </c>
    </row>
    <row r="140" spans="1:54" x14ac:dyDescent="0.2">
      <c r="A140" s="483" t="s">
        <v>43</v>
      </c>
      <c r="B140" s="15">
        <f t="shared" si="67"/>
        <v>640</v>
      </c>
      <c r="C140" s="15">
        <f t="shared" si="83"/>
        <v>578</v>
      </c>
      <c r="D140" s="15">
        <f t="shared" si="68"/>
        <v>6</v>
      </c>
      <c r="E140" s="15">
        <f t="shared" si="68"/>
        <v>4</v>
      </c>
      <c r="F140" s="15">
        <f t="shared" si="69"/>
        <v>441</v>
      </c>
      <c r="G140" s="15">
        <f t="shared" si="84"/>
        <v>381</v>
      </c>
      <c r="H140" s="15">
        <f t="shared" si="85"/>
        <v>2</v>
      </c>
      <c r="I140" s="15">
        <f t="shared" si="85"/>
        <v>5</v>
      </c>
      <c r="J140" s="15">
        <f t="shared" si="70"/>
        <v>687</v>
      </c>
      <c r="K140" s="15">
        <f t="shared" si="71"/>
        <v>626</v>
      </c>
      <c r="L140" s="15">
        <f t="shared" si="72"/>
        <v>7</v>
      </c>
      <c r="M140" s="15">
        <f t="shared" si="72"/>
        <v>5</v>
      </c>
      <c r="N140" s="15">
        <f t="shared" si="73"/>
        <v>730</v>
      </c>
      <c r="O140" s="15">
        <f t="shared" si="86"/>
        <v>668</v>
      </c>
      <c r="P140" s="15">
        <f t="shared" si="87"/>
        <v>6</v>
      </c>
      <c r="Q140" s="15">
        <f t="shared" si="87"/>
        <v>3</v>
      </c>
      <c r="R140" s="16">
        <f t="shared" si="74"/>
        <v>2498</v>
      </c>
      <c r="S140" s="16">
        <f t="shared" si="88"/>
        <v>2253</v>
      </c>
      <c r="T140" s="16">
        <f t="shared" si="75"/>
        <v>21</v>
      </c>
      <c r="U140" s="16">
        <f t="shared" si="75"/>
        <v>17</v>
      </c>
      <c r="V140" s="15">
        <f t="shared" si="76"/>
        <v>1327</v>
      </c>
      <c r="W140" s="15">
        <f t="shared" si="89"/>
        <v>1204</v>
      </c>
      <c r="X140" s="15">
        <f t="shared" si="77"/>
        <v>13</v>
      </c>
      <c r="Y140" s="15">
        <f t="shared" si="77"/>
        <v>9</v>
      </c>
      <c r="AB140" s="483" t="s">
        <v>43</v>
      </c>
      <c r="AC140" s="15">
        <f t="shared" si="90"/>
        <v>2498</v>
      </c>
      <c r="AD140" s="15">
        <f t="shared" si="78"/>
        <v>21</v>
      </c>
      <c r="AE140" s="15">
        <f t="shared" si="78"/>
        <v>17</v>
      </c>
      <c r="AF140" s="20">
        <f t="shared" si="91"/>
        <v>4</v>
      </c>
      <c r="AH140" s="483" t="s">
        <v>43</v>
      </c>
      <c r="AI140" s="15">
        <f t="shared" si="92"/>
        <v>640</v>
      </c>
      <c r="AJ140" s="15">
        <f t="shared" si="79"/>
        <v>6</v>
      </c>
      <c r="AK140" s="15">
        <f t="shared" si="79"/>
        <v>4</v>
      </c>
      <c r="AL140" s="20">
        <f t="shared" si="93"/>
        <v>2</v>
      </c>
      <c r="AN140" s="483" t="s">
        <v>43</v>
      </c>
      <c r="AO140" s="15">
        <f t="shared" si="94"/>
        <v>687</v>
      </c>
      <c r="AP140" s="15">
        <f t="shared" si="80"/>
        <v>7</v>
      </c>
      <c r="AQ140" s="15">
        <f t="shared" si="80"/>
        <v>5</v>
      </c>
      <c r="AR140" s="20">
        <f t="shared" si="95"/>
        <v>2</v>
      </c>
      <c r="AT140" s="249" t="s">
        <v>43</v>
      </c>
      <c r="AU140" s="250">
        <f t="shared" si="96"/>
        <v>441</v>
      </c>
      <c r="AV140" s="250">
        <f t="shared" si="81"/>
        <v>2</v>
      </c>
      <c r="AW140" s="250">
        <f t="shared" si="81"/>
        <v>5</v>
      </c>
      <c r="AY140" s="249" t="s">
        <v>43</v>
      </c>
      <c r="AZ140" s="250">
        <f t="shared" si="97"/>
        <v>730</v>
      </c>
      <c r="BA140" s="250">
        <f t="shared" si="82"/>
        <v>6</v>
      </c>
      <c r="BB140" s="250">
        <f t="shared" si="82"/>
        <v>3</v>
      </c>
    </row>
    <row r="141" spans="1:54" x14ac:dyDescent="0.2">
      <c r="A141" s="483" t="s">
        <v>44</v>
      </c>
      <c r="B141" s="15">
        <f t="shared" si="67"/>
        <v>1864</v>
      </c>
      <c r="C141" s="15">
        <f t="shared" si="83"/>
        <v>1795</v>
      </c>
      <c r="D141" s="15">
        <f t="shared" si="68"/>
        <v>17</v>
      </c>
      <c r="E141" s="15">
        <f t="shared" si="68"/>
        <v>13</v>
      </c>
      <c r="F141" s="15">
        <f t="shared" si="69"/>
        <v>1373</v>
      </c>
      <c r="G141" s="15">
        <f t="shared" si="84"/>
        <v>1305</v>
      </c>
      <c r="H141" s="15">
        <f t="shared" si="85"/>
        <v>19</v>
      </c>
      <c r="I141" s="15">
        <f t="shared" si="85"/>
        <v>9</v>
      </c>
      <c r="J141" s="15">
        <f t="shared" si="70"/>
        <v>1838</v>
      </c>
      <c r="K141" s="15">
        <f t="shared" si="71"/>
        <v>1741</v>
      </c>
      <c r="L141" s="15">
        <f t="shared" si="72"/>
        <v>14</v>
      </c>
      <c r="M141" s="15">
        <f t="shared" si="72"/>
        <v>17</v>
      </c>
      <c r="N141" s="15">
        <f t="shared" si="73"/>
        <v>1730</v>
      </c>
      <c r="O141" s="15">
        <f t="shared" si="86"/>
        <v>1658</v>
      </c>
      <c r="P141" s="15">
        <f t="shared" si="87"/>
        <v>18</v>
      </c>
      <c r="Q141" s="15">
        <f t="shared" si="87"/>
        <v>15</v>
      </c>
      <c r="R141" s="16">
        <f t="shared" si="74"/>
        <v>6805</v>
      </c>
      <c r="S141" s="16">
        <f t="shared" si="88"/>
        <v>6499</v>
      </c>
      <c r="T141" s="16">
        <f t="shared" si="75"/>
        <v>68</v>
      </c>
      <c r="U141" s="16">
        <f t="shared" si="75"/>
        <v>54</v>
      </c>
      <c r="V141" s="15">
        <f t="shared" si="76"/>
        <v>3702</v>
      </c>
      <c r="W141" s="15">
        <f t="shared" si="89"/>
        <v>3536</v>
      </c>
      <c r="X141" s="15">
        <f t="shared" si="77"/>
        <v>31</v>
      </c>
      <c r="Y141" s="15">
        <f t="shared" si="77"/>
        <v>30</v>
      </c>
      <c r="AB141" s="483" t="s">
        <v>44</v>
      </c>
      <c r="AC141" s="15">
        <f t="shared" si="90"/>
        <v>6805</v>
      </c>
      <c r="AD141" s="15">
        <f t="shared" si="78"/>
        <v>68</v>
      </c>
      <c r="AE141" s="15">
        <f t="shared" si="78"/>
        <v>54</v>
      </c>
      <c r="AF141" s="20">
        <f t="shared" si="91"/>
        <v>14</v>
      </c>
      <c r="AH141" s="483" t="s">
        <v>44</v>
      </c>
      <c r="AI141" s="15">
        <f t="shared" si="92"/>
        <v>1864</v>
      </c>
      <c r="AJ141" s="15">
        <f t="shared" si="79"/>
        <v>17</v>
      </c>
      <c r="AK141" s="15">
        <f t="shared" si="79"/>
        <v>13</v>
      </c>
      <c r="AL141" s="20">
        <f t="shared" si="93"/>
        <v>4</v>
      </c>
      <c r="AN141" s="483" t="s">
        <v>44</v>
      </c>
      <c r="AO141" s="15">
        <f t="shared" si="94"/>
        <v>1838</v>
      </c>
      <c r="AP141" s="15">
        <f t="shared" si="80"/>
        <v>14</v>
      </c>
      <c r="AQ141" s="15">
        <f t="shared" si="80"/>
        <v>17</v>
      </c>
      <c r="AR141" s="20">
        <f t="shared" si="95"/>
        <v>-3</v>
      </c>
      <c r="AT141" s="249" t="s">
        <v>44</v>
      </c>
      <c r="AU141" s="250">
        <f t="shared" si="96"/>
        <v>1373</v>
      </c>
      <c r="AV141" s="250">
        <f t="shared" si="81"/>
        <v>19</v>
      </c>
      <c r="AW141" s="250">
        <f t="shared" si="81"/>
        <v>9</v>
      </c>
      <c r="AY141" s="249" t="s">
        <v>44</v>
      </c>
      <c r="AZ141" s="250">
        <f t="shared" si="97"/>
        <v>1730</v>
      </c>
      <c r="BA141" s="250">
        <f t="shared" si="82"/>
        <v>18</v>
      </c>
      <c r="BB141" s="250">
        <f t="shared" si="82"/>
        <v>15</v>
      </c>
    </row>
    <row r="142" spans="1:54" x14ac:dyDescent="0.2">
      <c r="A142" s="483" t="s">
        <v>45</v>
      </c>
      <c r="B142" s="15">
        <f t="shared" si="67"/>
        <v>0</v>
      </c>
      <c r="C142" s="15">
        <f t="shared" si="83"/>
        <v>0</v>
      </c>
      <c r="D142" s="15">
        <f t="shared" si="68"/>
        <v>0</v>
      </c>
      <c r="E142" s="15">
        <f t="shared" si="68"/>
        <v>0</v>
      </c>
      <c r="F142" s="15">
        <f t="shared" si="69"/>
        <v>0</v>
      </c>
      <c r="G142" s="15">
        <f t="shared" si="84"/>
        <v>0</v>
      </c>
      <c r="H142" s="15">
        <f t="shared" si="85"/>
        <v>0</v>
      </c>
      <c r="I142" s="15">
        <f t="shared" si="85"/>
        <v>0</v>
      </c>
      <c r="J142" s="15">
        <f t="shared" si="70"/>
        <v>1</v>
      </c>
      <c r="K142" s="15">
        <f t="shared" si="71"/>
        <v>1</v>
      </c>
      <c r="L142" s="15">
        <f t="shared" si="72"/>
        <v>0</v>
      </c>
      <c r="M142" s="15">
        <f t="shared" si="72"/>
        <v>0</v>
      </c>
      <c r="N142" s="15">
        <f t="shared" si="73"/>
        <v>0</v>
      </c>
      <c r="O142" s="15">
        <f t="shared" si="86"/>
        <v>0</v>
      </c>
      <c r="P142" s="15">
        <f t="shared" si="87"/>
        <v>0</v>
      </c>
      <c r="Q142" s="15">
        <f t="shared" si="87"/>
        <v>0</v>
      </c>
      <c r="R142" s="16">
        <f t="shared" si="74"/>
        <v>1</v>
      </c>
      <c r="S142" s="16">
        <f t="shared" si="88"/>
        <v>1</v>
      </c>
      <c r="T142" s="16">
        <f t="shared" si="75"/>
        <v>0</v>
      </c>
      <c r="U142" s="16">
        <f t="shared" si="75"/>
        <v>0</v>
      </c>
      <c r="V142" s="15">
        <v>0</v>
      </c>
      <c r="W142" s="15">
        <f t="shared" si="89"/>
        <v>1</v>
      </c>
      <c r="X142" s="15">
        <f t="shared" si="77"/>
        <v>0</v>
      </c>
      <c r="Y142" s="15">
        <f t="shared" si="77"/>
        <v>0</v>
      </c>
      <c r="AB142" s="483" t="s">
        <v>45</v>
      </c>
      <c r="AC142" s="15">
        <f t="shared" si="90"/>
        <v>1</v>
      </c>
      <c r="AD142" s="15">
        <f t="shared" si="78"/>
        <v>0</v>
      </c>
      <c r="AE142" s="15">
        <f t="shared" si="78"/>
        <v>0</v>
      </c>
      <c r="AF142" s="20">
        <f t="shared" si="91"/>
        <v>0</v>
      </c>
      <c r="AH142" s="483" t="s">
        <v>45</v>
      </c>
      <c r="AI142" s="15">
        <f t="shared" si="92"/>
        <v>0</v>
      </c>
      <c r="AJ142" s="15">
        <f t="shared" si="79"/>
        <v>0</v>
      </c>
      <c r="AK142" s="15">
        <f t="shared" si="79"/>
        <v>0</v>
      </c>
      <c r="AL142" s="20">
        <f t="shared" si="93"/>
        <v>0</v>
      </c>
      <c r="AN142" s="483" t="s">
        <v>45</v>
      </c>
      <c r="AO142" s="15">
        <f t="shared" si="94"/>
        <v>1</v>
      </c>
      <c r="AP142" s="15">
        <f t="shared" si="80"/>
        <v>0</v>
      </c>
      <c r="AQ142" s="15">
        <f t="shared" si="80"/>
        <v>0</v>
      </c>
      <c r="AR142" s="20">
        <f t="shared" si="95"/>
        <v>0</v>
      </c>
      <c r="AT142" s="483" t="s">
        <v>45</v>
      </c>
      <c r="AU142" s="250">
        <f t="shared" si="96"/>
        <v>0</v>
      </c>
      <c r="AV142" s="250">
        <f t="shared" si="81"/>
        <v>0</v>
      </c>
      <c r="AW142" s="250">
        <f t="shared" si="81"/>
        <v>0</v>
      </c>
      <c r="AY142" s="483" t="s">
        <v>45</v>
      </c>
      <c r="AZ142" s="250">
        <f t="shared" si="97"/>
        <v>0</v>
      </c>
      <c r="BA142" s="250">
        <f t="shared" si="82"/>
        <v>0</v>
      </c>
      <c r="BB142" s="250">
        <f t="shared" si="82"/>
        <v>0</v>
      </c>
    </row>
    <row r="143" spans="1:54" x14ac:dyDescent="0.2">
      <c r="A143" s="483" t="s">
        <v>46</v>
      </c>
      <c r="B143" s="15">
        <f t="shared" si="67"/>
        <v>2724</v>
      </c>
      <c r="C143" s="15">
        <f t="shared" si="83"/>
        <v>14</v>
      </c>
      <c r="D143" s="15">
        <f t="shared" si="68"/>
        <v>191</v>
      </c>
      <c r="E143" s="15">
        <f t="shared" si="68"/>
        <v>17</v>
      </c>
      <c r="F143" s="15">
        <f t="shared" si="69"/>
        <v>2266</v>
      </c>
      <c r="G143" s="15">
        <f t="shared" si="84"/>
        <v>18</v>
      </c>
      <c r="H143" s="15">
        <f t="shared" si="85"/>
        <v>141</v>
      </c>
      <c r="I143" s="15">
        <f t="shared" si="85"/>
        <v>10</v>
      </c>
      <c r="J143" s="15">
        <f t="shared" si="70"/>
        <v>2922</v>
      </c>
      <c r="K143" s="15">
        <f t="shared" si="71"/>
        <v>24</v>
      </c>
      <c r="L143" s="15">
        <f t="shared" si="72"/>
        <v>183</v>
      </c>
      <c r="M143" s="15">
        <f t="shared" si="72"/>
        <v>24</v>
      </c>
      <c r="N143" s="15">
        <f t="shared" si="73"/>
        <v>2277</v>
      </c>
      <c r="O143" s="15">
        <f t="shared" si="86"/>
        <v>28</v>
      </c>
      <c r="P143" s="15">
        <f t="shared" si="87"/>
        <v>137</v>
      </c>
      <c r="Q143" s="15">
        <f t="shared" si="87"/>
        <v>9</v>
      </c>
      <c r="R143" s="16">
        <f t="shared" si="74"/>
        <v>10189</v>
      </c>
      <c r="S143" s="16">
        <f t="shared" si="88"/>
        <v>84</v>
      </c>
      <c r="T143" s="16">
        <f t="shared" si="75"/>
        <v>652</v>
      </c>
      <c r="U143" s="16">
        <f t="shared" si="75"/>
        <v>60</v>
      </c>
      <c r="V143" s="15">
        <f>+B143+J143</f>
        <v>5646</v>
      </c>
      <c r="W143" s="15">
        <f t="shared" si="89"/>
        <v>38</v>
      </c>
      <c r="X143" s="15">
        <f t="shared" si="77"/>
        <v>374</v>
      </c>
      <c r="Y143" s="15">
        <f t="shared" si="77"/>
        <v>41</v>
      </c>
      <c r="AB143" s="483" t="s">
        <v>46</v>
      </c>
      <c r="AC143" s="15">
        <f t="shared" si="90"/>
        <v>10189</v>
      </c>
      <c r="AD143" s="15">
        <f t="shared" si="78"/>
        <v>652</v>
      </c>
      <c r="AE143" s="15">
        <f t="shared" si="78"/>
        <v>60</v>
      </c>
      <c r="AF143" s="20">
        <f t="shared" si="91"/>
        <v>592</v>
      </c>
      <c r="AH143" s="483" t="s">
        <v>46</v>
      </c>
      <c r="AI143" s="15">
        <f t="shared" si="92"/>
        <v>2724</v>
      </c>
      <c r="AJ143" s="15">
        <f t="shared" si="79"/>
        <v>191</v>
      </c>
      <c r="AK143" s="15">
        <f t="shared" si="79"/>
        <v>17</v>
      </c>
      <c r="AL143" s="20">
        <f t="shared" si="93"/>
        <v>174</v>
      </c>
      <c r="AN143" s="483" t="s">
        <v>46</v>
      </c>
      <c r="AO143" s="15">
        <f t="shared" si="94"/>
        <v>2922</v>
      </c>
      <c r="AP143" s="15">
        <f t="shared" si="80"/>
        <v>183</v>
      </c>
      <c r="AQ143" s="15">
        <f t="shared" si="80"/>
        <v>24</v>
      </c>
      <c r="AR143" s="20">
        <f t="shared" si="95"/>
        <v>159</v>
      </c>
      <c r="AT143" s="249" t="s">
        <v>46</v>
      </c>
      <c r="AU143" s="250">
        <f t="shared" si="96"/>
        <v>2266</v>
      </c>
      <c r="AV143" s="250">
        <f t="shared" si="81"/>
        <v>141</v>
      </c>
      <c r="AW143" s="250">
        <f t="shared" si="81"/>
        <v>10</v>
      </c>
      <c r="AY143" s="249" t="s">
        <v>46</v>
      </c>
      <c r="AZ143" s="250">
        <f t="shared" si="97"/>
        <v>2277</v>
      </c>
      <c r="BA143" s="250">
        <f t="shared" si="82"/>
        <v>137</v>
      </c>
      <c r="BB143" s="250">
        <f t="shared" si="82"/>
        <v>9</v>
      </c>
    </row>
    <row r="144" spans="1:54" ht="25.5" x14ac:dyDescent="0.2">
      <c r="A144" s="295" t="s">
        <v>20</v>
      </c>
      <c r="B144" s="17">
        <f t="shared" si="67"/>
        <v>44084</v>
      </c>
      <c r="C144" s="17">
        <f t="shared" si="83"/>
        <v>38457</v>
      </c>
      <c r="D144" s="17">
        <f t="shared" si="68"/>
        <v>498</v>
      </c>
      <c r="E144" s="17">
        <f t="shared" si="68"/>
        <v>327</v>
      </c>
      <c r="F144" s="17">
        <f t="shared" si="69"/>
        <v>30553</v>
      </c>
      <c r="G144" s="17">
        <f t="shared" si="84"/>
        <v>25499</v>
      </c>
      <c r="H144" s="17">
        <f t="shared" si="85"/>
        <v>371</v>
      </c>
      <c r="I144" s="17">
        <f t="shared" si="85"/>
        <v>245</v>
      </c>
      <c r="J144" s="17">
        <f t="shared" si="70"/>
        <v>36772</v>
      </c>
      <c r="K144" s="17">
        <f t="shared" si="71"/>
        <v>30589</v>
      </c>
      <c r="L144" s="17">
        <f t="shared" si="72"/>
        <v>464</v>
      </c>
      <c r="M144" s="17">
        <f t="shared" si="72"/>
        <v>342</v>
      </c>
      <c r="N144" s="16">
        <f t="shared" si="73"/>
        <v>36577</v>
      </c>
      <c r="O144" s="16">
        <f t="shared" si="86"/>
        <v>31509</v>
      </c>
      <c r="P144" s="16">
        <f t="shared" si="87"/>
        <v>402</v>
      </c>
      <c r="Q144" s="16">
        <f t="shared" si="87"/>
        <v>259</v>
      </c>
      <c r="R144" s="16">
        <f t="shared" si="74"/>
        <v>147986</v>
      </c>
      <c r="S144" s="16">
        <f t="shared" si="88"/>
        <v>126054</v>
      </c>
      <c r="T144" s="16">
        <f t="shared" si="75"/>
        <v>1735</v>
      </c>
      <c r="U144" s="16">
        <f t="shared" si="75"/>
        <v>1173</v>
      </c>
      <c r="V144" s="5">
        <f>SUM(V123:V143)</f>
        <v>80855</v>
      </c>
      <c r="W144" s="5">
        <f t="shared" si="89"/>
        <v>69046</v>
      </c>
      <c r="X144" s="5">
        <f>SUM(X123:X143)</f>
        <v>962</v>
      </c>
      <c r="Y144" s="5">
        <f>SUM(Y123:Y143)</f>
        <v>669</v>
      </c>
      <c r="AB144" s="295" t="s">
        <v>20</v>
      </c>
      <c r="AC144" s="5">
        <f t="shared" si="90"/>
        <v>147986</v>
      </c>
      <c r="AD144" s="17">
        <f t="shared" si="78"/>
        <v>1735</v>
      </c>
      <c r="AE144" s="17">
        <f t="shared" si="78"/>
        <v>1173</v>
      </c>
      <c r="AF144" s="17">
        <f t="shared" si="91"/>
        <v>562</v>
      </c>
      <c r="AH144" s="295" t="s">
        <v>20</v>
      </c>
      <c r="AI144" s="5">
        <f t="shared" si="92"/>
        <v>44084</v>
      </c>
      <c r="AJ144" s="17">
        <f t="shared" si="79"/>
        <v>498</v>
      </c>
      <c r="AK144" s="17">
        <f t="shared" si="79"/>
        <v>327</v>
      </c>
      <c r="AL144" s="17">
        <f t="shared" si="93"/>
        <v>171</v>
      </c>
      <c r="AN144" s="295" t="s">
        <v>20</v>
      </c>
      <c r="AO144" s="253">
        <f t="shared" si="94"/>
        <v>36772</v>
      </c>
      <c r="AP144" s="254">
        <f t="shared" si="80"/>
        <v>464</v>
      </c>
      <c r="AQ144" s="255">
        <f t="shared" si="80"/>
        <v>342</v>
      </c>
      <c r="AR144" s="17">
        <f t="shared" si="95"/>
        <v>122</v>
      </c>
      <c r="AT144" s="252" t="s">
        <v>20</v>
      </c>
      <c r="AU144" s="253">
        <f t="shared" si="96"/>
        <v>30553</v>
      </c>
      <c r="AV144" s="254">
        <f t="shared" si="81"/>
        <v>371</v>
      </c>
      <c r="AW144" s="255">
        <f t="shared" si="81"/>
        <v>245</v>
      </c>
      <c r="AY144" s="252" t="s">
        <v>20</v>
      </c>
      <c r="AZ144" s="253">
        <f t="shared" si="97"/>
        <v>36577</v>
      </c>
      <c r="BA144" s="254">
        <f t="shared" si="82"/>
        <v>402</v>
      </c>
      <c r="BB144" s="255">
        <f t="shared" si="82"/>
        <v>259</v>
      </c>
    </row>
    <row r="145" spans="2:57" x14ac:dyDescent="0.2">
      <c r="V145" s="18">
        <f>+V144/R144</f>
        <v>0.5463692511453786</v>
      </c>
      <c r="W145" s="18">
        <f>+W144/S144</f>
        <v>0.54774937725101935</v>
      </c>
      <c r="X145" s="18">
        <f>+X144/T144</f>
        <v>0.55446685878962532</v>
      </c>
      <c r="Y145" s="18">
        <f>+Y144/U144</f>
        <v>0.57033248081841437</v>
      </c>
    </row>
    <row r="146" spans="2:57" x14ac:dyDescent="0.2">
      <c r="AV146" s="809" t="s">
        <v>577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57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57" x14ac:dyDescent="0.2">
      <c r="AB148" s="477" t="s">
        <v>21</v>
      </c>
      <c r="AC148" s="790" t="s">
        <v>66</v>
      </c>
      <c r="AD148" s="791" t="s">
        <v>0</v>
      </c>
      <c r="AE148" s="792" t="s">
        <v>0</v>
      </c>
      <c r="AH148" s="477" t="s">
        <v>21</v>
      </c>
      <c r="AI148" s="790" t="s">
        <v>414</v>
      </c>
      <c r="AJ148" s="791" t="s">
        <v>0</v>
      </c>
      <c r="AK148" s="792" t="s">
        <v>0</v>
      </c>
      <c r="AN148" s="477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8">+AI148</f>
        <v xml:space="preserve">Chieti            </v>
      </c>
      <c r="BA148" s="798"/>
      <c r="BB148" s="799"/>
      <c r="BC148" s="790" t="str">
        <f t="shared" ref="BC148:BE171" si="99">+AO148</f>
        <v xml:space="preserve">Pescara           </v>
      </c>
      <c r="BD148" s="798"/>
      <c r="BE148" s="799"/>
    </row>
    <row r="149" spans="2:57" ht="38.25" x14ac:dyDescent="0.2">
      <c r="B149" s="482" t="str">
        <f>+J49</f>
        <v>Var 2° 2023 / 2°2022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100">+AC149</f>
        <v>tasso natalità</v>
      </c>
      <c r="AX149" s="26" t="str">
        <f t="shared" si="100"/>
        <v>tasso mortalità</v>
      </c>
      <c r="AY149" s="26" t="str">
        <f t="shared" si="100"/>
        <v>tasso sviluppo</v>
      </c>
      <c r="AZ149" s="26" t="str">
        <f t="shared" si="98"/>
        <v>tasso natalità</v>
      </c>
      <c r="BA149" s="26" t="str">
        <f t="shared" si="98"/>
        <v>tasso mortalità</v>
      </c>
      <c r="BB149" s="26" t="str">
        <f t="shared" si="98"/>
        <v>tasso sviluppo</v>
      </c>
      <c r="BC149" s="26" t="str">
        <f t="shared" si="99"/>
        <v>tasso natalità</v>
      </c>
      <c r="BD149" s="26" t="str">
        <f t="shared" si="99"/>
        <v>tasso mortalità</v>
      </c>
      <c r="BE149" s="26" t="str">
        <f t="shared" si="99"/>
        <v>tasso sviluppo</v>
      </c>
    </row>
    <row r="150" spans="2:57" x14ac:dyDescent="0.2">
      <c r="AB150" s="483" t="s">
        <v>25</v>
      </c>
      <c r="AC150" s="25">
        <f>+AD123/AC123*100</f>
        <v>0.77245814217935149</v>
      </c>
      <c r="AD150" s="25">
        <f t="shared" ref="AD150:AD171" si="101">+AE123/AC123*100</f>
        <v>0.69403599576520414</v>
      </c>
      <c r="AE150" s="25">
        <f>+AC150-AD150</f>
        <v>7.8422146414147353E-2</v>
      </c>
      <c r="AH150" s="483" t="s">
        <v>25</v>
      </c>
      <c r="AI150" s="25">
        <f t="shared" ref="AI150:AI171" si="102">+AJ123/AI123*100</f>
        <v>0.73210181322890944</v>
      </c>
      <c r="AJ150" s="25">
        <f t="shared" ref="AJ150:AJ171" si="103">+AK123/AI123*100</f>
        <v>0.57887120115774238</v>
      </c>
      <c r="AK150" s="25">
        <f>+AI150-AJ150</f>
        <v>0.15323061207116706</v>
      </c>
      <c r="AN150" s="483" t="s">
        <v>25</v>
      </c>
      <c r="AO150" s="25">
        <f t="shared" ref="AO150:AO171" si="104">+AP123/AO123*100</f>
        <v>0.82623935903855783</v>
      </c>
      <c r="AP150" s="25">
        <f t="shared" ref="AP150:AP171" si="105">+AQ123/AO123*100</f>
        <v>0.92638958437656482</v>
      </c>
      <c r="AQ150" s="25">
        <f>+AO150-AP150</f>
        <v>-0.10015022533800699</v>
      </c>
      <c r="AV150" s="483" t="str">
        <f t="shared" ref="AV150:AV171" si="106">+AB150</f>
        <v>A Agricoltura, silvicoltura pesca</v>
      </c>
      <c r="AW150" s="25">
        <f>+AC150</f>
        <v>0.77245814217935149</v>
      </c>
      <c r="AX150" s="25">
        <f t="shared" si="100"/>
        <v>0.69403599576520414</v>
      </c>
      <c r="AY150" s="25">
        <f t="shared" si="100"/>
        <v>7.8422146414147353E-2</v>
      </c>
      <c r="AZ150" s="25">
        <f t="shared" si="98"/>
        <v>0.73210181322890944</v>
      </c>
      <c r="BA150" s="25">
        <f t="shared" si="98"/>
        <v>0.57887120115774238</v>
      </c>
      <c r="BB150" s="25">
        <f t="shared" si="98"/>
        <v>0.15323061207116706</v>
      </c>
      <c r="BC150" s="25">
        <f t="shared" si="99"/>
        <v>0.82623935903855783</v>
      </c>
      <c r="BD150" s="25">
        <f t="shared" si="99"/>
        <v>0.92638958437656482</v>
      </c>
      <c r="BE150" s="261">
        <f t="shared" si="99"/>
        <v>-0.10015022533800699</v>
      </c>
    </row>
    <row r="151" spans="2:57" x14ac:dyDescent="0.2">
      <c r="B151" s="20">
        <f>+B144-B93</f>
        <v>-1083</v>
      </c>
      <c r="C151" s="20"/>
      <c r="J151" s="20">
        <f>+J144-J93</f>
        <v>-1014</v>
      </c>
      <c r="K151" s="20"/>
      <c r="R151" s="20">
        <f>+R144-R93</f>
        <v>-1898</v>
      </c>
      <c r="S151" s="20"/>
      <c r="AB151" s="483" t="s">
        <v>26</v>
      </c>
      <c r="AC151" s="25">
        <f t="shared" ref="AC151:AC171" si="107">+AD124/AC124*100</f>
        <v>0</v>
      </c>
      <c r="AD151" s="25">
        <f t="shared" si="101"/>
        <v>0</v>
      </c>
      <c r="AE151" s="25">
        <f t="shared" ref="AE151:AE171" si="108">+AC151-AD151</f>
        <v>0</v>
      </c>
      <c r="AH151" s="483" t="s">
        <v>26</v>
      </c>
      <c r="AI151" s="25">
        <f t="shared" si="102"/>
        <v>0</v>
      </c>
      <c r="AJ151" s="25">
        <f t="shared" si="103"/>
        <v>0</v>
      </c>
      <c r="AK151" s="25">
        <f t="shared" ref="AK151:AK171" si="109">+AI151-AJ151</f>
        <v>0</v>
      </c>
      <c r="AN151" s="483" t="s">
        <v>26</v>
      </c>
      <c r="AO151" s="25">
        <f t="shared" si="104"/>
        <v>0</v>
      </c>
      <c r="AP151" s="25">
        <f t="shared" si="105"/>
        <v>0</v>
      </c>
      <c r="AQ151" s="25">
        <f t="shared" ref="AQ151:AQ171" si="110">+AO151-AP151</f>
        <v>0</v>
      </c>
      <c r="AV151" s="483" t="str">
        <f t="shared" si="106"/>
        <v>B Estrazione di minerali da cave e miniere</v>
      </c>
      <c r="AW151" s="25">
        <f t="shared" si="100"/>
        <v>0</v>
      </c>
      <c r="AX151" s="25">
        <f t="shared" si="100"/>
        <v>0</v>
      </c>
      <c r="AY151" s="25">
        <f t="shared" si="100"/>
        <v>0</v>
      </c>
      <c r="AZ151" s="25">
        <f t="shared" si="98"/>
        <v>0</v>
      </c>
      <c r="BA151" s="25">
        <f t="shared" si="98"/>
        <v>0</v>
      </c>
      <c r="BB151" s="25">
        <f t="shared" si="98"/>
        <v>0</v>
      </c>
      <c r="BC151" s="25">
        <f t="shared" si="99"/>
        <v>0</v>
      </c>
      <c r="BD151" s="25">
        <f t="shared" si="99"/>
        <v>0</v>
      </c>
      <c r="BE151" s="261">
        <f t="shared" si="99"/>
        <v>0</v>
      </c>
    </row>
    <row r="152" spans="2:57" x14ac:dyDescent="0.2">
      <c r="B152" s="21">
        <f>+B151/B93</f>
        <v>-2.3977682821528991E-2</v>
      </c>
      <c r="C152" s="21"/>
      <c r="J152" s="21">
        <f>+J151/J93</f>
        <v>-2.6835335838670406E-2</v>
      </c>
      <c r="K152" s="21"/>
      <c r="R152" s="21">
        <f>+R151/R93</f>
        <v>-1.2663126150890021E-2</v>
      </c>
      <c r="S152" s="21"/>
      <c r="AB152" s="483" t="s">
        <v>27</v>
      </c>
      <c r="AC152" s="25">
        <f t="shared" si="107"/>
        <v>0.39831482190731515</v>
      </c>
      <c r="AD152" s="25">
        <f t="shared" si="101"/>
        <v>0.69705093833780152</v>
      </c>
      <c r="AE152" s="25">
        <f t="shared" si="108"/>
        <v>-0.29873611643048636</v>
      </c>
      <c r="AH152" s="483" t="s">
        <v>27</v>
      </c>
      <c r="AI152" s="25">
        <f t="shared" si="102"/>
        <v>0.15995734470807785</v>
      </c>
      <c r="AJ152" s="25">
        <f t="shared" si="103"/>
        <v>0.50653159157557981</v>
      </c>
      <c r="AK152" s="25">
        <f t="shared" si="109"/>
        <v>-0.34657424686750193</v>
      </c>
      <c r="AN152" s="483" t="s">
        <v>27</v>
      </c>
      <c r="AO152" s="25">
        <f t="shared" si="104"/>
        <v>0.66410346032855649</v>
      </c>
      <c r="AP152" s="25">
        <f t="shared" si="105"/>
        <v>0.94372596994058022</v>
      </c>
      <c r="AQ152" s="25">
        <f t="shared" si="110"/>
        <v>-0.27962250961202373</v>
      </c>
      <c r="AV152" s="483" t="str">
        <f t="shared" si="106"/>
        <v>C Attività manifatturiere</v>
      </c>
      <c r="AW152" s="25">
        <f t="shared" si="100"/>
        <v>0.39831482190731515</v>
      </c>
      <c r="AX152" s="25">
        <f t="shared" si="100"/>
        <v>0.69705093833780152</v>
      </c>
      <c r="AY152" s="25">
        <f t="shared" si="100"/>
        <v>-0.29873611643048636</v>
      </c>
      <c r="AZ152" s="25">
        <f t="shared" si="98"/>
        <v>0.15995734470807785</v>
      </c>
      <c r="BA152" s="25">
        <f t="shared" si="98"/>
        <v>0.50653159157557981</v>
      </c>
      <c r="BB152" s="25">
        <f t="shared" si="98"/>
        <v>-0.34657424686750193</v>
      </c>
      <c r="BC152" s="25">
        <f t="shared" si="99"/>
        <v>0.66410346032855649</v>
      </c>
      <c r="BD152" s="25">
        <f t="shared" si="99"/>
        <v>0.94372596994058022</v>
      </c>
      <c r="BE152" s="261">
        <f t="shared" si="99"/>
        <v>-0.27962250961202373</v>
      </c>
    </row>
    <row r="153" spans="2:57" x14ac:dyDescent="0.2">
      <c r="AB153" s="483" t="s">
        <v>28</v>
      </c>
      <c r="AC153" s="25">
        <f t="shared" si="107"/>
        <v>0</v>
      </c>
      <c r="AD153" s="25">
        <f t="shared" si="101"/>
        <v>0.27548209366391185</v>
      </c>
      <c r="AE153" s="25">
        <f t="shared" si="108"/>
        <v>-0.27548209366391185</v>
      </c>
      <c r="AH153" s="483" t="s">
        <v>28</v>
      </c>
      <c r="AI153" s="25">
        <f t="shared" si="102"/>
        <v>0</v>
      </c>
      <c r="AJ153" s="25">
        <f t="shared" si="103"/>
        <v>0</v>
      </c>
      <c r="AK153" s="25">
        <f t="shared" si="109"/>
        <v>0</v>
      </c>
      <c r="AN153" s="483" t="s">
        <v>28</v>
      </c>
      <c r="AO153" s="25">
        <f t="shared" si="104"/>
        <v>0</v>
      </c>
      <c r="AP153" s="25">
        <f t="shared" si="105"/>
        <v>1.3157894736842104</v>
      </c>
      <c r="AQ153" s="25">
        <f t="shared" si="110"/>
        <v>-1.3157894736842104</v>
      </c>
      <c r="AV153" s="483" t="str">
        <f t="shared" si="106"/>
        <v>D Fornitura di energia elettrica, gas, vapore e aria condiz...</v>
      </c>
      <c r="AW153" s="25">
        <f t="shared" si="100"/>
        <v>0</v>
      </c>
      <c r="AX153" s="25">
        <f t="shared" si="100"/>
        <v>0.27548209366391185</v>
      </c>
      <c r="AY153" s="25">
        <f t="shared" si="100"/>
        <v>-0.27548209366391185</v>
      </c>
      <c r="AZ153" s="25">
        <f t="shared" si="98"/>
        <v>0</v>
      </c>
      <c r="BA153" s="25">
        <f t="shared" si="98"/>
        <v>0</v>
      </c>
      <c r="BB153" s="25">
        <f t="shared" si="98"/>
        <v>0</v>
      </c>
      <c r="BC153" s="25">
        <f t="shared" si="99"/>
        <v>0</v>
      </c>
      <c r="BD153" s="25">
        <f t="shared" si="99"/>
        <v>1.3157894736842104</v>
      </c>
      <c r="BE153" s="261">
        <f t="shared" si="99"/>
        <v>-1.3157894736842104</v>
      </c>
    </row>
    <row r="154" spans="2:57" x14ac:dyDescent="0.2">
      <c r="AB154" s="483" t="s">
        <v>29</v>
      </c>
      <c r="AC154" s="25">
        <f t="shared" si="107"/>
        <v>0</v>
      </c>
      <c r="AD154" s="25">
        <f t="shared" si="101"/>
        <v>0.29411764705882354</v>
      </c>
      <c r="AE154" s="25">
        <f t="shared" si="108"/>
        <v>-0.29411764705882354</v>
      </c>
      <c r="AH154" s="483" t="s">
        <v>29</v>
      </c>
      <c r="AI154" s="25">
        <f t="shared" si="102"/>
        <v>0</v>
      </c>
      <c r="AJ154" s="25">
        <f t="shared" si="103"/>
        <v>0</v>
      </c>
      <c r="AK154" s="25">
        <f t="shared" si="109"/>
        <v>0</v>
      </c>
      <c r="AN154" s="483" t="s">
        <v>29</v>
      </c>
      <c r="AO154" s="25">
        <f t="shared" si="104"/>
        <v>0</v>
      </c>
      <c r="AP154" s="25">
        <f t="shared" si="105"/>
        <v>0</v>
      </c>
      <c r="AQ154" s="25">
        <f t="shared" si="110"/>
        <v>0</v>
      </c>
      <c r="AV154" s="483" t="str">
        <f t="shared" si="106"/>
        <v>E Fornitura di acqua; reti fognarie, attività di gestione d...</v>
      </c>
      <c r="AW154" s="25">
        <f t="shared" si="100"/>
        <v>0</v>
      </c>
      <c r="AX154" s="25">
        <f t="shared" si="100"/>
        <v>0.29411764705882354</v>
      </c>
      <c r="AY154" s="25">
        <f t="shared" si="100"/>
        <v>-0.29411764705882354</v>
      </c>
      <c r="AZ154" s="25">
        <f t="shared" si="98"/>
        <v>0</v>
      </c>
      <c r="BA154" s="25">
        <f t="shared" si="98"/>
        <v>0</v>
      </c>
      <c r="BB154" s="25">
        <f t="shared" si="98"/>
        <v>0</v>
      </c>
      <c r="BC154" s="25">
        <f t="shared" si="99"/>
        <v>0</v>
      </c>
      <c r="BD154" s="25">
        <f t="shared" si="99"/>
        <v>0</v>
      </c>
      <c r="BE154" s="261">
        <f t="shared" si="99"/>
        <v>0</v>
      </c>
    </row>
    <row r="155" spans="2:57" x14ac:dyDescent="0.2">
      <c r="AB155" s="483" t="s">
        <v>30</v>
      </c>
      <c r="AC155" s="25">
        <f t="shared" si="107"/>
        <v>0.98509595753368728</v>
      </c>
      <c r="AD155" s="25">
        <f t="shared" si="101"/>
        <v>0.64822376480195998</v>
      </c>
      <c r="AE155" s="25">
        <f t="shared" si="108"/>
        <v>0.3368721927317273</v>
      </c>
      <c r="AH155" s="483" t="s">
        <v>30</v>
      </c>
      <c r="AI155" s="25">
        <f t="shared" si="102"/>
        <v>1.0062386798148522</v>
      </c>
      <c r="AJ155" s="25">
        <f t="shared" si="103"/>
        <v>0.82511571744817869</v>
      </c>
      <c r="AK155" s="25">
        <f t="shared" si="109"/>
        <v>0.18112296236667347</v>
      </c>
      <c r="AN155" s="483" t="s">
        <v>30</v>
      </c>
      <c r="AO155" s="25">
        <f t="shared" si="104"/>
        <v>1.1296882060551288</v>
      </c>
      <c r="AP155" s="25">
        <f t="shared" si="105"/>
        <v>0.45187528242205149</v>
      </c>
      <c r="AQ155" s="25">
        <f t="shared" si="110"/>
        <v>0.67781292363307721</v>
      </c>
      <c r="AV155" s="483" t="str">
        <f t="shared" si="106"/>
        <v>F Costruzioni</v>
      </c>
      <c r="AW155" s="25">
        <f t="shared" si="100"/>
        <v>0.98509595753368728</v>
      </c>
      <c r="AX155" s="25">
        <f t="shared" si="100"/>
        <v>0.64822376480195998</v>
      </c>
      <c r="AY155" s="25">
        <f t="shared" si="100"/>
        <v>0.3368721927317273</v>
      </c>
      <c r="AZ155" s="25">
        <f t="shared" si="98"/>
        <v>1.0062386798148522</v>
      </c>
      <c r="BA155" s="25">
        <f t="shared" si="98"/>
        <v>0.82511571744817869</v>
      </c>
      <c r="BB155" s="25">
        <f t="shared" si="98"/>
        <v>0.18112296236667347</v>
      </c>
      <c r="BC155" s="25">
        <f t="shared" si="99"/>
        <v>1.1296882060551288</v>
      </c>
      <c r="BD155" s="25">
        <f t="shared" si="99"/>
        <v>0.45187528242205149</v>
      </c>
      <c r="BE155" s="261">
        <f t="shared" si="99"/>
        <v>0.67781292363307721</v>
      </c>
    </row>
    <row r="156" spans="2:57" x14ac:dyDescent="0.2">
      <c r="AB156" s="483" t="s">
        <v>31</v>
      </c>
      <c r="AC156" s="25">
        <f t="shared" si="107"/>
        <v>0.69527691201150799</v>
      </c>
      <c r="AD156" s="25">
        <f t="shared" si="101"/>
        <v>1.0249340685686885</v>
      </c>
      <c r="AE156" s="25">
        <f t="shared" si="108"/>
        <v>-0.32965715655718053</v>
      </c>
      <c r="AH156" s="483" t="s">
        <v>31</v>
      </c>
      <c r="AI156" s="25">
        <f t="shared" si="102"/>
        <v>0.66538851922860043</v>
      </c>
      <c r="AJ156" s="25">
        <f t="shared" si="103"/>
        <v>1.0149994361114243</v>
      </c>
      <c r="AK156" s="25">
        <f t="shared" si="109"/>
        <v>-0.34961091688282386</v>
      </c>
      <c r="AN156" s="483" t="s">
        <v>31</v>
      </c>
      <c r="AO156" s="25">
        <f t="shared" si="104"/>
        <v>0.65976451481932596</v>
      </c>
      <c r="AP156" s="25">
        <f t="shared" si="105"/>
        <v>1.1977263499796995</v>
      </c>
      <c r="AQ156" s="25">
        <f t="shared" si="110"/>
        <v>-0.53796183516037355</v>
      </c>
      <c r="AV156" s="483" t="str">
        <f t="shared" si="106"/>
        <v>G Commercio all'ingrosso e al dettaglio; riparazione di aut...</v>
      </c>
      <c r="AW156" s="25">
        <f t="shared" si="100"/>
        <v>0.69527691201150799</v>
      </c>
      <c r="AX156" s="25">
        <f t="shared" si="100"/>
        <v>1.0249340685686885</v>
      </c>
      <c r="AY156" s="25">
        <f t="shared" si="100"/>
        <v>-0.32965715655718053</v>
      </c>
      <c r="AZ156" s="25">
        <f t="shared" si="98"/>
        <v>0.66538851922860043</v>
      </c>
      <c r="BA156" s="25">
        <f t="shared" si="98"/>
        <v>1.0149994361114243</v>
      </c>
      <c r="BB156" s="25">
        <f t="shared" si="98"/>
        <v>-0.34961091688282386</v>
      </c>
      <c r="BC156" s="25">
        <f t="shared" si="99"/>
        <v>0.65976451481932596</v>
      </c>
      <c r="BD156" s="25">
        <f t="shared" si="99"/>
        <v>1.1977263499796995</v>
      </c>
      <c r="BE156" s="261">
        <f t="shared" si="99"/>
        <v>-0.53796183516037355</v>
      </c>
    </row>
    <row r="157" spans="2:57" x14ac:dyDescent="0.2">
      <c r="AB157" s="483" t="s">
        <v>32</v>
      </c>
      <c r="AC157" s="25">
        <f t="shared" si="107"/>
        <v>0.2151308712800287</v>
      </c>
      <c r="AD157" s="25">
        <f t="shared" si="101"/>
        <v>0.78881319469343847</v>
      </c>
      <c r="AE157" s="25">
        <f t="shared" si="108"/>
        <v>-0.57368232341340974</v>
      </c>
      <c r="AH157" s="483" t="s">
        <v>32</v>
      </c>
      <c r="AI157" s="25">
        <f t="shared" si="102"/>
        <v>0.12804097311139565</v>
      </c>
      <c r="AJ157" s="25">
        <f t="shared" si="103"/>
        <v>0.51216389244558258</v>
      </c>
      <c r="AK157" s="25">
        <f t="shared" si="109"/>
        <v>-0.38412291933418696</v>
      </c>
      <c r="AN157" s="483" t="s">
        <v>32</v>
      </c>
      <c r="AO157" s="25">
        <f t="shared" si="104"/>
        <v>0.23529411764705879</v>
      </c>
      <c r="AP157" s="25">
        <f t="shared" si="105"/>
        <v>0.70588235294117652</v>
      </c>
      <c r="AQ157" s="25">
        <f t="shared" si="110"/>
        <v>-0.47058823529411775</v>
      </c>
      <c r="AV157" s="483" t="str">
        <f t="shared" si="106"/>
        <v xml:space="preserve">H Trasporto e magazzinaggio </v>
      </c>
      <c r="AW157" s="25">
        <f t="shared" si="100"/>
        <v>0.2151308712800287</v>
      </c>
      <c r="AX157" s="25">
        <f t="shared" si="100"/>
        <v>0.78881319469343847</v>
      </c>
      <c r="AY157" s="25">
        <f t="shared" si="100"/>
        <v>-0.57368232341340974</v>
      </c>
      <c r="AZ157" s="25">
        <f t="shared" si="98"/>
        <v>0.12804097311139565</v>
      </c>
      <c r="BA157" s="25">
        <f t="shared" si="98"/>
        <v>0.51216389244558258</v>
      </c>
      <c r="BB157" s="25">
        <f t="shared" si="98"/>
        <v>-0.38412291933418696</v>
      </c>
      <c r="BC157" s="25">
        <f t="shared" si="99"/>
        <v>0.23529411764705879</v>
      </c>
      <c r="BD157" s="25">
        <f t="shared" si="99"/>
        <v>0.70588235294117652</v>
      </c>
      <c r="BE157" s="261">
        <f t="shared" si="99"/>
        <v>-0.47058823529411775</v>
      </c>
    </row>
    <row r="158" spans="2:57" x14ac:dyDescent="0.2">
      <c r="AB158" s="483" t="s">
        <v>33</v>
      </c>
      <c r="AC158" s="25">
        <f t="shared" si="107"/>
        <v>0.62016821000764588</v>
      </c>
      <c r="AD158" s="25">
        <f t="shared" si="101"/>
        <v>0.91750913261405154</v>
      </c>
      <c r="AE158" s="25">
        <f t="shared" si="108"/>
        <v>-0.29734092260640566</v>
      </c>
      <c r="AH158" s="483" t="s">
        <v>33</v>
      </c>
      <c r="AI158" s="25">
        <f t="shared" si="102"/>
        <v>0.73162620552045232</v>
      </c>
      <c r="AJ158" s="25">
        <f t="shared" si="103"/>
        <v>0.93116062520784837</v>
      </c>
      <c r="AK158" s="25">
        <f t="shared" si="109"/>
        <v>-0.19953441968739605</v>
      </c>
      <c r="AN158" s="483" t="s">
        <v>33</v>
      </c>
      <c r="AO158" s="25">
        <f t="shared" si="104"/>
        <v>0.70921985815602839</v>
      </c>
      <c r="AP158" s="25">
        <f t="shared" si="105"/>
        <v>1.0451661067562523</v>
      </c>
      <c r="AQ158" s="25">
        <f t="shared" si="110"/>
        <v>-0.33594624860022393</v>
      </c>
      <c r="AV158" s="483" t="str">
        <f t="shared" si="106"/>
        <v xml:space="preserve">I Attività dei servizi di alloggio e di ristorazione </v>
      </c>
      <c r="AW158" s="25">
        <f t="shared" si="100"/>
        <v>0.62016821000764588</v>
      </c>
      <c r="AX158" s="25">
        <f t="shared" si="100"/>
        <v>0.91750913261405154</v>
      </c>
      <c r="AY158" s="25">
        <f t="shared" si="100"/>
        <v>-0.29734092260640566</v>
      </c>
      <c r="AZ158" s="25">
        <f t="shared" si="98"/>
        <v>0.73162620552045232</v>
      </c>
      <c r="BA158" s="25">
        <f t="shared" si="98"/>
        <v>0.93116062520784837</v>
      </c>
      <c r="BB158" s="25">
        <f t="shared" si="98"/>
        <v>-0.19953441968739605</v>
      </c>
      <c r="BC158" s="25">
        <f t="shared" si="99"/>
        <v>0.70921985815602839</v>
      </c>
      <c r="BD158" s="25">
        <f t="shared" si="99"/>
        <v>1.0451661067562523</v>
      </c>
      <c r="BE158" s="261">
        <f t="shared" si="99"/>
        <v>-0.33594624860022393</v>
      </c>
    </row>
    <row r="159" spans="2:57" x14ac:dyDescent="0.2">
      <c r="AB159" s="483" t="s">
        <v>34</v>
      </c>
      <c r="AC159" s="25">
        <f t="shared" si="107"/>
        <v>1.1434171839268212</v>
      </c>
      <c r="AD159" s="25">
        <f t="shared" si="101"/>
        <v>0.88206468474354793</v>
      </c>
      <c r="AE159" s="25">
        <f t="shared" si="108"/>
        <v>0.2613524991832733</v>
      </c>
      <c r="AH159" s="483" t="s">
        <v>34</v>
      </c>
      <c r="AI159" s="25">
        <f t="shared" si="102"/>
        <v>0.92348284960422167</v>
      </c>
      <c r="AJ159" s="25">
        <f t="shared" si="103"/>
        <v>0.92348284960422167</v>
      </c>
      <c r="AK159" s="25">
        <f t="shared" si="109"/>
        <v>0</v>
      </c>
      <c r="AN159" s="483" t="s">
        <v>34</v>
      </c>
      <c r="AO159" s="25">
        <f t="shared" si="104"/>
        <v>1.261467889908257</v>
      </c>
      <c r="AP159" s="25">
        <f t="shared" si="105"/>
        <v>1.261467889908257</v>
      </c>
      <c r="AQ159" s="25">
        <f t="shared" si="110"/>
        <v>0</v>
      </c>
      <c r="AV159" s="483" t="str">
        <f t="shared" si="106"/>
        <v>J Servizi di informazione e comunicazione</v>
      </c>
      <c r="AW159" s="25">
        <f t="shared" si="100"/>
        <v>1.1434171839268212</v>
      </c>
      <c r="AX159" s="25">
        <f t="shared" si="100"/>
        <v>0.88206468474354793</v>
      </c>
      <c r="AY159" s="25">
        <f t="shared" si="100"/>
        <v>0.2613524991832733</v>
      </c>
      <c r="AZ159" s="25">
        <f t="shared" si="98"/>
        <v>0.92348284960422167</v>
      </c>
      <c r="BA159" s="25">
        <f t="shared" si="98"/>
        <v>0.92348284960422167</v>
      </c>
      <c r="BB159" s="25">
        <f t="shared" si="98"/>
        <v>0</v>
      </c>
      <c r="BC159" s="25">
        <f t="shared" si="99"/>
        <v>1.261467889908257</v>
      </c>
      <c r="BD159" s="25">
        <f t="shared" si="99"/>
        <v>1.261467889908257</v>
      </c>
      <c r="BE159" s="261">
        <f t="shared" si="99"/>
        <v>0</v>
      </c>
    </row>
    <row r="160" spans="2:57" x14ac:dyDescent="0.2">
      <c r="AB160" s="483" t="s">
        <v>35</v>
      </c>
      <c r="AC160" s="25">
        <f t="shared" si="107"/>
        <v>0.94732853353543012</v>
      </c>
      <c r="AD160" s="25">
        <f t="shared" si="101"/>
        <v>0.75786282682834405</v>
      </c>
      <c r="AE160" s="25">
        <f t="shared" si="108"/>
        <v>0.18946570670708607</v>
      </c>
      <c r="AH160" s="483" t="s">
        <v>35</v>
      </c>
      <c r="AI160" s="25">
        <f t="shared" si="102"/>
        <v>0.66489361702127658</v>
      </c>
      <c r="AJ160" s="25">
        <f t="shared" si="103"/>
        <v>0.39893617021276595</v>
      </c>
      <c r="AK160" s="25">
        <f t="shared" si="109"/>
        <v>0.26595744680851063</v>
      </c>
      <c r="AN160" s="483" t="s">
        <v>35</v>
      </c>
      <c r="AO160" s="25">
        <f t="shared" si="104"/>
        <v>0.99750623441396502</v>
      </c>
      <c r="AP160" s="25">
        <f t="shared" si="105"/>
        <v>1.2468827930174564</v>
      </c>
      <c r="AQ160" s="25">
        <f t="shared" si="110"/>
        <v>-0.24937655860349139</v>
      </c>
      <c r="AV160" s="483" t="str">
        <f t="shared" si="106"/>
        <v>K Attività finanziarie e assicurative</v>
      </c>
      <c r="AW160" s="25">
        <f t="shared" si="100"/>
        <v>0.94732853353543012</v>
      </c>
      <c r="AX160" s="25">
        <f t="shared" si="100"/>
        <v>0.75786282682834405</v>
      </c>
      <c r="AY160" s="25">
        <f t="shared" si="100"/>
        <v>0.18946570670708607</v>
      </c>
      <c r="AZ160" s="25">
        <f t="shared" si="98"/>
        <v>0.66489361702127658</v>
      </c>
      <c r="BA160" s="25">
        <f t="shared" si="98"/>
        <v>0.39893617021276595</v>
      </c>
      <c r="BB160" s="25">
        <f t="shared" si="98"/>
        <v>0.26595744680851063</v>
      </c>
      <c r="BC160" s="25">
        <f t="shared" si="99"/>
        <v>0.99750623441396502</v>
      </c>
      <c r="BD160" s="25">
        <f t="shared" si="99"/>
        <v>1.2468827930174564</v>
      </c>
      <c r="BE160" s="261">
        <f t="shared" si="99"/>
        <v>-0.24937655860349139</v>
      </c>
    </row>
    <row r="161" spans="1:57" x14ac:dyDescent="0.2">
      <c r="AB161" s="483" t="s">
        <v>36</v>
      </c>
      <c r="AC161" s="25">
        <f t="shared" si="107"/>
        <v>0.62735257214554585</v>
      </c>
      <c r="AD161" s="25">
        <f t="shared" si="101"/>
        <v>0.50188205771643657</v>
      </c>
      <c r="AE161" s="25">
        <f t="shared" si="108"/>
        <v>0.12547051442910928</v>
      </c>
      <c r="AH161" s="483" t="s">
        <v>36</v>
      </c>
      <c r="AI161" s="25">
        <f t="shared" si="102"/>
        <v>0.33821871476888388</v>
      </c>
      <c r="AJ161" s="25">
        <f t="shared" si="103"/>
        <v>0.78917700112739564</v>
      </c>
      <c r="AK161" s="25">
        <f t="shared" si="109"/>
        <v>-0.45095828635851176</v>
      </c>
      <c r="AN161" s="483" t="s">
        <v>36</v>
      </c>
      <c r="AO161" s="25">
        <f t="shared" si="104"/>
        <v>0.74937552039966693</v>
      </c>
      <c r="AP161" s="25">
        <f t="shared" si="105"/>
        <v>0.24979184013322231</v>
      </c>
      <c r="AQ161" s="25">
        <f t="shared" si="110"/>
        <v>0.49958368026644462</v>
      </c>
      <c r="AV161" s="483" t="str">
        <f t="shared" si="106"/>
        <v>L Attività immobiliari</v>
      </c>
      <c r="AW161" s="25">
        <f t="shared" si="100"/>
        <v>0.62735257214554585</v>
      </c>
      <c r="AX161" s="25">
        <f t="shared" si="100"/>
        <v>0.50188205771643657</v>
      </c>
      <c r="AY161" s="25">
        <f t="shared" si="100"/>
        <v>0.12547051442910928</v>
      </c>
      <c r="AZ161" s="25">
        <f t="shared" si="98"/>
        <v>0.33821871476888388</v>
      </c>
      <c r="BA161" s="25">
        <f t="shared" si="98"/>
        <v>0.78917700112739564</v>
      </c>
      <c r="BB161" s="25">
        <f t="shared" si="98"/>
        <v>-0.45095828635851176</v>
      </c>
      <c r="BC161" s="25">
        <f t="shared" si="99"/>
        <v>0.74937552039966693</v>
      </c>
      <c r="BD161" s="25">
        <f t="shared" si="99"/>
        <v>0.24979184013322231</v>
      </c>
      <c r="BE161" s="261">
        <f t="shared" si="99"/>
        <v>0.49958368026644462</v>
      </c>
    </row>
    <row r="162" spans="1:57" x14ac:dyDescent="0.2">
      <c r="AB162" s="483" t="s">
        <v>37</v>
      </c>
      <c r="AC162" s="25">
        <f t="shared" si="107"/>
        <v>1.5274747073993256</v>
      </c>
      <c r="AD162" s="25">
        <f t="shared" si="101"/>
        <v>0.95219202539178738</v>
      </c>
      <c r="AE162" s="25">
        <f t="shared" si="108"/>
        <v>0.57528268200753818</v>
      </c>
      <c r="AH162" s="483" t="s">
        <v>37</v>
      </c>
      <c r="AI162" s="25">
        <f t="shared" si="102"/>
        <v>1.593625498007968</v>
      </c>
      <c r="AJ162" s="25">
        <f t="shared" si="103"/>
        <v>1.0358565737051793</v>
      </c>
      <c r="AK162" s="25">
        <f t="shared" si="109"/>
        <v>0.55776892430278879</v>
      </c>
      <c r="AN162" s="483" t="s">
        <v>37</v>
      </c>
      <c r="AO162" s="25">
        <f t="shared" si="104"/>
        <v>1.7758726270667484</v>
      </c>
      <c r="AP162" s="25">
        <f t="shared" si="105"/>
        <v>1.0410287813839558</v>
      </c>
      <c r="AQ162" s="25">
        <f t="shared" si="110"/>
        <v>0.7348438456827926</v>
      </c>
      <c r="AV162" s="483" t="str">
        <f t="shared" si="106"/>
        <v>M Attività professionali, scientifiche e tecniche</v>
      </c>
      <c r="AW162" s="25">
        <f t="shared" si="100"/>
        <v>1.5274747073993256</v>
      </c>
      <c r="AX162" s="25">
        <f t="shared" si="100"/>
        <v>0.95219202539178738</v>
      </c>
      <c r="AY162" s="25">
        <f t="shared" si="100"/>
        <v>0.57528268200753818</v>
      </c>
      <c r="AZ162" s="25">
        <f t="shared" si="98"/>
        <v>1.593625498007968</v>
      </c>
      <c r="BA162" s="25">
        <f t="shared" si="98"/>
        <v>1.0358565737051793</v>
      </c>
      <c r="BB162" s="25">
        <f t="shared" si="98"/>
        <v>0.55776892430278879</v>
      </c>
      <c r="BC162" s="25">
        <f t="shared" si="99"/>
        <v>1.7758726270667484</v>
      </c>
      <c r="BD162" s="25">
        <f t="shared" si="99"/>
        <v>1.0410287813839558</v>
      </c>
      <c r="BE162" s="261">
        <f t="shared" si="99"/>
        <v>0.7348438456827926</v>
      </c>
    </row>
    <row r="163" spans="1:57" x14ac:dyDescent="0.2">
      <c r="B163" s="482" t="str">
        <f>+J49</f>
        <v>Var 2° 2023 / 2°2022</v>
      </c>
      <c r="AB163" s="483" t="s">
        <v>38</v>
      </c>
      <c r="AC163" s="25">
        <f t="shared" si="107"/>
        <v>1.4173228346456692</v>
      </c>
      <c r="AD163" s="25">
        <f t="shared" si="101"/>
        <v>0.90551181102362199</v>
      </c>
      <c r="AE163" s="25">
        <f t="shared" si="108"/>
        <v>0.51181102362204722</v>
      </c>
      <c r="AH163" s="483" t="s">
        <v>38</v>
      </c>
      <c r="AI163" s="25">
        <f t="shared" si="102"/>
        <v>1.5957446808510638</v>
      </c>
      <c r="AJ163" s="25">
        <f t="shared" si="103"/>
        <v>0.91185410334346495</v>
      </c>
      <c r="AK163" s="25">
        <f t="shared" si="109"/>
        <v>0.68389057750759885</v>
      </c>
      <c r="AN163" s="483" t="s">
        <v>38</v>
      </c>
      <c r="AO163" s="25">
        <f t="shared" si="104"/>
        <v>0.95890410958904115</v>
      </c>
      <c r="AP163" s="25">
        <f t="shared" si="105"/>
        <v>0.95890410958904115</v>
      </c>
      <c r="AQ163" s="25">
        <f t="shared" si="110"/>
        <v>0</v>
      </c>
      <c r="AV163" s="483" t="str">
        <f t="shared" si="106"/>
        <v>N Noleggio, agenzie di viaggio, servizi di supporto alle imp...</v>
      </c>
      <c r="AW163" s="25">
        <f t="shared" si="100"/>
        <v>1.4173228346456692</v>
      </c>
      <c r="AX163" s="25">
        <f t="shared" si="100"/>
        <v>0.90551181102362199</v>
      </c>
      <c r="AY163" s="25">
        <f t="shared" si="100"/>
        <v>0.51181102362204722</v>
      </c>
      <c r="AZ163" s="25">
        <f t="shared" si="98"/>
        <v>1.5957446808510638</v>
      </c>
      <c r="BA163" s="25">
        <f t="shared" si="98"/>
        <v>0.91185410334346495</v>
      </c>
      <c r="BB163" s="25">
        <f t="shared" si="98"/>
        <v>0.68389057750759885</v>
      </c>
      <c r="BC163" s="25">
        <f t="shared" si="99"/>
        <v>0.95890410958904115</v>
      </c>
      <c r="BD163" s="25">
        <f t="shared" si="99"/>
        <v>0.95890410958904115</v>
      </c>
      <c r="BE163" s="261">
        <f t="shared" si="99"/>
        <v>0</v>
      </c>
    </row>
    <row r="164" spans="1:57" x14ac:dyDescent="0.2">
      <c r="AB164" s="483" t="s">
        <v>39</v>
      </c>
      <c r="AC164" s="25">
        <f t="shared" si="107"/>
        <v>0</v>
      </c>
      <c r="AD164" s="25">
        <f t="shared" si="101"/>
        <v>33.333333333333329</v>
      </c>
      <c r="AE164" s="25">
        <f t="shared" si="108"/>
        <v>-33.333333333333329</v>
      </c>
      <c r="AH164" s="483" t="s">
        <v>39</v>
      </c>
      <c r="AI164" s="25" t="e">
        <f>+AJ137/AI137*100</f>
        <v>#DIV/0!</v>
      </c>
      <c r="AJ164" s="25" t="e">
        <f t="shared" si="103"/>
        <v>#DIV/0!</v>
      </c>
      <c r="AK164" s="25" t="e">
        <f t="shared" si="109"/>
        <v>#DIV/0!</v>
      </c>
      <c r="AN164" s="483" t="s">
        <v>39</v>
      </c>
      <c r="AO164" s="25" t="e">
        <f>+AP137/AO137*100</f>
        <v>#DIV/0!</v>
      </c>
      <c r="AP164" s="25" t="e">
        <f t="shared" si="105"/>
        <v>#DIV/0!</v>
      </c>
      <c r="AQ164" s="25" t="e">
        <f t="shared" si="110"/>
        <v>#DIV/0!</v>
      </c>
      <c r="AV164" s="483" t="str">
        <f t="shared" si="106"/>
        <v>O Amministrazione pubblica e difesa; assicurazione sociale...</v>
      </c>
      <c r="AW164" s="25">
        <f t="shared" si="100"/>
        <v>0</v>
      </c>
      <c r="AX164" s="25">
        <f t="shared" si="100"/>
        <v>33.333333333333329</v>
      </c>
      <c r="AY164" s="25">
        <f t="shared" si="100"/>
        <v>-33.333333333333329</v>
      </c>
      <c r="AZ164" s="25">
        <v>0</v>
      </c>
      <c r="BA164" s="25">
        <v>0</v>
      </c>
      <c r="BB164" s="25">
        <v>0</v>
      </c>
      <c r="BC164" s="25" t="e">
        <f t="shared" ref="BC164" si="111">+AO164</f>
        <v>#DIV/0!</v>
      </c>
      <c r="BD164" s="25" t="e">
        <f t="shared" ref="BD164" si="112">+AP164</f>
        <v>#DIV/0!</v>
      </c>
      <c r="BE164" s="261" t="e">
        <f t="shared" ref="BE164" si="113">+AQ164</f>
        <v>#DIV/0!</v>
      </c>
    </row>
    <row r="165" spans="1:57" x14ac:dyDescent="0.2">
      <c r="AB165" s="483" t="s">
        <v>41</v>
      </c>
      <c r="AC165" s="25">
        <f t="shared" si="107"/>
        <v>0.65963060686015829</v>
      </c>
      <c r="AD165" s="25">
        <f t="shared" si="101"/>
        <v>0.65963060686015829</v>
      </c>
      <c r="AE165" s="25">
        <f t="shared" si="108"/>
        <v>0</v>
      </c>
      <c r="AH165" s="483" t="s">
        <v>41</v>
      </c>
      <c r="AI165" s="25">
        <f t="shared" si="102"/>
        <v>1.4285714285714286</v>
      </c>
      <c r="AJ165" s="25">
        <f t="shared" si="103"/>
        <v>0</v>
      </c>
      <c r="AK165" s="25">
        <f t="shared" si="109"/>
        <v>1.4285714285714286</v>
      </c>
      <c r="AN165" s="483" t="s">
        <v>41</v>
      </c>
      <c r="AO165" s="25">
        <f t="shared" si="104"/>
        <v>0.390625</v>
      </c>
      <c r="AP165" s="25">
        <f t="shared" si="105"/>
        <v>0.390625</v>
      </c>
      <c r="AQ165" s="25">
        <f t="shared" si="110"/>
        <v>0</v>
      </c>
      <c r="AV165" s="483" t="str">
        <f t="shared" si="106"/>
        <v>P Istruzione</v>
      </c>
      <c r="AW165" s="25">
        <f t="shared" si="100"/>
        <v>0.65963060686015829</v>
      </c>
      <c r="AX165" s="25">
        <f t="shared" si="100"/>
        <v>0.65963060686015829</v>
      </c>
      <c r="AY165" s="25">
        <f t="shared" si="100"/>
        <v>0</v>
      </c>
      <c r="AZ165" s="25">
        <f t="shared" ref="AZ165:BB168" si="114">+AI165</f>
        <v>1.4285714285714286</v>
      </c>
      <c r="BA165" s="25">
        <f t="shared" si="114"/>
        <v>0</v>
      </c>
      <c r="BB165" s="25">
        <f t="shared" si="114"/>
        <v>1.4285714285714286</v>
      </c>
      <c r="BC165" s="25">
        <f t="shared" si="99"/>
        <v>0.390625</v>
      </c>
      <c r="BD165" s="25">
        <f t="shared" si="99"/>
        <v>0.390625</v>
      </c>
      <c r="BE165" s="261">
        <f t="shared" si="99"/>
        <v>0</v>
      </c>
    </row>
    <row r="166" spans="1:57" x14ac:dyDescent="0.2">
      <c r="AB166" s="483" t="s">
        <v>42</v>
      </c>
      <c r="AC166" s="25">
        <f t="shared" si="107"/>
        <v>0.19286403085824494</v>
      </c>
      <c r="AD166" s="25">
        <f t="shared" si="101"/>
        <v>0.57859209257473487</v>
      </c>
      <c r="AE166" s="25">
        <f t="shared" si="108"/>
        <v>-0.38572806171648993</v>
      </c>
      <c r="AH166" s="483" t="s">
        <v>42</v>
      </c>
      <c r="AI166" s="25">
        <f t="shared" si="102"/>
        <v>0.3058103975535168</v>
      </c>
      <c r="AJ166" s="25">
        <f t="shared" si="103"/>
        <v>0.3058103975535168</v>
      </c>
      <c r="AK166" s="25">
        <f t="shared" si="109"/>
        <v>0</v>
      </c>
      <c r="AN166" s="483" t="s">
        <v>42</v>
      </c>
      <c r="AO166" s="25">
        <f t="shared" si="104"/>
        <v>0</v>
      </c>
      <c r="AP166" s="25">
        <f t="shared" si="105"/>
        <v>0.79365079365079361</v>
      </c>
      <c r="AQ166" s="25">
        <f t="shared" si="110"/>
        <v>-0.79365079365079361</v>
      </c>
      <c r="AV166" s="483" t="str">
        <f t="shared" si="106"/>
        <v xml:space="preserve">Q Sanità e assistenza sociale  </v>
      </c>
      <c r="AW166" s="25">
        <f t="shared" si="100"/>
        <v>0.19286403085824494</v>
      </c>
      <c r="AX166" s="25">
        <f t="shared" si="100"/>
        <v>0.57859209257473487</v>
      </c>
      <c r="AY166" s="25">
        <f t="shared" si="100"/>
        <v>-0.38572806171648993</v>
      </c>
      <c r="AZ166" s="25">
        <f t="shared" si="114"/>
        <v>0.3058103975535168</v>
      </c>
      <c r="BA166" s="25">
        <f t="shared" si="114"/>
        <v>0.3058103975535168</v>
      </c>
      <c r="BB166" s="25">
        <f t="shared" si="114"/>
        <v>0</v>
      </c>
      <c r="BC166" s="25">
        <f t="shared" si="99"/>
        <v>0</v>
      </c>
      <c r="BD166" s="25">
        <f t="shared" si="99"/>
        <v>0.79365079365079361</v>
      </c>
      <c r="BE166" s="261">
        <f t="shared" si="99"/>
        <v>-0.79365079365079361</v>
      </c>
    </row>
    <row r="167" spans="1:57" x14ac:dyDescent="0.2">
      <c r="A167" s="482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483" t="s">
        <v>43</v>
      </c>
      <c r="AC167" s="25">
        <f t="shared" si="107"/>
        <v>0.8406725380304243</v>
      </c>
      <c r="AD167" s="25">
        <f t="shared" si="101"/>
        <v>0.6805444355484388</v>
      </c>
      <c r="AE167" s="25">
        <f t="shared" si="108"/>
        <v>0.1601281024819855</v>
      </c>
      <c r="AH167" s="483" t="s">
        <v>43</v>
      </c>
      <c r="AI167" s="25">
        <f t="shared" si="102"/>
        <v>0.9375</v>
      </c>
      <c r="AJ167" s="25">
        <f t="shared" si="103"/>
        <v>0.625</v>
      </c>
      <c r="AK167" s="25">
        <f t="shared" si="109"/>
        <v>0.3125</v>
      </c>
      <c r="AN167" s="483" t="s">
        <v>43</v>
      </c>
      <c r="AO167" s="25">
        <f t="shared" si="104"/>
        <v>1.0189228529839884</v>
      </c>
      <c r="AP167" s="25">
        <f t="shared" si="105"/>
        <v>0.72780203784570596</v>
      </c>
      <c r="AQ167" s="25">
        <f t="shared" si="110"/>
        <v>0.29112081513828247</v>
      </c>
      <c r="AV167" s="483" t="str">
        <f t="shared" si="106"/>
        <v>R Attività artistiche, sportive, di intrattenimento e diver...</v>
      </c>
      <c r="AW167" s="25">
        <f t="shared" si="100"/>
        <v>0.8406725380304243</v>
      </c>
      <c r="AX167" s="25">
        <f t="shared" si="100"/>
        <v>0.6805444355484388</v>
      </c>
      <c r="AY167" s="25">
        <f t="shared" si="100"/>
        <v>0.1601281024819855</v>
      </c>
      <c r="AZ167" s="25">
        <f t="shared" si="114"/>
        <v>0.9375</v>
      </c>
      <c r="BA167" s="25">
        <f t="shared" si="114"/>
        <v>0.625</v>
      </c>
      <c r="BB167" s="25">
        <f t="shared" si="114"/>
        <v>0.3125</v>
      </c>
      <c r="BC167" s="25">
        <f t="shared" si="99"/>
        <v>1.0189228529839884</v>
      </c>
      <c r="BD167" s="25">
        <f t="shared" si="99"/>
        <v>0.72780203784570596</v>
      </c>
      <c r="BE167" s="261">
        <f t="shared" si="99"/>
        <v>0.29112081513828247</v>
      </c>
    </row>
    <row r="168" spans="1:57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483" t="s">
        <v>44</v>
      </c>
      <c r="AC168" s="25">
        <f t="shared" si="107"/>
        <v>0.99926524614254231</v>
      </c>
      <c r="AD168" s="25">
        <f t="shared" si="101"/>
        <v>0.79353416605437177</v>
      </c>
      <c r="AE168" s="25">
        <f t="shared" si="108"/>
        <v>0.20573108008817054</v>
      </c>
      <c r="AH168" s="483" t="s">
        <v>44</v>
      </c>
      <c r="AI168" s="25">
        <f t="shared" si="102"/>
        <v>0.91201716738197425</v>
      </c>
      <c r="AJ168" s="25">
        <f t="shared" si="103"/>
        <v>0.69742489270386265</v>
      </c>
      <c r="AK168" s="25">
        <f t="shared" si="109"/>
        <v>0.21459227467811159</v>
      </c>
      <c r="AN168" s="483" t="s">
        <v>44</v>
      </c>
      <c r="AO168" s="25">
        <f t="shared" si="104"/>
        <v>0.76169749727965186</v>
      </c>
      <c r="AP168" s="25">
        <f t="shared" si="105"/>
        <v>0.92491838955386285</v>
      </c>
      <c r="AQ168" s="25">
        <f t="shared" si="110"/>
        <v>-0.16322089227421099</v>
      </c>
      <c r="AV168" s="483" t="str">
        <f t="shared" si="106"/>
        <v>S Altre attività di servizi</v>
      </c>
      <c r="AW168" s="25">
        <f t="shared" si="100"/>
        <v>0.99926524614254231</v>
      </c>
      <c r="AX168" s="25">
        <f t="shared" si="100"/>
        <v>0.79353416605437177</v>
      </c>
      <c r="AY168" s="25">
        <f t="shared" si="100"/>
        <v>0.20573108008817054</v>
      </c>
      <c r="AZ168" s="25">
        <f t="shared" si="114"/>
        <v>0.91201716738197425</v>
      </c>
      <c r="BA168" s="25">
        <f t="shared" si="114"/>
        <v>0.69742489270386265</v>
      </c>
      <c r="BB168" s="25">
        <f t="shared" si="114"/>
        <v>0.21459227467811159</v>
      </c>
      <c r="BC168" s="25">
        <f t="shared" si="99"/>
        <v>0.76169749727965186</v>
      </c>
      <c r="BD168" s="25">
        <f t="shared" si="99"/>
        <v>0.92491838955386285</v>
      </c>
      <c r="BE168" s="261">
        <f t="shared" si="99"/>
        <v>-0.16322089227421099</v>
      </c>
    </row>
    <row r="169" spans="1:57" x14ac:dyDescent="0.2">
      <c r="A169" s="477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483" t="s">
        <v>45</v>
      </c>
      <c r="AC169" s="25">
        <f t="shared" si="107"/>
        <v>0</v>
      </c>
      <c r="AD169" s="25">
        <f t="shared" si="101"/>
        <v>0</v>
      </c>
      <c r="AE169" s="25">
        <f t="shared" si="108"/>
        <v>0</v>
      </c>
      <c r="AH169" s="483" t="s">
        <v>45</v>
      </c>
      <c r="AI169" s="25" t="e">
        <f t="shared" si="102"/>
        <v>#DIV/0!</v>
      </c>
      <c r="AJ169" s="25" t="e">
        <f t="shared" si="103"/>
        <v>#DIV/0!</v>
      </c>
      <c r="AK169" s="25" t="e">
        <f t="shared" si="109"/>
        <v>#DIV/0!</v>
      </c>
      <c r="AN169" s="483" t="s">
        <v>45</v>
      </c>
      <c r="AO169" s="25">
        <f t="shared" si="104"/>
        <v>0</v>
      </c>
      <c r="AP169" s="25">
        <f t="shared" si="105"/>
        <v>0</v>
      </c>
      <c r="AQ169" s="25">
        <f t="shared" si="110"/>
        <v>0</v>
      </c>
      <c r="AV169" s="483" t="str">
        <f t="shared" si="106"/>
        <v>T Attività di famiglie e convivenze come datori di lavoro p...</v>
      </c>
      <c r="AW169" s="25">
        <f t="shared" si="100"/>
        <v>0</v>
      </c>
      <c r="AX169" s="25">
        <f t="shared" si="100"/>
        <v>0</v>
      </c>
      <c r="AY169" s="25">
        <f t="shared" si="100"/>
        <v>0</v>
      </c>
      <c r="AZ169" s="25">
        <v>0</v>
      </c>
      <c r="BA169" s="25">
        <v>0</v>
      </c>
      <c r="BB169" s="25">
        <v>0</v>
      </c>
      <c r="BC169" s="25">
        <f t="shared" si="99"/>
        <v>0</v>
      </c>
      <c r="BD169" s="25">
        <f t="shared" si="99"/>
        <v>0</v>
      </c>
      <c r="BE169" s="261">
        <f t="shared" si="99"/>
        <v>0</v>
      </c>
    </row>
    <row r="170" spans="1:57" x14ac:dyDescent="0.2">
      <c r="A170" s="483" t="s">
        <v>25</v>
      </c>
      <c r="B170" s="25">
        <f>+B19-B72</f>
        <v>-543</v>
      </c>
      <c r="C170" s="25">
        <f>+C19-C72</f>
        <v>-545</v>
      </c>
      <c r="D170" s="25">
        <f t="shared" ref="B170:Y180" si="115">+D19-D72</f>
        <v>24</v>
      </c>
      <c r="E170" s="25">
        <f t="shared" si="115"/>
        <v>4</v>
      </c>
      <c r="F170" s="25">
        <f t="shared" si="115"/>
        <v>-12</v>
      </c>
      <c r="G170" s="25">
        <f t="shared" si="115"/>
        <v>-18</v>
      </c>
      <c r="H170" s="25">
        <f t="shared" si="115"/>
        <v>-1</v>
      </c>
      <c r="I170" s="25">
        <f t="shared" si="115"/>
        <v>7</v>
      </c>
      <c r="J170" s="25">
        <f t="shared" si="115"/>
        <v>-211</v>
      </c>
      <c r="K170" s="25">
        <f t="shared" si="115"/>
        <v>-210</v>
      </c>
      <c r="L170" s="25">
        <f t="shared" si="115"/>
        <v>13</v>
      </c>
      <c r="M170" s="25">
        <f t="shared" si="115"/>
        <v>18</v>
      </c>
      <c r="N170" s="25">
        <f t="shared" si="115"/>
        <v>-53</v>
      </c>
      <c r="O170" s="25">
        <f t="shared" si="115"/>
        <v>-51</v>
      </c>
      <c r="P170" s="25">
        <f t="shared" si="115"/>
        <v>-11</v>
      </c>
      <c r="Q170" s="25">
        <f t="shared" si="115"/>
        <v>1</v>
      </c>
      <c r="R170" s="25">
        <f t="shared" si="115"/>
        <v>-819</v>
      </c>
      <c r="S170" s="25">
        <f t="shared" si="115"/>
        <v>-824</v>
      </c>
      <c r="T170" s="25">
        <f t="shared" si="115"/>
        <v>25</v>
      </c>
      <c r="U170" s="25">
        <f t="shared" si="115"/>
        <v>30</v>
      </c>
      <c r="V170" s="25">
        <f>+V19-V72</f>
        <v>-754</v>
      </c>
      <c r="W170" s="25">
        <f>+W19-W72</f>
        <v>-755</v>
      </c>
      <c r="X170" s="25">
        <f t="shared" si="115"/>
        <v>37</v>
      </c>
      <c r="Y170" s="25">
        <f t="shared" si="115"/>
        <v>22</v>
      </c>
      <c r="AB170" s="483" t="s">
        <v>46</v>
      </c>
      <c r="AC170" s="25">
        <f t="shared" si="107"/>
        <v>6.3990578074393953</v>
      </c>
      <c r="AD170" s="25">
        <f t="shared" si="101"/>
        <v>0.58887035037785851</v>
      </c>
      <c r="AE170" s="25">
        <f t="shared" si="108"/>
        <v>5.8101874570615371</v>
      </c>
      <c r="AH170" s="483" t="s">
        <v>46</v>
      </c>
      <c r="AI170" s="25">
        <f t="shared" si="102"/>
        <v>7.011747430249633</v>
      </c>
      <c r="AJ170" s="25">
        <f t="shared" si="103"/>
        <v>0.6240822320117474</v>
      </c>
      <c r="AK170" s="25">
        <f t="shared" si="109"/>
        <v>6.3876651982378858</v>
      </c>
      <c r="AN170" s="483" t="s">
        <v>46</v>
      </c>
      <c r="AO170" s="25">
        <f t="shared" si="104"/>
        <v>6.2628336755646812</v>
      </c>
      <c r="AP170" s="25">
        <f t="shared" si="105"/>
        <v>0.82135523613963046</v>
      </c>
      <c r="AQ170" s="25">
        <f t="shared" si="110"/>
        <v>5.4414784394250511</v>
      </c>
      <c r="AV170" s="483" t="str">
        <f t="shared" si="106"/>
        <v>X Imprese non classificate</v>
      </c>
      <c r="AW170" s="25">
        <f t="shared" si="100"/>
        <v>6.3990578074393953</v>
      </c>
      <c r="AX170" s="25">
        <f t="shared" si="100"/>
        <v>0.58887035037785851</v>
      </c>
      <c r="AY170" s="25">
        <f t="shared" si="100"/>
        <v>5.8101874570615371</v>
      </c>
      <c r="AZ170" s="25">
        <f t="shared" ref="AZ170:BB171" si="116">+AI170</f>
        <v>7.011747430249633</v>
      </c>
      <c r="BA170" s="25">
        <f t="shared" si="116"/>
        <v>0.6240822320117474</v>
      </c>
      <c r="BB170" s="25">
        <f t="shared" si="116"/>
        <v>6.3876651982378858</v>
      </c>
      <c r="BC170" s="25">
        <f t="shared" si="99"/>
        <v>6.2628336755646812</v>
      </c>
      <c r="BD170" s="25">
        <f t="shared" si="99"/>
        <v>0.82135523613963046</v>
      </c>
      <c r="BE170" s="261">
        <f t="shared" si="99"/>
        <v>5.4414784394250511</v>
      </c>
    </row>
    <row r="171" spans="1:57" x14ac:dyDescent="0.2">
      <c r="A171" s="483" t="s">
        <v>26</v>
      </c>
      <c r="B171" s="25">
        <f t="shared" si="115"/>
        <v>-1</v>
      </c>
      <c r="C171" s="25">
        <f t="shared" si="115"/>
        <v>0</v>
      </c>
      <c r="D171" s="25">
        <f t="shared" si="115"/>
        <v>0</v>
      </c>
      <c r="E171" s="25">
        <f t="shared" si="115"/>
        <v>0</v>
      </c>
      <c r="F171" s="25">
        <f t="shared" si="115"/>
        <v>2</v>
      </c>
      <c r="G171" s="25">
        <f t="shared" si="115"/>
        <v>2</v>
      </c>
      <c r="H171" s="25">
        <f t="shared" si="115"/>
        <v>0</v>
      </c>
      <c r="I171" s="25">
        <f t="shared" si="115"/>
        <v>0</v>
      </c>
      <c r="J171" s="25">
        <f t="shared" si="115"/>
        <v>-2</v>
      </c>
      <c r="K171" s="25">
        <f t="shared" si="115"/>
        <v>0</v>
      </c>
      <c r="L171" s="25">
        <f t="shared" si="115"/>
        <v>0</v>
      </c>
      <c r="M171" s="25">
        <f t="shared" si="115"/>
        <v>0</v>
      </c>
      <c r="N171" s="25">
        <f t="shared" si="115"/>
        <v>-2</v>
      </c>
      <c r="O171" s="25">
        <f t="shared" si="115"/>
        <v>-2</v>
      </c>
      <c r="P171" s="25">
        <f t="shared" si="115"/>
        <v>0</v>
      </c>
      <c r="Q171" s="25">
        <f t="shared" si="115"/>
        <v>0</v>
      </c>
      <c r="R171" s="25">
        <f t="shared" si="115"/>
        <v>-3</v>
      </c>
      <c r="S171" s="25">
        <f t="shared" si="115"/>
        <v>0</v>
      </c>
      <c r="T171" s="25">
        <f t="shared" si="115"/>
        <v>0</v>
      </c>
      <c r="U171" s="25">
        <f t="shared" si="115"/>
        <v>0</v>
      </c>
      <c r="V171" s="25">
        <f t="shared" si="115"/>
        <v>-3</v>
      </c>
      <c r="W171" s="25">
        <f t="shared" si="115"/>
        <v>0</v>
      </c>
      <c r="X171" s="25">
        <f t="shared" si="115"/>
        <v>0</v>
      </c>
      <c r="Y171" s="25">
        <f t="shared" si="115"/>
        <v>0</v>
      </c>
      <c r="AB171" s="295" t="s">
        <v>20</v>
      </c>
      <c r="AC171" s="25">
        <f t="shared" si="107"/>
        <v>1.172408200775749</v>
      </c>
      <c r="AD171" s="25">
        <f t="shared" si="101"/>
        <v>0.79264254726798478</v>
      </c>
      <c r="AE171" s="25">
        <f t="shared" si="108"/>
        <v>0.37976565350776426</v>
      </c>
      <c r="AH171" s="295" t="s">
        <v>20</v>
      </c>
      <c r="AI171" s="25">
        <f t="shared" si="102"/>
        <v>1.1296615552127756</v>
      </c>
      <c r="AJ171" s="25">
        <f t="shared" si="103"/>
        <v>0.74176571998911167</v>
      </c>
      <c r="AK171" s="25">
        <f t="shared" si="109"/>
        <v>0.38789583522366389</v>
      </c>
      <c r="AN171" s="295" t="s">
        <v>20</v>
      </c>
      <c r="AO171" s="25">
        <f t="shared" si="104"/>
        <v>1.2618296529968454</v>
      </c>
      <c r="AP171" s="25">
        <f t="shared" si="105"/>
        <v>0.93005547699336455</v>
      </c>
      <c r="AQ171" s="25">
        <f t="shared" si="110"/>
        <v>0.3317741760034808</v>
      </c>
      <c r="AV171" s="295" t="str">
        <f t="shared" si="106"/>
        <v>Grand Total</v>
      </c>
      <c r="AW171" s="25">
        <f t="shared" si="100"/>
        <v>1.172408200775749</v>
      </c>
      <c r="AX171" s="25">
        <f t="shared" si="100"/>
        <v>0.79264254726798478</v>
      </c>
      <c r="AY171" s="25">
        <f t="shared" si="100"/>
        <v>0.37976565350776426</v>
      </c>
      <c r="AZ171" s="25">
        <f t="shared" si="116"/>
        <v>1.1296615552127756</v>
      </c>
      <c r="BA171" s="25">
        <f t="shared" si="116"/>
        <v>0.74176571998911167</v>
      </c>
      <c r="BB171" s="25">
        <f t="shared" si="116"/>
        <v>0.38789583522366389</v>
      </c>
      <c r="BC171" s="25">
        <f t="shared" si="99"/>
        <v>1.2618296529968454</v>
      </c>
      <c r="BD171" s="25">
        <f t="shared" si="99"/>
        <v>0.93005547699336455</v>
      </c>
      <c r="BE171" s="261">
        <f t="shared" si="99"/>
        <v>0.3317741760034808</v>
      </c>
    </row>
    <row r="172" spans="1:57" x14ac:dyDescent="0.2">
      <c r="A172" s="483" t="s">
        <v>27</v>
      </c>
      <c r="B172" s="25">
        <f t="shared" si="115"/>
        <v>-82</v>
      </c>
      <c r="C172" s="25">
        <f t="shared" si="115"/>
        <v>-101</v>
      </c>
      <c r="D172" s="25">
        <f t="shared" si="115"/>
        <v>-7</v>
      </c>
      <c r="E172" s="25">
        <f t="shared" si="115"/>
        <v>1</v>
      </c>
      <c r="F172" s="25">
        <f t="shared" si="115"/>
        <v>-26</v>
      </c>
      <c r="G172" s="25">
        <f t="shared" si="115"/>
        <v>-23</v>
      </c>
      <c r="H172" s="25">
        <f t="shared" si="115"/>
        <v>-4</v>
      </c>
      <c r="I172" s="25">
        <f t="shared" si="115"/>
        <v>0</v>
      </c>
      <c r="J172" s="25">
        <f t="shared" si="115"/>
        <v>-129</v>
      </c>
      <c r="K172" s="25">
        <f t="shared" si="115"/>
        <v>-113</v>
      </c>
      <c r="L172" s="25">
        <f t="shared" si="115"/>
        <v>-7</v>
      </c>
      <c r="M172" s="25">
        <f t="shared" si="115"/>
        <v>4</v>
      </c>
      <c r="N172" s="25">
        <f t="shared" si="115"/>
        <v>-38</v>
      </c>
      <c r="O172" s="25">
        <f t="shared" si="115"/>
        <v>-3</v>
      </c>
      <c r="P172" s="25">
        <f t="shared" si="115"/>
        <v>-10</v>
      </c>
      <c r="Q172" s="25">
        <f t="shared" si="115"/>
        <v>-3</v>
      </c>
      <c r="R172" s="25">
        <f t="shared" si="115"/>
        <v>-275</v>
      </c>
      <c r="S172" s="25">
        <f t="shared" si="115"/>
        <v>-240</v>
      </c>
      <c r="T172" s="25">
        <f t="shared" si="115"/>
        <v>-28</v>
      </c>
      <c r="U172" s="25">
        <f t="shared" si="115"/>
        <v>2</v>
      </c>
      <c r="V172" s="25">
        <f t="shared" si="115"/>
        <v>-211</v>
      </c>
      <c r="W172" s="25">
        <f t="shared" si="115"/>
        <v>-214</v>
      </c>
      <c r="X172" s="25">
        <f t="shared" si="115"/>
        <v>-14</v>
      </c>
      <c r="Y172" s="25">
        <f t="shared" si="115"/>
        <v>5</v>
      </c>
    </row>
    <row r="173" spans="1:57" x14ac:dyDescent="0.2">
      <c r="A173" s="483" t="s">
        <v>28</v>
      </c>
      <c r="B173" s="25">
        <f t="shared" si="115"/>
        <v>3</v>
      </c>
      <c r="C173" s="25">
        <f t="shared" si="115"/>
        <v>3</v>
      </c>
      <c r="D173" s="25">
        <f t="shared" si="115"/>
        <v>0</v>
      </c>
      <c r="E173" s="25">
        <f t="shared" si="115"/>
        <v>0</v>
      </c>
      <c r="F173" s="25">
        <f t="shared" si="115"/>
        <v>0</v>
      </c>
      <c r="G173" s="25">
        <f t="shared" si="115"/>
        <v>0</v>
      </c>
      <c r="H173" s="25">
        <f t="shared" si="115"/>
        <v>0</v>
      </c>
      <c r="I173" s="25">
        <f t="shared" si="115"/>
        <v>0</v>
      </c>
      <c r="J173" s="25">
        <f t="shared" si="115"/>
        <v>2</v>
      </c>
      <c r="K173" s="25">
        <f t="shared" si="115"/>
        <v>1</v>
      </c>
      <c r="L173" s="25">
        <f t="shared" si="115"/>
        <v>0</v>
      </c>
      <c r="M173" s="25">
        <f t="shared" si="115"/>
        <v>1</v>
      </c>
      <c r="N173" s="25">
        <f t="shared" si="115"/>
        <v>1</v>
      </c>
      <c r="O173" s="25">
        <f t="shared" si="115"/>
        <v>-1</v>
      </c>
      <c r="P173" s="25">
        <f t="shared" si="115"/>
        <v>0</v>
      </c>
      <c r="Q173" s="25">
        <f t="shared" si="115"/>
        <v>0</v>
      </c>
      <c r="R173" s="25">
        <f t="shared" si="115"/>
        <v>6</v>
      </c>
      <c r="S173" s="25">
        <f t="shared" si="115"/>
        <v>3</v>
      </c>
      <c r="T173" s="25">
        <f t="shared" si="115"/>
        <v>0</v>
      </c>
      <c r="U173" s="25">
        <f t="shared" si="115"/>
        <v>1</v>
      </c>
      <c r="V173" s="25">
        <f t="shared" si="115"/>
        <v>5</v>
      </c>
      <c r="W173" s="25">
        <f t="shared" si="115"/>
        <v>4</v>
      </c>
      <c r="X173" s="25">
        <f t="shared" si="115"/>
        <v>0</v>
      </c>
      <c r="Y173" s="25">
        <f t="shared" si="115"/>
        <v>1</v>
      </c>
    </row>
    <row r="174" spans="1:57" x14ac:dyDescent="0.2">
      <c r="A174" s="483" t="s">
        <v>29</v>
      </c>
      <c r="B174" s="25">
        <f t="shared" si="115"/>
        <v>-4</v>
      </c>
      <c r="C174" s="25">
        <f t="shared" si="115"/>
        <v>-2</v>
      </c>
      <c r="D174" s="25">
        <f t="shared" si="115"/>
        <v>0</v>
      </c>
      <c r="E174" s="25">
        <f t="shared" si="115"/>
        <v>0</v>
      </c>
      <c r="F174" s="25">
        <f t="shared" si="115"/>
        <v>2</v>
      </c>
      <c r="G174" s="25">
        <f t="shared" si="115"/>
        <v>3</v>
      </c>
      <c r="H174" s="25">
        <f t="shared" si="115"/>
        <v>0</v>
      </c>
      <c r="I174" s="25">
        <f t="shared" si="115"/>
        <v>0</v>
      </c>
      <c r="J174" s="25">
        <f t="shared" si="115"/>
        <v>1</v>
      </c>
      <c r="K174" s="25">
        <f t="shared" si="115"/>
        <v>1</v>
      </c>
      <c r="L174" s="25">
        <f t="shared" si="115"/>
        <v>-1</v>
      </c>
      <c r="M174" s="25">
        <f t="shared" si="115"/>
        <v>-2</v>
      </c>
      <c r="N174" s="25">
        <f t="shared" si="115"/>
        <v>-3</v>
      </c>
      <c r="O174" s="25">
        <f t="shared" si="115"/>
        <v>-1</v>
      </c>
      <c r="P174" s="25">
        <f t="shared" si="115"/>
        <v>0</v>
      </c>
      <c r="Q174" s="25">
        <f t="shared" si="115"/>
        <v>1</v>
      </c>
      <c r="R174" s="25">
        <f t="shared" si="115"/>
        <v>-4</v>
      </c>
      <c r="S174" s="25">
        <f t="shared" si="115"/>
        <v>1</v>
      </c>
      <c r="T174" s="25">
        <f t="shared" si="115"/>
        <v>-1</v>
      </c>
      <c r="U174" s="25">
        <f t="shared" si="115"/>
        <v>-1</v>
      </c>
      <c r="V174" s="25">
        <f t="shared" si="115"/>
        <v>-3</v>
      </c>
      <c r="W174" s="25">
        <f t="shared" si="115"/>
        <v>-1</v>
      </c>
      <c r="X174" s="25">
        <f t="shared" si="115"/>
        <v>-1</v>
      </c>
      <c r="Y174" s="25">
        <f t="shared" si="115"/>
        <v>-2</v>
      </c>
    </row>
    <row r="175" spans="1:57" x14ac:dyDescent="0.2">
      <c r="A175" s="483" t="s">
        <v>30</v>
      </c>
      <c r="B175" s="25">
        <f t="shared" si="115"/>
        <v>-191</v>
      </c>
      <c r="C175" s="25">
        <f t="shared" si="115"/>
        <v>-183</v>
      </c>
      <c r="D175" s="25">
        <f t="shared" si="115"/>
        <v>1</v>
      </c>
      <c r="E175" s="25">
        <f t="shared" si="115"/>
        <v>5</v>
      </c>
      <c r="F175" s="25">
        <f t="shared" si="115"/>
        <v>16</v>
      </c>
      <c r="G175" s="25">
        <f t="shared" si="115"/>
        <v>17</v>
      </c>
      <c r="H175" s="25">
        <f t="shared" si="115"/>
        <v>-23</v>
      </c>
      <c r="I175" s="25">
        <f t="shared" si="115"/>
        <v>-8</v>
      </c>
      <c r="J175" s="25">
        <f t="shared" si="115"/>
        <v>-108</v>
      </c>
      <c r="K175" s="25">
        <f t="shared" si="115"/>
        <v>-97</v>
      </c>
      <c r="L175" s="25">
        <f t="shared" si="115"/>
        <v>4</v>
      </c>
      <c r="M175" s="25">
        <f t="shared" si="115"/>
        <v>-19</v>
      </c>
      <c r="N175" s="25">
        <f t="shared" si="115"/>
        <v>76</v>
      </c>
      <c r="O175" s="25">
        <f t="shared" si="115"/>
        <v>71</v>
      </c>
      <c r="P175" s="25">
        <f t="shared" si="115"/>
        <v>-12</v>
      </c>
      <c r="Q175" s="25">
        <f t="shared" si="115"/>
        <v>1</v>
      </c>
      <c r="R175" s="25">
        <f t="shared" si="115"/>
        <v>-207</v>
      </c>
      <c r="S175" s="25">
        <f t="shared" si="115"/>
        <v>-192</v>
      </c>
      <c r="T175" s="25">
        <f t="shared" si="115"/>
        <v>-30</v>
      </c>
      <c r="U175" s="25">
        <f t="shared" si="115"/>
        <v>-21</v>
      </c>
      <c r="V175" s="25">
        <f t="shared" si="115"/>
        <v>-299</v>
      </c>
      <c r="W175" s="25">
        <f t="shared" si="115"/>
        <v>-280</v>
      </c>
      <c r="X175" s="25">
        <f t="shared" si="115"/>
        <v>5</v>
      </c>
      <c r="Y175" s="25">
        <f t="shared" si="115"/>
        <v>-14</v>
      </c>
    </row>
    <row r="176" spans="1:57" x14ac:dyDescent="0.2">
      <c r="A176" s="483" t="s">
        <v>31</v>
      </c>
      <c r="B176" s="25">
        <f t="shared" si="115"/>
        <v>-342</v>
      </c>
      <c r="C176" s="25">
        <f t="shared" si="115"/>
        <v>-366</v>
      </c>
      <c r="D176" s="25">
        <f t="shared" si="115"/>
        <v>17</v>
      </c>
      <c r="E176" s="25">
        <f t="shared" si="115"/>
        <v>11</v>
      </c>
      <c r="F176" s="25">
        <f t="shared" si="115"/>
        <v>-67</v>
      </c>
      <c r="G176" s="25">
        <f t="shared" si="115"/>
        <v>-62</v>
      </c>
      <c r="H176" s="25">
        <f t="shared" si="115"/>
        <v>15</v>
      </c>
      <c r="I176" s="25">
        <f t="shared" si="115"/>
        <v>19</v>
      </c>
      <c r="J176" s="25">
        <f t="shared" si="115"/>
        <v>-557</v>
      </c>
      <c r="K176" s="25">
        <f t="shared" si="115"/>
        <v>-554</v>
      </c>
      <c r="L176" s="25">
        <f t="shared" si="115"/>
        <v>-16</v>
      </c>
      <c r="M176" s="25">
        <f t="shared" si="115"/>
        <v>11</v>
      </c>
      <c r="N176" s="25">
        <f t="shared" si="115"/>
        <v>-50</v>
      </c>
      <c r="O176" s="25">
        <f t="shared" si="115"/>
        <v>-47</v>
      </c>
      <c r="P176" s="25">
        <f t="shared" si="115"/>
        <v>-13</v>
      </c>
      <c r="Q176" s="25">
        <f t="shared" si="115"/>
        <v>-21</v>
      </c>
      <c r="R176" s="25">
        <f t="shared" si="115"/>
        <v>-1016</v>
      </c>
      <c r="S176" s="25">
        <f t="shared" si="115"/>
        <v>-1029</v>
      </c>
      <c r="T176" s="25">
        <f t="shared" si="115"/>
        <v>3</v>
      </c>
      <c r="U176" s="25">
        <f t="shared" si="115"/>
        <v>20</v>
      </c>
      <c r="V176" s="25">
        <f t="shared" si="115"/>
        <v>-899</v>
      </c>
      <c r="W176" s="25">
        <f t="shared" si="115"/>
        <v>-920</v>
      </c>
      <c r="X176" s="25">
        <f t="shared" si="115"/>
        <v>1</v>
      </c>
      <c r="Y176" s="25">
        <f t="shared" si="115"/>
        <v>22</v>
      </c>
    </row>
    <row r="177" spans="1:25" x14ac:dyDescent="0.2">
      <c r="A177" s="483" t="s">
        <v>32</v>
      </c>
      <c r="B177" s="25">
        <f t="shared" si="115"/>
        <v>-34</v>
      </c>
      <c r="C177" s="25">
        <f t="shared" si="115"/>
        <v>-43</v>
      </c>
      <c r="D177" s="25">
        <f t="shared" si="115"/>
        <v>-3</v>
      </c>
      <c r="E177" s="25">
        <f t="shared" si="115"/>
        <v>-4</v>
      </c>
      <c r="F177" s="25">
        <f t="shared" si="115"/>
        <v>-11</v>
      </c>
      <c r="G177" s="25">
        <f t="shared" si="115"/>
        <v>-8</v>
      </c>
      <c r="H177" s="25">
        <f t="shared" si="115"/>
        <v>0</v>
      </c>
      <c r="I177" s="25">
        <f t="shared" si="115"/>
        <v>2</v>
      </c>
      <c r="J177" s="25">
        <f t="shared" si="115"/>
        <v>-42</v>
      </c>
      <c r="K177" s="25">
        <f t="shared" si="115"/>
        <v>-42</v>
      </c>
      <c r="L177" s="25">
        <f t="shared" si="115"/>
        <v>-2</v>
      </c>
      <c r="M177" s="25">
        <f t="shared" si="115"/>
        <v>-1</v>
      </c>
      <c r="N177" s="25">
        <f t="shared" si="115"/>
        <v>-8</v>
      </c>
      <c r="O177" s="25">
        <f t="shared" si="115"/>
        <v>-9</v>
      </c>
      <c r="P177" s="25">
        <f t="shared" si="115"/>
        <v>-2</v>
      </c>
      <c r="Q177" s="25">
        <f t="shared" si="115"/>
        <v>-2</v>
      </c>
      <c r="R177" s="25">
        <f t="shared" si="115"/>
        <v>-95</v>
      </c>
      <c r="S177" s="25">
        <f t="shared" si="115"/>
        <v>-102</v>
      </c>
      <c r="T177" s="25">
        <f t="shared" si="115"/>
        <v>-7</v>
      </c>
      <c r="U177" s="25">
        <f t="shared" si="115"/>
        <v>-5</v>
      </c>
      <c r="V177" s="25">
        <f t="shared" si="115"/>
        <v>-76</v>
      </c>
      <c r="W177" s="25">
        <f t="shared" si="115"/>
        <v>-85</v>
      </c>
      <c r="X177" s="25">
        <f t="shared" si="115"/>
        <v>-5</v>
      </c>
      <c r="Y177" s="25">
        <f t="shared" si="115"/>
        <v>-5</v>
      </c>
    </row>
    <row r="178" spans="1:25" x14ac:dyDescent="0.2">
      <c r="A178" s="483" t="s">
        <v>33</v>
      </c>
      <c r="B178" s="25">
        <f t="shared" si="115"/>
        <v>-24</v>
      </c>
      <c r="C178" s="25">
        <f t="shared" si="115"/>
        <v>-46</v>
      </c>
      <c r="D178" s="25">
        <f t="shared" si="115"/>
        <v>1</v>
      </c>
      <c r="E178" s="25">
        <f t="shared" si="115"/>
        <v>-4</v>
      </c>
      <c r="F178" s="25">
        <f t="shared" si="115"/>
        <v>23</v>
      </c>
      <c r="G178" s="25">
        <f t="shared" si="115"/>
        <v>-7</v>
      </c>
      <c r="H178" s="25">
        <f t="shared" si="115"/>
        <v>8</v>
      </c>
      <c r="I178" s="25">
        <f t="shared" si="115"/>
        <v>-1</v>
      </c>
      <c r="J178" s="25">
        <f t="shared" si="115"/>
        <v>-69</v>
      </c>
      <c r="K178" s="25">
        <f t="shared" si="115"/>
        <v>-101</v>
      </c>
      <c r="L178" s="25">
        <f t="shared" si="115"/>
        <v>0</v>
      </c>
      <c r="M178" s="25">
        <f t="shared" si="115"/>
        <v>-3</v>
      </c>
      <c r="N178" s="25">
        <f t="shared" si="115"/>
        <v>2</v>
      </c>
      <c r="O178" s="25">
        <f t="shared" si="115"/>
        <v>-11</v>
      </c>
      <c r="P178" s="25">
        <f t="shared" si="115"/>
        <v>-22</v>
      </c>
      <c r="Q178" s="25">
        <f t="shared" si="115"/>
        <v>-16</v>
      </c>
      <c r="R178" s="25">
        <f t="shared" si="115"/>
        <v>-68</v>
      </c>
      <c r="S178" s="25">
        <f t="shared" si="115"/>
        <v>-165</v>
      </c>
      <c r="T178" s="25">
        <f t="shared" si="115"/>
        <v>-13</v>
      </c>
      <c r="U178" s="25">
        <f t="shared" si="115"/>
        <v>-24</v>
      </c>
      <c r="V178" s="25">
        <f t="shared" si="115"/>
        <v>-93</v>
      </c>
      <c r="W178" s="25">
        <f t="shared" si="115"/>
        <v>-147</v>
      </c>
      <c r="X178" s="25">
        <f t="shared" si="115"/>
        <v>1</v>
      </c>
      <c r="Y178" s="25">
        <f t="shared" si="115"/>
        <v>-7</v>
      </c>
    </row>
    <row r="179" spans="1:25" x14ac:dyDescent="0.2">
      <c r="A179" s="483" t="s">
        <v>34</v>
      </c>
      <c r="B179" s="25">
        <f t="shared" si="115"/>
        <v>-6</v>
      </c>
      <c r="C179" s="25">
        <f t="shared" si="115"/>
        <v>-6</v>
      </c>
      <c r="D179" s="25">
        <f t="shared" si="115"/>
        <v>-3</v>
      </c>
      <c r="E179" s="25">
        <f t="shared" si="115"/>
        <v>7</v>
      </c>
      <c r="F179" s="25">
        <f t="shared" si="115"/>
        <v>20</v>
      </c>
      <c r="G179" s="25">
        <f t="shared" si="115"/>
        <v>20</v>
      </c>
      <c r="H179" s="25">
        <f t="shared" si="115"/>
        <v>0</v>
      </c>
      <c r="I179" s="25">
        <f t="shared" si="115"/>
        <v>-3</v>
      </c>
      <c r="J179" s="25">
        <f t="shared" si="115"/>
        <v>0</v>
      </c>
      <c r="K179" s="25">
        <f t="shared" si="115"/>
        <v>-1</v>
      </c>
      <c r="L179" s="25">
        <f t="shared" si="115"/>
        <v>4</v>
      </c>
      <c r="M179" s="25">
        <f t="shared" si="115"/>
        <v>8</v>
      </c>
      <c r="N179" s="25">
        <f t="shared" si="115"/>
        <v>16</v>
      </c>
      <c r="O179" s="25">
        <f t="shared" si="115"/>
        <v>19</v>
      </c>
      <c r="P179" s="25">
        <f t="shared" si="115"/>
        <v>2</v>
      </c>
      <c r="Q179" s="25">
        <f t="shared" si="115"/>
        <v>2</v>
      </c>
      <c r="R179" s="25">
        <f t="shared" si="115"/>
        <v>30</v>
      </c>
      <c r="S179" s="25">
        <f t="shared" si="115"/>
        <v>32</v>
      </c>
      <c r="T179" s="25">
        <f t="shared" si="115"/>
        <v>3</v>
      </c>
      <c r="U179" s="25">
        <f t="shared" si="115"/>
        <v>14</v>
      </c>
      <c r="V179" s="25">
        <f t="shared" si="115"/>
        <v>-6</v>
      </c>
      <c r="W179" s="25">
        <f t="shared" si="115"/>
        <v>-7</v>
      </c>
      <c r="X179" s="25">
        <f t="shared" si="115"/>
        <v>1</v>
      </c>
      <c r="Y179" s="25">
        <f t="shared" si="115"/>
        <v>15</v>
      </c>
    </row>
    <row r="180" spans="1:25" x14ac:dyDescent="0.2">
      <c r="A180" s="483" t="s">
        <v>35</v>
      </c>
      <c r="B180" s="25">
        <f t="shared" si="115"/>
        <v>7</v>
      </c>
      <c r="C180" s="25">
        <f t="shared" si="115"/>
        <v>2</v>
      </c>
      <c r="D180" s="25">
        <f t="shared" si="115"/>
        <v>-5</v>
      </c>
      <c r="E180" s="25">
        <f t="shared" si="115"/>
        <v>-8</v>
      </c>
      <c r="F180" s="25">
        <f t="shared" si="115"/>
        <v>-12</v>
      </c>
      <c r="G180" s="25">
        <f t="shared" si="115"/>
        <v>-10</v>
      </c>
      <c r="H180" s="25">
        <f t="shared" si="115"/>
        <v>-1</v>
      </c>
      <c r="I180" s="25">
        <f t="shared" si="115"/>
        <v>-6</v>
      </c>
      <c r="J180" s="25">
        <f t="shared" si="115"/>
        <v>23</v>
      </c>
      <c r="K180" s="25">
        <f t="shared" si="115"/>
        <v>23</v>
      </c>
      <c r="L180" s="25">
        <f t="shared" si="115"/>
        <v>-2</v>
      </c>
      <c r="M180" s="25">
        <f t="shared" si="115"/>
        <v>1</v>
      </c>
      <c r="N180" s="25">
        <f t="shared" si="115"/>
        <v>3</v>
      </c>
      <c r="O180" s="25">
        <f t="shared" si="115"/>
        <v>3</v>
      </c>
      <c r="P180" s="25">
        <f t="shared" si="115"/>
        <v>-9</v>
      </c>
      <c r="Q180" s="25">
        <f t="shared" si="115"/>
        <v>-1</v>
      </c>
      <c r="R180" s="25">
        <f t="shared" si="115"/>
        <v>21</v>
      </c>
      <c r="S180" s="25">
        <f t="shared" si="115"/>
        <v>18</v>
      </c>
      <c r="T180" s="25">
        <f t="shared" si="115"/>
        <v>-17</v>
      </c>
      <c r="U180" s="25">
        <f t="shared" ref="B180:Y191" si="117">+U29-U82</f>
        <v>-14</v>
      </c>
      <c r="V180" s="25">
        <f t="shared" si="117"/>
        <v>30</v>
      </c>
      <c r="W180" s="25">
        <f t="shared" si="117"/>
        <v>25</v>
      </c>
      <c r="X180" s="25">
        <f t="shared" si="117"/>
        <v>-7</v>
      </c>
      <c r="Y180" s="25">
        <f t="shared" si="117"/>
        <v>-7</v>
      </c>
    </row>
    <row r="181" spans="1:25" x14ac:dyDescent="0.2">
      <c r="A181" s="483" t="s">
        <v>36</v>
      </c>
      <c r="B181" s="25">
        <f t="shared" si="117"/>
        <v>38</v>
      </c>
      <c r="C181" s="25">
        <f t="shared" si="117"/>
        <v>36</v>
      </c>
      <c r="D181" s="25">
        <f t="shared" si="117"/>
        <v>-4</v>
      </c>
      <c r="E181" s="25">
        <f t="shared" si="117"/>
        <v>2</v>
      </c>
      <c r="F181" s="25">
        <f t="shared" si="117"/>
        <v>33</v>
      </c>
      <c r="G181" s="25">
        <f t="shared" si="117"/>
        <v>39</v>
      </c>
      <c r="H181" s="25">
        <f t="shared" si="117"/>
        <v>1</v>
      </c>
      <c r="I181" s="25">
        <f t="shared" si="117"/>
        <v>3</v>
      </c>
      <c r="J181" s="25">
        <f t="shared" si="117"/>
        <v>27</v>
      </c>
      <c r="K181" s="25">
        <f t="shared" si="117"/>
        <v>38</v>
      </c>
      <c r="L181" s="25">
        <f t="shared" si="117"/>
        <v>-2</v>
      </c>
      <c r="M181" s="25">
        <f t="shared" si="117"/>
        <v>-3</v>
      </c>
      <c r="N181" s="25">
        <f t="shared" si="117"/>
        <v>41</v>
      </c>
      <c r="O181" s="25">
        <f t="shared" si="117"/>
        <v>33</v>
      </c>
      <c r="P181" s="25">
        <f t="shared" si="117"/>
        <v>-1</v>
      </c>
      <c r="Q181" s="25">
        <f t="shared" si="117"/>
        <v>-5</v>
      </c>
      <c r="R181" s="25">
        <f t="shared" si="117"/>
        <v>139</v>
      </c>
      <c r="S181" s="25">
        <f t="shared" si="117"/>
        <v>146</v>
      </c>
      <c r="T181" s="25">
        <f t="shared" si="117"/>
        <v>-6</v>
      </c>
      <c r="U181" s="25">
        <f t="shared" si="117"/>
        <v>-3</v>
      </c>
      <c r="V181" s="25">
        <f t="shared" si="117"/>
        <v>65</v>
      </c>
      <c r="W181" s="25">
        <f t="shared" si="117"/>
        <v>74</v>
      </c>
      <c r="X181" s="25">
        <f t="shared" si="117"/>
        <v>-6</v>
      </c>
      <c r="Y181" s="25">
        <f t="shared" si="117"/>
        <v>-1</v>
      </c>
    </row>
    <row r="182" spans="1:25" x14ac:dyDescent="0.2">
      <c r="A182" s="483" t="s">
        <v>37</v>
      </c>
      <c r="B182" s="25">
        <f t="shared" si="117"/>
        <v>52</v>
      </c>
      <c r="C182" s="25">
        <f t="shared" si="117"/>
        <v>44</v>
      </c>
      <c r="D182" s="25">
        <f t="shared" si="117"/>
        <v>5</v>
      </c>
      <c r="E182" s="25">
        <f t="shared" si="117"/>
        <v>3</v>
      </c>
      <c r="F182" s="25">
        <f t="shared" si="117"/>
        <v>45</v>
      </c>
      <c r="G182" s="25">
        <f t="shared" si="117"/>
        <v>37</v>
      </c>
      <c r="H182" s="25">
        <f t="shared" si="117"/>
        <v>-3</v>
      </c>
      <c r="I182" s="25">
        <f t="shared" si="117"/>
        <v>-2</v>
      </c>
      <c r="J182" s="25">
        <f t="shared" si="117"/>
        <v>47</v>
      </c>
      <c r="K182" s="25">
        <f t="shared" si="117"/>
        <v>40</v>
      </c>
      <c r="L182" s="25">
        <f t="shared" si="117"/>
        <v>5</v>
      </c>
      <c r="M182" s="25">
        <f t="shared" si="117"/>
        <v>3</v>
      </c>
      <c r="N182" s="25">
        <f t="shared" si="117"/>
        <v>20</v>
      </c>
      <c r="O182" s="25">
        <f t="shared" si="117"/>
        <v>25</v>
      </c>
      <c r="P182" s="25">
        <f t="shared" si="117"/>
        <v>-11</v>
      </c>
      <c r="Q182" s="25">
        <f t="shared" si="117"/>
        <v>1</v>
      </c>
      <c r="R182" s="25">
        <f t="shared" si="117"/>
        <v>164</v>
      </c>
      <c r="S182" s="25">
        <f t="shared" si="117"/>
        <v>146</v>
      </c>
      <c r="T182" s="25">
        <f t="shared" si="117"/>
        <v>-4</v>
      </c>
      <c r="U182" s="25">
        <f t="shared" si="117"/>
        <v>5</v>
      </c>
      <c r="V182" s="25">
        <f t="shared" si="117"/>
        <v>99</v>
      </c>
      <c r="W182" s="25">
        <f t="shared" si="117"/>
        <v>84</v>
      </c>
      <c r="X182" s="25">
        <f t="shared" si="117"/>
        <v>10</v>
      </c>
      <c r="Y182" s="25">
        <f t="shared" si="117"/>
        <v>6</v>
      </c>
    </row>
    <row r="183" spans="1:25" x14ac:dyDescent="0.2">
      <c r="A183" s="483" t="s">
        <v>38</v>
      </c>
      <c r="B183" s="25">
        <f t="shared" si="117"/>
        <v>5</v>
      </c>
      <c r="C183" s="25">
        <f t="shared" si="117"/>
        <v>2</v>
      </c>
      <c r="D183" s="25">
        <f t="shared" si="117"/>
        <v>11</v>
      </c>
      <c r="E183" s="25">
        <f t="shared" si="117"/>
        <v>3</v>
      </c>
      <c r="F183" s="25">
        <f t="shared" si="117"/>
        <v>-13</v>
      </c>
      <c r="G183" s="25">
        <f t="shared" si="117"/>
        <v>-19</v>
      </c>
      <c r="H183" s="25">
        <f t="shared" si="117"/>
        <v>4</v>
      </c>
      <c r="I183" s="25">
        <f t="shared" si="117"/>
        <v>8</v>
      </c>
      <c r="J183" s="25">
        <f t="shared" si="117"/>
        <v>-7</v>
      </c>
      <c r="K183" s="25">
        <f t="shared" si="117"/>
        <v>-8</v>
      </c>
      <c r="L183" s="25">
        <f t="shared" si="117"/>
        <v>-4</v>
      </c>
      <c r="M183" s="25">
        <f t="shared" si="117"/>
        <v>2</v>
      </c>
      <c r="N183" s="25">
        <f t="shared" si="117"/>
        <v>27</v>
      </c>
      <c r="O183" s="25">
        <f t="shared" si="117"/>
        <v>28</v>
      </c>
      <c r="P183" s="25">
        <f t="shared" si="117"/>
        <v>-2</v>
      </c>
      <c r="Q183" s="25">
        <f t="shared" si="117"/>
        <v>-5</v>
      </c>
      <c r="R183" s="25">
        <f t="shared" si="117"/>
        <v>12</v>
      </c>
      <c r="S183" s="25">
        <f t="shared" si="117"/>
        <v>3</v>
      </c>
      <c r="T183" s="25">
        <f t="shared" si="117"/>
        <v>9</v>
      </c>
      <c r="U183" s="25">
        <f t="shared" si="117"/>
        <v>8</v>
      </c>
      <c r="V183" s="25">
        <f t="shared" si="117"/>
        <v>-2</v>
      </c>
      <c r="W183" s="25">
        <f t="shared" si="117"/>
        <v>-6</v>
      </c>
      <c r="X183" s="25">
        <f t="shared" si="117"/>
        <v>7</v>
      </c>
      <c r="Y183" s="25">
        <f t="shared" si="117"/>
        <v>5</v>
      </c>
    </row>
    <row r="184" spans="1:25" x14ac:dyDescent="0.2">
      <c r="A184" s="483" t="s">
        <v>39</v>
      </c>
      <c r="B184" s="25">
        <f t="shared" si="117"/>
        <v>0</v>
      </c>
      <c r="C184" s="25">
        <f t="shared" si="117"/>
        <v>0</v>
      </c>
      <c r="D184" s="25">
        <f t="shared" si="117"/>
        <v>0</v>
      </c>
      <c r="E184" s="25">
        <f t="shared" si="117"/>
        <v>0</v>
      </c>
      <c r="F184" s="25">
        <f t="shared" si="117"/>
        <v>0</v>
      </c>
      <c r="G184" s="25">
        <f t="shared" si="117"/>
        <v>0</v>
      </c>
      <c r="H184" s="25">
        <f t="shared" si="117"/>
        <v>0</v>
      </c>
      <c r="I184" s="25">
        <f t="shared" si="117"/>
        <v>0</v>
      </c>
      <c r="J184" s="25">
        <f t="shared" si="117"/>
        <v>-1</v>
      </c>
      <c r="K184" s="25">
        <f t="shared" si="117"/>
        <v>0</v>
      </c>
      <c r="L184" s="25">
        <f t="shared" si="117"/>
        <v>0</v>
      </c>
      <c r="M184" s="25">
        <f t="shared" si="117"/>
        <v>1</v>
      </c>
      <c r="N184" s="25">
        <f t="shared" si="117"/>
        <v>0</v>
      </c>
      <c r="O184" s="25">
        <f t="shared" si="117"/>
        <v>0</v>
      </c>
      <c r="P184" s="25">
        <f t="shared" si="117"/>
        <v>0</v>
      </c>
      <c r="Q184" s="25">
        <f t="shared" si="117"/>
        <v>0</v>
      </c>
      <c r="R184" s="25">
        <f t="shared" si="117"/>
        <v>-1</v>
      </c>
      <c r="S184" s="25">
        <f t="shared" si="117"/>
        <v>0</v>
      </c>
      <c r="T184" s="25">
        <f t="shared" si="117"/>
        <v>0</v>
      </c>
      <c r="U184" s="25">
        <f t="shared" si="117"/>
        <v>1</v>
      </c>
      <c r="V184" s="25">
        <f t="shared" si="117"/>
        <v>-1</v>
      </c>
      <c r="W184" s="25">
        <f t="shared" si="117"/>
        <v>0</v>
      </c>
      <c r="X184" s="25">
        <f t="shared" si="117"/>
        <v>0</v>
      </c>
      <c r="Y184" s="25">
        <f t="shared" si="117"/>
        <v>1</v>
      </c>
    </row>
    <row r="185" spans="1:25" x14ac:dyDescent="0.2">
      <c r="A185" s="483" t="s">
        <v>41</v>
      </c>
      <c r="B185" s="25">
        <f t="shared" si="117"/>
        <v>10</v>
      </c>
      <c r="C185" s="25">
        <f t="shared" si="117"/>
        <v>12</v>
      </c>
      <c r="D185" s="25">
        <f t="shared" si="117"/>
        <v>1</v>
      </c>
      <c r="E185" s="25">
        <f t="shared" si="117"/>
        <v>-3</v>
      </c>
      <c r="F185" s="25">
        <f t="shared" si="117"/>
        <v>12</v>
      </c>
      <c r="G185" s="25">
        <f t="shared" si="117"/>
        <v>10</v>
      </c>
      <c r="H185" s="25">
        <f t="shared" si="117"/>
        <v>-2</v>
      </c>
      <c r="I185" s="25">
        <f t="shared" si="117"/>
        <v>-3</v>
      </c>
      <c r="J185" s="25">
        <f t="shared" si="117"/>
        <v>0</v>
      </c>
      <c r="K185" s="25">
        <f t="shared" si="117"/>
        <v>-5</v>
      </c>
      <c r="L185" s="25">
        <f t="shared" si="117"/>
        <v>-4</v>
      </c>
      <c r="M185" s="25">
        <f t="shared" si="117"/>
        <v>-2</v>
      </c>
      <c r="N185" s="25">
        <f t="shared" si="117"/>
        <v>3</v>
      </c>
      <c r="O185" s="25">
        <f t="shared" si="117"/>
        <v>5</v>
      </c>
      <c r="P185" s="25">
        <f t="shared" si="117"/>
        <v>-2</v>
      </c>
      <c r="Q185" s="25">
        <f t="shared" si="117"/>
        <v>0</v>
      </c>
      <c r="R185" s="25">
        <f t="shared" si="117"/>
        <v>25</v>
      </c>
      <c r="S185" s="25">
        <f t="shared" si="117"/>
        <v>22</v>
      </c>
      <c r="T185" s="25">
        <f t="shared" si="117"/>
        <v>-7</v>
      </c>
      <c r="U185" s="25">
        <f t="shared" si="117"/>
        <v>-8</v>
      </c>
      <c r="V185" s="25">
        <f t="shared" si="117"/>
        <v>10</v>
      </c>
      <c r="W185" s="25">
        <f t="shared" si="117"/>
        <v>7</v>
      </c>
      <c r="X185" s="25">
        <f t="shared" si="117"/>
        <v>-3</v>
      </c>
      <c r="Y185" s="25">
        <f t="shared" si="117"/>
        <v>-5</v>
      </c>
    </row>
    <row r="186" spans="1:25" x14ac:dyDescent="0.2">
      <c r="A186" s="483" t="s">
        <v>42</v>
      </c>
      <c r="B186" s="25">
        <f t="shared" si="117"/>
        <v>0</v>
      </c>
      <c r="C186" s="25">
        <f t="shared" si="117"/>
        <v>-5</v>
      </c>
      <c r="D186" s="25">
        <f t="shared" si="117"/>
        <v>0</v>
      </c>
      <c r="E186" s="25">
        <f t="shared" si="117"/>
        <v>-3</v>
      </c>
      <c r="F186" s="25">
        <f t="shared" si="117"/>
        <v>-1</v>
      </c>
      <c r="G186" s="25">
        <f t="shared" si="117"/>
        <v>-2</v>
      </c>
      <c r="H186" s="25">
        <f t="shared" si="117"/>
        <v>-1</v>
      </c>
      <c r="I186" s="25">
        <f t="shared" si="117"/>
        <v>2</v>
      </c>
      <c r="J186" s="25">
        <f t="shared" si="117"/>
        <v>-2</v>
      </c>
      <c r="K186" s="25">
        <f t="shared" si="117"/>
        <v>-3</v>
      </c>
      <c r="L186" s="25">
        <f t="shared" si="117"/>
        <v>-1</v>
      </c>
      <c r="M186" s="25">
        <f t="shared" si="117"/>
        <v>-1</v>
      </c>
      <c r="N186" s="25">
        <f t="shared" si="117"/>
        <v>3</v>
      </c>
      <c r="O186" s="25">
        <f t="shared" si="117"/>
        <v>2</v>
      </c>
      <c r="P186" s="25">
        <f t="shared" si="117"/>
        <v>0</v>
      </c>
      <c r="Q186" s="25">
        <f t="shared" si="117"/>
        <v>1</v>
      </c>
      <c r="R186" s="25">
        <f t="shared" si="117"/>
        <v>0</v>
      </c>
      <c r="S186" s="25">
        <f t="shared" si="117"/>
        <v>-8</v>
      </c>
      <c r="T186" s="25">
        <f t="shared" si="117"/>
        <v>-2</v>
      </c>
      <c r="U186" s="25">
        <f t="shared" si="117"/>
        <v>-1</v>
      </c>
      <c r="V186" s="25">
        <f>+V35-V88</f>
        <v>-2</v>
      </c>
      <c r="W186" s="25">
        <f t="shared" si="117"/>
        <v>-8</v>
      </c>
      <c r="X186" s="25">
        <f>+X35-X88</f>
        <v>-1</v>
      </c>
      <c r="Y186" s="25">
        <f>+Y35-Y88</f>
        <v>-4</v>
      </c>
    </row>
    <row r="187" spans="1:25" x14ac:dyDescent="0.2">
      <c r="A187" s="483" t="s">
        <v>43</v>
      </c>
      <c r="B187" s="25">
        <f t="shared" si="117"/>
        <v>9</v>
      </c>
      <c r="C187" s="25">
        <f t="shared" si="117"/>
        <v>8</v>
      </c>
      <c r="D187" s="25">
        <f t="shared" si="117"/>
        <v>1</v>
      </c>
      <c r="E187" s="25">
        <f t="shared" si="117"/>
        <v>-6</v>
      </c>
      <c r="F187" s="25">
        <f t="shared" si="117"/>
        <v>3</v>
      </c>
      <c r="G187" s="25">
        <f t="shared" si="117"/>
        <v>1</v>
      </c>
      <c r="H187" s="25">
        <f t="shared" si="117"/>
        <v>-4</v>
      </c>
      <c r="I187" s="25">
        <f t="shared" si="117"/>
        <v>1</v>
      </c>
      <c r="J187" s="25">
        <f t="shared" si="117"/>
        <v>1</v>
      </c>
      <c r="K187" s="25">
        <f t="shared" si="117"/>
        <v>4</v>
      </c>
      <c r="L187" s="25">
        <f t="shared" si="117"/>
        <v>-5</v>
      </c>
      <c r="M187" s="25">
        <f t="shared" si="117"/>
        <v>-1</v>
      </c>
      <c r="N187" s="25">
        <f t="shared" si="117"/>
        <v>12</v>
      </c>
      <c r="O187" s="25">
        <f t="shared" si="117"/>
        <v>11</v>
      </c>
      <c r="P187" s="25">
        <f t="shared" si="117"/>
        <v>1</v>
      </c>
      <c r="Q187" s="25">
        <f t="shared" si="117"/>
        <v>-1</v>
      </c>
      <c r="R187" s="25">
        <f t="shared" si="117"/>
        <v>25</v>
      </c>
      <c r="S187" s="25">
        <f t="shared" si="117"/>
        <v>24</v>
      </c>
      <c r="T187" s="25">
        <f t="shared" si="117"/>
        <v>-7</v>
      </c>
      <c r="U187" s="25">
        <f t="shared" si="117"/>
        <v>-7</v>
      </c>
      <c r="V187" s="25">
        <f t="shared" si="117"/>
        <v>10</v>
      </c>
      <c r="W187" s="25">
        <f t="shared" si="117"/>
        <v>12</v>
      </c>
      <c r="X187" s="25">
        <f t="shared" si="117"/>
        <v>-4</v>
      </c>
      <c r="Y187" s="25">
        <f t="shared" si="117"/>
        <v>-7</v>
      </c>
    </row>
    <row r="188" spans="1:25" x14ac:dyDescent="0.2">
      <c r="A188" s="483" t="s">
        <v>44</v>
      </c>
      <c r="B188" s="25">
        <f t="shared" si="117"/>
        <v>-24</v>
      </c>
      <c r="C188" s="25">
        <f t="shared" si="117"/>
        <v>-25</v>
      </c>
      <c r="D188" s="25">
        <f t="shared" si="117"/>
        <v>1</v>
      </c>
      <c r="E188" s="25">
        <f t="shared" si="117"/>
        <v>2</v>
      </c>
      <c r="F188" s="25">
        <f t="shared" si="117"/>
        <v>24</v>
      </c>
      <c r="G188" s="25">
        <f t="shared" si="117"/>
        <v>17</v>
      </c>
      <c r="H188" s="25">
        <f t="shared" si="117"/>
        <v>10</v>
      </c>
      <c r="I188" s="25">
        <f t="shared" si="117"/>
        <v>-1</v>
      </c>
      <c r="J188" s="25">
        <f t="shared" si="117"/>
        <v>-21</v>
      </c>
      <c r="K188" s="25">
        <f t="shared" si="117"/>
        <v>-28</v>
      </c>
      <c r="L188" s="25">
        <f t="shared" si="117"/>
        <v>-1</v>
      </c>
      <c r="M188" s="25">
        <f t="shared" si="117"/>
        <v>3</v>
      </c>
      <c r="N188" s="25">
        <f t="shared" si="117"/>
        <v>8</v>
      </c>
      <c r="O188" s="25">
        <f t="shared" si="117"/>
        <v>7</v>
      </c>
      <c r="P188" s="25">
        <f t="shared" si="117"/>
        <v>-4</v>
      </c>
      <c r="Q188" s="25">
        <f t="shared" si="117"/>
        <v>3</v>
      </c>
      <c r="R188" s="25">
        <f t="shared" si="117"/>
        <v>-13</v>
      </c>
      <c r="S188" s="25">
        <f t="shared" si="117"/>
        <v>-29</v>
      </c>
      <c r="T188" s="25">
        <f t="shared" si="117"/>
        <v>6</v>
      </c>
      <c r="U188" s="25">
        <f t="shared" si="117"/>
        <v>7</v>
      </c>
      <c r="V188" s="25">
        <f t="shared" si="117"/>
        <v>-45</v>
      </c>
      <c r="W188" s="25">
        <f t="shared" si="117"/>
        <v>-53</v>
      </c>
      <c r="X188" s="25">
        <f t="shared" si="117"/>
        <v>0</v>
      </c>
      <c r="Y188" s="25">
        <f t="shared" si="117"/>
        <v>5</v>
      </c>
    </row>
    <row r="189" spans="1:25" x14ac:dyDescent="0.2">
      <c r="A189" s="483" t="s">
        <v>45</v>
      </c>
      <c r="B189" s="25">
        <f t="shared" si="117"/>
        <v>0</v>
      </c>
      <c r="C189" s="25">
        <f t="shared" si="117"/>
        <v>0</v>
      </c>
      <c r="D189" s="25">
        <f t="shared" si="117"/>
        <v>0</v>
      </c>
      <c r="E189" s="25">
        <f t="shared" si="117"/>
        <v>0</v>
      </c>
      <c r="F189" s="25">
        <f t="shared" si="117"/>
        <v>0</v>
      </c>
      <c r="G189" s="25">
        <f t="shared" si="117"/>
        <v>0</v>
      </c>
      <c r="H189" s="25">
        <f t="shared" si="117"/>
        <v>0</v>
      </c>
      <c r="I189" s="25">
        <f t="shared" si="117"/>
        <v>0</v>
      </c>
      <c r="J189" s="25">
        <f t="shared" si="117"/>
        <v>0</v>
      </c>
      <c r="K189" s="25">
        <f t="shared" si="117"/>
        <v>0</v>
      </c>
      <c r="L189" s="25">
        <f t="shared" si="117"/>
        <v>0</v>
      </c>
      <c r="M189" s="25">
        <f t="shared" si="117"/>
        <v>0</v>
      </c>
      <c r="N189" s="25">
        <f t="shared" si="117"/>
        <v>0</v>
      </c>
      <c r="O189" s="25">
        <f t="shared" si="117"/>
        <v>0</v>
      </c>
      <c r="P189" s="25">
        <f t="shared" si="117"/>
        <v>0</v>
      </c>
      <c r="Q189" s="25">
        <f t="shared" si="117"/>
        <v>0</v>
      </c>
      <c r="R189" s="25">
        <f t="shared" si="117"/>
        <v>0</v>
      </c>
      <c r="S189" s="25">
        <f t="shared" si="117"/>
        <v>0</v>
      </c>
      <c r="T189" s="25">
        <f t="shared" si="117"/>
        <v>0</v>
      </c>
      <c r="U189" s="25">
        <f t="shared" si="117"/>
        <v>0</v>
      </c>
      <c r="V189" s="25">
        <f t="shared" si="117"/>
        <v>0</v>
      </c>
      <c r="W189" s="25">
        <f t="shared" si="117"/>
        <v>0</v>
      </c>
      <c r="X189" s="25">
        <f t="shared" si="117"/>
        <v>0</v>
      </c>
      <c r="Y189" s="25">
        <f t="shared" si="117"/>
        <v>0</v>
      </c>
    </row>
    <row r="190" spans="1:25" x14ac:dyDescent="0.2">
      <c r="A190" s="483" t="s">
        <v>46</v>
      </c>
      <c r="B190" s="25">
        <f t="shared" si="117"/>
        <v>44</v>
      </c>
      <c r="C190" s="25">
        <f t="shared" si="117"/>
        <v>7</v>
      </c>
      <c r="D190" s="25">
        <f t="shared" si="117"/>
        <v>35</v>
      </c>
      <c r="E190" s="25">
        <f t="shared" si="117"/>
        <v>3</v>
      </c>
      <c r="F190" s="25">
        <f t="shared" si="117"/>
        <v>36</v>
      </c>
      <c r="G190" s="25">
        <f t="shared" si="117"/>
        <v>9</v>
      </c>
      <c r="H190" s="25">
        <f t="shared" si="117"/>
        <v>-2</v>
      </c>
      <c r="I190" s="25">
        <f t="shared" si="117"/>
        <v>-3</v>
      </c>
      <c r="J190" s="25">
        <f t="shared" si="117"/>
        <v>34</v>
      </c>
      <c r="K190" s="25">
        <f t="shared" si="117"/>
        <v>5</v>
      </c>
      <c r="L190" s="25">
        <f t="shared" si="117"/>
        <v>17</v>
      </c>
      <c r="M190" s="25">
        <f t="shared" si="117"/>
        <v>4</v>
      </c>
      <c r="N190" s="25">
        <f t="shared" si="117"/>
        <v>67</v>
      </c>
      <c r="O190" s="25">
        <f t="shared" si="117"/>
        <v>22</v>
      </c>
      <c r="P190" s="25">
        <f t="shared" si="117"/>
        <v>19</v>
      </c>
      <c r="Q190" s="25">
        <f t="shared" si="117"/>
        <v>0</v>
      </c>
      <c r="R190" s="25">
        <f t="shared" si="117"/>
        <v>181</v>
      </c>
      <c r="S190" s="25">
        <f t="shared" si="117"/>
        <v>43</v>
      </c>
      <c r="T190" s="25">
        <f t="shared" si="117"/>
        <v>69</v>
      </c>
      <c r="U190" s="25">
        <f t="shared" si="117"/>
        <v>4</v>
      </c>
      <c r="V190" s="25">
        <f t="shared" si="117"/>
        <v>78</v>
      </c>
      <c r="W190" s="25">
        <f t="shared" si="117"/>
        <v>12</v>
      </c>
      <c r="X190" s="25">
        <f t="shared" si="117"/>
        <v>52</v>
      </c>
      <c r="Y190" s="25">
        <f t="shared" si="117"/>
        <v>7</v>
      </c>
    </row>
    <row r="191" spans="1:25" x14ac:dyDescent="0.2">
      <c r="A191" s="295" t="s">
        <v>20</v>
      </c>
      <c r="B191" s="25">
        <f t="shared" si="117"/>
        <v>-1083</v>
      </c>
      <c r="C191" s="25">
        <f t="shared" si="117"/>
        <v>-1208</v>
      </c>
      <c r="D191" s="25">
        <f t="shared" si="117"/>
        <v>75</v>
      </c>
      <c r="E191" s="25">
        <f t="shared" si="117"/>
        <v>13</v>
      </c>
      <c r="F191" s="25">
        <f t="shared" si="117"/>
        <v>74</v>
      </c>
      <c r="G191" s="25">
        <f t="shared" si="117"/>
        <v>6</v>
      </c>
      <c r="H191" s="25">
        <f t="shared" si="117"/>
        <v>-3</v>
      </c>
      <c r="I191" s="25">
        <f t="shared" si="117"/>
        <v>15</v>
      </c>
      <c r="J191" s="25">
        <f t="shared" si="117"/>
        <v>-1014</v>
      </c>
      <c r="K191" s="25">
        <f t="shared" si="117"/>
        <v>-1050</v>
      </c>
      <c r="L191" s="25">
        <f t="shared" si="117"/>
        <v>-2</v>
      </c>
      <c r="M191" s="25">
        <f t="shared" si="117"/>
        <v>24</v>
      </c>
      <c r="N191" s="25">
        <f t="shared" si="117"/>
        <v>125</v>
      </c>
      <c r="O191" s="25">
        <f t="shared" ref="O191:Y191" si="118">+O40-O93</f>
        <v>101</v>
      </c>
      <c r="P191" s="25">
        <f t="shared" si="118"/>
        <v>-77</v>
      </c>
      <c r="Q191" s="25">
        <f t="shared" si="118"/>
        <v>-44</v>
      </c>
      <c r="R191" s="25">
        <f>+R40-R93</f>
        <v>-1898</v>
      </c>
      <c r="S191" s="25">
        <f t="shared" ref="S191" si="119">+S40-S93</f>
        <v>-2151</v>
      </c>
      <c r="T191" s="25">
        <f t="shared" si="118"/>
        <v>-7</v>
      </c>
      <c r="U191" s="25">
        <f t="shared" si="118"/>
        <v>8</v>
      </c>
      <c r="V191" s="25">
        <f t="shared" si="118"/>
        <v>-2097</v>
      </c>
      <c r="W191" s="25">
        <f t="shared" si="118"/>
        <v>-2258</v>
      </c>
      <c r="X191" s="25">
        <f t="shared" si="118"/>
        <v>73</v>
      </c>
      <c r="Y191" s="25">
        <f t="shared" si="118"/>
        <v>37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CA17:CD17"/>
    <mergeCell ref="B69:U69"/>
    <mergeCell ref="B70:E70"/>
    <mergeCell ref="F70:I70"/>
    <mergeCell ref="J70:M70"/>
    <mergeCell ref="N70:Q70"/>
    <mergeCell ref="R70:U70"/>
    <mergeCell ref="V70:Y70"/>
    <mergeCell ref="AE70:AG70"/>
    <mergeCell ref="AK70:AM70"/>
    <mergeCell ref="AP17:AR17"/>
    <mergeCell ref="AS17:AV17"/>
    <mergeCell ref="AZ17:BB17"/>
    <mergeCell ref="BG17:BJ17"/>
    <mergeCell ref="BO17:BR17"/>
    <mergeCell ref="BW17:BZ17"/>
    <mergeCell ref="V121:Y121"/>
    <mergeCell ref="AQ70:AS70"/>
    <mergeCell ref="AT70:AV70"/>
    <mergeCell ref="AE72:AG72"/>
    <mergeCell ref="AK72:AM72"/>
    <mergeCell ref="AQ72:AS72"/>
    <mergeCell ref="AT72:AV72"/>
    <mergeCell ref="B120:U120"/>
    <mergeCell ref="B121:E121"/>
    <mergeCell ref="F121:I121"/>
    <mergeCell ref="J121:M121"/>
    <mergeCell ref="N121:Q121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V168:Y168"/>
    <mergeCell ref="B167:U167"/>
    <mergeCell ref="B168:E168"/>
    <mergeCell ref="F168:I168"/>
    <mergeCell ref="J168:M168"/>
    <mergeCell ref="N168:Q168"/>
    <mergeCell ref="R168:U168"/>
  </mergeCells>
  <conditionalFormatting sqref="AW150:AW171 AY150:AZ171 BB150:BC171 BE150:BE171">
    <cfRule type="cellIs" dxfId="147" priority="33" operator="lessThan">
      <formula>0</formula>
    </cfRule>
    <cfRule type="cellIs" dxfId="146" priority="34" operator="greaterThan">
      <formula>0</formula>
    </cfRule>
  </conditionalFormatting>
  <conditionalFormatting sqref="AC150:AC171 AE150:AE171">
    <cfRule type="cellIs" dxfId="145" priority="31" operator="lessThan">
      <formula>0</formula>
    </cfRule>
    <cfRule type="cellIs" dxfId="144" priority="32" operator="greaterThan">
      <formula>0</formula>
    </cfRule>
  </conditionalFormatting>
  <conditionalFormatting sqref="AI150:AI171 AK150:AK171">
    <cfRule type="cellIs" dxfId="143" priority="29" operator="lessThan">
      <formula>0</formula>
    </cfRule>
    <cfRule type="cellIs" dxfId="142" priority="30" operator="greaterThan">
      <formula>0</formula>
    </cfRule>
  </conditionalFormatting>
  <conditionalFormatting sqref="AO150:AO171 AQ150:AQ171">
    <cfRule type="cellIs" dxfId="141" priority="27" operator="lessThan">
      <formula>0</formula>
    </cfRule>
    <cfRule type="cellIs" dxfId="140" priority="28" operator="greaterThan">
      <formula>0</formula>
    </cfRule>
  </conditionalFormatting>
  <conditionalFormatting sqref="B192:Y192 B170:D191 F170:H191 J170:L191 N170:P191 R170:T191 V170:X191">
    <cfRule type="cellIs" dxfId="139" priority="25" operator="lessThan">
      <formula>0</formula>
    </cfRule>
    <cfRule type="cellIs" dxfId="138" priority="26" operator="greaterThan">
      <formula>0</formula>
    </cfRule>
  </conditionalFormatting>
  <conditionalFormatting sqref="AJ150:AJ171">
    <cfRule type="cellIs" dxfId="137" priority="23" operator="greaterThan">
      <formula>0</formula>
    </cfRule>
    <cfRule type="cellIs" dxfId="136" priority="24" operator="lessThan">
      <formula>0</formula>
    </cfRule>
  </conditionalFormatting>
  <conditionalFormatting sqref="AP150:AP171">
    <cfRule type="cellIs" dxfId="135" priority="21" operator="greaterThan">
      <formula>0</formula>
    </cfRule>
    <cfRule type="cellIs" dxfId="134" priority="22" operator="lessThan">
      <formula>0</formula>
    </cfRule>
  </conditionalFormatting>
  <conditionalFormatting sqref="AX150:AX171">
    <cfRule type="cellIs" dxfId="133" priority="19" operator="greaterThan">
      <formula>0</formula>
    </cfRule>
    <cfRule type="cellIs" dxfId="132" priority="20" operator="lessThan">
      <formula>0</formula>
    </cfRule>
  </conditionalFormatting>
  <conditionalFormatting sqref="BA150:BA171">
    <cfRule type="cellIs" dxfId="131" priority="17" operator="greaterThan">
      <formula>0</formula>
    </cfRule>
    <cfRule type="cellIs" dxfId="130" priority="18" operator="lessThan">
      <formula>0</formula>
    </cfRule>
  </conditionalFormatting>
  <conditionalFormatting sqref="BD150:BD171">
    <cfRule type="cellIs" dxfId="129" priority="15" operator="greaterThan">
      <formula>0</formula>
    </cfRule>
    <cfRule type="cellIs" dxfId="128" priority="16" operator="lessThan">
      <formula>0</formula>
    </cfRule>
  </conditionalFormatting>
  <conditionalFormatting sqref="E170:E191">
    <cfRule type="cellIs" dxfId="127" priority="13" operator="greaterThan">
      <formula>0</formula>
    </cfRule>
    <cfRule type="cellIs" dxfId="126" priority="14" operator="lessThan">
      <formula>0</formula>
    </cfRule>
  </conditionalFormatting>
  <conditionalFormatting sqref="I170:I191">
    <cfRule type="cellIs" dxfId="125" priority="11" operator="greaterThan">
      <formula>0</formula>
    </cfRule>
    <cfRule type="cellIs" dxfId="124" priority="12" operator="lessThan">
      <formula>0</formula>
    </cfRule>
  </conditionalFormatting>
  <conditionalFormatting sqref="M170:M191">
    <cfRule type="cellIs" dxfId="123" priority="9" operator="greaterThan">
      <formula>0</formula>
    </cfRule>
    <cfRule type="cellIs" dxfId="122" priority="10" operator="lessThan">
      <formula>0</formula>
    </cfRule>
  </conditionalFormatting>
  <conditionalFormatting sqref="Q170:Q191">
    <cfRule type="cellIs" dxfId="121" priority="7" operator="greaterThan">
      <formula>0</formula>
    </cfRule>
    <cfRule type="cellIs" dxfId="120" priority="8" operator="lessThan">
      <formula>0</formula>
    </cfRule>
  </conditionalFormatting>
  <conditionalFormatting sqref="U170:U191">
    <cfRule type="cellIs" dxfId="119" priority="5" operator="greaterThan">
      <formula>0</formula>
    </cfRule>
    <cfRule type="cellIs" dxfId="118" priority="6" operator="lessThan">
      <formula>0</formula>
    </cfRule>
  </conditionalFormatting>
  <conditionalFormatting sqref="Y170:Y191">
    <cfRule type="cellIs" dxfId="117" priority="3" operator="greaterThan">
      <formula>0</formula>
    </cfRule>
    <cfRule type="cellIs" dxfId="116" priority="4" operator="lessThan">
      <formula>0</formula>
    </cfRule>
  </conditionalFormatting>
  <conditionalFormatting sqref="AD150:AD171">
    <cfRule type="cellIs" dxfId="115" priority="1" operator="greaterThan">
      <formula>0</formula>
    </cfRule>
    <cfRule type="cellIs" dxfId="114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AA1" zoomScale="90" zoomScaleNormal="90" workbookViewId="0">
      <selection activeCell="AD3" sqref="AD3"/>
    </sheetView>
  </sheetViews>
  <sheetFormatPr defaultRowHeight="12.75" x14ac:dyDescent="0.2"/>
  <cols>
    <col min="1" max="1" width="55.85546875" style="432" customWidth="1"/>
    <col min="2" max="21" width="10.85546875" style="432" customWidth="1"/>
    <col min="22" max="23" width="15.7109375" style="432" customWidth="1"/>
    <col min="24" max="25" width="11.85546875" style="432" bestFit="1" customWidth="1"/>
    <col min="26" max="27" width="9.140625" style="432"/>
    <col min="28" max="28" width="38.28515625" style="432" customWidth="1"/>
    <col min="29" max="29" width="10.28515625" style="432" customWidth="1"/>
    <col min="30" max="30" width="9.140625" style="432"/>
    <col min="31" max="31" width="11.5703125" style="432" customWidth="1"/>
    <col min="32" max="33" width="9.140625" style="432"/>
    <col min="34" max="34" width="18.5703125" style="432" customWidth="1"/>
    <col min="35" max="39" width="9.140625" style="432"/>
    <col min="40" max="40" width="13.7109375" style="432" customWidth="1"/>
    <col min="41" max="41" width="10.7109375" style="432" customWidth="1"/>
    <col min="42" max="44" width="9.140625" style="432"/>
    <col min="45" max="45" width="12.28515625" style="432" customWidth="1"/>
    <col min="46" max="46" width="10.140625" style="432" customWidth="1"/>
    <col min="47" max="47" width="9.140625" style="432"/>
    <col min="48" max="48" width="13.42578125" style="432" customWidth="1"/>
    <col min="49" max="51" width="9.140625" style="432"/>
    <col min="52" max="52" width="9.85546875" style="432" customWidth="1"/>
    <col min="53" max="57" width="9.140625" style="432"/>
    <col min="58" max="58" width="36.140625" style="432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432"/>
    <col min="87" max="87" width="20" style="432" customWidth="1"/>
    <col min="88" max="89" width="10.5703125" style="432" customWidth="1"/>
    <col min="90" max="94" width="9.140625" style="432"/>
    <col min="95" max="96" width="11.42578125" style="432" customWidth="1"/>
    <col min="97" max="123" width="9.140625" style="432"/>
    <col min="124" max="124" width="11.140625" style="432" customWidth="1"/>
    <col min="125" max="125" width="10.85546875" style="432" customWidth="1"/>
    <col min="126" max="126" width="10.42578125" style="432" customWidth="1"/>
    <col min="127" max="127" width="9.140625" style="432"/>
    <col min="128" max="128" width="10.5703125" style="432" bestFit="1" customWidth="1"/>
    <col min="129" max="16384" width="9.140625" style="432"/>
  </cols>
  <sheetData>
    <row r="3" spans="1:128" x14ac:dyDescent="0.2">
      <c r="A3" s="10" t="s">
        <v>1</v>
      </c>
      <c r="B3" s="11" t="str">
        <f>+CJ5</f>
        <v>Sedi di Impresa 1° trimestre 2023</v>
      </c>
      <c r="C3" s="11"/>
      <c r="AB3" s="10" t="s">
        <v>1</v>
      </c>
      <c r="AC3" s="11" t="str">
        <f>+BG4</f>
        <v>Sedi di Impresa 1° trimestre 2023</v>
      </c>
    </row>
    <row r="4" spans="1:128" x14ac:dyDescent="0.2">
      <c r="A4" s="10" t="s">
        <v>3</v>
      </c>
      <c r="B4" s="11" t="str">
        <f t="shared" ref="B4:B10" si="0">+CJ6</f>
        <v>Sedi di Impresa 1° trimestre 2023</v>
      </c>
      <c r="C4" s="11"/>
      <c r="AB4" s="10" t="s">
        <v>3</v>
      </c>
      <c r="AC4" s="11" t="str">
        <f t="shared" ref="AC4:AC10" si="1">+BG5</f>
        <v>Sedi di Impresa 1° trimestre 2023</v>
      </c>
      <c r="BF4" s="10" t="s">
        <v>1</v>
      </c>
      <c r="BG4" s="11" t="str">
        <f>+CJ5</f>
        <v>Sedi di Impresa 1° trimestre 2023</v>
      </c>
      <c r="BH4" s="11"/>
    </row>
    <row r="5" spans="1:128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1° trimestre 2023</v>
      </c>
      <c r="BH5" s="11"/>
      <c r="CI5" s="438" t="s">
        <v>1</v>
      </c>
      <c r="CJ5" s="439" t="s">
        <v>540</v>
      </c>
      <c r="CK5" s="434"/>
      <c r="CL5" s="434"/>
      <c r="CM5" s="434"/>
      <c r="CP5" s="471" t="s">
        <v>1</v>
      </c>
      <c r="CQ5" s="472" t="s">
        <v>540</v>
      </c>
      <c r="CR5" s="463"/>
      <c r="CS5" s="463"/>
      <c r="CT5" s="463"/>
      <c r="CW5" s="471" t="s">
        <v>1</v>
      </c>
      <c r="CX5" s="472" t="s">
        <v>540</v>
      </c>
      <c r="CY5" s="463"/>
      <c r="CZ5" s="463"/>
      <c r="DA5" s="463"/>
      <c r="DD5" s="471" t="s">
        <v>1</v>
      </c>
      <c r="DE5" s="472" t="s">
        <v>540</v>
      </c>
      <c r="DF5" s="463"/>
      <c r="DG5" s="463"/>
      <c r="DH5" s="463"/>
      <c r="DK5" s="471" t="s">
        <v>1</v>
      </c>
      <c r="DL5" s="472" t="s">
        <v>540</v>
      </c>
      <c r="DM5" s="463"/>
      <c r="DN5" s="463"/>
      <c r="DO5" s="463"/>
      <c r="DT5" s="471" t="s">
        <v>1</v>
      </c>
      <c r="DU5" s="472" t="s">
        <v>540</v>
      </c>
      <c r="DV5" s="463"/>
      <c r="DW5" s="463"/>
      <c r="DX5" s="463"/>
    </row>
    <row r="6" spans="1:128" x14ac:dyDescent="0.2">
      <c r="A6" s="10" t="s">
        <v>6</v>
      </c>
      <c r="B6" s="11" t="str">
        <f t="shared" si="0"/>
        <v>pentaho_stkv/stkv_sedimp/20231_sa.xanalyzer</v>
      </c>
      <c r="C6" s="11"/>
      <c r="AB6" s="10" t="s">
        <v>6</v>
      </c>
      <c r="AC6" s="11" t="str">
        <f t="shared" si="1"/>
        <v>pentaho_stkv/stkv_sedimp/20231_sa.xanalyzer</v>
      </c>
      <c r="BF6" s="10" t="s">
        <v>4</v>
      </c>
      <c r="BG6" s="11" t="str">
        <f t="shared" si="2"/>
        <v>CCH0005</v>
      </c>
      <c r="BH6" s="11"/>
      <c r="CI6" s="438" t="s">
        <v>3</v>
      </c>
      <c r="CJ6" s="439" t="s">
        <v>540</v>
      </c>
      <c r="CK6" s="434"/>
      <c r="CL6" s="434"/>
      <c r="CM6" s="434"/>
      <c r="CP6" s="471" t="s">
        <v>3</v>
      </c>
      <c r="CQ6" s="472" t="s">
        <v>540</v>
      </c>
      <c r="CR6" s="463"/>
      <c r="CS6" s="463"/>
      <c r="CT6" s="463"/>
      <c r="CW6" s="471" t="s">
        <v>3</v>
      </c>
      <c r="CX6" s="472" t="s">
        <v>540</v>
      </c>
      <c r="CY6" s="463"/>
      <c r="CZ6" s="463"/>
      <c r="DA6" s="463"/>
      <c r="DD6" s="471" t="s">
        <v>3</v>
      </c>
      <c r="DE6" s="472" t="s">
        <v>540</v>
      </c>
      <c r="DF6" s="463"/>
      <c r="DG6" s="463"/>
      <c r="DH6" s="463"/>
      <c r="DK6" s="471" t="s">
        <v>3</v>
      </c>
      <c r="DL6" s="472" t="s">
        <v>540</v>
      </c>
      <c r="DM6" s="463"/>
      <c r="DN6" s="463"/>
      <c r="DO6" s="463"/>
      <c r="DT6" s="471" t="s">
        <v>3</v>
      </c>
      <c r="DU6" s="472" t="s">
        <v>540</v>
      </c>
      <c r="DV6" s="463"/>
      <c r="DW6" s="463"/>
      <c r="DX6" s="463"/>
    </row>
    <row r="7" spans="1:128" x14ac:dyDescent="0.2">
      <c r="A7" s="10" t="s">
        <v>8</v>
      </c>
      <c r="B7" s="11" t="str">
        <f t="shared" si="0"/>
        <v>12-giu-2023 19.49.50</v>
      </c>
      <c r="C7" s="11"/>
      <c r="AB7" s="10" t="s">
        <v>8</v>
      </c>
      <c r="AC7" s="11" t="str">
        <f t="shared" si="1"/>
        <v>12-giu-2023 19.49.50</v>
      </c>
      <c r="BF7" s="10" t="s">
        <v>6</v>
      </c>
      <c r="BG7" s="11" t="str">
        <f t="shared" si="2"/>
        <v>pentaho_stkv/stkv_sedimp/20231_sa.xanalyzer</v>
      </c>
      <c r="BH7" s="11"/>
      <c r="CI7" s="438" t="s">
        <v>4</v>
      </c>
      <c r="CJ7" s="439" t="s">
        <v>5</v>
      </c>
      <c r="CK7" s="434"/>
      <c r="CL7" s="434"/>
      <c r="CM7" s="434"/>
      <c r="CP7" s="471" t="s">
        <v>4</v>
      </c>
      <c r="CQ7" s="472" t="s">
        <v>5</v>
      </c>
      <c r="CR7" s="463"/>
      <c r="CS7" s="463"/>
      <c r="CT7" s="463"/>
      <c r="CW7" s="471" t="s">
        <v>4</v>
      </c>
      <c r="CX7" s="472" t="s">
        <v>5</v>
      </c>
      <c r="CY7" s="463"/>
      <c r="CZ7" s="463"/>
      <c r="DA7" s="463"/>
      <c r="DD7" s="471" t="s">
        <v>4</v>
      </c>
      <c r="DE7" s="472" t="s">
        <v>5</v>
      </c>
      <c r="DF7" s="463"/>
      <c r="DG7" s="463"/>
      <c r="DH7" s="463"/>
      <c r="DK7" s="471" t="s">
        <v>4</v>
      </c>
      <c r="DL7" s="472" t="s">
        <v>5</v>
      </c>
      <c r="DM7" s="463"/>
      <c r="DN7" s="463"/>
      <c r="DO7" s="463"/>
      <c r="DT7" s="471" t="s">
        <v>4</v>
      </c>
      <c r="DU7" s="472" t="s">
        <v>5</v>
      </c>
      <c r="DV7" s="463"/>
      <c r="DW7" s="463"/>
      <c r="DX7" s="463"/>
    </row>
    <row r="8" spans="1:128" x14ac:dyDescent="0.2">
      <c r="A8" s="10" t="s">
        <v>10</v>
      </c>
      <c r="B8" s="11" t="str">
        <f t="shared" si="0"/>
        <v>20231_sedi_sa</v>
      </c>
      <c r="C8" s="11"/>
      <c r="AB8" s="10" t="s">
        <v>10</v>
      </c>
      <c r="AC8" s="11" t="str">
        <f t="shared" si="1"/>
        <v>20231_sedi_sa</v>
      </c>
      <c r="BF8" s="10" t="s">
        <v>8</v>
      </c>
      <c r="BG8" s="11" t="str">
        <f t="shared" si="2"/>
        <v>12-giu-2023 19.49.50</v>
      </c>
      <c r="BH8" s="11"/>
      <c r="CI8" s="438" t="s">
        <v>6</v>
      </c>
      <c r="CJ8" s="439" t="s">
        <v>541</v>
      </c>
      <c r="CK8" s="434"/>
      <c r="CL8" s="434"/>
      <c r="CM8" s="434"/>
      <c r="CP8" s="471" t="s">
        <v>6</v>
      </c>
      <c r="CQ8" s="472" t="s">
        <v>541</v>
      </c>
      <c r="CR8" s="463"/>
      <c r="CS8" s="463"/>
      <c r="CT8" s="463"/>
      <c r="CW8" s="471" t="s">
        <v>6</v>
      </c>
      <c r="CX8" s="472" t="s">
        <v>541</v>
      </c>
      <c r="CY8" s="463"/>
      <c r="CZ8" s="463"/>
      <c r="DA8" s="463"/>
      <c r="DD8" s="471" t="s">
        <v>6</v>
      </c>
      <c r="DE8" s="472" t="s">
        <v>541</v>
      </c>
      <c r="DF8" s="463"/>
      <c r="DG8" s="463"/>
      <c r="DH8" s="463"/>
      <c r="DK8" s="471" t="s">
        <v>6</v>
      </c>
      <c r="DL8" s="472" t="s">
        <v>541</v>
      </c>
      <c r="DM8" s="463"/>
      <c r="DN8" s="463"/>
      <c r="DO8" s="463"/>
      <c r="DT8" s="471" t="s">
        <v>6</v>
      </c>
      <c r="DU8" s="472" t="s">
        <v>541</v>
      </c>
      <c r="DV8" s="463"/>
      <c r="DW8" s="463"/>
      <c r="DX8" s="463"/>
    </row>
    <row r="9" spans="1:128" x14ac:dyDescent="0.2">
      <c r="A9" s="10" t="s">
        <v>12</v>
      </c>
      <c r="B9" s="11" t="str">
        <f t="shared" si="0"/>
        <v>12-giu-2023 19.49.50</v>
      </c>
      <c r="C9" s="11"/>
      <c r="AB9" s="10" t="s">
        <v>12</v>
      </c>
      <c r="AC9" s="11" t="str">
        <f t="shared" si="1"/>
        <v>12-giu-2023 19.49.50</v>
      </c>
      <c r="BF9" s="10" t="s">
        <v>10</v>
      </c>
      <c r="BG9" s="11" t="str">
        <f t="shared" si="2"/>
        <v>20231_sedi_sa</v>
      </c>
      <c r="BH9" s="11"/>
      <c r="CI9" s="438" t="s">
        <v>8</v>
      </c>
      <c r="CJ9" s="439" t="s">
        <v>542</v>
      </c>
      <c r="CK9" s="434"/>
      <c r="CL9" s="434"/>
      <c r="CM9" s="434"/>
      <c r="CP9" s="471" t="s">
        <v>8</v>
      </c>
      <c r="CQ9" s="472" t="s">
        <v>546</v>
      </c>
      <c r="CR9" s="463"/>
      <c r="CS9" s="463"/>
      <c r="CT9" s="463"/>
      <c r="CW9" s="471" t="s">
        <v>8</v>
      </c>
      <c r="CX9" s="472" t="s">
        <v>547</v>
      </c>
      <c r="CY9" s="463"/>
      <c r="CZ9" s="463"/>
      <c r="DA9" s="463"/>
      <c r="DD9" s="471" t="s">
        <v>8</v>
      </c>
      <c r="DE9" s="472" t="s">
        <v>550</v>
      </c>
      <c r="DF9" s="463"/>
      <c r="DG9" s="463"/>
      <c r="DH9" s="463"/>
      <c r="DK9" s="471" t="s">
        <v>8</v>
      </c>
      <c r="DL9" s="472" t="s">
        <v>551</v>
      </c>
      <c r="DM9" s="463"/>
      <c r="DN9" s="463"/>
      <c r="DO9" s="463"/>
      <c r="DT9" s="471" t="s">
        <v>8</v>
      </c>
      <c r="DU9" s="472" t="s">
        <v>554</v>
      </c>
      <c r="DV9" s="463"/>
      <c r="DW9" s="463"/>
      <c r="DX9" s="463"/>
    </row>
    <row r="10" spans="1:128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12-giu-2023 19.49.50</v>
      </c>
      <c r="BH10" s="11"/>
      <c r="CI10" s="438" t="s">
        <v>10</v>
      </c>
      <c r="CJ10" s="439" t="s">
        <v>543</v>
      </c>
      <c r="CK10" s="434"/>
      <c r="CL10" s="434"/>
      <c r="CM10" s="434"/>
      <c r="CP10" s="471" t="s">
        <v>10</v>
      </c>
      <c r="CQ10" s="472" t="s">
        <v>543</v>
      </c>
      <c r="CR10" s="463"/>
      <c r="CS10" s="463"/>
      <c r="CT10" s="463"/>
      <c r="CW10" s="471" t="s">
        <v>10</v>
      </c>
      <c r="CX10" s="472" t="s">
        <v>543</v>
      </c>
      <c r="CY10" s="463"/>
      <c r="CZ10" s="463"/>
      <c r="DA10" s="463"/>
      <c r="DD10" s="471" t="s">
        <v>10</v>
      </c>
      <c r="DE10" s="472" t="s">
        <v>543</v>
      </c>
      <c r="DF10" s="463"/>
      <c r="DG10" s="463"/>
      <c r="DH10" s="463"/>
      <c r="DK10" s="471" t="s">
        <v>10</v>
      </c>
      <c r="DL10" s="472" t="s">
        <v>543</v>
      </c>
      <c r="DM10" s="463"/>
      <c r="DN10" s="463"/>
      <c r="DO10" s="463"/>
      <c r="DT10" s="471" t="s">
        <v>10</v>
      </c>
      <c r="DU10" s="472" t="s">
        <v>543</v>
      </c>
      <c r="DV10" s="463"/>
      <c r="DW10" s="463"/>
      <c r="DX10" s="463"/>
    </row>
    <row r="11" spans="1:128" x14ac:dyDescent="0.2">
      <c r="BF11" s="10" t="s">
        <v>13</v>
      </c>
      <c r="BG11" s="11" t="str">
        <f t="shared" si="2"/>
        <v>Regione includes ABRUZZO</v>
      </c>
      <c r="BH11" s="11"/>
      <c r="CI11" s="438" t="s">
        <v>12</v>
      </c>
      <c r="CJ11" s="439" t="s">
        <v>542</v>
      </c>
      <c r="CK11" s="434"/>
      <c r="CL11" s="434"/>
      <c r="CM11" s="434"/>
      <c r="CP11" s="471" t="s">
        <v>12</v>
      </c>
      <c r="CQ11" s="472" t="s">
        <v>546</v>
      </c>
      <c r="CR11" s="463"/>
      <c r="CS11" s="463"/>
      <c r="CT11" s="463"/>
      <c r="CW11" s="471" t="s">
        <v>12</v>
      </c>
      <c r="CX11" s="472" t="s">
        <v>547</v>
      </c>
      <c r="CY11" s="463"/>
      <c r="CZ11" s="463"/>
      <c r="DA11" s="463"/>
      <c r="DD11" s="471" t="s">
        <v>12</v>
      </c>
      <c r="DE11" s="472" t="s">
        <v>550</v>
      </c>
      <c r="DF11" s="463"/>
      <c r="DG11" s="463"/>
      <c r="DH11" s="463"/>
      <c r="DK11" s="471" t="s">
        <v>12</v>
      </c>
      <c r="DL11" s="472" t="s">
        <v>551</v>
      </c>
      <c r="DM11" s="463"/>
      <c r="DN11" s="463"/>
      <c r="DO11" s="463"/>
      <c r="DT11" s="471" t="s">
        <v>12</v>
      </c>
      <c r="DU11" s="472" t="s">
        <v>554</v>
      </c>
      <c r="DV11" s="463"/>
      <c r="DW11" s="463"/>
      <c r="DX11" s="463"/>
    </row>
    <row r="12" spans="1:128" x14ac:dyDescent="0.2">
      <c r="A12" s="14" t="s">
        <v>0</v>
      </c>
      <c r="BF12" s="14" t="s">
        <v>0</v>
      </c>
      <c r="CI12" s="438" t="s">
        <v>13</v>
      </c>
      <c r="CJ12" s="439" t="s">
        <v>14</v>
      </c>
      <c r="CK12" s="434"/>
      <c r="CL12" s="434"/>
      <c r="CM12" s="434"/>
      <c r="CP12" s="471" t="s">
        <v>13</v>
      </c>
      <c r="CQ12" s="472" t="s">
        <v>290</v>
      </c>
      <c r="CR12" s="463"/>
      <c r="CS12" s="463"/>
      <c r="CT12" s="463"/>
      <c r="CW12" s="471" t="s">
        <v>13</v>
      </c>
      <c r="CX12" s="472" t="s">
        <v>293</v>
      </c>
      <c r="CY12" s="463"/>
      <c r="CZ12" s="463"/>
      <c r="DA12" s="463"/>
      <c r="DD12" s="471" t="s">
        <v>13</v>
      </c>
      <c r="DE12" s="472" t="s">
        <v>340</v>
      </c>
      <c r="DF12" s="463"/>
      <c r="DG12" s="463"/>
      <c r="DH12" s="463"/>
      <c r="DK12" s="471" t="s">
        <v>13</v>
      </c>
      <c r="DL12" s="472" t="s">
        <v>342</v>
      </c>
      <c r="DM12" s="463"/>
      <c r="DN12" s="463"/>
      <c r="DO12" s="463"/>
      <c r="DT12" s="471" t="s">
        <v>13</v>
      </c>
      <c r="DU12" s="472" t="s">
        <v>14</v>
      </c>
      <c r="DV12" s="463"/>
      <c r="DW12" s="463"/>
      <c r="DX12" s="463"/>
    </row>
    <row r="13" spans="1:128" x14ac:dyDescent="0.2">
      <c r="CI13" s="434"/>
      <c r="CJ13" s="434"/>
      <c r="CK13" s="434"/>
      <c r="CL13" s="434"/>
      <c r="CM13" s="434"/>
      <c r="CP13" s="463"/>
      <c r="CQ13" s="463"/>
      <c r="CR13" s="463"/>
      <c r="CS13" s="463"/>
      <c r="CT13" s="463"/>
      <c r="CW13" s="463"/>
      <c r="CX13" s="463"/>
      <c r="CY13" s="463"/>
      <c r="CZ13" s="463"/>
      <c r="DA13" s="463"/>
      <c r="DD13" s="463"/>
      <c r="DE13" s="463"/>
      <c r="DF13" s="463"/>
      <c r="DG13" s="463"/>
      <c r="DH13" s="463"/>
      <c r="DK13" s="463"/>
      <c r="DL13" s="463"/>
      <c r="DM13" s="463"/>
      <c r="DN13" s="463"/>
      <c r="DO13" s="463"/>
      <c r="DT13" s="463"/>
      <c r="DU13" s="463"/>
      <c r="DV13" s="463"/>
      <c r="DW13" s="463"/>
      <c r="DX13" s="463"/>
    </row>
    <row r="14" spans="1:128" x14ac:dyDescent="0.2">
      <c r="CI14" s="440" t="s">
        <v>0</v>
      </c>
      <c r="CJ14" s="434"/>
      <c r="CK14" s="434"/>
      <c r="CL14" s="434"/>
      <c r="CM14" s="434"/>
      <c r="CP14" s="473" t="s">
        <v>0</v>
      </c>
      <c r="CQ14" s="463"/>
      <c r="CR14" s="463"/>
      <c r="CS14" s="463"/>
      <c r="CT14" s="463"/>
      <c r="CW14" s="473" t="s">
        <v>0</v>
      </c>
      <c r="CX14" s="463"/>
      <c r="CY14" s="463"/>
      <c r="CZ14" s="463"/>
      <c r="DA14" s="463"/>
      <c r="DD14" s="473" t="s">
        <v>0</v>
      </c>
      <c r="DE14" s="463"/>
      <c r="DF14" s="463"/>
      <c r="DG14" s="463"/>
      <c r="DH14" s="463"/>
      <c r="DK14" s="473" t="s">
        <v>0</v>
      </c>
      <c r="DL14" s="463"/>
      <c r="DM14" s="463"/>
      <c r="DN14" s="463"/>
      <c r="DO14" s="463"/>
      <c r="DT14" s="473" t="s">
        <v>0</v>
      </c>
      <c r="DU14" s="463"/>
      <c r="DV14" s="463"/>
      <c r="DW14" s="463"/>
      <c r="DX14" s="463"/>
    </row>
    <row r="15" spans="1:128" x14ac:dyDescent="0.2">
      <c r="CI15" s="434"/>
      <c r="CJ15" s="434"/>
      <c r="CK15" s="434"/>
      <c r="CL15" s="434"/>
      <c r="CM15" s="434"/>
      <c r="CP15" s="463"/>
      <c r="CQ15" s="463"/>
      <c r="CR15" s="463"/>
      <c r="CS15" s="463"/>
      <c r="CT15" s="463"/>
      <c r="CW15" s="463"/>
      <c r="CX15" s="463"/>
      <c r="CY15" s="463"/>
      <c r="CZ15" s="463"/>
      <c r="DA15" s="463"/>
      <c r="DD15" s="463"/>
      <c r="DE15" s="463"/>
      <c r="DF15" s="463"/>
      <c r="DG15" s="463"/>
      <c r="DH15" s="463"/>
      <c r="DK15" s="463"/>
      <c r="DL15" s="463"/>
      <c r="DM15" s="463"/>
      <c r="DN15" s="463"/>
      <c r="DO15" s="463"/>
      <c r="DT15" s="463"/>
      <c r="DU15" s="463"/>
      <c r="DV15" s="463"/>
      <c r="DW15" s="463"/>
      <c r="DX15" s="463"/>
    </row>
    <row r="16" spans="1:128" ht="21" x14ac:dyDescent="0.2">
      <c r="A16" s="432" t="s">
        <v>0</v>
      </c>
      <c r="AB16" s="432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432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  <c r="CI16" s="434"/>
      <c r="CJ16" s="434"/>
      <c r="CK16" s="434"/>
      <c r="CL16" s="434"/>
      <c r="CM16" s="434"/>
      <c r="CP16" s="463"/>
      <c r="CQ16" s="463"/>
      <c r="CR16" s="463"/>
      <c r="CS16" s="463"/>
      <c r="CT16" s="463"/>
      <c r="CW16" s="463"/>
      <c r="CX16" s="463"/>
      <c r="CY16" s="463"/>
      <c r="CZ16" s="463"/>
      <c r="DA16" s="463"/>
      <c r="DD16" s="463"/>
      <c r="DE16" s="463"/>
      <c r="DF16" s="463"/>
      <c r="DG16" s="463"/>
      <c r="DH16" s="463"/>
      <c r="DK16" s="463"/>
      <c r="DL16" s="463"/>
      <c r="DM16" s="463"/>
      <c r="DN16" s="463"/>
      <c r="DO16" s="463"/>
      <c r="DT16" s="463"/>
      <c r="DU16" s="463"/>
      <c r="DV16" s="463"/>
      <c r="DW16" s="463"/>
      <c r="DX16" s="463"/>
    </row>
    <row r="17" spans="1:129" ht="21" x14ac:dyDescent="0.2">
      <c r="A17" s="427" t="str">
        <f>+B3</f>
        <v>Sedi di Impresa 1° trimestre 2023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AZ17" s="781" t="s">
        <v>53</v>
      </c>
      <c r="BA17" s="782" t="s">
        <v>0</v>
      </c>
      <c r="BB17" s="782" t="s">
        <v>0</v>
      </c>
      <c r="BF17" s="427" t="str">
        <f>+A17</f>
        <v>Sedi di Impresa 1° trimestre 2023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  <c r="CI17" s="434"/>
      <c r="CJ17" s="434"/>
      <c r="CK17" s="434"/>
      <c r="CL17" s="434"/>
      <c r="CM17" s="434"/>
      <c r="CP17" s="463"/>
      <c r="CQ17" s="463"/>
      <c r="CR17" s="463"/>
      <c r="CS17" s="463"/>
      <c r="CT17" s="463"/>
      <c r="CW17" s="463"/>
      <c r="CX17" s="463"/>
      <c r="CY17" s="463"/>
      <c r="CZ17" s="463"/>
      <c r="DA17" s="463"/>
      <c r="DD17" s="463"/>
      <c r="DE17" s="463"/>
      <c r="DF17" s="463"/>
      <c r="DG17" s="463"/>
      <c r="DH17" s="463"/>
      <c r="DK17" s="463"/>
      <c r="DL17" s="463"/>
      <c r="DM17" s="463"/>
      <c r="DN17" s="463"/>
      <c r="DO17" s="463"/>
      <c r="DT17" s="463"/>
      <c r="DU17" s="463"/>
      <c r="DV17" s="463"/>
      <c r="DW17" s="463"/>
      <c r="DX17" s="463"/>
    </row>
    <row r="18" spans="1:129" ht="25.5" x14ac:dyDescent="0.2">
      <c r="A18" s="427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427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AZ18" s="2" t="s">
        <v>22</v>
      </c>
      <c r="BA18" s="2" t="s">
        <v>23</v>
      </c>
      <c r="BB18" s="2" t="s">
        <v>24</v>
      </c>
      <c r="BF18" s="427" t="s">
        <v>21</v>
      </c>
      <c r="BG18" s="417" t="s">
        <v>22</v>
      </c>
      <c r="BH18" s="417" t="str">
        <f t="shared" ref="BG18:BJ40" si="3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R40" si="4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441" t="s">
        <v>21</v>
      </c>
      <c r="CJ18" s="442" t="s">
        <v>22</v>
      </c>
      <c r="CK18" s="442" t="s">
        <v>87</v>
      </c>
      <c r="CL18" s="442" t="s">
        <v>23</v>
      </c>
      <c r="CM18" s="442" t="s">
        <v>24</v>
      </c>
      <c r="CN18" s="197" t="s">
        <v>82</v>
      </c>
      <c r="CP18" s="464" t="s">
        <v>21</v>
      </c>
      <c r="CQ18" s="465" t="s">
        <v>22</v>
      </c>
      <c r="CR18" s="465" t="s">
        <v>87</v>
      </c>
      <c r="CS18" s="465" t="s">
        <v>23</v>
      </c>
      <c r="CT18" s="465" t="s">
        <v>24</v>
      </c>
      <c r="CU18" s="198" t="s">
        <v>82</v>
      </c>
      <c r="CW18" s="464" t="s">
        <v>21</v>
      </c>
      <c r="CX18" s="465" t="s">
        <v>22</v>
      </c>
      <c r="CY18" s="465" t="s">
        <v>87</v>
      </c>
      <c r="CZ18" s="465" t="s">
        <v>23</v>
      </c>
      <c r="DA18" s="465" t="s">
        <v>24</v>
      </c>
      <c r="DB18" s="198" t="s">
        <v>82</v>
      </c>
      <c r="DD18" s="464" t="s">
        <v>21</v>
      </c>
      <c r="DE18" s="465" t="s">
        <v>22</v>
      </c>
      <c r="DF18" s="465" t="s">
        <v>87</v>
      </c>
      <c r="DG18" s="465" t="s">
        <v>23</v>
      </c>
      <c r="DH18" s="465" t="s">
        <v>24</v>
      </c>
      <c r="DI18" s="198" t="s">
        <v>82</v>
      </c>
      <c r="DK18" s="464" t="s">
        <v>21</v>
      </c>
      <c r="DL18" s="465" t="s">
        <v>22</v>
      </c>
      <c r="DM18" s="465" t="s">
        <v>87</v>
      </c>
      <c r="DN18" s="465" t="s">
        <v>23</v>
      </c>
      <c r="DO18" s="465" t="s">
        <v>24</v>
      </c>
      <c r="DP18" s="198" t="s">
        <v>82</v>
      </c>
      <c r="DT18" s="464" t="s">
        <v>15</v>
      </c>
      <c r="DU18" s="465" t="s">
        <v>22</v>
      </c>
      <c r="DV18" s="465" t="s">
        <v>87</v>
      </c>
      <c r="DW18" s="465" t="s">
        <v>23</v>
      </c>
      <c r="DX18" s="465" t="s">
        <v>24</v>
      </c>
    </row>
    <row r="19" spans="1:129" x14ac:dyDescent="0.2">
      <c r="A19" s="433" t="s">
        <v>25</v>
      </c>
      <c r="B19" s="15">
        <f t="shared" ref="B19:E40" si="5">+CQ19</f>
        <v>11724</v>
      </c>
      <c r="C19" s="15">
        <f t="shared" si="5"/>
        <v>11672</v>
      </c>
      <c r="D19" s="15">
        <f t="shared" si="5"/>
        <v>147</v>
      </c>
      <c r="E19" s="15">
        <f t="shared" si="5"/>
        <v>556</v>
      </c>
      <c r="F19" s="15">
        <f t="shared" ref="F19:I40" si="6">+DE19</f>
        <v>3910</v>
      </c>
      <c r="G19" s="15">
        <f t="shared" si="6"/>
        <v>3823</v>
      </c>
      <c r="H19" s="15">
        <f t="shared" si="6"/>
        <v>47</v>
      </c>
      <c r="I19" s="15">
        <f t="shared" si="6"/>
        <v>99</v>
      </c>
      <c r="J19" s="15">
        <f t="shared" ref="J19:M40" si="7">+CX19</f>
        <v>3990</v>
      </c>
      <c r="K19" s="15">
        <f t="shared" si="7"/>
        <v>3954</v>
      </c>
      <c r="L19" s="15">
        <f t="shared" si="7"/>
        <v>51</v>
      </c>
      <c r="M19" s="15">
        <f t="shared" si="7"/>
        <v>182</v>
      </c>
      <c r="N19" s="15">
        <f t="shared" ref="N19:Q40" si="8">+DL19</f>
        <v>5832</v>
      </c>
      <c r="O19" s="15">
        <f t="shared" si="8"/>
        <v>5799</v>
      </c>
      <c r="P19" s="15">
        <f t="shared" si="8"/>
        <v>63</v>
      </c>
      <c r="Q19" s="15">
        <f t="shared" si="8"/>
        <v>157</v>
      </c>
      <c r="R19" s="16">
        <f>+CJ19</f>
        <v>25456</v>
      </c>
      <c r="S19" s="16">
        <f>+CK19</f>
        <v>25248</v>
      </c>
      <c r="T19" s="16">
        <f t="shared" ref="T19:U40" si="9">+CL19</f>
        <v>308</v>
      </c>
      <c r="U19" s="206">
        <f t="shared" si="9"/>
        <v>994</v>
      </c>
      <c r="V19" s="208">
        <f>+B19+J19</f>
        <v>15714</v>
      </c>
      <c r="W19" s="208">
        <f>+C19+K19</f>
        <v>15626</v>
      </c>
      <c r="X19" s="15">
        <f>+D19+L19</f>
        <v>198</v>
      </c>
      <c r="Y19" s="209">
        <f>+E19+M19</f>
        <v>738</v>
      </c>
      <c r="AB19" s="433" t="s">
        <v>25</v>
      </c>
      <c r="AC19" s="15">
        <f>+B19</f>
        <v>11724</v>
      </c>
      <c r="AD19" s="22">
        <f>+AC19/$AC$40</f>
        <v>0.26699460271913644</v>
      </c>
      <c r="AE19" s="22">
        <f>+AC19/AS19</f>
        <v>0.46055939660590822</v>
      </c>
      <c r="AF19" s="15">
        <f t="shared" ref="AF19:AH40" si="10">+D19</f>
        <v>147</v>
      </c>
      <c r="AG19" s="15">
        <f t="shared" si="10"/>
        <v>556</v>
      </c>
      <c r="AH19" s="15">
        <f t="shared" si="10"/>
        <v>3910</v>
      </c>
      <c r="AI19" s="15">
        <f t="shared" ref="AI19:AK40" si="11">+H19</f>
        <v>47</v>
      </c>
      <c r="AJ19" s="15">
        <f t="shared" si="11"/>
        <v>99</v>
      </c>
      <c r="AK19" s="15">
        <f t="shared" si="11"/>
        <v>3990</v>
      </c>
      <c r="AL19" s="22">
        <f>+AK19/$AK$40</f>
        <v>0.10887063767087779</v>
      </c>
      <c r="AM19" s="22">
        <f t="shared" ref="AM19:AM24" si="12">+AK19/AS19</f>
        <v>0.15674104336895034</v>
      </c>
      <c r="AN19" s="15">
        <f t="shared" ref="AN19:AP40" si="13">+L19</f>
        <v>51</v>
      </c>
      <c r="AO19" s="15">
        <f t="shared" si="13"/>
        <v>182</v>
      </c>
      <c r="AP19" s="15">
        <f t="shared" si="13"/>
        <v>5832</v>
      </c>
      <c r="AQ19" s="15">
        <f t="shared" ref="AQ19:AS40" si="14">+P19</f>
        <v>63</v>
      </c>
      <c r="AR19" s="15">
        <f t="shared" si="14"/>
        <v>157</v>
      </c>
      <c r="AS19" s="16">
        <f t="shared" si="14"/>
        <v>25456</v>
      </c>
      <c r="AT19" s="24">
        <f>+AS19/$AS$40</f>
        <v>0.17268373424505135</v>
      </c>
      <c r="AU19" s="16">
        <f t="shared" ref="AU19:AV40" si="15">+T19</f>
        <v>308</v>
      </c>
      <c r="AV19" s="16">
        <f t="shared" si="15"/>
        <v>994</v>
      </c>
      <c r="AZ19" s="15">
        <f>+AC19+AK19</f>
        <v>15714</v>
      </c>
      <c r="BA19" s="15">
        <f t="shared" ref="BA19:BB39" si="16">+AF19+AN19</f>
        <v>198</v>
      </c>
      <c r="BB19" s="15">
        <f t="shared" si="16"/>
        <v>738</v>
      </c>
      <c r="BF19" s="433" t="s">
        <v>25</v>
      </c>
      <c r="BG19" s="411">
        <f t="shared" si="3"/>
        <v>11724</v>
      </c>
      <c r="BH19" s="411">
        <f t="shared" si="3"/>
        <v>11672</v>
      </c>
      <c r="BI19" s="411">
        <f t="shared" si="3"/>
        <v>147</v>
      </c>
      <c r="BJ19" s="411">
        <f t="shared" si="3"/>
        <v>556</v>
      </c>
      <c r="BK19" s="411">
        <f>+DE19</f>
        <v>3910</v>
      </c>
      <c r="BL19" s="411">
        <f>+DF19</f>
        <v>3823</v>
      </c>
      <c r="BM19" s="411">
        <f>+DG19</f>
        <v>47</v>
      </c>
      <c r="BN19" s="411">
        <f>+DH19</f>
        <v>99</v>
      </c>
      <c r="BO19" s="411">
        <f t="shared" si="4"/>
        <v>3990</v>
      </c>
      <c r="BP19" s="411">
        <f t="shared" si="4"/>
        <v>3954</v>
      </c>
      <c r="BQ19" s="411">
        <f t="shared" si="4"/>
        <v>51</v>
      </c>
      <c r="BR19" s="411">
        <f t="shared" si="4"/>
        <v>182</v>
      </c>
      <c r="BS19" s="411">
        <f>+DL19</f>
        <v>5832</v>
      </c>
      <c r="BT19" s="411">
        <f>+DM19</f>
        <v>5799</v>
      </c>
      <c r="BU19" s="411">
        <f>+DN19</f>
        <v>63</v>
      </c>
      <c r="BV19" s="411">
        <f>+DO19</f>
        <v>157</v>
      </c>
      <c r="BW19" s="412">
        <f>+CJ19</f>
        <v>25456</v>
      </c>
      <c r="BX19" s="412">
        <f>+CK19</f>
        <v>25248</v>
      </c>
      <c r="BY19" s="412">
        <f t="shared" ref="BY19:BZ40" si="17">+CL19</f>
        <v>308</v>
      </c>
      <c r="BZ19" s="412">
        <f t="shared" si="17"/>
        <v>994</v>
      </c>
      <c r="CA19" s="411">
        <f>+BG19+BO19</f>
        <v>15714</v>
      </c>
      <c r="CB19" s="411">
        <f>+BH19+BP19</f>
        <v>15626</v>
      </c>
      <c r="CC19" s="411">
        <f>+BI19+BQ19</f>
        <v>198</v>
      </c>
      <c r="CD19" s="413">
        <f>+BJ19+BR19</f>
        <v>738</v>
      </c>
      <c r="CI19" s="443" t="s">
        <v>25</v>
      </c>
      <c r="CJ19" s="444">
        <v>25456</v>
      </c>
      <c r="CK19" s="444">
        <v>25248</v>
      </c>
      <c r="CL19" s="444">
        <v>308</v>
      </c>
      <c r="CM19" s="445">
        <v>994</v>
      </c>
      <c r="CN19" s="20">
        <f>+CL19-CM19</f>
        <v>-686</v>
      </c>
      <c r="CP19" s="466" t="s">
        <v>25</v>
      </c>
      <c r="CQ19" s="474">
        <v>11724</v>
      </c>
      <c r="CR19" s="474">
        <v>11672</v>
      </c>
      <c r="CS19" s="474">
        <v>147</v>
      </c>
      <c r="CT19" s="469">
        <v>556</v>
      </c>
      <c r="CU19" s="20">
        <f>+CS19-CT19</f>
        <v>-409</v>
      </c>
      <c r="CW19" s="466" t="s">
        <v>25</v>
      </c>
      <c r="CX19" s="474">
        <v>3990</v>
      </c>
      <c r="CY19" s="474">
        <v>3954</v>
      </c>
      <c r="CZ19" s="474">
        <v>51</v>
      </c>
      <c r="DA19" s="469">
        <v>182</v>
      </c>
      <c r="DB19" s="20">
        <f>+CZ19-DA19</f>
        <v>-131</v>
      </c>
      <c r="DD19" s="466" t="s">
        <v>25</v>
      </c>
      <c r="DE19" s="474">
        <v>3910</v>
      </c>
      <c r="DF19" s="474">
        <v>3823</v>
      </c>
      <c r="DG19" s="474">
        <v>47</v>
      </c>
      <c r="DH19" s="469">
        <v>99</v>
      </c>
      <c r="DI19" s="20">
        <f>+DG19-DH19</f>
        <v>-52</v>
      </c>
      <c r="DK19" s="466" t="s">
        <v>25</v>
      </c>
      <c r="DL19" s="474">
        <v>5832</v>
      </c>
      <c r="DM19" s="474">
        <v>5799</v>
      </c>
      <c r="DN19" s="474">
        <v>63</v>
      </c>
      <c r="DO19" s="469">
        <v>157</v>
      </c>
      <c r="DP19" s="20">
        <f>+DN19-DO19</f>
        <v>-94</v>
      </c>
      <c r="DT19" s="466" t="s">
        <v>16</v>
      </c>
      <c r="DU19" s="474">
        <v>43911</v>
      </c>
      <c r="DV19" s="474">
        <v>38298</v>
      </c>
      <c r="DW19" s="474">
        <v>645</v>
      </c>
      <c r="DX19" s="469">
        <v>1119</v>
      </c>
      <c r="DY19" s="54">
        <f>+DV19/DU19</f>
        <v>0.87217325954772151</v>
      </c>
    </row>
    <row r="20" spans="1:129" x14ac:dyDescent="0.2">
      <c r="A20" s="433" t="s">
        <v>26</v>
      </c>
      <c r="B20" s="15">
        <f t="shared" si="5"/>
        <v>31</v>
      </c>
      <c r="C20" s="15">
        <f t="shared" si="5"/>
        <v>25</v>
      </c>
      <c r="D20" s="15">
        <f t="shared" si="5"/>
        <v>0</v>
      </c>
      <c r="E20" s="15">
        <f t="shared" si="5"/>
        <v>0</v>
      </c>
      <c r="F20" s="15">
        <f t="shared" si="6"/>
        <v>27</v>
      </c>
      <c r="G20" s="15">
        <f t="shared" si="6"/>
        <v>22</v>
      </c>
      <c r="H20" s="15">
        <f t="shared" si="6"/>
        <v>0</v>
      </c>
      <c r="I20" s="15">
        <f t="shared" si="6"/>
        <v>0</v>
      </c>
      <c r="J20" s="15">
        <f t="shared" si="7"/>
        <v>27</v>
      </c>
      <c r="K20" s="15">
        <f t="shared" si="7"/>
        <v>20</v>
      </c>
      <c r="L20" s="15">
        <f t="shared" si="7"/>
        <v>0</v>
      </c>
      <c r="M20" s="15">
        <f t="shared" si="7"/>
        <v>0</v>
      </c>
      <c r="N20" s="15">
        <f t="shared" si="8"/>
        <v>22</v>
      </c>
      <c r="O20" s="15">
        <f t="shared" si="8"/>
        <v>19</v>
      </c>
      <c r="P20" s="15">
        <f t="shared" si="8"/>
        <v>0</v>
      </c>
      <c r="Q20" s="15">
        <f t="shared" si="8"/>
        <v>0</v>
      </c>
      <c r="R20" s="16">
        <f t="shared" ref="R20:S40" si="18">+CJ20</f>
        <v>107</v>
      </c>
      <c r="S20" s="16">
        <f t="shared" si="18"/>
        <v>86</v>
      </c>
      <c r="T20" s="16">
        <f t="shared" si="9"/>
        <v>0</v>
      </c>
      <c r="U20" s="206">
        <f t="shared" si="9"/>
        <v>0</v>
      </c>
      <c r="V20" s="208">
        <f t="shared" ref="V20:Y37" si="19">+B20+J20</f>
        <v>58</v>
      </c>
      <c r="W20" s="208">
        <f t="shared" si="19"/>
        <v>45</v>
      </c>
      <c r="X20" s="15">
        <f t="shared" si="19"/>
        <v>0</v>
      </c>
      <c r="Y20" s="209">
        <f t="shared" si="19"/>
        <v>0</v>
      </c>
      <c r="AB20" s="433" t="s">
        <v>26</v>
      </c>
      <c r="AC20" s="15">
        <f t="shared" ref="AC20:AC40" si="20">+B20</f>
        <v>31</v>
      </c>
      <c r="AD20" s="22">
        <f t="shared" ref="AD20:AD40" si="21">+AC20/$AC$40</f>
        <v>7.0597344628908472E-4</v>
      </c>
      <c r="AE20" s="22">
        <f t="shared" ref="AE20:AE40" si="22">+AC20/AS20</f>
        <v>0.28971962616822428</v>
      </c>
      <c r="AF20" s="15">
        <f t="shared" si="10"/>
        <v>0</v>
      </c>
      <c r="AG20" s="15">
        <f t="shared" si="10"/>
        <v>0</v>
      </c>
      <c r="AH20" s="15">
        <f t="shared" si="10"/>
        <v>27</v>
      </c>
      <c r="AI20" s="15">
        <f t="shared" si="11"/>
        <v>0</v>
      </c>
      <c r="AJ20" s="15">
        <f t="shared" si="11"/>
        <v>0</v>
      </c>
      <c r="AK20" s="15">
        <f t="shared" si="11"/>
        <v>27</v>
      </c>
      <c r="AL20" s="22">
        <f t="shared" ref="AL20:AL40" si="23">+AK20/$AK$40</f>
        <v>7.36718600780376E-4</v>
      </c>
      <c r="AM20" s="22">
        <f t="shared" si="12"/>
        <v>0.25233644859813081</v>
      </c>
      <c r="AN20" s="15">
        <f t="shared" si="13"/>
        <v>0</v>
      </c>
      <c r="AO20" s="15">
        <f t="shared" si="13"/>
        <v>0</v>
      </c>
      <c r="AP20" s="15">
        <f t="shared" si="13"/>
        <v>22</v>
      </c>
      <c r="AQ20" s="15">
        <f t="shared" si="14"/>
        <v>0</v>
      </c>
      <c r="AR20" s="15">
        <f t="shared" si="14"/>
        <v>0</v>
      </c>
      <c r="AS20" s="16">
        <f t="shared" si="14"/>
        <v>107</v>
      </c>
      <c r="AT20" s="24">
        <f t="shared" ref="AT20:AT40" si="24">+AS20/$AS$40</f>
        <v>7.2584693448383465E-4</v>
      </c>
      <c r="AU20" s="16">
        <f t="shared" si="15"/>
        <v>0</v>
      </c>
      <c r="AV20" s="16">
        <f t="shared" si="15"/>
        <v>0</v>
      </c>
      <c r="AZ20" s="15">
        <f t="shared" ref="AZ20:AZ37" si="25">+AC20+AK20</f>
        <v>58</v>
      </c>
      <c r="BA20" s="15">
        <f t="shared" si="16"/>
        <v>0</v>
      </c>
      <c r="BB20" s="15">
        <f t="shared" si="16"/>
        <v>0</v>
      </c>
      <c r="BF20" s="433" t="s">
        <v>26</v>
      </c>
      <c r="BG20" s="411">
        <f t="shared" si="3"/>
        <v>31</v>
      </c>
      <c r="BH20" s="411">
        <f t="shared" si="3"/>
        <v>25</v>
      </c>
      <c r="BI20" s="411">
        <f t="shared" si="3"/>
        <v>0</v>
      </c>
      <c r="BJ20" s="411">
        <f t="shared" si="3"/>
        <v>0</v>
      </c>
      <c r="BK20" s="411">
        <f t="shared" ref="BK20:BN40" si="26">+DE20</f>
        <v>27</v>
      </c>
      <c r="BL20" s="411">
        <f t="shared" si="26"/>
        <v>22</v>
      </c>
      <c r="BM20" s="411">
        <f t="shared" si="26"/>
        <v>0</v>
      </c>
      <c r="BN20" s="411">
        <f t="shared" si="26"/>
        <v>0</v>
      </c>
      <c r="BO20" s="411">
        <f t="shared" si="4"/>
        <v>27</v>
      </c>
      <c r="BP20" s="411">
        <f t="shared" si="4"/>
        <v>20</v>
      </c>
      <c r="BQ20" s="411">
        <f t="shared" si="4"/>
        <v>0</v>
      </c>
      <c r="BR20" s="411">
        <f t="shared" si="4"/>
        <v>0</v>
      </c>
      <c r="BS20" s="411">
        <f t="shared" ref="BS20:BV40" si="27">+DL20</f>
        <v>22</v>
      </c>
      <c r="BT20" s="411">
        <f t="shared" si="27"/>
        <v>19</v>
      </c>
      <c r="BU20" s="411">
        <f t="shared" si="27"/>
        <v>0</v>
      </c>
      <c r="BV20" s="411">
        <f t="shared" si="27"/>
        <v>0</v>
      </c>
      <c r="BW20" s="412">
        <f t="shared" ref="BW20:BX40" si="28">+CJ20</f>
        <v>107</v>
      </c>
      <c r="BX20" s="412">
        <f t="shared" si="28"/>
        <v>86</v>
      </c>
      <c r="BY20" s="412">
        <f t="shared" si="17"/>
        <v>0</v>
      </c>
      <c r="BZ20" s="412">
        <f t="shared" si="17"/>
        <v>0</v>
      </c>
      <c r="CA20" s="411">
        <f t="shared" ref="CA20:CD35" si="29">+BG20+BO20</f>
        <v>58</v>
      </c>
      <c r="CB20" s="411">
        <f t="shared" si="29"/>
        <v>45</v>
      </c>
      <c r="CC20" s="411">
        <f t="shared" si="29"/>
        <v>0</v>
      </c>
      <c r="CD20" s="413">
        <f t="shared" si="29"/>
        <v>0</v>
      </c>
      <c r="CI20" s="443" t="s">
        <v>26</v>
      </c>
      <c r="CJ20" s="444">
        <v>107</v>
      </c>
      <c r="CK20" s="444">
        <v>86</v>
      </c>
      <c r="CL20" s="444">
        <v>0</v>
      </c>
      <c r="CM20" s="445">
        <v>0</v>
      </c>
      <c r="CN20" s="20">
        <f t="shared" ref="CN20:CN40" si="30">+CL20-CM20</f>
        <v>0</v>
      </c>
      <c r="CP20" s="466" t="s">
        <v>26</v>
      </c>
      <c r="CQ20" s="474">
        <v>31</v>
      </c>
      <c r="CR20" s="474">
        <v>25</v>
      </c>
      <c r="CS20" s="474">
        <v>0</v>
      </c>
      <c r="CT20" s="469">
        <v>0</v>
      </c>
      <c r="CU20" s="20">
        <f t="shared" ref="CU20:CU40" si="31">+CS20-CT20</f>
        <v>0</v>
      </c>
      <c r="CW20" s="466" t="s">
        <v>26</v>
      </c>
      <c r="CX20" s="474">
        <v>27</v>
      </c>
      <c r="CY20" s="474">
        <v>20</v>
      </c>
      <c r="CZ20" s="474">
        <v>0</v>
      </c>
      <c r="DA20" s="469">
        <v>0</v>
      </c>
      <c r="DB20" s="20">
        <f t="shared" ref="DB20:DB40" si="32">+CZ20-DA20</f>
        <v>0</v>
      </c>
      <c r="DD20" s="466" t="s">
        <v>26</v>
      </c>
      <c r="DE20" s="474">
        <v>27</v>
      </c>
      <c r="DF20" s="474">
        <v>22</v>
      </c>
      <c r="DG20" s="474">
        <v>0</v>
      </c>
      <c r="DH20" s="469">
        <v>0</v>
      </c>
      <c r="DI20" s="20">
        <f t="shared" ref="DI20:DI40" si="33">+DG20-DH20</f>
        <v>0</v>
      </c>
      <c r="DK20" s="466" t="s">
        <v>26</v>
      </c>
      <c r="DL20" s="474">
        <v>22</v>
      </c>
      <c r="DM20" s="474">
        <v>19</v>
      </c>
      <c r="DN20" s="474">
        <v>0</v>
      </c>
      <c r="DO20" s="469">
        <v>0</v>
      </c>
      <c r="DP20" s="20">
        <f t="shared" ref="DP20:DP40" si="34">+DN20-DO20</f>
        <v>0</v>
      </c>
      <c r="DT20" s="466" t="s">
        <v>17</v>
      </c>
      <c r="DU20" s="474">
        <v>30423</v>
      </c>
      <c r="DV20" s="474">
        <v>25404</v>
      </c>
      <c r="DW20" s="474">
        <v>449</v>
      </c>
      <c r="DX20" s="469">
        <v>558</v>
      </c>
      <c r="DY20" s="54">
        <f t="shared" ref="DY20:DY23" si="35">+DV20/DU20</f>
        <v>0.83502613154521255</v>
      </c>
    </row>
    <row r="21" spans="1:129" x14ac:dyDescent="0.2">
      <c r="A21" s="433" t="s">
        <v>27</v>
      </c>
      <c r="B21" s="15">
        <f t="shared" si="5"/>
        <v>3751</v>
      </c>
      <c r="C21" s="15">
        <f t="shared" si="5"/>
        <v>3209</v>
      </c>
      <c r="D21" s="15">
        <f t="shared" si="5"/>
        <v>26</v>
      </c>
      <c r="E21" s="15">
        <f t="shared" si="5"/>
        <v>53</v>
      </c>
      <c r="F21" s="15">
        <f t="shared" si="6"/>
        <v>2227</v>
      </c>
      <c r="G21" s="15">
        <f t="shared" si="6"/>
        <v>1883</v>
      </c>
      <c r="H21" s="15">
        <f t="shared" si="6"/>
        <v>15</v>
      </c>
      <c r="I21" s="15">
        <f t="shared" si="6"/>
        <v>39</v>
      </c>
      <c r="J21" s="15">
        <f t="shared" si="7"/>
        <v>2855</v>
      </c>
      <c r="K21" s="15">
        <f t="shared" si="7"/>
        <v>2491</v>
      </c>
      <c r="L21" s="15">
        <f t="shared" si="7"/>
        <v>17</v>
      </c>
      <c r="M21" s="15">
        <f t="shared" si="7"/>
        <v>80</v>
      </c>
      <c r="N21" s="15">
        <f t="shared" si="8"/>
        <v>4220</v>
      </c>
      <c r="O21" s="15">
        <f t="shared" si="8"/>
        <v>3597</v>
      </c>
      <c r="P21" s="15">
        <f t="shared" si="8"/>
        <v>33</v>
      </c>
      <c r="Q21" s="15">
        <f t="shared" si="8"/>
        <v>64</v>
      </c>
      <c r="R21" s="16">
        <f t="shared" si="18"/>
        <v>13053</v>
      </c>
      <c r="S21" s="16">
        <f t="shared" si="18"/>
        <v>11180</v>
      </c>
      <c r="T21" s="16">
        <f t="shared" si="9"/>
        <v>91</v>
      </c>
      <c r="U21" s="206">
        <f t="shared" si="9"/>
        <v>236</v>
      </c>
      <c r="V21" s="208">
        <f t="shared" si="19"/>
        <v>6606</v>
      </c>
      <c r="W21" s="208">
        <f t="shared" si="19"/>
        <v>5700</v>
      </c>
      <c r="X21" s="15">
        <f t="shared" si="19"/>
        <v>43</v>
      </c>
      <c r="Y21" s="209">
        <f t="shared" si="19"/>
        <v>133</v>
      </c>
      <c r="AB21" s="433" t="s">
        <v>27</v>
      </c>
      <c r="AC21" s="15">
        <f t="shared" si="20"/>
        <v>3751</v>
      </c>
      <c r="AD21" s="22">
        <f t="shared" si="21"/>
        <v>8.5422787000979258E-2</v>
      </c>
      <c r="AE21" s="22">
        <f t="shared" si="22"/>
        <v>0.28736688883781508</v>
      </c>
      <c r="AF21" s="15">
        <f t="shared" si="10"/>
        <v>26</v>
      </c>
      <c r="AG21" s="15">
        <f t="shared" si="10"/>
        <v>53</v>
      </c>
      <c r="AH21" s="15">
        <f t="shared" si="10"/>
        <v>2227</v>
      </c>
      <c r="AI21" s="15">
        <f t="shared" si="11"/>
        <v>15</v>
      </c>
      <c r="AJ21" s="15">
        <f t="shared" si="11"/>
        <v>39</v>
      </c>
      <c r="AK21" s="15">
        <f t="shared" si="11"/>
        <v>2855</v>
      </c>
      <c r="AL21" s="22">
        <f t="shared" si="23"/>
        <v>7.790117056399902E-2</v>
      </c>
      <c r="AM21" s="22">
        <f t="shared" si="12"/>
        <v>0.2187236650578411</v>
      </c>
      <c r="AN21" s="15">
        <f t="shared" si="13"/>
        <v>17</v>
      </c>
      <c r="AO21" s="15">
        <f t="shared" si="13"/>
        <v>80</v>
      </c>
      <c r="AP21" s="15">
        <f t="shared" si="13"/>
        <v>4220</v>
      </c>
      <c r="AQ21" s="15">
        <f t="shared" si="14"/>
        <v>33</v>
      </c>
      <c r="AR21" s="15">
        <f t="shared" si="14"/>
        <v>64</v>
      </c>
      <c r="AS21" s="16">
        <f t="shared" si="14"/>
        <v>13053</v>
      </c>
      <c r="AT21" s="24">
        <f t="shared" si="24"/>
        <v>8.8546542390817704E-2</v>
      </c>
      <c r="AU21" s="16">
        <f t="shared" si="15"/>
        <v>91</v>
      </c>
      <c r="AV21" s="16">
        <f t="shared" si="15"/>
        <v>236</v>
      </c>
      <c r="AY21" s="18">
        <f>+AZ21/AS40</f>
        <v>4.481256868411413E-2</v>
      </c>
      <c r="AZ21" s="15">
        <f t="shared" si="25"/>
        <v>6606</v>
      </c>
      <c r="BA21" s="15">
        <f t="shared" si="16"/>
        <v>43</v>
      </c>
      <c r="BB21" s="15">
        <f t="shared" si="16"/>
        <v>133</v>
      </c>
      <c r="BF21" s="433" t="s">
        <v>27</v>
      </c>
      <c r="BG21" s="411">
        <f t="shared" si="3"/>
        <v>3751</v>
      </c>
      <c r="BH21" s="411">
        <f t="shared" si="3"/>
        <v>3209</v>
      </c>
      <c r="BI21" s="411">
        <f t="shared" si="3"/>
        <v>26</v>
      </c>
      <c r="BJ21" s="411">
        <f t="shared" si="3"/>
        <v>53</v>
      </c>
      <c r="BK21" s="411">
        <f t="shared" si="26"/>
        <v>2227</v>
      </c>
      <c r="BL21" s="411">
        <f t="shared" si="26"/>
        <v>1883</v>
      </c>
      <c r="BM21" s="411">
        <f t="shared" si="26"/>
        <v>15</v>
      </c>
      <c r="BN21" s="411">
        <f t="shared" si="26"/>
        <v>39</v>
      </c>
      <c r="BO21" s="411">
        <f t="shared" si="4"/>
        <v>2855</v>
      </c>
      <c r="BP21" s="411">
        <f t="shared" si="4"/>
        <v>2491</v>
      </c>
      <c r="BQ21" s="411">
        <f t="shared" si="4"/>
        <v>17</v>
      </c>
      <c r="BR21" s="411">
        <f t="shared" si="4"/>
        <v>80</v>
      </c>
      <c r="BS21" s="411">
        <f t="shared" si="27"/>
        <v>4220</v>
      </c>
      <c r="BT21" s="411">
        <f t="shared" si="27"/>
        <v>3597</v>
      </c>
      <c r="BU21" s="411">
        <f t="shared" si="27"/>
        <v>33</v>
      </c>
      <c r="BV21" s="411">
        <f t="shared" si="27"/>
        <v>64</v>
      </c>
      <c r="BW21" s="412">
        <f t="shared" si="28"/>
        <v>13053</v>
      </c>
      <c r="BX21" s="412">
        <f t="shared" si="28"/>
        <v>11180</v>
      </c>
      <c r="BY21" s="412">
        <f t="shared" si="17"/>
        <v>91</v>
      </c>
      <c r="BZ21" s="412">
        <f t="shared" si="17"/>
        <v>236</v>
      </c>
      <c r="CA21" s="411">
        <f t="shared" si="29"/>
        <v>6606</v>
      </c>
      <c r="CB21" s="411">
        <f t="shared" si="29"/>
        <v>5700</v>
      </c>
      <c r="CC21" s="411">
        <f t="shared" si="29"/>
        <v>43</v>
      </c>
      <c r="CD21" s="413">
        <f t="shared" si="29"/>
        <v>133</v>
      </c>
      <c r="CI21" s="443" t="s">
        <v>27</v>
      </c>
      <c r="CJ21" s="444">
        <v>13053</v>
      </c>
      <c r="CK21" s="444">
        <v>11180</v>
      </c>
      <c r="CL21" s="444">
        <v>91</v>
      </c>
      <c r="CM21" s="445">
        <v>236</v>
      </c>
      <c r="CN21" s="20">
        <f t="shared" si="30"/>
        <v>-145</v>
      </c>
      <c r="CP21" s="466" t="s">
        <v>27</v>
      </c>
      <c r="CQ21" s="474">
        <v>3751</v>
      </c>
      <c r="CR21" s="474">
        <v>3209</v>
      </c>
      <c r="CS21" s="474">
        <v>26</v>
      </c>
      <c r="CT21" s="469">
        <v>53</v>
      </c>
      <c r="CU21" s="20">
        <f t="shared" si="31"/>
        <v>-27</v>
      </c>
      <c r="CW21" s="466" t="s">
        <v>27</v>
      </c>
      <c r="CX21" s="474">
        <v>2855</v>
      </c>
      <c r="CY21" s="474">
        <v>2491</v>
      </c>
      <c r="CZ21" s="474">
        <v>17</v>
      </c>
      <c r="DA21" s="469">
        <v>80</v>
      </c>
      <c r="DB21" s="20">
        <f t="shared" si="32"/>
        <v>-63</v>
      </c>
      <c r="DD21" s="466" t="s">
        <v>27</v>
      </c>
      <c r="DE21" s="474">
        <v>2227</v>
      </c>
      <c r="DF21" s="474">
        <v>1883</v>
      </c>
      <c r="DG21" s="474">
        <v>15</v>
      </c>
      <c r="DH21" s="469">
        <v>39</v>
      </c>
      <c r="DI21" s="20">
        <f t="shared" si="33"/>
        <v>-24</v>
      </c>
      <c r="DK21" s="466" t="s">
        <v>27</v>
      </c>
      <c r="DL21" s="474">
        <v>4220</v>
      </c>
      <c r="DM21" s="474">
        <v>3597</v>
      </c>
      <c r="DN21" s="474">
        <v>33</v>
      </c>
      <c r="DO21" s="469">
        <v>64</v>
      </c>
      <c r="DP21" s="20">
        <f t="shared" si="34"/>
        <v>-31</v>
      </c>
      <c r="DT21" s="466" t="s">
        <v>18</v>
      </c>
      <c r="DU21" s="474">
        <v>36649</v>
      </c>
      <c r="DV21" s="474">
        <v>30436</v>
      </c>
      <c r="DW21" s="474">
        <v>619</v>
      </c>
      <c r="DX21" s="469">
        <v>947</v>
      </c>
      <c r="DY21" s="54">
        <f t="shared" si="35"/>
        <v>0.83047286419820454</v>
      </c>
    </row>
    <row r="22" spans="1:129" x14ac:dyDescent="0.2">
      <c r="A22" s="433" t="s">
        <v>28</v>
      </c>
      <c r="B22" s="15">
        <f t="shared" si="5"/>
        <v>102</v>
      </c>
      <c r="C22" s="15">
        <f t="shared" si="5"/>
        <v>97</v>
      </c>
      <c r="D22" s="15">
        <f t="shared" si="5"/>
        <v>0</v>
      </c>
      <c r="E22" s="15">
        <f t="shared" si="5"/>
        <v>0</v>
      </c>
      <c r="F22" s="15">
        <f t="shared" si="6"/>
        <v>62</v>
      </c>
      <c r="G22" s="15">
        <f t="shared" si="6"/>
        <v>59</v>
      </c>
      <c r="H22" s="15">
        <f t="shared" si="6"/>
        <v>0</v>
      </c>
      <c r="I22" s="15">
        <f t="shared" si="6"/>
        <v>2</v>
      </c>
      <c r="J22" s="15">
        <f t="shared" si="7"/>
        <v>76</v>
      </c>
      <c r="K22" s="15">
        <f t="shared" si="7"/>
        <v>70</v>
      </c>
      <c r="L22" s="15">
        <f t="shared" si="7"/>
        <v>1</v>
      </c>
      <c r="M22" s="15">
        <f t="shared" si="7"/>
        <v>1</v>
      </c>
      <c r="N22" s="15">
        <f t="shared" si="8"/>
        <v>123</v>
      </c>
      <c r="O22" s="15">
        <f t="shared" si="8"/>
        <v>117</v>
      </c>
      <c r="P22" s="15">
        <f t="shared" si="8"/>
        <v>0</v>
      </c>
      <c r="Q22" s="15">
        <f t="shared" si="8"/>
        <v>0</v>
      </c>
      <c r="R22" s="16">
        <f t="shared" si="18"/>
        <v>363</v>
      </c>
      <c r="S22" s="16">
        <f t="shared" si="18"/>
        <v>343</v>
      </c>
      <c r="T22" s="16">
        <f t="shared" si="9"/>
        <v>1</v>
      </c>
      <c r="U22" s="206">
        <f t="shared" si="9"/>
        <v>3</v>
      </c>
      <c r="V22" s="208">
        <f t="shared" si="19"/>
        <v>178</v>
      </c>
      <c r="W22" s="208">
        <f t="shared" si="19"/>
        <v>167</v>
      </c>
      <c r="X22" s="15">
        <f t="shared" si="19"/>
        <v>1</v>
      </c>
      <c r="Y22" s="209">
        <f t="shared" si="19"/>
        <v>1</v>
      </c>
      <c r="AB22" s="433" t="s">
        <v>28</v>
      </c>
      <c r="AC22" s="15">
        <f t="shared" si="20"/>
        <v>102</v>
      </c>
      <c r="AD22" s="22">
        <f t="shared" si="21"/>
        <v>2.3228803716608595E-3</v>
      </c>
      <c r="AE22" s="22">
        <f t="shared" si="22"/>
        <v>0.28099173553719009</v>
      </c>
      <c r="AF22" s="15">
        <f t="shared" si="10"/>
        <v>0</v>
      </c>
      <c r="AG22" s="15">
        <f t="shared" si="10"/>
        <v>0</v>
      </c>
      <c r="AH22" s="15">
        <f t="shared" si="10"/>
        <v>62</v>
      </c>
      <c r="AI22" s="15">
        <f t="shared" si="11"/>
        <v>0</v>
      </c>
      <c r="AJ22" s="15">
        <f t="shared" si="11"/>
        <v>2</v>
      </c>
      <c r="AK22" s="15">
        <f t="shared" si="11"/>
        <v>76</v>
      </c>
      <c r="AL22" s="22">
        <f t="shared" si="23"/>
        <v>2.0737264318262437E-3</v>
      </c>
      <c r="AM22" s="22">
        <f t="shared" si="12"/>
        <v>0.20936639118457301</v>
      </c>
      <c r="AN22" s="15">
        <f t="shared" si="13"/>
        <v>1</v>
      </c>
      <c r="AO22" s="15">
        <f t="shared" si="13"/>
        <v>1</v>
      </c>
      <c r="AP22" s="15">
        <f t="shared" si="13"/>
        <v>123</v>
      </c>
      <c r="AQ22" s="15">
        <f t="shared" si="14"/>
        <v>0</v>
      </c>
      <c r="AR22" s="15">
        <f t="shared" si="14"/>
        <v>0</v>
      </c>
      <c r="AS22" s="16">
        <f t="shared" si="14"/>
        <v>363</v>
      </c>
      <c r="AT22" s="24">
        <f t="shared" si="24"/>
        <v>2.4624526842769346E-3</v>
      </c>
      <c r="AU22" s="16">
        <f t="shared" si="15"/>
        <v>1</v>
      </c>
      <c r="AV22" s="16">
        <f t="shared" si="15"/>
        <v>3</v>
      </c>
      <c r="AZ22" s="15">
        <f t="shared" si="25"/>
        <v>178</v>
      </c>
      <c r="BA22" s="15">
        <f t="shared" si="16"/>
        <v>1</v>
      </c>
      <c r="BB22" s="15">
        <f t="shared" si="16"/>
        <v>1</v>
      </c>
      <c r="BF22" s="433" t="s">
        <v>28</v>
      </c>
      <c r="BG22" s="411">
        <f t="shared" si="3"/>
        <v>102</v>
      </c>
      <c r="BH22" s="411">
        <f t="shared" si="3"/>
        <v>97</v>
      </c>
      <c r="BI22" s="411">
        <f t="shared" si="3"/>
        <v>0</v>
      </c>
      <c r="BJ22" s="411">
        <f t="shared" si="3"/>
        <v>0</v>
      </c>
      <c r="BK22" s="411">
        <f t="shared" si="26"/>
        <v>62</v>
      </c>
      <c r="BL22" s="411">
        <f t="shared" si="26"/>
        <v>59</v>
      </c>
      <c r="BM22" s="411">
        <f t="shared" si="26"/>
        <v>0</v>
      </c>
      <c r="BN22" s="411">
        <f t="shared" si="26"/>
        <v>2</v>
      </c>
      <c r="BO22" s="411">
        <f t="shared" si="4"/>
        <v>76</v>
      </c>
      <c r="BP22" s="411">
        <f t="shared" si="4"/>
        <v>70</v>
      </c>
      <c r="BQ22" s="411">
        <f t="shared" si="4"/>
        <v>1</v>
      </c>
      <c r="BR22" s="411">
        <f t="shared" si="4"/>
        <v>1</v>
      </c>
      <c r="BS22" s="411">
        <f t="shared" si="27"/>
        <v>123</v>
      </c>
      <c r="BT22" s="411">
        <f t="shared" si="27"/>
        <v>117</v>
      </c>
      <c r="BU22" s="411">
        <f t="shared" si="27"/>
        <v>0</v>
      </c>
      <c r="BV22" s="411">
        <f t="shared" si="27"/>
        <v>0</v>
      </c>
      <c r="BW22" s="412">
        <f t="shared" si="28"/>
        <v>363</v>
      </c>
      <c r="BX22" s="412">
        <f t="shared" si="28"/>
        <v>343</v>
      </c>
      <c r="BY22" s="412">
        <f t="shared" si="17"/>
        <v>1</v>
      </c>
      <c r="BZ22" s="412">
        <f t="shared" si="17"/>
        <v>3</v>
      </c>
      <c r="CA22" s="411">
        <f t="shared" si="29"/>
        <v>178</v>
      </c>
      <c r="CB22" s="411">
        <f t="shared" si="29"/>
        <v>167</v>
      </c>
      <c r="CC22" s="411">
        <f t="shared" si="29"/>
        <v>1</v>
      </c>
      <c r="CD22" s="413">
        <f t="shared" si="29"/>
        <v>1</v>
      </c>
      <c r="CI22" s="443" t="s">
        <v>28</v>
      </c>
      <c r="CJ22" s="444">
        <v>363</v>
      </c>
      <c r="CK22" s="444">
        <v>343</v>
      </c>
      <c r="CL22" s="444">
        <v>1</v>
      </c>
      <c r="CM22" s="445">
        <v>3</v>
      </c>
      <c r="CN22" s="20">
        <f t="shared" si="30"/>
        <v>-2</v>
      </c>
      <c r="CP22" s="466" t="s">
        <v>28</v>
      </c>
      <c r="CQ22" s="474">
        <v>102</v>
      </c>
      <c r="CR22" s="474">
        <v>97</v>
      </c>
      <c r="CS22" s="474">
        <v>0</v>
      </c>
      <c r="CT22" s="469">
        <v>0</v>
      </c>
      <c r="CU22" s="20">
        <f t="shared" si="31"/>
        <v>0</v>
      </c>
      <c r="CW22" s="466" t="s">
        <v>28</v>
      </c>
      <c r="CX22" s="474">
        <v>76</v>
      </c>
      <c r="CY22" s="474">
        <v>70</v>
      </c>
      <c r="CZ22" s="474">
        <v>1</v>
      </c>
      <c r="DA22" s="469">
        <v>1</v>
      </c>
      <c r="DB22" s="20">
        <f t="shared" si="32"/>
        <v>0</v>
      </c>
      <c r="DD22" s="466" t="s">
        <v>28</v>
      </c>
      <c r="DE22" s="474">
        <v>62</v>
      </c>
      <c r="DF22" s="474">
        <v>59</v>
      </c>
      <c r="DG22" s="474">
        <v>0</v>
      </c>
      <c r="DH22" s="469">
        <v>2</v>
      </c>
      <c r="DI22" s="20">
        <f t="shared" si="33"/>
        <v>-2</v>
      </c>
      <c r="DK22" s="466" t="s">
        <v>28</v>
      </c>
      <c r="DL22" s="474">
        <v>123</v>
      </c>
      <c r="DM22" s="474">
        <v>117</v>
      </c>
      <c r="DN22" s="474">
        <v>0</v>
      </c>
      <c r="DO22" s="469">
        <v>0</v>
      </c>
      <c r="DP22" s="20">
        <f t="shared" si="34"/>
        <v>0</v>
      </c>
      <c r="DT22" s="466" t="s">
        <v>19</v>
      </c>
      <c r="DU22" s="474">
        <v>36431</v>
      </c>
      <c r="DV22" s="474">
        <v>31355</v>
      </c>
      <c r="DW22" s="474">
        <v>571</v>
      </c>
      <c r="DX22" s="469">
        <v>693</v>
      </c>
      <c r="DY22" s="54">
        <f t="shared" si="35"/>
        <v>0.86066811232192364</v>
      </c>
    </row>
    <row r="23" spans="1:129" ht="13.5" customHeight="1" x14ac:dyDescent="0.2">
      <c r="A23" s="433" t="s">
        <v>29</v>
      </c>
      <c r="B23" s="15">
        <f t="shared" si="5"/>
        <v>95</v>
      </c>
      <c r="C23" s="15">
        <f t="shared" si="5"/>
        <v>86</v>
      </c>
      <c r="D23" s="15">
        <f t="shared" si="5"/>
        <v>0</v>
      </c>
      <c r="E23" s="15">
        <f t="shared" si="5"/>
        <v>1</v>
      </c>
      <c r="F23" s="15">
        <f t="shared" si="6"/>
        <v>74</v>
      </c>
      <c r="G23" s="15">
        <f t="shared" si="6"/>
        <v>64</v>
      </c>
      <c r="H23" s="15">
        <f t="shared" si="6"/>
        <v>0</v>
      </c>
      <c r="I23" s="15">
        <f t="shared" si="6"/>
        <v>0</v>
      </c>
      <c r="J23" s="15">
        <f t="shared" si="7"/>
        <v>82</v>
      </c>
      <c r="K23" s="15">
        <f t="shared" si="7"/>
        <v>63</v>
      </c>
      <c r="L23" s="15">
        <f t="shared" si="7"/>
        <v>1</v>
      </c>
      <c r="M23" s="15">
        <f t="shared" si="7"/>
        <v>0</v>
      </c>
      <c r="N23" s="15">
        <f t="shared" si="8"/>
        <v>89</v>
      </c>
      <c r="O23" s="15">
        <f t="shared" si="8"/>
        <v>82</v>
      </c>
      <c r="P23" s="15">
        <f t="shared" si="8"/>
        <v>0</v>
      </c>
      <c r="Q23" s="15">
        <f t="shared" si="8"/>
        <v>2</v>
      </c>
      <c r="R23" s="16">
        <f t="shared" si="18"/>
        <v>340</v>
      </c>
      <c r="S23" s="16">
        <f t="shared" si="18"/>
        <v>295</v>
      </c>
      <c r="T23" s="16">
        <f t="shared" si="9"/>
        <v>1</v>
      </c>
      <c r="U23" s="206">
        <f t="shared" si="9"/>
        <v>3</v>
      </c>
      <c r="V23" s="208">
        <f t="shared" si="19"/>
        <v>177</v>
      </c>
      <c r="W23" s="208">
        <f t="shared" si="19"/>
        <v>149</v>
      </c>
      <c r="X23" s="15">
        <f t="shared" si="19"/>
        <v>1</v>
      </c>
      <c r="Y23" s="209">
        <f t="shared" si="19"/>
        <v>1</v>
      </c>
      <c r="AB23" s="433" t="s">
        <v>29</v>
      </c>
      <c r="AC23" s="15">
        <f t="shared" si="20"/>
        <v>95</v>
      </c>
      <c r="AD23" s="22">
        <f t="shared" si="21"/>
        <v>2.1634670128213886E-3</v>
      </c>
      <c r="AE23" s="22">
        <f t="shared" si="22"/>
        <v>0.27941176470588236</v>
      </c>
      <c r="AF23" s="15">
        <f t="shared" si="10"/>
        <v>0</v>
      </c>
      <c r="AG23" s="15">
        <f t="shared" si="10"/>
        <v>1</v>
      </c>
      <c r="AH23" s="15">
        <f t="shared" si="10"/>
        <v>74</v>
      </c>
      <c r="AI23" s="15">
        <f t="shared" si="11"/>
        <v>0</v>
      </c>
      <c r="AJ23" s="15">
        <f t="shared" si="11"/>
        <v>0</v>
      </c>
      <c r="AK23" s="15">
        <f t="shared" si="11"/>
        <v>82</v>
      </c>
      <c r="AL23" s="22">
        <f t="shared" si="23"/>
        <v>2.2374416764441049E-3</v>
      </c>
      <c r="AM23" s="22">
        <f t="shared" si="12"/>
        <v>0.2411764705882353</v>
      </c>
      <c r="AN23" s="15">
        <f t="shared" si="13"/>
        <v>1</v>
      </c>
      <c r="AO23" s="15">
        <f t="shared" si="13"/>
        <v>0</v>
      </c>
      <c r="AP23" s="15">
        <f t="shared" si="13"/>
        <v>89</v>
      </c>
      <c r="AQ23" s="15">
        <f t="shared" si="14"/>
        <v>0</v>
      </c>
      <c r="AR23" s="15">
        <f t="shared" si="14"/>
        <v>2</v>
      </c>
      <c r="AS23" s="16">
        <f t="shared" si="14"/>
        <v>340</v>
      </c>
      <c r="AT23" s="24">
        <f t="shared" si="24"/>
        <v>2.3064295114439606E-3</v>
      </c>
      <c r="AU23" s="16">
        <f t="shared" si="15"/>
        <v>1</v>
      </c>
      <c r="AV23" s="16">
        <f t="shared" si="15"/>
        <v>3</v>
      </c>
      <c r="AZ23" s="15">
        <f t="shared" si="25"/>
        <v>177</v>
      </c>
      <c r="BA23" s="15">
        <f t="shared" si="16"/>
        <v>1</v>
      </c>
      <c r="BB23" s="15">
        <f t="shared" si="16"/>
        <v>1</v>
      </c>
      <c r="BF23" s="433" t="s">
        <v>29</v>
      </c>
      <c r="BG23" s="411">
        <f t="shared" si="3"/>
        <v>95</v>
      </c>
      <c r="BH23" s="411">
        <f t="shared" si="3"/>
        <v>86</v>
      </c>
      <c r="BI23" s="411">
        <f t="shared" si="3"/>
        <v>0</v>
      </c>
      <c r="BJ23" s="411">
        <f t="shared" si="3"/>
        <v>1</v>
      </c>
      <c r="BK23" s="411">
        <f t="shared" si="26"/>
        <v>74</v>
      </c>
      <c r="BL23" s="411">
        <f t="shared" si="26"/>
        <v>64</v>
      </c>
      <c r="BM23" s="411">
        <f t="shared" si="26"/>
        <v>0</v>
      </c>
      <c r="BN23" s="411">
        <f t="shared" si="26"/>
        <v>0</v>
      </c>
      <c r="BO23" s="411">
        <f t="shared" si="4"/>
        <v>82</v>
      </c>
      <c r="BP23" s="411">
        <f t="shared" si="4"/>
        <v>63</v>
      </c>
      <c r="BQ23" s="411">
        <f t="shared" si="4"/>
        <v>1</v>
      </c>
      <c r="BR23" s="411">
        <f t="shared" si="4"/>
        <v>0</v>
      </c>
      <c r="BS23" s="411">
        <f t="shared" si="27"/>
        <v>89</v>
      </c>
      <c r="BT23" s="411">
        <f t="shared" si="27"/>
        <v>82</v>
      </c>
      <c r="BU23" s="411">
        <f t="shared" si="27"/>
        <v>0</v>
      </c>
      <c r="BV23" s="411">
        <f t="shared" si="27"/>
        <v>2</v>
      </c>
      <c r="BW23" s="412">
        <f t="shared" si="28"/>
        <v>340</v>
      </c>
      <c r="BX23" s="412">
        <f t="shared" si="28"/>
        <v>295</v>
      </c>
      <c r="BY23" s="412">
        <f t="shared" si="17"/>
        <v>1</v>
      </c>
      <c r="BZ23" s="412">
        <f t="shared" si="17"/>
        <v>3</v>
      </c>
      <c r="CA23" s="411">
        <f t="shared" si="29"/>
        <v>177</v>
      </c>
      <c r="CB23" s="411">
        <f t="shared" si="29"/>
        <v>149</v>
      </c>
      <c r="CC23" s="411">
        <f t="shared" si="29"/>
        <v>1</v>
      </c>
      <c r="CD23" s="413">
        <f t="shared" si="29"/>
        <v>1</v>
      </c>
      <c r="CI23" s="443" t="s">
        <v>29</v>
      </c>
      <c r="CJ23" s="444">
        <v>340</v>
      </c>
      <c r="CK23" s="444">
        <v>295</v>
      </c>
      <c r="CL23" s="444">
        <v>1</v>
      </c>
      <c r="CM23" s="445">
        <v>3</v>
      </c>
      <c r="CN23" s="20">
        <f t="shared" si="30"/>
        <v>-2</v>
      </c>
      <c r="CP23" s="466" t="s">
        <v>29</v>
      </c>
      <c r="CQ23" s="474">
        <v>95</v>
      </c>
      <c r="CR23" s="474">
        <v>86</v>
      </c>
      <c r="CS23" s="474">
        <v>0</v>
      </c>
      <c r="CT23" s="469">
        <v>1</v>
      </c>
      <c r="CU23" s="20">
        <f t="shared" si="31"/>
        <v>-1</v>
      </c>
      <c r="CW23" s="466" t="s">
        <v>29</v>
      </c>
      <c r="CX23" s="474">
        <v>82</v>
      </c>
      <c r="CY23" s="474">
        <v>63</v>
      </c>
      <c r="CZ23" s="474">
        <v>1</v>
      </c>
      <c r="DA23" s="469">
        <v>0</v>
      </c>
      <c r="DB23" s="20">
        <f t="shared" si="32"/>
        <v>1</v>
      </c>
      <c r="DD23" s="466" t="s">
        <v>29</v>
      </c>
      <c r="DE23" s="474">
        <v>74</v>
      </c>
      <c r="DF23" s="474">
        <v>64</v>
      </c>
      <c r="DG23" s="474">
        <v>0</v>
      </c>
      <c r="DH23" s="469">
        <v>0</v>
      </c>
      <c r="DI23" s="20">
        <f t="shared" si="33"/>
        <v>0</v>
      </c>
      <c r="DK23" s="466" t="s">
        <v>29</v>
      </c>
      <c r="DL23" s="474">
        <v>89</v>
      </c>
      <c r="DM23" s="474">
        <v>82</v>
      </c>
      <c r="DN23" s="474">
        <v>0</v>
      </c>
      <c r="DO23" s="469">
        <v>2</v>
      </c>
      <c r="DP23" s="20">
        <f t="shared" si="34"/>
        <v>-2</v>
      </c>
      <c r="DT23" s="470" t="s">
        <v>20</v>
      </c>
      <c r="DU23" s="467">
        <v>147414</v>
      </c>
      <c r="DV23" s="475">
        <v>125493</v>
      </c>
      <c r="DW23" s="475">
        <v>2284</v>
      </c>
      <c r="DX23" s="468">
        <v>3317</v>
      </c>
      <c r="DY23" s="54">
        <f t="shared" si="35"/>
        <v>0.85129634905775575</v>
      </c>
    </row>
    <row r="24" spans="1:129" x14ac:dyDescent="0.2">
      <c r="A24" s="433" t="s">
        <v>30</v>
      </c>
      <c r="B24" s="15">
        <f t="shared" si="5"/>
        <v>4934</v>
      </c>
      <c r="C24" s="15">
        <f t="shared" si="5"/>
        <v>4497</v>
      </c>
      <c r="D24" s="15">
        <f t="shared" si="5"/>
        <v>53</v>
      </c>
      <c r="E24" s="15">
        <f t="shared" si="5"/>
        <v>88</v>
      </c>
      <c r="F24" s="15">
        <f t="shared" si="6"/>
        <v>5193</v>
      </c>
      <c r="G24" s="15">
        <f t="shared" si="6"/>
        <v>4571</v>
      </c>
      <c r="H24" s="15">
        <f t="shared" si="6"/>
        <v>55</v>
      </c>
      <c r="I24" s="15">
        <f t="shared" si="6"/>
        <v>84</v>
      </c>
      <c r="J24" s="15">
        <f t="shared" si="7"/>
        <v>4378</v>
      </c>
      <c r="K24" s="15">
        <f t="shared" si="7"/>
        <v>3833</v>
      </c>
      <c r="L24" s="15">
        <f t="shared" si="7"/>
        <v>44</v>
      </c>
      <c r="M24" s="15">
        <f t="shared" si="7"/>
        <v>94</v>
      </c>
      <c r="N24" s="15">
        <f t="shared" si="8"/>
        <v>4946</v>
      </c>
      <c r="O24" s="15">
        <f t="shared" si="8"/>
        <v>4443</v>
      </c>
      <c r="P24" s="15">
        <f t="shared" si="8"/>
        <v>72</v>
      </c>
      <c r="Q24" s="15">
        <f t="shared" si="8"/>
        <v>75</v>
      </c>
      <c r="R24" s="16">
        <f t="shared" si="18"/>
        <v>19451</v>
      </c>
      <c r="S24" s="16">
        <f t="shared" si="18"/>
        <v>17344</v>
      </c>
      <c r="T24" s="16">
        <f t="shared" si="9"/>
        <v>224</v>
      </c>
      <c r="U24" s="206">
        <f t="shared" si="9"/>
        <v>341</v>
      </c>
      <c r="V24" s="208">
        <f t="shared" si="19"/>
        <v>9312</v>
      </c>
      <c r="W24" s="208">
        <f t="shared" si="19"/>
        <v>8330</v>
      </c>
      <c r="X24" s="15">
        <f t="shared" si="19"/>
        <v>97</v>
      </c>
      <c r="Y24" s="209">
        <f t="shared" si="19"/>
        <v>182</v>
      </c>
      <c r="AB24" s="433" t="s">
        <v>30</v>
      </c>
      <c r="AC24" s="15">
        <f t="shared" si="20"/>
        <v>4934</v>
      </c>
      <c r="AD24" s="22">
        <f t="shared" si="21"/>
        <v>0.11236364464484981</v>
      </c>
      <c r="AE24" s="22">
        <f t="shared" si="22"/>
        <v>0.25366305074289242</v>
      </c>
      <c r="AF24" s="15">
        <f t="shared" si="10"/>
        <v>53</v>
      </c>
      <c r="AG24" s="15">
        <f t="shared" si="10"/>
        <v>88</v>
      </c>
      <c r="AH24" s="15">
        <f t="shared" si="10"/>
        <v>5193</v>
      </c>
      <c r="AI24" s="15">
        <f t="shared" si="11"/>
        <v>55</v>
      </c>
      <c r="AJ24" s="15">
        <f t="shared" si="11"/>
        <v>84</v>
      </c>
      <c r="AK24" s="15">
        <f t="shared" si="11"/>
        <v>4378</v>
      </c>
      <c r="AL24" s="22">
        <f>+AK24/$AK$40</f>
        <v>0.11945755682283282</v>
      </c>
      <c r="AM24" s="22">
        <f t="shared" si="12"/>
        <v>0.22507840213870753</v>
      </c>
      <c r="AN24" s="15">
        <f t="shared" si="13"/>
        <v>44</v>
      </c>
      <c r="AO24" s="15">
        <f t="shared" si="13"/>
        <v>94</v>
      </c>
      <c r="AP24" s="15">
        <f t="shared" si="13"/>
        <v>4946</v>
      </c>
      <c r="AQ24" s="15">
        <f t="shared" si="14"/>
        <v>72</v>
      </c>
      <c r="AR24" s="15">
        <f t="shared" si="14"/>
        <v>75</v>
      </c>
      <c r="AS24" s="16">
        <f t="shared" si="14"/>
        <v>19451</v>
      </c>
      <c r="AT24" s="24">
        <f t="shared" si="24"/>
        <v>0.13194811890322494</v>
      </c>
      <c r="AU24" s="16">
        <f t="shared" si="15"/>
        <v>224</v>
      </c>
      <c r="AV24" s="16">
        <f t="shared" si="15"/>
        <v>341</v>
      </c>
      <c r="AZ24" s="15">
        <f t="shared" si="25"/>
        <v>9312</v>
      </c>
      <c r="BA24" s="15">
        <f t="shared" si="16"/>
        <v>97</v>
      </c>
      <c r="BB24" s="15">
        <f t="shared" si="16"/>
        <v>182</v>
      </c>
      <c r="BF24" s="433" t="s">
        <v>30</v>
      </c>
      <c r="BG24" s="411">
        <f t="shared" si="3"/>
        <v>4934</v>
      </c>
      <c r="BH24" s="411">
        <f t="shared" si="3"/>
        <v>4497</v>
      </c>
      <c r="BI24" s="411">
        <f t="shared" si="3"/>
        <v>53</v>
      </c>
      <c r="BJ24" s="411">
        <f t="shared" si="3"/>
        <v>88</v>
      </c>
      <c r="BK24" s="411">
        <f t="shared" si="26"/>
        <v>5193</v>
      </c>
      <c r="BL24" s="411">
        <f t="shared" si="26"/>
        <v>4571</v>
      </c>
      <c r="BM24" s="411">
        <f t="shared" si="26"/>
        <v>55</v>
      </c>
      <c r="BN24" s="411">
        <f t="shared" si="26"/>
        <v>84</v>
      </c>
      <c r="BO24" s="411">
        <f t="shared" si="4"/>
        <v>4378</v>
      </c>
      <c r="BP24" s="411">
        <f t="shared" si="4"/>
        <v>3833</v>
      </c>
      <c r="BQ24" s="411">
        <f t="shared" si="4"/>
        <v>44</v>
      </c>
      <c r="BR24" s="411">
        <f t="shared" si="4"/>
        <v>94</v>
      </c>
      <c r="BS24" s="411">
        <f t="shared" si="27"/>
        <v>4946</v>
      </c>
      <c r="BT24" s="411">
        <f t="shared" si="27"/>
        <v>4443</v>
      </c>
      <c r="BU24" s="411">
        <f t="shared" si="27"/>
        <v>72</v>
      </c>
      <c r="BV24" s="411">
        <f t="shared" si="27"/>
        <v>75</v>
      </c>
      <c r="BW24" s="412">
        <f t="shared" si="28"/>
        <v>19451</v>
      </c>
      <c r="BX24" s="412">
        <f t="shared" si="28"/>
        <v>17344</v>
      </c>
      <c r="BY24" s="412">
        <f t="shared" si="17"/>
        <v>224</v>
      </c>
      <c r="BZ24" s="412">
        <f t="shared" si="17"/>
        <v>341</v>
      </c>
      <c r="CA24" s="411">
        <f t="shared" si="29"/>
        <v>9312</v>
      </c>
      <c r="CB24" s="411">
        <f t="shared" si="29"/>
        <v>8330</v>
      </c>
      <c r="CC24" s="411">
        <f t="shared" si="29"/>
        <v>97</v>
      </c>
      <c r="CD24" s="413">
        <f t="shared" si="29"/>
        <v>182</v>
      </c>
      <c r="CI24" s="443" t="s">
        <v>30</v>
      </c>
      <c r="CJ24" s="444">
        <v>19451</v>
      </c>
      <c r="CK24" s="444">
        <v>17344</v>
      </c>
      <c r="CL24" s="444">
        <v>224</v>
      </c>
      <c r="CM24" s="445">
        <v>341</v>
      </c>
      <c r="CN24" s="20">
        <f t="shared" si="30"/>
        <v>-117</v>
      </c>
      <c r="CP24" s="466" t="s">
        <v>30</v>
      </c>
      <c r="CQ24" s="474">
        <v>4934</v>
      </c>
      <c r="CR24" s="474">
        <v>4497</v>
      </c>
      <c r="CS24" s="474">
        <v>53</v>
      </c>
      <c r="CT24" s="469">
        <v>88</v>
      </c>
      <c r="CU24" s="20">
        <f t="shared" si="31"/>
        <v>-35</v>
      </c>
      <c r="CW24" s="466" t="s">
        <v>30</v>
      </c>
      <c r="CX24" s="474">
        <v>4378</v>
      </c>
      <c r="CY24" s="474">
        <v>3833</v>
      </c>
      <c r="CZ24" s="474">
        <v>44</v>
      </c>
      <c r="DA24" s="469">
        <v>94</v>
      </c>
      <c r="DB24" s="20">
        <f t="shared" si="32"/>
        <v>-50</v>
      </c>
      <c r="DD24" s="466" t="s">
        <v>30</v>
      </c>
      <c r="DE24" s="474">
        <v>5193</v>
      </c>
      <c r="DF24" s="474">
        <v>4571</v>
      </c>
      <c r="DG24" s="474">
        <v>55</v>
      </c>
      <c r="DH24" s="469">
        <v>84</v>
      </c>
      <c r="DI24" s="20">
        <f t="shared" si="33"/>
        <v>-29</v>
      </c>
      <c r="DK24" s="466" t="s">
        <v>30</v>
      </c>
      <c r="DL24" s="474">
        <v>4946</v>
      </c>
      <c r="DM24" s="474">
        <v>4443</v>
      </c>
      <c r="DN24" s="474">
        <v>72</v>
      </c>
      <c r="DO24" s="469">
        <v>75</v>
      </c>
      <c r="DP24" s="20">
        <f t="shared" si="34"/>
        <v>-3</v>
      </c>
    </row>
    <row r="25" spans="1:129" x14ac:dyDescent="0.2">
      <c r="A25" s="433" t="s">
        <v>31</v>
      </c>
      <c r="B25" s="15">
        <f t="shared" si="5"/>
        <v>8863</v>
      </c>
      <c r="C25" s="15">
        <f t="shared" si="5"/>
        <v>8124</v>
      </c>
      <c r="D25" s="15">
        <f t="shared" si="5"/>
        <v>70</v>
      </c>
      <c r="E25" s="15">
        <f t="shared" si="5"/>
        <v>191</v>
      </c>
      <c r="F25" s="15">
        <f t="shared" si="6"/>
        <v>6704</v>
      </c>
      <c r="G25" s="15">
        <f t="shared" si="6"/>
        <v>6024</v>
      </c>
      <c r="H25" s="15">
        <f t="shared" si="6"/>
        <v>64</v>
      </c>
      <c r="I25" s="15">
        <f t="shared" si="6"/>
        <v>139</v>
      </c>
      <c r="J25" s="15">
        <f t="shared" si="7"/>
        <v>9857</v>
      </c>
      <c r="K25" s="15">
        <f t="shared" si="7"/>
        <v>8913</v>
      </c>
      <c r="L25" s="15">
        <f t="shared" si="7"/>
        <v>95</v>
      </c>
      <c r="M25" s="15">
        <f t="shared" si="7"/>
        <v>261</v>
      </c>
      <c r="N25" s="15">
        <f t="shared" si="8"/>
        <v>7903</v>
      </c>
      <c r="O25" s="15">
        <f t="shared" si="8"/>
        <v>7263</v>
      </c>
      <c r="P25" s="15">
        <f t="shared" si="8"/>
        <v>78</v>
      </c>
      <c r="Q25" s="15">
        <f t="shared" si="8"/>
        <v>166</v>
      </c>
      <c r="R25" s="16">
        <f t="shared" si="18"/>
        <v>33327</v>
      </c>
      <c r="S25" s="16">
        <f t="shared" si="18"/>
        <v>30324</v>
      </c>
      <c r="T25" s="16">
        <f t="shared" si="9"/>
        <v>307</v>
      </c>
      <c r="U25" s="206">
        <f t="shared" si="9"/>
        <v>757</v>
      </c>
      <c r="V25" s="208">
        <f t="shared" si="19"/>
        <v>18720</v>
      </c>
      <c r="W25" s="208">
        <f t="shared" si="19"/>
        <v>17037</v>
      </c>
      <c r="X25" s="15">
        <f t="shared" si="19"/>
        <v>165</v>
      </c>
      <c r="Y25" s="209">
        <f t="shared" si="19"/>
        <v>452</v>
      </c>
      <c r="AB25" s="433" t="s">
        <v>31</v>
      </c>
      <c r="AC25" s="15">
        <f t="shared" si="20"/>
        <v>8863</v>
      </c>
      <c r="AD25" s="22">
        <f t="shared" si="21"/>
        <v>0.20184008562774702</v>
      </c>
      <c r="AE25" s="22">
        <f t="shared" si="22"/>
        <v>0.26594052870045309</v>
      </c>
      <c r="AF25" s="15">
        <f t="shared" si="10"/>
        <v>70</v>
      </c>
      <c r="AG25" s="15">
        <f t="shared" si="10"/>
        <v>191</v>
      </c>
      <c r="AH25" s="15">
        <f t="shared" si="10"/>
        <v>6704</v>
      </c>
      <c r="AI25" s="15">
        <f t="shared" si="11"/>
        <v>64</v>
      </c>
      <c r="AJ25" s="15">
        <f t="shared" si="11"/>
        <v>139</v>
      </c>
      <c r="AK25" s="15">
        <f t="shared" si="11"/>
        <v>9857</v>
      </c>
      <c r="AL25" s="22">
        <f t="shared" si="23"/>
        <v>0.26895686103304317</v>
      </c>
      <c r="AM25" s="22">
        <f>+AK25/AS25</f>
        <v>0.29576619557715966</v>
      </c>
      <c r="AN25" s="15">
        <f t="shared" si="13"/>
        <v>95</v>
      </c>
      <c r="AO25" s="15">
        <f t="shared" si="13"/>
        <v>261</v>
      </c>
      <c r="AP25" s="15">
        <f t="shared" si="13"/>
        <v>7903</v>
      </c>
      <c r="AQ25" s="15">
        <f t="shared" si="14"/>
        <v>78</v>
      </c>
      <c r="AR25" s="15">
        <f t="shared" si="14"/>
        <v>166</v>
      </c>
      <c r="AS25" s="16">
        <f t="shared" si="14"/>
        <v>33327</v>
      </c>
      <c r="AT25" s="24">
        <f t="shared" si="24"/>
        <v>0.22607757743497903</v>
      </c>
      <c r="AU25" s="16">
        <f t="shared" si="15"/>
        <v>307</v>
      </c>
      <c r="AV25" s="16">
        <f t="shared" si="15"/>
        <v>757</v>
      </c>
      <c r="AZ25" s="15">
        <f t="shared" si="25"/>
        <v>18720</v>
      </c>
      <c r="BA25" s="15">
        <f t="shared" si="16"/>
        <v>165</v>
      </c>
      <c r="BB25" s="15">
        <f t="shared" si="16"/>
        <v>452</v>
      </c>
      <c r="BF25" s="433" t="s">
        <v>31</v>
      </c>
      <c r="BG25" s="411">
        <f t="shared" si="3"/>
        <v>8863</v>
      </c>
      <c r="BH25" s="411">
        <f t="shared" si="3"/>
        <v>8124</v>
      </c>
      <c r="BI25" s="411">
        <f t="shared" si="3"/>
        <v>70</v>
      </c>
      <c r="BJ25" s="411">
        <f t="shared" si="3"/>
        <v>191</v>
      </c>
      <c r="BK25" s="411">
        <f t="shared" si="26"/>
        <v>6704</v>
      </c>
      <c r="BL25" s="411">
        <f t="shared" si="26"/>
        <v>6024</v>
      </c>
      <c r="BM25" s="411">
        <f t="shared" si="26"/>
        <v>64</v>
      </c>
      <c r="BN25" s="411">
        <f t="shared" si="26"/>
        <v>139</v>
      </c>
      <c r="BO25" s="411">
        <f t="shared" si="4"/>
        <v>9857</v>
      </c>
      <c r="BP25" s="411">
        <f t="shared" si="4"/>
        <v>8913</v>
      </c>
      <c r="BQ25" s="411">
        <f t="shared" si="4"/>
        <v>95</v>
      </c>
      <c r="BR25" s="411">
        <f t="shared" si="4"/>
        <v>261</v>
      </c>
      <c r="BS25" s="411">
        <f t="shared" si="27"/>
        <v>7903</v>
      </c>
      <c r="BT25" s="411">
        <f t="shared" si="27"/>
        <v>7263</v>
      </c>
      <c r="BU25" s="411">
        <f t="shared" si="27"/>
        <v>78</v>
      </c>
      <c r="BV25" s="411">
        <f t="shared" si="27"/>
        <v>166</v>
      </c>
      <c r="BW25" s="412">
        <f t="shared" si="28"/>
        <v>33327</v>
      </c>
      <c r="BX25" s="412">
        <f t="shared" si="28"/>
        <v>30324</v>
      </c>
      <c r="BY25" s="412">
        <f t="shared" si="17"/>
        <v>307</v>
      </c>
      <c r="BZ25" s="412">
        <f t="shared" si="17"/>
        <v>757</v>
      </c>
      <c r="CA25" s="411">
        <f t="shared" si="29"/>
        <v>18720</v>
      </c>
      <c r="CB25" s="411">
        <f t="shared" si="29"/>
        <v>17037</v>
      </c>
      <c r="CC25" s="411">
        <f t="shared" si="29"/>
        <v>165</v>
      </c>
      <c r="CD25" s="413">
        <f t="shared" si="29"/>
        <v>452</v>
      </c>
      <c r="CI25" s="443" t="s">
        <v>31</v>
      </c>
      <c r="CJ25" s="444">
        <v>33327</v>
      </c>
      <c r="CK25" s="444">
        <v>30324</v>
      </c>
      <c r="CL25" s="444">
        <v>307</v>
      </c>
      <c r="CM25" s="445">
        <v>757</v>
      </c>
      <c r="CN25" s="20">
        <f t="shared" si="30"/>
        <v>-450</v>
      </c>
      <c r="CP25" s="466" t="s">
        <v>31</v>
      </c>
      <c r="CQ25" s="474">
        <v>8863</v>
      </c>
      <c r="CR25" s="474">
        <v>8124</v>
      </c>
      <c r="CS25" s="474">
        <v>70</v>
      </c>
      <c r="CT25" s="469">
        <v>191</v>
      </c>
      <c r="CU25" s="20">
        <f t="shared" si="31"/>
        <v>-121</v>
      </c>
      <c r="CW25" s="466" t="s">
        <v>31</v>
      </c>
      <c r="CX25" s="474">
        <v>9857</v>
      </c>
      <c r="CY25" s="474">
        <v>8913</v>
      </c>
      <c r="CZ25" s="474">
        <v>95</v>
      </c>
      <c r="DA25" s="469">
        <v>261</v>
      </c>
      <c r="DB25" s="20">
        <f t="shared" si="32"/>
        <v>-166</v>
      </c>
      <c r="DD25" s="466" t="s">
        <v>31</v>
      </c>
      <c r="DE25" s="474">
        <v>6704</v>
      </c>
      <c r="DF25" s="474">
        <v>6024</v>
      </c>
      <c r="DG25" s="474">
        <v>64</v>
      </c>
      <c r="DH25" s="469">
        <v>139</v>
      </c>
      <c r="DI25" s="20">
        <f t="shared" si="33"/>
        <v>-75</v>
      </c>
      <c r="DK25" s="466" t="s">
        <v>31</v>
      </c>
      <c r="DL25" s="474">
        <v>7903</v>
      </c>
      <c r="DM25" s="474">
        <v>7263</v>
      </c>
      <c r="DN25" s="474">
        <v>78</v>
      </c>
      <c r="DO25" s="469">
        <v>166</v>
      </c>
      <c r="DP25" s="20">
        <f t="shared" si="34"/>
        <v>-88</v>
      </c>
    </row>
    <row r="26" spans="1:129" x14ac:dyDescent="0.2">
      <c r="A26" s="433" t="s">
        <v>32</v>
      </c>
      <c r="B26" s="15">
        <f t="shared" si="5"/>
        <v>779</v>
      </c>
      <c r="C26" s="15">
        <f t="shared" si="5"/>
        <v>680</v>
      </c>
      <c r="D26" s="15">
        <f t="shared" si="5"/>
        <v>0</v>
      </c>
      <c r="E26" s="15">
        <f t="shared" si="5"/>
        <v>9</v>
      </c>
      <c r="F26" s="15">
        <f t="shared" si="6"/>
        <v>542</v>
      </c>
      <c r="G26" s="15">
        <f t="shared" si="6"/>
        <v>464</v>
      </c>
      <c r="H26" s="15">
        <f t="shared" si="6"/>
        <v>3</v>
      </c>
      <c r="I26" s="15">
        <f t="shared" si="6"/>
        <v>8</v>
      </c>
      <c r="J26" s="15">
        <f t="shared" si="7"/>
        <v>841</v>
      </c>
      <c r="K26" s="15">
        <f t="shared" si="7"/>
        <v>749</v>
      </c>
      <c r="L26" s="15">
        <f t="shared" si="7"/>
        <v>3</v>
      </c>
      <c r="M26" s="15">
        <f t="shared" si="7"/>
        <v>22</v>
      </c>
      <c r="N26" s="15">
        <f t="shared" si="8"/>
        <v>619</v>
      </c>
      <c r="O26" s="15">
        <f t="shared" si="8"/>
        <v>540</v>
      </c>
      <c r="P26" s="15">
        <f t="shared" si="8"/>
        <v>1</v>
      </c>
      <c r="Q26" s="15">
        <f t="shared" si="8"/>
        <v>11</v>
      </c>
      <c r="R26" s="16">
        <f t="shared" si="18"/>
        <v>2781</v>
      </c>
      <c r="S26" s="16">
        <f t="shared" si="18"/>
        <v>2433</v>
      </c>
      <c r="T26" s="16">
        <f t="shared" si="9"/>
        <v>7</v>
      </c>
      <c r="U26" s="206">
        <f t="shared" si="9"/>
        <v>50</v>
      </c>
      <c r="V26" s="208">
        <f t="shared" si="19"/>
        <v>1620</v>
      </c>
      <c r="W26" s="208">
        <f t="shared" si="19"/>
        <v>1429</v>
      </c>
      <c r="X26" s="15">
        <f t="shared" si="19"/>
        <v>3</v>
      </c>
      <c r="Y26" s="209">
        <f t="shared" si="19"/>
        <v>31</v>
      </c>
      <c r="AB26" s="433" t="s">
        <v>32</v>
      </c>
      <c r="AC26" s="15">
        <f t="shared" si="20"/>
        <v>779</v>
      </c>
      <c r="AD26" s="22">
        <f t="shared" si="21"/>
        <v>1.7740429505135387E-2</v>
      </c>
      <c r="AE26" s="22">
        <f t="shared" si="22"/>
        <v>0.28011506652283352</v>
      </c>
      <c r="AF26" s="15">
        <f t="shared" si="10"/>
        <v>0</v>
      </c>
      <c r="AG26" s="15">
        <f t="shared" si="10"/>
        <v>9</v>
      </c>
      <c r="AH26" s="15">
        <f t="shared" si="10"/>
        <v>542</v>
      </c>
      <c r="AI26" s="15">
        <f t="shared" si="11"/>
        <v>3</v>
      </c>
      <c r="AJ26" s="15">
        <f t="shared" si="11"/>
        <v>8</v>
      </c>
      <c r="AK26" s="15">
        <f t="shared" si="11"/>
        <v>841</v>
      </c>
      <c r="AL26" s="22">
        <f t="shared" si="23"/>
        <v>2.2947420120603565E-2</v>
      </c>
      <c r="AM26" s="22">
        <f t="shared" ref="AM26:AM40" si="36">+AK26/AS26</f>
        <v>0.30240920532182669</v>
      </c>
      <c r="AN26" s="15">
        <f t="shared" si="13"/>
        <v>3</v>
      </c>
      <c r="AO26" s="15">
        <f t="shared" si="13"/>
        <v>22</v>
      </c>
      <c r="AP26" s="15">
        <f t="shared" si="13"/>
        <v>619</v>
      </c>
      <c r="AQ26" s="15">
        <f t="shared" si="14"/>
        <v>1</v>
      </c>
      <c r="AR26" s="15">
        <f t="shared" si="14"/>
        <v>11</v>
      </c>
      <c r="AS26" s="16">
        <f t="shared" si="14"/>
        <v>2781</v>
      </c>
      <c r="AT26" s="24">
        <f t="shared" si="24"/>
        <v>1.886523668036957E-2</v>
      </c>
      <c r="AU26" s="16">
        <f t="shared" si="15"/>
        <v>7</v>
      </c>
      <c r="AV26" s="16">
        <f t="shared" si="15"/>
        <v>50</v>
      </c>
      <c r="AZ26" s="15">
        <f t="shared" si="25"/>
        <v>1620</v>
      </c>
      <c r="BA26" s="15">
        <f t="shared" si="16"/>
        <v>3</v>
      </c>
      <c r="BB26" s="15">
        <f t="shared" si="16"/>
        <v>31</v>
      </c>
      <c r="BF26" s="433" t="s">
        <v>32</v>
      </c>
      <c r="BG26" s="411">
        <f t="shared" si="3"/>
        <v>779</v>
      </c>
      <c r="BH26" s="411">
        <f t="shared" si="3"/>
        <v>680</v>
      </c>
      <c r="BI26" s="411">
        <f t="shared" si="3"/>
        <v>0</v>
      </c>
      <c r="BJ26" s="411">
        <f t="shared" si="3"/>
        <v>9</v>
      </c>
      <c r="BK26" s="411">
        <f t="shared" si="26"/>
        <v>542</v>
      </c>
      <c r="BL26" s="411">
        <f t="shared" si="26"/>
        <v>464</v>
      </c>
      <c r="BM26" s="411">
        <f t="shared" si="26"/>
        <v>3</v>
      </c>
      <c r="BN26" s="411">
        <f t="shared" si="26"/>
        <v>8</v>
      </c>
      <c r="BO26" s="411">
        <f t="shared" si="4"/>
        <v>841</v>
      </c>
      <c r="BP26" s="411">
        <f t="shared" si="4"/>
        <v>749</v>
      </c>
      <c r="BQ26" s="411">
        <f t="shared" si="4"/>
        <v>3</v>
      </c>
      <c r="BR26" s="411">
        <f t="shared" si="4"/>
        <v>22</v>
      </c>
      <c r="BS26" s="411">
        <f t="shared" si="27"/>
        <v>619</v>
      </c>
      <c r="BT26" s="411">
        <f t="shared" si="27"/>
        <v>540</v>
      </c>
      <c r="BU26" s="411">
        <f t="shared" si="27"/>
        <v>1</v>
      </c>
      <c r="BV26" s="411">
        <f t="shared" si="27"/>
        <v>11</v>
      </c>
      <c r="BW26" s="412">
        <f t="shared" si="28"/>
        <v>2781</v>
      </c>
      <c r="BX26" s="412">
        <f t="shared" si="28"/>
        <v>2433</v>
      </c>
      <c r="BY26" s="412">
        <f t="shared" si="17"/>
        <v>7</v>
      </c>
      <c r="BZ26" s="412">
        <f t="shared" si="17"/>
        <v>50</v>
      </c>
      <c r="CA26" s="411">
        <f t="shared" si="29"/>
        <v>1620</v>
      </c>
      <c r="CB26" s="411">
        <f t="shared" si="29"/>
        <v>1429</v>
      </c>
      <c r="CC26" s="411">
        <f t="shared" si="29"/>
        <v>3</v>
      </c>
      <c r="CD26" s="413">
        <f t="shared" si="29"/>
        <v>31</v>
      </c>
      <c r="CI26" s="443" t="s">
        <v>32</v>
      </c>
      <c r="CJ26" s="444">
        <v>2781</v>
      </c>
      <c r="CK26" s="444">
        <v>2433</v>
      </c>
      <c r="CL26" s="444">
        <v>7</v>
      </c>
      <c r="CM26" s="445">
        <v>50</v>
      </c>
      <c r="CN26" s="20">
        <f t="shared" si="30"/>
        <v>-43</v>
      </c>
      <c r="CP26" s="466" t="s">
        <v>32</v>
      </c>
      <c r="CQ26" s="474">
        <v>779</v>
      </c>
      <c r="CR26" s="474">
        <v>680</v>
      </c>
      <c r="CS26" s="474">
        <v>0</v>
      </c>
      <c r="CT26" s="469">
        <v>9</v>
      </c>
      <c r="CU26" s="20">
        <f t="shared" si="31"/>
        <v>-9</v>
      </c>
      <c r="CW26" s="466" t="s">
        <v>32</v>
      </c>
      <c r="CX26" s="474">
        <v>841</v>
      </c>
      <c r="CY26" s="474">
        <v>749</v>
      </c>
      <c r="CZ26" s="474">
        <v>3</v>
      </c>
      <c r="DA26" s="469">
        <v>22</v>
      </c>
      <c r="DB26" s="20">
        <f t="shared" si="32"/>
        <v>-19</v>
      </c>
      <c r="DD26" s="466" t="s">
        <v>32</v>
      </c>
      <c r="DE26" s="474">
        <v>542</v>
      </c>
      <c r="DF26" s="474">
        <v>464</v>
      </c>
      <c r="DG26" s="474">
        <v>3</v>
      </c>
      <c r="DH26" s="469">
        <v>8</v>
      </c>
      <c r="DI26" s="20">
        <f t="shared" si="33"/>
        <v>-5</v>
      </c>
      <c r="DK26" s="466" t="s">
        <v>32</v>
      </c>
      <c r="DL26" s="474">
        <v>619</v>
      </c>
      <c r="DM26" s="474">
        <v>540</v>
      </c>
      <c r="DN26" s="474">
        <v>1</v>
      </c>
      <c r="DO26" s="469">
        <v>11</v>
      </c>
      <c r="DP26" s="20">
        <f t="shared" si="34"/>
        <v>-10</v>
      </c>
    </row>
    <row r="27" spans="1:129" x14ac:dyDescent="0.2">
      <c r="A27" s="433" t="s">
        <v>33</v>
      </c>
      <c r="B27" s="15">
        <f t="shared" si="5"/>
        <v>2966</v>
      </c>
      <c r="C27" s="15">
        <f t="shared" si="5"/>
        <v>2579</v>
      </c>
      <c r="D27" s="15">
        <f t="shared" si="5"/>
        <v>19</v>
      </c>
      <c r="E27" s="15">
        <f t="shared" si="5"/>
        <v>58</v>
      </c>
      <c r="F27" s="15">
        <f t="shared" si="6"/>
        <v>3061</v>
      </c>
      <c r="G27" s="15">
        <f t="shared" si="6"/>
        <v>2653</v>
      </c>
      <c r="H27" s="15">
        <f t="shared" si="6"/>
        <v>21</v>
      </c>
      <c r="I27" s="15">
        <f t="shared" si="6"/>
        <v>52</v>
      </c>
      <c r="J27" s="15">
        <f t="shared" si="7"/>
        <v>2661</v>
      </c>
      <c r="K27" s="15">
        <f t="shared" si="7"/>
        <v>2180</v>
      </c>
      <c r="L27" s="15">
        <f t="shared" si="7"/>
        <v>15</v>
      </c>
      <c r="M27" s="15">
        <f t="shared" si="7"/>
        <v>71</v>
      </c>
      <c r="N27" s="15">
        <f t="shared" si="8"/>
        <v>2985</v>
      </c>
      <c r="O27" s="15">
        <f t="shared" si="8"/>
        <v>2589</v>
      </c>
      <c r="P27" s="15">
        <f t="shared" si="8"/>
        <v>16</v>
      </c>
      <c r="Q27" s="15">
        <f t="shared" si="8"/>
        <v>54</v>
      </c>
      <c r="R27" s="16">
        <f t="shared" si="18"/>
        <v>11673</v>
      </c>
      <c r="S27" s="16">
        <f t="shared" si="18"/>
        <v>10001</v>
      </c>
      <c r="T27" s="16">
        <f t="shared" si="9"/>
        <v>71</v>
      </c>
      <c r="U27" s="206">
        <f t="shared" si="9"/>
        <v>235</v>
      </c>
      <c r="V27" s="208">
        <f t="shared" si="19"/>
        <v>5627</v>
      </c>
      <c r="W27" s="208">
        <f t="shared" si="19"/>
        <v>4759</v>
      </c>
      <c r="X27" s="15">
        <f t="shared" si="19"/>
        <v>34</v>
      </c>
      <c r="Y27" s="209">
        <f t="shared" si="19"/>
        <v>129</v>
      </c>
      <c r="AB27" s="433" t="s">
        <v>33</v>
      </c>
      <c r="AC27" s="15">
        <f t="shared" si="20"/>
        <v>2966</v>
      </c>
      <c r="AD27" s="22">
        <f t="shared" si="21"/>
        <v>6.7545717473981456E-2</v>
      </c>
      <c r="AE27" s="22">
        <f t="shared" si="22"/>
        <v>0.25409063651160796</v>
      </c>
      <c r="AF27" s="15">
        <f t="shared" si="10"/>
        <v>19</v>
      </c>
      <c r="AG27" s="15">
        <f t="shared" si="10"/>
        <v>58</v>
      </c>
      <c r="AH27" s="15">
        <f t="shared" si="10"/>
        <v>3061</v>
      </c>
      <c r="AI27" s="15">
        <f t="shared" si="11"/>
        <v>21</v>
      </c>
      <c r="AJ27" s="15">
        <f t="shared" si="11"/>
        <v>52</v>
      </c>
      <c r="AK27" s="15">
        <f t="shared" si="11"/>
        <v>2661</v>
      </c>
      <c r="AL27" s="22">
        <f t="shared" si="23"/>
        <v>7.2607710988021504E-2</v>
      </c>
      <c r="AM27" s="22">
        <f t="shared" si="36"/>
        <v>0.22796196350552558</v>
      </c>
      <c r="AN27" s="15">
        <f t="shared" si="13"/>
        <v>15</v>
      </c>
      <c r="AO27" s="15">
        <f t="shared" si="13"/>
        <v>71</v>
      </c>
      <c r="AP27" s="15">
        <f t="shared" si="13"/>
        <v>2985</v>
      </c>
      <c r="AQ27" s="15">
        <f t="shared" si="14"/>
        <v>16</v>
      </c>
      <c r="AR27" s="15">
        <f t="shared" si="14"/>
        <v>54</v>
      </c>
      <c r="AS27" s="16">
        <f t="shared" si="14"/>
        <v>11673</v>
      </c>
      <c r="AT27" s="24">
        <f t="shared" si="24"/>
        <v>7.918515202083927E-2</v>
      </c>
      <c r="AU27" s="16">
        <f t="shared" si="15"/>
        <v>71</v>
      </c>
      <c r="AV27" s="16">
        <f t="shared" si="15"/>
        <v>235</v>
      </c>
      <c r="AZ27" s="15">
        <f t="shared" si="25"/>
        <v>5627</v>
      </c>
      <c r="BA27" s="15">
        <f t="shared" si="16"/>
        <v>34</v>
      </c>
      <c r="BB27" s="15">
        <f t="shared" si="16"/>
        <v>129</v>
      </c>
      <c r="BF27" s="433" t="s">
        <v>33</v>
      </c>
      <c r="BG27" s="411">
        <f t="shared" si="3"/>
        <v>2966</v>
      </c>
      <c r="BH27" s="411">
        <f t="shared" si="3"/>
        <v>2579</v>
      </c>
      <c r="BI27" s="411">
        <f t="shared" si="3"/>
        <v>19</v>
      </c>
      <c r="BJ27" s="411">
        <f t="shared" si="3"/>
        <v>58</v>
      </c>
      <c r="BK27" s="411">
        <f t="shared" si="26"/>
        <v>3061</v>
      </c>
      <c r="BL27" s="411">
        <f t="shared" si="26"/>
        <v>2653</v>
      </c>
      <c r="BM27" s="411">
        <f t="shared" si="26"/>
        <v>21</v>
      </c>
      <c r="BN27" s="411">
        <f t="shared" si="26"/>
        <v>52</v>
      </c>
      <c r="BO27" s="411">
        <f t="shared" si="4"/>
        <v>2661</v>
      </c>
      <c r="BP27" s="411">
        <f t="shared" si="4"/>
        <v>2180</v>
      </c>
      <c r="BQ27" s="411">
        <f t="shared" si="4"/>
        <v>15</v>
      </c>
      <c r="BR27" s="411">
        <f t="shared" si="4"/>
        <v>71</v>
      </c>
      <c r="BS27" s="411">
        <f t="shared" si="27"/>
        <v>2985</v>
      </c>
      <c r="BT27" s="411">
        <f t="shared" si="27"/>
        <v>2589</v>
      </c>
      <c r="BU27" s="411">
        <f t="shared" si="27"/>
        <v>16</v>
      </c>
      <c r="BV27" s="411">
        <f t="shared" si="27"/>
        <v>54</v>
      </c>
      <c r="BW27" s="412">
        <f t="shared" si="28"/>
        <v>11673</v>
      </c>
      <c r="BX27" s="412">
        <f t="shared" si="28"/>
        <v>10001</v>
      </c>
      <c r="BY27" s="412">
        <f t="shared" si="17"/>
        <v>71</v>
      </c>
      <c r="BZ27" s="412">
        <f t="shared" si="17"/>
        <v>235</v>
      </c>
      <c r="CA27" s="411">
        <f t="shared" si="29"/>
        <v>5627</v>
      </c>
      <c r="CB27" s="411">
        <f t="shared" si="29"/>
        <v>4759</v>
      </c>
      <c r="CC27" s="411">
        <f t="shared" si="29"/>
        <v>34</v>
      </c>
      <c r="CD27" s="413">
        <f t="shared" si="29"/>
        <v>129</v>
      </c>
      <c r="CI27" s="443" t="s">
        <v>33</v>
      </c>
      <c r="CJ27" s="444">
        <v>11673</v>
      </c>
      <c r="CK27" s="444">
        <v>10001</v>
      </c>
      <c r="CL27" s="444">
        <v>71</v>
      </c>
      <c r="CM27" s="445">
        <v>235</v>
      </c>
      <c r="CN27" s="20">
        <f t="shared" si="30"/>
        <v>-164</v>
      </c>
      <c r="CP27" s="466" t="s">
        <v>33</v>
      </c>
      <c r="CQ27" s="474">
        <v>2966</v>
      </c>
      <c r="CR27" s="474">
        <v>2579</v>
      </c>
      <c r="CS27" s="474">
        <v>19</v>
      </c>
      <c r="CT27" s="469">
        <v>58</v>
      </c>
      <c r="CU27" s="20">
        <f t="shared" si="31"/>
        <v>-39</v>
      </c>
      <c r="CW27" s="466" t="s">
        <v>33</v>
      </c>
      <c r="CX27" s="474">
        <v>2661</v>
      </c>
      <c r="CY27" s="474">
        <v>2180</v>
      </c>
      <c r="CZ27" s="474">
        <v>15</v>
      </c>
      <c r="DA27" s="469">
        <v>71</v>
      </c>
      <c r="DB27" s="20">
        <f t="shared" si="32"/>
        <v>-56</v>
      </c>
      <c r="DD27" s="466" t="s">
        <v>33</v>
      </c>
      <c r="DE27" s="474">
        <v>3061</v>
      </c>
      <c r="DF27" s="474">
        <v>2653</v>
      </c>
      <c r="DG27" s="474">
        <v>21</v>
      </c>
      <c r="DH27" s="469">
        <v>52</v>
      </c>
      <c r="DI27" s="20">
        <f t="shared" si="33"/>
        <v>-31</v>
      </c>
      <c r="DK27" s="466" t="s">
        <v>33</v>
      </c>
      <c r="DL27" s="474">
        <v>2985</v>
      </c>
      <c r="DM27" s="474">
        <v>2589</v>
      </c>
      <c r="DN27" s="474">
        <v>16</v>
      </c>
      <c r="DO27" s="469">
        <v>54</v>
      </c>
      <c r="DP27" s="20">
        <f t="shared" si="34"/>
        <v>-38</v>
      </c>
    </row>
    <row r="28" spans="1:129" x14ac:dyDescent="0.2">
      <c r="A28" s="433" t="s">
        <v>34</v>
      </c>
      <c r="B28" s="15">
        <f t="shared" si="5"/>
        <v>755</v>
      </c>
      <c r="C28" s="15">
        <f t="shared" si="5"/>
        <v>694</v>
      </c>
      <c r="D28" s="15">
        <f t="shared" si="5"/>
        <v>12</v>
      </c>
      <c r="E28" s="15">
        <f t="shared" si="5"/>
        <v>17</v>
      </c>
      <c r="F28" s="15">
        <f t="shared" si="6"/>
        <v>744</v>
      </c>
      <c r="G28" s="15">
        <f t="shared" si="6"/>
        <v>659</v>
      </c>
      <c r="H28" s="15">
        <f t="shared" si="6"/>
        <v>9</v>
      </c>
      <c r="I28" s="15">
        <f t="shared" si="6"/>
        <v>6</v>
      </c>
      <c r="J28" s="15">
        <f t="shared" si="7"/>
        <v>865</v>
      </c>
      <c r="K28" s="15">
        <f t="shared" si="7"/>
        <v>784</v>
      </c>
      <c r="L28" s="15">
        <f t="shared" si="7"/>
        <v>22</v>
      </c>
      <c r="M28" s="15">
        <f t="shared" si="7"/>
        <v>25</v>
      </c>
      <c r="N28" s="15">
        <f t="shared" si="8"/>
        <v>672</v>
      </c>
      <c r="O28" s="15">
        <f t="shared" si="8"/>
        <v>596</v>
      </c>
      <c r="P28" s="15">
        <f t="shared" si="8"/>
        <v>14</v>
      </c>
      <c r="Q28" s="15">
        <f t="shared" si="8"/>
        <v>15</v>
      </c>
      <c r="R28" s="16">
        <f t="shared" si="18"/>
        <v>3036</v>
      </c>
      <c r="S28" s="16">
        <f t="shared" si="18"/>
        <v>2733</v>
      </c>
      <c r="T28" s="16">
        <f t="shared" si="9"/>
        <v>57</v>
      </c>
      <c r="U28" s="206">
        <f t="shared" si="9"/>
        <v>63</v>
      </c>
      <c r="V28" s="208">
        <f t="shared" si="19"/>
        <v>1620</v>
      </c>
      <c r="W28" s="208">
        <f t="shared" si="19"/>
        <v>1478</v>
      </c>
      <c r="X28" s="15">
        <f t="shared" si="19"/>
        <v>34</v>
      </c>
      <c r="Y28" s="209">
        <f t="shared" si="19"/>
        <v>42</v>
      </c>
      <c r="AB28" s="433" t="s">
        <v>34</v>
      </c>
      <c r="AC28" s="15">
        <f t="shared" si="20"/>
        <v>755</v>
      </c>
      <c r="AD28" s="22">
        <f t="shared" si="21"/>
        <v>1.7193869417685772E-2</v>
      </c>
      <c r="AE28" s="22">
        <f t="shared" si="22"/>
        <v>0.2486824769433465</v>
      </c>
      <c r="AF28" s="15">
        <f t="shared" si="10"/>
        <v>12</v>
      </c>
      <c r="AG28" s="15">
        <f t="shared" si="10"/>
        <v>17</v>
      </c>
      <c r="AH28" s="15">
        <f t="shared" si="10"/>
        <v>744</v>
      </c>
      <c r="AI28" s="15">
        <f t="shared" si="11"/>
        <v>9</v>
      </c>
      <c r="AJ28" s="15">
        <f t="shared" si="11"/>
        <v>6</v>
      </c>
      <c r="AK28" s="15">
        <f t="shared" si="11"/>
        <v>865</v>
      </c>
      <c r="AL28" s="22">
        <f t="shared" si="23"/>
        <v>2.3602281099075008E-2</v>
      </c>
      <c r="AM28" s="22">
        <f t="shared" si="36"/>
        <v>0.28491436100131751</v>
      </c>
      <c r="AN28" s="15">
        <f t="shared" si="13"/>
        <v>22</v>
      </c>
      <c r="AO28" s="15">
        <f t="shared" si="13"/>
        <v>25</v>
      </c>
      <c r="AP28" s="15">
        <f t="shared" si="13"/>
        <v>672</v>
      </c>
      <c r="AQ28" s="15">
        <f t="shared" si="14"/>
        <v>14</v>
      </c>
      <c r="AR28" s="15">
        <f t="shared" si="14"/>
        <v>15</v>
      </c>
      <c r="AS28" s="16">
        <f t="shared" si="14"/>
        <v>3036</v>
      </c>
      <c r="AT28" s="24">
        <f t="shared" si="24"/>
        <v>2.059505881395254E-2</v>
      </c>
      <c r="AU28" s="16">
        <f t="shared" si="15"/>
        <v>57</v>
      </c>
      <c r="AV28" s="16">
        <f t="shared" si="15"/>
        <v>63</v>
      </c>
      <c r="AZ28" s="15">
        <f t="shared" si="25"/>
        <v>1620</v>
      </c>
      <c r="BA28" s="15">
        <f t="shared" si="16"/>
        <v>34</v>
      </c>
      <c r="BB28" s="15">
        <f t="shared" si="16"/>
        <v>42</v>
      </c>
      <c r="BF28" s="433" t="s">
        <v>34</v>
      </c>
      <c r="BG28" s="411">
        <f t="shared" si="3"/>
        <v>755</v>
      </c>
      <c r="BH28" s="411">
        <f t="shared" si="3"/>
        <v>694</v>
      </c>
      <c r="BI28" s="411">
        <f t="shared" si="3"/>
        <v>12</v>
      </c>
      <c r="BJ28" s="411">
        <f t="shared" si="3"/>
        <v>17</v>
      </c>
      <c r="BK28" s="411">
        <f t="shared" si="26"/>
        <v>744</v>
      </c>
      <c r="BL28" s="411">
        <f t="shared" si="26"/>
        <v>659</v>
      </c>
      <c r="BM28" s="411">
        <f t="shared" si="26"/>
        <v>9</v>
      </c>
      <c r="BN28" s="411">
        <f t="shared" si="26"/>
        <v>6</v>
      </c>
      <c r="BO28" s="411">
        <f t="shared" si="4"/>
        <v>865</v>
      </c>
      <c r="BP28" s="411">
        <f t="shared" si="4"/>
        <v>784</v>
      </c>
      <c r="BQ28" s="411">
        <f t="shared" si="4"/>
        <v>22</v>
      </c>
      <c r="BR28" s="411">
        <f t="shared" si="4"/>
        <v>25</v>
      </c>
      <c r="BS28" s="411">
        <f t="shared" si="27"/>
        <v>672</v>
      </c>
      <c r="BT28" s="411">
        <f t="shared" si="27"/>
        <v>596</v>
      </c>
      <c r="BU28" s="411">
        <f t="shared" si="27"/>
        <v>14</v>
      </c>
      <c r="BV28" s="411">
        <f t="shared" si="27"/>
        <v>15</v>
      </c>
      <c r="BW28" s="412">
        <f t="shared" si="28"/>
        <v>3036</v>
      </c>
      <c r="BX28" s="412">
        <f t="shared" si="28"/>
        <v>2733</v>
      </c>
      <c r="BY28" s="412">
        <f t="shared" si="17"/>
        <v>57</v>
      </c>
      <c r="BZ28" s="412">
        <f t="shared" si="17"/>
        <v>63</v>
      </c>
      <c r="CA28" s="411">
        <f t="shared" si="29"/>
        <v>1620</v>
      </c>
      <c r="CB28" s="411">
        <f t="shared" si="29"/>
        <v>1478</v>
      </c>
      <c r="CC28" s="411">
        <f t="shared" si="29"/>
        <v>34</v>
      </c>
      <c r="CD28" s="413">
        <f t="shared" si="29"/>
        <v>42</v>
      </c>
      <c r="CI28" s="443" t="s">
        <v>34</v>
      </c>
      <c r="CJ28" s="444">
        <v>3036</v>
      </c>
      <c r="CK28" s="444">
        <v>2733</v>
      </c>
      <c r="CL28" s="444">
        <v>57</v>
      </c>
      <c r="CM28" s="445">
        <v>63</v>
      </c>
      <c r="CN28" s="20">
        <f t="shared" si="30"/>
        <v>-6</v>
      </c>
      <c r="CP28" s="466" t="s">
        <v>34</v>
      </c>
      <c r="CQ28" s="474">
        <v>755</v>
      </c>
      <c r="CR28" s="474">
        <v>694</v>
      </c>
      <c r="CS28" s="474">
        <v>12</v>
      </c>
      <c r="CT28" s="469">
        <v>17</v>
      </c>
      <c r="CU28" s="20">
        <f t="shared" si="31"/>
        <v>-5</v>
      </c>
      <c r="CW28" s="466" t="s">
        <v>34</v>
      </c>
      <c r="CX28" s="474">
        <v>865</v>
      </c>
      <c r="CY28" s="474">
        <v>784</v>
      </c>
      <c r="CZ28" s="474">
        <v>22</v>
      </c>
      <c r="DA28" s="469">
        <v>25</v>
      </c>
      <c r="DB28" s="20">
        <f t="shared" si="32"/>
        <v>-3</v>
      </c>
      <c r="DD28" s="466" t="s">
        <v>34</v>
      </c>
      <c r="DE28" s="474">
        <v>744</v>
      </c>
      <c r="DF28" s="474">
        <v>659</v>
      </c>
      <c r="DG28" s="474">
        <v>9</v>
      </c>
      <c r="DH28" s="469">
        <v>6</v>
      </c>
      <c r="DI28" s="20">
        <f t="shared" si="33"/>
        <v>3</v>
      </c>
      <c r="DK28" s="466" t="s">
        <v>34</v>
      </c>
      <c r="DL28" s="474">
        <v>672</v>
      </c>
      <c r="DM28" s="474">
        <v>596</v>
      </c>
      <c r="DN28" s="474">
        <v>14</v>
      </c>
      <c r="DO28" s="469">
        <v>15</v>
      </c>
      <c r="DP28" s="20">
        <f t="shared" si="34"/>
        <v>-1</v>
      </c>
    </row>
    <row r="29" spans="1:129" ht="12.75" customHeight="1" x14ac:dyDescent="0.2">
      <c r="A29" s="433" t="s">
        <v>35</v>
      </c>
      <c r="B29" s="15">
        <f t="shared" si="5"/>
        <v>747</v>
      </c>
      <c r="C29" s="15">
        <f t="shared" si="5"/>
        <v>709</v>
      </c>
      <c r="D29" s="15">
        <f t="shared" si="5"/>
        <v>11</v>
      </c>
      <c r="E29" s="15">
        <f t="shared" si="5"/>
        <v>14</v>
      </c>
      <c r="F29" s="15">
        <f t="shared" si="6"/>
        <v>524</v>
      </c>
      <c r="G29" s="15">
        <f t="shared" si="6"/>
        <v>496</v>
      </c>
      <c r="H29" s="15">
        <f t="shared" si="6"/>
        <v>7</v>
      </c>
      <c r="I29" s="15">
        <f t="shared" si="6"/>
        <v>19</v>
      </c>
      <c r="J29" s="15">
        <f t="shared" si="7"/>
        <v>796</v>
      </c>
      <c r="K29" s="15">
        <f t="shared" si="7"/>
        <v>749</v>
      </c>
      <c r="L29" s="15">
        <f t="shared" si="7"/>
        <v>17</v>
      </c>
      <c r="M29" s="15">
        <f t="shared" si="7"/>
        <v>18</v>
      </c>
      <c r="N29" s="15">
        <f t="shared" si="8"/>
        <v>552</v>
      </c>
      <c r="O29" s="15">
        <f t="shared" si="8"/>
        <v>536</v>
      </c>
      <c r="P29" s="15">
        <f t="shared" si="8"/>
        <v>10</v>
      </c>
      <c r="Q29" s="15">
        <f t="shared" si="8"/>
        <v>21</v>
      </c>
      <c r="R29" s="16">
        <f t="shared" si="18"/>
        <v>2619</v>
      </c>
      <c r="S29" s="16">
        <f t="shared" si="18"/>
        <v>2490</v>
      </c>
      <c r="T29" s="16">
        <f t="shared" si="9"/>
        <v>45</v>
      </c>
      <c r="U29" s="206">
        <f t="shared" si="9"/>
        <v>72</v>
      </c>
      <c r="V29" s="208">
        <f t="shared" si="19"/>
        <v>1543</v>
      </c>
      <c r="W29" s="208">
        <f t="shared" si="19"/>
        <v>1458</v>
      </c>
      <c r="X29" s="15">
        <f t="shared" si="19"/>
        <v>28</v>
      </c>
      <c r="Y29" s="209">
        <f t="shared" si="19"/>
        <v>32</v>
      </c>
      <c r="AB29" s="433" t="s">
        <v>35</v>
      </c>
      <c r="AC29" s="15">
        <f t="shared" si="20"/>
        <v>747</v>
      </c>
      <c r="AD29" s="22">
        <f t="shared" si="21"/>
        <v>1.7011682721869235E-2</v>
      </c>
      <c r="AE29" s="22">
        <f t="shared" si="22"/>
        <v>0.28522336769759449</v>
      </c>
      <c r="AF29" s="15">
        <f t="shared" si="10"/>
        <v>11</v>
      </c>
      <c r="AG29" s="15">
        <f t="shared" si="10"/>
        <v>14</v>
      </c>
      <c r="AH29" s="15">
        <f t="shared" si="10"/>
        <v>524</v>
      </c>
      <c r="AI29" s="15">
        <f t="shared" si="11"/>
        <v>7</v>
      </c>
      <c r="AJ29" s="15">
        <f t="shared" si="11"/>
        <v>19</v>
      </c>
      <c r="AK29" s="15">
        <f t="shared" si="11"/>
        <v>796</v>
      </c>
      <c r="AL29" s="22">
        <f t="shared" si="23"/>
        <v>2.1719555785969603E-2</v>
      </c>
      <c r="AM29" s="22">
        <f t="shared" si="36"/>
        <v>0.3039327987781596</v>
      </c>
      <c r="AN29" s="15">
        <f t="shared" si="13"/>
        <v>17</v>
      </c>
      <c r="AO29" s="15">
        <f t="shared" si="13"/>
        <v>18</v>
      </c>
      <c r="AP29" s="15">
        <f t="shared" si="13"/>
        <v>552</v>
      </c>
      <c r="AQ29" s="15">
        <f t="shared" si="14"/>
        <v>10</v>
      </c>
      <c r="AR29" s="15">
        <f t="shared" si="14"/>
        <v>21</v>
      </c>
      <c r="AS29" s="16">
        <f t="shared" si="14"/>
        <v>2619</v>
      </c>
      <c r="AT29" s="24">
        <f t="shared" si="24"/>
        <v>1.7766290854328626E-2</v>
      </c>
      <c r="AU29" s="16">
        <f t="shared" si="15"/>
        <v>45</v>
      </c>
      <c r="AV29" s="16">
        <f t="shared" si="15"/>
        <v>72</v>
      </c>
      <c r="AZ29" s="15">
        <f t="shared" si="25"/>
        <v>1543</v>
      </c>
      <c r="BA29" s="15">
        <f t="shared" si="16"/>
        <v>28</v>
      </c>
      <c r="BB29" s="15">
        <f t="shared" si="16"/>
        <v>32</v>
      </c>
      <c r="BF29" s="433" t="s">
        <v>35</v>
      </c>
      <c r="BG29" s="411">
        <f t="shared" si="3"/>
        <v>747</v>
      </c>
      <c r="BH29" s="411">
        <f t="shared" si="3"/>
        <v>709</v>
      </c>
      <c r="BI29" s="411">
        <f t="shared" si="3"/>
        <v>11</v>
      </c>
      <c r="BJ29" s="411">
        <f t="shared" si="3"/>
        <v>14</v>
      </c>
      <c r="BK29" s="411">
        <f t="shared" si="26"/>
        <v>524</v>
      </c>
      <c r="BL29" s="411">
        <f t="shared" si="26"/>
        <v>496</v>
      </c>
      <c r="BM29" s="411">
        <f t="shared" si="26"/>
        <v>7</v>
      </c>
      <c r="BN29" s="411">
        <f t="shared" si="26"/>
        <v>19</v>
      </c>
      <c r="BO29" s="411">
        <f t="shared" si="4"/>
        <v>796</v>
      </c>
      <c r="BP29" s="411">
        <f t="shared" si="4"/>
        <v>749</v>
      </c>
      <c r="BQ29" s="411">
        <f t="shared" si="4"/>
        <v>17</v>
      </c>
      <c r="BR29" s="411">
        <f t="shared" si="4"/>
        <v>18</v>
      </c>
      <c r="BS29" s="411">
        <f t="shared" si="27"/>
        <v>552</v>
      </c>
      <c r="BT29" s="411">
        <f t="shared" si="27"/>
        <v>536</v>
      </c>
      <c r="BU29" s="411">
        <f t="shared" si="27"/>
        <v>10</v>
      </c>
      <c r="BV29" s="411">
        <f t="shared" si="27"/>
        <v>21</v>
      </c>
      <c r="BW29" s="412">
        <f t="shared" si="28"/>
        <v>2619</v>
      </c>
      <c r="BX29" s="412">
        <f t="shared" si="28"/>
        <v>2490</v>
      </c>
      <c r="BY29" s="412">
        <f t="shared" si="17"/>
        <v>45</v>
      </c>
      <c r="BZ29" s="412">
        <f t="shared" si="17"/>
        <v>72</v>
      </c>
      <c r="CA29" s="411">
        <f t="shared" si="29"/>
        <v>1543</v>
      </c>
      <c r="CB29" s="411">
        <f t="shared" si="29"/>
        <v>1458</v>
      </c>
      <c r="CC29" s="411">
        <f t="shared" si="29"/>
        <v>28</v>
      </c>
      <c r="CD29" s="413">
        <f t="shared" si="29"/>
        <v>32</v>
      </c>
      <c r="CI29" s="443" t="s">
        <v>35</v>
      </c>
      <c r="CJ29" s="444">
        <v>2619</v>
      </c>
      <c r="CK29" s="444">
        <v>2490</v>
      </c>
      <c r="CL29" s="444">
        <v>45</v>
      </c>
      <c r="CM29" s="445">
        <v>72</v>
      </c>
      <c r="CN29" s="20">
        <f t="shared" si="30"/>
        <v>-27</v>
      </c>
      <c r="CP29" s="466" t="s">
        <v>35</v>
      </c>
      <c r="CQ29" s="474">
        <v>747</v>
      </c>
      <c r="CR29" s="474">
        <v>709</v>
      </c>
      <c r="CS29" s="474">
        <v>11</v>
      </c>
      <c r="CT29" s="469">
        <v>14</v>
      </c>
      <c r="CU29" s="20">
        <f t="shared" si="31"/>
        <v>-3</v>
      </c>
      <c r="CW29" s="466" t="s">
        <v>35</v>
      </c>
      <c r="CX29" s="474">
        <v>796</v>
      </c>
      <c r="CY29" s="474">
        <v>749</v>
      </c>
      <c r="CZ29" s="474">
        <v>17</v>
      </c>
      <c r="DA29" s="469">
        <v>18</v>
      </c>
      <c r="DB29" s="20">
        <f t="shared" si="32"/>
        <v>-1</v>
      </c>
      <c r="DD29" s="466" t="s">
        <v>35</v>
      </c>
      <c r="DE29" s="474">
        <v>524</v>
      </c>
      <c r="DF29" s="474">
        <v>496</v>
      </c>
      <c r="DG29" s="474">
        <v>7</v>
      </c>
      <c r="DH29" s="469">
        <v>19</v>
      </c>
      <c r="DI29" s="20">
        <f t="shared" si="33"/>
        <v>-12</v>
      </c>
      <c r="DK29" s="466" t="s">
        <v>35</v>
      </c>
      <c r="DL29" s="474">
        <v>552</v>
      </c>
      <c r="DM29" s="474">
        <v>536</v>
      </c>
      <c r="DN29" s="474">
        <v>10</v>
      </c>
      <c r="DO29" s="469">
        <v>21</v>
      </c>
      <c r="DP29" s="20">
        <f t="shared" si="34"/>
        <v>-11</v>
      </c>
    </row>
    <row r="30" spans="1:129" ht="12.75" customHeight="1" x14ac:dyDescent="0.2">
      <c r="A30" s="433" t="s">
        <v>36</v>
      </c>
      <c r="B30" s="15">
        <f t="shared" si="5"/>
        <v>877</v>
      </c>
      <c r="C30" s="15">
        <f t="shared" si="5"/>
        <v>792</v>
      </c>
      <c r="D30" s="15">
        <f t="shared" si="5"/>
        <v>10</v>
      </c>
      <c r="E30" s="15">
        <f t="shared" si="5"/>
        <v>9</v>
      </c>
      <c r="F30" s="15">
        <f t="shared" si="6"/>
        <v>764</v>
      </c>
      <c r="G30" s="15">
        <f t="shared" si="6"/>
        <v>690</v>
      </c>
      <c r="H30" s="15">
        <f t="shared" si="6"/>
        <v>4</v>
      </c>
      <c r="I30" s="15">
        <f t="shared" si="6"/>
        <v>7</v>
      </c>
      <c r="J30" s="15">
        <f t="shared" si="7"/>
        <v>1183</v>
      </c>
      <c r="K30" s="15">
        <f t="shared" si="7"/>
        <v>1062</v>
      </c>
      <c r="L30" s="15">
        <f t="shared" si="7"/>
        <v>7</v>
      </c>
      <c r="M30" s="15">
        <f t="shared" si="7"/>
        <v>13</v>
      </c>
      <c r="N30" s="15">
        <f t="shared" si="8"/>
        <v>1106</v>
      </c>
      <c r="O30" s="15">
        <f t="shared" si="8"/>
        <v>1006</v>
      </c>
      <c r="P30" s="15">
        <f t="shared" si="8"/>
        <v>10</v>
      </c>
      <c r="Q30" s="15">
        <f t="shared" si="8"/>
        <v>11</v>
      </c>
      <c r="R30" s="16">
        <f t="shared" si="18"/>
        <v>3930</v>
      </c>
      <c r="S30" s="16">
        <f t="shared" si="18"/>
        <v>3550</v>
      </c>
      <c r="T30" s="16">
        <f t="shared" si="9"/>
        <v>31</v>
      </c>
      <c r="U30" s="206">
        <f t="shared" si="9"/>
        <v>40</v>
      </c>
      <c r="V30" s="208">
        <f t="shared" si="19"/>
        <v>2060</v>
      </c>
      <c r="W30" s="208">
        <f t="shared" si="19"/>
        <v>1854</v>
      </c>
      <c r="X30" s="15">
        <f t="shared" si="19"/>
        <v>17</v>
      </c>
      <c r="Y30" s="209">
        <f t="shared" si="19"/>
        <v>22</v>
      </c>
      <c r="AB30" s="433" t="s">
        <v>36</v>
      </c>
      <c r="AC30" s="15">
        <f t="shared" si="20"/>
        <v>877</v>
      </c>
      <c r="AD30" s="22">
        <f t="shared" si="21"/>
        <v>1.997221652888798E-2</v>
      </c>
      <c r="AE30" s="22">
        <f t="shared" si="22"/>
        <v>0.22315521628498727</v>
      </c>
      <c r="AF30" s="15">
        <f t="shared" si="10"/>
        <v>10</v>
      </c>
      <c r="AG30" s="15">
        <f t="shared" si="10"/>
        <v>9</v>
      </c>
      <c r="AH30" s="15">
        <f t="shared" si="10"/>
        <v>764</v>
      </c>
      <c r="AI30" s="15">
        <f t="shared" si="11"/>
        <v>4</v>
      </c>
      <c r="AJ30" s="15">
        <f t="shared" si="11"/>
        <v>7</v>
      </c>
      <c r="AK30" s="15">
        <f t="shared" si="11"/>
        <v>1183</v>
      </c>
      <c r="AL30" s="22">
        <f t="shared" si="23"/>
        <v>3.2279189063821656E-2</v>
      </c>
      <c r="AM30" s="22">
        <f t="shared" si="36"/>
        <v>0.3010178117048346</v>
      </c>
      <c r="AN30" s="15">
        <f t="shared" si="13"/>
        <v>7</v>
      </c>
      <c r="AO30" s="15">
        <f t="shared" si="13"/>
        <v>13</v>
      </c>
      <c r="AP30" s="15">
        <f t="shared" si="13"/>
        <v>1106</v>
      </c>
      <c r="AQ30" s="15">
        <f t="shared" si="14"/>
        <v>10</v>
      </c>
      <c r="AR30" s="15">
        <f t="shared" si="14"/>
        <v>11</v>
      </c>
      <c r="AS30" s="16">
        <f t="shared" si="14"/>
        <v>3930</v>
      </c>
      <c r="AT30" s="24">
        <f t="shared" si="24"/>
        <v>2.6659611705808134E-2</v>
      </c>
      <c r="AU30" s="16">
        <f t="shared" si="15"/>
        <v>31</v>
      </c>
      <c r="AV30" s="16">
        <f t="shared" si="15"/>
        <v>40</v>
      </c>
      <c r="AZ30" s="15">
        <f t="shared" si="25"/>
        <v>2060</v>
      </c>
      <c r="BA30" s="15">
        <f t="shared" si="16"/>
        <v>17</v>
      </c>
      <c r="BB30" s="15">
        <f t="shared" si="16"/>
        <v>22</v>
      </c>
      <c r="BF30" s="433" t="s">
        <v>36</v>
      </c>
      <c r="BG30" s="411">
        <f t="shared" si="3"/>
        <v>877</v>
      </c>
      <c r="BH30" s="411">
        <f t="shared" si="3"/>
        <v>792</v>
      </c>
      <c r="BI30" s="411">
        <f t="shared" si="3"/>
        <v>10</v>
      </c>
      <c r="BJ30" s="411">
        <f t="shared" si="3"/>
        <v>9</v>
      </c>
      <c r="BK30" s="411">
        <f t="shared" si="26"/>
        <v>764</v>
      </c>
      <c r="BL30" s="411">
        <f t="shared" si="26"/>
        <v>690</v>
      </c>
      <c r="BM30" s="411">
        <f t="shared" si="26"/>
        <v>4</v>
      </c>
      <c r="BN30" s="411">
        <f t="shared" si="26"/>
        <v>7</v>
      </c>
      <c r="BO30" s="411">
        <f t="shared" si="4"/>
        <v>1183</v>
      </c>
      <c r="BP30" s="411">
        <f t="shared" si="4"/>
        <v>1062</v>
      </c>
      <c r="BQ30" s="411">
        <f t="shared" si="4"/>
        <v>7</v>
      </c>
      <c r="BR30" s="411">
        <f t="shared" si="4"/>
        <v>13</v>
      </c>
      <c r="BS30" s="411">
        <f t="shared" si="27"/>
        <v>1106</v>
      </c>
      <c r="BT30" s="411">
        <f t="shared" si="27"/>
        <v>1006</v>
      </c>
      <c r="BU30" s="411">
        <f t="shared" si="27"/>
        <v>10</v>
      </c>
      <c r="BV30" s="411">
        <f t="shared" si="27"/>
        <v>11</v>
      </c>
      <c r="BW30" s="412">
        <f t="shared" si="28"/>
        <v>3930</v>
      </c>
      <c r="BX30" s="412">
        <f t="shared" si="28"/>
        <v>3550</v>
      </c>
      <c r="BY30" s="412">
        <f t="shared" si="17"/>
        <v>31</v>
      </c>
      <c r="BZ30" s="412">
        <f t="shared" si="17"/>
        <v>40</v>
      </c>
      <c r="CA30" s="411">
        <f t="shared" si="29"/>
        <v>2060</v>
      </c>
      <c r="CB30" s="411">
        <f t="shared" si="29"/>
        <v>1854</v>
      </c>
      <c r="CC30" s="411">
        <f t="shared" si="29"/>
        <v>17</v>
      </c>
      <c r="CD30" s="413">
        <f t="shared" si="29"/>
        <v>22</v>
      </c>
      <c r="CI30" s="443" t="s">
        <v>36</v>
      </c>
      <c r="CJ30" s="444">
        <v>3930</v>
      </c>
      <c r="CK30" s="444">
        <v>3550</v>
      </c>
      <c r="CL30" s="444">
        <v>31</v>
      </c>
      <c r="CM30" s="445">
        <v>40</v>
      </c>
      <c r="CN30" s="20">
        <f t="shared" si="30"/>
        <v>-9</v>
      </c>
      <c r="CP30" s="466" t="s">
        <v>36</v>
      </c>
      <c r="CQ30" s="474">
        <v>877</v>
      </c>
      <c r="CR30" s="474">
        <v>792</v>
      </c>
      <c r="CS30" s="474">
        <v>10</v>
      </c>
      <c r="CT30" s="469">
        <v>9</v>
      </c>
      <c r="CU30" s="20">
        <f t="shared" si="31"/>
        <v>1</v>
      </c>
      <c r="CW30" s="466" t="s">
        <v>36</v>
      </c>
      <c r="CX30" s="474">
        <v>1183</v>
      </c>
      <c r="CY30" s="474">
        <v>1062</v>
      </c>
      <c r="CZ30" s="474">
        <v>7</v>
      </c>
      <c r="DA30" s="469">
        <v>13</v>
      </c>
      <c r="DB30" s="20">
        <f t="shared" si="32"/>
        <v>-6</v>
      </c>
      <c r="DD30" s="466" t="s">
        <v>36</v>
      </c>
      <c r="DE30" s="474">
        <v>764</v>
      </c>
      <c r="DF30" s="474">
        <v>690</v>
      </c>
      <c r="DG30" s="474">
        <v>4</v>
      </c>
      <c r="DH30" s="469">
        <v>7</v>
      </c>
      <c r="DI30" s="20">
        <f t="shared" si="33"/>
        <v>-3</v>
      </c>
      <c r="DK30" s="466" t="s">
        <v>36</v>
      </c>
      <c r="DL30" s="474">
        <v>1106</v>
      </c>
      <c r="DM30" s="474">
        <v>1006</v>
      </c>
      <c r="DN30" s="474">
        <v>10</v>
      </c>
      <c r="DO30" s="469">
        <v>11</v>
      </c>
      <c r="DP30" s="20">
        <f t="shared" si="34"/>
        <v>-1</v>
      </c>
    </row>
    <row r="31" spans="1:129" x14ac:dyDescent="0.2">
      <c r="A31" s="433" t="s">
        <v>37</v>
      </c>
      <c r="B31" s="15">
        <f t="shared" si="5"/>
        <v>1230</v>
      </c>
      <c r="C31" s="15">
        <f t="shared" si="5"/>
        <v>1116</v>
      </c>
      <c r="D31" s="15">
        <f t="shared" si="5"/>
        <v>22</v>
      </c>
      <c r="E31" s="15">
        <f t="shared" si="5"/>
        <v>14</v>
      </c>
      <c r="F31" s="15">
        <f t="shared" si="6"/>
        <v>1026</v>
      </c>
      <c r="G31" s="15">
        <f t="shared" si="6"/>
        <v>918</v>
      </c>
      <c r="H31" s="15">
        <f t="shared" si="6"/>
        <v>23</v>
      </c>
      <c r="I31" s="15">
        <f t="shared" si="6"/>
        <v>12</v>
      </c>
      <c r="J31" s="15">
        <f t="shared" si="7"/>
        <v>1608</v>
      </c>
      <c r="K31" s="15">
        <f t="shared" si="7"/>
        <v>1427</v>
      </c>
      <c r="L31" s="15">
        <f t="shared" si="7"/>
        <v>31</v>
      </c>
      <c r="M31" s="15">
        <f t="shared" si="7"/>
        <v>34</v>
      </c>
      <c r="N31" s="15">
        <f t="shared" si="8"/>
        <v>1104</v>
      </c>
      <c r="O31" s="15">
        <f t="shared" si="8"/>
        <v>1029</v>
      </c>
      <c r="P31" s="15">
        <f t="shared" si="8"/>
        <v>31</v>
      </c>
      <c r="Q31" s="15">
        <f t="shared" si="8"/>
        <v>27</v>
      </c>
      <c r="R31" s="16">
        <f t="shared" si="18"/>
        <v>4968</v>
      </c>
      <c r="S31" s="16">
        <f t="shared" si="18"/>
        <v>4490</v>
      </c>
      <c r="T31" s="16">
        <f t="shared" si="9"/>
        <v>107</v>
      </c>
      <c r="U31" s="206">
        <f t="shared" si="9"/>
        <v>87</v>
      </c>
      <c r="V31" s="208">
        <f t="shared" si="19"/>
        <v>2838</v>
      </c>
      <c r="W31" s="208">
        <f t="shared" si="19"/>
        <v>2543</v>
      </c>
      <c r="X31" s="15">
        <f t="shared" si="19"/>
        <v>53</v>
      </c>
      <c r="Y31" s="209">
        <f t="shared" si="19"/>
        <v>48</v>
      </c>
      <c r="AB31" s="433" t="s">
        <v>37</v>
      </c>
      <c r="AC31" s="15">
        <f t="shared" si="20"/>
        <v>1230</v>
      </c>
      <c r="AD31" s="22">
        <f t="shared" si="21"/>
        <v>2.8011204481792718E-2</v>
      </c>
      <c r="AE31" s="22">
        <f t="shared" si="22"/>
        <v>0.24758454106280192</v>
      </c>
      <c r="AF31" s="15">
        <f t="shared" si="10"/>
        <v>22</v>
      </c>
      <c r="AG31" s="15">
        <f t="shared" si="10"/>
        <v>14</v>
      </c>
      <c r="AH31" s="15">
        <f t="shared" si="10"/>
        <v>1026</v>
      </c>
      <c r="AI31" s="15">
        <f t="shared" si="11"/>
        <v>23</v>
      </c>
      <c r="AJ31" s="15">
        <f t="shared" si="11"/>
        <v>12</v>
      </c>
      <c r="AK31" s="15">
        <f t="shared" si="11"/>
        <v>1608</v>
      </c>
      <c r="AL31" s="22">
        <f t="shared" si="23"/>
        <v>4.3875685557586835E-2</v>
      </c>
      <c r="AM31" s="22">
        <f t="shared" si="36"/>
        <v>0.32367149758454106</v>
      </c>
      <c r="AN31" s="15">
        <f t="shared" si="13"/>
        <v>31</v>
      </c>
      <c r="AO31" s="15">
        <f t="shared" si="13"/>
        <v>34</v>
      </c>
      <c r="AP31" s="15">
        <f t="shared" si="13"/>
        <v>1104</v>
      </c>
      <c r="AQ31" s="15">
        <f t="shared" si="14"/>
        <v>31</v>
      </c>
      <c r="AR31" s="15">
        <f t="shared" si="14"/>
        <v>27</v>
      </c>
      <c r="AS31" s="16">
        <f t="shared" si="14"/>
        <v>4968</v>
      </c>
      <c r="AT31" s="24">
        <f t="shared" si="24"/>
        <v>3.3701005331922343E-2</v>
      </c>
      <c r="AU31" s="16">
        <f t="shared" si="15"/>
        <v>107</v>
      </c>
      <c r="AV31" s="16">
        <f t="shared" si="15"/>
        <v>87</v>
      </c>
      <c r="AZ31" s="15">
        <f t="shared" si="25"/>
        <v>2838</v>
      </c>
      <c r="BA31" s="15">
        <f t="shared" si="16"/>
        <v>53</v>
      </c>
      <c r="BB31" s="15">
        <f t="shared" si="16"/>
        <v>48</v>
      </c>
      <c r="BF31" s="433" t="s">
        <v>37</v>
      </c>
      <c r="BG31" s="411">
        <f t="shared" si="3"/>
        <v>1230</v>
      </c>
      <c r="BH31" s="411">
        <f t="shared" si="3"/>
        <v>1116</v>
      </c>
      <c r="BI31" s="411">
        <f t="shared" si="3"/>
        <v>22</v>
      </c>
      <c r="BJ31" s="411">
        <f t="shared" si="3"/>
        <v>14</v>
      </c>
      <c r="BK31" s="411">
        <f t="shared" si="26"/>
        <v>1026</v>
      </c>
      <c r="BL31" s="411">
        <f t="shared" si="26"/>
        <v>918</v>
      </c>
      <c r="BM31" s="411">
        <f t="shared" si="26"/>
        <v>23</v>
      </c>
      <c r="BN31" s="411">
        <f t="shared" si="26"/>
        <v>12</v>
      </c>
      <c r="BO31" s="411">
        <f t="shared" si="4"/>
        <v>1608</v>
      </c>
      <c r="BP31" s="411">
        <f t="shared" si="4"/>
        <v>1427</v>
      </c>
      <c r="BQ31" s="411">
        <f t="shared" si="4"/>
        <v>31</v>
      </c>
      <c r="BR31" s="411">
        <f t="shared" si="4"/>
        <v>34</v>
      </c>
      <c r="BS31" s="411">
        <f t="shared" si="27"/>
        <v>1104</v>
      </c>
      <c r="BT31" s="411">
        <f t="shared" si="27"/>
        <v>1029</v>
      </c>
      <c r="BU31" s="411">
        <f t="shared" si="27"/>
        <v>31</v>
      </c>
      <c r="BV31" s="411">
        <f t="shared" si="27"/>
        <v>27</v>
      </c>
      <c r="BW31" s="412">
        <f t="shared" si="28"/>
        <v>4968</v>
      </c>
      <c r="BX31" s="412">
        <f t="shared" si="28"/>
        <v>4490</v>
      </c>
      <c r="BY31" s="412">
        <f t="shared" si="17"/>
        <v>107</v>
      </c>
      <c r="BZ31" s="412">
        <f t="shared" si="17"/>
        <v>87</v>
      </c>
      <c r="CA31" s="411">
        <f t="shared" si="29"/>
        <v>2838</v>
      </c>
      <c r="CB31" s="411">
        <f t="shared" si="29"/>
        <v>2543</v>
      </c>
      <c r="CC31" s="411">
        <f t="shared" si="29"/>
        <v>53</v>
      </c>
      <c r="CD31" s="413">
        <f t="shared" si="29"/>
        <v>48</v>
      </c>
      <c r="CI31" s="443" t="s">
        <v>37</v>
      </c>
      <c r="CJ31" s="444">
        <v>4968</v>
      </c>
      <c r="CK31" s="444">
        <v>4490</v>
      </c>
      <c r="CL31" s="444">
        <v>107</v>
      </c>
      <c r="CM31" s="445">
        <v>87</v>
      </c>
      <c r="CN31" s="20">
        <f t="shared" si="30"/>
        <v>20</v>
      </c>
      <c r="CP31" s="466" t="s">
        <v>37</v>
      </c>
      <c r="CQ31" s="474">
        <v>1230</v>
      </c>
      <c r="CR31" s="474">
        <v>1116</v>
      </c>
      <c r="CS31" s="474">
        <v>22</v>
      </c>
      <c r="CT31" s="469">
        <v>14</v>
      </c>
      <c r="CU31" s="20">
        <f t="shared" si="31"/>
        <v>8</v>
      </c>
      <c r="CW31" s="466" t="s">
        <v>37</v>
      </c>
      <c r="CX31" s="474">
        <v>1608</v>
      </c>
      <c r="CY31" s="474">
        <v>1427</v>
      </c>
      <c r="CZ31" s="474">
        <v>31</v>
      </c>
      <c r="DA31" s="469">
        <v>34</v>
      </c>
      <c r="DB31" s="20">
        <f t="shared" si="32"/>
        <v>-3</v>
      </c>
      <c r="DD31" s="466" t="s">
        <v>37</v>
      </c>
      <c r="DE31" s="474">
        <v>1026</v>
      </c>
      <c r="DF31" s="474">
        <v>918</v>
      </c>
      <c r="DG31" s="474">
        <v>23</v>
      </c>
      <c r="DH31" s="469">
        <v>12</v>
      </c>
      <c r="DI31" s="20">
        <f t="shared" si="33"/>
        <v>11</v>
      </c>
      <c r="DK31" s="466" t="s">
        <v>37</v>
      </c>
      <c r="DL31" s="474">
        <v>1104</v>
      </c>
      <c r="DM31" s="474">
        <v>1029</v>
      </c>
      <c r="DN31" s="474">
        <v>31</v>
      </c>
      <c r="DO31" s="469">
        <v>27</v>
      </c>
      <c r="DP31" s="20">
        <f t="shared" si="34"/>
        <v>4</v>
      </c>
    </row>
    <row r="32" spans="1:129" x14ac:dyDescent="0.2">
      <c r="A32" s="433" t="s">
        <v>38</v>
      </c>
      <c r="B32" s="15">
        <f t="shared" si="5"/>
        <v>1291</v>
      </c>
      <c r="C32" s="15">
        <f t="shared" si="5"/>
        <v>1183</v>
      </c>
      <c r="D32" s="15">
        <f t="shared" si="5"/>
        <v>16</v>
      </c>
      <c r="E32" s="15">
        <f t="shared" si="5"/>
        <v>28</v>
      </c>
      <c r="F32" s="15">
        <f t="shared" si="6"/>
        <v>1121</v>
      </c>
      <c r="G32" s="15">
        <f t="shared" si="6"/>
        <v>1035</v>
      </c>
      <c r="H32" s="15">
        <f t="shared" si="6"/>
        <v>13</v>
      </c>
      <c r="I32" s="15">
        <f t="shared" si="6"/>
        <v>31</v>
      </c>
      <c r="J32" s="15">
        <f t="shared" si="7"/>
        <v>1446</v>
      </c>
      <c r="K32" s="15">
        <f t="shared" si="7"/>
        <v>1312</v>
      </c>
      <c r="L32" s="15">
        <f t="shared" si="7"/>
        <v>30</v>
      </c>
      <c r="M32" s="15">
        <f t="shared" si="7"/>
        <v>37</v>
      </c>
      <c r="N32" s="15">
        <f t="shared" si="8"/>
        <v>1156</v>
      </c>
      <c r="O32" s="15">
        <f t="shared" si="8"/>
        <v>1078</v>
      </c>
      <c r="P32" s="15">
        <f t="shared" si="8"/>
        <v>18</v>
      </c>
      <c r="Q32" s="15">
        <f t="shared" si="8"/>
        <v>24</v>
      </c>
      <c r="R32" s="16">
        <f t="shared" si="18"/>
        <v>5014</v>
      </c>
      <c r="S32" s="16">
        <f t="shared" si="18"/>
        <v>4608</v>
      </c>
      <c r="T32" s="16">
        <f t="shared" si="9"/>
        <v>77</v>
      </c>
      <c r="U32" s="206">
        <f t="shared" si="9"/>
        <v>120</v>
      </c>
      <c r="V32" s="208">
        <f t="shared" si="19"/>
        <v>2737</v>
      </c>
      <c r="W32" s="208">
        <f t="shared" si="19"/>
        <v>2495</v>
      </c>
      <c r="X32" s="15">
        <f t="shared" si="19"/>
        <v>46</v>
      </c>
      <c r="Y32" s="209">
        <f t="shared" si="19"/>
        <v>65</v>
      </c>
      <c r="AB32" s="433" t="s">
        <v>38</v>
      </c>
      <c r="AC32" s="15">
        <f t="shared" si="20"/>
        <v>1291</v>
      </c>
      <c r="AD32" s="22">
        <f t="shared" si="21"/>
        <v>2.9400378037393819E-2</v>
      </c>
      <c r="AE32" s="22">
        <f t="shared" si="22"/>
        <v>0.25747905863581971</v>
      </c>
      <c r="AF32" s="15">
        <f t="shared" si="10"/>
        <v>16</v>
      </c>
      <c r="AG32" s="15">
        <f t="shared" si="10"/>
        <v>28</v>
      </c>
      <c r="AH32" s="15">
        <f t="shared" si="10"/>
        <v>1121</v>
      </c>
      <c r="AI32" s="15">
        <f t="shared" si="11"/>
        <v>13</v>
      </c>
      <c r="AJ32" s="15">
        <f t="shared" si="11"/>
        <v>31</v>
      </c>
      <c r="AK32" s="15">
        <f t="shared" si="11"/>
        <v>1446</v>
      </c>
      <c r="AL32" s="22">
        <f t="shared" si="23"/>
        <v>3.9455373952904584E-2</v>
      </c>
      <c r="AM32" s="22">
        <f t="shared" si="36"/>
        <v>0.28839250099720781</v>
      </c>
      <c r="AN32" s="15">
        <f t="shared" si="13"/>
        <v>30</v>
      </c>
      <c r="AO32" s="15">
        <f t="shared" si="13"/>
        <v>37</v>
      </c>
      <c r="AP32" s="15">
        <f t="shared" si="13"/>
        <v>1156</v>
      </c>
      <c r="AQ32" s="15">
        <f t="shared" si="14"/>
        <v>18</v>
      </c>
      <c r="AR32" s="15">
        <f t="shared" si="14"/>
        <v>24</v>
      </c>
      <c r="AS32" s="16">
        <f t="shared" si="14"/>
        <v>5014</v>
      </c>
      <c r="AT32" s="24">
        <f t="shared" si="24"/>
        <v>3.4013051677588287E-2</v>
      </c>
      <c r="AU32" s="16">
        <f t="shared" si="15"/>
        <v>77</v>
      </c>
      <c r="AV32" s="16">
        <f t="shared" si="15"/>
        <v>120</v>
      </c>
      <c r="AZ32" s="15">
        <f t="shared" si="25"/>
        <v>2737</v>
      </c>
      <c r="BA32" s="15">
        <f t="shared" si="16"/>
        <v>46</v>
      </c>
      <c r="BB32" s="15">
        <f t="shared" si="16"/>
        <v>65</v>
      </c>
      <c r="BF32" s="433" t="s">
        <v>38</v>
      </c>
      <c r="BG32" s="411">
        <f t="shared" si="3"/>
        <v>1291</v>
      </c>
      <c r="BH32" s="411">
        <f t="shared" si="3"/>
        <v>1183</v>
      </c>
      <c r="BI32" s="411">
        <f t="shared" si="3"/>
        <v>16</v>
      </c>
      <c r="BJ32" s="411">
        <f t="shared" si="3"/>
        <v>28</v>
      </c>
      <c r="BK32" s="411">
        <f t="shared" si="26"/>
        <v>1121</v>
      </c>
      <c r="BL32" s="411">
        <f t="shared" si="26"/>
        <v>1035</v>
      </c>
      <c r="BM32" s="411">
        <f t="shared" si="26"/>
        <v>13</v>
      </c>
      <c r="BN32" s="411">
        <f t="shared" si="26"/>
        <v>31</v>
      </c>
      <c r="BO32" s="411">
        <f t="shared" si="4"/>
        <v>1446</v>
      </c>
      <c r="BP32" s="411">
        <f t="shared" si="4"/>
        <v>1312</v>
      </c>
      <c r="BQ32" s="411">
        <f t="shared" si="4"/>
        <v>30</v>
      </c>
      <c r="BR32" s="411">
        <f t="shared" si="4"/>
        <v>37</v>
      </c>
      <c r="BS32" s="411">
        <f t="shared" si="27"/>
        <v>1156</v>
      </c>
      <c r="BT32" s="411">
        <f t="shared" si="27"/>
        <v>1078</v>
      </c>
      <c r="BU32" s="411">
        <f t="shared" si="27"/>
        <v>18</v>
      </c>
      <c r="BV32" s="411">
        <f t="shared" si="27"/>
        <v>24</v>
      </c>
      <c r="BW32" s="412">
        <f t="shared" si="28"/>
        <v>5014</v>
      </c>
      <c r="BX32" s="412">
        <f t="shared" si="28"/>
        <v>4608</v>
      </c>
      <c r="BY32" s="412">
        <f t="shared" si="17"/>
        <v>77</v>
      </c>
      <c r="BZ32" s="412">
        <f t="shared" si="17"/>
        <v>120</v>
      </c>
      <c r="CA32" s="411">
        <f t="shared" si="29"/>
        <v>2737</v>
      </c>
      <c r="CB32" s="411">
        <f t="shared" si="29"/>
        <v>2495</v>
      </c>
      <c r="CC32" s="411">
        <f t="shared" si="29"/>
        <v>46</v>
      </c>
      <c r="CD32" s="413">
        <f t="shared" si="29"/>
        <v>65</v>
      </c>
      <c r="CI32" s="443" t="s">
        <v>38</v>
      </c>
      <c r="CJ32" s="444">
        <v>5014</v>
      </c>
      <c r="CK32" s="444">
        <v>4608</v>
      </c>
      <c r="CL32" s="444">
        <v>77</v>
      </c>
      <c r="CM32" s="445">
        <v>120</v>
      </c>
      <c r="CN32" s="20">
        <f t="shared" si="30"/>
        <v>-43</v>
      </c>
      <c r="CP32" s="466" t="s">
        <v>38</v>
      </c>
      <c r="CQ32" s="474">
        <v>1291</v>
      </c>
      <c r="CR32" s="474">
        <v>1183</v>
      </c>
      <c r="CS32" s="474">
        <v>16</v>
      </c>
      <c r="CT32" s="469">
        <v>28</v>
      </c>
      <c r="CU32" s="20">
        <f t="shared" si="31"/>
        <v>-12</v>
      </c>
      <c r="CW32" s="466" t="s">
        <v>38</v>
      </c>
      <c r="CX32" s="474">
        <v>1446</v>
      </c>
      <c r="CY32" s="474">
        <v>1312</v>
      </c>
      <c r="CZ32" s="474">
        <v>30</v>
      </c>
      <c r="DA32" s="469">
        <v>37</v>
      </c>
      <c r="DB32" s="20">
        <f t="shared" si="32"/>
        <v>-7</v>
      </c>
      <c r="DD32" s="466" t="s">
        <v>38</v>
      </c>
      <c r="DE32" s="474">
        <v>1121</v>
      </c>
      <c r="DF32" s="474">
        <v>1035</v>
      </c>
      <c r="DG32" s="474">
        <v>13</v>
      </c>
      <c r="DH32" s="469">
        <v>31</v>
      </c>
      <c r="DI32" s="20">
        <f t="shared" si="33"/>
        <v>-18</v>
      </c>
      <c r="DK32" s="466" t="s">
        <v>38</v>
      </c>
      <c r="DL32" s="474">
        <v>1156</v>
      </c>
      <c r="DM32" s="474">
        <v>1078</v>
      </c>
      <c r="DN32" s="474">
        <v>18</v>
      </c>
      <c r="DO32" s="469">
        <v>24</v>
      </c>
      <c r="DP32" s="20">
        <f t="shared" si="34"/>
        <v>-6</v>
      </c>
    </row>
    <row r="33" spans="1:120" x14ac:dyDescent="0.2">
      <c r="A33" s="433" t="s">
        <v>39</v>
      </c>
      <c r="B33" s="15">
        <f t="shared" si="5"/>
        <v>0</v>
      </c>
      <c r="C33" s="15">
        <f t="shared" si="5"/>
        <v>0</v>
      </c>
      <c r="D33" s="15">
        <f t="shared" si="5"/>
        <v>0</v>
      </c>
      <c r="E33" s="15">
        <f t="shared" si="5"/>
        <v>0</v>
      </c>
      <c r="F33" s="15">
        <f t="shared" si="6"/>
        <v>2</v>
      </c>
      <c r="G33" s="15">
        <f t="shared" si="6"/>
        <v>1</v>
      </c>
      <c r="H33" s="15">
        <f t="shared" si="6"/>
        <v>0</v>
      </c>
      <c r="I33" s="15">
        <f t="shared" si="6"/>
        <v>0</v>
      </c>
      <c r="J33" s="15">
        <f t="shared" si="7"/>
        <v>1</v>
      </c>
      <c r="K33" s="15">
        <f t="shared" si="7"/>
        <v>0</v>
      </c>
      <c r="L33" s="15">
        <f t="shared" si="7"/>
        <v>0</v>
      </c>
      <c r="M33" s="15">
        <f t="shared" si="7"/>
        <v>0</v>
      </c>
      <c r="N33" s="15">
        <f t="shared" si="8"/>
        <v>1</v>
      </c>
      <c r="O33" s="15">
        <f t="shared" si="8"/>
        <v>0</v>
      </c>
      <c r="P33" s="15">
        <f t="shared" si="8"/>
        <v>0</v>
      </c>
      <c r="Q33" s="15">
        <f t="shared" si="8"/>
        <v>0</v>
      </c>
      <c r="R33" s="16">
        <f t="shared" si="18"/>
        <v>4</v>
      </c>
      <c r="S33" s="16">
        <f t="shared" si="18"/>
        <v>1</v>
      </c>
      <c r="T33" s="16">
        <f t="shared" si="9"/>
        <v>0</v>
      </c>
      <c r="U33" s="206">
        <f t="shared" si="9"/>
        <v>0</v>
      </c>
      <c r="V33" s="208">
        <f t="shared" si="19"/>
        <v>1</v>
      </c>
      <c r="W33" s="208">
        <f t="shared" si="19"/>
        <v>0</v>
      </c>
      <c r="X33" s="15">
        <f t="shared" si="19"/>
        <v>0</v>
      </c>
      <c r="Y33" s="209">
        <f t="shared" si="19"/>
        <v>0</v>
      </c>
      <c r="AB33" s="433" t="s">
        <v>39</v>
      </c>
      <c r="AC33" s="15">
        <f t="shared" si="20"/>
        <v>0</v>
      </c>
      <c r="AD33" s="22">
        <f t="shared" si="21"/>
        <v>0</v>
      </c>
      <c r="AE33" s="22">
        <f t="shared" si="22"/>
        <v>0</v>
      </c>
      <c r="AF33" s="15">
        <f t="shared" si="10"/>
        <v>0</v>
      </c>
      <c r="AG33" s="15">
        <f t="shared" si="10"/>
        <v>0</v>
      </c>
      <c r="AH33" s="15">
        <f t="shared" si="10"/>
        <v>2</v>
      </c>
      <c r="AI33" s="15">
        <f t="shared" si="11"/>
        <v>0</v>
      </c>
      <c r="AJ33" s="15">
        <f t="shared" si="11"/>
        <v>0</v>
      </c>
      <c r="AK33" s="15">
        <f t="shared" si="11"/>
        <v>1</v>
      </c>
      <c r="AL33" s="22">
        <f t="shared" si="23"/>
        <v>2.728587410297689E-5</v>
      </c>
      <c r="AM33" s="22">
        <f t="shared" si="36"/>
        <v>0.25</v>
      </c>
      <c r="AN33" s="15">
        <f t="shared" si="13"/>
        <v>0</v>
      </c>
      <c r="AO33" s="15">
        <f t="shared" si="13"/>
        <v>0</v>
      </c>
      <c r="AP33" s="15">
        <f t="shared" si="13"/>
        <v>1</v>
      </c>
      <c r="AQ33" s="15">
        <f t="shared" si="14"/>
        <v>0</v>
      </c>
      <c r="AR33" s="15">
        <f t="shared" si="14"/>
        <v>0</v>
      </c>
      <c r="AS33" s="16">
        <f t="shared" si="14"/>
        <v>4</v>
      </c>
      <c r="AT33" s="24">
        <f t="shared" si="24"/>
        <v>2.7134464840517184E-5</v>
      </c>
      <c r="AU33" s="16">
        <f t="shared" si="15"/>
        <v>0</v>
      </c>
      <c r="AV33" s="16">
        <f t="shared" si="15"/>
        <v>0</v>
      </c>
      <c r="AZ33" s="15">
        <f t="shared" si="25"/>
        <v>1</v>
      </c>
      <c r="BA33" s="15">
        <f t="shared" si="16"/>
        <v>0</v>
      </c>
      <c r="BB33" s="15">
        <f t="shared" si="16"/>
        <v>0</v>
      </c>
      <c r="BF33" s="433" t="s">
        <v>39</v>
      </c>
      <c r="BG33" s="411">
        <f t="shared" si="3"/>
        <v>0</v>
      </c>
      <c r="BH33" s="411">
        <f t="shared" si="3"/>
        <v>0</v>
      </c>
      <c r="BI33" s="411">
        <f t="shared" si="3"/>
        <v>0</v>
      </c>
      <c r="BJ33" s="411">
        <f t="shared" si="3"/>
        <v>0</v>
      </c>
      <c r="BK33" s="411">
        <f t="shared" si="26"/>
        <v>2</v>
      </c>
      <c r="BL33" s="411">
        <f t="shared" si="26"/>
        <v>1</v>
      </c>
      <c r="BM33" s="411">
        <f t="shared" si="26"/>
        <v>0</v>
      </c>
      <c r="BN33" s="411">
        <f t="shared" si="26"/>
        <v>0</v>
      </c>
      <c r="BO33" s="411">
        <f t="shared" si="4"/>
        <v>1</v>
      </c>
      <c r="BP33" s="411">
        <f t="shared" si="4"/>
        <v>0</v>
      </c>
      <c r="BQ33" s="411">
        <f t="shared" si="4"/>
        <v>0</v>
      </c>
      <c r="BR33" s="411">
        <f t="shared" si="4"/>
        <v>0</v>
      </c>
      <c r="BS33" s="411">
        <f t="shared" si="27"/>
        <v>1</v>
      </c>
      <c r="BT33" s="411">
        <f t="shared" si="27"/>
        <v>0</v>
      </c>
      <c r="BU33" s="411">
        <f t="shared" si="27"/>
        <v>0</v>
      </c>
      <c r="BV33" s="411">
        <f t="shared" si="27"/>
        <v>0</v>
      </c>
      <c r="BW33" s="412">
        <f t="shared" si="28"/>
        <v>4</v>
      </c>
      <c r="BX33" s="412">
        <f t="shared" si="28"/>
        <v>1</v>
      </c>
      <c r="BY33" s="412">
        <f t="shared" si="17"/>
        <v>0</v>
      </c>
      <c r="BZ33" s="412">
        <f t="shared" si="17"/>
        <v>0</v>
      </c>
      <c r="CA33" s="411">
        <f>+BG33+BO33</f>
        <v>1</v>
      </c>
      <c r="CB33" s="411">
        <f t="shared" si="29"/>
        <v>0</v>
      </c>
      <c r="CC33" s="411">
        <f t="shared" si="29"/>
        <v>0</v>
      </c>
      <c r="CD33" s="413">
        <f t="shared" si="29"/>
        <v>0</v>
      </c>
      <c r="CI33" s="443" t="s">
        <v>39</v>
      </c>
      <c r="CJ33" s="444">
        <v>4</v>
      </c>
      <c r="CK33" s="444">
        <v>1</v>
      </c>
      <c r="CL33" s="444">
        <v>0</v>
      </c>
      <c r="CM33" s="445">
        <v>0</v>
      </c>
      <c r="CN33" s="20">
        <f t="shared" si="30"/>
        <v>0</v>
      </c>
      <c r="CP33" s="466" t="str">
        <f>+CI33</f>
        <v>O Amministrazione pubblica e difesa; assicurazione sociale...</v>
      </c>
      <c r="CQ33" s="474">
        <v>0</v>
      </c>
      <c r="CR33" s="474">
        <v>0</v>
      </c>
      <c r="CS33" s="474">
        <v>0</v>
      </c>
      <c r="CT33" s="469">
        <v>0</v>
      </c>
      <c r="CU33" s="20">
        <f t="shared" si="31"/>
        <v>0</v>
      </c>
      <c r="CW33" s="466" t="s">
        <v>39</v>
      </c>
      <c r="CX33" s="474">
        <v>1</v>
      </c>
      <c r="CY33" s="474">
        <v>0</v>
      </c>
      <c r="CZ33" s="474">
        <v>0</v>
      </c>
      <c r="DA33" s="469">
        <v>0</v>
      </c>
      <c r="DB33" s="20">
        <f t="shared" si="32"/>
        <v>0</v>
      </c>
      <c r="DD33" s="466" t="s">
        <v>39</v>
      </c>
      <c r="DE33" s="474">
        <v>2</v>
      </c>
      <c r="DF33" s="474">
        <v>1</v>
      </c>
      <c r="DG33" s="474">
        <v>0</v>
      </c>
      <c r="DH33" s="469">
        <v>0</v>
      </c>
      <c r="DI33" s="20">
        <f t="shared" si="33"/>
        <v>0</v>
      </c>
      <c r="DK33" s="466" t="s">
        <v>39</v>
      </c>
      <c r="DL33" s="474">
        <v>1</v>
      </c>
      <c r="DM33" s="474">
        <v>0</v>
      </c>
      <c r="DN33" s="474">
        <v>0</v>
      </c>
      <c r="DO33" s="469">
        <v>0</v>
      </c>
      <c r="DP33" s="20">
        <f t="shared" si="34"/>
        <v>0</v>
      </c>
    </row>
    <row r="34" spans="1:120" x14ac:dyDescent="0.2">
      <c r="A34" s="433" t="s">
        <v>41</v>
      </c>
      <c r="B34" s="15">
        <f t="shared" si="5"/>
        <v>206</v>
      </c>
      <c r="C34" s="15">
        <f t="shared" si="5"/>
        <v>192</v>
      </c>
      <c r="D34" s="15">
        <f t="shared" si="5"/>
        <v>2</v>
      </c>
      <c r="E34" s="15">
        <f t="shared" si="5"/>
        <v>6</v>
      </c>
      <c r="F34" s="15">
        <f t="shared" si="6"/>
        <v>168</v>
      </c>
      <c r="G34" s="15">
        <f t="shared" si="6"/>
        <v>152</v>
      </c>
      <c r="H34" s="15">
        <f t="shared" si="6"/>
        <v>9</v>
      </c>
      <c r="I34" s="15">
        <f t="shared" si="6"/>
        <v>2</v>
      </c>
      <c r="J34" s="15">
        <f t="shared" si="7"/>
        <v>257</v>
      </c>
      <c r="K34" s="15">
        <f t="shared" si="7"/>
        <v>224</v>
      </c>
      <c r="L34" s="15">
        <f t="shared" si="7"/>
        <v>4</v>
      </c>
      <c r="M34" s="15">
        <f t="shared" si="7"/>
        <v>5</v>
      </c>
      <c r="N34" s="15">
        <f t="shared" si="8"/>
        <v>128</v>
      </c>
      <c r="O34" s="15">
        <f t="shared" si="8"/>
        <v>122</v>
      </c>
      <c r="P34" s="15">
        <f t="shared" si="8"/>
        <v>6</v>
      </c>
      <c r="Q34" s="15">
        <f t="shared" si="8"/>
        <v>2</v>
      </c>
      <c r="R34" s="16">
        <f t="shared" si="18"/>
        <v>759</v>
      </c>
      <c r="S34" s="16">
        <f t="shared" si="18"/>
        <v>690</v>
      </c>
      <c r="T34" s="16">
        <f t="shared" si="9"/>
        <v>21</v>
      </c>
      <c r="U34" s="206">
        <f t="shared" si="9"/>
        <v>15</v>
      </c>
      <c r="V34" s="208">
        <f t="shared" si="19"/>
        <v>463</v>
      </c>
      <c r="W34" s="208">
        <f t="shared" si="19"/>
        <v>416</v>
      </c>
      <c r="X34" s="15">
        <f t="shared" si="19"/>
        <v>6</v>
      </c>
      <c r="Y34" s="209">
        <f t="shared" si="19"/>
        <v>11</v>
      </c>
      <c r="AB34" s="433" t="s">
        <v>41</v>
      </c>
      <c r="AC34" s="15">
        <f t="shared" si="20"/>
        <v>206</v>
      </c>
      <c r="AD34" s="22">
        <f t="shared" si="21"/>
        <v>4.6913074172758532E-3</v>
      </c>
      <c r="AE34" s="22">
        <f t="shared" si="22"/>
        <v>0.27140974967061926</v>
      </c>
      <c r="AF34" s="15">
        <f t="shared" si="10"/>
        <v>2</v>
      </c>
      <c r="AG34" s="15">
        <f t="shared" si="10"/>
        <v>6</v>
      </c>
      <c r="AH34" s="15">
        <f t="shared" si="10"/>
        <v>168</v>
      </c>
      <c r="AI34" s="15">
        <f t="shared" si="11"/>
        <v>9</v>
      </c>
      <c r="AJ34" s="15">
        <f t="shared" si="11"/>
        <v>2</v>
      </c>
      <c r="AK34" s="15">
        <f t="shared" si="11"/>
        <v>257</v>
      </c>
      <c r="AL34" s="22">
        <f t="shared" si="23"/>
        <v>7.0124696444650607E-3</v>
      </c>
      <c r="AM34" s="22">
        <f t="shared" si="36"/>
        <v>0.33860342555994732</v>
      </c>
      <c r="AN34" s="15">
        <f t="shared" si="13"/>
        <v>4</v>
      </c>
      <c r="AO34" s="15">
        <f t="shared" si="13"/>
        <v>5</v>
      </c>
      <c r="AP34" s="15">
        <f t="shared" si="13"/>
        <v>128</v>
      </c>
      <c r="AQ34" s="15">
        <f t="shared" si="14"/>
        <v>6</v>
      </c>
      <c r="AR34" s="15">
        <f t="shared" si="14"/>
        <v>2</v>
      </c>
      <c r="AS34" s="16">
        <f t="shared" si="14"/>
        <v>759</v>
      </c>
      <c r="AT34" s="24">
        <f t="shared" si="24"/>
        <v>5.1487647034881351E-3</v>
      </c>
      <c r="AU34" s="16">
        <f t="shared" si="15"/>
        <v>21</v>
      </c>
      <c r="AV34" s="16">
        <f t="shared" si="15"/>
        <v>15</v>
      </c>
      <c r="AZ34" s="15">
        <f t="shared" si="25"/>
        <v>463</v>
      </c>
      <c r="BA34" s="15">
        <f t="shared" si="16"/>
        <v>6</v>
      </c>
      <c r="BB34" s="15">
        <f t="shared" si="16"/>
        <v>11</v>
      </c>
      <c r="BF34" s="433" t="s">
        <v>41</v>
      </c>
      <c r="BG34" s="411">
        <f t="shared" si="3"/>
        <v>206</v>
      </c>
      <c r="BH34" s="411">
        <f t="shared" si="3"/>
        <v>192</v>
      </c>
      <c r="BI34" s="411">
        <f t="shared" si="3"/>
        <v>2</v>
      </c>
      <c r="BJ34" s="411">
        <f t="shared" si="3"/>
        <v>6</v>
      </c>
      <c r="BK34" s="411">
        <f t="shared" si="26"/>
        <v>168</v>
      </c>
      <c r="BL34" s="411">
        <f t="shared" si="26"/>
        <v>152</v>
      </c>
      <c r="BM34" s="411">
        <f t="shared" si="26"/>
        <v>9</v>
      </c>
      <c r="BN34" s="411">
        <f t="shared" si="26"/>
        <v>2</v>
      </c>
      <c r="BO34" s="411">
        <f t="shared" si="4"/>
        <v>257</v>
      </c>
      <c r="BP34" s="411">
        <f t="shared" si="4"/>
        <v>224</v>
      </c>
      <c r="BQ34" s="411">
        <f t="shared" si="4"/>
        <v>4</v>
      </c>
      <c r="BR34" s="411">
        <f t="shared" si="4"/>
        <v>5</v>
      </c>
      <c r="BS34" s="411">
        <f t="shared" si="27"/>
        <v>128</v>
      </c>
      <c r="BT34" s="411">
        <f t="shared" si="27"/>
        <v>122</v>
      </c>
      <c r="BU34" s="411">
        <f t="shared" si="27"/>
        <v>6</v>
      </c>
      <c r="BV34" s="411">
        <f t="shared" si="27"/>
        <v>2</v>
      </c>
      <c r="BW34" s="412">
        <f t="shared" si="28"/>
        <v>759</v>
      </c>
      <c r="BX34" s="412">
        <f t="shared" si="28"/>
        <v>690</v>
      </c>
      <c r="BY34" s="412">
        <f t="shared" si="17"/>
        <v>21</v>
      </c>
      <c r="BZ34" s="412">
        <f t="shared" si="17"/>
        <v>15</v>
      </c>
      <c r="CA34" s="411">
        <f>+BG34+BO34</f>
        <v>463</v>
      </c>
      <c r="CB34" s="411">
        <f t="shared" si="29"/>
        <v>416</v>
      </c>
      <c r="CC34" s="411">
        <f t="shared" si="29"/>
        <v>6</v>
      </c>
      <c r="CD34" s="413">
        <f t="shared" si="29"/>
        <v>11</v>
      </c>
      <c r="CI34" s="443" t="s">
        <v>41</v>
      </c>
      <c r="CJ34" s="444">
        <v>759</v>
      </c>
      <c r="CK34" s="444">
        <v>690</v>
      </c>
      <c r="CL34" s="444">
        <v>21</v>
      </c>
      <c r="CM34" s="445">
        <v>15</v>
      </c>
      <c r="CN34" s="20">
        <f t="shared" si="30"/>
        <v>6</v>
      </c>
      <c r="CP34" s="466" t="s">
        <v>41</v>
      </c>
      <c r="CQ34" s="474">
        <v>206</v>
      </c>
      <c r="CR34" s="474">
        <v>192</v>
      </c>
      <c r="CS34" s="474">
        <v>2</v>
      </c>
      <c r="CT34" s="469">
        <v>6</v>
      </c>
      <c r="CU34" s="20">
        <f t="shared" si="31"/>
        <v>-4</v>
      </c>
      <c r="CW34" s="466" t="s">
        <v>41</v>
      </c>
      <c r="CX34" s="474">
        <v>257</v>
      </c>
      <c r="CY34" s="474">
        <v>224</v>
      </c>
      <c r="CZ34" s="474">
        <v>4</v>
      </c>
      <c r="DA34" s="469">
        <v>5</v>
      </c>
      <c r="DB34" s="20">
        <f t="shared" si="32"/>
        <v>-1</v>
      </c>
      <c r="DD34" s="466" t="s">
        <v>41</v>
      </c>
      <c r="DE34" s="474">
        <v>168</v>
      </c>
      <c r="DF34" s="474">
        <v>152</v>
      </c>
      <c r="DG34" s="474">
        <v>9</v>
      </c>
      <c r="DH34" s="469">
        <v>2</v>
      </c>
      <c r="DI34" s="20">
        <f t="shared" si="33"/>
        <v>7</v>
      </c>
      <c r="DK34" s="466" t="s">
        <v>41</v>
      </c>
      <c r="DL34" s="474">
        <v>128</v>
      </c>
      <c r="DM34" s="474">
        <v>122</v>
      </c>
      <c r="DN34" s="474">
        <v>6</v>
      </c>
      <c r="DO34" s="469">
        <v>2</v>
      </c>
      <c r="DP34" s="20">
        <f t="shared" si="34"/>
        <v>4</v>
      </c>
    </row>
    <row r="35" spans="1:120" x14ac:dyDescent="0.2">
      <c r="A35" s="433" t="s">
        <v>42</v>
      </c>
      <c r="B35" s="15">
        <f t="shared" si="5"/>
        <v>325</v>
      </c>
      <c r="C35" s="15">
        <f t="shared" si="5"/>
        <v>271</v>
      </c>
      <c r="D35" s="15">
        <f t="shared" si="5"/>
        <v>3</v>
      </c>
      <c r="E35" s="15">
        <f t="shared" si="5"/>
        <v>4</v>
      </c>
      <c r="F35" s="15">
        <f t="shared" si="6"/>
        <v>223</v>
      </c>
      <c r="G35" s="15">
        <f t="shared" si="6"/>
        <v>202</v>
      </c>
      <c r="H35" s="15">
        <f t="shared" si="6"/>
        <v>1</v>
      </c>
      <c r="I35" s="15">
        <f t="shared" si="6"/>
        <v>2</v>
      </c>
      <c r="J35" s="15">
        <f t="shared" si="7"/>
        <v>252</v>
      </c>
      <c r="K35" s="15">
        <f t="shared" si="7"/>
        <v>223</v>
      </c>
      <c r="L35" s="15">
        <f t="shared" si="7"/>
        <v>2</v>
      </c>
      <c r="M35" s="15">
        <f t="shared" si="7"/>
        <v>4</v>
      </c>
      <c r="N35" s="15">
        <f t="shared" si="8"/>
        <v>237</v>
      </c>
      <c r="O35" s="15">
        <f t="shared" si="8"/>
        <v>206</v>
      </c>
      <c r="P35" s="15">
        <f t="shared" si="8"/>
        <v>1</v>
      </c>
      <c r="Q35" s="15">
        <f t="shared" si="8"/>
        <v>2</v>
      </c>
      <c r="R35" s="16">
        <f t="shared" si="18"/>
        <v>1037</v>
      </c>
      <c r="S35" s="16">
        <f t="shared" si="18"/>
        <v>902</v>
      </c>
      <c r="T35" s="16">
        <f t="shared" si="9"/>
        <v>7</v>
      </c>
      <c r="U35" s="206">
        <f t="shared" si="9"/>
        <v>12</v>
      </c>
      <c r="V35" s="208">
        <f t="shared" si="19"/>
        <v>577</v>
      </c>
      <c r="W35" s="208">
        <f t="shared" si="19"/>
        <v>494</v>
      </c>
      <c r="X35" s="15">
        <f t="shared" si="19"/>
        <v>5</v>
      </c>
      <c r="Y35" s="209">
        <f t="shared" si="19"/>
        <v>8</v>
      </c>
      <c r="AB35" s="433" t="s">
        <v>42</v>
      </c>
      <c r="AC35" s="15">
        <f t="shared" si="20"/>
        <v>325</v>
      </c>
      <c r="AD35" s="22">
        <f t="shared" si="21"/>
        <v>7.4013345175468559E-3</v>
      </c>
      <c r="AE35" s="22">
        <f t="shared" si="22"/>
        <v>0.31340405014464801</v>
      </c>
      <c r="AF35" s="15">
        <f t="shared" si="10"/>
        <v>3</v>
      </c>
      <c r="AG35" s="15">
        <f t="shared" si="10"/>
        <v>4</v>
      </c>
      <c r="AH35" s="15">
        <f t="shared" si="10"/>
        <v>223</v>
      </c>
      <c r="AI35" s="15">
        <f t="shared" si="11"/>
        <v>1</v>
      </c>
      <c r="AJ35" s="15">
        <f t="shared" si="11"/>
        <v>2</v>
      </c>
      <c r="AK35" s="15">
        <f t="shared" si="11"/>
        <v>252</v>
      </c>
      <c r="AL35" s="22">
        <f t="shared" si="23"/>
        <v>6.8760402739501758E-3</v>
      </c>
      <c r="AM35" s="22">
        <f t="shared" si="36"/>
        <v>0.24300867888138863</v>
      </c>
      <c r="AN35" s="15">
        <f t="shared" si="13"/>
        <v>2</v>
      </c>
      <c r="AO35" s="15">
        <f t="shared" si="13"/>
        <v>4</v>
      </c>
      <c r="AP35" s="15">
        <f t="shared" si="13"/>
        <v>237</v>
      </c>
      <c r="AQ35" s="15">
        <f t="shared" si="14"/>
        <v>1</v>
      </c>
      <c r="AR35" s="15">
        <f t="shared" si="14"/>
        <v>2</v>
      </c>
      <c r="AS35" s="16">
        <f t="shared" si="14"/>
        <v>1037</v>
      </c>
      <c r="AT35" s="24">
        <f t="shared" si="24"/>
        <v>7.0346100099040795E-3</v>
      </c>
      <c r="AU35" s="16">
        <f t="shared" si="15"/>
        <v>7</v>
      </c>
      <c r="AV35" s="16">
        <f t="shared" si="15"/>
        <v>12</v>
      </c>
      <c r="AZ35" s="15">
        <f t="shared" si="25"/>
        <v>577</v>
      </c>
      <c r="BA35" s="15">
        <f t="shared" si="16"/>
        <v>5</v>
      </c>
      <c r="BB35" s="15">
        <f t="shared" si="16"/>
        <v>8</v>
      </c>
      <c r="BF35" s="433" t="s">
        <v>42</v>
      </c>
      <c r="BG35" s="411">
        <f t="shared" si="3"/>
        <v>325</v>
      </c>
      <c r="BH35" s="411">
        <f t="shared" si="3"/>
        <v>271</v>
      </c>
      <c r="BI35" s="411">
        <f t="shared" si="3"/>
        <v>3</v>
      </c>
      <c r="BJ35" s="411">
        <f t="shared" si="3"/>
        <v>4</v>
      </c>
      <c r="BK35" s="411">
        <f t="shared" si="26"/>
        <v>223</v>
      </c>
      <c r="BL35" s="411">
        <f t="shared" si="26"/>
        <v>202</v>
      </c>
      <c r="BM35" s="411">
        <f t="shared" si="26"/>
        <v>1</v>
      </c>
      <c r="BN35" s="411">
        <f t="shared" si="26"/>
        <v>2</v>
      </c>
      <c r="BO35" s="411">
        <f t="shared" si="4"/>
        <v>252</v>
      </c>
      <c r="BP35" s="411">
        <f t="shared" si="4"/>
        <v>223</v>
      </c>
      <c r="BQ35" s="411">
        <f t="shared" si="4"/>
        <v>2</v>
      </c>
      <c r="BR35" s="411">
        <f t="shared" si="4"/>
        <v>4</v>
      </c>
      <c r="BS35" s="411">
        <f t="shared" si="27"/>
        <v>237</v>
      </c>
      <c r="BT35" s="411">
        <f t="shared" si="27"/>
        <v>206</v>
      </c>
      <c r="BU35" s="411">
        <f t="shared" si="27"/>
        <v>1</v>
      </c>
      <c r="BV35" s="411">
        <f t="shared" si="27"/>
        <v>2</v>
      </c>
      <c r="BW35" s="412">
        <f t="shared" si="28"/>
        <v>1037</v>
      </c>
      <c r="BX35" s="412">
        <f t="shared" si="28"/>
        <v>902</v>
      </c>
      <c r="BY35" s="412">
        <f t="shared" si="17"/>
        <v>7</v>
      </c>
      <c r="BZ35" s="412">
        <f t="shared" si="17"/>
        <v>12</v>
      </c>
      <c r="CA35" s="411">
        <f>+BG35+BO35</f>
        <v>577</v>
      </c>
      <c r="CB35" s="411">
        <f t="shared" si="29"/>
        <v>494</v>
      </c>
      <c r="CC35" s="411">
        <f t="shared" si="29"/>
        <v>5</v>
      </c>
      <c r="CD35" s="413">
        <f t="shared" si="29"/>
        <v>8</v>
      </c>
      <c r="CI35" s="443" t="s">
        <v>42</v>
      </c>
      <c r="CJ35" s="444">
        <v>1037</v>
      </c>
      <c r="CK35" s="444">
        <v>902</v>
      </c>
      <c r="CL35" s="444">
        <v>7</v>
      </c>
      <c r="CM35" s="445">
        <v>12</v>
      </c>
      <c r="CN35" s="20">
        <f t="shared" si="30"/>
        <v>-5</v>
      </c>
      <c r="CP35" s="466" t="s">
        <v>42</v>
      </c>
      <c r="CQ35" s="474">
        <v>325</v>
      </c>
      <c r="CR35" s="474">
        <v>271</v>
      </c>
      <c r="CS35" s="474">
        <v>3</v>
      </c>
      <c r="CT35" s="469">
        <v>4</v>
      </c>
      <c r="CU35" s="20">
        <f t="shared" si="31"/>
        <v>-1</v>
      </c>
      <c r="CW35" s="466" t="s">
        <v>42</v>
      </c>
      <c r="CX35" s="474">
        <v>252</v>
      </c>
      <c r="CY35" s="474">
        <v>223</v>
      </c>
      <c r="CZ35" s="474">
        <v>2</v>
      </c>
      <c r="DA35" s="469">
        <v>4</v>
      </c>
      <c r="DB35" s="20">
        <f t="shared" si="32"/>
        <v>-2</v>
      </c>
      <c r="DD35" s="466" t="s">
        <v>42</v>
      </c>
      <c r="DE35" s="474">
        <v>223</v>
      </c>
      <c r="DF35" s="474">
        <v>202</v>
      </c>
      <c r="DG35" s="474">
        <v>1</v>
      </c>
      <c r="DH35" s="469">
        <v>2</v>
      </c>
      <c r="DI35" s="20">
        <f t="shared" si="33"/>
        <v>-1</v>
      </c>
      <c r="DK35" s="466" t="s">
        <v>42</v>
      </c>
      <c r="DL35" s="474">
        <v>237</v>
      </c>
      <c r="DM35" s="474">
        <v>206</v>
      </c>
      <c r="DN35" s="474">
        <v>1</v>
      </c>
      <c r="DO35" s="469">
        <v>2</v>
      </c>
      <c r="DP35" s="20">
        <f t="shared" si="34"/>
        <v>-1</v>
      </c>
    </row>
    <row r="36" spans="1:120" x14ac:dyDescent="0.2">
      <c r="A36" s="433" t="s">
        <v>43</v>
      </c>
      <c r="B36" s="15">
        <f t="shared" si="5"/>
        <v>632</v>
      </c>
      <c r="C36" s="15">
        <f t="shared" si="5"/>
        <v>564</v>
      </c>
      <c r="D36" s="15">
        <f t="shared" si="5"/>
        <v>6</v>
      </c>
      <c r="E36" s="15">
        <f t="shared" si="5"/>
        <v>8</v>
      </c>
      <c r="F36" s="15">
        <f t="shared" si="6"/>
        <v>441</v>
      </c>
      <c r="G36" s="15">
        <f t="shared" si="6"/>
        <v>383</v>
      </c>
      <c r="H36" s="15">
        <f t="shared" si="6"/>
        <v>3</v>
      </c>
      <c r="I36" s="15">
        <f t="shared" si="6"/>
        <v>10</v>
      </c>
      <c r="J36" s="15">
        <f t="shared" si="7"/>
        <v>682</v>
      </c>
      <c r="K36" s="15">
        <f t="shared" si="7"/>
        <v>625</v>
      </c>
      <c r="L36" s="15">
        <f t="shared" si="7"/>
        <v>4</v>
      </c>
      <c r="M36" s="15">
        <f t="shared" si="7"/>
        <v>9</v>
      </c>
      <c r="N36" s="15">
        <f t="shared" si="8"/>
        <v>722</v>
      </c>
      <c r="O36" s="15">
        <f t="shared" si="8"/>
        <v>659</v>
      </c>
      <c r="P36" s="15">
        <f t="shared" si="8"/>
        <v>4</v>
      </c>
      <c r="Q36" s="15">
        <f t="shared" si="8"/>
        <v>6</v>
      </c>
      <c r="R36" s="16">
        <f t="shared" si="18"/>
        <v>2477</v>
      </c>
      <c r="S36" s="16">
        <f t="shared" si="18"/>
        <v>2231</v>
      </c>
      <c r="T36" s="16">
        <f t="shared" si="9"/>
        <v>17</v>
      </c>
      <c r="U36" s="206">
        <f t="shared" si="9"/>
        <v>33</v>
      </c>
      <c r="V36" s="208">
        <f t="shared" si="19"/>
        <v>1314</v>
      </c>
      <c r="W36" s="208">
        <f t="shared" si="19"/>
        <v>1189</v>
      </c>
      <c r="X36" s="15">
        <f t="shared" si="19"/>
        <v>10</v>
      </c>
      <c r="Y36" s="209">
        <f t="shared" si="19"/>
        <v>17</v>
      </c>
      <c r="AB36" s="433" t="s">
        <v>43</v>
      </c>
      <c r="AC36" s="15">
        <f t="shared" si="20"/>
        <v>632</v>
      </c>
      <c r="AD36" s="22">
        <f t="shared" si="21"/>
        <v>1.4392748969506501E-2</v>
      </c>
      <c r="AE36" s="22">
        <f t="shared" si="22"/>
        <v>0.25514735567218411</v>
      </c>
      <c r="AF36" s="15">
        <f t="shared" si="10"/>
        <v>6</v>
      </c>
      <c r="AG36" s="15">
        <f t="shared" si="10"/>
        <v>8</v>
      </c>
      <c r="AH36" s="15">
        <f t="shared" si="10"/>
        <v>441</v>
      </c>
      <c r="AI36" s="15">
        <f t="shared" si="11"/>
        <v>3</v>
      </c>
      <c r="AJ36" s="15">
        <f t="shared" si="11"/>
        <v>10</v>
      </c>
      <c r="AK36" s="15">
        <f t="shared" si="11"/>
        <v>682</v>
      </c>
      <c r="AL36" s="22">
        <f t="shared" si="23"/>
        <v>1.8608966138230237E-2</v>
      </c>
      <c r="AM36" s="22">
        <f t="shared" si="36"/>
        <v>0.27533306419055309</v>
      </c>
      <c r="AN36" s="15">
        <f t="shared" si="13"/>
        <v>4</v>
      </c>
      <c r="AO36" s="15">
        <f t="shared" si="13"/>
        <v>9</v>
      </c>
      <c r="AP36" s="15">
        <f t="shared" si="13"/>
        <v>722</v>
      </c>
      <c r="AQ36" s="15">
        <f t="shared" si="14"/>
        <v>4</v>
      </c>
      <c r="AR36" s="15">
        <f t="shared" si="14"/>
        <v>6</v>
      </c>
      <c r="AS36" s="16">
        <f t="shared" si="14"/>
        <v>2477</v>
      </c>
      <c r="AT36" s="24">
        <f t="shared" si="24"/>
        <v>1.6803017352490266E-2</v>
      </c>
      <c r="AU36" s="16">
        <f t="shared" si="15"/>
        <v>17</v>
      </c>
      <c r="AV36" s="16">
        <f t="shared" si="15"/>
        <v>33</v>
      </c>
      <c r="AZ36" s="15">
        <f t="shared" si="25"/>
        <v>1314</v>
      </c>
      <c r="BA36" s="15">
        <f t="shared" si="16"/>
        <v>10</v>
      </c>
      <c r="BB36" s="15">
        <f t="shared" si="16"/>
        <v>17</v>
      </c>
      <c r="BF36" s="433" t="s">
        <v>43</v>
      </c>
      <c r="BG36" s="411">
        <f t="shared" si="3"/>
        <v>632</v>
      </c>
      <c r="BH36" s="411">
        <f t="shared" si="3"/>
        <v>564</v>
      </c>
      <c r="BI36" s="411">
        <f t="shared" si="3"/>
        <v>6</v>
      </c>
      <c r="BJ36" s="411">
        <f t="shared" si="3"/>
        <v>8</v>
      </c>
      <c r="BK36" s="411">
        <f t="shared" si="26"/>
        <v>441</v>
      </c>
      <c r="BL36" s="411">
        <f t="shared" si="26"/>
        <v>383</v>
      </c>
      <c r="BM36" s="411">
        <f t="shared" si="26"/>
        <v>3</v>
      </c>
      <c r="BN36" s="411">
        <f t="shared" si="26"/>
        <v>10</v>
      </c>
      <c r="BO36" s="411">
        <f t="shared" si="4"/>
        <v>682</v>
      </c>
      <c r="BP36" s="411">
        <f t="shared" si="4"/>
        <v>625</v>
      </c>
      <c r="BQ36" s="411">
        <f t="shared" si="4"/>
        <v>4</v>
      </c>
      <c r="BR36" s="411">
        <f t="shared" si="4"/>
        <v>9</v>
      </c>
      <c r="BS36" s="411">
        <f t="shared" si="27"/>
        <v>722</v>
      </c>
      <c r="BT36" s="411">
        <f t="shared" si="27"/>
        <v>659</v>
      </c>
      <c r="BU36" s="411">
        <f t="shared" si="27"/>
        <v>4</v>
      </c>
      <c r="BV36" s="411">
        <f t="shared" si="27"/>
        <v>6</v>
      </c>
      <c r="BW36" s="412">
        <f t="shared" si="28"/>
        <v>2477</v>
      </c>
      <c r="BX36" s="412">
        <f t="shared" si="28"/>
        <v>2231</v>
      </c>
      <c r="BY36" s="412">
        <f t="shared" si="17"/>
        <v>17</v>
      </c>
      <c r="BZ36" s="412">
        <f t="shared" si="17"/>
        <v>33</v>
      </c>
      <c r="CA36" s="411">
        <f>+BG36+BO36</f>
        <v>1314</v>
      </c>
      <c r="CB36" s="411">
        <f t="shared" ref="CB36:CD40" si="37">+BH36+BP36</f>
        <v>1189</v>
      </c>
      <c r="CC36" s="411">
        <f t="shared" si="37"/>
        <v>10</v>
      </c>
      <c r="CD36" s="413">
        <f t="shared" si="37"/>
        <v>17</v>
      </c>
      <c r="CI36" s="443" t="s">
        <v>43</v>
      </c>
      <c r="CJ36" s="444">
        <v>2477</v>
      </c>
      <c r="CK36" s="444">
        <v>2231</v>
      </c>
      <c r="CL36" s="444">
        <v>17</v>
      </c>
      <c r="CM36" s="445">
        <v>33</v>
      </c>
      <c r="CN36" s="20">
        <f t="shared" si="30"/>
        <v>-16</v>
      </c>
      <c r="CP36" s="466" t="s">
        <v>43</v>
      </c>
      <c r="CQ36" s="474">
        <v>632</v>
      </c>
      <c r="CR36" s="474">
        <v>564</v>
      </c>
      <c r="CS36" s="474">
        <v>6</v>
      </c>
      <c r="CT36" s="469">
        <v>8</v>
      </c>
      <c r="CU36" s="20">
        <f t="shared" si="31"/>
        <v>-2</v>
      </c>
      <c r="CW36" s="466" t="s">
        <v>43</v>
      </c>
      <c r="CX36" s="474">
        <v>682</v>
      </c>
      <c r="CY36" s="474">
        <v>625</v>
      </c>
      <c r="CZ36" s="474">
        <v>4</v>
      </c>
      <c r="DA36" s="469">
        <v>9</v>
      </c>
      <c r="DB36" s="20">
        <f t="shared" si="32"/>
        <v>-5</v>
      </c>
      <c r="DD36" s="466" t="s">
        <v>43</v>
      </c>
      <c r="DE36" s="474">
        <v>441</v>
      </c>
      <c r="DF36" s="474">
        <v>383</v>
      </c>
      <c r="DG36" s="474">
        <v>3</v>
      </c>
      <c r="DH36" s="469">
        <v>10</v>
      </c>
      <c r="DI36" s="20">
        <f t="shared" si="33"/>
        <v>-7</v>
      </c>
      <c r="DK36" s="466" t="s">
        <v>43</v>
      </c>
      <c r="DL36" s="474">
        <v>722</v>
      </c>
      <c r="DM36" s="474">
        <v>659</v>
      </c>
      <c r="DN36" s="474">
        <v>4</v>
      </c>
      <c r="DO36" s="469">
        <v>6</v>
      </c>
      <c r="DP36" s="20">
        <f t="shared" si="34"/>
        <v>-2</v>
      </c>
    </row>
    <row r="37" spans="1:120" x14ac:dyDescent="0.2">
      <c r="A37" s="433" t="s">
        <v>44</v>
      </c>
      <c r="B37" s="15">
        <f t="shared" si="5"/>
        <v>1849</v>
      </c>
      <c r="C37" s="15">
        <f t="shared" si="5"/>
        <v>1784</v>
      </c>
      <c r="D37" s="15">
        <f t="shared" si="5"/>
        <v>14</v>
      </c>
      <c r="E37" s="15">
        <f t="shared" si="5"/>
        <v>23</v>
      </c>
      <c r="F37" s="15">
        <f t="shared" si="6"/>
        <v>1354</v>
      </c>
      <c r="G37" s="15">
        <f t="shared" si="6"/>
        <v>1290</v>
      </c>
      <c r="H37" s="15">
        <f t="shared" si="6"/>
        <v>18</v>
      </c>
      <c r="I37" s="15">
        <f t="shared" si="6"/>
        <v>21</v>
      </c>
      <c r="J37" s="15">
        <f t="shared" si="7"/>
        <v>1822</v>
      </c>
      <c r="K37" s="15">
        <f t="shared" si="7"/>
        <v>1728</v>
      </c>
      <c r="L37" s="15">
        <f t="shared" si="7"/>
        <v>23</v>
      </c>
      <c r="M37" s="15">
        <f t="shared" si="7"/>
        <v>42</v>
      </c>
      <c r="N37" s="15">
        <f t="shared" si="8"/>
        <v>1723</v>
      </c>
      <c r="O37" s="15">
        <f t="shared" si="8"/>
        <v>1654</v>
      </c>
      <c r="P37" s="15">
        <f t="shared" si="8"/>
        <v>19</v>
      </c>
      <c r="Q37" s="15">
        <f t="shared" si="8"/>
        <v>28</v>
      </c>
      <c r="R37" s="16">
        <f t="shared" si="18"/>
        <v>6748</v>
      </c>
      <c r="S37" s="16">
        <f t="shared" si="18"/>
        <v>6456</v>
      </c>
      <c r="T37" s="16">
        <f t="shared" si="9"/>
        <v>74</v>
      </c>
      <c r="U37" s="206">
        <f t="shared" si="9"/>
        <v>114</v>
      </c>
      <c r="V37" s="208">
        <f t="shared" si="19"/>
        <v>3671</v>
      </c>
      <c r="W37" s="208">
        <f t="shared" si="19"/>
        <v>3512</v>
      </c>
      <c r="X37" s="15">
        <f t="shared" si="19"/>
        <v>37</v>
      </c>
      <c r="Y37" s="209">
        <f t="shared" si="19"/>
        <v>65</v>
      </c>
      <c r="AB37" s="433" t="s">
        <v>44</v>
      </c>
      <c r="AC37" s="15">
        <f t="shared" si="20"/>
        <v>1849</v>
      </c>
      <c r="AD37" s="22">
        <f t="shared" si="21"/>
        <v>4.2107900070597344E-2</v>
      </c>
      <c r="AE37" s="22">
        <f t="shared" si="22"/>
        <v>0.2740071132187315</v>
      </c>
      <c r="AF37" s="15">
        <f t="shared" si="10"/>
        <v>14</v>
      </c>
      <c r="AG37" s="15">
        <f t="shared" si="10"/>
        <v>23</v>
      </c>
      <c r="AH37" s="15">
        <f t="shared" si="10"/>
        <v>1354</v>
      </c>
      <c r="AI37" s="15">
        <f t="shared" si="11"/>
        <v>18</v>
      </c>
      <c r="AJ37" s="15">
        <f t="shared" si="11"/>
        <v>21</v>
      </c>
      <c r="AK37" s="15">
        <f t="shared" si="11"/>
        <v>1822</v>
      </c>
      <c r="AL37" s="22">
        <f t="shared" si="23"/>
        <v>4.9714862615623891E-2</v>
      </c>
      <c r="AM37" s="22">
        <f t="shared" si="36"/>
        <v>0.27000592768227621</v>
      </c>
      <c r="AN37" s="15">
        <f t="shared" si="13"/>
        <v>23</v>
      </c>
      <c r="AO37" s="15">
        <f t="shared" si="13"/>
        <v>42</v>
      </c>
      <c r="AP37" s="15">
        <f t="shared" si="13"/>
        <v>1723</v>
      </c>
      <c r="AQ37" s="15">
        <f t="shared" si="14"/>
        <v>19</v>
      </c>
      <c r="AR37" s="15">
        <f t="shared" si="14"/>
        <v>28</v>
      </c>
      <c r="AS37" s="16">
        <f t="shared" si="14"/>
        <v>6748</v>
      </c>
      <c r="AT37" s="24">
        <f t="shared" si="24"/>
        <v>4.5775842185952487E-2</v>
      </c>
      <c r="AU37" s="16">
        <f t="shared" si="15"/>
        <v>74</v>
      </c>
      <c r="AV37" s="16">
        <f t="shared" si="15"/>
        <v>114</v>
      </c>
      <c r="AZ37" s="15">
        <f t="shared" si="25"/>
        <v>3671</v>
      </c>
      <c r="BA37" s="15">
        <f t="shared" si="16"/>
        <v>37</v>
      </c>
      <c r="BB37" s="15">
        <f t="shared" si="16"/>
        <v>65</v>
      </c>
      <c r="BF37" s="433" t="s">
        <v>44</v>
      </c>
      <c r="BG37" s="411">
        <f t="shared" si="3"/>
        <v>1849</v>
      </c>
      <c r="BH37" s="411">
        <f t="shared" si="3"/>
        <v>1784</v>
      </c>
      <c r="BI37" s="411">
        <f t="shared" si="3"/>
        <v>14</v>
      </c>
      <c r="BJ37" s="411">
        <f t="shared" si="3"/>
        <v>23</v>
      </c>
      <c r="BK37" s="411">
        <f t="shared" si="26"/>
        <v>1354</v>
      </c>
      <c r="BL37" s="411">
        <f t="shared" si="26"/>
        <v>1290</v>
      </c>
      <c r="BM37" s="411">
        <f t="shared" si="26"/>
        <v>18</v>
      </c>
      <c r="BN37" s="411">
        <f t="shared" si="26"/>
        <v>21</v>
      </c>
      <c r="BO37" s="411">
        <f t="shared" si="4"/>
        <v>1822</v>
      </c>
      <c r="BP37" s="411">
        <f t="shared" si="4"/>
        <v>1728</v>
      </c>
      <c r="BQ37" s="411">
        <f t="shared" si="4"/>
        <v>23</v>
      </c>
      <c r="BR37" s="411">
        <f t="shared" si="4"/>
        <v>42</v>
      </c>
      <c r="BS37" s="411">
        <f t="shared" si="27"/>
        <v>1723</v>
      </c>
      <c r="BT37" s="411">
        <f t="shared" si="27"/>
        <v>1654</v>
      </c>
      <c r="BU37" s="411">
        <f t="shared" si="27"/>
        <v>19</v>
      </c>
      <c r="BV37" s="411">
        <f t="shared" si="27"/>
        <v>28</v>
      </c>
      <c r="BW37" s="412">
        <f t="shared" si="28"/>
        <v>6748</v>
      </c>
      <c r="BX37" s="412">
        <f t="shared" si="28"/>
        <v>6456</v>
      </c>
      <c r="BY37" s="412">
        <f t="shared" si="17"/>
        <v>74</v>
      </c>
      <c r="BZ37" s="412">
        <f t="shared" si="17"/>
        <v>114</v>
      </c>
      <c r="CA37" s="411">
        <f>+BG37+BO37</f>
        <v>3671</v>
      </c>
      <c r="CB37" s="411">
        <f t="shared" si="37"/>
        <v>3512</v>
      </c>
      <c r="CC37" s="411">
        <f t="shared" si="37"/>
        <v>37</v>
      </c>
      <c r="CD37" s="413">
        <f t="shared" si="37"/>
        <v>65</v>
      </c>
      <c r="CI37" s="443" t="s">
        <v>44</v>
      </c>
      <c r="CJ37" s="444">
        <v>6748</v>
      </c>
      <c r="CK37" s="444">
        <v>6456</v>
      </c>
      <c r="CL37" s="444">
        <v>74</v>
      </c>
      <c r="CM37" s="445">
        <v>114</v>
      </c>
      <c r="CN37" s="20">
        <f t="shared" si="30"/>
        <v>-40</v>
      </c>
      <c r="CP37" s="466" t="s">
        <v>44</v>
      </c>
      <c r="CQ37" s="474">
        <v>1849</v>
      </c>
      <c r="CR37" s="474">
        <v>1784</v>
      </c>
      <c r="CS37" s="474">
        <v>14</v>
      </c>
      <c r="CT37" s="469">
        <v>23</v>
      </c>
      <c r="CU37" s="20">
        <f t="shared" si="31"/>
        <v>-9</v>
      </c>
      <c r="CW37" s="466" t="s">
        <v>44</v>
      </c>
      <c r="CX37" s="474">
        <v>1822</v>
      </c>
      <c r="CY37" s="474">
        <v>1728</v>
      </c>
      <c r="CZ37" s="474">
        <v>23</v>
      </c>
      <c r="DA37" s="469">
        <v>42</v>
      </c>
      <c r="DB37" s="20">
        <f t="shared" si="32"/>
        <v>-19</v>
      </c>
      <c r="DD37" s="466" t="s">
        <v>44</v>
      </c>
      <c r="DE37" s="474">
        <v>1354</v>
      </c>
      <c r="DF37" s="474">
        <v>1290</v>
      </c>
      <c r="DG37" s="474">
        <v>18</v>
      </c>
      <c r="DH37" s="469">
        <v>21</v>
      </c>
      <c r="DI37" s="20">
        <f t="shared" si="33"/>
        <v>-3</v>
      </c>
      <c r="DK37" s="466" t="s">
        <v>44</v>
      </c>
      <c r="DL37" s="474">
        <v>1723</v>
      </c>
      <c r="DM37" s="474">
        <v>1654</v>
      </c>
      <c r="DN37" s="474">
        <v>19</v>
      </c>
      <c r="DO37" s="469">
        <v>28</v>
      </c>
      <c r="DP37" s="20">
        <f t="shared" si="34"/>
        <v>-9</v>
      </c>
    </row>
    <row r="38" spans="1:120" x14ac:dyDescent="0.2">
      <c r="A38" s="433" t="s">
        <v>45</v>
      </c>
      <c r="B38" s="15">
        <f t="shared" si="5"/>
        <v>0</v>
      </c>
      <c r="C38" s="15">
        <f t="shared" si="5"/>
        <v>0</v>
      </c>
      <c r="D38" s="15">
        <f t="shared" si="5"/>
        <v>0</v>
      </c>
      <c r="E38" s="15">
        <f t="shared" si="5"/>
        <v>0</v>
      </c>
      <c r="F38" s="15">
        <f t="shared" si="6"/>
        <v>0</v>
      </c>
      <c r="G38" s="15">
        <f t="shared" si="6"/>
        <v>0</v>
      </c>
      <c r="H38" s="15">
        <f t="shared" si="6"/>
        <v>0</v>
      </c>
      <c r="I38" s="15">
        <f t="shared" si="6"/>
        <v>0</v>
      </c>
      <c r="J38" s="15">
        <f t="shared" si="7"/>
        <v>1</v>
      </c>
      <c r="K38" s="15">
        <f t="shared" si="7"/>
        <v>1</v>
      </c>
      <c r="L38" s="15">
        <f t="shared" si="7"/>
        <v>0</v>
      </c>
      <c r="M38" s="15">
        <f t="shared" si="7"/>
        <v>0</v>
      </c>
      <c r="N38" s="15">
        <f t="shared" si="8"/>
        <v>0</v>
      </c>
      <c r="O38" s="15">
        <f t="shared" si="8"/>
        <v>0</v>
      </c>
      <c r="P38" s="15">
        <f t="shared" si="8"/>
        <v>0</v>
      </c>
      <c r="Q38" s="15">
        <f t="shared" si="8"/>
        <v>0</v>
      </c>
      <c r="R38" s="16">
        <f t="shared" si="18"/>
        <v>1</v>
      </c>
      <c r="S38" s="16">
        <f t="shared" si="18"/>
        <v>1</v>
      </c>
      <c r="T38" s="16">
        <f t="shared" si="9"/>
        <v>0</v>
      </c>
      <c r="U38" s="206">
        <f t="shared" si="9"/>
        <v>0</v>
      </c>
      <c r="V38" s="208">
        <v>0</v>
      </c>
      <c r="W38" s="208">
        <f t="shared" ref="W38:Y40" si="38">+C38+K38</f>
        <v>1</v>
      </c>
      <c r="X38" s="15">
        <f t="shared" si="38"/>
        <v>0</v>
      </c>
      <c r="Y38" s="209">
        <f t="shared" si="38"/>
        <v>0</v>
      </c>
      <c r="AB38" s="433" t="s">
        <v>45</v>
      </c>
      <c r="AC38" s="15">
        <f t="shared" si="20"/>
        <v>0</v>
      </c>
      <c r="AD38" s="22">
        <f t="shared" si="21"/>
        <v>0</v>
      </c>
      <c r="AE38" s="22">
        <f t="shared" si="22"/>
        <v>0</v>
      </c>
      <c r="AF38" s="15">
        <f t="shared" si="10"/>
        <v>0</v>
      </c>
      <c r="AG38" s="15">
        <f t="shared" si="10"/>
        <v>0</v>
      </c>
      <c r="AH38" s="15">
        <f t="shared" si="10"/>
        <v>0</v>
      </c>
      <c r="AI38" s="15">
        <f t="shared" si="11"/>
        <v>0</v>
      </c>
      <c r="AJ38" s="15">
        <f t="shared" si="11"/>
        <v>0</v>
      </c>
      <c r="AK38" s="15">
        <f t="shared" si="11"/>
        <v>1</v>
      </c>
      <c r="AL38" s="22">
        <f t="shared" si="23"/>
        <v>2.728587410297689E-5</v>
      </c>
      <c r="AM38" s="22">
        <f t="shared" si="36"/>
        <v>1</v>
      </c>
      <c r="AN38" s="15">
        <f t="shared" si="13"/>
        <v>0</v>
      </c>
      <c r="AO38" s="15">
        <f t="shared" si="13"/>
        <v>0</v>
      </c>
      <c r="AP38" s="15">
        <f t="shared" si="13"/>
        <v>0</v>
      </c>
      <c r="AQ38" s="15">
        <f t="shared" si="14"/>
        <v>0</v>
      </c>
      <c r="AR38" s="15">
        <f t="shared" si="14"/>
        <v>0</v>
      </c>
      <c r="AS38" s="16">
        <f t="shared" si="14"/>
        <v>1</v>
      </c>
      <c r="AT38" s="24">
        <f t="shared" si="24"/>
        <v>6.7836162101292961E-6</v>
      </c>
      <c r="AU38" s="16">
        <f t="shared" si="15"/>
        <v>0</v>
      </c>
      <c r="AV38" s="16">
        <f t="shared" si="15"/>
        <v>0</v>
      </c>
      <c r="AZ38" s="15">
        <v>0</v>
      </c>
      <c r="BA38" s="15">
        <f t="shared" si="16"/>
        <v>0</v>
      </c>
      <c r="BB38" s="15">
        <f t="shared" si="16"/>
        <v>0</v>
      </c>
      <c r="BF38" s="433" t="s">
        <v>45</v>
      </c>
      <c r="BG38" s="411">
        <f t="shared" si="3"/>
        <v>0</v>
      </c>
      <c r="BH38" s="411">
        <f t="shared" si="3"/>
        <v>0</v>
      </c>
      <c r="BI38" s="411">
        <f t="shared" si="3"/>
        <v>0</v>
      </c>
      <c r="BJ38" s="411">
        <f t="shared" si="3"/>
        <v>0</v>
      </c>
      <c r="BK38" s="411">
        <f t="shared" si="26"/>
        <v>0</v>
      </c>
      <c r="BL38" s="411">
        <f t="shared" si="26"/>
        <v>0</v>
      </c>
      <c r="BM38" s="411">
        <f t="shared" si="26"/>
        <v>0</v>
      </c>
      <c r="BN38" s="411">
        <f t="shared" si="26"/>
        <v>0</v>
      </c>
      <c r="BO38" s="411">
        <f t="shared" si="4"/>
        <v>1</v>
      </c>
      <c r="BP38" s="411">
        <f t="shared" si="4"/>
        <v>1</v>
      </c>
      <c r="BQ38" s="411">
        <f t="shared" si="4"/>
        <v>0</v>
      </c>
      <c r="BR38" s="411">
        <f t="shared" si="4"/>
        <v>0</v>
      </c>
      <c r="BS38" s="411">
        <f t="shared" si="27"/>
        <v>0</v>
      </c>
      <c r="BT38" s="411">
        <f t="shared" si="27"/>
        <v>0</v>
      </c>
      <c r="BU38" s="411">
        <f t="shared" si="27"/>
        <v>0</v>
      </c>
      <c r="BV38" s="411">
        <f t="shared" si="27"/>
        <v>0</v>
      </c>
      <c r="BW38" s="412">
        <f t="shared" si="28"/>
        <v>1</v>
      </c>
      <c r="BX38" s="412">
        <f t="shared" si="28"/>
        <v>1</v>
      </c>
      <c r="BY38" s="412">
        <f t="shared" si="17"/>
        <v>0</v>
      </c>
      <c r="BZ38" s="412">
        <f t="shared" si="17"/>
        <v>0</v>
      </c>
      <c r="CA38" s="411">
        <v>0</v>
      </c>
      <c r="CB38" s="411">
        <f t="shared" si="37"/>
        <v>1</v>
      </c>
      <c r="CC38" s="411">
        <f t="shared" si="37"/>
        <v>0</v>
      </c>
      <c r="CD38" s="413">
        <f t="shared" si="37"/>
        <v>0</v>
      </c>
      <c r="CI38" s="443" t="s">
        <v>45</v>
      </c>
      <c r="CJ38" s="444">
        <v>1</v>
      </c>
      <c r="CK38" s="444">
        <v>1</v>
      </c>
      <c r="CL38" s="444">
        <v>0</v>
      </c>
      <c r="CM38" s="445">
        <v>0</v>
      </c>
      <c r="CN38" s="20">
        <f t="shared" si="30"/>
        <v>0</v>
      </c>
      <c r="CP38" s="466" t="str">
        <f>+CI38</f>
        <v>T Attività di famiglie e convivenze come datori di lavoro p...</v>
      </c>
      <c r="CQ38" s="474">
        <v>0</v>
      </c>
      <c r="CR38" s="474">
        <v>0</v>
      </c>
      <c r="CS38" s="474">
        <v>0</v>
      </c>
      <c r="CT38" s="469">
        <v>0</v>
      </c>
      <c r="CU38" s="20">
        <f t="shared" si="31"/>
        <v>0</v>
      </c>
      <c r="CW38" s="466" t="s">
        <v>45</v>
      </c>
      <c r="CX38" s="474">
        <v>1</v>
      </c>
      <c r="CY38" s="474">
        <v>1</v>
      </c>
      <c r="CZ38" s="474">
        <v>0</v>
      </c>
      <c r="DA38" s="469">
        <v>0</v>
      </c>
      <c r="DB38" s="20">
        <f t="shared" si="32"/>
        <v>0</v>
      </c>
      <c r="DD38" s="466"/>
      <c r="DE38" s="474"/>
      <c r="DF38" s="474"/>
      <c r="DG38" s="474"/>
      <c r="DH38" s="469"/>
      <c r="DI38" s="20">
        <f t="shared" si="33"/>
        <v>0</v>
      </c>
      <c r="DK38" s="466"/>
      <c r="DL38" s="474"/>
      <c r="DM38" s="474"/>
      <c r="DN38" s="474"/>
      <c r="DO38" s="469"/>
      <c r="DP38" s="20">
        <f t="shared" si="34"/>
        <v>0</v>
      </c>
    </row>
    <row r="39" spans="1:120" x14ac:dyDescent="0.2">
      <c r="A39" s="433" t="s">
        <v>46</v>
      </c>
      <c r="B39" s="15">
        <f t="shared" si="5"/>
        <v>2754</v>
      </c>
      <c r="C39" s="15">
        <f t="shared" si="5"/>
        <v>24</v>
      </c>
      <c r="D39" s="15">
        <f t="shared" si="5"/>
        <v>234</v>
      </c>
      <c r="E39" s="15">
        <f t="shared" si="5"/>
        <v>40</v>
      </c>
      <c r="F39" s="15">
        <f t="shared" si="6"/>
        <v>2256</v>
      </c>
      <c r="G39" s="15">
        <f t="shared" si="6"/>
        <v>15</v>
      </c>
      <c r="H39" s="15">
        <f t="shared" si="6"/>
        <v>157</v>
      </c>
      <c r="I39" s="15">
        <f t="shared" si="6"/>
        <v>25</v>
      </c>
      <c r="J39" s="15">
        <f t="shared" si="7"/>
        <v>2969</v>
      </c>
      <c r="K39" s="15">
        <f t="shared" si="7"/>
        <v>28</v>
      </c>
      <c r="L39" s="15">
        <f t="shared" si="7"/>
        <v>252</v>
      </c>
      <c r="M39" s="15">
        <f t="shared" si="7"/>
        <v>49</v>
      </c>
      <c r="N39" s="15">
        <f t="shared" si="8"/>
        <v>2291</v>
      </c>
      <c r="O39" s="15">
        <f t="shared" si="8"/>
        <v>20</v>
      </c>
      <c r="P39" s="15">
        <f t="shared" si="8"/>
        <v>195</v>
      </c>
      <c r="Q39" s="15">
        <f t="shared" si="8"/>
        <v>28</v>
      </c>
      <c r="R39" s="16">
        <f t="shared" si="18"/>
        <v>10270</v>
      </c>
      <c r="S39" s="16">
        <f t="shared" si="18"/>
        <v>87</v>
      </c>
      <c r="T39" s="16">
        <f t="shared" si="9"/>
        <v>838</v>
      </c>
      <c r="U39" s="206">
        <f t="shared" si="9"/>
        <v>142</v>
      </c>
      <c r="V39" s="208">
        <f>+B39+J39</f>
        <v>5723</v>
      </c>
      <c r="W39" s="208">
        <f t="shared" si="38"/>
        <v>52</v>
      </c>
      <c r="X39" s="15">
        <f t="shared" si="38"/>
        <v>486</v>
      </c>
      <c r="Y39" s="209">
        <f t="shared" si="38"/>
        <v>89</v>
      </c>
      <c r="AB39" s="433" t="s">
        <v>46</v>
      </c>
      <c r="AC39" s="15">
        <f t="shared" si="20"/>
        <v>2754</v>
      </c>
      <c r="AD39" s="22">
        <f t="shared" si="21"/>
        <v>6.2717770034843204E-2</v>
      </c>
      <c r="AE39" s="22">
        <f t="shared" si="22"/>
        <v>0.26815968841285298</v>
      </c>
      <c r="AF39" s="15">
        <f t="shared" si="10"/>
        <v>234</v>
      </c>
      <c r="AG39" s="15">
        <f t="shared" si="10"/>
        <v>40</v>
      </c>
      <c r="AH39" s="15">
        <f t="shared" si="10"/>
        <v>2256</v>
      </c>
      <c r="AI39" s="15">
        <f t="shared" si="11"/>
        <v>157</v>
      </c>
      <c r="AJ39" s="15">
        <f t="shared" si="11"/>
        <v>25</v>
      </c>
      <c r="AK39" s="15">
        <f t="shared" si="11"/>
        <v>2969</v>
      </c>
      <c r="AL39" s="22">
        <f t="shared" si="23"/>
        <v>8.1011760211738379E-2</v>
      </c>
      <c r="AM39" s="22">
        <f t="shared" si="36"/>
        <v>0.2890944498539435</v>
      </c>
      <c r="AN39" s="15">
        <f t="shared" si="13"/>
        <v>252</v>
      </c>
      <c r="AO39" s="15">
        <f t="shared" si="13"/>
        <v>49</v>
      </c>
      <c r="AP39" s="15">
        <f t="shared" si="13"/>
        <v>2291</v>
      </c>
      <c r="AQ39" s="15">
        <f t="shared" si="14"/>
        <v>195</v>
      </c>
      <c r="AR39" s="15">
        <f t="shared" si="14"/>
        <v>28</v>
      </c>
      <c r="AS39" s="16">
        <f t="shared" si="14"/>
        <v>10270</v>
      </c>
      <c r="AT39" s="24">
        <f t="shared" si="24"/>
        <v>6.966773847802786E-2</v>
      </c>
      <c r="AU39" s="16">
        <f t="shared" si="15"/>
        <v>838</v>
      </c>
      <c r="AV39" s="16">
        <f t="shared" si="15"/>
        <v>142</v>
      </c>
      <c r="AZ39" s="15">
        <f>+AC39+AK39</f>
        <v>5723</v>
      </c>
      <c r="BA39" s="15">
        <f t="shared" si="16"/>
        <v>486</v>
      </c>
      <c r="BB39" s="15">
        <f t="shared" si="16"/>
        <v>89</v>
      </c>
      <c r="BF39" s="433" t="s">
        <v>46</v>
      </c>
      <c r="BG39" s="411">
        <f t="shared" si="3"/>
        <v>2754</v>
      </c>
      <c r="BH39" s="411">
        <f t="shared" si="3"/>
        <v>24</v>
      </c>
      <c r="BI39" s="411">
        <f t="shared" si="3"/>
        <v>234</v>
      </c>
      <c r="BJ39" s="411">
        <f t="shared" si="3"/>
        <v>40</v>
      </c>
      <c r="BK39" s="411">
        <f t="shared" si="26"/>
        <v>2256</v>
      </c>
      <c r="BL39" s="411">
        <f t="shared" si="26"/>
        <v>15</v>
      </c>
      <c r="BM39" s="411">
        <f t="shared" si="26"/>
        <v>157</v>
      </c>
      <c r="BN39" s="411">
        <f t="shared" si="26"/>
        <v>25</v>
      </c>
      <c r="BO39" s="411">
        <f t="shared" si="4"/>
        <v>2969</v>
      </c>
      <c r="BP39" s="411">
        <f t="shared" si="4"/>
        <v>28</v>
      </c>
      <c r="BQ39" s="411">
        <f t="shared" si="4"/>
        <v>252</v>
      </c>
      <c r="BR39" s="411">
        <f t="shared" si="4"/>
        <v>49</v>
      </c>
      <c r="BS39" s="411">
        <f t="shared" si="27"/>
        <v>2291</v>
      </c>
      <c r="BT39" s="411">
        <f t="shared" si="27"/>
        <v>20</v>
      </c>
      <c r="BU39" s="411">
        <f t="shared" si="27"/>
        <v>195</v>
      </c>
      <c r="BV39" s="411">
        <f t="shared" si="27"/>
        <v>28</v>
      </c>
      <c r="BW39" s="412">
        <f t="shared" si="28"/>
        <v>10270</v>
      </c>
      <c r="BX39" s="412">
        <f t="shared" si="28"/>
        <v>87</v>
      </c>
      <c r="BY39" s="412">
        <f t="shared" si="17"/>
        <v>838</v>
      </c>
      <c r="BZ39" s="412">
        <f t="shared" si="17"/>
        <v>142</v>
      </c>
      <c r="CA39" s="411">
        <f>+BG39+BO39</f>
        <v>5723</v>
      </c>
      <c r="CB39" s="411">
        <f t="shared" si="37"/>
        <v>52</v>
      </c>
      <c r="CC39" s="411">
        <f t="shared" si="37"/>
        <v>486</v>
      </c>
      <c r="CD39" s="413">
        <f t="shared" si="37"/>
        <v>89</v>
      </c>
      <c r="CI39" s="443" t="s">
        <v>46</v>
      </c>
      <c r="CJ39" s="444">
        <v>10270</v>
      </c>
      <c r="CK39" s="444">
        <v>87</v>
      </c>
      <c r="CL39" s="444">
        <v>838</v>
      </c>
      <c r="CM39" s="445">
        <v>142</v>
      </c>
      <c r="CN39" s="20">
        <f t="shared" si="30"/>
        <v>696</v>
      </c>
      <c r="CP39" s="466" t="s">
        <v>46</v>
      </c>
      <c r="CQ39" s="474">
        <v>2754</v>
      </c>
      <c r="CR39" s="474">
        <v>24</v>
      </c>
      <c r="CS39" s="474">
        <v>234</v>
      </c>
      <c r="CT39" s="469">
        <v>40</v>
      </c>
      <c r="CU39" s="20">
        <f t="shared" si="31"/>
        <v>194</v>
      </c>
      <c r="CW39" s="466" t="s">
        <v>46</v>
      </c>
      <c r="CX39" s="474">
        <v>2969</v>
      </c>
      <c r="CY39" s="474">
        <v>28</v>
      </c>
      <c r="CZ39" s="474">
        <v>252</v>
      </c>
      <c r="DA39" s="469">
        <v>49</v>
      </c>
      <c r="DB39" s="20">
        <f t="shared" si="32"/>
        <v>203</v>
      </c>
      <c r="DD39" s="466" t="s">
        <v>46</v>
      </c>
      <c r="DE39" s="474">
        <v>2256</v>
      </c>
      <c r="DF39" s="474">
        <v>15</v>
      </c>
      <c r="DG39" s="474">
        <v>157</v>
      </c>
      <c r="DH39" s="469">
        <v>25</v>
      </c>
      <c r="DI39" s="20">
        <f t="shared" si="33"/>
        <v>132</v>
      </c>
      <c r="DK39" s="466" t="s">
        <v>46</v>
      </c>
      <c r="DL39" s="474">
        <v>2291</v>
      </c>
      <c r="DM39" s="474">
        <v>20</v>
      </c>
      <c r="DN39" s="474">
        <v>195</v>
      </c>
      <c r="DO39" s="469">
        <v>28</v>
      </c>
      <c r="DP39" s="20">
        <f t="shared" si="34"/>
        <v>167</v>
      </c>
    </row>
    <row r="40" spans="1:120" ht="25.5" x14ac:dyDescent="0.2">
      <c r="A40" s="295" t="s">
        <v>20</v>
      </c>
      <c r="B40" s="17">
        <f t="shared" si="5"/>
        <v>43911</v>
      </c>
      <c r="C40" s="17">
        <f t="shared" si="5"/>
        <v>38298</v>
      </c>
      <c r="D40" s="17">
        <f t="shared" si="5"/>
        <v>645</v>
      </c>
      <c r="E40" s="17">
        <f t="shared" si="5"/>
        <v>1119</v>
      </c>
      <c r="F40" s="17">
        <f t="shared" si="6"/>
        <v>30423</v>
      </c>
      <c r="G40" s="17">
        <f t="shared" si="6"/>
        <v>25404</v>
      </c>
      <c r="H40" s="17">
        <f t="shared" si="6"/>
        <v>449</v>
      </c>
      <c r="I40" s="17">
        <f t="shared" si="6"/>
        <v>558</v>
      </c>
      <c r="J40" s="17">
        <f t="shared" si="7"/>
        <v>36649</v>
      </c>
      <c r="K40" s="17">
        <f t="shared" si="7"/>
        <v>30436</v>
      </c>
      <c r="L40" s="17">
        <f t="shared" si="7"/>
        <v>619</v>
      </c>
      <c r="M40" s="17">
        <f t="shared" si="7"/>
        <v>947</v>
      </c>
      <c r="N40" s="17">
        <f t="shared" si="8"/>
        <v>36431</v>
      </c>
      <c r="O40" s="17">
        <f t="shared" si="8"/>
        <v>31355</v>
      </c>
      <c r="P40" s="17">
        <f t="shared" si="8"/>
        <v>571</v>
      </c>
      <c r="Q40" s="17">
        <f t="shared" si="8"/>
        <v>693</v>
      </c>
      <c r="R40" s="16">
        <f t="shared" si="18"/>
        <v>147414</v>
      </c>
      <c r="S40" s="16">
        <f t="shared" si="18"/>
        <v>125493</v>
      </c>
      <c r="T40" s="16">
        <f t="shared" si="9"/>
        <v>2284</v>
      </c>
      <c r="U40" s="206">
        <f t="shared" si="9"/>
        <v>3317</v>
      </c>
      <c r="V40" s="210">
        <f>SUM(V19:V39)</f>
        <v>80559</v>
      </c>
      <c r="W40" s="210">
        <f t="shared" si="38"/>
        <v>68734</v>
      </c>
      <c r="X40" s="5">
        <f>SUM(X19:X39)</f>
        <v>1264</v>
      </c>
      <c r="Y40" s="211">
        <f>SUM(Y19:Y39)</f>
        <v>2066</v>
      </c>
      <c r="AB40" s="295" t="s">
        <v>20</v>
      </c>
      <c r="AC40" s="15">
        <f t="shared" si="20"/>
        <v>43911</v>
      </c>
      <c r="AD40" s="22">
        <f t="shared" si="21"/>
        <v>1</v>
      </c>
      <c r="AE40" s="22">
        <f t="shared" si="22"/>
        <v>0.29787537140298753</v>
      </c>
      <c r="AF40" s="15">
        <f t="shared" si="10"/>
        <v>645</v>
      </c>
      <c r="AG40" s="15">
        <f t="shared" si="10"/>
        <v>1119</v>
      </c>
      <c r="AH40" s="15">
        <f t="shared" si="10"/>
        <v>30423</v>
      </c>
      <c r="AI40" s="15">
        <f t="shared" si="11"/>
        <v>449</v>
      </c>
      <c r="AJ40" s="15">
        <f t="shared" si="11"/>
        <v>558</v>
      </c>
      <c r="AK40" s="15">
        <f t="shared" si="11"/>
        <v>36649</v>
      </c>
      <c r="AL40" s="22">
        <f t="shared" si="23"/>
        <v>1</v>
      </c>
      <c r="AM40" s="22">
        <f t="shared" si="36"/>
        <v>0.24861275048502857</v>
      </c>
      <c r="AN40" s="15">
        <f t="shared" si="13"/>
        <v>619</v>
      </c>
      <c r="AO40" s="15">
        <f t="shared" si="13"/>
        <v>947</v>
      </c>
      <c r="AP40" s="15">
        <f t="shared" si="13"/>
        <v>36431</v>
      </c>
      <c r="AQ40" s="15">
        <f t="shared" si="14"/>
        <v>571</v>
      </c>
      <c r="AR40" s="15">
        <f t="shared" si="14"/>
        <v>693</v>
      </c>
      <c r="AS40" s="16">
        <f t="shared" si="14"/>
        <v>147414</v>
      </c>
      <c r="AT40" s="23">
        <f t="shared" si="24"/>
        <v>1</v>
      </c>
      <c r="AU40" s="16">
        <f t="shared" si="15"/>
        <v>2284</v>
      </c>
      <c r="AV40" s="16">
        <f t="shared" si="15"/>
        <v>3317</v>
      </c>
      <c r="AZ40" s="5">
        <f>SUM(AZ19:AZ39)</f>
        <v>80559</v>
      </c>
      <c r="BA40" s="5">
        <f>SUM(BA19:BA39)</f>
        <v>1264</v>
      </c>
      <c r="BB40" s="5">
        <f>SUM(BB19:BB39)</f>
        <v>2066</v>
      </c>
      <c r="BF40" s="295" t="s">
        <v>20</v>
      </c>
      <c r="BG40" s="414">
        <f t="shared" si="3"/>
        <v>43911</v>
      </c>
      <c r="BH40" s="414">
        <f t="shared" si="3"/>
        <v>38298</v>
      </c>
      <c r="BI40" s="414">
        <f t="shared" si="3"/>
        <v>645</v>
      </c>
      <c r="BJ40" s="414">
        <f t="shared" si="3"/>
        <v>1119</v>
      </c>
      <c r="BK40" s="414">
        <f t="shared" si="26"/>
        <v>30423</v>
      </c>
      <c r="BL40" s="414">
        <f t="shared" si="26"/>
        <v>25404</v>
      </c>
      <c r="BM40" s="414">
        <f t="shared" si="26"/>
        <v>449</v>
      </c>
      <c r="BN40" s="414">
        <f t="shared" si="26"/>
        <v>558</v>
      </c>
      <c r="BO40" s="414">
        <f t="shared" si="4"/>
        <v>36649</v>
      </c>
      <c r="BP40" s="414">
        <f t="shared" si="4"/>
        <v>30436</v>
      </c>
      <c r="BQ40" s="414">
        <f t="shared" si="4"/>
        <v>619</v>
      </c>
      <c r="BR40" s="414">
        <f t="shared" si="4"/>
        <v>947</v>
      </c>
      <c r="BS40" s="414">
        <f t="shared" si="27"/>
        <v>36431</v>
      </c>
      <c r="BT40" s="414">
        <f t="shared" si="27"/>
        <v>31355</v>
      </c>
      <c r="BU40" s="414">
        <f t="shared" si="27"/>
        <v>571</v>
      </c>
      <c r="BV40" s="414">
        <f t="shared" si="27"/>
        <v>693</v>
      </c>
      <c r="BW40" s="412">
        <f t="shared" si="28"/>
        <v>147414</v>
      </c>
      <c r="BX40" s="412">
        <f t="shared" si="28"/>
        <v>125493</v>
      </c>
      <c r="BY40" s="412">
        <f t="shared" si="17"/>
        <v>2284</v>
      </c>
      <c r="BZ40" s="412">
        <f t="shared" si="17"/>
        <v>3317</v>
      </c>
      <c r="CA40" s="415">
        <f>SUM(CA19:CA39)</f>
        <v>80559</v>
      </c>
      <c r="CB40" s="415">
        <f t="shared" si="37"/>
        <v>68734</v>
      </c>
      <c r="CC40" s="415">
        <f>SUM(CC19:CC39)</f>
        <v>1264</v>
      </c>
      <c r="CD40" s="416">
        <f>SUM(CD19:CD39)</f>
        <v>2066</v>
      </c>
      <c r="CI40" s="446" t="s">
        <v>20</v>
      </c>
      <c r="CJ40" s="447">
        <v>147414</v>
      </c>
      <c r="CK40" s="448">
        <v>125493</v>
      </c>
      <c r="CL40" s="448">
        <v>2284</v>
      </c>
      <c r="CM40" s="449">
        <v>3317</v>
      </c>
      <c r="CN40" s="20">
        <f t="shared" si="30"/>
        <v>-1033</v>
      </c>
      <c r="CP40" s="470" t="s">
        <v>20</v>
      </c>
      <c r="CQ40" s="467">
        <v>43911</v>
      </c>
      <c r="CR40" s="475">
        <v>38298</v>
      </c>
      <c r="CS40" s="475">
        <v>645</v>
      </c>
      <c r="CT40" s="468">
        <v>1119</v>
      </c>
      <c r="CU40" s="20">
        <f t="shared" si="31"/>
        <v>-474</v>
      </c>
      <c r="CW40" s="470" t="s">
        <v>20</v>
      </c>
      <c r="CX40" s="467">
        <v>36649</v>
      </c>
      <c r="CY40" s="475">
        <v>30436</v>
      </c>
      <c r="CZ40" s="475">
        <v>619</v>
      </c>
      <c r="DA40" s="468">
        <v>947</v>
      </c>
      <c r="DB40" s="20">
        <f t="shared" si="32"/>
        <v>-328</v>
      </c>
      <c r="DD40" s="470" t="s">
        <v>20</v>
      </c>
      <c r="DE40" s="467">
        <v>30423</v>
      </c>
      <c r="DF40" s="475">
        <v>25404</v>
      </c>
      <c r="DG40" s="475">
        <v>449</v>
      </c>
      <c r="DH40" s="468">
        <v>558</v>
      </c>
      <c r="DI40" s="20">
        <f t="shared" si="33"/>
        <v>-109</v>
      </c>
      <c r="DK40" s="470" t="s">
        <v>20</v>
      </c>
      <c r="DL40" s="467">
        <v>36431</v>
      </c>
      <c r="DM40" s="475">
        <v>31355</v>
      </c>
      <c r="DN40" s="475">
        <v>571</v>
      </c>
      <c r="DO40" s="468">
        <v>693</v>
      </c>
      <c r="DP40" s="20">
        <f t="shared" si="34"/>
        <v>-122</v>
      </c>
    </row>
    <row r="41" spans="1:120" x14ac:dyDescent="0.2">
      <c r="V41" s="18">
        <f>+V40/R40</f>
        <v>0.54648133827180589</v>
      </c>
      <c r="W41" s="18">
        <f>+W40/S40</f>
        <v>0.54771182456391987</v>
      </c>
      <c r="X41" s="18">
        <f>+X40/T40</f>
        <v>0.55341506129597196</v>
      </c>
      <c r="Y41" s="18">
        <f>+Y40/U40</f>
        <v>0.62285197467591202</v>
      </c>
      <c r="AZ41" s="18">
        <f>+AZ40/AS40</f>
        <v>0.54648133827180589</v>
      </c>
      <c r="BA41" s="18">
        <f>+BA40/AU40</f>
        <v>0.55341506129597196</v>
      </c>
      <c r="BB41" s="18">
        <f>+BB40/AV40</f>
        <v>0.62285197467591202</v>
      </c>
      <c r="CA41" s="172">
        <f>+CA40/BW40</f>
        <v>0.54648133827180589</v>
      </c>
      <c r="CB41" s="172">
        <f>+CB40/BX40</f>
        <v>0.54771182456391987</v>
      </c>
      <c r="CC41" s="172">
        <f>+CC40/BY40</f>
        <v>0.55341506129597196</v>
      </c>
      <c r="CD41" s="172">
        <f>+CD40/BZ40</f>
        <v>0.62285197467591202</v>
      </c>
    </row>
    <row r="42" spans="1:120" x14ac:dyDescent="0.2">
      <c r="AC42" s="432" t="s">
        <v>558</v>
      </c>
    </row>
    <row r="43" spans="1:120" x14ac:dyDescent="0.2">
      <c r="J43" s="19" t="s">
        <v>54</v>
      </c>
      <c r="K43" s="19"/>
    </row>
    <row r="44" spans="1:120" x14ac:dyDescent="0.2">
      <c r="B44" s="432">
        <v>47950</v>
      </c>
      <c r="J44" s="432">
        <v>35391</v>
      </c>
      <c r="AB44" s="433" t="s">
        <v>25</v>
      </c>
      <c r="AC44" s="20">
        <f>+AC19-B72</f>
        <v>-564</v>
      </c>
      <c r="AK44" s="20">
        <f>+AK19-J72</f>
        <v>-209</v>
      </c>
      <c r="AS44" s="395">
        <f>+AS19-R72</f>
        <v>-821</v>
      </c>
      <c r="BF44" s="432" t="s">
        <v>0</v>
      </c>
    </row>
    <row r="45" spans="1:120" x14ac:dyDescent="0.2">
      <c r="B45" s="18">
        <f>+(B40-B44)/B44</f>
        <v>-8.4233576642335772E-2</v>
      </c>
      <c r="C45" s="18"/>
      <c r="J45" s="18">
        <f>+(J40-J44)/J44</f>
        <v>3.5545760221525245E-2</v>
      </c>
      <c r="K45" s="18"/>
      <c r="AC45" s="18">
        <f>+AC44/B72</f>
        <v>-4.58984375E-2</v>
      </c>
      <c r="AK45" s="18">
        <f>+AK44/J72</f>
        <v>-4.9773755656108594E-2</v>
      </c>
      <c r="AS45" s="396">
        <f>+AS44/R72</f>
        <v>-3.1244053735205692E-2</v>
      </c>
    </row>
    <row r="46" spans="1:120" x14ac:dyDescent="0.2">
      <c r="B46" s="18"/>
      <c r="C46" s="18"/>
      <c r="J46" s="18"/>
      <c r="K46" s="18"/>
      <c r="AB46" s="433" t="s">
        <v>27</v>
      </c>
      <c r="AC46" s="195">
        <f>+AC21-B74</f>
        <v>-77</v>
      </c>
      <c r="AK46" s="195">
        <f>+AK21-J74</f>
        <v>-121</v>
      </c>
      <c r="AS46" s="394">
        <f>+AS21-R74</f>
        <v>-243</v>
      </c>
    </row>
    <row r="47" spans="1:120" x14ac:dyDescent="0.2">
      <c r="B47" s="18"/>
      <c r="C47" s="18"/>
      <c r="J47" s="18"/>
      <c r="K47" s="18"/>
      <c r="AC47" s="18">
        <f>+AC46/B74</f>
        <v>-2.0114942528735632E-2</v>
      </c>
      <c r="AK47" s="18">
        <f>+AK46/J74</f>
        <v>-4.0658602150537633E-2</v>
      </c>
      <c r="AS47" s="396">
        <f>+AS46/R74</f>
        <v>-1.8276173285198555E-2</v>
      </c>
    </row>
    <row r="48" spans="1:120" x14ac:dyDescent="0.2">
      <c r="AB48" s="433" t="s">
        <v>30</v>
      </c>
      <c r="AC48" s="195">
        <f>+AC24-B77</f>
        <v>-194</v>
      </c>
      <c r="AK48" s="195">
        <f>+AK24-J77</f>
        <v>-124</v>
      </c>
      <c r="AS48" s="394">
        <f>+AS24-R77</f>
        <v>-188</v>
      </c>
    </row>
    <row r="49" spans="1:128" x14ac:dyDescent="0.2">
      <c r="J49" s="432" t="s">
        <v>555</v>
      </c>
      <c r="AC49" s="18">
        <f>+AC48/B77</f>
        <v>-3.7831513260530421E-2</v>
      </c>
      <c r="AK49" s="18">
        <f>+AK48/J77</f>
        <v>-2.7543314082629944E-2</v>
      </c>
      <c r="AS49" s="396">
        <f>+AS48/R77</f>
        <v>-9.5727888385355678E-3</v>
      </c>
    </row>
    <row r="50" spans="1:128" x14ac:dyDescent="0.2">
      <c r="B50" s="325">
        <f>+B40-B93</f>
        <v>-1143</v>
      </c>
      <c r="C50" s="325">
        <f>+C40-C93</f>
        <v>-1219</v>
      </c>
      <c r="F50" s="20">
        <f>+F40-F93</f>
        <v>83</v>
      </c>
      <c r="G50" s="20"/>
      <c r="J50" s="325">
        <f>+J40-J93</f>
        <v>-994</v>
      </c>
      <c r="K50" s="325">
        <f>+K40-K93</f>
        <v>-1074</v>
      </c>
      <c r="N50" s="20">
        <f>+N40-N93</f>
        <v>157</v>
      </c>
      <c r="O50" s="20"/>
      <c r="R50" s="325">
        <f>+R40-R93</f>
        <v>-1897</v>
      </c>
      <c r="S50" s="325">
        <f>+S40-S93</f>
        <v>-2103</v>
      </c>
      <c r="V50" s="325">
        <f>+V40-V93</f>
        <v>-2137</v>
      </c>
      <c r="W50" s="325">
        <f>+W40-W93</f>
        <v>-2293</v>
      </c>
      <c r="AB50" s="433" t="s">
        <v>31</v>
      </c>
      <c r="AC50" s="20">
        <f>+AC25-B78</f>
        <v>-347</v>
      </c>
      <c r="AK50" s="20">
        <f>+AK25-J78</f>
        <v>-551</v>
      </c>
      <c r="AS50" s="395">
        <f>+AS25-R78</f>
        <v>-1023</v>
      </c>
    </row>
    <row r="51" spans="1:128" x14ac:dyDescent="0.2">
      <c r="B51" s="326">
        <f>+B50/B93</f>
        <v>-2.5369556532161407E-2</v>
      </c>
      <c r="C51" s="326">
        <f>+C50/C93</f>
        <v>-3.0847483361591214E-2</v>
      </c>
      <c r="F51" s="21">
        <f>+F50/F93</f>
        <v>2.7356624917600526E-3</v>
      </c>
      <c r="G51" s="21"/>
      <c r="J51" s="326">
        <f>+J50/J93</f>
        <v>-2.6405971893844804E-2</v>
      </c>
      <c r="K51" s="326">
        <f>+K50/K93</f>
        <v>-3.4084417645192003E-2</v>
      </c>
      <c r="N51" s="21">
        <f>+N50/N93</f>
        <v>4.3281689364282954E-3</v>
      </c>
      <c r="O51" s="21"/>
      <c r="R51" s="326">
        <f>+R50/R93</f>
        <v>-1.2705025081876084E-2</v>
      </c>
      <c r="S51" s="326">
        <f>+S50/S93</f>
        <v>-1.6481707890529485E-2</v>
      </c>
      <c r="V51" s="326">
        <f>+V50/V93</f>
        <v>-2.5841636838541161E-2</v>
      </c>
      <c r="W51" s="326">
        <f>+W50/W93</f>
        <v>-3.2283497824770864E-2</v>
      </c>
      <c r="AC51" s="18">
        <f>+AC50/B78</f>
        <v>-3.7676438653637352E-2</v>
      </c>
      <c r="AK51" s="18">
        <f>+AK50/J78</f>
        <v>-5.2940046118370485E-2</v>
      </c>
      <c r="AS51" s="396">
        <f>+AS50/R78</f>
        <v>-2.9781659388646287E-2</v>
      </c>
    </row>
    <row r="52" spans="1:128" x14ac:dyDescent="0.2">
      <c r="AS52" s="397"/>
    </row>
    <row r="53" spans="1:128" x14ac:dyDescent="0.2">
      <c r="AS53" s="397"/>
    </row>
    <row r="54" spans="1:128" x14ac:dyDescent="0.2">
      <c r="AB54" s="433" t="s">
        <v>65</v>
      </c>
      <c r="AC54" s="20">
        <f>SUM(AC20:AC23)</f>
        <v>3979</v>
      </c>
      <c r="AK54" s="20">
        <f>SUM(AK20:AK23)</f>
        <v>3040</v>
      </c>
      <c r="AS54" s="395">
        <f>SUM(AS20:AS23)</f>
        <v>13863</v>
      </c>
    </row>
    <row r="55" spans="1:128" x14ac:dyDescent="0.2">
      <c r="AC55" s="20">
        <f>+AC54-B99</f>
        <v>-78</v>
      </c>
      <c r="AK55" s="20">
        <f>+AK54-J99</f>
        <v>-121</v>
      </c>
      <c r="AS55" s="395">
        <f>+AS54-R99</f>
        <v>-239</v>
      </c>
    </row>
    <row r="56" spans="1:128" x14ac:dyDescent="0.2">
      <c r="A56" s="304" t="s">
        <v>1</v>
      </c>
      <c r="B56" s="305" t="str">
        <f>+CJ56</f>
        <v>Sedi di Impresa 1° trimestre 2022</v>
      </c>
      <c r="C56" s="305"/>
      <c r="AC56" s="18">
        <f>+AC55/B99</f>
        <v>-1.9226029085531181E-2</v>
      </c>
      <c r="AK56" s="18">
        <f>+AK55/J99</f>
        <v>-3.8279025624802281E-2</v>
      </c>
      <c r="AS56" s="396">
        <f>+AS55/R99</f>
        <v>-1.694795064529854E-2</v>
      </c>
      <c r="CI56" s="458" t="s">
        <v>1</v>
      </c>
      <c r="CJ56" s="459" t="s">
        <v>286</v>
      </c>
      <c r="CK56" s="450"/>
      <c r="CL56" s="450"/>
      <c r="CM56" s="450"/>
      <c r="CP56" s="471" t="s">
        <v>1</v>
      </c>
      <c r="CQ56" s="472" t="s">
        <v>286</v>
      </c>
      <c r="CR56" s="463"/>
      <c r="CS56" s="463"/>
      <c r="CT56" s="463"/>
      <c r="CW56" s="471" t="s">
        <v>1</v>
      </c>
      <c r="CX56" s="472" t="s">
        <v>286</v>
      </c>
      <c r="CY56" s="463"/>
      <c r="CZ56" s="463"/>
      <c r="DA56" s="463"/>
      <c r="DD56" s="471" t="s">
        <v>1</v>
      </c>
      <c r="DE56" s="472" t="s">
        <v>286</v>
      </c>
      <c r="DF56" s="463"/>
      <c r="DG56" s="463"/>
      <c r="DH56" s="463"/>
      <c r="DK56" s="471" t="s">
        <v>1</v>
      </c>
      <c r="DL56" s="472" t="s">
        <v>286</v>
      </c>
      <c r="DM56" s="463"/>
      <c r="DN56" s="463"/>
      <c r="DO56" s="463"/>
      <c r="DT56" s="471" t="s">
        <v>1</v>
      </c>
      <c r="DU56" s="472" t="s">
        <v>286</v>
      </c>
      <c r="DV56" s="463"/>
      <c r="DW56" s="463"/>
      <c r="DX56" s="463"/>
    </row>
    <row r="57" spans="1:128" x14ac:dyDescent="0.2">
      <c r="A57" s="304" t="s">
        <v>3</v>
      </c>
      <c r="B57" s="305" t="str">
        <f t="shared" ref="B57:B63" si="39">+CJ57</f>
        <v>Sedi di Impresa 1° trimestre 2022</v>
      </c>
      <c r="C57" s="305"/>
      <c r="AS57" s="397"/>
      <c r="CI57" s="458" t="s">
        <v>3</v>
      </c>
      <c r="CJ57" s="459" t="s">
        <v>286</v>
      </c>
      <c r="CK57" s="450"/>
      <c r="CL57" s="450"/>
      <c r="CM57" s="450"/>
      <c r="CP57" s="471" t="s">
        <v>3</v>
      </c>
      <c r="CQ57" s="472" t="s">
        <v>286</v>
      </c>
      <c r="CR57" s="463"/>
      <c r="CS57" s="463"/>
      <c r="CT57" s="463"/>
      <c r="CW57" s="471" t="s">
        <v>3</v>
      </c>
      <c r="CX57" s="472" t="s">
        <v>286</v>
      </c>
      <c r="CY57" s="463"/>
      <c r="CZ57" s="463"/>
      <c r="DA57" s="463"/>
      <c r="DD57" s="471" t="s">
        <v>3</v>
      </c>
      <c r="DE57" s="472" t="s">
        <v>286</v>
      </c>
      <c r="DF57" s="463"/>
      <c r="DG57" s="463"/>
      <c r="DH57" s="463"/>
      <c r="DK57" s="471" t="s">
        <v>3</v>
      </c>
      <c r="DL57" s="472" t="s">
        <v>286</v>
      </c>
      <c r="DM57" s="463"/>
      <c r="DN57" s="463"/>
      <c r="DO57" s="463"/>
      <c r="DT57" s="471" t="s">
        <v>3</v>
      </c>
      <c r="DU57" s="472" t="s">
        <v>286</v>
      </c>
      <c r="DV57" s="463"/>
      <c r="DW57" s="463"/>
      <c r="DX57" s="463"/>
    </row>
    <row r="58" spans="1:128" x14ac:dyDescent="0.2">
      <c r="A58" s="304" t="s">
        <v>4</v>
      </c>
      <c r="B58" s="305" t="str">
        <f t="shared" si="39"/>
        <v>CCH0005</v>
      </c>
      <c r="C58" s="305"/>
      <c r="AS58" s="397"/>
      <c r="CI58" s="458" t="s">
        <v>4</v>
      </c>
      <c r="CJ58" s="459" t="s">
        <v>5</v>
      </c>
      <c r="CK58" s="450"/>
      <c r="CL58" s="450"/>
      <c r="CM58" s="450"/>
      <c r="CP58" s="471" t="s">
        <v>4</v>
      </c>
      <c r="CQ58" s="472" t="s">
        <v>5</v>
      </c>
      <c r="CR58" s="463"/>
      <c r="CS58" s="463"/>
      <c r="CT58" s="463"/>
      <c r="CW58" s="471" t="s">
        <v>4</v>
      </c>
      <c r="CX58" s="472" t="s">
        <v>5</v>
      </c>
      <c r="CY58" s="463"/>
      <c r="CZ58" s="463"/>
      <c r="DA58" s="463"/>
      <c r="DD58" s="471" t="s">
        <v>4</v>
      </c>
      <c r="DE58" s="472" t="s">
        <v>5</v>
      </c>
      <c r="DF58" s="463"/>
      <c r="DG58" s="463"/>
      <c r="DH58" s="463"/>
      <c r="DK58" s="471" t="s">
        <v>4</v>
      </c>
      <c r="DL58" s="472" t="s">
        <v>5</v>
      </c>
      <c r="DM58" s="463"/>
      <c r="DN58" s="463"/>
      <c r="DO58" s="463"/>
      <c r="DT58" s="471" t="s">
        <v>4</v>
      </c>
      <c r="DU58" s="472" t="s">
        <v>5</v>
      </c>
      <c r="DV58" s="463"/>
      <c r="DW58" s="463"/>
      <c r="DX58" s="463"/>
    </row>
    <row r="59" spans="1:128" x14ac:dyDescent="0.2">
      <c r="A59" s="304" t="s">
        <v>6</v>
      </c>
      <c r="B59" s="305" t="str">
        <f t="shared" si="39"/>
        <v>pentaho_stkv/stkv_sedimp/20221_sa.xanalyzer</v>
      </c>
      <c r="C59" s="305"/>
      <c r="AB59" s="433" t="s">
        <v>33</v>
      </c>
      <c r="AC59" s="20">
        <f>+AC27</f>
        <v>2966</v>
      </c>
      <c r="AK59" s="20">
        <f>+AK27</f>
        <v>2661</v>
      </c>
      <c r="AS59" s="395">
        <f>+AS27</f>
        <v>11673</v>
      </c>
      <c r="CI59" s="458" t="s">
        <v>6</v>
      </c>
      <c r="CJ59" s="459" t="s">
        <v>287</v>
      </c>
      <c r="CK59" s="450"/>
      <c r="CL59" s="450"/>
      <c r="CM59" s="450"/>
      <c r="CP59" s="471" t="s">
        <v>6</v>
      </c>
      <c r="CQ59" s="472" t="s">
        <v>287</v>
      </c>
      <c r="CR59" s="463"/>
      <c r="CS59" s="463"/>
      <c r="CT59" s="463"/>
      <c r="CW59" s="471" t="s">
        <v>6</v>
      </c>
      <c r="CX59" s="472" t="s">
        <v>287</v>
      </c>
      <c r="CY59" s="463"/>
      <c r="CZ59" s="463"/>
      <c r="DA59" s="463"/>
      <c r="DD59" s="471" t="s">
        <v>6</v>
      </c>
      <c r="DE59" s="472" t="s">
        <v>287</v>
      </c>
      <c r="DF59" s="463"/>
      <c r="DG59" s="463"/>
      <c r="DH59" s="463"/>
      <c r="DK59" s="471" t="s">
        <v>6</v>
      </c>
      <c r="DL59" s="472" t="s">
        <v>287</v>
      </c>
      <c r="DM59" s="463"/>
      <c r="DN59" s="463"/>
      <c r="DO59" s="463"/>
      <c r="DT59" s="471" t="s">
        <v>6</v>
      </c>
      <c r="DU59" s="472" t="s">
        <v>287</v>
      </c>
      <c r="DV59" s="463"/>
      <c r="DW59" s="463"/>
      <c r="DX59" s="463"/>
    </row>
    <row r="60" spans="1:128" x14ac:dyDescent="0.2">
      <c r="A60" s="304" t="s">
        <v>8</v>
      </c>
      <c r="B60" s="305" t="str">
        <f t="shared" si="39"/>
        <v>12-giu-2023 19.51.18</v>
      </c>
      <c r="C60" s="305"/>
      <c r="AC60" s="20">
        <f>+AC59-B80</f>
        <v>-25</v>
      </c>
      <c r="AK60" s="20">
        <f>+AK59-J80</f>
        <v>-74</v>
      </c>
      <c r="AS60" s="395">
        <f>+AS59-R80</f>
        <v>-62</v>
      </c>
      <c r="CI60" s="458" t="s">
        <v>8</v>
      </c>
      <c r="CJ60" s="459" t="s">
        <v>544</v>
      </c>
      <c r="CK60" s="450"/>
      <c r="CL60" s="450"/>
      <c r="CM60" s="450"/>
      <c r="CP60" s="471" t="s">
        <v>8</v>
      </c>
      <c r="CQ60" s="472" t="s">
        <v>545</v>
      </c>
      <c r="CR60" s="463"/>
      <c r="CS60" s="463"/>
      <c r="CT60" s="463"/>
      <c r="CW60" s="471" t="s">
        <v>8</v>
      </c>
      <c r="CX60" s="472" t="s">
        <v>548</v>
      </c>
      <c r="CY60" s="463"/>
      <c r="CZ60" s="463"/>
      <c r="DA60" s="463"/>
      <c r="DD60" s="471" t="s">
        <v>8</v>
      </c>
      <c r="DE60" s="472" t="s">
        <v>549</v>
      </c>
      <c r="DF60" s="463"/>
      <c r="DG60" s="463"/>
      <c r="DH60" s="463"/>
      <c r="DK60" s="471" t="s">
        <v>8</v>
      </c>
      <c r="DL60" s="472" t="s">
        <v>552</v>
      </c>
      <c r="DM60" s="463"/>
      <c r="DN60" s="463"/>
      <c r="DO60" s="463"/>
      <c r="DT60" s="471" t="s">
        <v>8</v>
      </c>
      <c r="DU60" s="472" t="s">
        <v>553</v>
      </c>
      <c r="DV60" s="463"/>
      <c r="DW60" s="463"/>
      <c r="DX60" s="463"/>
    </row>
    <row r="61" spans="1:128" x14ac:dyDescent="0.2">
      <c r="A61" s="304" t="s">
        <v>10</v>
      </c>
      <c r="B61" s="305" t="str">
        <f t="shared" si="39"/>
        <v>20221_sedi_sa</v>
      </c>
      <c r="C61" s="305"/>
      <c r="AC61" s="18">
        <f>+AC60/B80</f>
        <v>-8.3584085590103652E-3</v>
      </c>
      <c r="AK61" s="18">
        <f>+AK60/J80</f>
        <v>-2.7056672760511883E-2</v>
      </c>
      <c r="AS61" s="18">
        <f>+AS60/R80</f>
        <v>-5.2833404345973582E-3</v>
      </c>
      <c r="CI61" s="458" t="s">
        <v>10</v>
      </c>
      <c r="CJ61" s="459" t="s">
        <v>289</v>
      </c>
      <c r="CK61" s="450"/>
      <c r="CL61" s="450"/>
      <c r="CM61" s="450"/>
      <c r="CP61" s="471" t="s">
        <v>10</v>
      </c>
      <c r="CQ61" s="472" t="s">
        <v>289</v>
      </c>
      <c r="CR61" s="463"/>
      <c r="CS61" s="463"/>
      <c r="CT61" s="463"/>
      <c r="CW61" s="471" t="s">
        <v>10</v>
      </c>
      <c r="CX61" s="472" t="s">
        <v>289</v>
      </c>
      <c r="CY61" s="463"/>
      <c r="CZ61" s="463"/>
      <c r="DA61" s="463"/>
      <c r="DD61" s="471" t="s">
        <v>10</v>
      </c>
      <c r="DE61" s="472" t="s">
        <v>289</v>
      </c>
      <c r="DF61" s="463"/>
      <c r="DG61" s="463"/>
      <c r="DH61" s="463"/>
      <c r="DK61" s="471" t="s">
        <v>10</v>
      </c>
      <c r="DL61" s="472" t="s">
        <v>289</v>
      </c>
      <c r="DM61" s="463"/>
      <c r="DN61" s="463"/>
      <c r="DO61" s="463"/>
      <c r="DT61" s="471" t="s">
        <v>10</v>
      </c>
      <c r="DU61" s="472" t="s">
        <v>289</v>
      </c>
      <c r="DV61" s="463"/>
      <c r="DW61" s="463"/>
      <c r="DX61" s="463"/>
    </row>
    <row r="62" spans="1:128" x14ac:dyDescent="0.2">
      <c r="A62" s="304" t="s">
        <v>12</v>
      </c>
      <c r="B62" s="305" t="str">
        <f t="shared" si="39"/>
        <v>12-giu-2023 19.51.18</v>
      </c>
      <c r="C62" s="305"/>
      <c r="CI62" s="458" t="s">
        <v>12</v>
      </c>
      <c r="CJ62" s="459" t="s">
        <v>544</v>
      </c>
      <c r="CK62" s="450"/>
      <c r="CL62" s="450"/>
      <c r="CM62" s="450"/>
      <c r="CP62" s="471" t="s">
        <v>12</v>
      </c>
      <c r="CQ62" s="472" t="s">
        <v>545</v>
      </c>
      <c r="CR62" s="463"/>
      <c r="CS62" s="463"/>
      <c r="CT62" s="463"/>
      <c r="CW62" s="471" t="s">
        <v>12</v>
      </c>
      <c r="CX62" s="472" t="s">
        <v>548</v>
      </c>
      <c r="CY62" s="463"/>
      <c r="CZ62" s="463"/>
      <c r="DA62" s="463"/>
      <c r="DD62" s="471" t="s">
        <v>12</v>
      </c>
      <c r="DE62" s="472" t="s">
        <v>549</v>
      </c>
      <c r="DF62" s="463"/>
      <c r="DG62" s="463"/>
      <c r="DH62" s="463"/>
      <c r="DK62" s="471" t="s">
        <v>12</v>
      </c>
      <c r="DL62" s="472" t="s">
        <v>552</v>
      </c>
      <c r="DM62" s="463"/>
      <c r="DN62" s="463"/>
      <c r="DO62" s="463"/>
      <c r="DT62" s="471" t="s">
        <v>12</v>
      </c>
      <c r="DU62" s="472" t="s">
        <v>553</v>
      </c>
      <c r="DV62" s="463"/>
      <c r="DW62" s="463"/>
      <c r="DX62" s="463"/>
    </row>
    <row r="63" spans="1:128" x14ac:dyDescent="0.2">
      <c r="A63" s="304" t="s">
        <v>13</v>
      </c>
      <c r="B63" s="305" t="str">
        <f t="shared" si="39"/>
        <v>Regione includes ABRUZZO</v>
      </c>
      <c r="C63" s="305"/>
      <c r="CI63" s="458" t="s">
        <v>13</v>
      </c>
      <c r="CJ63" s="459" t="s">
        <v>14</v>
      </c>
      <c r="CK63" s="450"/>
      <c r="CL63" s="450"/>
      <c r="CM63" s="450"/>
      <c r="CP63" s="471" t="s">
        <v>13</v>
      </c>
      <c r="CQ63" s="472" t="s">
        <v>290</v>
      </c>
      <c r="CR63" s="463"/>
      <c r="CS63" s="463"/>
      <c r="CT63" s="463"/>
      <c r="CW63" s="471" t="s">
        <v>13</v>
      </c>
      <c r="CX63" s="472" t="s">
        <v>293</v>
      </c>
      <c r="CY63" s="463"/>
      <c r="CZ63" s="463"/>
      <c r="DA63" s="463"/>
      <c r="DD63" s="471" t="s">
        <v>13</v>
      </c>
      <c r="DE63" s="472" t="s">
        <v>340</v>
      </c>
      <c r="DF63" s="463"/>
      <c r="DG63" s="463"/>
      <c r="DH63" s="463"/>
      <c r="DK63" s="471" t="s">
        <v>13</v>
      </c>
      <c r="DL63" s="472" t="s">
        <v>342</v>
      </c>
      <c r="DM63" s="463"/>
      <c r="DN63" s="463"/>
      <c r="DO63" s="463"/>
      <c r="DT63" s="471" t="s">
        <v>13</v>
      </c>
      <c r="DU63" s="472" t="s">
        <v>14</v>
      </c>
      <c r="DV63" s="463"/>
      <c r="DW63" s="463"/>
      <c r="DX63" s="463"/>
    </row>
    <row r="64" spans="1:128" x14ac:dyDescent="0.2">
      <c r="AC64" s="20">
        <f>+AC40-B93</f>
        <v>-1143</v>
      </c>
      <c r="AK64" s="20">
        <f>+AK40-J93</f>
        <v>-994</v>
      </c>
      <c r="AS64" s="20">
        <f>+AS40-R93</f>
        <v>-1897</v>
      </c>
      <c r="CI64" s="434"/>
      <c r="CJ64" s="434"/>
      <c r="CK64" s="434"/>
      <c r="CL64" s="434"/>
      <c r="CM64" s="434"/>
      <c r="CP64" s="463"/>
      <c r="CQ64" s="463"/>
      <c r="CR64" s="463"/>
      <c r="CS64" s="463"/>
      <c r="CT64" s="463"/>
      <c r="CW64" s="463"/>
      <c r="CX64" s="463"/>
      <c r="CY64" s="463"/>
      <c r="CZ64" s="463"/>
      <c r="DA64" s="463"/>
      <c r="DD64" s="463"/>
      <c r="DE64" s="463"/>
      <c r="DF64" s="463"/>
      <c r="DG64" s="463"/>
      <c r="DH64" s="463"/>
      <c r="DK64" s="463"/>
      <c r="DL64" s="463"/>
      <c r="DM64" s="463"/>
      <c r="DN64" s="463"/>
      <c r="DO64" s="463"/>
      <c r="DT64" s="463"/>
      <c r="DU64" s="463"/>
      <c r="DV64" s="463"/>
      <c r="DW64" s="463"/>
      <c r="DX64" s="463"/>
    </row>
    <row r="65" spans="1:128" x14ac:dyDescent="0.2">
      <c r="A65" s="14" t="s">
        <v>0</v>
      </c>
      <c r="AB65" s="295" t="s">
        <v>20</v>
      </c>
      <c r="AC65" s="18">
        <f>+(AC40-B93)/B93</f>
        <v>-2.5369556532161407E-2</v>
      </c>
      <c r="AK65" s="18">
        <f>+(AK40-J93)/J93</f>
        <v>-2.6405971893844804E-2</v>
      </c>
      <c r="AS65" s="18">
        <f>+(AS40-R93)/R93</f>
        <v>-1.2705025081876084E-2</v>
      </c>
      <c r="CI65" s="460" t="s">
        <v>0</v>
      </c>
      <c r="CJ65" s="450"/>
      <c r="CK65" s="450"/>
      <c r="CL65" s="450"/>
      <c r="CM65" s="450"/>
      <c r="CP65" s="473" t="s">
        <v>0</v>
      </c>
      <c r="CQ65" s="463"/>
      <c r="CR65" s="463"/>
      <c r="CS65" s="463"/>
      <c r="CT65" s="463"/>
      <c r="CW65" s="473" t="s">
        <v>0</v>
      </c>
      <c r="CX65" s="463"/>
      <c r="CY65" s="463"/>
      <c r="CZ65" s="463"/>
      <c r="DA65" s="463"/>
      <c r="DD65" s="473" t="s">
        <v>0</v>
      </c>
      <c r="DE65" s="463"/>
      <c r="DF65" s="463"/>
      <c r="DG65" s="463"/>
      <c r="DH65" s="463"/>
      <c r="DK65" s="473" t="s">
        <v>0</v>
      </c>
      <c r="DL65" s="463"/>
      <c r="DM65" s="463"/>
      <c r="DN65" s="463"/>
      <c r="DO65" s="463"/>
      <c r="DT65" s="473" t="s">
        <v>0</v>
      </c>
      <c r="DU65" s="463"/>
      <c r="DV65" s="463"/>
      <c r="DW65" s="463"/>
      <c r="DX65" s="463"/>
    </row>
    <row r="66" spans="1:128" x14ac:dyDescent="0.2">
      <c r="CI66" s="434"/>
      <c r="CJ66" s="434"/>
      <c r="CK66" s="434"/>
      <c r="CL66" s="434"/>
      <c r="CM66" s="434"/>
      <c r="CP66" s="463"/>
      <c r="CQ66" s="463"/>
      <c r="CR66" s="463"/>
      <c r="CS66" s="463"/>
      <c r="CT66" s="463"/>
      <c r="CW66" s="463"/>
      <c r="CX66" s="463"/>
      <c r="CY66" s="463"/>
      <c r="CZ66" s="463"/>
      <c r="DA66" s="463"/>
      <c r="DD66" s="463"/>
      <c r="DE66" s="463"/>
      <c r="DF66" s="463"/>
      <c r="DG66" s="463"/>
      <c r="DH66" s="463"/>
      <c r="DK66" s="463"/>
      <c r="DL66" s="463"/>
      <c r="DM66" s="463"/>
      <c r="DN66" s="463"/>
      <c r="DO66" s="463"/>
      <c r="DT66" s="463"/>
      <c r="DU66" s="463"/>
      <c r="DV66" s="463"/>
      <c r="DW66" s="463"/>
      <c r="DX66" s="463"/>
    </row>
    <row r="67" spans="1:128" x14ac:dyDescent="0.2">
      <c r="CI67" s="434"/>
      <c r="CJ67" s="434"/>
      <c r="CK67" s="434"/>
      <c r="CL67" s="434"/>
      <c r="CM67" s="434"/>
      <c r="CP67" s="463"/>
      <c r="CQ67" s="463"/>
      <c r="CR67" s="463"/>
      <c r="CS67" s="463"/>
      <c r="CT67" s="463"/>
      <c r="CW67" s="463"/>
      <c r="CX67" s="463"/>
      <c r="CY67" s="463"/>
      <c r="CZ67" s="463"/>
      <c r="DA67" s="463"/>
      <c r="DD67" s="463"/>
      <c r="DE67" s="463"/>
      <c r="DF67" s="463"/>
      <c r="DG67" s="463"/>
      <c r="DH67" s="463"/>
      <c r="DK67" s="463"/>
      <c r="DL67" s="463"/>
      <c r="DM67" s="463"/>
      <c r="DN67" s="463"/>
      <c r="DO67" s="463"/>
      <c r="DT67" s="463"/>
      <c r="DU67" s="463"/>
      <c r="DV67" s="463"/>
      <c r="DW67" s="463"/>
      <c r="DX67" s="463"/>
    </row>
    <row r="68" spans="1:128" x14ac:dyDescent="0.2">
      <c r="CI68" s="434"/>
      <c r="CJ68" s="434"/>
      <c r="CK68" s="434"/>
      <c r="CL68" s="434"/>
      <c r="CM68" s="434"/>
      <c r="CP68" s="463"/>
      <c r="CQ68" s="463"/>
      <c r="CR68" s="463"/>
      <c r="CS68" s="463"/>
      <c r="CT68" s="463"/>
      <c r="CW68" s="463"/>
      <c r="CX68" s="463"/>
      <c r="CY68" s="463"/>
      <c r="CZ68" s="463"/>
      <c r="DA68" s="463"/>
      <c r="DD68" s="463"/>
      <c r="DE68" s="463"/>
      <c r="DF68" s="463"/>
      <c r="DG68" s="463"/>
      <c r="DH68" s="463"/>
      <c r="DK68" s="463"/>
      <c r="DL68" s="463"/>
      <c r="DM68" s="463"/>
      <c r="DN68" s="463"/>
      <c r="DO68" s="463"/>
      <c r="DT68" s="463"/>
      <c r="DU68" s="463"/>
      <c r="DV68" s="463"/>
      <c r="DW68" s="463"/>
      <c r="DX68" s="463"/>
    </row>
    <row r="69" spans="1:128" ht="25.5" x14ac:dyDescent="0.2">
      <c r="A69" s="432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451" t="s">
        <v>21</v>
      </c>
      <c r="CJ69" s="452" t="s">
        <v>22</v>
      </c>
      <c r="CK69" s="452" t="s">
        <v>87</v>
      </c>
      <c r="CL69" s="452" t="s">
        <v>23</v>
      </c>
      <c r="CM69" s="452" t="s">
        <v>24</v>
      </c>
      <c r="CP69" s="464" t="s">
        <v>21</v>
      </c>
      <c r="CQ69" s="465" t="s">
        <v>22</v>
      </c>
      <c r="CR69" s="465" t="s">
        <v>87</v>
      </c>
      <c r="CS69" s="465" t="s">
        <v>23</v>
      </c>
      <c r="CT69" s="465" t="s">
        <v>24</v>
      </c>
      <c r="CW69" s="464" t="s">
        <v>21</v>
      </c>
      <c r="CX69" s="465" t="s">
        <v>22</v>
      </c>
      <c r="CY69" s="465" t="s">
        <v>87</v>
      </c>
      <c r="CZ69" s="465" t="s">
        <v>23</v>
      </c>
      <c r="DA69" s="465" t="s">
        <v>24</v>
      </c>
      <c r="DD69" s="464" t="s">
        <v>21</v>
      </c>
      <c r="DE69" s="465" t="s">
        <v>22</v>
      </c>
      <c r="DF69" s="465" t="s">
        <v>87</v>
      </c>
      <c r="DG69" s="465" t="s">
        <v>23</v>
      </c>
      <c r="DH69" s="465" t="s">
        <v>24</v>
      </c>
      <c r="DK69" s="464" t="s">
        <v>21</v>
      </c>
      <c r="DL69" s="465" t="s">
        <v>22</v>
      </c>
      <c r="DM69" s="465" t="s">
        <v>87</v>
      </c>
      <c r="DN69" s="465" t="s">
        <v>23</v>
      </c>
      <c r="DO69" s="465" t="s">
        <v>24</v>
      </c>
      <c r="DT69" s="464" t="s">
        <v>15</v>
      </c>
      <c r="DU69" s="465" t="s">
        <v>22</v>
      </c>
      <c r="DV69" s="465" t="s">
        <v>87</v>
      </c>
      <c r="DW69" s="465" t="s">
        <v>23</v>
      </c>
      <c r="DX69" s="465" t="s">
        <v>24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428"/>
      <c r="AI70" s="428"/>
      <c r="AJ70" s="428"/>
      <c r="AK70" s="790"/>
      <c r="AL70" s="791"/>
      <c r="AM70" s="792"/>
      <c r="AN70" s="428"/>
      <c r="AO70" s="428"/>
      <c r="AP70" s="428"/>
      <c r="AQ70" s="790"/>
      <c r="AR70" s="791"/>
      <c r="AS70" s="792"/>
      <c r="AT70" s="790"/>
      <c r="AU70" s="791"/>
      <c r="AV70" s="792"/>
      <c r="CI70" s="453" t="s">
        <v>25</v>
      </c>
      <c r="CJ70" s="461">
        <v>26277</v>
      </c>
      <c r="CK70" s="461">
        <v>26074</v>
      </c>
      <c r="CL70" s="461">
        <v>286</v>
      </c>
      <c r="CM70" s="456">
        <v>561</v>
      </c>
      <c r="CP70" s="466" t="s">
        <v>25</v>
      </c>
      <c r="CQ70" s="474">
        <v>12288</v>
      </c>
      <c r="CR70" s="474">
        <v>12236</v>
      </c>
      <c r="CS70" s="474">
        <v>132</v>
      </c>
      <c r="CT70" s="469">
        <v>262</v>
      </c>
      <c r="CW70" s="466" t="s">
        <v>25</v>
      </c>
      <c r="CX70" s="474">
        <v>4199</v>
      </c>
      <c r="CY70" s="474">
        <v>4162</v>
      </c>
      <c r="CZ70" s="474">
        <v>55</v>
      </c>
      <c r="DA70" s="469">
        <v>89</v>
      </c>
      <c r="DD70" s="466" t="s">
        <v>25</v>
      </c>
      <c r="DE70" s="474">
        <v>3916</v>
      </c>
      <c r="DF70" s="474">
        <v>3834</v>
      </c>
      <c r="DG70" s="474">
        <v>47</v>
      </c>
      <c r="DH70" s="469">
        <v>92</v>
      </c>
      <c r="DK70" s="466" t="s">
        <v>25</v>
      </c>
      <c r="DL70" s="474">
        <v>5874</v>
      </c>
      <c r="DM70" s="474">
        <v>5842</v>
      </c>
      <c r="DN70" s="474">
        <v>52</v>
      </c>
      <c r="DO70" s="469">
        <v>118</v>
      </c>
      <c r="DT70" s="466" t="s">
        <v>16</v>
      </c>
      <c r="DU70" s="474">
        <v>45054</v>
      </c>
      <c r="DV70" s="474">
        <v>39517</v>
      </c>
      <c r="DW70" s="474">
        <v>648</v>
      </c>
      <c r="DX70" s="469">
        <v>779</v>
      </c>
    </row>
    <row r="71" spans="1:128" x14ac:dyDescent="0.2">
      <c r="A71" s="427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429"/>
      <c r="AF71" s="430"/>
      <c r="AG71" s="431"/>
      <c r="AH71" s="428"/>
      <c r="AI71" s="428"/>
      <c r="AJ71" s="428"/>
      <c r="AK71" s="429"/>
      <c r="AL71" s="430"/>
      <c r="AM71" s="431"/>
      <c r="AN71" s="428"/>
      <c r="AO71" s="428"/>
      <c r="AP71" s="428"/>
      <c r="AQ71" s="429"/>
      <c r="AR71" s="430"/>
      <c r="AS71" s="431"/>
      <c r="AT71" s="429"/>
      <c r="AU71" s="430"/>
      <c r="AV71" s="431"/>
      <c r="CI71" s="453" t="s">
        <v>26</v>
      </c>
      <c r="CJ71" s="461">
        <v>111</v>
      </c>
      <c r="CK71" s="461">
        <v>87</v>
      </c>
      <c r="CL71" s="461">
        <v>0</v>
      </c>
      <c r="CM71" s="456">
        <v>0</v>
      </c>
      <c r="CP71" s="466" t="s">
        <v>26</v>
      </c>
      <c r="CQ71" s="474">
        <v>32</v>
      </c>
      <c r="CR71" s="474">
        <v>24</v>
      </c>
      <c r="CS71" s="474">
        <v>0</v>
      </c>
      <c r="CT71" s="469">
        <v>0</v>
      </c>
      <c r="CW71" s="466" t="s">
        <v>26</v>
      </c>
      <c r="CX71" s="474">
        <v>29</v>
      </c>
      <c r="CY71" s="474">
        <v>21</v>
      </c>
      <c r="CZ71" s="474">
        <v>0</v>
      </c>
      <c r="DA71" s="469">
        <v>0</v>
      </c>
      <c r="DD71" s="466" t="s">
        <v>26</v>
      </c>
      <c r="DE71" s="474">
        <v>26</v>
      </c>
      <c r="DF71" s="474">
        <v>21</v>
      </c>
      <c r="DG71" s="474">
        <v>0</v>
      </c>
      <c r="DH71" s="469">
        <v>0</v>
      </c>
      <c r="DK71" s="466" t="s">
        <v>26</v>
      </c>
      <c r="DL71" s="474">
        <v>24</v>
      </c>
      <c r="DM71" s="474">
        <v>21</v>
      </c>
      <c r="DN71" s="474">
        <v>0</v>
      </c>
      <c r="DO71" s="469">
        <v>0</v>
      </c>
      <c r="DT71" s="466" t="s">
        <v>17</v>
      </c>
      <c r="DU71" s="474">
        <v>30340</v>
      </c>
      <c r="DV71" s="474">
        <v>25359</v>
      </c>
      <c r="DW71" s="474">
        <v>485</v>
      </c>
      <c r="DX71" s="469">
        <v>512</v>
      </c>
    </row>
    <row r="72" spans="1:128" x14ac:dyDescent="0.2">
      <c r="A72" s="433" t="s">
        <v>25</v>
      </c>
      <c r="B72" s="15">
        <f t="shared" ref="B72:E93" si="40">+CQ70</f>
        <v>12288</v>
      </c>
      <c r="C72" s="15">
        <f t="shared" si="40"/>
        <v>12236</v>
      </c>
      <c r="D72" s="15">
        <f t="shared" si="40"/>
        <v>132</v>
      </c>
      <c r="E72" s="15">
        <f t="shared" si="40"/>
        <v>262</v>
      </c>
      <c r="F72" s="15">
        <f t="shared" ref="F72:I93" si="41">+DE70</f>
        <v>3916</v>
      </c>
      <c r="G72" s="15">
        <f t="shared" si="41"/>
        <v>3834</v>
      </c>
      <c r="H72" s="15">
        <f t="shared" si="41"/>
        <v>47</v>
      </c>
      <c r="I72" s="15">
        <f t="shared" si="41"/>
        <v>92</v>
      </c>
      <c r="J72" s="15">
        <f t="shared" ref="J72:M93" si="42">+CX70</f>
        <v>4199</v>
      </c>
      <c r="K72" s="15">
        <f t="shared" si="42"/>
        <v>4162</v>
      </c>
      <c r="L72" s="15">
        <f t="shared" si="42"/>
        <v>55</v>
      </c>
      <c r="M72" s="15">
        <f t="shared" si="42"/>
        <v>89</v>
      </c>
      <c r="N72" s="15">
        <f t="shared" ref="N72:O93" si="43">+DL70</f>
        <v>5874</v>
      </c>
      <c r="O72" s="15">
        <f>+DM70</f>
        <v>5842</v>
      </c>
      <c r="P72" s="15">
        <f t="shared" ref="P72:Q93" si="44">+DN70</f>
        <v>52</v>
      </c>
      <c r="Q72" s="15">
        <f t="shared" si="44"/>
        <v>118</v>
      </c>
      <c r="R72" s="16">
        <f>+CJ70</f>
        <v>26277</v>
      </c>
      <c r="S72" s="16">
        <f>+CK70</f>
        <v>26074</v>
      </c>
      <c r="T72" s="16">
        <f t="shared" ref="T72:U93" si="45">+CL70</f>
        <v>286</v>
      </c>
      <c r="U72" s="16">
        <f t="shared" si="45"/>
        <v>561</v>
      </c>
      <c r="V72" s="15">
        <f>+B72+J72</f>
        <v>16487</v>
      </c>
      <c r="W72" s="15">
        <f>+C72+K72</f>
        <v>16398</v>
      </c>
      <c r="X72" s="15">
        <f>+D72+L72</f>
        <v>187</v>
      </c>
      <c r="Y72" s="15">
        <f>+E72+M72</f>
        <v>351</v>
      </c>
      <c r="AE72" s="790" t="s">
        <v>16</v>
      </c>
      <c r="AF72" s="798" t="s">
        <v>0</v>
      </c>
      <c r="AG72" s="799" t="s">
        <v>0</v>
      </c>
      <c r="AH72" s="428" t="s">
        <v>17</v>
      </c>
      <c r="AI72" s="428" t="s">
        <v>0</v>
      </c>
      <c r="AJ72" s="428" t="s">
        <v>0</v>
      </c>
      <c r="AK72" s="790" t="s">
        <v>18</v>
      </c>
      <c r="AL72" s="798" t="s">
        <v>0</v>
      </c>
      <c r="AM72" s="799" t="s">
        <v>0</v>
      </c>
      <c r="AN72" s="428" t="s">
        <v>19</v>
      </c>
      <c r="AO72" s="428" t="s">
        <v>0</v>
      </c>
      <c r="AP72" s="428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453" t="s">
        <v>27</v>
      </c>
      <c r="CJ72" s="461">
        <v>13296</v>
      </c>
      <c r="CK72" s="461">
        <v>11381</v>
      </c>
      <c r="CL72" s="461">
        <v>112</v>
      </c>
      <c r="CM72" s="456">
        <v>213</v>
      </c>
      <c r="CP72" s="466" t="s">
        <v>27</v>
      </c>
      <c r="CQ72" s="474">
        <v>3828</v>
      </c>
      <c r="CR72" s="474">
        <v>3294</v>
      </c>
      <c r="CS72" s="474">
        <v>27</v>
      </c>
      <c r="CT72" s="469">
        <v>54</v>
      </c>
      <c r="CW72" s="466" t="s">
        <v>27</v>
      </c>
      <c r="CX72" s="474">
        <v>2976</v>
      </c>
      <c r="CY72" s="474">
        <v>2603</v>
      </c>
      <c r="CZ72" s="474">
        <v>23</v>
      </c>
      <c r="DA72" s="469">
        <v>53</v>
      </c>
      <c r="DD72" s="466" t="s">
        <v>27</v>
      </c>
      <c r="DE72" s="474">
        <v>2252</v>
      </c>
      <c r="DF72" s="474">
        <v>1898</v>
      </c>
      <c r="DG72" s="474">
        <v>21</v>
      </c>
      <c r="DH72" s="469">
        <v>33</v>
      </c>
      <c r="DK72" s="466" t="s">
        <v>27</v>
      </c>
      <c r="DL72" s="474">
        <v>4240</v>
      </c>
      <c r="DM72" s="474">
        <v>3586</v>
      </c>
      <c r="DN72" s="474">
        <v>41</v>
      </c>
      <c r="DO72" s="469">
        <v>73</v>
      </c>
      <c r="DT72" s="466" t="s">
        <v>18</v>
      </c>
      <c r="DU72" s="474">
        <v>37643</v>
      </c>
      <c r="DV72" s="474">
        <v>31510</v>
      </c>
      <c r="DW72" s="474">
        <v>587</v>
      </c>
      <c r="DX72" s="469">
        <v>638</v>
      </c>
    </row>
    <row r="73" spans="1:128" ht="38.25" x14ac:dyDescent="0.2">
      <c r="A73" s="433" t="s">
        <v>26</v>
      </c>
      <c r="B73" s="15">
        <f t="shared" si="40"/>
        <v>32</v>
      </c>
      <c r="C73" s="15">
        <f t="shared" si="40"/>
        <v>24</v>
      </c>
      <c r="D73" s="15">
        <f t="shared" si="40"/>
        <v>0</v>
      </c>
      <c r="E73" s="15">
        <f t="shared" si="40"/>
        <v>0</v>
      </c>
      <c r="F73" s="15">
        <f t="shared" si="41"/>
        <v>26</v>
      </c>
      <c r="G73" s="15">
        <f t="shared" si="41"/>
        <v>21</v>
      </c>
      <c r="H73" s="15">
        <f t="shared" si="41"/>
        <v>0</v>
      </c>
      <c r="I73" s="15">
        <f t="shared" si="41"/>
        <v>0</v>
      </c>
      <c r="J73" s="15">
        <f t="shared" si="42"/>
        <v>29</v>
      </c>
      <c r="K73" s="15">
        <f t="shared" si="42"/>
        <v>21</v>
      </c>
      <c r="L73" s="15">
        <f t="shared" si="42"/>
        <v>0</v>
      </c>
      <c r="M73" s="15">
        <f t="shared" si="42"/>
        <v>0</v>
      </c>
      <c r="N73" s="15">
        <f t="shared" si="43"/>
        <v>24</v>
      </c>
      <c r="O73" s="15">
        <f t="shared" si="43"/>
        <v>21</v>
      </c>
      <c r="P73" s="15">
        <f t="shared" si="44"/>
        <v>0</v>
      </c>
      <c r="Q73" s="15">
        <f t="shared" si="44"/>
        <v>0</v>
      </c>
      <c r="R73" s="16">
        <f t="shared" ref="R73:S93" si="46">+CJ71</f>
        <v>111</v>
      </c>
      <c r="S73" s="16">
        <f t="shared" si="46"/>
        <v>87</v>
      </c>
      <c r="T73" s="16">
        <f t="shared" si="45"/>
        <v>0</v>
      </c>
      <c r="U73" s="16">
        <f t="shared" si="45"/>
        <v>0</v>
      </c>
      <c r="V73" s="15">
        <f t="shared" ref="V73:Y88" si="47">+B73+J73</f>
        <v>61</v>
      </c>
      <c r="W73" s="15">
        <f t="shared" si="47"/>
        <v>45</v>
      </c>
      <c r="X73" s="15">
        <f t="shared" si="47"/>
        <v>0</v>
      </c>
      <c r="Y73" s="15">
        <f t="shared" si="47"/>
        <v>0</v>
      </c>
      <c r="AD73" s="427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453" t="s">
        <v>28</v>
      </c>
      <c r="CJ73" s="461">
        <v>353</v>
      </c>
      <c r="CK73" s="461">
        <v>335</v>
      </c>
      <c r="CL73" s="461">
        <v>1</v>
      </c>
      <c r="CM73" s="456">
        <v>5</v>
      </c>
      <c r="CP73" s="466" t="s">
        <v>28</v>
      </c>
      <c r="CQ73" s="474">
        <v>100</v>
      </c>
      <c r="CR73" s="474">
        <v>95</v>
      </c>
      <c r="CS73" s="474">
        <v>1</v>
      </c>
      <c r="CT73" s="469">
        <v>1</v>
      </c>
      <c r="CW73" s="466" t="s">
        <v>28</v>
      </c>
      <c r="CX73" s="474">
        <v>72</v>
      </c>
      <c r="CY73" s="474">
        <v>67</v>
      </c>
      <c r="CZ73" s="474">
        <v>0</v>
      </c>
      <c r="DA73" s="469">
        <v>0</v>
      </c>
      <c r="DD73" s="466" t="s">
        <v>28</v>
      </c>
      <c r="DE73" s="474">
        <v>60</v>
      </c>
      <c r="DF73" s="474">
        <v>57</v>
      </c>
      <c r="DG73" s="474">
        <v>0</v>
      </c>
      <c r="DH73" s="469">
        <v>0</v>
      </c>
      <c r="DK73" s="466" t="s">
        <v>28</v>
      </c>
      <c r="DL73" s="474">
        <v>121</v>
      </c>
      <c r="DM73" s="474">
        <v>116</v>
      </c>
      <c r="DN73" s="474">
        <v>0</v>
      </c>
      <c r="DO73" s="469">
        <v>4</v>
      </c>
      <c r="DT73" s="466" t="s">
        <v>19</v>
      </c>
      <c r="DU73" s="474">
        <v>36274</v>
      </c>
      <c r="DV73" s="474">
        <v>31210</v>
      </c>
      <c r="DW73" s="474">
        <v>563</v>
      </c>
      <c r="DX73" s="469">
        <v>674</v>
      </c>
    </row>
    <row r="74" spans="1:128" ht="25.5" x14ac:dyDescent="0.2">
      <c r="A74" s="433" t="s">
        <v>27</v>
      </c>
      <c r="B74" s="15">
        <f t="shared" si="40"/>
        <v>3828</v>
      </c>
      <c r="C74" s="15">
        <f t="shared" si="40"/>
        <v>3294</v>
      </c>
      <c r="D74" s="15">
        <f t="shared" si="40"/>
        <v>27</v>
      </c>
      <c r="E74" s="15">
        <f t="shared" si="40"/>
        <v>54</v>
      </c>
      <c r="F74" s="15">
        <f t="shared" si="41"/>
        <v>2252</v>
      </c>
      <c r="G74" s="15">
        <f t="shared" si="41"/>
        <v>1898</v>
      </c>
      <c r="H74" s="15">
        <f t="shared" si="41"/>
        <v>21</v>
      </c>
      <c r="I74" s="15">
        <f t="shared" si="41"/>
        <v>33</v>
      </c>
      <c r="J74" s="15">
        <f t="shared" si="42"/>
        <v>2976</v>
      </c>
      <c r="K74" s="15">
        <f t="shared" si="42"/>
        <v>2603</v>
      </c>
      <c r="L74" s="15">
        <f t="shared" si="42"/>
        <v>23</v>
      </c>
      <c r="M74" s="15">
        <f t="shared" si="42"/>
        <v>53</v>
      </c>
      <c r="N74" s="15">
        <f t="shared" si="43"/>
        <v>4240</v>
      </c>
      <c r="O74" s="15">
        <f t="shared" si="43"/>
        <v>3586</v>
      </c>
      <c r="P74" s="15">
        <f t="shared" si="44"/>
        <v>41</v>
      </c>
      <c r="Q74" s="15">
        <f t="shared" si="44"/>
        <v>73</v>
      </c>
      <c r="R74" s="16">
        <f t="shared" si="46"/>
        <v>13296</v>
      </c>
      <c r="S74" s="16">
        <f t="shared" si="46"/>
        <v>11381</v>
      </c>
      <c r="T74" s="16">
        <f t="shared" si="45"/>
        <v>112</v>
      </c>
      <c r="U74" s="16">
        <f t="shared" si="45"/>
        <v>213</v>
      </c>
      <c r="V74" s="15">
        <f t="shared" si="47"/>
        <v>6804</v>
      </c>
      <c r="W74" s="15">
        <f t="shared" si="47"/>
        <v>5897</v>
      </c>
      <c r="X74" s="15">
        <f t="shared" si="47"/>
        <v>50</v>
      </c>
      <c r="Y74" s="15">
        <f t="shared" si="47"/>
        <v>107</v>
      </c>
      <c r="AD74" s="433" t="s">
        <v>25</v>
      </c>
      <c r="AE74" s="25">
        <f t="shared" ref="AE74:AE87" si="48">+BI19/BG19*100</f>
        <v>1.2538382804503583</v>
      </c>
      <c r="AF74" s="25">
        <f t="shared" ref="AF74:AF87" si="49">+BJ19/BG19*100</f>
        <v>4.7424087342204029</v>
      </c>
      <c r="AG74" s="25">
        <f t="shared" ref="AG74:AG95" si="50">+AE74-AF74</f>
        <v>-3.4885704537700448</v>
      </c>
      <c r="AH74" s="15">
        <v>3818</v>
      </c>
      <c r="AI74" s="15">
        <v>116</v>
      </c>
      <c r="AJ74" s="15">
        <v>175</v>
      </c>
      <c r="AK74" s="25">
        <f t="shared" ref="AK74:AK95" si="51">+BQ19/BO19*100</f>
        <v>1.2781954887218046</v>
      </c>
      <c r="AL74" s="25">
        <f t="shared" ref="AL74:AL95" si="52">+BR19/BO19*100</f>
        <v>4.5614035087719298</v>
      </c>
      <c r="AM74" s="25">
        <f t="shared" ref="AM74:AM95" si="53">+AK74-AL74</f>
        <v>-3.2832080200501252</v>
      </c>
      <c r="AN74" s="15">
        <v>5924</v>
      </c>
      <c r="AO74" s="15">
        <v>154</v>
      </c>
      <c r="AP74" s="15">
        <v>251</v>
      </c>
      <c r="AQ74" s="25">
        <f t="shared" ref="AQ74:AQ95" si="54">+BY19/BW19*100</f>
        <v>1.2099308610936519</v>
      </c>
      <c r="AR74" s="25">
        <f t="shared" ref="AR74:AR95" si="55">+BZ19/BW19*100</f>
        <v>3.9047768698931491</v>
      </c>
      <c r="AS74" s="25">
        <f t="shared" ref="AS74:AS95" si="56">+AQ74-AR74</f>
        <v>-2.6948460087994972</v>
      </c>
      <c r="AT74" s="25">
        <f t="shared" ref="AT74:AT92" si="57">+CC19/CA19*100</f>
        <v>1.2600229095074456</v>
      </c>
      <c r="AU74" s="25">
        <f t="shared" ref="AU74:AU92" si="58">+CD19/CA19*100</f>
        <v>4.6964490263459338</v>
      </c>
      <c r="AV74" s="25">
        <f t="shared" ref="AV74:AV95" si="59">+AT74-AU74</f>
        <v>-3.4364261168384882</v>
      </c>
      <c r="CI74" s="453" t="s">
        <v>29</v>
      </c>
      <c r="CJ74" s="461">
        <v>342</v>
      </c>
      <c r="CK74" s="461">
        <v>295</v>
      </c>
      <c r="CL74" s="461">
        <v>1</v>
      </c>
      <c r="CM74" s="456">
        <v>2</v>
      </c>
      <c r="CP74" s="466" t="s">
        <v>29</v>
      </c>
      <c r="CQ74" s="474">
        <v>97</v>
      </c>
      <c r="CR74" s="474">
        <v>86</v>
      </c>
      <c r="CS74" s="474">
        <v>0</v>
      </c>
      <c r="CT74" s="469">
        <v>0</v>
      </c>
      <c r="CW74" s="466" t="s">
        <v>29</v>
      </c>
      <c r="CX74" s="474">
        <v>84</v>
      </c>
      <c r="CY74" s="474">
        <v>64</v>
      </c>
      <c r="CZ74" s="474">
        <v>1</v>
      </c>
      <c r="DA74" s="469">
        <v>0</v>
      </c>
      <c r="DD74" s="466" t="s">
        <v>29</v>
      </c>
      <c r="DE74" s="474">
        <v>70</v>
      </c>
      <c r="DF74" s="474">
        <v>61</v>
      </c>
      <c r="DG74" s="474">
        <v>0</v>
      </c>
      <c r="DH74" s="469">
        <v>0</v>
      </c>
      <c r="DK74" s="466" t="s">
        <v>29</v>
      </c>
      <c r="DL74" s="474">
        <v>91</v>
      </c>
      <c r="DM74" s="474">
        <v>84</v>
      </c>
      <c r="DN74" s="474">
        <v>0</v>
      </c>
      <c r="DO74" s="469">
        <v>2</v>
      </c>
      <c r="DT74" s="470" t="s">
        <v>20</v>
      </c>
      <c r="DU74" s="467">
        <v>149311</v>
      </c>
      <c r="DV74" s="475">
        <v>127596</v>
      </c>
      <c r="DW74" s="475">
        <v>2283</v>
      </c>
      <c r="DX74" s="468">
        <v>2603</v>
      </c>
    </row>
    <row r="75" spans="1:128" x14ac:dyDescent="0.2">
      <c r="A75" s="433" t="s">
        <v>28</v>
      </c>
      <c r="B75" s="15">
        <f t="shared" si="40"/>
        <v>100</v>
      </c>
      <c r="C75" s="15">
        <f t="shared" si="40"/>
        <v>95</v>
      </c>
      <c r="D75" s="15">
        <f t="shared" si="40"/>
        <v>1</v>
      </c>
      <c r="E75" s="15">
        <f t="shared" si="40"/>
        <v>1</v>
      </c>
      <c r="F75" s="15">
        <f t="shared" si="41"/>
        <v>60</v>
      </c>
      <c r="G75" s="15">
        <f t="shared" si="41"/>
        <v>57</v>
      </c>
      <c r="H75" s="15">
        <f t="shared" si="41"/>
        <v>0</v>
      </c>
      <c r="I75" s="15">
        <f t="shared" si="41"/>
        <v>0</v>
      </c>
      <c r="J75" s="15">
        <f t="shared" si="42"/>
        <v>72</v>
      </c>
      <c r="K75" s="15">
        <f t="shared" si="42"/>
        <v>67</v>
      </c>
      <c r="L75" s="15">
        <f t="shared" si="42"/>
        <v>0</v>
      </c>
      <c r="M75" s="15">
        <f t="shared" si="42"/>
        <v>0</v>
      </c>
      <c r="N75" s="15">
        <f t="shared" si="43"/>
        <v>121</v>
      </c>
      <c r="O75" s="15">
        <f t="shared" si="43"/>
        <v>116</v>
      </c>
      <c r="P75" s="15">
        <f t="shared" si="44"/>
        <v>0</v>
      </c>
      <c r="Q75" s="15">
        <f t="shared" si="44"/>
        <v>4</v>
      </c>
      <c r="R75" s="16">
        <f t="shared" si="46"/>
        <v>353</v>
      </c>
      <c r="S75" s="16">
        <f t="shared" si="46"/>
        <v>335</v>
      </c>
      <c r="T75" s="16">
        <f t="shared" si="45"/>
        <v>1</v>
      </c>
      <c r="U75" s="16">
        <f t="shared" si="45"/>
        <v>5</v>
      </c>
      <c r="V75" s="15">
        <f t="shared" si="47"/>
        <v>172</v>
      </c>
      <c r="W75" s="15">
        <f t="shared" si="47"/>
        <v>162</v>
      </c>
      <c r="X75" s="15">
        <f t="shared" si="47"/>
        <v>1</v>
      </c>
      <c r="Y75" s="15">
        <f t="shared" si="47"/>
        <v>1</v>
      </c>
      <c r="AD75" s="433" t="s">
        <v>26</v>
      </c>
      <c r="AE75" s="25">
        <f t="shared" si="48"/>
        <v>0</v>
      </c>
      <c r="AF75" s="25">
        <f t="shared" si="49"/>
        <v>0</v>
      </c>
      <c r="AG75" s="25">
        <f t="shared" si="50"/>
        <v>0</v>
      </c>
      <c r="AH75" s="15">
        <v>28</v>
      </c>
      <c r="AI75" s="15">
        <v>0</v>
      </c>
      <c r="AJ75" s="15">
        <v>0</v>
      </c>
      <c r="AK75" s="25">
        <f t="shared" si="51"/>
        <v>0</v>
      </c>
      <c r="AL75" s="25">
        <f t="shared" si="52"/>
        <v>0</v>
      </c>
      <c r="AM75" s="25">
        <f t="shared" si="53"/>
        <v>0</v>
      </c>
      <c r="AN75" s="15">
        <v>23</v>
      </c>
      <c r="AO75" s="15">
        <v>0</v>
      </c>
      <c r="AP75" s="15">
        <v>3</v>
      </c>
      <c r="AQ75" s="25">
        <f t="shared" si="54"/>
        <v>0</v>
      </c>
      <c r="AR75" s="25">
        <f t="shared" si="55"/>
        <v>0</v>
      </c>
      <c r="AS75" s="25">
        <f t="shared" si="56"/>
        <v>0</v>
      </c>
      <c r="AT75" s="25">
        <f t="shared" si="57"/>
        <v>0</v>
      </c>
      <c r="AU75" s="25">
        <f t="shared" si="58"/>
        <v>0</v>
      </c>
      <c r="AV75" s="25">
        <f t="shared" si="59"/>
        <v>0</v>
      </c>
      <c r="CI75" s="453" t="s">
        <v>30</v>
      </c>
      <c r="CJ75" s="461">
        <v>19639</v>
      </c>
      <c r="CK75" s="461">
        <v>17513</v>
      </c>
      <c r="CL75" s="461">
        <v>287</v>
      </c>
      <c r="CM75" s="456">
        <v>284</v>
      </c>
      <c r="CP75" s="466" t="s">
        <v>30</v>
      </c>
      <c r="CQ75" s="474">
        <v>5128</v>
      </c>
      <c r="CR75" s="474">
        <v>4686</v>
      </c>
      <c r="CS75" s="474">
        <v>72</v>
      </c>
      <c r="CT75" s="469">
        <v>70</v>
      </c>
      <c r="CW75" s="466" t="s">
        <v>30</v>
      </c>
      <c r="CX75" s="474">
        <v>4502</v>
      </c>
      <c r="CY75" s="474">
        <v>3946</v>
      </c>
      <c r="CZ75" s="474">
        <v>56</v>
      </c>
      <c r="DA75" s="469">
        <v>52</v>
      </c>
      <c r="DD75" s="466" t="s">
        <v>30</v>
      </c>
      <c r="DE75" s="474">
        <v>5160</v>
      </c>
      <c r="DF75" s="474">
        <v>4532</v>
      </c>
      <c r="DG75" s="474">
        <v>89</v>
      </c>
      <c r="DH75" s="469">
        <v>77</v>
      </c>
      <c r="DK75" s="466" t="s">
        <v>30</v>
      </c>
      <c r="DL75" s="474">
        <v>4849</v>
      </c>
      <c r="DM75" s="474">
        <v>4349</v>
      </c>
      <c r="DN75" s="474">
        <v>70</v>
      </c>
      <c r="DO75" s="469">
        <v>85</v>
      </c>
    </row>
    <row r="76" spans="1:128" x14ac:dyDescent="0.2">
      <c r="A76" s="433" t="s">
        <v>29</v>
      </c>
      <c r="B76" s="15">
        <f t="shared" si="40"/>
        <v>97</v>
      </c>
      <c r="C76" s="15">
        <f t="shared" si="40"/>
        <v>86</v>
      </c>
      <c r="D76" s="15">
        <f t="shared" si="40"/>
        <v>0</v>
      </c>
      <c r="E76" s="15">
        <f t="shared" si="40"/>
        <v>0</v>
      </c>
      <c r="F76" s="15">
        <f t="shared" si="41"/>
        <v>70</v>
      </c>
      <c r="G76" s="15">
        <f t="shared" si="41"/>
        <v>61</v>
      </c>
      <c r="H76" s="15">
        <f t="shared" si="41"/>
        <v>0</v>
      </c>
      <c r="I76" s="15">
        <f t="shared" si="41"/>
        <v>0</v>
      </c>
      <c r="J76" s="15">
        <f t="shared" si="42"/>
        <v>84</v>
      </c>
      <c r="K76" s="15">
        <f t="shared" si="42"/>
        <v>64</v>
      </c>
      <c r="L76" s="15">
        <f t="shared" si="42"/>
        <v>1</v>
      </c>
      <c r="M76" s="15">
        <f t="shared" si="42"/>
        <v>0</v>
      </c>
      <c r="N76" s="15">
        <f t="shared" si="43"/>
        <v>91</v>
      </c>
      <c r="O76" s="15">
        <f t="shared" si="43"/>
        <v>84</v>
      </c>
      <c r="P76" s="15">
        <f t="shared" si="44"/>
        <v>0</v>
      </c>
      <c r="Q76" s="15">
        <f t="shared" si="44"/>
        <v>2</v>
      </c>
      <c r="R76" s="16">
        <f t="shared" si="46"/>
        <v>342</v>
      </c>
      <c r="S76" s="16">
        <f t="shared" si="46"/>
        <v>295</v>
      </c>
      <c r="T76" s="16">
        <f t="shared" si="45"/>
        <v>1</v>
      </c>
      <c r="U76" s="16">
        <f t="shared" si="45"/>
        <v>2</v>
      </c>
      <c r="V76" s="15">
        <f t="shared" si="47"/>
        <v>181</v>
      </c>
      <c r="W76" s="15">
        <f t="shared" si="47"/>
        <v>150</v>
      </c>
      <c r="X76" s="15">
        <f t="shared" si="47"/>
        <v>1</v>
      </c>
      <c r="Y76" s="15">
        <f t="shared" si="47"/>
        <v>0</v>
      </c>
      <c r="AD76" s="433" t="s">
        <v>27</v>
      </c>
      <c r="AE76" s="25">
        <f t="shared" si="48"/>
        <v>0.69314849373500409</v>
      </c>
      <c r="AF76" s="25">
        <f t="shared" si="49"/>
        <v>1.4129565449213544</v>
      </c>
      <c r="AG76" s="25">
        <f t="shared" si="50"/>
        <v>-0.71980805118635027</v>
      </c>
      <c r="AH76" s="15">
        <v>2317</v>
      </c>
      <c r="AI76" s="15">
        <v>56</v>
      </c>
      <c r="AJ76" s="15">
        <v>109</v>
      </c>
      <c r="AK76" s="25">
        <f t="shared" si="51"/>
        <v>0.59544658493870406</v>
      </c>
      <c r="AL76" s="25">
        <f t="shared" si="52"/>
        <v>2.8021015761821366</v>
      </c>
      <c r="AM76" s="25">
        <f t="shared" si="53"/>
        <v>-2.2066549912434326</v>
      </c>
      <c r="AN76" s="15">
        <v>4313</v>
      </c>
      <c r="AO76" s="15">
        <v>161</v>
      </c>
      <c r="AP76" s="15">
        <v>292</v>
      </c>
      <c r="AQ76" s="25">
        <f t="shared" si="54"/>
        <v>0.69715774151536047</v>
      </c>
      <c r="AR76" s="25">
        <f t="shared" si="55"/>
        <v>1.8080134834903852</v>
      </c>
      <c r="AS76" s="25">
        <f t="shared" si="56"/>
        <v>-1.1108557419750247</v>
      </c>
      <c r="AT76" s="25">
        <f t="shared" si="57"/>
        <v>0.65092340296699969</v>
      </c>
      <c r="AU76" s="25">
        <f t="shared" si="58"/>
        <v>2.0133212231304878</v>
      </c>
      <c r="AV76" s="25">
        <f t="shared" si="59"/>
        <v>-1.3623978201634881</v>
      </c>
      <c r="CI76" s="453" t="s">
        <v>31</v>
      </c>
      <c r="CJ76" s="461">
        <v>34350</v>
      </c>
      <c r="CK76" s="461">
        <v>31355</v>
      </c>
      <c r="CL76" s="461">
        <v>291</v>
      </c>
      <c r="CM76" s="456">
        <v>656</v>
      </c>
      <c r="CP76" s="466" t="s">
        <v>31</v>
      </c>
      <c r="CQ76" s="474">
        <v>9210</v>
      </c>
      <c r="CR76" s="474">
        <v>8478</v>
      </c>
      <c r="CS76" s="474">
        <v>71</v>
      </c>
      <c r="CT76" s="469">
        <v>175</v>
      </c>
      <c r="CW76" s="466" t="s">
        <v>31</v>
      </c>
      <c r="CX76" s="474">
        <v>10408</v>
      </c>
      <c r="CY76" s="474">
        <v>9468</v>
      </c>
      <c r="CZ76" s="474">
        <v>84</v>
      </c>
      <c r="DA76" s="469">
        <v>189</v>
      </c>
      <c r="DD76" s="466" t="s">
        <v>31</v>
      </c>
      <c r="DE76" s="474">
        <v>6774</v>
      </c>
      <c r="DF76" s="474">
        <v>6087</v>
      </c>
      <c r="DG76" s="474">
        <v>61</v>
      </c>
      <c r="DH76" s="469">
        <v>129</v>
      </c>
      <c r="DK76" s="466" t="s">
        <v>31</v>
      </c>
      <c r="DL76" s="474">
        <v>7958</v>
      </c>
      <c r="DM76" s="474">
        <v>7322</v>
      </c>
      <c r="DN76" s="474">
        <v>75</v>
      </c>
      <c r="DO76" s="469">
        <v>163</v>
      </c>
    </row>
    <row r="77" spans="1:128" x14ac:dyDescent="0.2">
      <c r="A77" s="433" t="s">
        <v>30</v>
      </c>
      <c r="B77" s="15">
        <f t="shared" si="40"/>
        <v>5128</v>
      </c>
      <c r="C77" s="15">
        <f t="shared" si="40"/>
        <v>4686</v>
      </c>
      <c r="D77" s="15">
        <f t="shared" si="40"/>
        <v>72</v>
      </c>
      <c r="E77" s="15">
        <f t="shared" si="40"/>
        <v>70</v>
      </c>
      <c r="F77" s="15">
        <f t="shared" si="41"/>
        <v>5160</v>
      </c>
      <c r="G77" s="15">
        <f t="shared" si="41"/>
        <v>4532</v>
      </c>
      <c r="H77" s="15">
        <f t="shared" si="41"/>
        <v>89</v>
      </c>
      <c r="I77" s="15">
        <f t="shared" si="41"/>
        <v>77</v>
      </c>
      <c r="J77" s="15">
        <f t="shared" si="42"/>
        <v>4502</v>
      </c>
      <c r="K77" s="15">
        <f t="shared" si="42"/>
        <v>3946</v>
      </c>
      <c r="L77" s="15">
        <f t="shared" si="42"/>
        <v>56</v>
      </c>
      <c r="M77" s="15">
        <f t="shared" si="42"/>
        <v>52</v>
      </c>
      <c r="N77" s="15">
        <f t="shared" si="43"/>
        <v>4849</v>
      </c>
      <c r="O77" s="15">
        <f t="shared" si="43"/>
        <v>4349</v>
      </c>
      <c r="P77" s="15">
        <f t="shared" si="44"/>
        <v>70</v>
      </c>
      <c r="Q77" s="15">
        <f t="shared" si="44"/>
        <v>85</v>
      </c>
      <c r="R77" s="16">
        <f t="shared" si="46"/>
        <v>19639</v>
      </c>
      <c r="S77" s="16">
        <f t="shared" si="46"/>
        <v>17513</v>
      </c>
      <c r="T77" s="16">
        <f t="shared" si="45"/>
        <v>287</v>
      </c>
      <c r="U77" s="16">
        <f t="shared" si="45"/>
        <v>284</v>
      </c>
      <c r="V77" s="15">
        <f t="shared" si="47"/>
        <v>9630</v>
      </c>
      <c r="W77" s="15">
        <f t="shared" si="47"/>
        <v>8632</v>
      </c>
      <c r="X77" s="15">
        <f t="shared" si="47"/>
        <v>128</v>
      </c>
      <c r="Y77" s="15">
        <f t="shared" si="47"/>
        <v>122</v>
      </c>
      <c r="AD77" s="433" t="s">
        <v>28</v>
      </c>
      <c r="AE77" s="25">
        <f t="shared" si="48"/>
        <v>0</v>
      </c>
      <c r="AF77" s="25">
        <f t="shared" si="49"/>
        <v>0</v>
      </c>
      <c r="AG77" s="25">
        <f t="shared" si="50"/>
        <v>0</v>
      </c>
      <c r="AH77" s="15">
        <v>57</v>
      </c>
      <c r="AI77" s="15">
        <v>0</v>
      </c>
      <c r="AJ77" s="15">
        <v>5</v>
      </c>
      <c r="AK77" s="25">
        <f t="shared" si="51"/>
        <v>1.3157894736842104</v>
      </c>
      <c r="AL77" s="25">
        <f t="shared" si="52"/>
        <v>1.3157894736842104</v>
      </c>
      <c r="AM77" s="25">
        <f t="shared" si="53"/>
        <v>0</v>
      </c>
      <c r="AN77" s="15">
        <v>133</v>
      </c>
      <c r="AO77" s="15">
        <v>1</v>
      </c>
      <c r="AP77" s="15">
        <v>3</v>
      </c>
      <c r="AQ77" s="25">
        <f t="shared" si="54"/>
        <v>0.27548209366391185</v>
      </c>
      <c r="AR77" s="25">
        <f t="shared" si="55"/>
        <v>0.82644628099173556</v>
      </c>
      <c r="AS77" s="25">
        <f t="shared" si="56"/>
        <v>-0.55096418732782371</v>
      </c>
      <c r="AT77" s="25">
        <f t="shared" si="57"/>
        <v>0.5617977528089888</v>
      </c>
      <c r="AU77" s="25">
        <f t="shared" si="58"/>
        <v>0.5617977528089888</v>
      </c>
      <c r="AV77" s="25">
        <f t="shared" si="59"/>
        <v>0</v>
      </c>
      <c r="CI77" s="453" t="s">
        <v>32</v>
      </c>
      <c r="CJ77" s="461">
        <v>2880</v>
      </c>
      <c r="CK77" s="461">
        <v>2533</v>
      </c>
      <c r="CL77" s="461">
        <v>7</v>
      </c>
      <c r="CM77" s="456">
        <v>40</v>
      </c>
      <c r="CP77" s="466" t="s">
        <v>32</v>
      </c>
      <c r="CQ77" s="474">
        <v>814</v>
      </c>
      <c r="CR77" s="474">
        <v>719</v>
      </c>
      <c r="CS77" s="474">
        <v>0</v>
      </c>
      <c r="CT77" s="469">
        <v>14</v>
      </c>
      <c r="CW77" s="466" t="s">
        <v>32</v>
      </c>
      <c r="CX77" s="474">
        <v>887</v>
      </c>
      <c r="CY77" s="474">
        <v>797</v>
      </c>
      <c r="CZ77" s="474">
        <v>1</v>
      </c>
      <c r="DA77" s="469">
        <v>12</v>
      </c>
      <c r="DD77" s="466" t="s">
        <v>32</v>
      </c>
      <c r="DE77" s="474">
        <v>550</v>
      </c>
      <c r="DF77" s="474">
        <v>469</v>
      </c>
      <c r="DG77" s="474">
        <v>3</v>
      </c>
      <c r="DH77" s="469">
        <v>3</v>
      </c>
      <c r="DK77" s="466" t="s">
        <v>32</v>
      </c>
      <c r="DL77" s="474">
        <v>629</v>
      </c>
      <c r="DM77" s="474">
        <v>548</v>
      </c>
      <c r="DN77" s="474">
        <v>3</v>
      </c>
      <c r="DO77" s="469">
        <v>11</v>
      </c>
    </row>
    <row r="78" spans="1:128" x14ac:dyDescent="0.2">
      <c r="A78" s="433" t="s">
        <v>31</v>
      </c>
      <c r="B78" s="15">
        <f t="shared" si="40"/>
        <v>9210</v>
      </c>
      <c r="C78" s="15">
        <f t="shared" si="40"/>
        <v>8478</v>
      </c>
      <c r="D78" s="15">
        <f t="shared" si="40"/>
        <v>71</v>
      </c>
      <c r="E78" s="15">
        <f t="shared" si="40"/>
        <v>175</v>
      </c>
      <c r="F78" s="15">
        <f t="shared" si="41"/>
        <v>6774</v>
      </c>
      <c r="G78" s="15">
        <f t="shared" si="41"/>
        <v>6087</v>
      </c>
      <c r="H78" s="15">
        <f t="shared" si="41"/>
        <v>61</v>
      </c>
      <c r="I78" s="15">
        <f t="shared" si="41"/>
        <v>129</v>
      </c>
      <c r="J78" s="15">
        <f t="shared" si="42"/>
        <v>10408</v>
      </c>
      <c r="K78" s="15">
        <f t="shared" si="42"/>
        <v>9468</v>
      </c>
      <c r="L78" s="15">
        <f t="shared" si="42"/>
        <v>84</v>
      </c>
      <c r="M78" s="15">
        <f t="shared" si="42"/>
        <v>189</v>
      </c>
      <c r="N78" s="15">
        <f t="shared" si="43"/>
        <v>7958</v>
      </c>
      <c r="O78" s="15">
        <f t="shared" si="43"/>
        <v>7322</v>
      </c>
      <c r="P78" s="15">
        <f t="shared" si="44"/>
        <v>75</v>
      </c>
      <c r="Q78" s="15">
        <f t="shared" si="44"/>
        <v>163</v>
      </c>
      <c r="R78" s="16">
        <f t="shared" si="46"/>
        <v>34350</v>
      </c>
      <c r="S78" s="16">
        <f t="shared" si="46"/>
        <v>31355</v>
      </c>
      <c r="T78" s="16">
        <f t="shared" si="45"/>
        <v>291</v>
      </c>
      <c r="U78" s="16">
        <f t="shared" si="45"/>
        <v>656</v>
      </c>
      <c r="V78" s="15">
        <f t="shared" si="47"/>
        <v>19618</v>
      </c>
      <c r="W78" s="15">
        <f t="shared" si="47"/>
        <v>17946</v>
      </c>
      <c r="X78" s="15">
        <f t="shared" si="47"/>
        <v>155</v>
      </c>
      <c r="Y78" s="15">
        <f t="shared" si="47"/>
        <v>364</v>
      </c>
      <c r="AD78" s="433" t="s">
        <v>29</v>
      </c>
      <c r="AE78" s="25">
        <f t="shared" si="48"/>
        <v>0</v>
      </c>
      <c r="AF78" s="25">
        <f t="shared" si="49"/>
        <v>1.0526315789473684</v>
      </c>
      <c r="AG78" s="25">
        <f t="shared" si="50"/>
        <v>-1.0526315789473684</v>
      </c>
      <c r="AH78" s="15">
        <v>67</v>
      </c>
      <c r="AI78" s="15">
        <v>0</v>
      </c>
      <c r="AJ78" s="15">
        <v>3</v>
      </c>
      <c r="AK78" s="25">
        <f t="shared" si="51"/>
        <v>1.2195121951219512</v>
      </c>
      <c r="AL78" s="25">
        <f t="shared" si="52"/>
        <v>0</v>
      </c>
      <c r="AM78" s="25">
        <f t="shared" si="53"/>
        <v>1.2195121951219512</v>
      </c>
      <c r="AN78" s="15">
        <v>93</v>
      </c>
      <c r="AO78" s="15">
        <v>0</v>
      </c>
      <c r="AP78" s="15">
        <v>1</v>
      </c>
      <c r="AQ78" s="25">
        <f t="shared" si="54"/>
        <v>0.29411764705882354</v>
      </c>
      <c r="AR78" s="25">
        <f t="shared" si="55"/>
        <v>0.88235294117647056</v>
      </c>
      <c r="AS78" s="25">
        <f t="shared" si="56"/>
        <v>-0.58823529411764697</v>
      </c>
      <c r="AT78" s="25">
        <f t="shared" si="57"/>
        <v>0.56497175141242939</v>
      </c>
      <c r="AU78" s="25">
        <f t="shared" si="58"/>
        <v>0.56497175141242939</v>
      </c>
      <c r="AV78" s="25">
        <f t="shared" si="59"/>
        <v>0</v>
      </c>
      <c r="CI78" s="453" t="s">
        <v>33</v>
      </c>
      <c r="CJ78" s="461">
        <v>11735</v>
      </c>
      <c r="CK78" s="461">
        <v>10155</v>
      </c>
      <c r="CL78" s="461">
        <v>53</v>
      </c>
      <c r="CM78" s="456">
        <v>206</v>
      </c>
      <c r="CP78" s="466" t="s">
        <v>33</v>
      </c>
      <c r="CQ78" s="474">
        <v>2991</v>
      </c>
      <c r="CR78" s="474">
        <v>2615</v>
      </c>
      <c r="CS78" s="474">
        <v>10</v>
      </c>
      <c r="CT78" s="469">
        <v>47</v>
      </c>
      <c r="CW78" s="466" t="s">
        <v>33</v>
      </c>
      <c r="CX78" s="474">
        <v>2735</v>
      </c>
      <c r="CY78" s="474">
        <v>2298</v>
      </c>
      <c r="CZ78" s="474">
        <v>11</v>
      </c>
      <c r="DA78" s="469">
        <v>53</v>
      </c>
      <c r="DD78" s="466" t="s">
        <v>33</v>
      </c>
      <c r="DE78" s="474">
        <v>3038</v>
      </c>
      <c r="DF78" s="474">
        <v>2651</v>
      </c>
      <c r="DG78" s="474">
        <v>17</v>
      </c>
      <c r="DH78" s="469">
        <v>52</v>
      </c>
      <c r="DK78" s="466" t="s">
        <v>33</v>
      </c>
      <c r="DL78" s="474">
        <v>2971</v>
      </c>
      <c r="DM78" s="474">
        <v>2591</v>
      </c>
      <c r="DN78" s="474">
        <v>15</v>
      </c>
      <c r="DO78" s="469">
        <v>54</v>
      </c>
    </row>
    <row r="79" spans="1:128" x14ac:dyDescent="0.2">
      <c r="A79" s="433" t="s">
        <v>32</v>
      </c>
      <c r="B79" s="15">
        <f t="shared" si="40"/>
        <v>814</v>
      </c>
      <c r="C79" s="15">
        <f t="shared" si="40"/>
        <v>719</v>
      </c>
      <c r="D79" s="15">
        <f t="shared" si="40"/>
        <v>0</v>
      </c>
      <c r="E79" s="15">
        <f t="shared" si="40"/>
        <v>14</v>
      </c>
      <c r="F79" s="15">
        <f t="shared" si="41"/>
        <v>550</v>
      </c>
      <c r="G79" s="15">
        <f t="shared" si="41"/>
        <v>469</v>
      </c>
      <c r="H79" s="15">
        <f t="shared" si="41"/>
        <v>3</v>
      </c>
      <c r="I79" s="15">
        <f t="shared" si="41"/>
        <v>3</v>
      </c>
      <c r="J79" s="15">
        <f t="shared" si="42"/>
        <v>887</v>
      </c>
      <c r="K79" s="15">
        <f t="shared" si="42"/>
        <v>797</v>
      </c>
      <c r="L79" s="15">
        <f t="shared" si="42"/>
        <v>1</v>
      </c>
      <c r="M79" s="15">
        <f t="shared" si="42"/>
        <v>12</v>
      </c>
      <c r="N79" s="15">
        <f t="shared" si="43"/>
        <v>629</v>
      </c>
      <c r="O79" s="15">
        <f t="shared" si="43"/>
        <v>548</v>
      </c>
      <c r="P79" s="15">
        <f t="shared" si="44"/>
        <v>3</v>
      </c>
      <c r="Q79" s="15">
        <f t="shared" si="44"/>
        <v>11</v>
      </c>
      <c r="R79" s="16">
        <f t="shared" si="46"/>
        <v>2880</v>
      </c>
      <c r="S79" s="16">
        <f t="shared" si="46"/>
        <v>2533</v>
      </c>
      <c r="T79" s="16">
        <f t="shared" si="45"/>
        <v>7</v>
      </c>
      <c r="U79" s="16">
        <f t="shared" si="45"/>
        <v>40</v>
      </c>
      <c r="V79" s="15">
        <f t="shared" si="47"/>
        <v>1701</v>
      </c>
      <c r="W79" s="15">
        <f t="shared" si="47"/>
        <v>1516</v>
      </c>
      <c r="X79" s="15">
        <f t="shared" si="47"/>
        <v>1</v>
      </c>
      <c r="Y79" s="15">
        <f t="shared" si="47"/>
        <v>26</v>
      </c>
      <c r="AD79" s="433" t="s">
        <v>30</v>
      </c>
      <c r="AE79" s="25">
        <f t="shared" si="48"/>
        <v>1.0741791649777057</v>
      </c>
      <c r="AF79" s="25">
        <f t="shared" si="49"/>
        <v>1.7835427644912849</v>
      </c>
      <c r="AG79" s="25">
        <f t="shared" si="50"/>
        <v>-0.70936359951357919</v>
      </c>
      <c r="AH79" s="15">
        <v>5075</v>
      </c>
      <c r="AI79" s="15">
        <v>160</v>
      </c>
      <c r="AJ79" s="15">
        <v>256</v>
      </c>
      <c r="AK79" s="25">
        <f t="shared" si="51"/>
        <v>1.0050251256281406</v>
      </c>
      <c r="AL79" s="25">
        <f t="shared" si="52"/>
        <v>2.1470991320237549</v>
      </c>
      <c r="AM79" s="25">
        <f t="shared" si="53"/>
        <v>-1.1420740063956143</v>
      </c>
      <c r="AN79" s="15">
        <v>4732</v>
      </c>
      <c r="AO79" s="15">
        <v>177</v>
      </c>
      <c r="AP79" s="15">
        <v>279</v>
      </c>
      <c r="AQ79" s="25">
        <f t="shared" si="54"/>
        <v>1.1516117423268726</v>
      </c>
      <c r="AR79" s="25">
        <f t="shared" si="55"/>
        <v>1.7531232327386768</v>
      </c>
      <c r="AS79" s="25">
        <f t="shared" si="56"/>
        <v>-0.60151149041180418</v>
      </c>
      <c r="AT79" s="25">
        <f t="shared" si="57"/>
        <v>1.0416666666666665</v>
      </c>
      <c r="AU79" s="25">
        <f t="shared" si="58"/>
        <v>1.95446735395189</v>
      </c>
      <c r="AV79" s="25">
        <f t="shared" si="59"/>
        <v>-0.91280068728522346</v>
      </c>
      <c r="CI79" s="453" t="s">
        <v>34</v>
      </c>
      <c r="CJ79" s="461">
        <v>2996</v>
      </c>
      <c r="CK79" s="461">
        <v>2696</v>
      </c>
      <c r="CL79" s="461">
        <v>54</v>
      </c>
      <c r="CM79" s="456">
        <v>73</v>
      </c>
      <c r="CP79" s="466" t="s">
        <v>34</v>
      </c>
      <c r="CQ79" s="474">
        <v>752</v>
      </c>
      <c r="CR79" s="474">
        <v>694</v>
      </c>
      <c r="CS79" s="474">
        <v>13</v>
      </c>
      <c r="CT79" s="469">
        <v>21</v>
      </c>
      <c r="CW79" s="466" t="s">
        <v>34</v>
      </c>
      <c r="CX79" s="474">
        <v>862</v>
      </c>
      <c r="CY79" s="474">
        <v>780</v>
      </c>
      <c r="CZ79" s="474">
        <v>18</v>
      </c>
      <c r="DA79" s="469">
        <v>21</v>
      </c>
      <c r="DD79" s="466" t="s">
        <v>34</v>
      </c>
      <c r="DE79" s="474">
        <v>726</v>
      </c>
      <c r="DF79" s="474">
        <v>643</v>
      </c>
      <c r="DG79" s="474">
        <v>11</v>
      </c>
      <c r="DH79" s="469">
        <v>18</v>
      </c>
      <c r="DK79" s="466" t="s">
        <v>34</v>
      </c>
      <c r="DL79" s="474">
        <v>656</v>
      </c>
      <c r="DM79" s="474">
        <v>579</v>
      </c>
      <c r="DN79" s="474">
        <v>12</v>
      </c>
      <c r="DO79" s="469">
        <v>13</v>
      </c>
    </row>
    <row r="80" spans="1:128" x14ac:dyDescent="0.2">
      <c r="A80" s="433" t="s">
        <v>33</v>
      </c>
      <c r="B80" s="15">
        <f t="shared" si="40"/>
        <v>2991</v>
      </c>
      <c r="C80" s="15">
        <f t="shared" si="40"/>
        <v>2615</v>
      </c>
      <c r="D80" s="15">
        <f t="shared" si="40"/>
        <v>10</v>
      </c>
      <c r="E80" s="15">
        <f t="shared" si="40"/>
        <v>47</v>
      </c>
      <c r="F80" s="15">
        <f t="shared" si="41"/>
        <v>3038</v>
      </c>
      <c r="G80" s="15">
        <f t="shared" si="41"/>
        <v>2651</v>
      </c>
      <c r="H80" s="15">
        <f t="shared" si="41"/>
        <v>17</v>
      </c>
      <c r="I80" s="15">
        <f t="shared" si="41"/>
        <v>52</v>
      </c>
      <c r="J80" s="15">
        <f t="shared" si="42"/>
        <v>2735</v>
      </c>
      <c r="K80" s="15">
        <f t="shared" si="42"/>
        <v>2298</v>
      </c>
      <c r="L80" s="15">
        <f t="shared" si="42"/>
        <v>11</v>
      </c>
      <c r="M80" s="15">
        <f t="shared" si="42"/>
        <v>53</v>
      </c>
      <c r="N80" s="15">
        <f t="shared" si="43"/>
        <v>2971</v>
      </c>
      <c r="O80" s="15">
        <f t="shared" si="43"/>
        <v>2591</v>
      </c>
      <c r="P80" s="15">
        <f t="shared" si="44"/>
        <v>15</v>
      </c>
      <c r="Q80" s="15">
        <f t="shared" si="44"/>
        <v>54</v>
      </c>
      <c r="R80" s="16">
        <f t="shared" si="46"/>
        <v>11735</v>
      </c>
      <c r="S80" s="16">
        <f t="shared" si="46"/>
        <v>10155</v>
      </c>
      <c r="T80" s="16">
        <f t="shared" si="45"/>
        <v>53</v>
      </c>
      <c r="U80" s="16">
        <f t="shared" si="45"/>
        <v>206</v>
      </c>
      <c r="V80" s="15">
        <f t="shared" si="47"/>
        <v>5726</v>
      </c>
      <c r="W80" s="15">
        <f t="shared" si="47"/>
        <v>4913</v>
      </c>
      <c r="X80" s="15">
        <f t="shared" si="47"/>
        <v>21</v>
      </c>
      <c r="Y80" s="15">
        <f t="shared" si="47"/>
        <v>100</v>
      </c>
      <c r="AD80" s="433" t="s">
        <v>31</v>
      </c>
      <c r="AE80" s="25">
        <f t="shared" si="48"/>
        <v>0.78980029335439461</v>
      </c>
      <c r="AF80" s="25">
        <f t="shared" si="49"/>
        <v>2.1550265147241339</v>
      </c>
      <c r="AG80" s="25">
        <f t="shared" si="50"/>
        <v>-1.3652262213697393</v>
      </c>
      <c r="AH80" s="15">
        <v>6883</v>
      </c>
      <c r="AI80" s="15">
        <v>232</v>
      </c>
      <c r="AJ80" s="15">
        <v>486</v>
      </c>
      <c r="AK80" s="25">
        <f t="shared" si="51"/>
        <v>0.96378208379831587</v>
      </c>
      <c r="AL80" s="25">
        <f t="shared" si="52"/>
        <v>2.6478644618037941</v>
      </c>
      <c r="AM80" s="25">
        <f t="shared" si="53"/>
        <v>-1.6840823780054781</v>
      </c>
      <c r="AN80" s="15">
        <v>8057</v>
      </c>
      <c r="AO80" s="15">
        <v>381</v>
      </c>
      <c r="AP80" s="15">
        <v>555</v>
      </c>
      <c r="AQ80" s="25">
        <f t="shared" si="54"/>
        <v>0.92117502325441825</v>
      </c>
      <c r="AR80" s="25">
        <f t="shared" si="55"/>
        <v>2.2714315719986797</v>
      </c>
      <c r="AS80" s="25">
        <f t="shared" si="56"/>
        <v>-1.3502565487442615</v>
      </c>
      <c r="AT80" s="25">
        <f t="shared" si="57"/>
        <v>0.88141025641025639</v>
      </c>
      <c r="AU80" s="25">
        <f t="shared" si="58"/>
        <v>2.4145299145299148</v>
      </c>
      <c r="AV80" s="25">
        <f t="shared" si="59"/>
        <v>-1.5331196581196584</v>
      </c>
      <c r="CI80" s="453" t="s">
        <v>35</v>
      </c>
      <c r="CJ80" s="461">
        <v>2607</v>
      </c>
      <c r="CK80" s="461">
        <v>2481</v>
      </c>
      <c r="CL80" s="461">
        <v>45</v>
      </c>
      <c r="CM80" s="456">
        <v>64</v>
      </c>
      <c r="CP80" s="466" t="s">
        <v>35</v>
      </c>
      <c r="CQ80" s="474">
        <v>745</v>
      </c>
      <c r="CR80" s="474">
        <v>711</v>
      </c>
      <c r="CS80" s="474">
        <v>12</v>
      </c>
      <c r="CT80" s="469">
        <v>18</v>
      </c>
      <c r="CW80" s="466" t="s">
        <v>35</v>
      </c>
      <c r="CX80" s="474">
        <v>774</v>
      </c>
      <c r="CY80" s="474">
        <v>726</v>
      </c>
      <c r="CZ80" s="474">
        <v>12</v>
      </c>
      <c r="DA80" s="469">
        <v>17</v>
      </c>
      <c r="DD80" s="466" t="s">
        <v>35</v>
      </c>
      <c r="DE80" s="474">
        <v>543</v>
      </c>
      <c r="DF80" s="474">
        <v>513</v>
      </c>
      <c r="DG80" s="474">
        <v>10</v>
      </c>
      <c r="DH80" s="469">
        <v>10</v>
      </c>
      <c r="DK80" s="466" t="s">
        <v>35</v>
      </c>
      <c r="DL80" s="474">
        <v>545</v>
      </c>
      <c r="DM80" s="474">
        <v>531</v>
      </c>
      <c r="DN80" s="474">
        <v>11</v>
      </c>
      <c r="DO80" s="469">
        <v>19</v>
      </c>
    </row>
    <row r="81" spans="1:119" x14ac:dyDescent="0.2">
      <c r="A81" s="433" t="s">
        <v>34</v>
      </c>
      <c r="B81" s="15">
        <f t="shared" si="40"/>
        <v>752</v>
      </c>
      <c r="C81" s="15">
        <f t="shared" si="40"/>
        <v>694</v>
      </c>
      <c r="D81" s="15">
        <f t="shared" si="40"/>
        <v>13</v>
      </c>
      <c r="E81" s="15">
        <f t="shared" si="40"/>
        <v>21</v>
      </c>
      <c r="F81" s="15">
        <f t="shared" si="41"/>
        <v>726</v>
      </c>
      <c r="G81" s="15">
        <f t="shared" si="41"/>
        <v>643</v>
      </c>
      <c r="H81" s="15">
        <f t="shared" si="41"/>
        <v>11</v>
      </c>
      <c r="I81" s="15">
        <f t="shared" si="41"/>
        <v>18</v>
      </c>
      <c r="J81" s="15">
        <f t="shared" si="42"/>
        <v>862</v>
      </c>
      <c r="K81" s="15">
        <f t="shared" si="42"/>
        <v>780</v>
      </c>
      <c r="L81" s="15">
        <f t="shared" si="42"/>
        <v>18</v>
      </c>
      <c r="M81" s="15">
        <f t="shared" si="42"/>
        <v>21</v>
      </c>
      <c r="N81" s="15">
        <f t="shared" si="43"/>
        <v>656</v>
      </c>
      <c r="O81" s="15">
        <f t="shared" si="43"/>
        <v>579</v>
      </c>
      <c r="P81" s="15">
        <f t="shared" si="44"/>
        <v>12</v>
      </c>
      <c r="Q81" s="15">
        <f t="shared" si="44"/>
        <v>13</v>
      </c>
      <c r="R81" s="16">
        <f t="shared" si="46"/>
        <v>2996</v>
      </c>
      <c r="S81" s="16">
        <f t="shared" si="46"/>
        <v>2696</v>
      </c>
      <c r="T81" s="16">
        <f t="shared" si="45"/>
        <v>54</v>
      </c>
      <c r="U81" s="16">
        <f t="shared" si="45"/>
        <v>73</v>
      </c>
      <c r="V81" s="15">
        <f t="shared" si="47"/>
        <v>1614</v>
      </c>
      <c r="W81" s="15">
        <f t="shared" si="47"/>
        <v>1474</v>
      </c>
      <c r="X81" s="15">
        <f t="shared" si="47"/>
        <v>31</v>
      </c>
      <c r="Y81" s="15">
        <f t="shared" si="47"/>
        <v>42</v>
      </c>
      <c r="AD81" s="433" t="s">
        <v>32</v>
      </c>
      <c r="AE81" s="25">
        <f t="shared" si="48"/>
        <v>0</v>
      </c>
      <c r="AF81" s="25">
        <f t="shared" si="49"/>
        <v>1.1553273427471118</v>
      </c>
      <c r="AG81" s="25">
        <f t="shared" si="50"/>
        <v>-1.1553273427471118</v>
      </c>
      <c r="AH81" s="15">
        <v>556</v>
      </c>
      <c r="AI81" s="15">
        <v>6</v>
      </c>
      <c r="AJ81" s="15">
        <v>32</v>
      </c>
      <c r="AK81" s="25">
        <f t="shared" si="51"/>
        <v>0.356718192627824</v>
      </c>
      <c r="AL81" s="25">
        <f t="shared" si="52"/>
        <v>2.6159334126040426</v>
      </c>
      <c r="AM81" s="25">
        <f t="shared" si="53"/>
        <v>-2.2592152199762188</v>
      </c>
      <c r="AN81" s="15">
        <v>661</v>
      </c>
      <c r="AO81" s="15">
        <v>7</v>
      </c>
      <c r="AP81" s="15">
        <v>36</v>
      </c>
      <c r="AQ81" s="25">
        <f t="shared" si="54"/>
        <v>0.25170801869830994</v>
      </c>
      <c r="AR81" s="25">
        <f t="shared" si="55"/>
        <v>1.7979144192736427</v>
      </c>
      <c r="AS81" s="25">
        <f t="shared" si="56"/>
        <v>-1.5462064005753327</v>
      </c>
      <c r="AT81" s="25">
        <f t="shared" si="57"/>
        <v>0.1851851851851852</v>
      </c>
      <c r="AU81" s="25">
        <f t="shared" si="58"/>
        <v>1.9135802469135803</v>
      </c>
      <c r="AV81" s="25">
        <f t="shared" si="59"/>
        <v>-1.7283950617283952</v>
      </c>
      <c r="CI81" s="453" t="s">
        <v>36</v>
      </c>
      <c r="CJ81" s="461">
        <v>3792</v>
      </c>
      <c r="CK81" s="461">
        <v>3416</v>
      </c>
      <c r="CL81" s="461">
        <v>37</v>
      </c>
      <c r="CM81" s="456">
        <v>30</v>
      </c>
      <c r="CP81" s="466" t="s">
        <v>36</v>
      </c>
      <c r="CQ81" s="474">
        <v>838</v>
      </c>
      <c r="CR81" s="474">
        <v>756</v>
      </c>
      <c r="CS81" s="474">
        <v>10</v>
      </c>
      <c r="CT81" s="469">
        <v>9</v>
      </c>
      <c r="CW81" s="466" t="s">
        <v>36</v>
      </c>
      <c r="CX81" s="474">
        <v>1155</v>
      </c>
      <c r="CY81" s="474">
        <v>1030</v>
      </c>
      <c r="CZ81" s="474">
        <v>11</v>
      </c>
      <c r="DA81" s="469">
        <v>8</v>
      </c>
      <c r="DD81" s="466" t="s">
        <v>36</v>
      </c>
      <c r="DE81" s="474">
        <v>734</v>
      </c>
      <c r="DF81" s="474">
        <v>659</v>
      </c>
      <c r="DG81" s="474">
        <v>4</v>
      </c>
      <c r="DH81" s="469">
        <v>8</v>
      </c>
      <c r="DK81" s="466" t="s">
        <v>36</v>
      </c>
      <c r="DL81" s="474">
        <v>1065</v>
      </c>
      <c r="DM81" s="474">
        <v>971</v>
      </c>
      <c r="DN81" s="474">
        <v>12</v>
      </c>
      <c r="DO81" s="469">
        <v>5</v>
      </c>
    </row>
    <row r="82" spans="1:119" x14ac:dyDescent="0.2">
      <c r="A82" s="433" t="s">
        <v>35</v>
      </c>
      <c r="B82" s="15">
        <f t="shared" si="40"/>
        <v>745</v>
      </c>
      <c r="C82" s="15">
        <f t="shared" si="40"/>
        <v>711</v>
      </c>
      <c r="D82" s="15">
        <f t="shared" si="40"/>
        <v>12</v>
      </c>
      <c r="E82" s="15">
        <f t="shared" si="40"/>
        <v>18</v>
      </c>
      <c r="F82" s="15">
        <f t="shared" si="41"/>
        <v>543</v>
      </c>
      <c r="G82" s="15">
        <f t="shared" si="41"/>
        <v>513</v>
      </c>
      <c r="H82" s="15">
        <f t="shared" si="41"/>
        <v>10</v>
      </c>
      <c r="I82" s="15">
        <f t="shared" si="41"/>
        <v>10</v>
      </c>
      <c r="J82" s="15">
        <f t="shared" si="42"/>
        <v>774</v>
      </c>
      <c r="K82" s="15">
        <f t="shared" si="42"/>
        <v>726</v>
      </c>
      <c r="L82" s="15">
        <f t="shared" si="42"/>
        <v>12</v>
      </c>
      <c r="M82" s="15">
        <f t="shared" si="42"/>
        <v>17</v>
      </c>
      <c r="N82" s="15">
        <f t="shared" si="43"/>
        <v>545</v>
      </c>
      <c r="O82" s="15">
        <f t="shared" si="43"/>
        <v>531</v>
      </c>
      <c r="P82" s="15">
        <f t="shared" si="44"/>
        <v>11</v>
      </c>
      <c r="Q82" s="15">
        <f t="shared" si="44"/>
        <v>19</v>
      </c>
      <c r="R82" s="16">
        <f t="shared" si="46"/>
        <v>2607</v>
      </c>
      <c r="S82" s="16">
        <f t="shared" si="46"/>
        <v>2481</v>
      </c>
      <c r="T82" s="16">
        <f t="shared" si="45"/>
        <v>45</v>
      </c>
      <c r="U82" s="16">
        <f t="shared" si="45"/>
        <v>64</v>
      </c>
      <c r="V82" s="15">
        <f t="shared" si="47"/>
        <v>1519</v>
      </c>
      <c r="W82" s="15">
        <f t="shared" si="47"/>
        <v>1437</v>
      </c>
      <c r="X82" s="15">
        <f t="shared" si="47"/>
        <v>24</v>
      </c>
      <c r="Y82" s="15">
        <f t="shared" si="47"/>
        <v>35</v>
      </c>
      <c r="AD82" s="433" t="s">
        <v>33</v>
      </c>
      <c r="AE82" s="25">
        <f t="shared" si="48"/>
        <v>0.64059339177343222</v>
      </c>
      <c r="AF82" s="25">
        <f t="shared" si="49"/>
        <v>1.9554956169925826</v>
      </c>
      <c r="AG82" s="25">
        <f t="shared" si="50"/>
        <v>-1.3149022252191505</v>
      </c>
      <c r="AH82" s="15">
        <v>2976</v>
      </c>
      <c r="AI82" s="15">
        <v>94</v>
      </c>
      <c r="AJ82" s="15">
        <v>195</v>
      </c>
      <c r="AK82" s="25">
        <f t="shared" si="51"/>
        <v>0.56369785794813976</v>
      </c>
      <c r="AL82" s="25">
        <f t="shared" si="52"/>
        <v>2.6681698609545283</v>
      </c>
      <c r="AM82" s="25">
        <f t="shared" si="53"/>
        <v>-2.1044720030063884</v>
      </c>
      <c r="AN82" s="15">
        <v>2922</v>
      </c>
      <c r="AO82" s="15">
        <v>95</v>
      </c>
      <c r="AP82" s="15">
        <v>177</v>
      </c>
      <c r="AQ82" s="25">
        <f t="shared" si="54"/>
        <v>0.60824124046945949</v>
      </c>
      <c r="AR82" s="25">
        <f t="shared" si="55"/>
        <v>2.0131928381735631</v>
      </c>
      <c r="AS82" s="25">
        <f t="shared" si="56"/>
        <v>-1.4049515977041036</v>
      </c>
      <c r="AT82" s="25">
        <f t="shared" si="57"/>
        <v>0.60422960725075525</v>
      </c>
      <c r="AU82" s="25">
        <f t="shared" si="58"/>
        <v>2.2925182157455128</v>
      </c>
      <c r="AV82" s="25">
        <f t="shared" si="59"/>
        <v>-1.6882886084947577</v>
      </c>
      <c r="CI82" s="453" t="s">
        <v>37</v>
      </c>
      <c r="CJ82" s="461">
        <v>4795</v>
      </c>
      <c r="CK82" s="461">
        <v>4340</v>
      </c>
      <c r="CL82" s="461">
        <v>128</v>
      </c>
      <c r="CM82" s="456">
        <v>88</v>
      </c>
      <c r="CP82" s="466" t="s">
        <v>37</v>
      </c>
      <c r="CQ82" s="474">
        <v>1186</v>
      </c>
      <c r="CR82" s="474">
        <v>1081</v>
      </c>
      <c r="CS82" s="474">
        <v>36</v>
      </c>
      <c r="CT82" s="469">
        <v>16</v>
      </c>
      <c r="CW82" s="466" t="s">
        <v>37</v>
      </c>
      <c r="CX82" s="474">
        <v>1555</v>
      </c>
      <c r="CY82" s="474">
        <v>1382</v>
      </c>
      <c r="CZ82" s="474">
        <v>28</v>
      </c>
      <c r="DA82" s="469">
        <v>29</v>
      </c>
      <c r="DD82" s="466" t="s">
        <v>37</v>
      </c>
      <c r="DE82" s="474">
        <v>980</v>
      </c>
      <c r="DF82" s="474">
        <v>881</v>
      </c>
      <c r="DG82" s="474">
        <v>35</v>
      </c>
      <c r="DH82" s="469">
        <v>13</v>
      </c>
      <c r="DK82" s="466" t="s">
        <v>37</v>
      </c>
      <c r="DL82" s="474">
        <v>1074</v>
      </c>
      <c r="DM82" s="474">
        <v>996</v>
      </c>
      <c r="DN82" s="474">
        <v>29</v>
      </c>
      <c r="DO82" s="469">
        <v>30</v>
      </c>
    </row>
    <row r="83" spans="1:119" x14ac:dyDescent="0.2">
      <c r="A83" s="433" t="s">
        <v>36</v>
      </c>
      <c r="B83" s="15">
        <f t="shared" si="40"/>
        <v>838</v>
      </c>
      <c r="C83" s="15">
        <f t="shared" si="40"/>
        <v>756</v>
      </c>
      <c r="D83" s="15">
        <f t="shared" si="40"/>
        <v>10</v>
      </c>
      <c r="E83" s="15">
        <f t="shared" si="40"/>
        <v>9</v>
      </c>
      <c r="F83" s="15">
        <f t="shared" si="41"/>
        <v>734</v>
      </c>
      <c r="G83" s="15">
        <f t="shared" si="41"/>
        <v>659</v>
      </c>
      <c r="H83" s="15">
        <f t="shared" si="41"/>
        <v>4</v>
      </c>
      <c r="I83" s="15">
        <f t="shared" si="41"/>
        <v>8</v>
      </c>
      <c r="J83" s="15">
        <f t="shared" si="42"/>
        <v>1155</v>
      </c>
      <c r="K83" s="15">
        <f t="shared" si="42"/>
        <v>1030</v>
      </c>
      <c r="L83" s="15">
        <f t="shared" si="42"/>
        <v>11</v>
      </c>
      <c r="M83" s="15">
        <f t="shared" si="42"/>
        <v>8</v>
      </c>
      <c r="N83" s="15">
        <f t="shared" si="43"/>
        <v>1065</v>
      </c>
      <c r="O83" s="15">
        <f t="shared" si="43"/>
        <v>971</v>
      </c>
      <c r="P83" s="15">
        <f t="shared" si="44"/>
        <v>12</v>
      </c>
      <c r="Q83" s="15">
        <f t="shared" si="44"/>
        <v>5</v>
      </c>
      <c r="R83" s="16">
        <f t="shared" si="46"/>
        <v>3792</v>
      </c>
      <c r="S83" s="16">
        <f t="shared" si="46"/>
        <v>3416</v>
      </c>
      <c r="T83" s="16">
        <f t="shared" si="45"/>
        <v>37</v>
      </c>
      <c r="U83" s="16">
        <f t="shared" si="45"/>
        <v>30</v>
      </c>
      <c r="V83" s="15">
        <f t="shared" si="47"/>
        <v>1993</v>
      </c>
      <c r="W83" s="15">
        <f t="shared" si="47"/>
        <v>1786</v>
      </c>
      <c r="X83" s="15">
        <f t="shared" si="47"/>
        <v>21</v>
      </c>
      <c r="Y83" s="15">
        <f t="shared" si="47"/>
        <v>17</v>
      </c>
      <c r="AD83" s="433" t="s">
        <v>34</v>
      </c>
      <c r="AE83" s="25">
        <f t="shared" si="48"/>
        <v>1.5894039735099337</v>
      </c>
      <c r="AF83" s="25">
        <f t="shared" si="49"/>
        <v>2.2516556291390728</v>
      </c>
      <c r="AG83" s="25">
        <f t="shared" si="50"/>
        <v>-0.66225165562913912</v>
      </c>
      <c r="AH83" s="15">
        <v>714</v>
      </c>
      <c r="AI83" s="15">
        <v>29</v>
      </c>
      <c r="AJ83" s="15">
        <v>47</v>
      </c>
      <c r="AK83" s="25">
        <f t="shared" si="51"/>
        <v>2.5433526011560694</v>
      </c>
      <c r="AL83" s="25">
        <f t="shared" si="52"/>
        <v>2.8901734104046244</v>
      </c>
      <c r="AM83" s="25">
        <f t="shared" si="53"/>
        <v>-0.34682080924855496</v>
      </c>
      <c r="AN83" s="15">
        <v>628</v>
      </c>
      <c r="AO83" s="15">
        <v>34</v>
      </c>
      <c r="AP83" s="15">
        <v>40</v>
      </c>
      <c r="AQ83" s="25">
        <f t="shared" si="54"/>
        <v>1.8774703557312251</v>
      </c>
      <c r="AR83" s="25">
        <f t="shared" si="55"/>
        <v>2.075098814229249</v>
      </c>
      <c r="AS83" s="25">
        <f t="shared" si="56"/>
        <v>-0.19762845849802391</v>
      </c>
      <c r="AT83" s="25">
        <f t="shared" si="57"/>
        <v>2.0987654320987654</v>
      </c>
      <c r="AU83" s="25">
        <f t="shared" si="58"/>
        <v>2.5925925925925926</v>
      </c>
      <c r="AV83" s="25">
        <f t="shared" si="59"/>
        <v>-0.49382716049382713</v>
      </c>
      <c r="CI83" s="453" t="s">
        <v>38</v>
      </c>
      <c r="CJ83" s="461">
        <v>5015</v>
      </c>
      <c r="CK83" s="461">
        <v>4608</v>
      </c>
      <c r="CL83" s="461">
        <v>105</v>
      </c>
      <c r="CM83" s="456">
        <v>94</v>
      </c>
      <c r="CP83" s="466" t="s">
        <v>38</v>
      </c>
      <c r="CQ83" s="474">
        <v>1300</v>
      </c>
      <c r="CR83" s="474">
        <v>1194</v>
      </c>
      <c r="CS83" s="474">
        <v>17</v>
      </c>
      <c r="CT83" s="469">
        <v>23</v>
      </c>
      <c r="CW83" s="466" t="s">
        <v>38</v>
      </c>
      <c r="CX83" s="474">
        <v>1459</v>
      </c>
      <c r="CY83" s="474">
        <v>1321</v>
      </c>
      <c r="CZ83" s="474">
        <v>37</v>
      </c>
      <c r="DA83" s="469">
        <v>30</v>
      </c>
      <c r="DD83" s="466" t="s">
        <v>38</v>
      </c>
      <c r="DE83" s="474">
        <v>1122</v>
      </c>
      <c r="DF83" s="474">
        <v>1040</v>
      </c>
      <c r="DG83" s="474">
        <v>24</v>
      </c>
      <c r="DH83" s="469">
        <v>19</v>
      </c>
      <c r="DK83" s="466" t="s">
        <v>38</v>
      </c>
      <c r="DL83" s="474">
        <v>1134</v>
      </c>
      <c r="DM83" s="474">
        <v>1053</v>
      </c>
      <c r="DN83" s="474">
        <v>27</v>
      </c>
      <c r="DO83" s="469">
        <v>22</v>
      </c>
    </row>
    <row r="84" spans="1:119" x14ac:dyDescent="0.2">
      <c r="A84" s="433" t="s">
        <v>37</v>
      </c>
      <c r="B84" s="15">
        <f t="shared" si="40"/>
        <v>1186</v>
      </c>
      <c r="C84" s="15">
        <f t="shared" si="40"/>
        <v>1081</v>
      </c>
      <c r="D84" s="15">
        <f t="shared" si="40"/>
        <v>36</v>
      </c>
      <c r="E84" s="15">
        <f t="shared" si="40"/>
        <v>16</v>
      </c>
      <c r="F84" s="15">
        <f t="shared" si="41"/>
        <v>980</v>
      </c>
      <c r="G84" s="15">
        <f t="shared" si="41"/>
        <v>881</v>
      </c>
      <c r="H84" s="15">
        <f t="shared" si="41"/>
        <v>35</v>
      </c>
      <c r="I84" s="15">
        <f t="shared" si="41"/>
        <v>13</v>
      </c>
      <c r="J84" s="15">
        <f t="shared" si="42"/>
        <v>1555</v>
      </c>
      <c r="K84" s="15">
        <f t="shared" si="42"/>
        <v>1382</v>
      </c>
      <c r="L84" s="15">
        <f t="shared" si="42"/>
        <v>28</v>
      </c>
      <c r="M84" s="15">
        <f t="shared" si="42"/>
        <v>29</v>
      </c>
      <c r="N84" s="15">
        <f t="shared" si="43"/>
        <v>1074</v>
      </c>
      <c r="O84" s="15">
        <f t="shared" si="43"/>
        <v>996</v>
      </c>
      <c r="P84" s="15">
        <f t="shared" si="44"/>
        <v>29</v>
      </c>
      <c r="Q84" s="15">
        <f t="shared" si="44"/>
        <v>30</v>
      </c>
      <c r="R84" s="16">
        <f t="shared" si="46"/>
        <v>4795</v>
      </c>
      <c r="S84" s="16">
        <f t="shared" si="46"/>
        <v>4340</v>
      </c>
      <c r="T84" s="16">
        <f t="shared" si="45"/>
        <v>128</v>
      </c>
      <c r="U84" s="16">
        <f t="shared" si="45"/>
        <v>88</v>
      </c>
      <c r="V84" s="15">
        <f t="shared" si="47"/>
        <v>2741</v>
      </c>
      <c r="W84" s="15">
        <f t="shared" si="47"/>
        <v>2463</v>
      </c>
      <c r="X84" s="15">
        <f t="shared" si="47"/>
        <v>64</v>
      </c>
      <c r="Y84" s="15">
        <f t="shared" si="47"/>
        <v>45</v>
      </c>
      <c r="AD84" s="433" t="s">
        <v>35</v>
      </c>
      <c r="AE84" s="25">
        <f t="shared" si="48"/>
        <v>1.4725568942436411</v>
      </c>
      <c r="AF84" s="25">
        <f t="shared" si="49"/>
        <v>1.8741633199464525</v>
      </c>
      <c r="AG84" s="25">
        <f t="shared" si="50"/>
        <v>-0.40160642570281135</v>
      </c>
      <c r="AH84" s="15">
        <v>503</v>
      </c>
      <c r="AI84" s="15">
        <v>33</v>
      </c>
      <c r="AJ84" s="15">
        <v>49</v>
      </c>
      <c r="AK84" s="25">
        <f t="shared" si="51"/>
        <v>2.1356783919597988</v>
      </c>
      <c r="AL84" s="25">
        <f t="shared" si="52"/>
        <v>2.2613065326633168</v>
      </c>
      <c r="AM84" s="25">
        <f t="shared" si="53"/>
        <v>-0.12562814070351802</v>
      </c>
      <c r="AN84" s="15">
        <v>532</v>
      </c>
      <c r="AO84" s="15">
        <v>40</v>
      </c>
      <c r="AP84" s="15">
        <v>42</v>
      </c>
      <c r="AQ84" s="25">
        <f t="shared" si="54"/>
        <v>1.7182130584192441</v>
      </c>
      <c r="AR84" s="25">
        <f t="shared" si="55"/>
        <v>2.7491408934707904</v>
      </c>
      <c r="AS84" s="25">
        <f t="shared" si="56"/>
        <v>-1.0309278350515463</v>
      </c>
      <c r="AT84" s="25">
        <f t="shared" si="57"/>
        <v>1.814646791963707</v>
      </c>
      <c r="AU84" s="25">
        <f t="shared" si="58"/>
        <v>2.0738820479585223</v>
      </c>
      <c r="AV84" s="25">
        <f t="shared" si="59"/>
        <v>-0.25923525599481523</v>
      </c>
      <c r="CI84" s="453" t="s">
        <v>39</v>
      </c>
      <c r="CJ84" s="461">
        <v>4</v>
      </c>
      <c r="CK84" s="461">
        <v>1</v>
      </c>
      <c r="CL84" s="461">
        <v>0</v>
      </c>
      <c r="CM84" s="456">
        <v>0</v>
      </c>
      <c r="CP84" s="466"/>
      <c r="CQ84" s="474"/>
      <c r="CR84" s="474"/>
      <c r="CS84" s="474"/>
      <c r="CT84" s="469"/>
      <c r="CW84" s="466" t="s">
        <v>39</v>
      </c>
      <c r="CX84" s="474">
        <v>1</v>
      </c>
      <c r="CY84" s="474">
        <v>0</v>
      </c>
      <c r="CZ84" s="474">
        <v>0</v>
      </c>
      <c r="DA84" s="469">
        <v>0</v>
      </c>
      <c r="DD84" s="466" t="s">
        <v>39</v>
      </c>
      <c r="DE84" s="474">
        <v>2</v>
      </c>
      <c r="DF84" s="474">
        <v>1</v>
      </c>
      <c r="DG84" s="474">
        <v>0</v>
      </c>
      <c r="DH84" s="469">
        <v>0</v>
      </c>
      <c r="DK84" s="466" t="s">
        <v>39</v>
      </c>
      <c r="DL84" s="474">
        <v>1</v>
      </c>
      <c r="DM84" s="474">
        <v>0</v>
      </c>
      <c r="DN84" s="474">
        <v>0</v>
      </c>
      <c r="DO84" s="469">
        <v>0</v>
      </c>
    </row>
    <row r="85" spans="1:119" x14ac:dyDescent="0.2">
      <c r="A85" s="433" t="s">
        <v>38</v>
      </c>
      <c r="B85" s="15">
        <f t="shared" si="40"/>
        <v>1300</v>
      </c>
      <c r="C85" s="15">
        <f t="shared" si="40"/>
        <v>1194</v>
      </c>
      <c r="D85" s="15">
        <f t="shared" si="40"/>
        <v>17</v>
      </c>
      <c r="E85" s="15">
        <f t="shared" si="40"/>
        <v>23</v>
      </c>
      <c r="F85" s="15">
        <f t="shared" si="41"/>
        <v>1122</v>
      </c>
      <c r="G85" s="15">
        <f t="shared" si="41"/>
        <v>1040</v>
      </c>
      <c r="H85" s="15">
        <f t="shared" si="41"/>
        <v>24</v>
      </c>
      <c r="I85" s="15">
        <f t="shared" si="41"/>
        <v>19</v>
      </c>
      <c r="J85" s="15">
        <f t="shared" si="42"/>
        <v>1459</v>
      </c>
      <c r="K85" s="15">
        <f t="shared" si="42"/>
        <v>1321</v>
      </c>
      <c r="L85" s="15">
        <f t="shared" si="42"/>
        <v>37</v>
      </c>
      <c r="M85" s="15">
        <f t="shared" si="42"/>
        <v>30</v>
      </c>
      <c r="N85" s="15">
        <f t="shared" si="43"/>
        <v>1134</v>
      </c>
      <c r="O85" s="15">
        <f t="shared" si="43"/>
        <v>1053</v>
      </c>
      <c r="P85" s="15">
        <f t="shared" si="44"/>
        <v>27</v>
      </c>
      <c r="Q85" s="15">
        <f t="shared" si="44"/>
        <v>22</v>
      </c>
      <c r="R85" s="16">
        <f t="shared" si="46"/>
        <v>5015</v>
      </c>
      <c r="S85" s="16">
        <f t="shared" si="46"/>
        <v>4608</v>
      </c>
      <c r="T85" s="16">
        <f t="shared" si="45"/>
        <v>105</v>
      </c>
      <c r="U85" s="16">
        <f t="shared" si="45"/>
        <v>94</v>
      </c>
      <c r="V85" s="15">
        <f t="shared" si="47"/>
        <v>2759</v>
      </c>
      <c r="W85" s="15">
        <f t="shared" si="47"/>
        <v>2515</v>
      </c>
      <c r="X85" s="15">
        <f t="shared" si="47"/>
        <v>54</v>
      </c>
      <c r="Y85" s="15">
        <f t="shared" si="47"/>
        <v>53</v>
      </c>
      <c r="AD85" s="433" t="s">
        <v>36</v>
      </c>
      <c r="AE85" s="25">
        <f t="shared" si="48"/>
        <v>1.1402508551881414</v>
      </c>
      <c r="AF85" s="25">
        <f t="shared" si="49"/>
        <v>1.0262257696693273</v>
      </c>
      <c r="AG85" s="25">
        <f t="shared" si="50"/>
        <v>0.11402508551881407</v>
      </c>
      <c r="AH85" s="15">
        <v>671</v>
      </c>
      <c r="AI85" s="15">
        <v>11</v>
      </c>
      <c r="AJ85" s="15">
        <v>16</v>
      </c>
      <c r="AK85" s="25">
        <f t="shared" si="51"/>
        <v>0.59171597633136097</v>
      </c>
      <c r="AL85" s="25">
        <f t="shared" si="52"/>
        <v>1.098901098901099</v>
      </c>
      <c r="AM85" s="25">
        <f t="shared" si="53"/>
        <v>-0.50718512256973802</v>
      </c>
      <c r="AN85" s="15">
        <v>993</v>
      </c>
      <c r="AO85" s="15">
        <v>19</v>
      </c>
      <c r="AP85" s="15">
        <v>31</v>
      </c>
      <c r="AQ85" s="25">
        <f t="shared" si="54"/>
        <v>0.78880407124681928</v>
      </c>
      <c r="AR85" s="25">
        <f t="shared" si="55"/>
        <v>1.0178117048346056</v>
      </c>
      <c r="AS85" s="25">
        <f t="shared" si="56"/>
        <v>-0.22900763358778631</v>
      </c>
      <c r="AT85" s="25">
        <f t="shared" si="57"/>
        <v>0.82524271844660202</v>
      </c>
      <c r="AU85" s="25">
        <f t="shared" si="58"/>
        <v>1.0679611650485437</v>
      </c>
      <c r="AV85" s="25">
        <f t="shared" si="59"/>
        <v>-0.24271844660194164</v>
      </c>
      <c r="CI85" s="453" t="s">
        <v>41</v>
      </c>
      <c r="CJ85" s="461">
        <v>729</v>
      </c>
      <c r="CK85" s="461">
        <v>660</v>
      </c>
      <c r="CL85" s="461">
        <v>12</v>
      </c>
      <c r="CM85" s="456">
        <v>10</v>
      </c>
      <c r="CP85" s="466" t="s">
        <v>41</v>
      </c>
      <c r="CQ85" s="474">
        <v>202</v>
      </c>
      <c r="CR85" s="474">
        <v>186</v>
      </c>
      <c r="CS85" s="474">
        <v>0</v>
      </c>
      <c r="CT85" s="469">
        <v>4</v>
      </c>
      <c r="CW85" s="466" t="s">
        <v>41</v>
      </c>
      <c r="CX85" s="474">
        <v>253</v>
      </c>
      <c r="CY85" s="474">
        <v>222</v>
      </c>
      <c r="CZ85" s="474">
        <v>3</v>
      </c>
      <c r="DA85" s="469">
        <v>3</v>
      </c>
      <c r="DD85" s="466" t="s">
        <v>41</v>
      </c>
      <c r="DE85" s="474">
        <v>157</v>
      </c>
      <c r="DF85" s="474">
        <v>143</v>
      </c>
      <c r="DG85" s="474">
        <v>3</v>
      </c>
      <c r="DH85" s="469">
        <v>1</v>
      </c>
      <c r="DK85" s="466" t="s">
        <v>41</v>
      </c>
      <c r="DL85" s="474">
        <v>117</v>
      </c>
      <c r="DM85" s="474">
        <v>109</v>
      </c>
      <c r="DN85" s="474">
        <v>6</v>
      </c>
      <c r="DO85" s="469">
        <v>2</v>
      </c>
    </row>
    <row r="86" spans="1:119" x14ac:dyDescent="0.2">
      <c r="A86" s="433" t="s">
        <v>39</v>
      </c>
      <c r="B86" s="15">
        <f t="shared" si="40"/>
        <v>0</v>
      </c>
      <c r="C86" s="15">
        <f t="shared" si="40"/>
        <v>0</v>
      </c>
      <c r="D86" s="15">
        <f t="shared" si="40"/>
        <v>0</v>
      </c>
      <c r="E86" s="15">
        <f t="shared" si="40"/>
        <v>0</v>
      </c>
      <c r="F86" s="15">
        <f t="shared" si="41"/>
        <v>2</v>
      </c>
      <c r="G86" s="15">
        <f t="shared" si="41"/>
        <v>1</v>
      </c>
      <c r="H86" s="15">
        <f t="shared" si="41"/>
        <v>0</v>
      </c>
      <c r="I86" s="15">
        <f t="shared" si="41"/>
        <v>0</v>
      </c>
      <c r="J86" s="15">
        <f t="shared" si="42"/>
        <v>1</v>
      </c>
      <c r="K86" s="15">
        <f t="shared" si="42"/>
        <v>0</v>
      </c>
      <c r="L86" s="15">
        <f t="shared" si="42"/>
        <v>0</v>
      </c>
      <c r="M86" s="15">
        <f t="shared" si="42"/>
        <v>0</v>
      </c>
      <c r="N86" s="15">
        <f t="shared" si="43"/>
        <v>1</v>
      </c>
      <c r="O86" s="15">
        <f t="shared" si="43"/>
        <v>0</v>
      </c>
      <c r="P86" s="15">
        <f t="shared" si="44"/>
        <v>0</v>
      </c>
      <c r="Q86" s="15">
        <f t="shared" si="44"/>
        <v>0</v>
      </c>
      <c r="R86" s="16">
        <f t="shared" si="46"/>
        <v>4</v>
      </c>
      <c r="S86" s="16">
        <f t="shared" si="46"/>
        <v>1</v>
      </c>
      <c r="T86" s="16">
        <f t="shared" si="45"/>
        <v>0</v>
      </c>
      <c r="U86" s="16">
        <f t="shared" si="45"/>
        <v>0</v>
      </c>
      <c r="V86" s="15">
        <f>+B86+J86</f>
        <v>1</v>
      </c>
      <c r="W86" s="15">
        <f t="shared" si="47"/>
        <v>0</v>
      </c>
      <c r="X86" s="15">
        <f t="shared" si="47"/>
        <v>0</v>
      </c>
      <c r="Y86" s="15">
        <f t="shared" si="47"/>
        <v>0</v>
      </c>
      <c r="AD86" s="433" t="s">
        <v>37</v>
      </c>
      <c r="AE86" s="25">
        <f t="shared" si="48"/>
        <v>1.788617886178862</v>
      </c>
      <c r="AF86" s="25">
        <f t="shared" si="49"/>
        <v>1.1382113821138211</v>
      </c>
      <c r="AG86" s="25">
        <f t="shared" si="50"/>
        <v>0.65040650406504086</v>
      </c>
      <c r="AH86" s="15">
        <v>886</v>
      </c>
      <c r="AI86" s="15">
        <v>61</v>
      </c>
      <c r="AJ86" s="15">
        <v>59</v>
      </c>
      <c r="AK86" s="25">
        <f t="shared" si="51"/>
        <v>1.9278606965174128</v>
      </c>
      <c r="AL86" s="25">
        <f t="shared" si="52"/>
        <v>2.1144278606965177</v>
      </c>
      <c r="AM86" s="25">
        <f t="shared" si="53"/>
        <v>-0.18656716417910491</v>
      </c>
      <c r="AN86" s="15">
        <v>984</v>
      </c>
      <c r="AO86" s="15">
        <v>74</v>
      </c>
      <c r="AP86" s="15">
        <v>76</v>
      </c>
      <c r="AQ86" s="25">
        <f t="shared" si="54"/>
        <v>2.1537842190016101</v>
      </c>
      <c r="AR86" s="25">
        <f t="shared" si="55"/>
        <v>1.7512077294685993</v>
      </c>
      <c r="AS86" s="25">
        <f t="shared" si="56"/>
        <v>0.40257648953301084</v>
      </c>
      <c r="AT86" s="25">
        <f t="shared" si="57"/>
        <v>1.8675123326286118</v>
      </c>
      <c r="AU86" s="25">
        <f t="shared" si="58"/>
        <v>1.6913319238900635</v>
      </c>
      <c r="AV86" s="25">
        <f t="shared" si="59"/>
        <v>0.17618040873854834</v>
      </c>
      <c r="CI86" s="453" t="s">
        <v>42</v>
      </c>
      <c r="CJ86" s="461">
        <v>1031</v>
      </c>
      <c r="CK86" s="461">
        <v>901</v>
      </c>
      <c r="CL86" s="461">
        <v>2</v>
      </c>
      <c r="CM86" s="456">
        <v>17</v>
      </c>
      <c r="CP86" s="466" t="s">
        <v>42</v>
      </c>
      <c r="CQ86" s="474">
        <v>326</v>
      </c>
      <c r="CR86" s="474">
        <v>273</v>
      </c>
      <c r="CS86" s="474">
        <v>1</v>
      </c>
      <c r="CT86" s="469">
        <v>4</v>
      </c>
      <c r="CW86" s="466" t="s">
        <v>42</v>
      </c>
      <c r="CX86" s="474">
        <v>253</v>
      </c>
      <c r="CY86" s="474">
        <v>224</v>
      </c>
      <c r="CZ86" s="474">
        <v>0</v>
      </c>
      <c r="DA86" s="469">
        <v>8</v>
      </c>
      <c r="DD86" s="466" t="s">
        <v>42</v>
      </c>
      <c r="DE86" s="474">
        <v>220</v>
      </c>
      <c r="DF86" s="474">
        <v>202</v>
      </c>
      <c r="DG86" s="474">
        <v>0</v>
      </c>
      <c r="DH86" s="469">
        <v>3</v>
      </c>
      <c r="DK86" s="466" t="s">
        <v>42</v>
      </c>
      <c r="DL86" s="474">
        <v>232</v>
      </c>
      <c r="DM86" s="474">
        <v>202</v>
      </c>
      <c r="DN86" s="474">
        <v>1</v>
      </c>
      <c r="DO86" s="469">
        <v>2</v>
      </c>
    </row>
    <row r="87" spans="1:119" x14ac:dyDescent="0.2">
      <c r="A87" s="433" t="s">
        <v>41</v>
      </c>
      <c r="B87" s="15">
        <f t="shared" si="40"/>
        <v>202</v>
      </c>
      <c r="C87" s="15">
        <f t="shared" si="40"/>
        <v>186</v>
      </c>
      <c r="D87" s="15">
        <f t="shared" si="40"/>
        <v>0</v>
      </c>
      <c r="E87" s="15">
        <f t="shared" si="40"/>
        <v>4</v>
      </c>
      <c r="F87" s="15">
        <f t="shared" si="41"/>
        <v>157</v>
      </c>
      <c r="G87" s="15">
        <f t="shared" si="41"/>
        <v>143</v>
      </c>
      <c r="H87" s="15">
        <f t="shared" si="41"/>
        <v>3</v>
      </c>
      <c r="I87" s="15">
        <f t="shared" si="41"/>
        <v>1</v>
      </c>
      <c r="J87" s="15">
        <f t="shared" si="42"/>
        <v>253</v>
      </c>
      <c r="K87" s="15">
        <f t="shared" si="42"/>
        <v>222</v>
      </c>
      <c r="L87" s="15">
        <f t="shared" si="42"/>
        <v>3</v>
      </c>
      <c r="M87" s="15">
        <f t="shared" si="42"/>
        <v>3</v>
      </c>
      <c r="N87" s="15">
        <f t="shared" si="43"/>
        <v>117</v>
      </c>
      <c r="O87" s="15">
        <f t="shared" si="43"/>
        <v>109</v>
      </c>
      <c r="P87" s="15">
        <f t="shared" si="44"/>
        <v>6</v>
      </c>
      <c r="Q87" s="15">
        <f t="shared" si="44"/>
        <v>2</v>
      </c>
      <c r="R87" s="16">
        <f t="shared" si="46"/>
        <v>729</v>
      </c>
      <c r="S87" s="16">
        <f t="shared" si="46"/>
        <v>660</v>
      </c>
      <c r="T87" s="16">
        <f t="shared" si="45"/>
        <v>12</v>
      </c>
      <c r="U87" s="16">
        <f t="shared" si="45"/>
        <v>10</v>
      </c>
      <c r="V87" s="15">
        <f>+B87+J87</f>
        <v>455</v>
      </c>
      <c r="W87" s="15">
        <f t="shared" si="47"/>
        <v>408</v>
      </c>
      <c r="X87" s="15">
        <f t="shared" si="47"/>
        <v>3</v>
      </c>
      <c r="Y87" s="15">
        <f t="shared" si="47"/>
        <v>7</v>
      </c>
      <c r="AD87" s="433" t="s">
        <v>38</v>
      </c>
      <c r="AE87" s="25">
        <f t="shared" si="48"/>
        <v>1.2393493415956625</v>
      </c>
      <c r="AF87" s="25">
        <f t="shared" si="49"/>
        <v>2.1688613477924088</v>
      </c>
      <c r="AG87" s="25">
        <f t="shared" si="50"/>
        <v>-0.92951200619674634</v>
      </c>
      <c r="AH87" s="15">
        <v>1072</v>
      </c>
      <c r="AI87" s="15">
        <v>89</v>
      </c>
      <c r="AJ87" s="15">
        <v>70</v>
      </c>
      <c r="AK87" s="25">
        <f t="shared" si="51"/>
        <v>2.0746887966804977</v>
      </c>
      <c r="AL87" s="25">
        <f t="shared" si="52"/>
        <v>2.5587828492392806</v>
      </c>
      <c r="AM87" s="25">
        <f t="shared" si="53"/>
        <v>-0.48409405255878291</v>
      </c>
      <c r="AN87" s="15">
        <v>1059</v>
      </c>
      <c r="AO87" s="15">
        <v>81</v>
      </c>
      <c r="AP87" s="15">
        <v>71</v>
      </c>
      <c r="AQ87" s="25">
        <f t="shared" si="54"/>
        <v>1.5357000398883127</v>
      </c>
      <c r="AR87" s="25">
        <f t="shared" si="55"/>
        <v>2.3932987634623055</v>
      </c>
      <c r="AS87" s="25">
        <f t="shared" si="56"/>
        <v>-0.8575987235739928</v>
      </c>
      <c r="AT87" s="25">
        <f t="shared" si="57"/>
        <v>1.680672268907563</v>
      </c>
      <c r="AU87" s="25">
        <f t="shared" si="58"/>
        <v>2.3748629886737302</v>
      </c>
      <c r="AV87" s="25">
        <f t="shared" si="59"/>
        <v>-0.6941907197661672</v>
      </c>
      <c r="CI87" s="453" t="s">
        <v>43</v>
      </c>
      <c r="CJ87" s="461">
        <v>2440</v>
      </c>
      <c r="CK87" s="461">
        <v>2191</v>
      </c>
      <c r="CL87" s="461">
        <v>19</v>
      </c>
      <c r="CM87" s="456">
        <v>32</v>
      </c>
      <c r="CP87" s="466" t="s">
        <v>43</v>
      </c>
      <c r="CQ87" s="474">
        <v>629</v>
      </c>
      <c r="CR87" s="474">
        <v>568</v>
      </c>
      <c r="CS87" s="474">
        <v>7</v>
      </c>
      <c r="CT87" s="469">
        <v>9</v>
      </c>
      <c r="CW87" s="466" t="s">
        <v>43</v>
      </c>
      <c r="CX87" s="474">
        <v>669</v>
      </c>
      <c r="CY87" s="474">
        <v>603</v>
      </c>
      <c r="CZ87" s="474">
        <v>4</v>
      </c>
      <c r="DA87" s="469">
        <v>4</v>
      </c>
      <c r="DD87" s="466" t="s">
        <v>43</v>
      </c>
      <c r="DE87" s="474">
        <v>429</v>
      </c>
      <c r="DF87" s="474">
        <v>368</v>
      </c>
      <c r="DG87" s="474">
        <v>3</v>
      </c>
      <c r="DH87" s="469">
        <v>11</v>
      </c>
      <c r="DK87" s="466" t="s">
        <v>43</v>
      </c>
      <c r="DL87" s="474">
        <v>713</v>
      </c>
      <c r="DM87" s="474">
        <v>652</v>
      </c>
      <c r="DN87" s="474">
        <v>5</v>
      </c>
      <c r="DO87" s="469">
        <v>8</v>
      </c>
    </row>
    <row r="88" spans="1:119" x14ac:dyDescent="0.2">
      <c r="A88" s="433" t="s">
        <v>42</v>
      </c>
      <c r="B88" s="15">
        <f t="shared" si="40"/>
        <v>326</v>
      </c>
      <c r="C88" s="15">
        <f t="shared" si="40"/>
        <v>273</v>
      </c>
      <c r="D88" s="15">
        <f t="shared" si="40"/>
        <v>1</v>
      </c>
      <c r="E88" s="15">
        <f t="shared" si="40"/>
        <v>4</v>
      </c>
      <c r="F88" s="15">
        <f t="shared" si="41"/>
        <v>220</v>
      </c>
      <c r="G88" s="15">
        <f t="shared" si="41"/>
        <v>202</v>
      </c>
      <c r="H88" s="15">
        <f t="shared" si="41"/>
        <v>0</v>
      </c>
      <c r="I88" s="15">
        <f t="shared" si="41"/>
        <v>3</v>
      </c>
      <c r="J88" s="15">
        <f t="shared" si="42"/>
        <v>253</v>
      </c>
      <c r="K88" s="15">
        <f t="shared" si="42"/>
        <v>224</v>
      </c>
      <c r="L88" s="15">
        <f t="shared" si="42"/>
        <v>0</v>
      </c>
      <c r="M88" s="15">
        <f t="shared" si="42"/>
        <v>8</v>
      </c>
      <c r="N88" s="15">
        <f t="shared" si="43"/>
        <v>232</v>
      </c>
      <c r="O88" s="15">
        <f t="shared" si="43"/>
        <v>202</v>
      </c>
      <c r="P88" s="15">
        <f t="shared" si="44"/>
        <v>1</v>
      </c>
      <c r="Q88" s="15">
        <f t="shared" si="44"/>
        <v>2</v>
      </c>
      <c r="R88" s="16">
        <f t="shared" si="46"/>
        <v>1031</v>
      </c>
      <c r="S88" s="16">
        <f t="shared" si="46"/>
        <v>901</v>
      </c>
      <c r="T88" s="16">
        <f t="shared" si="45"/>
        <v>2</v>
      </c>
      <c r="U88" s="16">
        <f t="shared" si="45"/>
        <v>17</v>
      </c>
      <c r="V88" s="15">
        <f>+B88+J88</f>
        <v>579</v>
      </c>
      <c r="W88" s="15">
        <f t="shared" si="47"/>
        <v>497</v>
      </c>
      <c r="X88" s="15">
        <f t="shared" si="47"/>
        <v>1</v>
      </c>
      <c r="Y88" s="15">
        <f t="shared" si="47"/>
        <v>12</v>
      </c>
      <c r="AD88" s="433" t="s">
        <v>39</v>
      </c>
      <c r="AE88" s="25">
        <v>0</v>
      </c>
      <c r="AF88" s="25">
        <v>0</v>
      </c>
      <c r="AG88" s="25">
        <f t="shared" si="50"/>
        <v>0</v>
      </c>
      <c r="AH88" s="15">
        <v>3</v>
      </c>
      <c r="AI88" s="15">
        <v>0</v>
      </c>
      <c r="AJ88" s="15">
        <v>0</v>
      </c>
      <c r="AK88" s="25">
        <f t="shared" si="51"/>
        <v>0</v>
      </c>
      <c r="AL88" s="25">
        <f t="shared" si="52"/>
        <v>0</v>
      </c>
      <c r="AM88" s="25">
        <f t="shared" si="53"/>
        <v>0</v>
      </c>
      <c r="AN88" s="15">
        <v>1</v>
      </c>
      <c r="AO88" s="15">
        <v>0</v>
      </c>
      <c r="AP88" s="15">
        <v>0</v>
      </c>
      <c r="AQ88" s="25">
        <f t="shared" si="54"/>
        <v>0</v>
      </c>
      <c r="AR88" s="25">
        <f t="shared" si="55"/>
        <v>0</v>
      </c>
      <c r="AS88" s="25">
        <f t="shared" si="56"/>
        <v>0</v>
      </c>
      <c r="AT88" s="25">
        <f t="shared" si="57"/>
        <v>0</v>
      </c>
      <c r="AU88" s="25">
        <f t="shared" si="58"/>
        <v>0</v>
      </c>
      <c r="AV88" s="25">
        <f t="shared" si="59"/>
        <v>0</v>
      </c>
      <c r="CI88" s="453" t="s">
        <v>44</v>
      </c>
      <c r="CJ88" s="461">
        <v>6770</v>
      </c>
      <c r="CK88" s="461">
        <v>6484</v>
      </c>
      <c r="CL88" s="461">
        <v>59</v>
      </c>
      <c r="CM88" s="456">
        <v>119</v>
      </c>
      <c r="CP88" s="466" t="s">
        <v>44</v>
      </c>
      <c r="CQ88" s="474">
        <v>1872</v>
      </c>
      <c r="CR88" s="474">
        <v>1805</v>
      </c>
      <c r="CS88" s="474">
        <v>15</v>
      </c>
      <c r="CT88" s="469">
        <v>26</v>
      </c>
      <c r="CW88" s="466" t="s">
        <v>44</v>
      </c>
      <c r="CX88" s="474">
        <v>1850</v>
      </c>
      <c r="CY88" s="474">
        <v>1761</v>
      </c>
      <c r="CZ88" s="474">
        <v>19</v>
      </c>
      <c r="DA88" s="469">
        <v>33</v>
      </c>
      <c r="DD88" s="466" t="s">
        <v>44</v>
      </c>
      <c r="DE88" s="474">
        <v>1340</v>
      </c>
      <c r="DF88" s="474">
        <v>1279</v>
      </c>
      <c r="DG88" s="474">
        <v>12</v>
      </c>
      <c r="DH88" s="469">
        <v>22</v>
      </c>
      <c r="DK88" s="466" t="s">
        <v>44</v>
      </c>
      <c r="DL88" s="474">
        <v>1708</v>
      </c>
      <c r="DM88" s="474">
        <v>1639</v>
      </c>
      <c r="DN88" s="474">
        <v>13</v>
      </c>
      <c r="DO88" s="469">
        <v>38</v>
      </c>
    </row>
    <row r="89" spans="1:119" x14ac:dyDescent="0.2">
      <c r="A89" s="433" t="s">
        <v>43</v>
      </c>
      <c r="B89" s="15">
        <f t="shared" si="40"/>
        <v>629</v>
      </c>
      <c r="C89" s="15">
        <f t="shared" si="40"/>
        <v>568</v>
      </c>
      <c r="D89" s="15">
        <f t="shared" si="40"/>
        <v>7</v>
      </c>
      <c r="E89" s="15">
        <f t="shared" si="40"/>
        <v>9</v>
      </c>
      <c r="F89" s="15">
        <f t="shared" si="41"/>
        <v>429</v>
      </c>
      <c r="G89" s="15">
        <f t="shared" si="41"/>
        <v>368</v>
      </c>
      <c r="H89" s="15">
        <f t="shared" si="41"/>
        <v>3</v>
      </c>
      <c r="I89" s="15">
        <f t="shared" si="41"/>
        <v>11</v>
      </c>
      <c r="J89" s="15">
        <f t="shared" si="42"/>
        <v>669</v>
      </c>
      <c r="K89" s="15">
        <f t="shared" si="42"/>
        <v>603</v>
      </c>
      <c r="L89" s="15">
        <f t="shared" si="42"/>
        <v>4</v>
      </c>
      <c r="M89" s="15">
        <f t="shared" si="42"/>
        <v>4</v>
      </c>
      <c r="N89" s="15">
        <f t="shared" si="43"/>
        <v>713</v>
      </c>
      <c r="O89" s="15">
        <f t="shared" si="43"/>
        <v>652</v>
      </c>
      <c r="P89" s="15">
        <f t="shared" si="44"/>
        <v>5</v>
      </c>
      <c r="Q89" s="15">
        <f t="shared" si="44"/>
        <v>8</v>
      </c>
      <c r="R89" s="16">
        <f t="shared" si="46"/>
        <v>2440</v>
      </c>
      <c r="S89" s="16">
        <f t="shared" si="46"/>
        <v>2191</v>
      </c>
      <c r="T89" s="16">
        <f t="shared" si="45"/>
        <v>19</v>
      </c>
      <c r="U89" s="16">
        <f t="shared" si="45"/>
        <v>32</v>
      </c>
      <c r="V89" s="15">
        <f>+B89+J89</f>
        <v>1298</v>
      </c>
      <c r="W89" s="15">
        <f t="shared" ref="W89:Y93" si="60">+C89+K89</f>
        <v>1171</v>
      </c>
      <c r="X89" s="15">
        <f t="shared" si="60"/>
        <v>11</v>
      </c>
      <c r="Y89" s="15">
        <f t="shared" si="60"/>
        <v>13</v>
      </c>
      <c r="AD89" s="433" t="s">
        <v>41</v>
      </c>
      <c r="AE89" s="25">
        <f>+BI34/BG34*100</f>
        <v>0.97087378640776689</v>
      </c>
      <c r="AF89" s="25">
        <f>+BJ34/BG34*100</f>
        <v>2.912621359223301</v>
      </c>
      <c r="AG89" s="25">
        <f t="shared" si="50"/>
        <v>-1.941747572815534</v>
      </c>
      <c r="AH89" s="15">
        <v>154</v>
      </c>
      <c r="AI89" s="15">
        <v>8</v>
      </c>
      <c r="AJ89" s="15">
        <v>7</v>
      </c>
      <c r="AK89" s="25">
        <f t="shared" si="51"/>
        <v>1.556420233463035</v>
      </c>
      <c r="AL89" s="25">
        <f t="shared" si="52"/>
        <v>1.9455252918287937</v>
      </c>
      <c r="AM89" s="25">
        <f t="shared" si="53"/>
        <v>-0.3891050583657587</v>
      </c>
      <c r="AN89" s="15">
        <v>114</v>
      </c>
      <c r="AO89" s="15">
        <v>9</v>
      </c>
      <c r="AP89" s="15">
        <v>10</v>
      </c>
      <c r="AQ89" s="25">
        <f t="shared" si="54"/>
        <v>2.766798418972332</v>
      </c>
      <c r="AR89" s="25">
        <f t="shared" si="55"/>
        <v>1.9762845849802373</v>
      </c>
      <c r="AS89" s="25">
        <f t="shared" si="56"/>
        <v>0.79051383399209474</v>
      </c>
      <c r="AT89" s="25">
        <f t="shared" si="57"/>
        <v>1.2958963282937366</v>
      </c>
      <c r="AU89" s="25">
        <f t="shared" si="58"/>
        <v>2.3758099352051838</v>
      </c>
      <c r="AV89" s="25">
        <f t="shared" si="59"/>
        <v>-1.0799136069114472</v>
      </c>
      <c r="CI89" s="453" t="s">
        <v>45</v>
      </c>
      <c r="CJ89" s="461">
        <v>1</v>
      </c>
      <c r="CK89" s="461">
        <v>1</v>
      </c>
      <c r="CL89" s="461">
        <v>0</v>
      </c>
      <c r="CM89" s="456">
        <v>0</v>
      </c>
      <c r="CP89" s="466"/>
      <c r="CQ89" s="474"/>
      <c r="CR89" s="474"/>
      <c r="CS89" s="474"/>
      <c r="CT89" s="469"/>
      <c r="CW89" s="466" t="s">
        <v>45</v>
      </c>
      <c r="CX89" s="474">
        <v>1</v>
      </c>
      <c r="CY89" s="474">
        <v>1</v>
      </c>
      <c r="CZ89" s="474">
        <v>0</v>
      </c>
      <c r="DA89" s="469">
        <v>0</v>
      </c>
      <c r="DD89" s="466"/>
      <c r="DE89" s="474"/>
      <c r="DF89" s="474"/>
      <c r="DG89" s="474"/>
      <c r="DH89" s="469"/>
      <c r="DK89" s="466"/>
      <c r="DL89" s="474"/>
      <c r="DM89" s="474"/>
      <c r="DN89" s="474"/>
      <c r="DO89" s="469"/>
    </row>
    <row r="90" spans="1:119" x14ac:dyDescent="0.2">
      <c r="A90" s="433" t="s">
        <v>44</v>
      </c>
      <c r="B90" s="15">
        <f t="shared" si="40"/>
        <v>1872</v>
      </c>
      <c r="C90" s="15">
        <f t="shared" si="40"/>
        <v>1805</v>
      </c>
      <c r="D90" s="15">
        <f t="shared" si="40"/>
        <v>15</v>
      </c>
      <c r="E90" s="15">
        <f t="shared" si="40"/>
        <v>26</v>
      </c>
      <c r="F90" s="15">
        <f t="shared" si="41"/>
        <v>1340</v>
      </c>
      <c r="G90" s="15">
        <f t="shared" si="41"/>
        <v>1279</v>
      </c>
      <c r="H90" s="15">
        <f t="shared" si="41"/>
        <v>12</v>
      </c>
      <c r="I90" s="15">
        <f t="shared" si="41"/>
        <v>22</v>
      </c>
      <c r="J90" s="15">
        <f t="shared" si="42"/>
        <v>1850</v>
      </c>
      <c r="K90" s="15">
        <f t="shared" si="42"/>
        <v>1761</v>
      </c>
      <c r="L90" s="15">
        <f t="shared" si="42"/>
        <v>19</v>
      </c>
      <c r="M90" s="15">
        <f t="shared" si="42"/>
        <v>33</v>
      </c>
      <c r="N90" s="15">
        <f t="shared" si="43"/>
        <v>1708</v>
      </c>
      <c r="O90" s="15">
        <f t="shared" si="43"/>
        <v>1639</v>
      </c>
      <c r="P90" s="15">
        <f t="shared" si="44"/>
        <v>13</v>
      </c>
      <c r="Q90" s="15">
        <f t="shared" si="44"/>
        <v>38</v>
      </c>
      <c r="R90" s="16">
        <f t="shared" si="46"/>
        <v>6770</v>
      </c>
      <c r="S90" s="16">
        <f t="shared" si="46"/>
        <v>6484</v>
      </c>
      <c r="T90" s="16">
        <f t="shared" si="45"/>
        <v>59</v>
      </c>
      <c r="U90" s="16">
        <f t="shared" si="45"/>
        <v>119</v>
      </c>
      <c r="V90" s="15">
        <f>+B90+J90</f>
        <v>3722</v>
      </c>
      <c r="W90" s="15">
        <f t="shared" si="60"/>
        <v>3566</v>
      </c>
      <c r="X90" s="15">
        <f t="shared" si="60"/>
        <v>34</v>
      </c>
      <c r="Y90" s="15">
        <f t="shared" si="60"/>
        <v>59</v>
      </c>
      <c r="AD90" s="433" t="s">
        <v>42</v>
      </c>
      <c r="AE90" s="25">
        <f>+BI35/BG35*100</f>
        <v>0.92307692307692313</v>
      </c>
      <c r="AF90" s="25">
        <f>+BJ35/BG35*100</f>
        <v>1.2307692307692308</v>
      </c>
      <c r="AG90" s="25">
        <f t="shared" si="50"/>
        <v>-0.30769230769230771</v>
      </c>
      <c r="AH90" s="15">
        <v>213</v>
      </c>
      <c r="AI90" s="15">
        <v>1</v>
      </c>
      <c r="AJ90" s="15">
        <v>6</v>
      </c>
      <c r="AK90" s="25">
        <f t="shared" si="51"/>
        <v>0.79365079365079361</v>
      </c>
      <c r="AL90" s="25">
        <f t="shared" si="52"/>
        <v>1.5873015873015872</v>
      </c>
      <c r="AM90" s="25">
        <f t="shared" si="53"/>
        <v>-0.79365079365079361</v>
      </c>
      <c r="AN90" s="15">
        <v>223</v>
      </c>
      <c r="AO90" s="15">
        <v>7</v>
      </c>
      <c r="AP90" s="15">
        <v>12</v>
      </c>
      <c r="AQ90" s="25">
        <f t="shared" si="54"/>
        <v>0.67502410800385726</v>
      </c>
      <c r="AR90" s="25">
        <f t="shared" si="55"/>
        <v>1.1571841851494697</v>
      </c>
      <c r="AS90" s="25">
        <f t="shared" si="56"/>
        <v>-0.48216007714561249</v>
      </c>
      <c r="AT90" s="25">
        <f t="shared" si="57"/>
        <v>0.86655112651646449</v>
      </c>
      <c r="AU90" s="25">
        <f t="shared" si="58"/>
        <v>1.386481802426343</v>
      </c>
      <c r="AV90" s="25">
        <f t="shared" si="59"/>
        <v>-0.51993067590987851</v>
      </c>
      <c r="CI90" s="453" t="s">
        <v>46</v>
      </c>
      <c r="CJ90" s="461">
        <v>10148</v>
      </c>
      <c r="CK90" s="461">
        <v>89</v>
      </c>
      <c r="CL90" s="461">
        <v>784</v>
      </c>
      <c r="CM90" s="456">
        <v>109</v>
      </c>
      <c r="CP90" s="466" t="s">
        <v>46</v>
      </c>
      <c r="CQ90" s="474">
        <v>2716</v>
      </c>
      <c r="CR90" s="474">
        <v>16</v>
      </c>
      <c r="CS90" s="474">
        <v>224</v>
      </c>
      <c r="CT90" s="469">
        <v>26</v>
      </c>
      <c r="CW90" s="466" t="s">
        <v>46</v>
      </c>
      <c r="CX90" s="474">
        <v>2919</v>
      </c>
      <c r="CY90" s="474">
        <v>34</v>
      </c>
      <c r="CZ90" s="474">
        <v>224</v>
      </c>
      <c r="DA90" s="469">
        <v>37</v>
      </c>
      <c r="DD90" s="466" t="s">
        <v>46</v>
      </c>
      <c r="DE90" s="474">
        <v>2241</v>
      </c>
      <c r="DF90" s="474">
        <v>20</v>
      </c>
      <c r="DG90" s="474">
        <v>145</v>
      </c>
      <c r="DH90" s="469">
        <v>21</v>
      </c>
      <c r="DK90" s="466" t="s">
        <v>46</v>
      </c>
      <c r="DL90" s="474">
        <v>2272</v>
      </c>
      <c r="DM90" s="474">
        <v>19</v>
      </c>
      <c r="DN90" s="474">
        <v>191</v>
      </c>
      <c r="DO90" s="469">
        <v>25</v>
      </c>
    </row>
    <row r="91" spans="1:119" ht="25.5" x14ac:dyDescent="0.2">
      <c r="A91" s="433" t="s">
        <v>45</v>
      </c>
      <c r="B91" s="15">
        <f t="shared" si="40"/>
        <v>0</v>
      </c>
      <c r="C91" s="15">
        <f t="shared" si="40"/>
        <v>0</v>
      </c>
      <c r="D91" s="15">
        <f t="shared" si="40"/>
        <v>0</v>
      </c>
      <c r="E91" s="15">
        <f t="shared" si="40"/>
        <v>0</v>
      </c>
      <c r="F91" s="15">
        <f t="shared" si="41"/>
        <v>0</v>
      </c>
      <c r="G91" s="15">
        <f t="shared" si="41"/>
        <v>0</v>
      </c>
      <c r="H91" s="15">
        <f t="shared" si="41"/>
        <v>0</v>
      </c>
      <c r="I91" s="15">
        <f t="shared" si="41"/>
        <v>0</v>
      </c>
      <c r="J91" s="15">
        <f t="shared" si="42"/>
        <v>1</v>
      </c>
      <c r="K91" s="15">
        <f t="shared" si="42"/>
        <v>1</v>
      </c>
      <c r="L91" s="15">
        <f t="shared" si="42"/>
        <v>0</v>
      </c>
      <c r="M91" s="15">
        <f t="shared" si="42"/>
        <v>0</v>
      </c>
      <c r="N91" s="15">
        <f t="shared" si="43"/>
        <v>0</v>
      </c>
      <c r="O91" s="15">
        <f t="shared" si="43"/>
        <v>0</v>
      </c>
      <c r="P91" s="15">
        <f t="shared" si="44"/>
        <v>0</v>
      </c>
      <c r="Q91" s="15">
        <f t="shared" si="44"/>
        <v>0</v>
      </c>
      <c r="R91" s="16">
        <f t="shared" si="46"/>
        <v>1</v>
      </c>
      <c r="S91" s="16">
        <f t="shared" si="46"/>
        <v>1</v>
      </c>
      <c r="T91" s="16">
        <f t="shared" si="45"/>
        <v>0</v>
      </c>
      <c r="U91" s="16">
        <f t="shared" si="45"/>
        <v>0</v>
      </c>
      <c r="V91" s="15">
        <v>0</v>
      </c>
      <c r="W91" s="15">
        <f t="shared" si="60"/>
        <v>1</v>
      </c>
      <c r="X91" s="15">
        <f t="shared" si="60"/>
        <v>0</v>
      </c>
      <c r="Y91" s="15">
        <f t="shared" si="60"/>
        <v>0</v>
      </c>
      <c r="AD91" s="433" t="s">
        <v>43</v>
      </c>
      <c r="AE91" s="25">
        <f>+BI36/BG36*100</f>
        <v>0.949367088607595</v>
      </c>
      <c r="AF91" s="25">
        <f>+BJ36/BG36*100</f>
        <v>1.2658227848101267</v>
      </c>
      <c r="AG91" s="25">
        <f t="shared" si="50"/>
        <v>-0.31645569620253167</v>
      </c>
      <c r="AH91" s="15">
        <v>414</v>
      </c>
      <c r="AI91" s="15">
        <v>16</v>
      </c>
      <c r="AJ91" s="15">
        <v>18</v>
      </c>
      <c r="AK91" s="25">
        <f t="shared" si="51"/>
        <v>0.5865102639296188</v>
      </c>
      <c r="AL91" s="25">
        <f t="shared" si="52"/>
        <v>1.3196480938416422</v>
      </c>
      <c r="AM91" s="25">
        <f t="shared" si="53"/>
        <v>-0.73313782991202336</v>
      </c>
      <c r="AN91" s="15">
        <v>656</v>
      </c>
      <c r="AO91" s="15">
        <v>21</v>
      </c>
      <c r="AP91" s="15">
        <v>29</v>
      </c>
      <c r="AQ91" s="25">
        <f t="shared" si="54"/>
        <v>0.68631408962454588</v>
      </c>
      <c r="AR91" s="25">
        <f t="shared" si="55"/>
        <v>1.3322567622123538</v>
      </c>
      <c r="AS91" s="25">
        <f t="shared" si="56"/>
        <v>-0.64594267258780791</v>
      </c>
      <c r="AT91" s="25">
        <f t="shared" si="57"/>
        <v>0.76103500761035003</v>
      </c>
      <c r="AU91" s="25">
        <f t="shared" si="58"/>
        <v>1.2937595129375952</v>
      </c>
      <c r="AV91" s="25">
        <f t="shared" si="59"/>
        <v>-0.53272450532724513</v>
      </c>
      <c r="CI91" s="457" t="s">
        <v>20</v>
      </c>
      <c r="CJ91" s="454">
        <v>149311</v>
      </c>
      <c r="CK91" s="462">
        <v>127596</v>
      </c>
      <c r="CL91" s="462">
        <v>2283</v>
      </c>
      <c r="CM91" s="455">
        <v>2603</v>
      </c>
      <c r="CP91" s="470" t="s">
        <v>20</v>
      </c>
      <c r="CQ91" s="467">
        <v>45054</v>
      </c>
      <c r="CR91" s="475">
        <v>39517</v>
      </c>
      <c r="CS91" s="475">
        <v>648</v>
      </c>
      <c r="CT91" s="468">
        <v>779</v>
      </c>
      <c r="CW91" s="470" t="s">
        <v>20</v>
      </c>
      <c r="CX91" s="467">
        <v>37643</v>
      </c>
      <c r="CY91" s="475">
        <v>31510</v>
      </c>
      <c r="CZ91" s="475">
        <v>587</v>
      </c>
      <c r="DA91" s="468">
        <v>638</v>
      </c>
      <c r="DD91" s="470" t="s">
        <v>20</v>
      </c>
      <c r="DE91" s="467">
        <v>30340</v>
      </c>
      <c r="DF91" s="475">
        <v>25359</v>
      </c>
      <c r="DG91" s="475">
        <v>485</v>
      </c>
      <c r="DH91" s="468">
        <v>512</v>
      </c>
      <c r="DK91" s="470" t="s">
        <v>20</v>
      </c>
      <c r="DL91" s="467">
        <v>36274</v>
      </c>
      <c r="DM91" s="475">
        <v>31210</v>
      </c>
      <c r="DN91" s="475">
        <v>563</v>
      </c>
      <c r="DO91" s="468">
        <v>674</v>
      </c>
    </row>
    <row r="92" spans="1:119" x14ac:dyDescent="0.2">
      <c r="A92" s="433" t="s">
        <v>46</v>
      </c>
      <c r="B92" s="15">
        <f t="shared" si="40"/>
        <v>2716</v>
      </c>
      <c r="C92" s="15">
        <f t="shared" si="40"/>
        <v>16</v>
      </c>
      <c r="D92" s="15">
        <f t="shared" si="40"/>
        <v>224</v>
      </c>
      <c r="E92" s="15">
        <f t="shared" si="40"/>
        <v>26</v>
      </c>
      <c r="F92" s="15">
        <f t="shared" si="41"/>
        <v>2241</v>
      </c>
      <c r="G92" s="15">
        <f t="shared" si="41"/>
        <v>20</v>
      </c>
      <c r="H92" s="15">
        <f t="shared" si="41"/>
        <v>145</v>
      </c>
      <c r="I92" s="15">
        <f t="shared" si="41"/>
        <v>21</v>
      </c>
      <c r="J92" s="15">
        <f t="shared" si="42"/>
        <v>2919</v>
      </c>
      <c r="K92" s="15">
        <f t="shared" si="42"/>
        <v>34</v>
      </c>
      <c r="L92" s="15">
        <f t="shared" si="42"/>
        <v>224</v>
      </c>
      <c r="M92" s="15">
        <f t="shared" si="42"/>
        <v>37</v>
      </c>
      <c r="N92" s="15">
        <f t="shared" si="43"/>
        <v>2272</v>
      </c>
      <c r="O92" s="15">
        <f t="shared" si="43"/>
        <v>19</v>
      </c>
      <c r="P92" s="15">
        <f t="shared" si="44"/>
        <v>191</v>
      </c>
      <c r="Q92" s="15">
        <f t="shared" si="44"/>
        <v>25</v>
      </c>
      <c r="R92" s="16">
        <f t="shared" si="46"/>
        <v>10148</v>
      </c>
      <c r="S92" s="16">
        <f t="shared" si="46"/>
        <v>89</v>
      </c>
      <c r="T92" s="16">
        <f t="shared" si="45"/>
        <v>784</v>
      </c>
      <c r="U92" s="16">
        <f t="shared" si="45"/>
        <v>109</v>
      </c>
      <c r="V92" s="15">
        <f>+B92+J92</f>
        <v>5635</v>
      </c>
      <c r="W92" s="15">
        <f t="shared" si="60"/>
        <v>50</v>
      </c>
      <c r="X92" s="15">
        <f t="shared" si="60"/>
        <v>448</v>
      </c>
      <c r="Y92" s="15">
        <f t="shared" si="60"/>
        <v>63</v>
      </c>
      <c r="AD92" s="433" t="s">
        <v>44</v>
      </c>
      <c r="AE92" s="25">
        <f>+BI37/BG37*100</f>
        <v>0.75716603569497021</v>
      </c>
      <c r="AF92" s="25">
        <f>+BJ37/BG37*100</f>
        <v>1.2439156300703083</v>
      </c>
      <c r="AG92" s="25">
        <f t="shared" si="50"/>
        <v>-0.48674959437533805</v>
      </c>
      <c r="AH92" s="15">
        <v>1371</v>
      </c>
      <c r="AI92" s="15">
        <v>57</v>
      </c>
      <c r="AJ92" s="15">
        <v>81</v>
      </c>
      <c r="AK92" s="25">
        <f t="shared" si="51"/>
        <v>1.2623490669593853</v>
      </c>
      <c r="AL92" s="25">
        <f t="shared" si="52"/>
        <v>2.3051591657519208</v>
      </c>
      <c r="AM92" s="25">
        <f t="shared" si="53"/>
        <v>-1.0428100987925355</v>
      </c>
      <c r="AN92" s="15">
        <v>1713</v>
      </c>
      <c r="AO92" s="15">
        <v>78</v>
      </c>
      <c r="AP92" s="15">
        <v>86</v>
      </c>
      <c r="AQ92" s="25">
        <f t="shared" si="54"/>
        <v>1.0966212211025488</v>
      </c>
      <c r="AR92" s="25">
        <f t="shared" si="55"/>
        <v>1.6893894487255483</v>
      </c>
      <c r="AS92" s="25">
        <f t="shared" si="56"/>
        <v>-0.59276822762299952</v>
      </c>
      <c r="AT92" s="25">
        <f t="shared" si="57"/>
        <v>1.0078997548351949</v>
      </c>
      <c r="AU92" s="25">
        <f t="shared" si="58"/>
        <v>1.7706347044402069</v>
      </c>
      <c r="AV92" s="25">
        <f t="shared" si="59"/>
        <v>-0.76273494960501198</v>
      </c>
    </row>
    <row r="93" spans="1:119" x14ac:dyDescent="0.2">
      <c r="A93" s="295" t="s">
        <v>20</v>
      </c>
      <c r="B93" s="16">
        <f t="shared" si="40"/>
        <v>45054</v>
      </c>
      <c r="C93" s="16">
        <f t="shared" si="40"/>
        <v>39517</v>
      </c>
      <c r="D93" s="16">
        <f t="shared" si="40"/>
        <v>648</v>
      </c>
      <c r="E93" s="16">
        <f t="shared" si="40"/>
        <v>779</v>
      </c>
      <c r="F93" s="16">
        <f t="shared" si="41"/>
        <v>30340</v>
      </c>
      <c r="G93" s="16">
        <f t="shared" si="41"/>
        <v>25359</v>
      </c>
      <c r="H93" s="16">
        <f t="shared" si="41"/>
        <v>485</v>
      </c>
      <c r="I93" s="16">
        <f t="shared" si="41"/>
        <v>512</v>
      </c>
      <c r="J93" s="16">
        <f t="shared" si="42"/>
        <v>37643</v>
      </c>
      <c r="K93" s="16">
        <f t="shared" si="42"/>
        <v>31510</v>
      </c>
      <c r="L93" s="16">
        <f t="shared" si="42"/>
        <v>587</v>
      </c>
      <c r="M93" s="16">
        <f t="shared" si="42"/>
        <v>638</v>
      </c>
      <c r="N93" s="16">
        <f t="shared" si="43"/>
        <v>36274</v>
      </c>
      <c r="O93" s="16">
        <f t="shared" si="43"/>
        <v>31210</v>
      </c>
      <c r="P93" s="16">
        <f t="shared" si="44"/>
        <v>563</v>
      </c>
      <c r="Q93" s="16">
        <f t="shared" si="44"/>
        <v>674</v>
      </c>
      <c r="R93" s="16">
        <f t="shared" si="46"/>
        <v>149311</v>
      </c>
      <c r="S93" s="16">
        <f t="shared" si="46"/>
        <v>127596</v>
      </c>
      <c r="T93" s="16">
        <f t="shared" si="45"/>
        <v>2283</v>
      </c>
      <c r="U93" s="16">
        <f t="shared" si="45"/>
        <v>2603</v>
      </c>
      <c r="V93" s="5">
        <f>SUM(V72:V92)</f>
        <v>82696</v>
      </c>
      <c r="W93" s="5">
        <f t="shared" si="60"/>
        <v>71027</v>
      </c>
      <c r="X93" s="5">
        <f>SUM(X72:X92)</f>
        <v>1235</v>
      </c>
      <c r="Y93" s="5">
        <f>SUM(Y72:Y92)</f>
        <v>1417</v>
      </c>
      <c r="AD93" s="433" t="s">
        <v>45</v>
      </c>
      <c r="AE93" s="25">
        <v>0</v>
      </c>
      <c r="AF93" s="25">
        <v>0</v>
      </c>
      <c r="AG93" s="25">
        <f t="shared" si="50"/>
        <v>0</v>
      </c>
      <c r="AH93" s="15" t="s">
        <v>40</v>
      </c>
      <c r="AI93" s="15" t="s">
        <v>40</v>
      </c>
      <c r="AJ93" s="15" t="s">
        <v>40</v>
      </c>
      <c r="AK93" s="25">
        <f t="shared" si="51"/>
        <v>0</v>
      </c>
      <c r="AL93" s="25">
        <f t="shared" si="52"/>
        <v>0</v>
      </c>
      <c r="AM93" s="25">
        <f t="shared" si="53"/>
        <v>0</v>
      </c>
      <c r="AN93" s="15" t="s">
        <v>40</v>
      </c>
      <c r="AO93" s="15" t="s">
        <v>40</v>
      </c>
      <c r="AP93" s="15" t="s">
        <v>40</v>
      </c>
      <c r="AQ93" s="25">
        <f t="shared" si="54"/>
        <v>0</v>
      </c>
      <c r="AR93" s="25">
        <f t="shared" si="55"/>
        <v>0</v>
      </c>
      <c r="AS93" s="25">
        <f t="shared" si="56"/>
        <v>0</v>
      </c>
      <c r="AT93" s="25">
        <v>0</v>
      </c>
      <c r="AU93" s="25">
        <v>0</v>
      </c>
      <c r="AV93" s="25">
        <f t="shared" si="59"/>
        <v>0</v>
      </c>
    </row>
    <row r="94" spans="1:119" x14ac:dyDescent="0.2">
      <c r="V94" s="18">
        <f>+V93/R93</f>
        <v>0.55385068749120958</v>
      </c>
      <c r="W94" s="18">
        <f>+W93/S93</f>
        <v>0.55665538104642776</v>
      </c>
      <c r="X94" s="18">
        <f>+X93/T93</f>
        <v>0.54095488392466051</v>
      </c>
      <c r="Y94" s="18">
        <f>+Y93/U93</f>
        <v>0.54437187860161351</v>
      </c>
      <c r="AD94" s="433" t="s">
        <v>46</v>
      </c>
      <c r="AE94" s="25">
        <f>+BI39/BG39*100</f>
        <v>8.4967320261437909</v>
      </c>
      <c r="AF94" s="25">
        <f>+BJ39/BG39*100</f>
        <v>1.4524328249818446</v>
      </c>
      <c r="AG94" s="25">
        <f t="shared" si="50"/>
        <v>7.0442992011619463</v>
      </c>
      <c r="AH94" s="15">
        <v>2317</v>
      </c>
      <c r="AI94" s="15">
        <v>645</v>
      </c>
      <c r="AJ94" s="15">
        <v>129</v>
      </c>
      <c r="AK94" s="25">
        <f t="shared" si="51"/>
        <v>8.487706298416974</v>
      </c>
      <c r="AL94" s="25">
        <f t="shared" si="52"/>
        <v>1.6503873358033008</v>
      </c>
      <c r="AM94" s="25">
        <f t="shared" si="53"/>
        <v>6.837318962613673</v>
      </c>
      <c r="AN94" s="15">
        <v>2306</v>
      </c>
      <c r="AO94" s="15">
        <v>658</v>
      </c>
      <c r="AP94" s="15">
        <v>124</v>
      </c>
      <c r="AQ94" s="25">
        <f t="shared" si="54"/>
        <v>8.1596884128529688</v>
      </c>
      <c r="AR94" s="25">
        <f t="shared" si="55"/>
        <v>1.3826679649464459</v>
      </c>
      <c r="AS94" s="25">
        <f t="shared" si="56"/>
        <v>6.7770204479065228</v>
      </c>
      <c r="AT94" s="25">
        <f>+CC39/CA39*100</f>
        <v>8.4920496243229078</v>
      </c>
      <c r="AU94" s="25">
        <f>+CD39/CA39*100</f>
        <v>1.5551284291455529</v>
      </c>
      <c r="AV94" s="25">
        <f t="shared" si="59"/>
        <v>6.9369211951773551</v>
      </c>
    </row>
    <row r="95" spans="1:119" ht="25.5" x14ac:dyDescent="0.2">
      <c r="AD95" s="295" t="s">
        <v>20</v>
      </c>
      <c r="AE95" s="25">
        <f>+BI40/BG40*100</f>
        <v>1.4688802350208374</v>
      </c>
      <c r="AF95" s="25">
        <f>+BJ40/BG40*100</f>
        <v>2.5483364077338253</v>
      </c>
      <c r="AG95" s="25">
        <f t="shared" si="50"/>
        <v>-1.0794561727129879</v>
      </c>
      <c r="AH95" s="17">
        <v>30095</v>
      </c>
      <c r="AI95" s="17">
        <v>1614</v>
      </c>
      <c r="AJ95" s="17">
        <v>1743</v>
      </c>
      <c r="AK95" s="25">
        <f t="shared" si="51"/>
        <v>1.6889956069742695</v>
      </c>
      <c r="AL95" s="25">
        <f t="shared" si="52"/>
        <v>2.5839722775519114</v>
      </c>
      <c r="AM95" s="25">
        <f t="shared" si="53"/>
        <v>-0.89497667057764185</v>
      </c>
      <c r="AN95" s="17">
        <v>36067</v>
      </c>
      <c r="AO95" s="17">
        <v>1997</v>
      </c>
      <c r="AP95" s="17">
        <v>2118</v>
      </c>
      <c r="AQ95" s="25">
        <f t="shared" si="54"/>
        <v>1.5493779423935312</v>
      </c>
      <c r="AR95" s="25">
        <f t="shared" si="55"/>
        <v>2.2501254968998872</v>
      </c>
      <c r="AS95" s="25">
        <f t="shared" si="56"/>
        <v>-0.70074755450635595</v>
      </c>
      <c r="AT95" s="25">
        <f>+CC40/CA40*100</f>
        <v>1.569036358445363</v>
      </c>
      <c r="AU95" s="25">
        <f>+CD40/CA40*100</f>
        <v>2.5645799972690826</v>
      </c>
      <c r="AV95" s="25">
        <f t="shared" si="59"/>
        <v>-0.99554363882371955</v>
      </c>
    </row>
    <row r="99" spans="1:52" x14ac:dyDescent="0.2">
      <c r="A99" s="433" t="s">
        <v>65</v>
      </c>
      <c r="B99" s="20">
        <f>SUM(B73:B76)</f>
        <v>4057</v>
      </c>
      <c r="C99" s="20"/>
      <c r="J99" s="20">
        <f>SUM(J73:J76)</f>
        <v>3161</v>
      </c>
      <c r="K99" s="20"/>
      <c r="R99" s="20">
        <f>SUM(R73:R76)</f>
        <v>14102</v>
      </c>
      <c r="S99" s="20"/>
    </row>
    <row r="107" spans="1:52" x14ac:dyDescent="0.2">
      <c r="A107" s="10" t="s">
        <v>1</v>
      </c>
      <c r="B107" s="11" t="str">
        <f t="shared" ref="B107:B112" si="61">+AI109</f>
        <v>Sedi di Impresa 1° trimestre 2023</v>
      </c>
      <c r="C107" s="11"/>
    </row>
    <row r="108" spans="1:52" x14ac:dyDescent="0.2">
      <c r="A108" s="10" t="s">
        <v>3</v>
      </c>
      <c r="B108" s="11" t="str">
        <f t="shared" si="61"/>
        <v>Sedi di Impresa 1° trimestre 2023</v>
      </c>
      <c r="C108" s="11"/>
    </row>
    <row r="109" spans="1:52" x14ac:dyDescent="0.2">
      <c r="A109" s="10" t="s">
        <v>4</v>
      </c>
      <c r="B109" s="11" t="str">
        <f t="shared" si="61"/>
        <v>CCH0005</v>
      </c>
      <c r="C109" s="11"/>
      <c r="AB109" s="10" t="s">
        <v>1</v>
      </c>
      <c r="AC109" s="11" t="str">
        <f>+CJ5</f>
        <v>Sedi di Impresa 1° trimestre 2023</v>
      </c>
      <c r="AH109" s="10" t="s">
        <v>1</v>
      </c>
      <c r="AI109" s="11" t="str">
        <f>+CQ5</f>
        <v>Sedi di Impresa 1° trimestre 2023</v>
      </c>
      <c r="AN109" s="10" t="s">
        <v>1</v>
      </c>
      <c r="AO109" s="11" t="str">
        <f>+CX5</f>
        <v>Sedi di Impresa 1° trimestre 2023</v>
      </c>
      <c r="AT109" s="244" t="s">
        <v>1</v>
      </c>
      <c r="AU109" s="245" t="str">
        <f>+DE5</f>
        <v>Sedi di Impresa 1° trimestre 2023</v>
      </c>
      <c r="AY109" s="244" t="s">
        <v>1</v>
      </c>
      <c r="AZ109" s="245" t="str">
        <f>+DL5</f>
        <v>Sedi di Impresa 1° trimestre 2023</v>
      </c>
    </row>
    <row r="110" spans="1:52" x14ac:dyDescent="0.2">
      <c r="A110" s="10" t="s">
        <v>6</v>
      </c>
      <c r="B110" s="11" t="str">
        <f t="shared" si="61"/>
        <v>pentaho_stkv/stkv_sedimp/20231_sa.xanalyzer</v>
      </c>
      <c r="C110" s="11"/>
      <c r="AB110" s="10" t="s">
        <v>3</v>
      </c>
      <c r="AC110" s="11" t="str">
        <f t="shared" ref="AC110:AC116" si="62">+CJ6</f>
        <v>Sedi di Impresa 1° trimestre 2023</v>
      </c>
      <c r="AH110" s="10" t="s">
        <v>3</v>
      </c>
      <c r="AI110" s="11" t="str">
        <f t="shared" ref="AI110:AI116" si="63">+CQ6</f>
        <v>Sedi di Impresa 1° trimestre 2023</v>
      </c>
      <c r="AN110" s="10" t="s">
        <v>3</v>
      </c>
      <c r="AO110" s="11" t="str">
        <f t="shared" ref="AO110:AO116" si="64">+CX6</f>
        <v>Sedi di Impresa 1° trimestre 2023</v>
      </c>
      <c r="AT110" s="244" t="s">
        <v>3</v>
      </c>
      <c r="AU110" s="245" t="str">
        <f t="shared" ref="AU110:AU116" si="65">+DE6</f>
        <v>Sedi di Impresa 1° trimestre 2023</v>
      </c>
      <c r="AY110" s="244" t="s">
        <v>3</v>
      </c>
      <c r="AZ110" s="245" t="str">
        <f t="shared" ref="AZ110:AZ116" si="66">+DL6</f>
        <v>Sedi di Impresa 1° trimestre 2023</v>
      </c>
    </row>
    <row r="111" spans="1:52" x14ac:dyDescent="0.2">
      <c r="A111" s="10" t="s">
        <v>8</v>
      </c>
      <c r="B111" s="11" t="str">
        <f t="shared" si="61"/>
        <v>12-giu-2023 19.56.44</v>
      </c>
      <c r="C111" s="11"/>
      <c r="AB111" s="10" t="s">
        <v>4</v>
      </c>
      <c r="AC111" s="11" t="str">
        <f t="shared" si="62"/>
        <v>CCH0005</v>
      </c>
      <c r="AH111" s="10" t="s">
        <v>4</v>
      </c>
      <c r="AI111" s="11" t="str">
        <f t="shared" si="63"/>
        <v>CCH0005</v>
      </c>
      <c r="AN111" s="10" t="s">
        <v>4</v>
      </c>
      <c r="AO111" s="11" t="str">
        <f t="shared" si="64"/>
        <v>CCH0005</v>
      </c>
      <c r="AT111" s="244" t="s">
        <v>4</v>
      </c>
      <c r="AU111" s="245" t="str">
        <f t="shared" si="65"/>
        <v>CCH0005</v>
      </c>
      <c r="AY111" s="244" t="s">
        <v>4</v>
      </c>
      <c r="AZ111" s="245" t="str">
        <f t="shared" si="66"/>
        <v>CCH0005</v>
      </c>
    </row>
    <row r="112" spans="1:52" x14ac:dyDescent="0.2">
      <c r="A112" s="10" t="s">
        <v>10</v>
      </c>
      <c r="B112" s="11" t="str">
        <f t="shared" si="61"/>
        <v>20231_sedi_sa</v>
      </c>
      <c r="C112" s="11"/>
      <c r="AB112" s="10" t="s">
        <v>6</v>
      </c>
      <c r="AC112" s="11" t="str">
        <f t="shared" si="62"/>
        <v>pentaho_stkv/stkv_sedimp/20231_sa.xanalyzer</v>
      </c>
      <c r="AH112" s="10" t="s">
        <v>6</v>
      </c>
      <c r="AI112" s="11" t="str">
        <f t="shared" si="63"/>
        <v>pentaho_stkv/stkv_sedimp/20231_sa.xanalyzer</v>
      </c>
      <c r="AN112" s="10" t="s">
        <v>6</v>
      </c>
      <c r="AO112" s="11" t="str">
        <f t="shared" si="64"/>
        <v>pentaho_stkv/stkv_sedimp/20231_sa.xanalyzer</v>
      </c>
      <c r="AT112" s="244" t="s">
        <v>6</v>
      </c>
      <c r="AU112" s="245" t="str">
        <f t="shared" si="65"/>
        <v>pentaho_stkv/stkv_sedimp/20231_sa.xanalyzer</v>
      </c>
      <c r="AY112" s="244" t="s">
        <v>6</v>
      </c>
      <c r="AZ112" s="245" t="str">
        <f t="shared" si="66"/>
        <v>pentaho_stkv/stkv_sedimp/20231_sa.xanalyzer</v>
      </c>
    </row>
    <row r="113" spans="1:54" x14ac:dyDescent="0.2">
      <c r="A113" s="10" t="s">
        <v>12</v>
      </c>
      <c r="B113" s="11" t="str">
        <f>+AI115</f>
        <v>12-giu-2023 19.56.44</v>
      </c>
      <c r="C113" s="11"/>
      <c r="AB113" s="10" t="s">
        <v>8</v>
      </c>
      <c r="AC113" s="11" t="str">
        <f t="shared" si="62"/>
        <v>12-giu-2023 19.49.50</v>
      </c>
      <c r="AH113" s="10" t="s">
        <v>8</v>
      </c>
      <c r="AI113" s="11" t="str">
        <f t="shared" si="63"/>
        <v>12-giu-2023 19.56.44</v>
      </c>
      <c r="AN113" s="10" t="s">
        <v>8</v>
      </c>
      <c r="AO113" s="11" t="str">
        <f t="shared" si="64"/>
        <v>12-giu-2023 19.59.02</v>
      </c>
      <c r="AT113" s="244" t="s">
        <v>8</v>
      </c>
      <c r="AU113" s="245" t="str">
        <f t="shared" si="65"/>
        <v>12-giu-2023 20.01.41</v>
      </c>
      <c r="AY113" s="244" t="s">
        <v>8</v>
      </c>
      <c r="AZ113" s="245" t="str">
        <f t="shared" si="66"/>
        <v>12-giu-2023 20.02.34</v>
      </c>
    </row>
    <row r="114" spans="1:54" x14ac:dyDescent="0.2">
      <c r="A114" s="10" t="s">
        <v>13</v>
      </c>
      <c r="B114" s="11" t="str">
        <f>+AC116</f>
        <v>Regione includes ABRUZZO</v>
      </c>
      <c r="C114" s="11"/>
      <c r="AB114" s="10" t="s">
        <v>10</v>
      </c>
      <c r="AC114" s="11" t="str">
        <f t="shared" si="62"/>
        <v>20231_sedi_sa</v>
      </c>
      <c r="AH114" s="10" t="s">
        <v>10</v>
      </c>
      <c r="AI114" s="11" t="str">
        <f t="shared" si="63"/>
        <v>20231_sedi_sa</v>
      </c>
      <c r="AN114" s="10" t="s">
        <v>10</v>
      </c>
      <c r="AO114" s="11" t="str">
        <f t="shared" si="64"/>
        <v>20231_sedi_sa</v>
      </c>
      <c r="AT114" s="244" t="s">
        <v>10</v>
      </c>
      <c r="AU114" s="245" t="str">
        <f t="shared" si="65"/>
        <v>20231_sedi_sa</v>
      </c>
      <c r="AY114" s="244" t="s">
        <v>10</v>
      </c>
      <c r="AZ114" s="245" t="str">
        <f t="shared" si="66"/>
        <v>20231_sedi_sa</v>
      </c>
    </row>
    <row r="115" spans="1:54" x14ac:dyDescent="0.2">
      <c r="AB115" s="10" t="s">
        <v>12</v>
      </c>
      <c r="AC115" s="11" t="str">
        <f t="shared" si="62"/>
        <v>12-giu-2023 19.49.50</v>
      </c>
      <c r="AH115" s="10" t="s">
        <v>12</v>
      </c>
      <c r="AI115" s="11" t="str">
        <f t="shared" si="63"/>
        <v>12-giu-2023 19.56.44</v>
      </c>
      <c r="AN115" s="10" t="s">
        <v>12</v>
      </c>
      <c r="AO115" s="11" t="str">
        <f t="shared" si="64"/>
        <v>12-giu-2023 19.59.02</v>
      </c>
      <c r="AT115" s="244" t="s">
        <v>12</v>
      </c>
      <c r="AU115" s="245" t="str">
        <f t="shared" si="65"/>
        <v>12-giu-2023 20.01.41</v>
      </c>
      <c r="AY115" s="244" t="s">
        <v>12</v>
      </c>
      <c r="AZ115" s="245" t="str">
        <f t="shared" si="66"/>
        <v>12-giu-2023 20.02.34</v>
      </c>
    </row>
    <row r="116" spans="1:54" x14ac:dyDescent="0.2">
      <c r="A116" s="14" t="s">
        <v>0</v>
      </c>
      <c r="AB116" s="10" t="s">
        <v>13</v>
      </c>
      <c r="AC116" s="11" t="str">
        <f t="shared" si="62"/>
        <v>Regione includes ABRUZZO</v>
      </c>
      <c r="AH116" s="10" t="s">
        <v>13</v>
      </c>
      <c r="AI116" s="11" t="str">
        <f t="shared" si="63"/>
        <v>Provincia includes CHIETI</v>
      </c>
      <c r="AN116" s="10" t="s">
        <v>13</v>
      </c>
      <c r="AO116" s="11" t="str">
        <f t="shared" si="64"/>
        <v>Provincia includes PESCARA</v>
      </c>
      <c r="AT116" s="244" t="s">
        <v>13</v>
      </c>
      <c r="AU116" s="245" t="str">
        <f t="shared" si="65"/>
        <v>Provincia includes L'AQUILA</v>
      </c>
      <c r="AY116" s="244" t="s">
        <v>13</v>
      </c>
      <c r="AZ116" s="245" t="str">
        <f t="shared" si="66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432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427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427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427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427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433" t="s">
        <v>25</v>
      </c>
      <c r="B123" s="15">
        <f t="shared" ref="B123:B144" si="67">+AI123</f>
        <v>11724</v>
      </c>
      <c r="C123" s="15">
        <f>+C19</f>
        <v>11672</v>
      </c>
      <c r="D123" s="15">
        <f t="shared" ref="D123:E144" si="68">+AJ123</f>
        <v>147</v>
      </c>
      <c r="E123" s="15">
        <f t="shared" si="68"/>
        <v>556</v>
      </c>
      <c r="F123" s="15">
        <f t="shared" ref="F123:F144" si="69">+AU123</f>
        <v>3910</v>
      </c>
      <c r="G123" s="15">
        <f>+G19</f>
        <v>3823</v>
      </c>
      <c r="H123" s="15">
        <f>+AV123</f>
        <v>47</v>
      </c>
      <c r="I123" s="15">
        <f>+AW123</f>
        <v>99</v>
      </c>
      <c r="J123" s="15">
        <f t="shared" ref="J123:J144" si="70">+AO123</f>
        <v>3990</v>
      </c>
      <c r="K123" s="15">
        <f t="shared" ref="K123:K144" si="71">+K19</f>
        <v>3954</v>
      </c>
      <c r="L123" s="15">
        <f t="shared" ref="L123:M144" si="72">+AP123</f>
        <v>51</v>
      </c>
      <c r="M123" s="15">
        <f t="shared" si="72"/>
        <v>182</v>
      </c>
      <c r="N123" s="15">
        <f t="shared" ref="N123:N144" si="73">+AZ123</f>
        <v>5832</v>
      </c>
      <c r="O123" s="15">
        <f>+O19</f>
        <v>5799</v>
      </c>
      <c r="P123" s="15">
        <f>+BA123</f>
        <v>63</v>
      </c>
      <c r="Q123" s="15">
        <f>+BB123</f>
        <v>157</v>
      </c>
      <c r="R123" s="16">
        <f t="shared" ref="R123:R144" si="74">+AC123</f>
        <v>25456</v>
      </c>
      <c r="S123" s="16">
        <f>+S19</f>
        <v>25248</v>
      </c>
      <c r="T123" s="16">
        <f t="shared" ref="T123:U144" si="75">+AD123</f>
        <v>308</v>
      </c>
      <c r="U123" s="16">
        <f t="shared" si="75"/>
        <v>994</v>
      </c>
      <c r="V123" s="15">
        <f t="shared" ref="V123:V141" si="76">+B123+J123</f>
        <v>15714</v>
      </c>
      <c r="W123" s="15">
        <f>+W19</f>
        <v>15626</v>
      </c>
      <c r="X123" s="15">
        <f t="shared" ref="X123:Y143" si="77">+D123+L123</f>
        <v>198</v>
      </c>
      <c r="Y123" s="15">
        <f t="shared" si="77"/>
        <v>738</v>
      </c>
      <c r="AB123" s="433" t="s">
        <v>25</v>
      </c>
      <c r="AC123" s="15">
        <f>+BW19</f>
        <v>25456</v>
      </c>
      <c r="AD123" s="15">
        <f t="shared" ref="AD123:AE144" si="78">+BY19</f>
        <v>308</v>
      </c>
      <c r="AE123" s="15">
        <f t="shared" si="78"/>
        <v>994</v>
      </c>
      <c r="AF123" s="20">
        <f>+AD123-AE123</f>
        <v>-686</v>
      </c>
      <c r="AH123" s="433" t="s">
        <v>25</v>
      </c>
      <c r="AI123" s="15">
        <f>+BG19</f>
        <v>11724</v>
      </c>
      <c r="AJ123" s="15">
        <f t="shared" ref="AJ123:AK144" si="79">+BI19</f>
        <v>147</v>
      </c>
      <c r="AK123" s="15">
        <f t="shared" si="79"/>
        <v>556</v>
      </c>
      <c r="AL123" s="20">
        <f>+AJ123-AK123</f>
        <v>-409</v>
      </c>
      <c r="AN123" s="433" t="s">
        <v>25</v>
      </c>
      <c r="AO123" s="15">
        <f>+BO19</f>
        <v>3990</v>
      </c>
      <c r="AP123" s="15">
        <f t="shared" ref="AP123:AQ144" si="80">+BQ19</f>
        <v>51</v>
      </c>
      <c r="AQ123" s="15">
        <f t="shared" si="80"/>
        <v>182</v>
      </c>
      <c r="AR123" s="20">
        <f>+AP123-AQ123</f>
        <v>-131</v>
      </c>
      <c r="AT123" s="249" t="s">
        <v>25</v>
      </c>
      <c r="AU123" s="250">
        <f>+DE19</f>
        <v>3910</v>
      </c>
      <c r="AV123" s="250">
        <f t="shared" ref="AV123:AW144" si="81">+DG19</f>
        <v>47</v>
      </c>
      <c r="AW123" s="250">
        <f t="shared" si="81"/>
        <v>99</v>
      </c>
      <c r="AY123" s="249" t="s">
        <v>25</v>
      </c>
      <c r="AZ123" s="250">
        <f>+DL19</f>
        <v>5832</v>
      </c>
      <c r="BA123" s="250">
        <f t="shared" ref="BA123:BB144" si="82">+DN19</f>
        <v>63</v>
      </c>
      <c r="BB123" s="250">
        <f t="shared" si="82"/>
        <v>157</v>
      </c>
    </row>
    <row r="124" spans="1:54" x14ac:dyDescent="0.2">
      <c r="A124" s="433" t="s">
        <v>26</v>
      </c>
      <c r="B124" s="15">
        <f t="shared" si="67"/>
        <v>31</v>
      </c>
      <c r="C124" s="15">
        <f t="shared" ref="C124:C144" si="83">+C20</f>
        <v>25</v>
      </c>
      <c r="D124" s="15">
        <f t="shared" si="68"/>
        <v>0</v>
      </c>
      <c r="E124" s="15">
        <f t="shared" si="68"/>
        <v>0</v>
      </c>
      <c r="F124" s="15">
        <f t="shared" si="69"/>
        <v>27</v>
      </c>
      <c r="G124" s="15">
        <f t="shared" ref="G124:G144" si="84">+G20</f>
        <v>22</v>
      </c>
      <c r="H124" s="15">
        <f t="shared" ref="H124:I144" si="85">+AV124</f>
        <v>0</v>
      </c>
      <c r="I124" s="15">
        <f t="shared" si="85"/>
        <v>0</v>
      </c>
      <c r="J124" s="15">
        <f t="shared" si="70"/>
        <v>27</v>
      </c>
      <c r="K124" s="15">
        <f t="shared" si="71"/>
        <v>20</v>
      </c>
      <c r="L124" s="15">
        <f t="shared" si="72"/>
        <v>0</v>
      </c>
      <c r="M124" s="15">
        <f t="shared" si="72"/>
        <v>0</v>
      </c>
      <c r="N124" s="15">
        <f t="shared" si="73"/>
        <v>22</v>
      </c>
      <c r="O124" s="15">
        <f t="shared" ref="O124:O144" si="86">+O20</f>
        <v>19</v>
      </c>
      <c r="P124" s="15">
        <f t="shared" ref="P124:Q144" si="87">+BA124</f>
        <v>0</v>
      </c>
      <c r="Q124" s="15">
        <f t="shared" si="87"/>
        <v>0</v>
      </c>
      <c r="R124" s="16">
        <f t="shared" si="74"/>
        <v>107</v>
      </c>
      <c r="S124" s="16">
        <f t="shared" ref="S124:S144" si="88">+S20</f>
        <v>86</v>
      </c>
      <c r="T124" s="16">
        <f t="shared" si="75"/>
        <v>0</v>
      </c>
      <c r="U124" s="16">
        <f t="shared" si="75"/>
        <v>0</v>
      </c>
      <c r="V124" s="15">
        <f t="shared" si="76"/>
        <v>58</v>
      </c>
      <c r="W124" s="15">
        <f t="shared" ref="W124:W144" si="89">+W20</f>
        <v>45</v>
      </c>
      <c r="X124" s="15">
        <f t="shared" si="77"/>
        <v>0</v>
      </c>
      <c r="Y124" s="15">
        <f t="shared" si="77"/>
        <v>0</v>
      </c>
      <c r="AB124" s="433" t="s">
        <v>26</v>
      </c>
      <c r="AC124" s="15">
        <f t="shared" ref="AC124:AC144" si="90">+BW20</f>
        <v>107</v>
      </c>
      <c r="AD124" s="15">
        <f t="shared" si="78"/>
        <v>0</v>
      </c>
      <c r="AE124" s="15">
        <f t="shared" si="78"/>
        <v>0</v>
      </c>
      <c r="AF124" s="20">
        <f t="shared" ref="AF124:AF144" si="91">+AD124-AE124</f>
        <v>0</v>
      </c>
      <c r="AH124" s="433" t="s">
        <v>26</v>
      </c>
      <c r="AI124" s="15">
        <f t="shared" ref="AI124:AI144" si="92">+BG20</f>
        <v>31</v>
      </c>
      <c r="AJ124" s="15">
        <f t="shared" si="79"/>
        <v>0</v>
      </c>
      <c r="AK124" s="15">
        <f t="shared" si="79"/>
        <v>0</v>
      </c>
      <c r="AL124" s="20">
        <f t="shared" ref="AL124:AL144" si="93">+AJ124-AK124</f>
        <v>0</v>
      </c>
      <c r="AN124" s="433" t="s">
        <v>26</v>
      </c>
      <c r="AO124" s="15">
        <f t="shared" ref="AO124:AO144" si="94">+BO20</f>
        <v>27</v>
      </c>
      <c r="AP124" s="15">
        <f t="shared" si="80"/>
        <v>0</v>
      </c>
      <c r="AQ124" s="15">
        <f t="shared" si="80"/>
        <v>0</v>
      </c>
      <c r="AR124" s="20">
        <f t="shared" ref="AR124:AR144" si="95">+AP124-AQ124</f>
        <v>0</v>
      </c>
      <c r="AT124" s="249" t="s">
        <v>26</v>
      </c>
      <c r="AU124" s="250">
        <f t="shared" ref="AU124:AU144" si="96">+DE20</f>
        <v>27</v>
      </c>
      <c r="AV124" s="250">
        <f t="shared" si="81"/>
        <v>0</v>
      </c>
      <c r="AW124" s="250">
        <f t="shared" si="81"/>
        <v>0</v>
      </c>
      <c r="AY124" s="249" t="s">
        <v>26</v>
      </c>
      <c r="AZ124" s="250">
        <f t="shared" ref="AZ124:AZ144" si="97">+DL20</f>
        <v>22</v>
      </c>
      <c r="BA124" s="250">
        <f t="shared" si="82"/>
        <v>0</v>
      </c>
      <c r="BB124" s="250">
        <f t="shared" si="82"/>
        <v>0</v>
      </c>
    </row>
    <row r="125" spans="1:54" x14ac:dyDescent="0.2">
      <c r="A125" s="433" t="s">
        <v>27</v>
      </c>
      <c r="B125" s="15">
        <f t="shared" si="67"/>
        <v>3751</v>
      </c>
      <c r="C125" s="15">
        <f t="shared" si="83"/>
        <v>3209</v>
      </c>
      <c r="D125" s="15">
        <f t="shared" si="68"/>
        <v>26</v>
      </c>
      <c r="E125" s="15">
        <f t="shared" si="68"/>
        <v>53</v>
      </c>
      <c r="F125" s="15">
        <f t="shared" si="69"/>
        <v>2227</v>
      </c>
      <c r="G125" s="15">
        <f t="shared" si="84"/>
        <v>1883</v>
      </c>
      <c r="H125" s="15">
        <f t="shared" si="85"/>
        <v>15</v>
      </c>
      <c r="I125" s="15">
        <f t="shared" si="85"/>
        <v>39</v>
      </c>
      <c r="J125" s="15">
        <f t="shared" si="70"/>
        <v>2855</v>
      </c>
      <c r="K125" s="15">
        <f t="shared" si="71"/>
        <v>2491</v>
      </c>
      <c r="L125" s="15">
        <f t="shared" si="72"/>
        <v>17</v>
      </c>
      <c r="M125" s="15">
        <f t="shared" si="72"/>
        <v>80</v>
      </c>
      <c r="N125" s="15">
        <f t="shared" si="73"/>
        <v>4220</v>
      </c>
      <c r="O125" s="15">
        <f t="shared" si="86"/>
        <v>3597</v>
      </c>
      <c r="P125" s="15">
        <f t="shared" si="87"/>
        <v>33</v>
      </c>
      <c r="Q125" s="15">
        <f t="shared" si="87"/>
        <v>64</v>
      </c>
      <c r="R125" s="16">
        <f t="shared" si="74"/>
        <v>13053</v>
      </c>
      <c r="S125" s="16">
        <f t="shared" si="88"/>
        <v>11180</v>
      </c>
      <c r="T125" s="16">
        <f t="shared" si="75"/>
        <v>91</v>
      </c>
      <c r="U125" s="16">
        <f t="shared" si="75"/>
        <v>236</v>
      </c>
      <c r="V125" s="15">
        <f t="shared" si="76"/>
        <v>6606</v>
      </c>
      <c r="W125" s="15">
        <f t="shared" si="89"/>
        <v>5700</v>
      </c>
      <c r="X125" s="15">
        <f t="shared" si="77"/>
        <v>43</v>
      </c>
      <c r="Y125" s="15">
        <f t="shared" si="77"/>
        <v>133</v>
      </c>
      <c r="AB125" s="433" t="s">
        <v>27</v>
      </c>
      <c r="AC125" s="15">
        <f t="shared" si="90"/>
        <v>13053</v>
      </c>
      <c r="AD125" s="15">
        <f t="shared" si="78"/>
        <v>91</v>
      </c>
      <c r="AE125" s="15">
        <f t="shared" si="78"/>
        <v>236</v>
      </c>
      <c r="AF125" s="20">
        <f t="shared" si="91"/>
        <v>-145</v>
      </c>
      <c r="AH125" s="433" t="s">
        <v>27</v>
      </c>
      <c r="AI125" s="15">
        <f t="shared" si="92"/>
        <v>3751</v>
      </c>
      <c r="AJ125" s="15">
        <f t="shared" si="79"/>
        <v>26</v>
      </c>
      <c r="AK125" s="15">
        <f t="shared" si="79"/>
        <v>53</v>
      </c>
      <c r="AL125" s="20">
        <f t="shared" si="93"/>
        <v>-27</v>
      </c>
      <c r="AN125" s="433" t="s">
        <v>27</v>
      </c>
      <c r="AO125" s="15">
        <f t="shared" si="94"/>
        <v>2855</v>
      </c>
      <c r="AP125" s="15">
        <f t="shared" si="80"/>
        <v>17</v>
      </c>
      <c r="AQ125" s="15">
        <f t="shared" si="80"/>
        <v>80</v>
      </c>
      <c r="AR125" s="20">
        <f t="shared" si="95"/>
        <v>-63</v>
      </c>
      <c r="AT125" s="249" t="s">
        <v>27</v>
      </c>
      <c r="AU125" s="250">
        <f t="shared" si="96"/>
        <v>2227</v>
      </c>
      <c r="AV125" s="250">
        <f t="shared" si="81"/>
        <v>15</v>
      </c>
      <c r="AW125" s="250">
        <f t="shared" si="81"/>
        <v>39</v>
      </c>
      <c r="AY125" s="249" t="s">
        <v>27</v>
      </c>
      <c r="AZ125" s="250">
        <f t="shared" si="97"/>
        <v>4220</v>
      </c>
      <c r="BA125" s="250">
        <f t="shared" si="82"/>
        <v>33</v>
      </c>
      <c r="BB125" s="250">
        <f t="shared" si="82"/>
        <v>64</v>
      </c>
    </row>
    <row r="126" spans="1:54" x14ac:dyDescent="0.2">
      <c r="A126" s="433" t="s">
        <v>28</v>
      </c>
      <c r="B126" s="15">
        <f t="shared" si="67"/>
        <v>102</v>
      </c>
      <c r="C126" s="15">
        <f t="shared" si="83"/>
        <v>97</v>
      </c>
      <c r="D126" s="15">
        <f t="shared" si="68"/>
        <v>0</v>
      </c>
      <c r="E126" s="15">
        <f t="shared" si="68"/>
        <v>0</v>
      </c>
      <c r="F126" s="15">
        <f t="shared" si="69"/>
        <v>62</v>
      </c>
      <c r="G126" s="15">
        <f t="shared" si="84"/>
        <v>59</v>
      </c>
      <c r="H126" s="15">
        <f t="shared" si="85"/>
        <v>0</v>
      </c>
      <c r="I126" s="15">
        <f t="shared" si="85"/>
        <v>2</v>
      </c>
      <c r="J126" s="15">
        <f t="shared" si="70"/>
        <v>76</v>
      </c>
      <c r="K126" s="15">
        <f t="shared" si="71"/>
        <v>70</v>
      </c>
      <c r="L126" s="15">
        <f t="shared" si="72"/>
        <v>1</v>
      </c>
      <c r="M126" s="15">
        <f t="shared" si="72"/>
        <v>1</v>
      </c>
      <c r="N126" s="15">
        <f t="shared" si="73"/>
        <v>123</v>
      </c>
      <c r="O126" s="15">
        <f t="shared" si="86"/>
        <v>117</v>
      </c>
      <c r="P126" s="15">
        <f t="shared" si="87"/>
        <v>0</v>
      </c>
      <c r="Q126" s="15">
        <f t="shared" si="87"/>
        <v>0</v>
      </c>
      <c r="R126" s="16">
        <f t="shared" si="74"/>
        <v>363</v>
      </c>
      <c r="S126" s="16">
        <f t="shared" si="88"/>
        <v>343</v>
      </c>
      <c r="T126" s="16">
        <f t="shared" si="75"/>
        <v>1</v>
      </c>
      <c r="U126" s="16">
        <f t="shared" si="75"/>
        <v>3</v>
      </c>
      <c r="V126" s="15">
        <f t="shared" si="76"/>
        <v>178</v>
      </c>
      <c r="W126" s="15">
        <f t="shared" si="89"/>
        <v>167</v>
      </c>
      <c r="X126" s="15">
        <f t="shared" si="77"/>
        <v>1</v>
      </c>
      <c r="Y126" s="15">
        <f t="shared" si="77"/>
        <v>1</v>
      </c>
      <c r="AB126" s="433" t="s">
        <v>28</v>
      </c>
      <c r="AC126" s="15">
        <f t="shared" si="90"/>
        <v>363</v>
      </c>
      <c r="AD126" s="15">
        <f t="shared" si="78"/>
        <v>1</v>
      </c>
      <c r="AE126" s="15">
        <f t="shared" si="78"/>
        <v>3</v>
      </c>
      <c r="AF126" s="20">
        <f t="shared" si="91"/>
        <v>-2</v>
      </c>
      <c r="AH126" s="433" t="s">
        <v>28</v>
      </c>
      <c r="AI126" s="15">
        <f t="shared" si="92"/>
        <v>102</v>
      </c>
      <c r="AJ126" s="15">
        <f t="shared" si="79"/>
        <v>0</v>
      </c>
      <c r="AK126" s="15">
        <f t="shared" si="79"/>
        <v>0</v>
      </c>
      <c r="AL126" s="20">
        <f t="shared" si="93"/>
        <v>0</v>
      </c>
      <c r="AN126" s="433" t="s">
        <v>28</v>
      </c>
      <c r="AO126" s="15">
        <f t="shared" si="94"/>
        <v>76</v>
      </c>
      <c r="AP126" s="15">
        <f t="shared" si="80"/>
        <v>1</v>
      </c>
      <c r="AQ126" s="15">
        <f t="shared" si="80"/>
        <v>1</v>
      </c>
      <c r="AR126" s="20">
        <f t="shared" si="95"/>
        <v>0</v>
      </c>
      <c r="AT126" s="249" t="s">
        <v>28</v>
      </c>
      <c r="AU126" s="250">
        <f t="shared" si="96"/>
        <v>62</v>
      </c>
      <c r="AV126" s="250">
        <f t="shared" si="81"/>
        <v>0</v>
      </c>
      <c r="AW126" s="250">
        <f t="shared" si="81"/>
        <v>2</v>
      </c>
      <c r="AY126" s="249" t="s">
        <v>28</v>
      </c>
      <c r="AZ126" s="250">
        <f t="shared" si="97"/>
        <v>123</v>
      </c>
      <c r="BA126" s="250">
        <f t="shared" si="82"/>
        <v>0</v>
      </c>
      <c r="BB126" s="250">
        <f t="shared" si="82"/>
        <v>0</v>
      </c>
    </row>
    <row r="127" spans="1:54" x14ac:dyDescent="0.2">
      <c r="A127" s="433" t="s">
        <v>439</v>
      </c>
      <c r="B127" s="15">
        <f t="shared" si="67"/>
        <v>95</v>
      </c>
      <c r="C127" s="15">
        <f t="shared" si="83"/>
        <v>86</v>
      </c>
      <c r="D127" s="15">
        <f t="shared" si="68"/>
        <v>0</v>
      </c>
      <c r="E127" s="15">
        <f t="shared" si="68"/>
        <v>1</v>
      </c>
      <c r="F127" s="15">
        <f t="shared" si="69"/>
        <v>74</v>
      </c>
      <c r="G127" s="15">
        <f t="shared" si="84"/>
        <v>64</v>
      </c>
      <c r="H127" s="15">
        <f t="shared" si="85"/>
        <v>0</v>
      </c>
      <c r="I127" s="15">
        <f t="shared" si="85"/>
        <v>0</v>
      </c>
      <c r="J127" s="15">
        <f t="shared" si="70"/>
        <v>82</v>
      </c>
      <c r="K127" s="15">
        <f t="shared" si="71"/>
        <v>63</v>
      </c>
      <c r="L127" s="15">
        <f t="shared" si="72"/>
        <v>1</v>
      </c>
      <c r="M127" s="15">
        <f t="shared" si="72"/>
        <v>0</v>
      </c>
      <c r="N127" s="15">
        <f t="shared" si="73"/>
        <v>89</v>
      </c>
      <c r="O127" s="15">
        <f t="shared" si="86"/>
        <v>82</v>
      </c>
      <c r="P127" s="15">
        <f t="shared" si="87"/>
        <v>0</v>
      </c>
      <c r="Q127" s="15">
        <f t="shared" si="87"/>
        <v>2</v>
      </c>
      <c r="R127" s="16">
        <f t="shared" si="74"/>
        <v>340</v>
      </c>
      <c r="S127" s="16">
        <f t="shared" si="88"/>
        <v>295</v>
      </c>
      <c r="T127" s="16">
        <f t="shared" si="75"/>
        <v>1</v>
      </c>
      <c r="U127" s="16">
        <f t="shared" si="75"/>
        <v>3</v>
      </c>
      <c r="V127" s="15">
        <f t="shared" si="76"/>
        <v>177</v>
      </c>
      <c r="W127" s="15">
        <f t="shared" si="89"/>
        <v>149</v>
      </c>
      <c r="X127" s="15">
        <f t="shared" si="77"/>
        <v>1</v>
      </c>
      <c r="Y127" s="15">
        <f t="shared" si="77"/>
        <v>1</v>
      </c>
      <c r="AB127" s="433" t="s">
        <v>29</v>
      </c>
      <c r="AC127" s="15">
        <f t="shared" si="90"/>
        <v>340</v>
      </c>
      <c r="AD127" s="15">
        <f t="shared" si="78"/>
        <v>1</v>
      </c>
      <c r="AE127" s="15">
        <f t="shared" si="78"/>
        <v>3</v>
      </c>
      <c r="AF127" s="20">
        <f t="shared" si="91"/>
        <v>-2</v>
      </c>
      <c r="AH127" s="433" t="s">
        <v>29</v>
      </c>
      <c r="AI127" s="15">
        <f t="shared" si="92"/>
        <v>95</v>
      </c>
      <c r="AJ127" s="15">
        <f t="shared" si="79"/>
        <v>0</v>
      </c>
      <c r="AK127" s="15">
        <f t="shared" si="79"/>
        <v>1</v>
      </c>
      <c r="AL127" s="20">
        <f t="shared" si="93"/>
        <v>-1</v>
      </c>
      <c r="AN127" s="433" t="s">
        <v>29</v>
      </c>
      <c r="AO127" s="15">
        <f t="shared" si="94"/>
        <v>82</v>
      </c>
      <c r="AP127" s="15">
        <f t="shared" si="80"/>
        <v>1</v>
      </c>
      <c r="AQ127" s="15">
        <f t="shared" si="80"/>
        <v>0</v>
      </c>
      <c r="AR127" s="20">
        <f t="shared" si="95"/>
        <v>1</v>
      </c>
      <c r="AT127" s="249" t="s">
        <v>29</v>
      </c>
      <c r="AU127" s="250">
        <f t="shared" si="96"/>
        <v>74</v>
      </c>
      <c r="AV127" s="250">
        <f t="shared" si="81"/>
        <v>0</v>
      </c>
      <c r="AW127" s="250">
        <f t="shared" si="81"/>
        <v>0</v>
      </c>
      <c r="AY127" s="249" t="s">
        <v>29</v>
      </c>
      <c r="AZ127" s="250">
        <f t="shared" si="97"/>
        <v>89</v>
      </c>
      <c r="BA127" s="250">
        <f t="shared" si="82"/>
        <v>0</v>
      </c>
      <c r="BB127" s="250">
        <f t="shared" si="82"/>
        <v>2</v>
      </c>
    </row>
    <row r="128" spans="1:54" x14ac:dyDescent="0.2">
      <c r="A128" s="433" t="s">
        <v>30</v>
      </c>
      <c r="B128" s="15">
        <f t="shared" si="67"/>
        <v>4934</v>
      </c>
      <c r="C128" s="15">
        <f t="shared" si="83"/>
        <v>4497</v>
      </c>
      <c r="D128" s="15">
        <f t="shared" si="68"/>
        <v>53</v>
      </c>
      <c r="E128" s="15">
        <f t="shared" si="68"/>
        <v>88</v>
      </c>
      <c r="F128" s="15">
        <f t="shared" si="69"/>
        <v>5193</v>
      </c>
      <c r="G128" s="15">
        <f t="shared" si="84"/>
        <v>4571</v>
      </c>
      <c r="H128" s="15">
        <f t="shared" si="85"/>
        <v>55</v>
      </c>
      <c r="I128" s="15">
        <f t="shared" si="85"/>
        <v>84</v>
      </c>
      <c r="J128" s="15">
        <f t="shared" si="70"/>
        <v>4378</v>
      </c>
      <c r="K128" s="15">
        <f t="shared" si="71"/>
        <v>3833</v>
      </c>
      <c r="L128" s="15">
        <f t="shared" si="72"/>
        <v>44</v>
      </c>
      <c r="M128" s="15">
        <f t="shared" si="72"/>
        <v>94</v>
      </c>
      <c r="N128" s="15">
        <f t="shared" si="73"/>
        <v>4946</v>
      </c>
      <c r="O128" s="15">
        <f t="shared" si="86"/>
        <v>4443</v>
      </c>
      <c r="P128" s="15">
        <f t="shared" si="87"/>
        <v>72</v>
      </c>
      <c r="Q128" s="15">
        <f t="shared" si="87"/>
        <v>75</v>
      </c>
      <c r="R128" s="16">
        <f t="shared" si="74"/>
        <v>19451</v>
      </c>
      <c r="S128" s="16">
        <f t="shared" si="88"/>
        <v>17344</v>
      </c>
      <c r="T128" s="16">
        <f t="shared" si="75"/>
        <v>224</v>
      </c>
      <c r="U128" s="16">
        <f t="shared" si="75"/>
        <v>341</v>
      </c>
      <c r="V128" s="15">
        <f t="shared" si="76"/>
        <v>9312</v>
      </c>
      <c r="W128" s="15">
        <f t="shared" si="89"/>
        <v>8330</v>
      </c>
      <c r="X128" s="15">
        <f t="shared" si="77"/>
        <v>97</v>
      </c>
      <c r="Y128" s="15">
        <f t="shared" si="77"/>
        <v>182</v>
      </c>
      <c r="AB128" s="433" t="s">
        <v>30</v>
      </c>
      <c r="AC128" s="15">
        <f t="shared" si="90"/>
        <v>19451</v>
      </c>
      <c r="AD128" s="15">
        <f t="shared" si="78"/>
        <v>224</v>
      </c>
      <c r="AE128" s="15">
        <f t="shared" si="78"/>
        <v>341</v>
      </c>
      <c r="AF128" s="20">
        <f t="shared" si="91"/>
        <v>-117</v>
      </c>
      <c r="AH128" s="433" t="s">
        <v>30</v>
      </c>
      <c r="AI128" s="15">
        <f t="shared" si="92"/>
        <v>4934</v>
      </c>
      <c r="AJ128" s="15">
        <f t="shared" si="79"/>
        <v>53</v>
      </c>
      <c r="AK128" s="15">
        <f t="shared" si="79"/>
        <v>88</v>
      </c>
      <c r="AL128" s="20">
        <f t="shared" si="93"/>
        <v>-35</v>
      </c>
      <c r="AN128" s="433" t="s">
        <v>30</v>
      </c>
      <c r="AO128" s="15">
        <f t="shared" si="94"/>
        <v>4378</v>
      </c>
      <c r="AP128" s="15">
        <f t="shared" si="80"/>
        <v>44</v>
      </c>
      <c r="AQ128" s="15">
        <f t="shared" si="80"/>
        <v>94</v>
      </c>
      <c r="AR128" s="20">
        <f t="shared" si="95"/>
        <v>-50</v>
      </c>
      <c r="AT128" s="249" t="s">
        <v>30</v>
      </c>
      <c r="AU128" s="250">
        <f t="shared" si="96"/>
        <v>5193</v>
      </c>
      <c r="AV128" s="250">
        <f t="shared" si="81"/>
        <v>55</v>
      </c>
      <c r="AW128" s="250">
        <f t="shared" si="81"/>
        <v>84</v>
      </c>
      <c r="AY128" s="249" t="s">
        <v>30</v>
      </c>
      <c r="AZ128" s="250">
        <f t="shared" si="97"/>
        <v>4946</v>
      </c>
      <c r="BA128" s="250">
        <f t="shared" si="82"/>
        <v>72</v>
      </c>
      <c r="BB128" s="250">
        <f t="shared" si="82"/>
        <v>75</v>
      </c>
    </row>
    <row r="129" spans="1:54" x14ac:dyDescent="0.2">
      <c r="A129" s="433" t="s">
        <v>31</v>
      </c>
      <c r="B129" s="15">
        <f t="shared" si="67"/>
        <v>8863</v>
      </c>
      <c r="C129" s="15">
        <f t="shared" si="83"/>
        <v>8124</v>
      </c>
      <c r="D129" s="15">
        <f t="shared" si="68"/>
        <v>70</v>
      </c>
      <c r="E129" s="15">
        <f t="shared" si="68"/>
        <v>191</v>
      </c>
      <c r="F129" s="15">
        <f t="shared" si="69"/>
        <v>6704</v>
      </c>
      <c r="G129" s="15">
        <f t="shared" si="84"/>
        <v>6024</v>
      </c>
      <c r="H129" s="15">
        <f t="shared" si="85"/>
        <v>64</v>
      </c>
      <c r="I129" s="15">
        <f t="shared" si="85"/>
        <v>139</v>
      </c>
      <c r="J129" s="15">
        <f t="shared" si="70"/>
        <v>9857</v>
      </c>
      <c r="K129" s="15">
        <f t="shared" si="71"/>
        <v>8913</v>
      </c>
      <c r="L129" s="15">
        <f t="shared" si="72"/>
        <v>95</v>
      </c>
      <c r="M129" s="15">
        <f t="shared" si="72"/>
        <v>261</v>
      </c>
      <c r="N129" s="15">
        <f t="shared" si="73"/>
        <v>7903</v>
      </c>
      <c r="O129" s="15">
        <f t="shared" si="86"/>
        <v>7263</v>
      </c>
      <c r="P129" s="15">
        <f t="shared" si="87"/>
        <v>78</v>
      </c>
      <c r="Q129" s="15">
        <f t="shared" si="87"/>
        <v>166</v>
      </c>
      <c r="R129" s="16">
        <f t="shared" si="74"/>
        <v>33327</v>
      </c>
      <c r="S129" s="16">
        <f t="shared" si="88"/>
        <v>30324</v>
      </c>
      <c r="T129" s="16">
        <f t="shared" si="75"/>
        <v>307</v>
      </c>
      <c r="U129" s="16">
        <f t="shared" si="75"/>
        <v>757</v>
      </c>
      <c r="V129" s="15">
        <f t="shared" si="76"/>
        <v>18720</v>
      </c>
      <c r="W129" s="15">
        <f t="shared" si="89"/>
        <v>17037</v>
      </c>
      <c r="X129" s="15">
        <f t="shared" si="77"/>
        <v>165</v>
      </c>
      <c r="Y129" s="15">
        <f t="shared" si="77"/>
        <v>452</v>
      </c>
      <c r="AB129" s="433" t="s">
        <v>31</v>
      </c>
      <c r="AC129" s="15">
        <f t="shared" si="90"/>
        <v>33327</v>
      </c>
      <c r="AD129" s="15">
        <f t="shared" si="78"/>
        <v>307</v>
      </c>
      <c r="AE129" s="15">
        <f t="shared" si="78"/>
        <v>757</v>
      </c>
      <c r="AF129" s="20">
        <f t="shared" si="91"/>
        <v>-450</v>
      </c>
      <c r="AH129" s="433" t="s">
        <v>31</v>
      </c>
      <c r="AI129" s="15">
        <f t="shared" si="92"/>
        <v>8863</v>
      </c>
      <c r="AJ129" s="15">
        <f t="shared" si="79"/>
        <v>70</v>
      </c>
      <c r="AK129" s="15">
        <f t="shared" si="79"/>
        <v>191</v>
      </c>
      <c r="AL129" s="20">
        <f t="shared" si="93"/>
        <v>-121</v>
      </c>
      <c r="AN129" s="433" t="s">
        <v>31</v>
      </c>
      <c r="AO129" s="15">
        <f t="shared" si="94"/>
        <v>9857</v>
      </c>
      <c r="AP129" s="15">
        <f t="shared" si="80"/>
        <v>95</v>
      </c>
      <c r="AQ129" s="15">
        <f t="shared" si="80"/>
        <v>261</v>
      </c>
      <c r="AR129" s="20">
        <f t="shared" si="95"/>
        <v>-166</v>
      </c>
      <c r="AT129" s="249" t="s">
        <v>31</v>
      </c>
      <c r="AU129" s="250">
        <f t="shared" si="96"/>
        <v>6704</v>
      </c>
      <c r="AV129" s="250">
        <f t="shared" si="81"/>
        <v>64</v>
      </c>
      <c r="AW129" s="250">
        <f t="shared" si="81"/>
        <v>139</v>
      </c>
      <c r="AY129" s="249" t="s">
        <v>31</v>
      </c>
      <c r="AZ129" s="250">
        <f t="shared" si="97"/>
        <v>7903</v>
      </c>
      <c r="BA129" s="250">
        <f t="shared" si="82"/>
        <v>78</v>
      </c>
      <c r="BB129" s="250">
        <f t="shared" si="82"/>
        <v>166</v>
      </c>
    </row>
    <row r="130" spans="1:54" x14ac:dyDescent="0.2">
      <c r="A130" s="433" t="s">
        <v>32</v>
      </c>
      <c r="B130" s="15">
        <f t="shared" si="67"/>
        <v>779</v>
      </c>
      <c r="C130" s="15">
        <f t="shared" si="83"/>
        <v>680</v>
      </c>
      <c r="D130" s="15">
        <f t="shared" si="68"/>
        <v>0</v>
      </c>
      <c r="E130" s="15">
        <f t="shared" si="68"/>
        <v>9</v>
      </c>
      <c r="F130" s="15">
        <f t="shared" si="69"/>
        <v>542</v>
      </c>
      <c r="G130" s="15">
        <f t="shared" si="84"/>
        <v>464</v>
      </c>
      <c r="H130" s="15">
        <f t="shared" si="85"/>
        <v>3</v>
      </c>
      <c r="I130" s="15">
        <f t="shared" si="85"/>
        <v>8</v>
      </c>
      <c r="J130" s="15">
        <f t="shared" si="70"/>
        <v>841</v>
      </c>
      <c r="K130" s="15">
        <f t="shared" si="71"/>
        <v>749</v>
      </c>
      <c r="L130" s="15">
        <f t="shared" si="72"/>
        <v>3</v>
      </c>
      <c r="M130" s="15">
        <f t="shared" si="72"/>
        <v>22</v>
      </c>
      <c r="N130" s="15">
        <f t="shared" si="73"/>
        <v>619</v>
      </c>
      <c r="O130" s="15">
        <f t="shared" si="86"/>
        <v>540</v>
      </c>
      <c r="P130" s="15">
        <f t="shared" si="87"/>
        <v>1</v>
      </c>
      <c r="Q130" s="15">
        <f t="shared" si="87"/>
        <v>11</v>
      </c>
      <c r="R130" s="16">
        <f t="shared" si="74"/>
        <v>2781</v>
      </c>
      <c r="S130" s="16">
        <f t="shared" si="88"/>
        <v>2433</v>
      </c>
      <c r="T130" s="16">
        <f t="shared" si="75"/>
        <v>7</v>
      </c>
      <c r="U130" s="16">
        <f t="shared" si="75"/>
        <v>50</v>
      </c>
      <c r="V130" s="15">
        <f t="shared" si="76"/>
        <v>1620</v>
      </c>
      <c r="W130" s="15">
        <f t="shared" si="89"/>
        <v>1429</v>
      </c>
      <c r="X130" s="15">
        <f t="shared" si="77"/>
        <v>3</v>
      </c>
      <c r="Y130" s="15">
        <f t="shared" si="77"/>
        <v>31</v>
      </c>
      <c r="AB130" s="433" t="s">
        <v>32</v>
      </c>
      <c r="AC130" s="15">
        <f t="shared" si="90"/>
        <v>2781</v>
      </c>
      <c r="AD130" s="15">
        <f t="shared" si="78"/>
        <v>7</v>
      </c>
      <c r="AE130" s="15">
        <f t="shared" si="78"/>
        <v>50</v>
      </c>
      <c r="AF130" s="20">
        <f t="shared" si="91"/>
        <v>-43</v>
      </c>
      <c r="AH130" s="433" t="s">
        <v>32</v>
      </c>
      <c r="AI130" s="15">
        <f t="shared" si="92"/>
        <v>779</v>
      </c>
      <c r="AJ130" s="15">
        <f t="shared" si="79"/>
        <v>0</v>
      </c>
      <c r="AK130" s="15">
        <f t="shared" si="79"/>
        <v>9</v>
      </c>
      <c r="AL130" s="20">
        <f t="shared" si="93"/>
        <v>-9</v>
      </c>
      <c r="AN130" s="433" t="s">
        <v>32</v>
      </c>
      <c r="AO130" s="15">
        <f t="shared" si="94"/>
        <v>841</v>
      </c>
      <c r="AP130" s="15">
        <f t="shared" si="80"/>
        <v>3</v>
      </c>
      <c r="AQ130" s="15">
        <f t="shared" si="80"/>
        <v>22</v>
      </c>
      <c r="AR130" s="20">
        <f t="shared" si="95"/>
        <v>-19</v>
      </c>
      <c r="AT130" s="249" t="s">
        <v>32</v>
      </c>
      <c r="AU130" s="250">
        <f t="shared" si="96"/>
        <v>542</v>
      </c>
      <c r="AV130" s="250">
        <f t="shared" si="81"/>
        <v>3</v>
      </c>
      <c r="AW130" s="250">
        <f t="shared" si="81"/>
        <v>8</v>
      </c>
      <c r="AY130" s="249" t="s">
        <v>32</v>
      </c>
      <c r="AZ130" s="250">
        <f t="shared" si="97"/>
        <v>619</v>
      </c>
      <c r="BA130" s="250">
        <f t="shared" si="82"/>
        <v>1</v>
      </c>
      <c r="BB130" s="250">
        <f t="shared" si="82"/>
        <v>11</v>
      </c>
    </row>
    <row r="131" spans="1:54" x14ac:dyDescent="0.2">
      <c r="A131" s="433" t="s">
        <v>33</v>
      </c>
      <c r="B131" s="15">
        <f t="shared" si="67"/>
        <v>2966</v>
      </c>
      <c r="C131" s="15">
        <f t="shared" si="83"/>
        <v>2579</v>
      </c>
      <c r="D131" s="15">
        <f t="shared" si="68"/>
        <v>19</v>
      </c>
      <c r="E131" s="15">
        <f t="shared" si="68"/>
        <v>58</v>
      </c>
      <c r="F131" s="15">
        <f t="shared" si="69"/>
        <v>3061</v>
      </c>
      <c r="G131" s="15">
        <f t="shared" si="84"/>
        <v>2653</v>
      </c>
      <c r="H131" s="15">
        <f t="shared" si="85"/>
        <v>21</v>
      </c>
      <c r="I131" s="15">
        <f t="shared" si="85"/>
        <v>52</v>
      </c>
      <c r="J131" s="15">
        <f t="shared" si="70"/>
        <v>2661</v>
      </c>
      <c r="K131" s="15">
        <f t="shared" si="71"/>
        <v>2180</v>
      </c>
      <c r="L131" s="15">
        <f t="shared" si="72"/>
        <v>15</v>
      </c>
      <c r="M131" s="15">
        <f t="shared" si="72"/>
        <v>71</v>
      </c>
      <c r="N131" s="15">
        <f t="shared" si="73"/>
        <v>2985</v>
      </c>
      <c r="O131" s="15">
        <f t="shared" si="86"/>
        <v>2589</v>
      </c>
      <c r="P131" s="15">
        <f t="shared" si="87"/>
        <v>16</v>
      </c>
      <c r="Q131" s="15">
        <f t="shared" si="87"/>
        <v>54</v>
      </c>
      <c r="R131" s="16">
        <f t="shared" si="74"/>
        <v>11673</v>
      </c>
      <c r="S131" s="16">
        <f t="shared" si="88"/>
        <v>10001</v>
      </c>
      <c r="T131" s="16">
        <f t="shared" si="75"/>
        <v>71</v>
      </c>
      <c r="U131" s="16">
        <f t="shared" si="75"/>
        <v>235</v>
      </c>
      <c r="V131" s="15">
        <f t="shared" si="76"/>
        <v>5627</v>
      </c>
      <c r="W131" s="15">
        <f t="shared" si="89"/>
        <v>4759</v>
      </c>
      <c r="X131" s="15">
        <f t="shared" si="77"/>
        <v>34</v>
      </c>
      <c r="Y131" s="15">
        <f t="shared" si="77"/>
        <v>129</v>
      </c>
      <c r="AB131" s="433" t="s">
        <v>33</v>
      </c>
      <c r="AC131" s="15">
        <f t="shared" si="90"/>
        <v>11673</v>
      </c>
      <c r="AD131" s="15">
        <f t="shared" si="78"/>
        <v>71</v>
      </c>
      <c r="AE131" s="15">
        <f t="shared" si="78"/>
        <v>235</v>
      </c>
      <c r="AF131" s="20">
        <f t="shared" si="91"/>
        <v>-164</v>
      </c>
      <c r="AH131" s="433" t="s">
        <v>33</v>
      </c>
      <c r="AI131" s="15">
        <f t="shared" si="92"/>
        <v>2966</v>
      </c>
      <c r="AJ131" s="15">
        <f t="shared" si="79"/>
        <v>19</v>
      </c>
      <c r="AK131" s="15">
        <f t="shared" si="79"/>
        <v>58</v>
      </c>
      <c r="AL131" s="20">
        <f t="shared" si="93"/>
        <v>-39</v>
      </c>
      <c r="AN131" s="433" t="s">
        <v>33</v>
      </c>
      <c r="AO131" s="15">
        <f t="shared" si="94"/>
        <v>2661</v>
      </c>
      <c r="AP131" s="15">
        <f t="shared" si="80"/>
        <v>15</v>
      </c>
      <c r="AQ131" s="15">
        <f t="shared" si="80"/>
        <v>71</v>
      </c>
      <c r="AR131" s="20">
        <f t="shared" si="95"/>
        <v>-56</v>
      </c>
      <c r="AT131" s="249" t="s">
        <v>33</v>
      </c>
      <c r="AU131" s="250">
        <f t="shared" si="96"/>
        <v>3061</v>
      </c>
      <c r="AV131" s="250">
        <f t="shared" si="81"/>
        <v>21</v>
      </c>
      <c r="AW131" s="250">
        <f t="shared" si="81"/>
        <v>52</v>
      </c>
      <c r="AY131" s="249" t="s">
        <v>33</v>
      </c>
      <c r="AZ131" s="250">
        <f t="shared" si="97"/>
        <v>2985</v>
      </c>
      <c r="BA131" s="250">
        <f t="shared" si="82"/>
        <v>16</v>
      </c>
      <c r="BB131" s="250">
        <f t="shared" si="82"/>
        <v>54</v>
      </c>
    </row>
    <row r="132" spans="1:54" x14ac:dyDescent="0.2">
      <c r="A132" s="433" t="s">
        <v>34</v>
      </c>
      <c r="B132" s="15">
        <f t="shared" si="67"/>
        <v>755</v>
      </c>
      <c r="C132" s="15">
        <f t="shared" si="83"/>
        <v>694</v>
      </c>
      <c r="D132" s="15">
        <f t="shared" si="68"/>
        <v>12</v>
      </c>
      <c r="E132" s="15">
        <f t="shared" si="68"/>
        <v>17</v>
      </c>
      <c r="F132" s="15">
        <f t="shared" si="69"/>
        <v>744</v>
      </c>
      <c r="G132" s="15">
        <f t="shared" si="84"/>
        <v>659</v>
      </c>
      <c r="H132" s="15">
        <f t="shared" si="85"/>
        <v>9</v>
      </c>
      <c r="I132" s="15">
        <f t="shared" si="85"/>
        <v>6</v>
      </c>
      <c r="J132" s="15">
        <f t="shared" si="70"/>
        <v>865</v>
      </c>
      <c r="K132" s="15">
        <f t="shared" si="71"/>
        <v>784</v>
      </c>
      <c r="L132" s="15">
        <f t="shared" si="72"/>
        <v>22</v>
      </c>
      <c r="M132" s="15">
        <f t="shared" si="72"/>
        <v>25</v>
      </c>
      <c r="N132" s="15">
        <f t="shared" si="73"/>
        <v>672</v>
      </c>
      <c r="O132" s="15">
        <f t="shared" si="86"/>
        <v>596</v>
      </c>
      <c r="P132" s="15">
        <f t="shared" si="87"/>
        <v>14</v>
      </c>
      <c r="Q132" s="15">
        <f t="shared" si="87"/>
        <v>15</v>
      </c>
      <c r="R132" s="16">
        <f t="shared" si="74"/>
        <v>3036</v>
      </c>
      <c r="S132" s="16">
        <f t="shared" si="88"/>
        <v>2733</v>
      </c>
      <c r="T132" s="16">
        <f t="shared" si="75"/>
        <v>57</v>
      </c>
      <c r="U132" s="16">
        <f t="shared" si="75"/>
        <v>63</v>
      </c>
      <c r="V132" s="15">
        <f t="shared" si="76"/>
        <v>1620</v>
      </c>
      <c r="W132" s="15">
        <f t="shared" si="89"/>
        <v>1478</v>
      </c>
      <c r="X132" s="15">
        <f t="shared" si="77"/>
        <v>34</v>
      </c>
      <c r="Y132" s="15">
        <f t="shared" si="77"/>
        <v>42</v>
      </c>
      <c r="AB132" s="433" t="s">
        <v>34</v>
      </c>
      <c r="AC132" s="15">
        <f t="shared" si="90"/>
        <v>3036</v>
      </c>
      <c r="AD132" s="15">
        <f t="shared" si="78"/>
        <v>57</v>
      </c>
      <c r="AE132" s="15">
        <f t="shared" si="78"/>
        <v>63</v>
      </c>
      <c r="AF132" s="20">
        <f t="shared" si="91"/>
        <v>-6</v>
      </c>
      <c r="AH132" s="433" t="s">
        <v>34</v>
      </c>
      <c r="AI132" s="15">
        <f t="shared" si="92"/>
        <v>755</v>
      </c>
      <c r="AJ132" s="15">
        <f t="shared" si="79"/>
        <v>12</v>
      </c>
      <c r="AK132" s="15">
        <f t="shared" si="79"/>
        <v>17</v>
      </c>
      <c r="AL132" s="20">
        <f t="shared" si="93"/>
        <v>-5</v>
      </c>
      <c r="AN132" s="433" t="s">
        <v>34</v>
      </c>
      <c r="AO132" s="15">
        <f t="shared" si="94"/>
        <v>865</v>
      </c>
      <c r="AP132" s="15">
        <f t="shared" si="80"/>
        <v>22</v>
      </c>
      <c r="AQ132" s="15">
        <f t="shared" si="80"/>
        <v>25</v>
      </c>
      <c r="AR132" s="20">
        <f t="shared" si="95"/>
        <v>-3</v>
      </c>
      <c r="AT132" s="249" t="s">
        <v>34</v>
      </c>
      <c r="AU132" s="250">
        <f t="shared" si="96"/>
        <v>744</v>
      </c>
      <c r="AV132" s="250">
        <f t="shared" si="81"/>
        <v>9</v>
      </c>
      <c r="AW132" s="250">
        <f t="shared" si="81"/>
        <v>6</v>
      </c>
      <c r="AY132" s="249" t="s">
        <v>34</v>
      </c>
      <c r="AZ132" s="250">
        <f t="shared" si="97"/>
        <v>672</v>
      </c>
      <c r="BA132" s="250">
        <f t="shared" si="82"/>
        <v>14</v>
      </c>
      <c r="BB132" s="250">
        <f t="shared" si="82"/>
        <v>15</v>
      </c>
    </row>
    <row r="133" spans="1:54" x14ac:dyDescent="0.2">
      <c r="A133" s="433" t="s">
        <v>35</v>
      </c>
      <c r="B133" s="15">
        <f t="shared" si="67"/>
        <v>747</v>
      </c>
      <c r="C133" s="15">
        <f t="shared" si="83"/>
        <v>709</v>
      </c>
      <c r="D133" s="15">
        <f t="shared" si="68"/>
        <v>11</v>
      </c>
      <c r="E133" s="15">
        <f t="shared" si="68"/>
        <v>14</v>
      </c>
      <c r="F133" s="15">
        <f t="shared" si="69"/>
        <v>524</v>
      </c>
      <c r="G133" s="15">
        <f t="shared" si="84"/>
        <v>496</v>
      </c>
      <c r="H133" s="15">
        <f t="shared" si="85"/>
        <v>7</v>
      </c>
      <c r="I133" s="15">
        <f t="shared" si="85"/>
        <v>19</v>
      </c>
      <c r="J133" s="15">
        <f t="shared" si="70"/>
        <v>796</v>
      </c>
      <c r="K133" s="15">
        <f t="shared" si="71"/>
        <v>749</v>
      </c>
      <c r="L133" s="15">
        <f t="shared" si="72"/>
        <v>17</v>
      </c>
      <c r="M133" s="15">
        <f t="shared" si="72"/>
        <v>18</v>
      </c>
      <c r="N133" s="15">
        <f t="shared" si="73"/>
        <v>552</v>
      </c>
      <c r="O133" s="15">
        <f t="shared" si="86"/>
        <v>536</v>
      </c>
      <c r="P133" s="15">
        <f t="shared" si="87"/>
        <v>10</v>
      </c>
      <c r="Q133" s="15">
        <f t="shared" si="87"/>
        <v>21</v>
      </c>
      <c r="R133" s="16">
        <f t="shared" si="74"/>
        <v>2619</v>
      </c>
      <c r="S133" s="16">
        <f t="shared" si="88"/>
        <v>2490</v>
      </c>
      <c r="T133" s="16">
        <f t="shared" si="75"/>
        <v>45</v>
      </c>
      <c r="U133" s="16">
        <f t="shared" si="75"/>
        <v>72</v>
      </c>
      <c r="V133" s="15">
        <f t="shared" si="76"/>
        <v>1543</v>
      </c>
      <c r="W133" s="15">
        <f t="shared" si="89"/>
        <v>1458</v>
      </c>
      <c r="X133" s="15">
        <f t="shared" si="77"/>
        <v>28</v>
      </c>
      <c r="Y133" s="15">
        <f t="shared" si="77"/>
        <v>32</v>
      </c>
      <c r="AB133" s="433" t="s">
        <v>35</v>
      </c>
      <c r="AC133" s="15">
        <f t="shared" si="90"/>
        <v>2619</v>
      </c>
      <c r="AD133" s="15">
        <f t="shared" si="78"/>
        <v>45</v>
      </c>
      <c r="AE133" s="15">
        <f t="shared" si="78"/>
        <v>72</v>
      </c>
      <c r="AF133" s="20">
        <f t="shared" si="91"/>
        <v>-27</v>
      </c>
      <c r="AH133" s="433" t="s">
        <v>35</v>
      </c>
      <c r="AI133" s="15">
        <f t="shared" si="92"/>
        <v>747</v>
      </c>
      <c r="AJ133" s="15">
        <f t="shared" si="79"/>
        <v>11</v>
      </c>
      <c r="AK133" s="15">
        <f t="shared" si="79"/>
        <v>14</v>
      </c>
      <c r="AL133" s="20">
        <f t="shared" si="93"/>
        <v>-3</v>
      </c>
      <c r="AN133" s="433" t="s">
        <v>35</v>
      </c>
      <c r="AO133" s="15">
        <f t="shared" si="94"/>
        <v>796</v>
      </c>
      <c r="AP133" s="15">
        <f t="shared" si="80"/>
        <v>17</v>
      </c>
      <c r="AQ133" s="15">
        <f t="shared" si="80"/>
        <v>18</v>
      </c>
      <c r="AR133" s="20">
        <f t="shared" si="95"/>
        <v>-1</v>
      </c>
      <c r="AT133" s="249" t="s">
        <v>35</v>
      </c>
      <c r="AU133" s="250">
        <f t="shared" si="96"/>
        <v>524</v>
      </c>
      <c r="AV133" s="250">
        <f t="shared" si="81"/>
        <v>7</v>
      </c>
      <c r="AW133" s="250">
        <f t="shared" si="81"/>
        <v>19</v>
      </c>
      <c r="AY133" s="249" t="s">
        <v>35</v>
      </c>
      <c r="AZ133" s="250">
        <f t="shared" si="97"/>
        <v>552</v>
      </c>
      <c r="BA133" s="250">
        <f t="shared" si="82"/>
        <v>10</v>
      </c>
      <c r="BB133" s="250">
        <f t="shared" si="82"/>
        <v>21</v>
      </c>
    </row>
    <row r="134" spans="1:54" x14ac:dyDescent="0.2">
      <c r="A134" s="433" t="s">
        <v>36</v>
      </c>
      <c r="B134" s="15">
        <f t="shared" si="67"/>
        <v>877</v>
      </c>
      <c r="C134" s="15">
        <f t="shared" si="83"/>
        <v>792</v>
      </c>
      <c r="D134" s="15">
        <f t="shared" si="68"/>
        <v>10</v>
      </c>
      <c r="E134" s="15">
        <f t="shared" si="68"/>
        <v>9</v>
      </c>
      <c r="F134" s="15">
        <f t="shared" si="69"/>
        <v>764</v>
      </c>
      <c r="G134" s="15">
        <f t="shared" si="84"/>
        <v>690</v>
      </c>
      <c r="H134" s="15">
        <f t="shared" si="85"/>
        <v>4</v>
      </c>
      <c r="I134" s="15">
        <f t="shared" si="85"/>
        <v>7</v>
      </c>
      <c r="J134" s="15">
        <f t="shared" si="70"/>
        <v>1183</v>
      </c>
      <c r="K134" s="15">
        <f t="shared" si="71"/>
        <v>1062</v>
      </c>
      <c r="L134" s="15">
        <f t="shared" si="72"/>
        <v>7</v>
      </c>
      <c r="M134" s="15">
        <f t="shared" si="72"/>
        <v>13</v>
      </c>
      <c r="N134" s="15">
        <f t="shared" si="73"/>
        <v>1106</v>
      </c>
      <c r="O134" s="15">
        <f t="shared" si="86"/>
        <v>1006</v>
      </c>
      <c r="P134" s="15">
        <f t="shared" si="87"/>
        <v>10</v>
      </c>
      <c r="Q134" s="15">
        <f t="shared" si="87"/>
        <v>11</v>
      </c>
      <c r="R134" s="16">
        <f t="shared" si="74"/>
        <v>3930</v>
      </c>
      <c r="S134" s="16">
        <f t="shared" si="88"/>
        <v>3550</v>
      </c>
      <c r="T134" s="16">
        <f t="shared" si="75"/>
        <v>31</v>
      </c>
      <c r="U134" s="16">
        <f t="shared" si="75"/>
        <v>40</v>
      </c>
      <c r="V134" s="15">
        <f t="shared" si="76"/>
        <v>2060</v>
      </c>
      <c r="W134" s="15">
        <f t="shared" si="89"/>
        <v>1854</v>
      </c>
      <c r="X134" s="15">
        <f t="shared" si="77"/>
        <v>17</v>
      </c>
      <c r="Y134" s="15">
        <f t="shared" si="77"/>
        <v>22</v>
      </c>
      <c r="AB134" s="433" t="s">
        <v>36</v>
      </c>
      <c r="AC134" s="15">
        <f t="shared" si="90"/>
        <v>3930</v>
      </c>
      <c r="AD134" s="15">
        <f t="shared" si="78"/>
        <v>31</v>
      </c>
      <c r="AE134" s="15">
        <f t="shared" si="78"/>
        <v>40</v>
      </c>
      <c r="AF134" s="20">
        <f t="shared" si="91"/>
        <v>-9</v>
      </c>
      <c r="AH134" s="433" t="s">
        <v>36</v>
      </c>
      <c r="AI134" s="15">
        <f t="shared" si="92"/>
        <v>877</v>
      </c>
      <c r="AJ134" s="15">
        <f t="shared" si="79"/>
        <v>10</v>
      </c>
      <c r="AK134" s="15">
        <f t="shared" si="79"/>
        <v>9</v>
      </c>
      <c r="AL134" s="20">
        <f t="shared" si="93"/>
        <v>1</v>
      </c>
      <c r="AN134" s="433" t="s">
        <v>36</v>
      </c>
      <c r="AO134" s="15">
        <f t="shared" si="94"/>
        <v>1183</v>
      </c>
      <c r="AP134" s="15">
        <f t="shared" si="80"/>
        <v>7</v>
      </c>
      <c r="AQ134" s="15">
        <f t="shared" si="80"/>
        <v>13</v>
      </c>
      <c r="AR134" s="20">
        <f t="shared" si="95"/>
        <v>-6</v>
      </c>
      <c r="AT134" s="249" t="s">
        <v>36</v>
      </c>
      <c r="AU134" s="250">
        <f t="shared" si="96"/>
        <v>764</v>
      </c>
      <c r="AV134" s="250">
        <f t="shared" si="81"/>
        <v>4</v>
      </c>
      <c r="AW134" s="250">
        <f t="shared" si="81"/>
        <v>7</v>
      </c>
      <c r="AY134" s="249" t="s">
        <v>36</v>
      </c>
      <c r="AZ134" s="250">
        <f t="shared" si="97"/>
        <v>1106</v>
      </c>
      <c r="BA134" s="250">
        <f t="shared" si="82"/>
        <v>10</v>
      </c>
      <c r="BB134" s="250">
        <f t="shared" si="82"/>
        <v>11</v>
      </c>
    </row>
    <row r="135" spans="1:54" x14ac:dyDescent="0.2">
      <c r="A135" s="433" t="s">
        <v>37</v>
      </c>
      <c r="B135" s="15">
        <f t="shared" si="67"/>
        <v>1230</v>
      </c>
      <c r="C135" s="15">
        <f t="shared" si="83"/>
        <v>1116</v>
      </c>
      <c r="D135" s="15">
        <f t="shared" si="68"/>
        <v>22</v>
      </c>
      <c r="E135" s="15">
        <f t="shared" si="68"/>
        <v>14</v>
      </c>
      <c r="F135" s="15">
        <f t="shared" si="69"/>
        <v>1026</v>
      </c>
      <c r="G135" s="15">
        <f t="shared" si="84"/>
        <v>918</v>
      </c>
      <c r="H135" s="15">
        <f t="shared" si="85"/>
        <v>23</v>
      </c>
      <c r="I135" s="15">
        <f t="shared" si="85"/>
        <v>12</v>
      </c>
      <c r="J135" s="15">
        <f t="shared" si="70"/>
        <v>1608</v>
      </c>
      <c r="K135" s="15">
        <f t="shared" si="71"/>
        <v>1427</v>
      </c>
      <c r="L135" s="15">
        <f t="shared" si="72"/>
        <v>31</v>
      </c>
      <c r="M135" s="15">
        <f t="shared" si="72"/>
        <v>34</v>
      </c>
      <c r="N135" s="15">
        <f t="shared" si="73"/>
        <v>1104</v>
      </c>
      <c r="O135" s="15">
        <f t="shared" si="86"/>
        <v>1029</v>
      </c>
      <c r="P135" s="15">
        <f t="shared" si="87"/>
        <v>31</v>
      </c>
      <c r="Q135" s="15">
        <f t="shared" si="87"/>
        <v>27</v>
      </c>
      <c r="R135" s="16">
        <f t="shared" si="74"/>
        <v>4968</v>
      </c>
      <c r="S135" s="16">
        <f t="shared" si="88"/>
        <v>4490</v>
      </c>
      <c r="T135" s="16">
        <f t="shared" si="75"/>
        <v>107</v>
      </c>
      <c r="U135" s="16">
        <f t="shared" si="75"/>
        <v>87</v>
      </c>
      <c r="V135" s="15">
        <f t="shared" si="76"/>
        <v>2838</v>
      </c>
      <c r="W135" s="15">
        <f t="shared" si="89"/>
        <v>2543</v>
      </c>
      <c r="X135" s="15">
        <f t="shared" si="77"/>
        <v>53</v>
      </c>
      <c r="Y135" s="15">
        <f t="shared" si="77"/>
        <v>48</v>
      </c>
      <c r="AB135" s="433" t="s">
        <v>37</v>
      </c>
      <c r="AC135" s="15">
        <f t="shared" si="90"/>
        <v>4968</v>
      </c>
      <c r="AD135" s="15">
        <f t="shared" si="78"/>
        <v>107</v>
      </c>
      <c r="AE135" s="15">
        <f t="shared" si="78"/>
        <v>87</v>
      </c>
      <c r="AF135" s="20">
        <f t="shared" si="91"/>
        <v>20</v>
      </c>
      <c r="AH135" s="433" t="s">
        <v>37</v>
      </c>
      <c r="AI135" s="15">
        <f t="shared" si="92"/>
        <v>1230</v>
      </c>
      <c r="AJ135" s="15">
        <f t="shared" si="79"/>
        <v>22</v>
      </c>
      <c r="AK135" s="15">
        <f t="shared" si="79"/>
        <v>14</v>
      </c>
      <c r="AL135" s="20">
        <f t="shared" si="93"/>
        <v>8</v>
      </c>
      <c r="AN135" s="433" t="s">
        <v>37</v>
      </c>
      <c r="AO135" s="15">
        <f t="shared" si="94"/>
        <v>1608</v>
      </c>
      <c r="AP135" s="15">
        <f t="shared" si="80"/>
        <v>31</v>
      </c>
      <c r="AQ135" s="15">
        <f t="shared" si="80"/>
        <v>34</v>
      </c>
      <c r="AR135" s="20">
        <f t="shared" si="95"/>
        <v>-3</v>
      </c>
      <c r="AT135" s="249" t="s">
        <v>37</v>
      </c>
      <c r="AU135" s="250">
        <f t="shared" si="96"/>
        <v>1026</v>
      </c>
      <c r="AV135" s="250">
        <f t="shared" si="81"/>
        <v>23</v>
      </c>
      <c r="AW135" s="250">
        <f t="shared" si="81"/>
        <v>12</v>
      </c>
      <c r="AY135" s="249" t="s">
        <v>37</v>
      </c>
      <c r="AZ135" s="250">
        <f t="shared" si="97"/>
        <v>1104</v>
      </c>
      <c r="BA135" s="250">
        <f t="shared" si="82"/>
        <v>31</v>
      </c>
      <c r="BB135" s="250">
        <f t="shared" si="82"/>
        <v>27</v>
      </c>
    </row>
    <row r="136" spans="1:54" x14ac:dyDescent="0.2">
      <c r="A136" s="433" t="s">
        <v>38</v>
      </c>
      <c r="B136" s="15">
        <f t="shared" si="67"/>
        <v>1291</v>
      </c>
      <c r="C136" s="15">
        <f t="shared" si="83"/>
        <v>1183</v>
      </c>
      <c r="D136" s="15">
        <f t="shared" si="68"/>
        <v>16</v>
      </c>
      <c r="E136" s="15">
        <f t="shared" si="68"/>
        <v>28</v>
      </c>
      <c r="F136" s="15">
        <f t="shared" si="69"/>
        <v>1121</v>
      </c>
      <c r="G136" s="15">
        <f t="shared" si="84"/>
        <v>1035</v>
      </c>
      <c r="H136" s="15">
        <f t="shared" si="85"/>
        <v>13</v>
      </c>
      <c r="I136" s="15">
        <f t="shared" si="85"/>
        <v>31</v>
      </c>
      <c r="J136" s="15">
        <f t="shared" si="70"/>
        <v>1446</v>
      </c>
      <c r="K136" s="15">
        <f t="shared" si="71"/>
        <v>1312</v>
      </c>
      <c r="L136" s="15">
        <f t="shared" si="72"/>
        <v>30</v>
      </c>
      <c r="M136" s="15">
        <f t="shared" si="72"/>
        <v>37</v>
      </c>
      <c r="N136" s="15">
        <f t="shared" si="73"/>
        <v>1156</v>
      </c>
      <c r="O136" s="15">
        <f t="shared" si="86"/>
        <v>1078</v>
      </c>
      <c r="P136" s="15">
        <f t="shared" si="87"/>
        <v>18</v>
      </c>
      <c r="Q136" s="15">
        <f t="shared" si="87"/>
        <v>24</v>
      </c>
      <c r="R136" s="16">
        <f t="shared" si="74"/>
        <v>5014</v>
      </c>
      <c r="S136" s="16">
        <f t="shared" si="88"/>
        <v>4608</v>
      </c>
      <c r="T136" s="16">
        <f t="shared" si="75"/>
        <v>77</v>
      </c>
      <c r="U136" s="16">
        <f t="shared" si="75"/>
        <v>120</v>
      </c>
      <c r="V136" s="15">
        <f t="shared" si="76"/>
        <v>2737</v>
      </c>
      <c r="W136" s="15">
        <f t="shared" si="89"/>
        <v>2495</v>
      </c>
      <c r="X136" s="15">
        <f t="shared" si="77"/>
        <v>46</v>
      </c>
      <c r="Y136" s="15">
        <f t="shared" si="77"/>
        <v>65</v>
      </c>
      <c r="AB136" s="433" t="s">
        <v>38</v>
      </c>
      <c r="AC136" s="15">
        <f t="shared" si="90"/>
        <v>5014</v>
      </c>
      <c r="AD136" s="15">
        <f t="shared" si="78"/>
        <v>77</v>
      </c>
      <c r="AE136" s="15">
        <f t="shared" si="78"/>
        <v>120</v>
      </c>
      <c r="AF136" s="20">
        <f t="shared" si="91"/>
        <v>-43</v>
      </c>
      <c r="AH136" s="433" t="s">
        <v>38</v>
      </c>
      <c r="AI136" s="15">
        <f t="shared" si="92"/>
        <v>1291</v>
      </c>
      <c r="AJ136" s="15">
        <f t="shared" si="79"/>
        <v>16</v>
      </c>
      <c r="AK136" s="15">
        <f t="shared" si="79"/>
        <v>28</v>
      </c>
      <c r="AL136" s="20">
        <f t="shared" si="93"/>
        <v>-12</v>
      </c>
      <c r="AN136" s="433" t="s">
        <v>38</v>
      </c>
      <c r="AO136" s="15">
        <f t="shared" si="94"/>
        <v>1446</v>
      </c>
      <c r="AP136" s="15">
        <f t="shared" si="80"/>
        <v>30</v>
      </c>
      <c r="AQ136" s="15">
        <f t="shared" si="80"/>
        <v>37</v>
      </c>
      <c r="AR136" s="20">
        <f t="shared" si="95"/>
        <v>-7</v>
      </c>
      <c r="AT136" s="249" t="s">
        <v>38</v>
      </c>
      <c r="AU136" s="250">
        <f t="shared" si="96"/>
        <v>1121</v>
      </c>
      <c r="AV136" s="250">
        <f t="shared" si="81"/>
        <v>13</v>
      </c>
      <c r="AW136" s="250">
        <f t="shared" si="81"/>
        <v>31</v>
      </c>
      <c r="AY136" s="249" t="s">
        <v>38</v>
      </c>
      <c r="AZ136" s="250">
        <f t="shared" si="97"/>
        <v>1156</v>
      </c>
      <c r="BA136" s="250">
        <f t="shared" si="82"/>
        <v>18</v>
      </c>
      <c r="BB136" s="250">
        <f t="shared" si="82"/>
        <v>24</v>
      </c>
    </row>
    <row r="137" spans="1:54" x14ac:dyDescent="0.2">
      <c r="A137" s="433" t="s">
        <v>39</v>
      </c>
      <c r="B137" s="15">
        <f t="shared" si="67"/>
        <v>0</v>
      </c>
      <c r="C137" s="15">
        <f t="shared" si="83"/>
        <v>0</v>
      </c>
      <c r="D137" s="15">
        <f t="shared" si="68"/>
        <v>0</v>
      </c>
      <c r="E137" s="15">
        <f t="shared" si="68"/>
        <v>0</v>
      </c>
      <c r="F137" s="15">
        <f t="shared" si="69"/>
        <v>2</v>
      </c>
      <c r="G137" s="15">
        <f t="shared" si="84"/>
        <v>1</v>
      </c>
      <c r="H137" s="15">
        <f t="shared" si="85"/>
        <v>0</v>
      </c>
      <c r="I137" s="15">
        <f t="shared" si="85"/>
        <v>0</v>
      </c>
      <c r="J137" s="15">
        <f t="shared" si="70"/>
        <v>1</v>
      </c>
      <c r="K137" s="15">
        <f t="shared" si="71"/>
        <v>0</v>
      </c>
      <c r="L137" s="15">
        <f t="shared" si="72"/>
        <v>0</v>
      </c>
      <c r="M137" s="15">
        <f t="shared" si="72"/>
        <v>0</v>
      </c>
      <c r="N137" s="15">
        <f t="shared" si="73"/>
        <v>1</v>
      </c>
      <c r="O137" s="15">
        <f t="shared" si="86"/>
        <v>0</v>
      </c>
      <c r="P137" s="15">
        <f t="shared" si="87"/>
        <v>0</v>
      </c>
      <c r="Q137" s="15">
        <f t="shared" si="87"/>
        <v>0</v>
      </c>
      <c r="R137" s="16">
        <f t="shared" si="74"/>
        <v>4</v>
      </c>
      <c r="S137" s="16">
        <f t="shared" si="88"/>
        <v>1</v>
      </c>
      <c r="T137" s="16">
        <f t="shared" si="75"/>
        <v>0</v>
      </c>
      <c r="U137" s="16">
        <f t="shared" si="75"/>
        <v>0</v>
      </c>
      <c r="V137" s="15">
        <f t="shared" si="76"/>
        <v>1</v>
      </c>
      <c r="W137" s="15">
        <f t="shared" si="89"/>
        <v>0</v>
      </c>
      <c r="X137" s="15">
        <f t="shared" si="77"/>
        <v>0</v>
      </c>
      <c r="Y137" s="15">
        <f t="shared" si="77"/>
        <v>0</v>
      </c>
      <c r="AB137" s="433" t="s">
        <v>39</v>
      </c>
      <c r="AC137" s="15">
        <f t="shared" si="90"/>
        <v>4</v>
      </c>
      <c r="AD137" s="15">
        <f t="shared" si="78"/>
        <v>0</v>
      </c>
      <c r="AE137" s="15">
        <f t="shared" si="78"/>
        <v>0</v>
      </c>
      <c r="AF137" s="20">
        <f t="shared" si="91"/>
        <v>0</v>
      </c>
      <c r="AH137" s="433" t="s">
        <v>39</v>
      </c>
      <c r="AI137" s="15">
        <f t="shared" si="92"/>
        <v>0</v>
      </c>
      <c r="AJ137" s="15">
        <f t="shared" si="79"/>
        <v>0</v>
      </c>
      <c r="AK137" s="15">
        <f t="shared" si="79"/>
        <v>0</v>
      </c>
      <c r="AL137" s="20">
        <f t="shared" si="93"/>
        <v>0</v>
      </c>
      <c r="AN137" s="433" t="s">
        <v>39</v>
      </c>
      <c r="AO137" s="15">
        <f t="shared" si="94"/>
        <v>1</v>
      </c>
      <c r="AP137" s="15">
        <f t="shared" si="80"/>
        <v>0</v>
      </c>
      <c r="AQ137" s="15">
        <f t="shared" si="80"/>
        <v>0</v>
      </c>
      <c r="AR137" s="20">
        <f t="shared" si="95"/>
        <v>0</v>
      </c>
      <c r="AT137" s="249" t="s">
        <v>39</v>
      </c>
      <c r="AU137" s="250">
        <f t="shared" si="96"/>
        <v>2</v>
      </c>
      <c r="AV137" s="250">
        <f t="shared" si="81"/>
        <v>0</v>
      </c>
      <c r="AW137" s="250">
        <f t="shared" si="81"/>
        <v>0</v>
      </c>
      <c r="AY137" s="249" t="s">
        <v>39</v>
      </c>
      <c r="AZ137" s="250">
        <f t="shared" si="97"/>
        <v>1</v>
      </c>
      <c r="BA137" s="250">
        <f t="shared" si="82"/>
        <v>0</v>
      </c>
      <c r="BB137" s="250">
        <f t="shared" si="82"/>
        <v>0</v>
      </c>
    </row>
    <row r="138" spans="1:54" x14ac:dyDescent="0.2">
      <c r="A138" s="433" t="s">
        <v>41</v>
      </c>
      <c r="B138" s="15">
        <f t="shared" si="67"/>
        <v>206</v>
      </c>
      <c r="C138" s="15">
        <f t="shared" si="83"/>
        <v>192</v>
      </c>
      <c r="D138" s="15">
        <f t="shared" si="68"/>
        <v>2</v>
      </c>
      <c r="E138" s="15">
        <f t="shared" si="68"/>
        <v>6</v>
      </c>
      <c r="F138" s="15">
        <f t="shared" si="69"/>
        <v>168</v>
      </c>
      <c r="G138" s="15">
        <f t="shared" si="84"/>
        <v>152</v>
      </c>
      <c r="H138" s="15">
        <f t="shared" si="85"/>
        <v>9</v>
      </c>
      <c r="I138" s="15">
        <f t="shared" si="85"/>
        <v>2</v>
      </c>
      <c r="J138" s="15">
        <f t="shared" si="70"/>
        <v>257</v>
      </c>
      <c r="K138" s="15">
        <f t="shared" si="71"/>
        <v>224</v>
      </c>
      <c r="L138" s="15">
        <f t="shared" si="72"/>
        <v>4</v>
      </c>
      <c r="M138" s="15">
        <f t="shared" si="72"/>
        <v>5</v>
      </c>
      <c r="N138" s="15">
        <f t="shared" si="73"/>
        <v>128</v>
      </c>
      <c r="O138" s="15">
        <f t="shared" si="86"/>
        <v>122</v>
      </c>
      <c r="P138" s="15">
        <f t="shared" si="87"/>
        <v>6</v>
      </c>
      <c r="Q138" s="15">
        <f t="shared" si="87"/>
        <v>2</v>
      </c>
      <c r="R138" s="16">
        <f t="shared" si="74"/>
        <v>759</v>
      </c>
      <c r="S138" s="16">
        <f t="shared" si="88"/>
        <v>690</v>
      </c>
      <c r="T138" s="16">
        <f t="shared" si="75"/>
        <v>21</v>
      </c>
      <c r="U138" s="16">
        <f t="shared" si="75"/>
        <v>15</v>
      </c>
      <c r="V138" s="15">
        <f t="shared" si="76"/>
        <v>463</v>
      </c>
      <c r="W138" s="15">
        <f t="shared" si="89"/>
        <v>416</v>
      </c>
      <c r="X138" s="15">
        <f t="shared" si="77"/>
        <v>6</v>
      </c>
      <c r="Y138" s="15">
        <f t="shared" si="77"/>
        <v>11</v>
      </c>
      <c r="AB138" s="433" t="s">
        <v>41</v>
      </c>
      <c r="AC138" s="15">
        <f t="shared" si="90"/>
        <v>759</v>
      </c>
      <c r="AD138" s="15">
        <f t="shared" si="78"/>
        <v>21</v>
      </c>
      <c r="AE138" s="15">
        <f t="shared" si="78"/>
        <v>15</v>
      </c>
      <c r="AF138" s="20">
        <f t="shared" si="91"/>
        <v>6</v>
      </c>
      <c r="AH138" s="433" t="s">
        <v>41</v>
      </c>
      <c r="AI138" s="15">
        <f t="shared" si="92"/>
        <v>206</v>
      </c>
      <c r="AJ138" s="15">
        <f t="shared" si="79"/>
        <v>2</v>
      </c>
      <c r="AK138" s="15">
        <f t="shared" si="79"/>
        <v>6</v>
      </c>
      <c r="AL138" s="20">
        <f t="shared" si="93"/>
        <v>-4</v>
      </c>
      <c r="AN138" s="433" t="s">
        <v>41</v>
      </c>
      <c r="AO138" s="15">
        <f t="shared" si="94"/>
        <v>257</v>
      </c>
      <c r="AP138" s="15">
        <f t="shared" si="80"/>
        <v>4</v>
      </c>
      <c r="AQ138" s="15">
        <f t="shared" si="80"/>
        <v>5</v>
      </c>
      <c r="AR138" s="20">
        <f t="shared" si="95"/>
        <v>-1</v>
      </c>
      <c r="AT138" s="249" t="s">
        <v>41</v>
      </c>
      <c r="AU138" s="250">
        <f t="shared" si="96"/>
        <v>168</v>
      </c>
      <c r="AV138" s="250">
        <f t="shared" si="81"/>
        <v>9</v>
      </c>
      <c r="AW138" s="250">
        <f t="shared" si="81"/>
        <v>2</v>
      </c>
      <c r="AY138" s="249" t="s">
        <v>41</v>
      </c>
      <c r="AZ138" s="250">
        <f t="shared" si="97"/>
        <v>128</v>
      </c>
      <c r="BA138" s="250">
        <f t="shared" si="82"/>
        <v>6</v>
      </c>
      <c r="BB138" s="250">
        <f t="shared" si="82"/>
        <v>2</v>
      </c>
    </row>
    <row r="139" spans="1:54" x14ac:dyDescent="0.2">
      <c r="A139" s="433" t="s">
        <v>42</v>
      </c>
      <c r="B139" s="15">
        <f t="shared" si="67"/>
        <v>325</v>
      </c>
      <c r="C139" s="15">
        <f t="shared" si="83"/>
        <v>271</v>
      </c>
      <c r="D139" s="15">
        <f t="shared" si="68"/>
        <v>3</v>
      </c>
      <c r="E139" s="15">
        <f t="shared" si="68"/>
        <v>4</v>
      </c>
      <c r="F139" s="15">
        <f t="shared" si="69"/>
        <v>223</v>
      </c>
      <c r="G139" s="15">
        <f t="shared" si="84"/>
        <v>202</v>
      </c>
      <c r="H139" s="15">
        <f t="shared" si="85"/>
        <v>1</v>
      </c>
      <c r="I139" s="15">
        <f t="shared" si="85"/>
        <v>2</v>
      </c>
      <c r="J139" s="15">
        <f t="shared" si="70"/>
        <v>252</v>
      </c>
      <c r="K139" s="15">
        <f t="shared" si="71"/>
        <v>223</v>
      </c>
      <c r="L139" s="15">
        <f t="shared" si="72"/>
        <v>2</v>
      </c>
      <c r="M139" s="15">
        <f t="shared" si="72"/>
        <v>4</v>
      </c>
      <c r="N139" s="15">
        <f t="shared" si="73"/>
        <v>237</v>
      </c>
      <c r="O139" s="15">
        <f t="shared" si="86"/>
        <v>206</v>
      </c>
      <c r="P139" s="15">
        <f t="shared" si="87"/>
        <v>1</v>
      </c>
      <c r="Q139" s="15">
        <f t="shared" si="87"/>
        <v>2</v>
      </c>
      <c r="R139" s="16">
        <f t="shared" si="74"/>
        <v>1037</v>
      </c>
      <c r="S139" s="16">
        <f t="shared" si="88"/>
        <v>902</v>
      </c>
      <c r="T139" s="16">
        <f t="shared" si="75"/>
        <v>7</v>
      </c>
      <c r="U139" s="16">
        <f t="shared" si="75"/>
        <v>12</v>
      </c>
      <c r="V139" s="15">
        <f t="shared" si="76"/>
        <v>577</v>
      </c>
      <c r="W139" s="15">
        <f t="shared" si="89"/>
        <v>494</v>
      </c>
      <c r="X139" s="15">
        <f t="shared" si="77"/>
        <v>5</v>
      </c>
      <c r="Y139" s="15">
        <f t="shared" si="77"/>
        <v>8</v>
      </c>
      <c r="AB139" s="433" t="s">
        <v>42</v>
      </c>
      <c r="AC139" s="15">
        <f t="shared" si="90"/>
        <v>1037</v>
      </c>
      <c r="AD139" s="15">
        <f t="shared" si="78"/>
        <v>7</v>
      </c>
      <c r="AE139" s="15">
        <f t="shared" si="78"/>
        <v>12</v>
      </c>
      <c r="AF139" s="20">
        <f t="shared" si="91"/>
        <v>-5</v>
      </c>
      <c r="AH139" s="433" t="s">
        <v>42</v>
      </c>
      <c r="AI139" s="15">
        <f t="shared" si="92"/>
        <v>325</v>
      </c>
      <c r="AJ139" s="15">
        <f t="shared" si="79"/>
        <v>3</v>
      </c>
      <c r="AK139" s="15">
        <f t="shared" si="79"/>
        <v>4</v>
      </c>
      <c r="AL139" s="20">
        <f t="shared" si="93"/>
        <v>-1</v>
      </c>
      <c r="AN139" s="433" t="s">
        <v>42</v>
      </c>
      <c r="AO139" s="15">
        <f t="shared" si="94"/>
        <v>252</v>
      </c>
      <c r="AP139" s="15">
        <f t="shared" si="80"/>
        <v>2</v>
      </c>
      <c r="AQ139" s="15">
        <f t="shared" si="80"/>
        <v>4</v>
      </c>
      <c r="AR139" s="20">
        <f t="shared" si="95"/>
        <v>-2</v>
      </c>
      <c r="AT139" s="249" t="s">
        <v>42</v>
      </c>
      <c r="AU139" s="250">
        <f t="shared" si="96"/>
        <v>223</v>
      </c>
      <c r="AV139" s="250">
        <f t="shared" si="81"/>
        <v>1</v>
      </c>
      <c r="AW139" s="250">
        <f t="shared" si="81"/>
        <v>2</v>
      </c>
      <c r="AY139" s="249" t="s">
        <v>42</v>
      </c>
      <c r="AZ139" s="250">
        <f t="shared" si="97"/>
        <v>237</v>
      </c>
      <c r="BA139" s="250">
        <f t="shared" si="82"/>
        <v>1</v>
      </c>
      <c r="BB139" s="250">
        <f t="shared" si="82"/>
        <v>2</v>
      </c>
    </row>
    <row r="140" spans="1:54" x14ac:dyDescent="0.2">
      <c r="A140" s="433" t="s">
        <v>43</v>
      </c>
      <c r="B140" s="15">
        <f t="shared" si="67"/>
        <v>632</v>
      </c>
      <c r="C140" s="15">
        <f t="shared" si="83"/>
        <v>564</v>
      </c>
      <c r="D140" s="15">
        <f t="shared" si="68"/>
        <v>6</v>
      </c>
      <c r="E140" s="15">
        <f t="shared" si="68"/>
        <v>8</v>
      </c>
      <c r="F140" s="15">
        <f t="shared" si="69"/>
        <v>441</v>
      </c>
      <c r="G140" s="15">
        <f t="shared" si="84"/>
        <v>383</v>
      </c>
      <c r="H140" s="15">
        <f t="shared" si="85"/>
        <v>3</v>
      </c>
      <c r="I140" s="15">
        <f t="shared" si="85"/>
        <v>10</v>
      </c>
      <c r="J140" s="15">
        <f t="shared" si="70"/>
        <v>682</v>
      </c>
      <c r="K140" s="15">
        <f t="shared" si="71"/>
        <v>625</v>
      </c>
      <c r="L140" s="15">
        <f t="shared" si="72"/>
        <v>4</v>
      </c>
      <c r="M140" s="15">
        <f t="shared" si="72"/>
        <v>9</v>
      </c>
      <c r="N140" s="15">
        <f t="shared" si="73"/>
        <v>722</v>
      </c>
      <c r="O140" s="15">
        <f t="shared" si="86"/>
        <v>659</v>
      </c>
      <c r="P140" s="15">
        <f t="shared" si="87"/>
        <v>4</v>
      </c>
      <c r="Q140" s="15">
        <f t="shared" si="87"/>
        <v>6</v>
      </c>
      <c r="R140" s="16">
        <f t="shared" si="74"/>
        <v>2477</v>
      </c>
      <c r="S140" s="16">
        <f t="shared" si="88"/>
        <v>2231</v>
      </c>
      <c r="T140" s="16">
        <f t="shared" si="75"/>
        <v>17</v>
      </c>
      <c r="U140" s="16">
        <f t="shared" si="75"/>
        <v>33</v>
      </c>
      <c r="V140" s="15">
        <f t="shared" si="76"/>
        <v>1314</v>
      </c>
      <c r="W140" s="15">
        <f t="shared" si="89"/>
        <v>1189</v>
      </c>
      <c r="X140" s="15">
        <f t="shared" si="77"/>
        <v>10</v>
      </c>
      <c r="Y140" s="15">
        <f t="shared" si="77"/>
        <v>17</v>
      </c>
      <c r="AB140" s="433" t="s">
        <v>43</v>
      </c>
      <c r="AC140" s="15">
        <f t="shared" si="90"/>
        <v>2477</v>
      </c>
      <c r="AD140" s="15">
        <f t="shared" si="78"/>
        <v>17</v>
      </c>
      <c r="AE140" s="15">
        <f t="shared" si="78"/>
        <v>33</v>
      </c>
      <c r="AF140" s="20">
        <f t="shared" si="91"/>
        <v>-16</v>
      </c>
      <c r="AH140" s="433" t="s">
        <v>43</v>
      </c>
      <c r="AI140" s="15">
        <f t="shared" si="92"/>
        <v>632</v>
      </c>
      <c r="AJ140" s="15">
        <f t="shared" si="79"/>
        <v>6</v>
      </c>
      <c r="AK140" s="15">
        <f t="shared" si="79"/>
        <v>8</v>
      </c>
      <c r="AL140" s="20">
        <f t="shared" si="93"/>
        <v>-2</v>
      </c>
      <c r="AN140" s="433" t="s">
        <v>43</v>
      </c>
      <c r="AO140" s="15">
        <f t="shared" si="94"/>
        <v>682</v>
      </c>
      <c r="AP140" s="15">
        <f t="shared" si="80"/>
        <v>4</v>
      </c>
      <c r="AQ140" s="15">
        <f t="shared" si="80"/>
        <v>9</v>
      </c>
      <c r="AR140" s="20">
        <f t="shared" si="95"/>
        <v>-5</v>
      </c>
      <c r="AT140" s="249" t="s">
        <v>43</v>
      </c>
      <c r="AU140" s="250">
        <f t="shared" si="96"/>
        <v>441</v>
      </c>
      <c r="AV140" s="250">
        <f t="shared" si="81"/>
        <v>3</v>
      </c>
      <c r="AW140" s="250">
        <f t="shared" si="81"/>
        <v>10</v>
      </c>
      <c r="AY140" s="249" t="s">
        <v>43</v>
      </c>
      <c r="AZ140" s="250">
        <f t="shared" si="97"/>
        <v>722</v>
      </c>
      <c r="BA140" s="250">
        <f t="shared" si="82"/>
        <v>4</v>
      </c>
      <c r="BB140" s="250">
        <f t="shared" si="82"/>
        <v>6</v>
      </c>
    </row>
    <row r="141" spans="1:54" x14ac:dyDescent="0.2">
      <c r="A141" s="433" t="s">
        <v>44</v>
      </c>
      <c r="B141" s="15">
        <f t="shared" si="67"/>
        <v>1849</v>
      </c>
      <c r="C141" s="15">
        <f t="shared" si="83"/>
        <v>1784</v>
      </c>
      <c r="D141" s="15">
        <f t="shared" si="68"/>
        <v>14</v>
      </c>
      <c r="E141" s="15">
        <f t="shared" si="68"/>
        <v>23</v>
      </c>
      <c r="F141" s="15">
        <f t="shared" si="69"/>
        <v>1354</v>
      </c>
      <c r="G141" s="15">
        <f t="shared" si="84"/>
        <v>1290</v>
      </c>
      <c r="H141" s="15">
        <f t="shared" si="85"/>
        <v>18</v>
      </c>
      <c r="I141" s="15">
        <f t="shared" si="85"/>
        <v>21</v>
      </c>
      <c r="J141" s="15">
        <f t="shared" si="70"/>
        <v>1822</v>
      </c>
      <c r="K141" s="15">
        <f t="shared" si="71"/>
        <v>1728</v>
      </c>
      <c r="L141" s="15">
        <f t="shared" si="72"/>
        <v>23</v>
      </c>
      <c r="M141" s="15">
        <f t="shared" si="72"/>
        <v>42</v>
      </c>
      <c r="N141" s="15">
        <f t="shared" si="73"/>
        <v>1723</v>
      </c>
      <c r="O141" s="15">
        <f t="shared" si="86"/>
        <v>1654</v>
      </c>
      <c r="P141" s="15">
        <f t="shared" si="87"/>
        <v>19</v>
      </c>
      <c r="Q141" s="15">
        <f t="shared" si="87"/>
        <v>28</v>
      </c>
      <c r="R141" s="16">
        <f t="shared" si="74"/>
        <v>6748</v>
      </c>
      <c r="S141" s="16">
        <f t="shared" si="88"/>
        <v>6456</v>
      </c>
      <c r="T141" s="16">
        <f t="shared" si="75"/>
        <v>74</v>
      </c>
      <c r="U141" s="16">
        <f t="shared" si="75"/>
        <v>114</v>
      </c>
      <c r="V141" s="15">
        <f t="shared" si="76"/>
        <v>3671</v>
      </c>
      <c r="W141" s="15">
        <f t="shared" si="89"/>
        <v>3512</v>
      </c>
      <c r="X141" s="15">
        <f t="shared" si="77"/>
        <v>37</v>
      </c>
      <c r="Y141" s="15">
        <f t="shared" si="77"/>
        <v>65</v>
      </c>
      <c r="AB141" s="433" t="s">
        <v>44</v>
      </c>
      <c r="AC141" s="15">
        <f t="shared" si="90"/>
        <v>6748</v>
      </c>
      <c r="AD141" s="15">
        <f t="shared" si="78"/>
        <v>74</v>
      </c>
      <c r="AE141" s="15">
        <f t="shared" si="78"/>
        <v>114</v>
      </c>
      <c r="AF141" s="20">
        <f t="shared" si="91"/>
        <v>-40</v>
      </c>
      <c r="AH141" s="433" t="s">
        <v>44</v>
      </c>
      <c r="AI141" s="15">
        <f t="shared" si="92"/>
        <v>1849</v>
      </c>
      <c r="AJ141" s="15">
        <f t="shared" si="79"/>
        <v>14</v>
      </c>
      <c r="AK141" s="15">
        <f t="shared" si="79"/>
        <v>23</v>
      </c>
      <c r="AL141" s="20">
        <f t="shared" si="93"/>
        <v>-9</v>
      </c>
      <c r="AN141" s="433" t="s">
        <v>44</v>
      </c>
      <c r="AO141" s="15">
        <f t="shared" si="94"/>
        <v>1822</v>
      </c>
      <c r="AP141" s="15">
        <f t="shared" si="80"/>
        <v>23</v>
      </c>
      <c r="AQ141" s="15">
        <f t="shared" si="80"/>
        <v>42</v>
      </c>
      <c r="AR141" s="20">
        <f t="shared" si="95"/>
        <v>-19</v>
      </c>
      <c r="AT141" s="249" t="s">
        <v>44</v>
      </c>
      <c r="AU141" s="250">
        <f t="shared" si="96"/>
        <v>1354</v>
      </c>
      <c r="AV141" s="250">
        <f t="shared" si="81"/>
        <v>18</v>
      </c>
      <c r="AW141" s="250">
        <f t="shared" si="81"/>
        <v>21</v>
      </c>
      <c r="AY141" s="249" t="s">
        <v>44</v>
      </c>
      <c r="AZ141" s="250">
        <f t="shared" si="97"/>
        <v>1723</v>
      </c>
      <c r="BA141" s="250">
        <f t="shared" si="82"/>
        <v>19</v>
      </c>
      <c r="BB141" s="250">
        <f t="shared" si="82"/>
        <v>28</v>
      </c>
    </row>
    <row r="142" spans="1:54" x14ac:dyDescent="0.2">
      <c r="A142" s="433" t="s">
        <v>45</v>
      </c>
      <c r="B142" s="15">
        <f t="shared" si="67"/>
        <v>0</v>
      </c>
      <c r="C142" s="15">
        <f t="shared" si="83"/>
        <v>0</v>
      </c>
      <c r="D142" s="15">
        <f t="shared" si="68"/>
        <v>0</v>
      </c>
      <c r="E142" s="15">
        <f t="shared" si="68"/>
        <v>0</v>
      </c>
      <c r="F142" s="15">
        <f t="shared" si="69"/>
        <v>0</v>
      </c>
      <c r="G142" s="15">
        <f t="shared" si="84"/>
        <v>0</v>
      </c>
      <c r="H142" s="15">
        <f t="shared" si="85"/>
        <v>0</v>
      </c>
      <c r="I142" s="15">
        <f t="shared" si="85"/>
        <v>0</v>
      </c>
      <c r="J142" s="15">
        <f t="shared" si="70"/>
        <v>1</v>
      </c>
      <c r="K142" s="15">
        <f t="shared" si="71"/>
        <v>1</v>
      </c>
      <c r="L142" s="15">
        <f t="shared" si="72"/>
        <v>0</v>
      </c>
      <c r="M142" s="15">
        <f t="shared" si="72"/>
        <v>0</v>
      </c>
      <c r="N142" s="15">
        <f t="shared" si="73"/>
        <v>0</v>
      </c>
      <c r="O142" s="15">
        <f t="shared" si="86"/>
        <v>0</v>
      </c>
      <c r="P142" s="15">
        <f t="shared" si="87"/>
        <v>0</v>
      </c>
      <c r="Q142" s="15">
        <f t="shared" si="87"/>
        <v>0</v>
      </c>
      <c r="R142" s="16">
        <f t="shared" si="74"/>
        <v>1</v>
      </c>
      <c r="S142" s="16">
        <f t="shared" si="88"/>
        <v>1</v>
      </c>
      <c r="T142" s="16">
        <f t="shared" si="75"/>
        <v>0</v>
      </c>
      <c r="U142" s="16">
        <f t="shared" si="75"/>
        <v>0</v>
      </c>
      <c r="V142" s="15">
        <v>0</v>
      </c>
      <c r="W142" s="15">
        <f t="shared" si="89"/>
        <v>1</v>
      </c>
      <c r="X142" s="15">
        <f t="shared" si="77"/>
        <v>0</v>
      </c>
      <c r="Y142" s="15">
        <f t="shared" si="77"/>
        <v>0</v>
      </c>
      <c r="AB142" s="433" t="s">
        <v>45</v>
      </c>
      <c r="AC142" s="15">
        <f t="shared" si="90"/>
        <v>1</v>
      </c>
      <c r="AD142" s="15">
        <f t="shared" si="78"/>
        <v>0</v>
      </c>
      <c r="AE142" s="15">
        <f t="shared" si="78"/>
        <v>0</v>
      </c>
      <c r="AF142" s="20">
        <f t="shared" si="91"/>
        <v>0</v>
      </c>
      <c r="AH142" s="433" t="s">
        <v>45</v>
      </c>
      <c r="AI142" s="15">
        <f t="shared" si="92"/>
        <v>0</v>
      </c>
      <c r="AJ142" s="15">
        <f t="shared" si="79"/>
        <v>0</v>
      </c>
      <c r="AK142" s="15">
        <f t="shared" si="79"/>
        <v>0</v>
      </c>
      <c r="AL142" s="20">
        <f t="shared" si="93"/>
        <v>0</v>
      </c>
      <c r="AN142" s="433" t="s">
        <v>45</v>
      </c>
      <c r="AO142" s="15">
        <f t="shared" si="94"/>
        <v>1</v>
      </c>
      <c r="AP142" s="15">
        <f t="shared" si="80"/>
        <v>0</v>
      </c>
      <c r="AQ142" s="15">
        <f t="shared" si="80"/>
        <v>0</v>
      </c>
      <c r="AR142" s="20">
        <f t="shared" si="95"/>
        <v>0</v>
      </c>
      <c r="AT142" s="433" t="s">
        <v>45</v>
      </c>
      <c r="AU142" s="250">
        <f t="shared" si="96"/>
        <v>0</v>
      </c>
      <c r="AV142" s="250">
        <f t="shared" si="81"/>
        <v>0</v>
      </c>
      <c r="AW142" s="250">
        <f t="shared" si="81"/>
        <v>0</v>
      </c>
      <c r="AY142" s="433" t="s">
        <v>45</v>
      </c>
      <c r="AZ142" s="250">
        <f t="shared" si="97"/>
        <v>0</v>
      </c>
      <c r="BA142" s="250">
        <f t="shared" si="82"/>
        <v>0</v>
      </c>
      <c r="BB142" s="250">
        <f t="shared" si="82"/>
        <v>0</v>
      </c>
    </row>
    <row r="143" spans="1:54" x14ac:dyDescent="0.2">
      <c r="A143" s="433" t="s">
        <v>46</v>
      </c>
      <c r="B143" s="15">
        <f t="shared" si="67"/>
        <v>2754</v>
      </c>
      <c r="C143" s="15">
        <f t="shared" si="83"/>
        <v>24</v>
      </c>
      <c r="D143" s="15">
        <f t="shared" si="68"/>
        <v>234</v>
      </c>
      <c r="E143" s="15">
        <f t="shared" si="68"/>
        <v>40</v>
      </c>
      <c r="F143" s="15">
        <f t="shared" si="69"/>
        <v>2256</v>
      </c>
      <c r="G143" s="15">
        <f t="shared" si="84"/>
        <v>15</v>
      </c>
      <c r="H143" s="15">
        <f t="shared" si="85"/>
        <v>157</v>
      </c>
      <c r="I143" s="15">
        <f t="shared" si="85"/>
        <v>25</v>
      </c>
      <c r="J143" s="15">
        <f t="shared" si="70"/>
        <v>2969</v>
      </c>
      <c r="K143" s="15">
        <f t="shared" si="71"/>
        <v>28</v>
      </c>
      <c r="L143" s="15">
        <f t="shared" si="72"/>
        <v>252</v>
      </c>
      <c r="M143" s="15">
        <f t="shared" si="72"/>
        <v>49</v>
      </c>
      <c r="N143" s="15">
        <f t="shared" si="73"/>
        <v>2291</v>
      </c>
      <c r="O143" s="15">
        <f t="shared" si="86"/>
        <v>20</v>
      </c>
      <c r="P143" s="15">
        <f t="shared" si="87"/>
        <v>195</v>
      </c>
      <c r="Q143" s="15">
        <f t="shared" si="87"/>
        <v>28</v>
      </c>
      <c r="R143" s="16">
        <f t="shared" si="74"/>
        <v>10270</v>
      </c>
      <c r="S143" s="16">
        <f t="shared" si="88"/>
        <v>87</v>
      </c>
      <c r="T143" s="16">
        <f t="shared" si="75"/>
        <v>838</v>
      </c>
      <c r="U143" s="16">
        <f t="shared" si="75"/>
        <v>142</v>
      </c>
      <c r="V143" s="15">
        <f>+B143+J143</f>
        <v>5723</v>
      </c>
      <c r="W143" s="15">
        <f t="shared" si="89"/>
        <v>52</v>
      </c>
      <c r="X143" s="15">
        <f t="shared" si="77"/>
        <v>486</v>
      </c>
      <c r="Y143" s="15">
        <f t="shared" si="77"/>
        <v>89</v>
      </c>
      <c r="AB143" s="433" t="s">
        <v>46</v>
      </c>
      <c r="AC143" s="15">
        <f t="shared" si="90"/>
        <v>10270</v>
      </c>
      <c r="AD143" s="15">
        <f t="shared" si="78"/>
        <v>838</v>
      </c>
      <c r="AE143" s="15">
        <f t="shared" si="78"/>
        <v>142</v>
      </c>
      <c r="AF143" s="20">
        <f t="shared" si="91"/>
        <v>696</v>
      </c>
      <c r="AH143" s="433" t="s">
        <v>46</v>
      </c>
      <c r="AI143" s="15">
        <f t="shared" si="92"/>
        <v>2754</v>
      </c>
      <c r="AJ143" s="15">
        <f t="shared" si="79"/>
        <v>234</v>
      </c>
      <c r="AK143" s="15">
        <f t="shared" si="79"/>
        <v>40</v>
      </c>
      <c r="AL143" s="20">
        <f t="shared" si="93"/>
        <v>194</v>
      </c>
      <c r="AN143" s="433" t="s">
        <v>46</v>
      </c>
      <c r="AO143" s="15">
        <f t="shared" si="94"/>
        <v>2969</v>
      </c>
      <c r="AP143" s="15">
        <f t="shared" si="80"/>
        <v>252</v>
      </c>
      <c r="AQ143" s="15">
        <f t="shared" si="80"/>
        <v>49</v>
      </c>
      <c r="AR143" s="20">
        <f t="shared" si="95"/>
        <v>203</v>
      </c>
      <c r="AT143" s="249" t="s">
        <v>46</v>
      </c>
      <c r="AU143" s="250">
        <f t="shared" si="96"/>
        <v>2256</v>
      </c>
      <c r="AV143" s="250">
        <f t="shared" si="81"/>
        <v>157</v>
      </c>
      <c r="AW143" s="250">
        <f t="shared" si="81"/>
        <v>25</v>
      </c>
      <c r="AY143" s="249" t="s">
        <v>46</v>
      </c>
      <c r="AZ143" s="250">
        <f t="shared" si="97"/>
        <v>2291</v>
      </c>
      <c r="BA143" s="250">
        <f t="shared" si="82"/>
        <v>195</v>
      </c>
      <c r="BB143" s="250">
        <f t="shared" si="82"/>
        <v>28</v>
      </c>
    </row>
    <row r="144" spans="1:54" ht="25.5" x14ac:dyDescent="0.2">
      <c r="A144" s="295" t="s">
        <v>20</v>
      </c>
      <c r="B144" s="17">
        <f t="shared" si="67"/>
        <v>43911</v>
      </c>
      <c r="C144" s="17">
        <f t="shared" si="83"/>
        <v>38298</v>
      </c>
      <c r="D144" s="17">
        <f t="shared" si="68"/>
        <v>645</v>
      </c>
      <c r="E144" s="17">
        <f t="shared" si="68"/>
        <v>1119</v>
      </c>
      <c r="F144" s="17">
        <f t="shared" si="69"/>
        <v>30423</v>
      </c>
      <c r="G144" s="17">
        <f t="shared" si="84"/>
        <v>25404</v>
      </c>
      <c r="H144" s="17">
        <f t="shared" si="85"/>
        <v>449</v>
      </c>
      <c r="I144" s="17">
        <f t="shared" si="85"/>
        <v>558</v>
      </c>
      <c r="J144" s="17">
        <f t="shared" si="70"/>
        <v>36649</v>
      </c>
      <c r="K144" s="17">
        <f t="shared" si="71"/>
        <v>30436</v>
      </c>
      <c r="L144" s="17">
        <f t="shared" si="72"/>
        <v>619</v>
      </c>
      <c r="M144" s="17">
        <f t="shared" si="72"/>
        <v>947</v>
      </c>
      <c r="N144" s="16">
        <f t="shared" si="73"/>
        <v>36431</v>
      </c>
      <c r="O144" s="16">
        <f t="shared" si="86"/>
        <v>31355</v>
      </c>
      <c r="P144" s="16">
        <f t="shared" si="87"/>
        <v>571</v>
      </c>
      <c r="Q144" s="16">
        <f t="shared" si="87"/>
        <v>693</v>
      </c>
      <c r="R144" s="16">
        <f t="shared" si="74"/>
        <v>147414</v>
      </c>
      <c r="S144" s="16">
        <f t="shared" si="88"/>
        <v>125493</v>
      </c>
      <c r="T144" s="16">
        <f t="shared" si="75"/>
        <v>2284</v>
      </c>
      <c r="U144" s="16">
        <f t="shared" si="75"/>
        <v>3317</v>
      </c>
      <c r="V144" s="5">
        <f>SUM(V123:V143)</f>
        <v>80559</v>
      </c>
      <c r="W144" s="5">
        <f t="shared" si="89"/>
        <v>68734</v>
      </c>
      <c r="X144" s="5">
        <f>SUM(X123:X143)</f>
        <v>1264</v>
      </c>
      <c r="Y144" s="5">
        <f>SUM(Y123:Y143)</f>
        <v>2066</v>
      </c>
      <c r="AB144" s="295" t="s">
        <v>20</v>
      </c>
      <c r="AC144" s="5">
        <f t="shared" si="90"/>
        <v>147414</v>
      </c>
      <c r="AD144" s="17">
        <f t="shared" si="78"/>
        <v>2284</v>
      </c>
      <c r="AE144" s="17">
        <f t="shared" si="78"/>
        <v>3317</v>
      </c>
      <c r="AF144" s="17">
        <f t="shared" si="91"/>
        <v>-1033</v>
      </c>
      <c r="AH144" s="295" t="s">
        <v>20</v>
      </c>
      <c r="AI144" s="5">
        <f t="shared" si="92"/>
        <v>43911</v>
      </c>
      <c r="AJ144" s="17">
        <f t="shared" si="79"/>
        <v>645</v>
      </c>
      <c r="AK144" s="17">
        <f t="shared" si="79"/>
        <v>1119</v>
      </c>
      <c r="AL144" s="17">
        <f t="shared" si="93"/>
        <v>-474</v>
      </c>
      <c r="AN144" s="295" t="s">
        <v>20</v>
      </c>
      <c r="AO144" s="253">
        <f t="shared" si="94"/>
        <v>36649</v>
      </c>
      <c r="AP144" s="254">
        <f t="shared" si="80"/>
        <v>619</v>
      </c>
      <c r="AQ144" s="255">
        <f t="shared" si="80"/>
        <v>947</v>
      </c>
      <c r="AR144" s="17">
        <f t="shared" si="95"/>
        <v>-328</v>
      </c>
      <c r="AT144" s="252" t="s">
        <v>20</v>
      </c>
      <c r="AU144" s="253">
        <f t="shared" si="96"/>
        <v>30423</v>
      </c>
      <c r="AV144" s="254">
        <f t="shared" si="81"/>
        <v>449</v>
      </c>
      <c r="AW144" s="255">
        <f t="shared" si="81"/>
        <v>558</v>
      </c>
      <c r="AY144" s="252" t="s">
        <v>20</v>
      </c>
      <c r="AZ144" s="253">
        <f t="shared" si="97"/>
        <v>36431</v>
      </c>
      <c r="BA144" s="254">
        <f t="shared" si="82"/>
        <v>571</v>
      </c>
      <c r="BB144" s="255">
        <f t="shared" si="82"/>
        <v>693</v>
      </c>
    </row>
    <row r="145" spans="2:57" x14ac:dyDescent="0.2">
      <c r="V145" s="18">
        <f>+V144/R144</f>
        <v>0.54648133827180589</v>
      </c>
      <c r="W145" s="18">
        <f>+W144/S144</f>
        <v>0.54771182456391987</v>
      </c>
      <c r="X145" s="18">
        <f>+X144/T144</f>
        <v>0.55341506129597196</v>
      </c>
      <c r="Y145" s="18">
        <f>+Y144/U144</f>
        <v>0.62285197467591202</v>
      </c>
    </row>
    <row r="146" spans="2:57" x14ac:dyDescent="0.2">
      <c r="AV146" s="809" t="s">
        <v>559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57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57" x14ac:dyDescent="0.2">
      <c r="AB148" s="427" t="s">
        <v>21</v>
      </c>
      <c r="AC148" s="790" t="s">
        <v>66</v>
      </c>
      <c r="AD148" s="791" t="s">
        <v>0</v>
      </c>
      <c r="AE148" s="792" t="s">
        <v>0</v>
      </c>
      <c r="AH148" s="427" t="s">
        <v>21</v>
      </c>
      <c r="AI148" s="790" t="s">
        <v>414</v>
      </c>
      <c r="AJ148" s="791" t="s">
        <v>0</v>
      </c>
      <c r="AK148" s="792" t="s">
        <v>0</v>
      </c>
      <c r="AN148" s="427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98">+AI148</f>
        <v xml:space="preserve">Chieti            </v>
      </c>
      <c r="BA148" s="798"/>
      <c r="BB148" s="799"/>
      <c r="BC148" s="790" t="str">
        <f t="shared" ref="BC148:BE171" si="99">+AO148</f>
        <v xml:space="preserve">Pescara           </v>
      </c>
      <c r="BD148" s="798"/>
      <c r="BE148" s="799"/>
    </row>
    <row r="149" spans="2:57" ht="38.25" x14ac:dyDescent="0.2">
      <c r="B149" s="432" t="s">
        <v>308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100">+AC149</f>
        <v>tasso natalità</v>
      </c>
      <c r="AX149" s="26" t="str">
        <f t="shared" si="100"/>
        <v>tasso mortalità</v>
      </c>
      <c r="AY149" s="26" t="str">
        <f t="shared" si="100"/>
        <v>tasso sviluppo</v>
      </c>
      <c r="AZ149" s="26" t="str">
        <f t="shared" si="98"/>
        <v>tasso natalità</v>
      </c>
      <c r="BA149" s="26" t="str">
        <f t="shared" si="98"/>
        <v>tasso mortalità</v>
      </c>
      <c r="BB149" s="26" t="str">
        <f t="shared" si="98"/>
        <v>tasso sviluppo</v>
      </c>
      <c r="BC149" s="26" t="str">
        <f t="shared" si="99"/>
        <v>tasso natalità</v>
      </c>
      <c r="BD149" s="26" t="str">
        <f t="shared" si="99"/>
        <v>tasso mortalità</v>
      </c>
      <c r="BE149" s="26" t="str">
        <f t="shared" si="99"/>
        <v>tasso sviluppo</v>
      </c>
    </row>
    <row r="150" spans="2:57" x14ac:dyDescent="0.2">
      <c r="AB150" s="433" t="s">
        <v>25</v>
      </c>
      <c r="AC150" s="25">
        <f>+AD123/AC123*100</f>
        <v>1.2099308610936519</v>
      </c>
      <c r="AD150" s="25">
        <f t="shared" ref="AD150:AD171" si="101">+AE123/AC123*100</f>
        <v>3.9047768698931491</v>
      </c>
      <c r="AE150" s="25">
        <f>+AC150-AD150</f>
        <v>-2.6948460087994972</v>
      </c>
      <c r="AH150" s="433" t="s">
        <v>25</v>
      </c>
      <c r="AI150" s="25">
        <f t="shared" ref="AI150:AI171" si="102">+AJ123/AI123*100</f>
        <v>1.2538382804503583</v>
      </c>
      <c r="AJ150" s="25">
        <f t="shared" ref="AJ150:AJ171" si="103">+AK123/AI123*100</f>
        <v>4.7424087342204029</v>
      </c>
      <c r="AK150" s="25">
        <f>+AI150-AJ150</f>
        <v>-3.4885704537700448</v>
      </c>
      <c r="AN150" s="433" t="s">
        <v>25</v>
      </c>
      <c r="AO150" s="25">
        <f t="shared" ref="AO150:AO171" si="104">+AP123/AO123*100</f>
        <v>1.2781954887218046</v>
      </c>
      <c r="AP150" s="25">
        <f t="shared" ref="AP150:AP171" si="105">+AQ123/AO123*100</f>
        <v>4.5614035087719298</v>
      </c>
      <c r="AQ150" s="25">
        <f>+AO150-AP150</f>
        <v>-3.2832080200501252</v>
      </c>
      <c r="AV150" s="433" t="str">
        <f t="shared" ref="AV150:AV171" si="106">+AB150</f>
        <v>A Agricoltura, silvicoltura pesca</v>
      </c>
      <c r="AW150" s="25">
        <f>+AC150</f>
        <v>1.2099308610936519</v>
      </c>
      <c r="AX150" s="25">
        <f t="shared" si="100"/>
        <v>3.9047768698931491</v>
      </c>
      <c r="AY150" s="25">
        <f t="shared" si="100"/>
        <v>-2.6948460087994972</v>
      </c>
      <c r="AZ150" s="25">
        <f t="shared" si="98"/>
        <v>1.2538382804503583</v>
      </c>
      <c r="BA150" s="25">
        <f t="shared" si="98"/>
        <v>4.7424087342204029</v>
      </c>
      <c r="BB150" s="25">
        <f t="shared" si="98"/>
        <v>-3.4885704537700448</v>
      </c>
      <c r="BC150" s="25">
        <f t="shared" si="99"/>
        <v>1.2781954887218046</v>
      </c>
      <c r="BD150" s="25">
        <f t="shared" si="99"/>
        <v>4.5614035087719298</v>
      </c>
      <c r="BE150" s="261">
        <f t="shared" si="99"/>
        <v>-3.2832080200501252</v>
      </c>
    </row>
    <row r="151" spans="2:57" x14ac:dyDescent="0.2">
      <c r="B151" s="20">
        <f>+B144-B93</f>
        <v>-1143</v>
      </c>
      <c r="C151" s="20"/>
      <c r="J151" s="20">
        <f>+J144-J93</f>
        <v>-994</v>
      </c>
      <c r="K151" s="20"/>
      <c r="R151" s="20">
        <f>+R144-R93</f>
        <v>-1897</v>
      </c>
      <c r="S151" s="20"/>
      <c r="AB151" s="433" t="s">
        <v>26</v>
      </c>
      <c r="AC151" s="25">
        <f t="shared" ref="AC151:AC171" si="107">+AD124/AC124*100</f>
        <v>0</v>
      </c>
      <c r="AD151" s="25">
        <f t="shared" si="101"/>
        <v>0</v>
      </c>
      <c r="AE151" s="25">
        <f t="shared" ref="AE151:AE171" si="108">+AC151-AD151</f>
        <v>0</v>
      </c>
      <c r="AH151" s="433" t="s">
        <v>26</v>
      </c>
      <c r="AI151" s="25">
        <f t="shared" si="102"/>
        <v>0</v>
      </c>
      <c r="AJ151" s="25">
        <f t="shared" si="103"/>
        <v>0</v>
      </c>
      <c r="AK151" s="25">
        <f t="shared" ref="AK151:AK171" si="109">+AI151-AJ151</f>
        <v>0</v>
      </c>
      <c r="AN151" s="433" t="s">
        <v>26</v>
      </c>
      <c r="AO151" s="25">
        <f t="shared" si="104"/>
        <v>0</v>
      </c>
      <c r="AP151" s="25">
        <f t="shared" si="105"/>
        <v>0</v>
      </c>
      <c r="AQ151" s="25">
        <f t="shared" ref="AQ151:AQ171" si="110">+AO151-AP151</f>
        <v>0</v>
      </c>
      <c r="AV151" s="433" t="str">
        <f t="shared" si="106"/>
        <v>B Estrazione di minerali da cave e miniere</v>
      </c>
      <c r="AW151" s="25">
        <f t="shared" si="100"/>
        <v>0</v>
      </c>
      <c r="AX151" s="25">
        <f t="shared" si="100"/>
        <v>0</v>
      </c>
      <c r="AY151" s="25">
        <f t="shared" si="100"/>
        <v>0</v>
      </c>
      <c r="AZ151" s="25">
        <f t="shared" si="98"/>
        <v>0</v>
      </c>
      <c r="BA151" s="25">
        <f t="shared" si="98"/>
        <v>0</v>
      </c>
      <c r="BB151" s="25">
        <f t="shared" si="98"/>
        <v>0</v>
      </c>
      <c r="BC151" s="25">
        <f t="shared" si="99"/>
        <v>0</v>
      </c>
      <c r="BD151" s="25">
        <f t="shared" si="99"/>
        <v>0</v>
      </c>
      <c r="BE151" s="261">
        <f t="shared" si="99"/>
        <v>0</v>
      </c>
    </row>
    <row r="152" spans="2:57" x14ac:dyDescent="0.2">
      <c r="B152" s="21">
        <f>+B151/B93</f>
        <v>-2.5369556532161407E-2</v>
      </c>
      <c r="C152" s="21"/>
      <c r="J152" s="21">
        <f>+J151/J93</f>
        <v>-2.6405971893844804E-2</v>
      </c>
      <c r="K152" s="21"/>
      <c r="R152" s="21">
        <f>+R151/R93</f>
        <v>-1.2705025081876084E-2</v>
      </c>
      <c r="S152" s="21"/>
      <c r="AB152" s="433" t="s">
        <v>27</v>
      </c>
      <c r="AC152" s="25">
        <f t="shared" si="107"/>
        <v>0.69715774151536047</v>
      </c>
      <c r="AD152" s="25">
        <f t="shared" si="101"/>
        <v>1.8080134834903852</v>
      </c>
      <c r="AE152" s="25">
        <f t="shared" si="108"/>
        <v>-1.1108557419750247</v>
      </c>
      <c r="AH152" s="433" t="s">
        <v>27</v>
      </c>
      <c r="AI152" s="25">
        <f t="shared" si="102"/>
        <v>0.69314849373500409</v>
      </c>
      <c r="AJ152" s="25">
        <f t="shared" si="103"/>
        <v>1.4129565449213544</v>
      </c>
      <c r="AK152" s="25">
        <f t="shared" si="109"/>
        <v>-0.71980805118635027</v>
      </c>
      <c r="AN152" s="433" t="s">
        <v>27</v>
      </c>
      <c r="AO152" s="25">
        <f t="shared" si="104"/>
        <v>0.59544658493870406</v>
      </c>
      <c r="AP152" s="25">
        <f t="shared" si="105"/>
        <v>2.8021015761821366</v>
      </c>
      <c r="AQ152" s="25">
        <f t="shared" si="110"/>
        <v>-2.2066549912434326</v>
      </c>
      <c r="AV152" s="433" t="str">
        <f t="shared" si="106"/>
        <v>C Attività manifatturiere</v>
      </c>
      <c r="AW152" s="25">
        <f t="shared" si="100"/>
        <v>0.69715774151536047</v>
      </c>
      <c r="AX152" s="25">
        <f t="shared" si="100"/>
        <v>1.8080134834903852</v>
      </c>
      <c r="AY152" s="25">
        <f t="shared" si="100"/>
        <v>-1.1108557419750247</v>
      </c>
      <c r="AZ152" s="25">
        <f t="shared" si="98"/>
        <v>0.69314849373500409</v>
      </c>
      <c r="BA152" s="25">
        <f t="shared" si="98"/>
        <v>1.4129565449213544</v>
      </c>
      <c r="BB152" s="25">
        <f t="shared" si="98"/>
        <v>-0.71980805118635027</v>
      </c>
      <c r="BC152" s="25">
        <f t="shared" si="99"/>
        <v>0.59544658493870406</v>
      </c>
      <c r="BD152" s="25">
        <f t="shared" si="99"/>
        <v>2.8021015761821366</v>
      </c>
      <c r="BE152" s="261">
        <f t="shared" si="99"/>
        <v>-2.2066549912434326</v>
      </c>
    </row>
    <row r="153" spans="2:57" x14ac:dyDescent="0.2">
      <c r="AB153" s="433" t="s">
        <v>28</v>
      </c>
      <c r="AC153" s="25">
        <f t="shared" si="107"/>
        <v>0.27548209366391185</v>
      </c>
      <c r="AD153" s="25">
        <f t="shared" si="101"/>
        <v>0.82644628099173556</v>
      </c>
      <c r="AE153" s="25">
        <f t="shared" si="108"/>
        <v>-0.55096418732782371</v>
      </c>
      <c r="AH153" s="433" t="s">
        <v>28</v>
      </c>
      <c r="AI153" s="25">
        <f t="shared" si="102"/>
        <v>0</v>
      </c>
      <c r="AJ153" s="25">
        <f t="shared" si="103"/>
        <v>0</v>
      </c>
      <c r="AK153" s="25">
        <f t="shared" si="109"/>
        <v>0</v>
      </c>
      <c r="AN153" s="433" t="s">
        <v>28</v>
      </c>
      <c r="AO153" s="25">
        <f t="shared" si="104"/>
        <v>1.3157894736842104</v>
      </c>
      <c r="AP153" s="25">
        <f t="shared" si="105"/>
        <v>1.3157894736842104</v>
      </c>
      <c r="AQ153" s="25">
        <f t="shared" si="110"/>
        <v>0</v>
      </c>
      <c r="AV153" s="433" t="str">
        <f t="shared" si="106"/>
        <v>D Fornitura di energia elettrica, gas, vapore e aria condiz...</v>
      </c>
      <c r="AW153" s="25">
        <f t="shared" si="100"/>
        <v>0.27548209366391185</v>
      </c>
      <c r="AX153" s="25">
        <f t="shared" si="100"/>
        <v>0.82644628099173556</v>
      </c>
      <c r="AY153" s="25">
        <f t="shared" si="100"/>
        <v>-0.55096418732782371</v>
      </c>
      <c r="AZ153" s="25">
        <f t="shared" si="98"/>
        <v>0</v>
      </c>
      <c r="BA153" s="25">
        <f t="shared" si="98"/>
        <v>0</v>
      </c>
      <c r="BB153" s="25">
        <f t="shared" si="98"/>
        <v>0</v>
      </c>
      <c r="BC153" s="25">
        <f t="shared" si="99"/>
        <v>1.3157894736842104</v>
      </c>
      <c r="BD153" s="25">
        <f t="shared" si="99"/>
        <v>1.3157894736842104</v>
      </c>
      <c r="BE153" s="261">
        <f t="shared" si="99"/>
        <v>0</v>
      </c>
    </row>
    <row r="154" spans="2:57" x14ac:dyDescent="0.2">
      <c r="AB154" s="433" t="s">
        <v>29</v>
      </c>
      <c r="AC154" s="25">
        <f t="shared" si="107"/>
        <v>0.29411764705882354</v>
      </c>
      <c r="AD154" s="25">
        <f t="shared" si="101"/>
        <v>0.88235294117647056</v>
      </c>
      <c r="AE154" s="25">
        <f t="shared" si="108"/>
        <v>-0.58823529411764697</v>
      </c>
      <c r="AH154" s="433" t="s">
        <v>29</v>
      </c>
      <c r="AI154" s="25">
        <f t="shared" si="102"/>
        <v>0</v>
      </c>
      <c r="AJ154" s="25">
        <f t="shared" si="103"/>
        <v>1.0526315789473684</v>
      </c>
      <c r="AK154" s="25">
        <f t="shared" si="109"/>
        <v>-1.0526315789473684</v>
      </c>
      <c r="AN154" s="433" t="s">
        <v>29</v>
      </c>
      <c r="AO154" s="25">
        <f t="shared" si="104"/>
        <v>1.2195121951219512</v>
      </c>
      <c r="AP154" s="25">
        <f t="shared" si="105"/>
        <v>0</v>
      </c>
      <c r="AQ154" s="25">
        <f t="shared" si="110"/>
        <v>1.2195121951219512</v>
      </c>
      <c r="AV154" s="433" t="str">
        <f t="shared" si="106"/>
        <v>E Fornitura di acqua; reti fognarie, attività di gestione d...</v>
      </c>
      <c r="AW154" s="25">
        <f t="shared" si="100"/>
        <v>0.29411764705882354</v>
      </c>
      <c r="AX154" s="25">
        <f t="shared" si="100"/>
        <v>0.88235294117647056</v>
      </c>
      <c r="AY154" s="25">
        <f t="shared" si="100"/>
        <v>-0.58823529411764697</v>
      </c>
      <c r="AZ154" s="25">
        <f t="shared" si="98"/>
        <v>0</v>
      </c>
      <c r="BA154" s="25">
        <f t="shared" si="98"/>
        <v>1.0526315789473684</v>
      </c>
      <c r="BB154" s="25">
        <f t="shared" si="98"/>
        <v>-1.0526315789473684</v>
      </c>
      <c r="BC154" s="25">
        <f t="shared" si="99"/>
        <v>1.2195121951219512</v>
      </c>
      <c r="BD154" s="25">
        <f t="shared" si="99"/>
        <v>0</v>
      </c>
      <c r="BE154" s="261">
        <f t="shared" si="99"/>
        <v>1.2195121951219512</v>
      </c>
    </row>
    <row r="155" spans="2:57" x14ac:dyDescent="0.2">
      <c r="AB155" s="433" t="s">
        <v>30</v>
      </c>
      <c r="AC155" s="25">
        <f t="shared" si="107"/>
        <v>1.1516117423268726</v>
      </c>
      <c r="AD155" s="25">
        <f t="shared" si="101"/>
        <v>1.7531232327386768</v>
      </c>
      <c r="AE155" s="25">
        <f t="shared" si="108"/>
        <v>-0.60151149041180418</v>
      </c>
      <c r="AH155" s="433" t="s">
        <v>30</v>
      </c>
      <c r="AI155" s="25">
        <f t="shared" si="102"/>
        <v>1.0741791649777057</v>
      </c>
      <c r="AJ155" s="25">
        <f t="shared" si="103"/>
        <v>1.7835427644912849</v>
      </c>
      <c r="AK155" s="25">
        <f t="shared" si="109"/>
        <v>-0.70936359951357919</v>
      </c>
      <c r="AN155" s="433" t="s">
        <v>30</v>
      </c>
      <c r="AO155" s="25">
        <f t="shared" si="104"/>
        <v>1.0050251256281406</v>
      </c>
      <c r="AP155" s="25">
        <f t="shared" si="105"/>
        <v>2.1470991320237549</v>
      </c>
      <c r="AQ155" s="25">
        <f t="shared" si="110"/>
        <v>-1.1420740063956143</v>
      </c>
      <c r="AV155" s="433" t="str">
        <f t="shared" si="106"/>
        <v>F Costruzioni</v>
      </c>
      <c r="AW155" s="25">
        <f t="shared" si="100"/>
        <v>1.1516117423268726</v>
      </c>
      <c r="AX155" s="25">
        <f t="shared" si="100"/>
        <v>1.7531232327386768</v>
      </c>
      <c r="AY155" s="25">
        <f t="shared" si="100"/>
        <v>-0.60151149041180418</v>
      </c>
      <c r="AZ155" s="25">
        <f t="shared" si="98"/>
        <v>1.0741791649777057</v>
      </c>
      <c r="BA155" s="25">
        <f t="shared" si="98"/>
        <v>1.7835427644912849</v>
      </c>
      <c r="BB155" s="25">
        <f t="shared" si="98"/>
        <v>-0.70936359951357919</v>
      </c>
      <c r="BC155" s="25">
        <f t="shared" si="99"/>
        <v>1.0050251256281406</v>
      </c>
      <c r="BD155" s="25">
        <f t="shared" si="99"/>
        <v>2.1470991320237549</v>
      </c>
      <c r="BE155" s="261">
        <f t="shared" si="99"/>
        <v>-1.1420740063956143</v>
      </c>
    </row>
    <row r="156" spans="2:57" x14ac:dyDescent="0.2">
      <c r="AB156" s="433" t="s">
        <v>31</v>
      </c>
      <c r="AC156" s="25">
        <f t="shared" si="107"/>
        <v>0.92117502325441825</v>
      </c>
      <c r="AD156" s="25">
        <f t="shared" si="101"/>
        <v>2.2714315719986797</v>
      </c>
      <c r="AE156" s="25">
        <f t="shared" si="108"/>
        <v>-1.3502565487442615</v>
      </c>
      <c r="AH156" s="433" t="s">
        <v>31</v>
      </c>
      <c r="AI156" s="25">
        <f t="shared" si="102"/>
        <v>0.78980029335439461</v>
      </c>
      <c r="AJ156" s="25">
        <f t="shared" si="103"/>
        <v>2.1550265147241339</v>
      </c>
      <c r="AK156" s="25">
        <f t="shared" si="109"/>
        <v>-1.3652262213697393</v>
      </c>
      <c r="AN156" s="433" t="s">
        <v>31</v>
      </c>
      <c r="AO156" s="25">
        <f t="shared" si="104"/>
        <v>0.96378208379831587</v>
      </c>
      <c r="AP156" s="25">
        <f t="shared" si="105"/>
        <v>2.6478644618037941</v>
      </c>
      <c r="AQ156" s="25">
        <f t="shared" si="110"/>
        <v>-1.6840823780054781</v>
      </c>
      <c r="AV156" s="433" t="str">
        <f t="shared" si="106"/>
        <v>G Commercio all'ingrosso e al dettaglio; riparazione di aut...</v>
      </c>
      <c r="AW156" s="25">
        <f t="shared" si="100"/>
        <v>0.92117502325441825</v>
      </c>
      <c r="AX156" s="25">
        <f t="shared" si="100"/>
        <v>2.2714315719986797</v>
      </c>
      <c r="AY156" s="25">
        <f t="shared" si="100"/>
        <v>-1.3502565487442615</v>
      </c>
      <c r="AZ156" s="25">
        <f t="shared" si="98"/>
        <v>0.78980029335439461</v>
      </c>
      <c r="BA156" s="25">
        <f t="shared" si="98"/>
        <v>2.1550265147241339</v>
      </c>
      <c r="BB156" s="25">
        <f t="shared" si="98"/>
        <v>-1.3652262213697393</v>
      </c>
      <c r="BC156" s="25">
        <f t="shared" si="99"/>
        <v>0.96378208379831587</v>
      </c>
      <c r="BD156" s="25">
        <f t="shared" si="99"/>
        <v>2.6478644618037941</v>
      </c>
      <c r="BE156" s="261">
        <f t="shared" si="99"/>
        <v>-1.6840823780054781</v>
      </c>
    </row>
    <row r="157" spans="2:57" x14ac:dyDescent="0.2">
      <c r="AB157" s="433" t="s">
        <v>32</v>
      </c>
      <c r="AC157" s="25">
        <f t="shared" si="107"/>
        <v>0.25170801869830994</v>
      </c>
      <c r="AD157" s="25">
        <f t="shared" si="101"/>
        <v>1.7979144192736427</v>
      </c>
      <c r="AE157" s="25">
        <f t="shared" si="108"/>
        <v>-1.5462064005753327</v>
      </c>
      <c r="AH157" s="433" t="s">
        <v>32</v>
      </c>
      <c r="AI157" s="25">
        <f t="shared" si="102"/>
        <v>0</v>
      </c>
      <c r="AJ157" s="25">
        <f t="shared" si="103"/>
        <v>1.1553273427471118</v>
      </c>
      <c r="AK157" s="25">
        <f t="shared" si="109"/>
        <v>-1.1553273427471118</v>
      </c>
      <c r="AN157" s="433" t="s">
        <v>32</v>
      </c>
      <c r="AO157" s="25">
        <f t="shared" si="104"/>
        <v>0.356718192627824</v>
      </c>
      <c r="AP157" s="25">
        <f t="shared" si="105"/>
        <v>2.6159334126040426</v>
      </c>
      <c r="AQ157" s="25">
        <f t="shared" si="110"/>
        <v>-2.2592152199762188</v>
      </c>
      <c r="AV157" s="433" t="str">
        <f t="shared" si="106"/>
        <v xml:space="preserve">H Trasporto e magazzinaggio </v>
      </c>
      <c r="AW157" s="25">
        <f t="shared" si="100"/>
        <v>0.25170801869830994</v>
      </c>
      <c r="AX157" s="25">
        <f t="shared" si="100"/>
        <v>1.7979144192736427</v>
      </c>
      <c r="AY157" s="25">
        <f t="shared" si="100"/>
        <v>-1.5462064005753327</v>
      </c>
      <c r="AZ157" s="25">
        <f t="shared" si="98"/>
        <v>0</v>
      </c>
      <c r="BA157" s="25">
        <f t="shared" si="98"/>
        <v>1.1553273427471118</v>
      </c>
      <c r="BB157" s="25">
        <f t="shared" si="98"/>
        <v>-1.1553273427471118</v>
      </c>
      <c r="BC157" s="25">
        <f t="shared" si="99"/>
        <v>0.356718192627824</v>
      </c>
      <c r="BD157" s="25">
        <f t="shared" si="99"/>
        <v>2.6159334126040426</v>
      </c>
      <c r="BE157" s="261">
        <f t="shared" si="99"/>
        <v>-2.2592152199762188</v>
      </c>
    </row>
    <row r="158" spans="2:57" x14ac:dyDescent="0.2">
      <c r="AB158" s="433" t="s">
        <v>33</v>
      </c>
      <c r="AC158" s="25">
        <f t="shared" si="107"/>
        <v>0.60824124046945949</v>
      </c>
      <c r="AD158" s="25">
        <f t="shared" si="101"/>
        <v>2.0131928381735631</v>
      </c>
      <c r="AE158" s="25">
        <f t="shared" si="108"/>
        <v>-1.4049515977041036</v>
      </c>
      <c r="AH158" s="433" t="s">
        <v>33</v>
      </c>
      <c r="AI158" s="25">
        <f t="shared" si="102"/>
        <v>0.64059339177343222</v>
      </c>
      <c r="AJ158" s="25">
        <f t="shared" si="103"/>
        <v>1.9554956169925826</v>
      </c>
      <c r="AK158" s="25">
        <f t="shared" si="109"/>
        <v>-1.3149022252191505</v>
      </c>
      <c r="AN158" s="433" t="s">
        <v>33</v>
      </c>
      <c r="AO158" s="25">
        <f t="shared" si="104"/>
        <v>0.56369785794813976</v>
      </c>
      <c r="AP158" s="25">
        <f t="shared" si="105"/>
        <v>2.6681698609545283</v>
      </c>
      <c r="AQ158" s="25">
        <f t="shared" si="110"/>
        <v>-2.1044720030063884</v>
      </c>
      <c r="AV158" s="433" t="str">
        <f t="shared" si="106"/>
        <v xml:space="preserve">I Attività dei servizi di alloggio e di ristorazione </v>
      </c>
      <c r="AW158" s="25">
        <f t="shared" si="100"/>
        <v>0.60824124046945949</v>
      </c>
      <c r="AX158" s="25">
        <f t="shared" si="100"/>
        <v>2.0131928381735631</v>
      </c>
      <c r="AY158" s="25">
        <f t="shared" si="100"/>
        <v>-1.4049515977041036</v>
      </c>
      <c r="AZ158" s="25">
        <f t="shared" si="98"/>
        <v>0.64059339177343222</v>
      </c>
      <c r="BA158" s="25">
        <f t="shared" si="98"/>
        <v>1.9554956169925826</v>
      </c>
      <c r="BB158" s="25">
        <f t="shared" si="98"/>
        <v>-1.3149022252191505</v>
      </c>
      <c r="BC158" s="25">
        <f t="shared" si="99"/>
        <v>0.56369785794813976</v>
      </c>
      <c r="BD158" s="25">
        <f t="shared" si="99"/>
        <v>2.6681698609545283</v>
      </c>
      <c r="BE158" s="261">
        <f t="shared" si="99"/>
        <v>-2.1044720030063884</v>
      </c>
    </row>
    <row r="159" spans="2:57" x14ac:dyDescent="0.2">
      <c r="AB159" s="433" t="s">
        <v>34</v>
      </c>
      <c r="AC159" s="25">
        <f t="shared" si="107"/>
        <v>1.8774703557312251</v>
      </c>
      <c r="AD159" s="25">
        <f t="shared" si="101"/>
        <v>2.075098814229249</v>
      </c>
      <c r="AE159" s="25">
        <f t="shared" si="108"/>
        <v>-0.19762845849802391</v>
      </c>
      <c r="AH159" s="433" t="s">
        <v>34</v>
      </c>
      <c r="AI159" s="25">
        <f t="shared" si="102"/>
        <v>1.5894039735099337</v>
      </c>
      <c r="AJ159" s="25">
        <f t="shared" si="103"/>
        <v>2.2516556291390728</v>
      </c>
      <c r="AK159" s="25">
        <f t="shared" si="109"/>
        <v>-0.66225165562913912</v>
      </c>
      <c r="AN159" s="433" t="s">
        <v>34</v>
      </c>
      <c r="AO159" s="25">
        <f t="shared" si="104"/>
        <v>2.5433526011560694</v>
      </c>
      <c r="AP159" s="25">
        <f t="shared" si="105"/>
        <v>2.8901734104046244</v>
      </c>
      <c r="AQ159" s="25">
        <f t="shared" si="110"/>
        <v>-0.34682080924855496</v>
      </c>
      <c r="AV159" s="433" t="str">
        <f t="shared" si="106"/>
        <v>J Servizi di informazione e comunicazione</v>
      </c>
      <c r="AW159" s="25">
        <f t="shared" si="100"/>
        <v>1.8774703557312251</v>
      </c>
      <c r="AX159" s="25">
        <f t="shared" si="100"/>
        <v>2.075098814229249</v>
      </c>
      <c r="AY159" s="25">
        <f t="shared" si="100"/>
        <v>-0.19762845849802391</v>
      </c>
      <c r="AZ159" s="25">
        <f t="shared" si="98"/>
        <v>1.5894039735099337</v>
      </c>
      <c r="BA159" s="25">
        <f t="shared" si="98"/>
        <v>2.2516556291390728</v>
      </c>
      <c r="BB159" s="25">
        <f t="shared" si="98"/>
        <v>-0.66225165562913912</v>
      </c>
      <c r="BC159" s="25">
        <f t="shared" si="99"/>
        <v>2.5433526011560694</v>
      </c>
      <c r="BD159" s="25">
        <f t="shared" si="99"/>
        <v>2.8901734104046244</v>
      </c>
      <c r="BE159" s="261">
        <f t="shared" si="99"/>
        <v>-0.34682080924855496</v>
      </c>
    </row>
    <row r="160" spans="2:57" x14ac:dyDescent="0.2">
      <c r="AB160" s="433" t="s">
        <v>35</v>
      </c>
      <c r="AC160" s="25">
        <f t="shared" si="107"/>
        <v>1.7182130584192441</v>
      </c>
      <c r="AD160" s="25">
        <f t="shared" si="101"/>
        <v>2.7491408934707904</v>
      </c>
      <c r="AE160" s="25">
        <f t="shared" si="108"/>
        <v>-1.0309278350515463</v>
      </c>
      <c r="AH160" s="433" t="s">
        <v>35</v>
      </c>
      <c r="AI160" s="25">
        <f t="shared" si="102"/>
        <v>1.4725568942436411</v>
      </c>
      <c r="AJ160" s="25">
        <f t="shared" si="103"/>
        <v>1.8741633199464525</v>
      </c>
      <c r="AK160" s="25">
        <f t="shared" si="109"/>
        <v>-0.40160642570281135</v>
      </c>
      <c r="AN160" s="433" t="s">
        <v>35</v>
      </c>
      <c r="AO160" s="25">
        <f t="shared" si="104"/>
        <v>2.1356783919597988</v>
      </c>
      <c r="AP160" s="25">
        <f t="shared" si="105"/>
        <v>2.2613065326633168</v>
      </c>
      <c r="AQ160" s="25">
        <f t="shared" si="110"/>
        <v>-0.12562814070351802</v>
      </c>
      <c r="AV160" s="433" t="str">
        <f t="shared" si="106"/>
        <v>K Attività finanziarie e assicurative</v>
      </c>
      <c r="AW160" s="25">
        <f t="shared" si="100"/>
        <v>1.7182130584192441</v>
      </c>
      <c r="AX160" s="25">
        <f t="shared" si="100"/>
        <v>2.7491408934707904</v>
      </c>
      <c r="AY160" s="25">
        <f t="shared" si="100"/>
        <v>-1.0309278350515463</v>
      </c>
      <c r="AZ160" s="25">
        <f t="shared" si="98"/>
        <v>1.4725568942436411</v>
      </c>
      <c r="BA160" s="25">
        <f t="shared" si="98"/>
        <v>1.8741633199464525</v>
      </c>
      <c r="BB160" s="25">
        <f t="shared" si="98"/>
        <v>-0.40160642570281135</v>
      </c>
      <c r="BC160" s="25">
        <f t="shared" si="99"/>
        <v>2.1356783919597988</v>
      </c>
      <c r="BD160" s="25">
        <f t="shared" si="99"/>
        <v>2.2613065326633168</v>
      </c>
      <c r="BE160" s="261">
        <f t="shared" si="99"/>
        <v>-0.12562814070351802</v>
      </c>
    </row>
    <row r="161" spans="1:57" x14ac:dyDescent="0.2">
      <c r="AB161" s="433" t="s">
        <v>36</v>
      </c>
      <c r="AC161" s="25">
        <f t="shared" si="107"/>
        <v>0.78880407124681928</v>
      </c>
      <c r="AD161" s="25">
        <f t="shared" si="101"/>
        <v>1.0178117048346056</v>
      </c>
      <c r="AE161" s="25">
        <f t="shared" si="108"/>
        <v>-0.22900763358778631</v>
      </c>
      <c r="AH161" s="433" t="s">
        <v>36</v>
      </c>
      <c r="AI161" s="25">
        <f t="shared" si="102"/>
        <v>1.1402508551881414</v>
      </c>
      <c r="AJ161" s="25">
        <f t="shared" si="103"/>
        <v>1.0262257696693273</v>
      </c>
      <c r="AK161" s="25">
        <f t="shared" si="109"/>
        <v>0.11402508551881407</v>
      </c>
      <c r="AN161" s="433" t="s">
        <v>36</v>
      </c>
      <c r="AO161" s="25">
        <f t="shared" si="104"/>
        <v>0.59171597633136097</v>
      </c>
      <c r="AP161" s="25">
        <f t="shared" si="105"/>
        <v>1.098901098901099</v>
      </c>
      <c r="AQ161" s="25">
        <f t="shared" si="110"/>
        <v>-0.50718512256973802</v>
      </c>
      <c r="AV161" s="433" t="str">
        <f t="shared" si="106"/>
        <v>L Attività immobiliari</v>
      </c>
      <c r="AW161" s="25">
        <f t="shared" si="100"/>
        <v>0.78880407124681928</v>
      </c>
      <c r="AX161" s="25">
        <f t="shared" si="100"/>
        <v>1.0178117048346056</v>
      </c>
      <c r="AY161" s="25">
        <f t="shared" si="100"/>
        <v>-0.22900763358778631</v>
      </c>
      <c r="AZ161" s="25">
        <f t="shared" si="98"/>
        <v>1.1402508551881414</v>
      </c>
      <c r="BA161" s="25">
        <f t="shared" si="98"/>
        <v>1.0262257696693273</v>
      </c>
      <c r="BB161" s="25">
        <f t="shared" si="98"/>
        <v>0.11402508551881407</v>
      </c>
      <c r="BC161" s="25">
        <f t="shared" si="99"/>
        <v>0.59171597633136097</v>
      </c>
      <c r="BD161" s="25">
        <f t="shared" si="99"/>
        <v>1.098901098901099</v>
      </c>
      <c r="BE161" s="261">
        <f t="shared" si="99"/>
        <v>-0.50718512256973802</v>
      </c>
    </row>
    <row r="162" spans="1:57" x14ac:dyDescent="0.2">
      <c r="AB162" s="433" t="s">
        <v>37</v>
      </c>
      <c r="AC162" s="25">
        <f t="shared" si="107"/>
        <v>2.1537842190016101</v>
      </c>
      <c r="AD162" s="25">
        <f t="shared" si="101"/>
        <v>1.7512077294685993</v>
      </c>
      <c r="AE162" s="25">
        <f t="shared" si="108"/>
        <v>0.40257648953301084</v>
      </c>
      <c r="AH162" s="433" t="s">
        <v>37</v>
      </c>
      <c r="AI162" s="25">
        <f t="shared" si="102"/>
        <v>1.788617886178862</v>
      </c>
      <c r="AJ162" s="25">
        <f t="shared" si="103"/>
        <v>1.1382113821138211</v>
      </c>
      <c r="AK162" s="25">
        <f t="shared" si="109"/>
        <v>0.65040650406504086</v>
      </c>
      <c r="AN162" s="433" t="s">
        <v>37</v>
      </c>
      <c r="AO162" s="25">
        <f t="shared" si="104"/>
        <v>1.9278606965174128</v>
      </c>
      <c r="AP162" s="25">
        <f t="shared" si="105"/>
        <v>2.1144278606965177</v>
      </c>
      <c r="AQ162" s="25">
        <f t="shared" si="110"/>
        <v>-0.18656716417910491</v>
      </c>
      <c r="AV162" s="433" t="str">
        <f t="shared" si="106"/>
        <v>M Attività professionali, scientifiche e tecniche</v>
      </c>
      <c r="AW162" s="25">
        <f t="shared" si="100"/>
        <v>2.1537842190016101</v>
      </c>
      <c r="AX162" s="25">
        <f t="shared" si="100"/>
        <v>1.7512077294685993</v>
      </c>
      <c r="AY162" s="25">
        <f t="shared" si="100"/>
        <v>0.40257648953301084</v>
      </c>
      <c r="AZ162" s="25">
        <f t="shared" si="98"/>
        <v>1.788617886178862</v>
      </c>
      <c r="BA162" s="25">
        <f t="shared" si="98"/>
        <v>1.1382113821138211</v>
      </c>
      <c r="BB162" s="25">
        <f t="shared" si="98"/>
        <v>0.65040650406504086</v>
      </c>
      <c r="BC162" s="25">
        <f t="shared" si="99"/>
        <v>1.9278606965174128</v>
      </c>
      <c r="BD162" s="25">
        <f t="shared" si="99"/>
        <v>2.1144278606965177</v>
      </c>
      <c r="BE162" s="261">
        <f t="shared" si="99"/>
        <v>-0.18656716417910491</v>
      </c>
    </row>
    <row r="163" spans="1:57" x14ac:dyDescent="0.2">
      <c r="B163" s="432" t="str">
        <f>+J49</f>
        <v>Var 1° 2023 / 1°2022</v>
      </c>
      <c r="AB163" s="433" t="s">
        <v>38</v>
      </c>
      <c r="AC163" s="25">
        <f t="shared" si="107"/>
        <v>1.5357000398883127</v>
      </c>
      <c r="AD163" s="25">
        <f t="shared" si="101"/>
        <v>2.3932987634623055</v>
      </c>
      <c r="AE163" s="25">
        <f t="shared" si="108"/>
        <v>-0.8575987235739928</v>
      </c>
      <c r="AH163" s="433" t="s">
        <v>38</v>
      </c>
      <c r="AI163" s="25">
        <f t="shared" si="102"/>
        <v>1.2393493415956625</v>
      </c>
      <c r="AJ163" s="25">
        <f t="shared" si="103"/>
        <v>2.1688613477924088</v>
      </c>
      <c r="AK163" s="25">
        <f t="shared" si="109"/>
        <v>-0.92951200619674634</v>
      </c>
      <c r="AN163" s="433" t="s">
        <v>38</v>
      </c>
      <c r="AO163" s="25">
        <f t="shared" si="104"/>
        <v>2.0746887966804977</v>
      </c>
      <c r="AP163" s="25">
        <f t="shared" si="105"/>
        <v>2.5587828492392806</v>
      </c>
      <c r="AQ163" s="25">
        <f t="shared" si="110"/>
        <v>-0.48409405255878291</v>
      </c>
      <c r="AV163" s="433" t="str">
        <f t="shared" si="106"/>
        <v>N Noleggio, agenzie di viaggio, servizi di supporto alle imp...</v>
      </c>
      <c r="AW163" s="25">
        <f t="shared" si="100"/>
        <v>1.5357000398883127</v>
      </c>
      <c r="AX163" s="25">
        <f t="shared" si="100"/>
        <v>2.3932987634623055</v>
      </c>
      <c r="AY163" s="25">
        <f t="shared" si="100"/>
        <v>-0.8575987235739928</v>
      </c>
      <c r="AZ163" s="25">
        <f t="shared" si="98"/>
        <v>1.2393493415956625</v>
      </c>
      <c r="BA163" s="25">
        <f t="shared" si="98"/>
        <v>2.1688613477924088</v>
      </c>
      <c r="BB163" s="25">
        <f t="shared" si="98"/>
        <v>-0.92951200619674634</v>
      </c>
      <c r="BC163" s="25">
        <f t="shared" si="99"/>
        <v>2.0746887966804977</v>
      </c>
      <c r="BD163" s="25">
        <f t="shared" si="99"/>
        <v>2.5587828492392806</v>
      </c>
      <c r="BE163" s="261">
        <f t="shared" si="99"/>
        <v>-0.48409405255878291</v>
      </c>
    </row>
    <row r="164" spans="1:57" x14ac:dyDescent="0.2">
      <c r="AB164" s="433" t="s">
        <v>39</v>
      </c>
      <c r="AC164" s="25">
        <f t="shared" si="107"/>
        <v>0</v>
      </c>
      <c r="AD164" s="25">
        <f t="shared" si="101"/>
        <v>0</v>
      </c>
      <c r="AE164" s="25">
        <f t="shared" si="108"/>
        <v>0</v>
      </c>
      <c r="AH164" s="433" t="s">
        <v>39</v>
      </c>
      <c r="AI164" s="25" t="e">
        <f>+AJ137/AI137*100</f>
        <v>#DIV/0!</v>
      </c>
      <c r="AJ164" s="25" t="e">
        <f t="shared" si="103"/>
        <v>#DIV/0!</v>
      </c>
      <c r="AK164" s="25" t="e">
        <f t="shared" si="109"/>
        <v>#DIV/0!</v>
      </c>
      <c r="AN164" s="433" t="s">
        <v>39</v>
      </c>
      <c r="AO164" s="25">
        <f>+AP137/AO137*100</f>
        <v>0</v>
      </c>
      <c r="AP164" s="25">
        <f t="shared" si="105"/>
        <v>0</v>
      </c>
      <c r="AQ164" s="25">
        <f t="shared" si="110"/>
        <v>0</v>
      </c>
      <c r="AV164" s="433" t="str">
        <f t="shared" si="106"/>
        <v>O Amministrazione pubblica e difesa; assicurazione sociale...</v>
      </c>
      <c r="AW164" s="25">
        <f t="shared" si="100"/>
        <v>0</v>
      </c>
      <c r="AX164" s="25">
        <f t="shared" si="100"/>
        <v>0</v>
      </c>
      <c r="AY164" s="25">
        <f t="shared" si="100"/>
        <v>0</v>
      </c>
      <c r="AZ164" s="25">
        <v>0</v>
      </c>
      <c r="BA164" s="25">
        <v>0</v>
      </c>
      <c r="BB164" s="25">
        <v>0</v>
      </c>
      <c r="BC164" s="25">
        <f t="shared" si="99"/>
        <v>0</v>
      </c>
      <c r="BD164" s="25">
        <f t="shared" si="99"/>
        <v>0</v>
      </c>
      <c r="BE164" s="261">
        <f t="shared" si="99"/>
        <v>0</v>
      </c>
    </row>
    <row r="165" spans="1:57" x14ac:dyDescent="0.2">
      <c r="AB165" s="433" t="s">
        <v>41</v>
      </c>
      <c r="AC165" s="25">
        <f t="shared" si="107"/>
        <v>2.766798418972332</v>
      </c>
      <c r="AD165" s="25">
        <f t="shared" si="101"/>
        <v>1.9762845849802373</v>
      </c>
      <c r="AE165" s="25">
        <f t="shared" si="108"/>
        <v>0.79051383399209474</v>
      </c>
      <c r="AH165" s="433" t="s">
        <v>41</v>
      </c>
      <c r="AI165" s="25">
        <f t="shared" si="102"/>
        <v>0.97087378640776689</v>
      </c>
      <c r="AJ165" s="25">
        <f t="shared" si="103"/>
        <v>2.912621359223301</v>
      </c>
      <c r="AK165" s="25">
        <f t="shared" si="109"/>
        <v>-1.941747572815534</v>
      </c>
      <c r="AN165" s="433" t="s">
        <v>41</v>
      </c>
      <c r="AO165" s="25">
        <f t="shared" si="104"/>
        <v>1.556420233463035</v>
      </c>
      <c r="AP165" s="25">
        <f t="shared" si="105"/>
        <v>1.9455252918287937</v>
      </c>
      <c r="AQ165" s="25">
        <f t="shared" si="110"/>
        <v>-0.3891050583657587</v>
      </c>
      <c r="AV165" s="433" t="str">
        <f t="shared" si="106"/>
        <v>P Istruzione</v>
      </c>
      <c r="AW165" s="25">
        <f t="shared" si="100"/>
        <v>2.766798418972332</v>
      </c>
      <c r="AX165" s="25">
        <f t="shared" si="100"/>
        <v>1.9762845849802373</v>
      </c>
      <c r="AY165" s="25">
        <f t="shared" si="100"/>
        <v>0.79051383399209474</v>
      </c>
      <c r="AZ165" s="25">
        <f t="shared" ref="AZ165:BB168" si="111">+AI165</f>
        <v>0.97087378640776689</v>
      </c>
      <c r="BA165" s="25">
        <f t="shared" si="111"/>
        <v>2.912621359223301</v>
      </c>
      <c r="BB165" s="25">
        <f t="shared" si="111"/>
        <v>-1.941747572815534</v>
      </c>
      <c r="BC165" s="25">
        <f t="shared" si="99"/>
        <v>1.556420233463035</v>
      </c>
      <c r="BD165" s="25">
        <f t="shared" si="99"/>
        <v>1.9455252918287937</v>
      </c>
      <c r="BE165" s="261">
        <f t="shared" si="99"/>
        <v>-0.3891050583657587</v>
      </c>
    </row>
    <row r="166" spans="1:57" x14ac:dyDescent="0.2">
      <c r="AB166" s="433" t="s">
        <v>42</v>
      </c>
      <c r="AC166" s="25">
        <f t="shared" si="107"/>
        <v>0.67502410800385726</v>
      </c>
      <c r="AD166" s="25">
        <f t="shared" si="101"/>
        <v>1.1571841851494697</v>
      </c>
      <c r="AE166" s="25">
        <f t="shared" si="108"/>
        <v>-0.48216007714561249</v>
      </c>
      <c r="AH166" s="433" t="s">
        <v>42</v>
      </c>
      <c r="AI166" s="25">
        <f t="shared" si="102"/>
        <v>0.92307692307692313</v>
      </c>
      <c r="AJ166" s="25">
        <f t="shared" si="103"/>
        <v>1.2307692307692308</v>
      </c>
      <c r="AK166" s="25">
        <f t="shared" si="109"/>
        <v>-0.30769230769230771</v>
      </c>
      <c r="AN166" s="433" t="s">
        <v>42</v>
      </c>
      <c r="AO166" s="25">
        <f t="shared" si="104"/>
        <v>0.79365079365079361</v>
      </c>
      <c r="AP166" s="25">
        <f t="shared" si="105"/>
        <v>1.5873015873015872</v>
      </c>
      <c r="AQ166" s="25">
        <f t="shared" si="110"/>
        <v>-0.79365079365079361</v>
      </c>
      <c r="AV166" s="433" t="str">
        <f t="shared" si="106"/>
        <v xml:space="preserve">Q Sanità e assistenza sociale  </v>
      </c>
      <c r="AW166" s="25">
        <f t="shared" si="100"/>
        <v>0.67502410800385726</v>
      </c>
      <c r="AX166" s="25">
        <f t="shared" si="100"/>
        <v>1.1571841851494697</v>
      </c>
      <c r="AY166" s="25">
        <f t="shared" si="100"/>
        <v>-0.48216007714561249</v>
      </c>
      <c r="AZ166" s="25">
        <f t="shared" si="111"/>
        <v>0.92307692307692313</v>
      </c>
      <c r="BA166" s="25">
        <f t="shared" si="111"/>
        <v>1.2307692307692308</v>
      </c>
      <c r="BB166" s="25">
        <f t="shared" si="111"/>
        <v>-0.30769230769230771</v>
      </c>
      <c r="BC166" s="25">
        <f t="shared" si="99"/>
        <v>0.79365079365079361</v>
      </c>
      <c r="BD166" s="25">
        <f t="shared" si="99"/>
        <v>1.5873015873015872</v>
      </c>
      <c r="BE166" s="261">
        <f t="shared" si="99"/>
        <v>-0.79365079365079361</v>
      </c>
    </row>
    <row r="167" spans="1:57" x14ac:dyDescent="0.2">
      <c r="A167" s="432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433" t="s">
        <v>43</v>
      </c>
      <c r="AC167" s="25">
        <f t="shared" si="107"/>
        <v>0.68631408962454588</v>
      </c>
      <c r="AD167" s="25">
        <f t="shared" si="101"/>
        <v>1.3322567622123538</v>
      </c>
      <c r="AE167" s="25">
        <f t="shared" si="108"/>
        <v>-0.64594267258780791</v>
      </c>
      <c r="AH167" s="433" t="s">
        <v>43</v>
      </c>
      <c r="AI167" s="25">
        <f t="shared" si="102"/>
        <v>0.949367088607595</v>
      </c>
      <c r="AJ167" s="25">
        <f t="shared" si="103"/>
        <v>1.2658227848101267</v>
      </c>
      <c r="AK167" s="25">
        <f t="shared" si="109"/>
        <v>-0.31645569620253167</v>
      </c>
      <c r="AN167" s="433" t="s">
        <v>43</v>
      </c>
      <c r="AO167" s="25">
        <f t="shared" si="104"/>
        <v>0.5865102639296188</v>
      </c>
      <c r="AP167" s="25">
        <f t="shared" si="105"/>
        <v>1.3196480938416422</v>
      </c>
      <c r="AQ167" s="25">
        <f t="shared" si="110"/>
        <v>-0.73313782991202336</v>
      </c>
      <c r="AV167" s="433" t="str">
        <f t="shared" si="106"/>
        <v>R Attività artistiche, sportive, di intrattenimento e diver...</v>
      </c>
      <c r="AW167" s="25">
        <f t="shared" si="100"/>
        <v>0.68631408962454588</v>
      </c>
      <c r="AX167" s="25">
        <f t="shared" si="100"/>
        <v>1.3322567622123538</v>
      </c>
      <c r="AY167" s="25">
        <f t="shared" si="100"/>
        <v>-0.64594267258780791</v>
      </c>
      <c r="AZ167" s="25">
        <f t="shared" si="111"/>
        <v>0.949367088607595</v>
      </c>
      <c r="BA167" s="25">
        <f t="shared" si="111"/>
        <v>1.2658227848101267</v>
      </c>
      <c r="BB167" s="25">
        <f t="shared" si="111"/>
        <v>-0.31645569620253167</v>
      </c>
      <c r="BC167" s="25">
        <f t="shared" si="99"/>
        <v>0.5865102639296188</v>
      </c>
      <c r="BD167" s="25">
        <f t="shared" si="99"/>
        <v>1.3196480938416422</v>
      </c>
      <c r="BE167" s="261">
        <f t="shared" si="99"/>
        <v>-0.73313782991202336</v>
      </c>
    </row>
    <row r="168" spans="1:57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433" t="s">
        <v>44</v>
      </c>
      <c r="AC168" s="25">
        <f t="shared" si="107"/>
        <v>1.0966212211025488</v>
      </c>
      <c r="AD168" s="25">
        <f t="shared" si="101"/>
        <v>1.6893894487255483</v>
      </c>
      <c r="AE168" s="25">
        <f t="shared" si="108"/>
        <v>-0.59276822762299952</v>
      </c>
      <c r="AH168" s="433" t="s">
        <v>44</v>
      </c>
      <c r="AI168" s="25">
        <f t="shared" si="102"/>
        <v>0.75716603569497021</v>
      </c>
      <c r="AJ168" s="25">
        <f t="shared" si="103"/>
        <v>1.2439156300703083</v>
      </c>
      <c r="AK168" s="25">
        <f t="shared" si="109"/>
        <v>-0.48674959437533805</v>
      </c>
      <c r="AN168" s="433" t="s">
        <v>44</v>
      </c>
      <c r="AO168" s="25">
        <f t="shared" si="104"/>
        <v>1.2623490669593853</v>
      </c>
      <c r="AP168" s="25">
        <f t="shared" si="105"/>
        <v>2.3051591657519208</v>
      </c>
      <c r="AQ168" s="25">
        <f t="shared" si="110"/>
        <v>-1.0428100987925355</v>
      </c>
      <c r="AV168" s="433" t="str">
        <f t="shared" si="106"/>
        <v>S Altre attività di servizi</v>
      </c>
      <c r="AW168" s="25">
        <f t="shared" si="100"/>
        <v>1.0966212211025488</v>
      </c>
      <c r="AX168" s="25">
        <f t="shared" si="100"/>
        <v>1.6893894487255483</v>
      </c>
      <c r="AY168" s="25">
        <f t="shared" si="100"/>
        <v>-0.59276822762299952</v>
      </c>
      <c r="AZ168" s="25">
        <f t="shared" si="111"/>
        <v>0.75716603569497021</v>
      </c>
      <c r="BA168" s="25">
        <f t="shared" si="111"/>
        <v>1.2439156300703083</v>
      </c>
      <c r="BB168" s="25">
        <f t="shared" si="111"/>
        <v>-0.48674959437533805</v>
      </c>
      <c r="BC168" s="25">
        <f t="shared" si="99"/>
        <v>1.2623490669593853</v>
      </c>
      <c r="BD168" s="25">
        <f t="shared" si="99"/>
        <v>2.3051591657519208</v>
      </c>
      <c r="BE168" s="261">
        <f t="shared" si="99"/>
        <v>-1.0428100987925355</v>
      </c>
    </row>
    <row r="169" spans="1:57" x14ac:dyDescent="0.2">
      <c r="A169" s="427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433" t="s">
        <v>45</v>
      </c>
      <c r="AC169" s="25">
        <f t="shared" si="107"/>
        <v>0</v>
      </c>
      <c r="AD169" s="25">
        <f t="shared" si="101"/>
        <v>0</v>
      </c>
      <c r="AE169" s="25">
        <f t="shared" si="108"/>
        <v>0</v>
      </c>
      <c r="AH169" s="433" t="s">
        <v>45</v>
      </c>
      <c r="AI169" s="25" t="e">
        <f t="shared" si="102"/>
        <v>#DIV/0!</v>
      </c>
      <c r="AJ169" s="25" t="e">
        <f t="shared" si="103"/>
        <v>#DIV/0!</v>
      </c>
      <c r="AK169" s="25" t="e">
        <f t="shared" si="109"/>
        <v>#DIV/0!</v>
      </c>
      <c r="AN169" s="433" t="s">
        <v>45</v>
      </c>
      <c r="AO169" s="25">
        <f t="shared" si="104"/>
        <v>0</v>
      </c>
      <c r="AP169" s="25">
        <f t="shared" si="105"/>
        <v>0</v>
      </c>
      <c r="AQ169" s="25">
        <f t="shared" si="110"/>
        <v>0</v>
      </c>
      <c r="AV169" s="433" t="str">
        <f t="shared" si="106"/>
        <v>T Attività di famiglie e convivenze come datori di lavoro p...</v>
      </c>
      <c r="AW169" s="25">
        <f t="shared" si="100"/>
        <v>0</v>
      </c>
      <c r="AX169" s="25">
        <f t="shared" si="100"/>
        <v>0</v>
      </c>
      <c r="AY169" s="25">
        <f t="shared" si="100"/>
        <v>0</v>
      </c>
      <c r="AZ169" s="25">
        <v>0</v>
      </c>
      <c r="BA169" s="25">
        <v>0</v>
      </c>
      <c r="BB169" s="25">
        <v>0</v>
      </c>
      <c r="BC169" s="25">
        <f t="shared" si="99"/>
        <v>0</v>
      </c>
      <c r="BD169" s="25">
        <f t="shared" si="99"/>
        <v>0</v>
      </c>
      <c r="BE169" s="261">
        <f t="shared" si="99"/>
        <v>0</v>
      </c>
    </row>
    <row r="170" spans="1:57" x14ac:dyDescent="0.2">
      <c r="A170" s="433" t="s">
        <v>25</v>
      </c>
      <c r="B170" s="25">
        <f>+B19-B72</f>
        <v>-564</v>
      </c>
      <c r="C170" s="25">
        <f>+C19-C72</f>
        <v>-564</v>
      </c>
      <c r="D170" s="25">
        <f t="shared" ref="B170:Y180" si="112">+D19-D72</f>
        <v>15</v>
      </c>
      <c r="E170" s="25">
        <f t="shared" si="112"/>
        <v>294</v>
      </c>
      <c r="F170" s="25">
        <f t="shared" si="112"/>
        <v>-6</v>
      </c>
      <c r="G170" s="25">
        <f t="shared" si="112"/>
        <v>-11</v>
      </c>
      <c r="H170" s="25">
        <f t="shared" si="112"/>
        <v>0</v>
      </c>
      <c r="I170" s="25">
        <f t="shared" si="112"/>
        <v>7</v>
      </c>
      <c r="J170" s="25">
        <f t="shared" si="112"/>
        <v>-209</v>
      </c>
      <c r="K170" s="25">
        <f t="shared" si="112"/>
        <v>-208</v>
      </c>
      <c r="L170" s="25">
        <f t="shared" si="112"/>
        <v>-4</v>
      </c>
      <c r="M170" s="25">
        <f t="shared" si="112"/>
        <v>93</v>
      </c>
      <c r="N170" s="25">
        <f t="shared" si="112"/>
        <v>-42</v>
      </c>
      <c r="O170" s="25">
        <f t="shared" si="112"/>
        <v>-43</v>
      </c>
      <c r="P170" s="25">
        <f t="shared" si="112"/>
        <v>11</v>
      </c>
      <c r="Q170" s="25">
        <f t="shared" si="112"/>
        <v>39</v>
      </c>
      <c r="R170" s="25">
        <f t="shared" si="112"/>
        <v>-821</v>
      </c>
      <c r="S170" s="25">
        <f t="shared" si="112"/>
        <v>-826</v>
      </c>
      <c r="T170" s="25">
        <f t="shared" si="112"/>
        <v>22</v>
      </c>
      <c r="U170" s="25">
        <f t="shared" si="112"/>
        <v>433</v>
      </c>
      <c r="V170" s="25">
        <f>+V19-V72</f>
        <v>-773</v>
      </c>
      <c r="W170" s="25">
        <f>+W19-W72</f>
        <v>-772</v>
      </c>
      <c r="X170" s="25">
        <f t="shared" si="112"/>
        <v>11</v>
      </c>
      <c r="Y170" s="25">
        <f t="shared" si="112"/>
        <v>387</v>
      </c>
      <c r="AB170" s="433" t="s">
        <v>46</v>
      </c>
      <c r="AC170" s="25">
        <f t="shared" si="107"/>
        <v>8.1596884128529688</v>
      </c>
      <c r="AD170" s="25">
        <f t="shared" si="101"/>
        <v>1.3826679649464459</v>
      </c>
      <c r="AE170" s="25">
        <f t="shared" si="108"/>
        <v>6.7770204479065228</v>
      </c>
      <c r="AH170" s="433" t="s">
        <v>46</v>
      </c>
      <c r="AI170" s="25">
        <f t="shared" si="102"/>
        <v>8.4967320261437909</v>
      </c>
      <c r="AJ170" s="25">
        <f t="shared" si="103"/>
        <v>1.4524328249818446</v>
      </c>
      <c r="AK170" s="25">
        <f t="shared" si="109"/>
        <v>7.0442992011619463</v>
      </c>
      <c r="AN170" s="433" t="s">
        <v>46</v>
      </c>
      <c r="AO170" s="25">
        <f t="shared" si="104"/>
        <v>8.487706298416974</v>
      </c>
      <c r="AP170" s="25">
        <f t="shared" si="105"/>
        <v>1.6503873358033008</v>
      </c>
      <c r="AQ170" s="25">
        <f t="shared" si="110"/>
        <v>6.837318962613673</v>
      </c>
      <c r="AV170" s="433" t="str">
        <f t="shared" si="106"/>
        <v>X Imprese non classificate</v>
      </c>
      <c r="AW170" s="25">
        <f t="shared" si="100"/>
        <v>8.1596884128529688</v>
      </c>
      <c r="AX170" s="25">
        <f t="shared" si="100"/>
        <v>1.3826679649464459</v>
      </c>
      <c r="AY170" s="25">
        <f t="shared" si="100"/>
        <v>6.7770204479065228</v>
      </c>
      <c r="AZ170" s="25">
        <f t="shared" ref="AZ170:BB171" si="113">+AI170</f>
        <v>8.4967320261437909</v>
      </c>
      <c r="BA170" s="25">
        <f t="shared" si="113"/>
        <v>1.4524328249818446</v>
      </c>
      <c r="BB170" s="25">
        <f t="shared" si="113"/>
        <v>7.0442992011619463</v>
      </c>
      <c r="BC170" s="25">
        <f t="shared" si="99"/>
        <v>8.487706298416974</v>
      </c>
      <c r="BD170" s="25">
        <f t="shared" si="99"/>
        <v>1.6503873358033008</v>
      </c>
      <c r="BE170" s="261">
        <f t="shared" si="99"/>
        <v>6.837318962613673</v>
      </c>
    </row>
    <row r="171" spans="1:57" x14ac:dyDescent="0.2">
      <c r="A171" s="433" t="s">
        <v>26</v>
      </c>
      <c r="B171" s="25">
        <f t="shared" si="112"/>
        <v>-1</v>
      </c>
      <c r="C171" s="25">
        <f t="shared" si="112"/>
        <v>1</v>
      </c>
      <c r="D171" s="25">
        <f t="shared" si="112"/>
        <v>0</v>
      </c>
      <c r="E171" s="25">
        <f t="shared" si="112"/>
        <v>0</v>
      </c>
      <c r="F171" s="25">
        <f t="shared" si="112"/>
        <v>1</v>
      </c>
      <c r="G171" s="25">
        <f t="shared" si="112"/>
        <v>1</v>
      </c>
      <c r="H171" s="25">
        <f t="shared" si="112"/>
        <v>0</v>
      </c>
      <c r="I171" s="25">
        <f t="shared" si="112"/>
        <v>0</v>
      </c>
      <c r="J171" s="25">
        <f t="shared" si="112"/>
        <v>-2</v>
      </c>
      <c r="K171" s="25">
        <f t="shared" si="112"/>
        <v>-1</v>
      </c>
      <c r="L171" s="25">
        <f t="shared" si="112"/>
        <v>0</v>
      </c>
      <c r="M171" s="25">
        <f t="shared" si="112"/>
        <v>0</v>
      </c>
      <c r="N171" s="25">
        <f t="shared" si="112"/>
        <v>-2</v>
      </c>
      <c r="O171" s="25">
        <f t="shared" si="112"/>
        <v>-2</v>
      </c>
      <c r="P171" s="25">
        <f t="shared" si="112"/>
        <v>0</v>
      </c>
      <c r="Q171" s="25">
        <f t="shared" si="112"/>
        <v>0</v>
      </c>
      <c r="R171" s="25">
        <f t="shared" si="112"/>
        <v>-4</v>
      </c>
      <c r="S171" s="25">
        <f t="shared" si="112"/>
        <v>-1</v>
      </c>
      <c r="T171" s="25">
        <f t="shared" si="112"/>
        <v>0</v>
      </c>
      <c r="U171" s="25">
        <f t="shared" si="112"/>
        <v>0</v>
      </c>
      <c r="V171" s="25">
        <f t="shared" si="112"/>
        <v>-3</v>
      </c>
      <c r="W171" s="25">
        <f t="shared" si="112"/>
        <v>0</v>
      </c>
      <c r="X171" s="25">
        <f t="shared" si="112"/>
        <v>0</v>
      </c>
      <c r="Y171" s="25">
        <f t="shared" si="112"/>
        <v>0</v>
      </c>
      <c r="AB171" s="295" t="s">
        <v>20</v>
      </c>
      <c r="AC171" s="25">
        <f t="shared" si="107"/>
        <v>1.5493779423935312</v>
      </c>
      <c r="AD171" s="25">
        <f t="shared" si="101"/>
        <v>2.2501254968998872</v>
      </c>
      <c r="AE171" s="25">
        <f t="shared" si="108"/>
        <v>-0.70074755450635595</v>
      </c>
      <c r="AH171" s="295" t="s">
        <v>20</v>
      </c>
      <c r="AI171" s="25">
        <f t="shared" si="102"/>
        <v>1.4688802350208374</v>
      </c>
      <c r="AJ171" s="25">
        <f t="shared" si="103"/>
        <v>2.5483364077338253</v>
      </c>
      <c r="AK171" s="25">
        <f t="shared" si="109"/>
        <v>-1.0794561727129879</v>
      </c>
      <c r="AN171" s="295" t="s">
        <v>20</v>
      </c>
      <c r="AO171" s="25">
        <f t="shared" si="104"/>
        <v>1.6889956069742695</v>
      </c>
      <c r="AP171" s="25">
        <f t="shared" si="105"/>
        <v>2.5839722775519114</v>
      </c>
      <c r="AQ171" s="25">
        <f t="shared" si="110"/>
        <v>-0.89497667057764185</v>
      </c>
      <c r="AV171" s="295" t="str">
        <f t="shared" si="106"/>
        <v>Grand Total</v>
      </c>
      <c r="AW171" s="25">
        <f t="shared" si="100"/>
        <v>1.5493779423935312</v>
      </c>
      <c r="AX171" s="25">
        <f t="shared" si="100"/>
        <v>2.2501254968998872</v>
      </c>
      <c r="AY171" s="25">
        <f t="shared" si="100"/>
        <v>-0.70074755450635595</v>
      </c>
      <c r="AZ171" s="25">
        <f t="shared" si="113"/>
        <v>1.4688802350208374</v>
      </c>
      <c r="BA171" s="25">
        <f t="shared" si="113"/>
        <v>2.5483364077338253</v>
      </c>
      <c r="BB171" s="25">
        <f t="shared" si="113"/>
        <v>-1.0794561727129879</v>
      </c>
      <c r="BC171" s="25">
        <f t="shared" si="99"/>
        <v>1.6889956069742695</v>
      </c>
      <c r="BD171" s="25">
        <f t="shared" si="99"/>
        <v>2.5839722775519114</v>
      </c>
      <c r="BE171" s="261">
        <f t="shared" si="99"/>
        <v>-0.89497667057764185</v>
      </c>
    </row>
    <row r="172" spans="1:57" x14ac:dyDescent="0.2">
      <c r="A172" s="433" t="s">
        <v>27</v>
      </c>
      <c r="B172" s="25">
        <f t="shared" si="112"/>
        <v>-77</v>
      </c>
      <c r="C172" s="25">
        <f t="shared" si="112"/>
        <v>-85</v>
      </c>
      <c r="D172" s="25">
        <f t="shared" si="112"/>
        <v>-1</v>
      </c>
      <c r="E172" s="25">
        <f t="shared" si="112"/>
        <v>-1</v>
      </c>
      <c r="F172" s="25">
        <f t="shared" si="112"/>
        <v>-25</v>
      </c>
      <c r="G172" s="25">
        <f t="shared" si="112"/>
        <v>-15</v>
      </c>
      <c r="H172" s="25">
        <f t="shared" si="112"/>
        <v>-6</v>
      </c>
      <c r="I172" s="25">
        <f t="shared" si="112"/>
        <v>6</v>
      </c>
      <c r="J172" s="25">
        <f t="shared" si="112"/>
        <v>-121</v>
      </c>
      <c r="K172" s="25">
        <f t="shared" si="112"/>
        <v>-112</v>
      </c>
      <c r="L172" s="25">
        <f t="shared" si="112"/>
        <v>-6</v>
      </c>
      <c r="M172" s="25">
        <f t="shared" si="112"/>
        <v>27</v>
      </c>
      <c r="N172" s="25">
        <f t="shared" si="112"/>
        <v>-20</v>
      </c>
      <c r="O172" s="25">
        <f t="shared" si="112"/>
        <v>11</v>
      </c>
      <c r="P172" s="25">
        <f t="shared" si="112"/>
        <v>-8</v>
      </c>
      <c r="Q172" s="25">
        <f t="shared" si="112"/>
        <v>-9</v>
      </c>
      <c r="R172" s="25">
        <f t="shared" si="112"/>
        <v>-243</v>
      </c>
      <c r="S172" s="25">
        <f t="shared" si="112"/>
        <v>-201</v>
      </c>
      <c r="T172" s="25">
        <f t="shared" si="112"/>
        <v>-21</v>
      </c>
      <c r="U172" s="25">
        <f t="shared" si="112"/>
        <v>23</v>
      </c>
      <c r="V172" s="25">
        <f t="shared" si="112"/>
        <v>-198</v>
      </c>
      <c r="W172" s="25">
        <f t="shared" si="112"/>
        <v>-197</v>
      </c>
      <c r="X172" s="25">
        <f t="shared" si="112"/>
        <v>-7</v>
      </c>
      <c r="Y172" s="25">
        <f t="shared" si="112"/>
        <v>26</v>
      </c>
    </row>
    <row r="173" spans="1:57" x14ac:dyDescent="0.2">
      <c r="A173" s="433" t="s">
        <v>28</v>
      </c>
      <c r="B173" s="25">
        <f t="shared" si="112"/>
        <v>2</v>
      </c>
      <c r="C173" s="25">
        <f t="shared" si="112"/>
        <v>2</v>
      </c>
      <c r="D173" s="25">
        <f t="shared" si="112"/>
        <v>-1</v>
      </c>
      <c r="E173" s="25">
        <f t="shared" si="112"/>
        <v>-1</v>
      </c>
      <c r="F173" s="25">
        <f t="shared" si="112"/>
        <v>2</v>
      </c>
      <c r="G173" s="25">
        <f t="shared" si="112"/>
        <v>2</v>
      </c>
      <c r="H173" s="25">
        <f t="shared" si="112"/>
        <v>0</v>
      </c>
      <c r="I173" s="25">
        <f t="shared" si="112"/>
        <v>2</v>
      </c>
      <c r="J173" s="25">
        <f t="shared" si="112"/>
        <v>4</v>
      </c>
      <c r="K173" s="25">
        <f t="shared" si="112"/>
        <v>3</v>
      </c>
      <c r="L173" s="25">
        <f t="shared" si="112"/>
        <v>1</v>
      </c>
      <c r="M173" s="25">
        <f t="shared" si="112"/>
        <v>1</v>
      </c>
      <c r="N173" s="25">
        <f t="shared" si="112"/>
        <v>2</v>
      </c>
      <c r="O173" s="25">
        <f t="shared" si="112"/>
        <v>1</v>
      </c>
      <c r="P173" s="25">
        <f t="shared" si="112"/>
        <v>0</v>
      </c>
      <c r="Q173" s="25">
        <f t="shared" si="112"/>
        <v>-4</v>
      </c>
      <c r="R173" s="25">
        <f t="shared" si="112"/>
        <v>10</v>
      </c>
      <c r="S173" s="25">
        <f t="shared" si="112"/>
        <v>8</v>
      </c>
      <c r="T173" s="25">
        <f t="shared" si="112"/>
        <v>0</v>
      </c>
      <c r="U173" s="25">
        <f t="shared" si="112"/>
        <v>-2</v>
      </c>
      <c r="V173" s="25">
        <f t="shared" si="112"/>
        <v>6</v>
      </c>
      <c r="W173" s="25">
        <f t="shared" si="112"/>
        <v>5</v>
      </c>
      <c r="X173" s="25">
        <f t="shared" si="112"/>
        <v>0</v>
      </c>
      <c r="Y173" s="25">
        <f t="shared" si="112"/>
        <v>0</v>
      </c>
    </row>
    <row r="174" spans="1:57" x14ac:dyDescent="0.2">
      <c r="A174" s="433" t="s">
        <v>29</v>
      </c>
      <c r="B174" s="25">
        <f t="shared" si="112"/>
        <v>-2</v>
      </c>
      <c r="C174" s="25">
        <f t="shared" si="112"/>
        <v>0</v>
      </c>
      <c r="D174" s="25">
        <f t="shared" si="112"/>
        <v>0</v>
      </c>
      <c r="E174" s="25">
        <f t="shared" si="112"/>
        <v>1</v>
      </c>
      <c r="F174" s="25">
        <f t="shared" si="112"/>
        <v>4</v>
      </c>
      <c r="G174" s="25">
        <f t="shared" si="112"/>
        <v>3</v>
      </c>
      <c r="H174" s="25">
        <f t="shared" si="112"/>
        <v>0</v>
      </c>
      <c r="I174" s="25">
        <f t="shared" si="112"/>
        <v>0</v>
      </c>
      <c r="J174" s="25">
        <f t="shared" si="112"/>
        <v>-2</v>
      </c>
      <c r="K174" s="25">
        <f t="shared" si="112"/>
        <v>-1</v>
      </c>
      <c r="L174" s="25">
        <f t="shared" si="112"/>
        <v>0</v>
      </c>
      <c r="M174" s="25">
        <f t="shared" si="112"/>
        <v>0</v>
      </c>
      <c r="N174" s="25">
        <f t="shared" si="112"/>
        <v>-2</v>
      </c>
      <c r="O174" s="25">
        <f t="shared" si="112"/>
        <v>-2</v>
      </c>
      <c r="P174" s="25">
        <f t="shared" si="112"/>
        <v>0</v>
      </c>
      <c r="Q174" s="25">
        <f t="shared" si="112"/>
        <v>0</v>
      </c>
      <c r="R174" s="25">
        <f t="shared" si="112"/>
        <v>-2</v>
      </c>
      <c r="S174" s="25">
        <f t="shared" si="112"/>
        <v>0</v>
      </c>
      <c r="T174" s="25">
        <f t="shared" si="112"/>
        <v>0</v>
      </c>
      <c r="U174" s="25">
        <f t="shared" si="112"/>
        <v>1</v>
      </c>
      <c r="V174" s="25">
        <f t="shared" si="112"/>
        <v>-4</v>
      </c>
      <c r="W174" s="25">
        <f t="shared" si="112"/>
        <v>-1</v>
      </c>
      <c r="X174" s="25">
        <f t="shared" si="112"/>
        <v>0</v>
      </c>
      <c r="Y174" s="25">
        <f t="shared" si="112"/>
        <v>1</v>
      </c>
    </row>
    <row r="175" spans="1:57" x14ac:dyDescent="0.2">
      <c r="A175" s="433" t="s">
        <v>30</v>
      </c>
      <c r="B175" s="25">
        <f t="shared" si="112"/>
        <v>-194</v>
      </c>
      <c r="C175" s="25">
        <f t="shared" si="112"/>
        <v>-189</v>
      </c>
      <c r="D175" s="25">
        <f t="shared" si="112"/>
        <v>-19</v>
      </c>
      <c r="E175" s="25">
        <f t="shared" si="112"/>
        <v>18</v>
      </c>
      <c r="F175" s="25">
        <f t="shared" si="112"/>
        <v>33</v>
      </c>
      <c r="G175" s="25">
        <f t="shared" si="112"/>
        <v>39</v>
      </c>
      <c r="H175" s="25">
        <f t="shared" si="112"/>
        <v>-34</v>
      </c>
      <c r="I175" s="25">
        <f t="shared" si="112"/>
        <v>7</v>
      </c>
      <c r="J175" s="25">
        <f t="shared" si="112"/>
        <v>-124</v>
      </c>
      <c r="K175" s="25">
        <f t="shared" si="112"/>
        <v>-113</v>
      </c>
      <c r="L175" s="25">
        <f t="shared" si="112"/>
        <v>-12</v>
      </c>
      <c r="M175" s="25">
        <f t="shared" si="112"/>
        <v>42</v>
      </c>
      <c r="N175" s="25">
        <f t="shared" si="112"/>
        <v>97</v>
      </c>
      <c r="O175" s="25">
        <f t="shared" si="112"/>
        <v>94</v>
      </c>
      <c r="P175" s="25">
        <f t="shared" si="112"/>
        <v>2</v>
      </c>
      <c r="Q175" s="25">
        <f t="shared" si="112"/>
        <v>-10</v>
      </c>
      <c r="R175" s="25">
        <f t="shared" si="112"/>
        <v>-188</v>
      </c>
      <c r="S175" s="25">
        <f t="shared" si="112"/>
        <v>-169</v>
      </c>
      <c r="T175" s="25">
        <f t="shared" si="112"/>
        <v>-63</v>
      </c>
      <c r="U175" s="25">
        <f t="shared" si="112"/>
        <v>57</v>
      </c>
      <c r="V175" s="25">
        <f t="shared" si="112"/>
        <v>-318</v>
      </c>
      <c r="W175" s="25">
        <f t="shared" si="112"/>
        <v>-302</v>
      </c>
      <c r="X175" s="25">
        <f t="shared" si="112"/>
        <v>-31</v>
      </c>
      <c r="Y175" s="25">
        <f t="shared" si="112"/>
        <v>60</v>
      </c>
    </row>
    <row r="176" spans="1:57" x14ac:dyDescent="0.2">
      <c r="A176" s="433" t="s">
        <v>31</v>
      </c>
      <c r="B176" s="25">
        <f t="shared" si="112"/>
        <v>-347</v>
      </c>
      <c r="C176" s="25">
        <f t="shared" si="112"/>
        <v>-354</v>
      </c>
      <c r="D176" s="25">
        <f t="shared" si="112"/>
        <v>-1</v>
      </c>
      <c r="E176" s="25">
        <f t="shared" si="112"/>
        <v>16</v>
      </c>
      <c r="F176" s="25">
        <f t="shared" si="112"/>
        <v>-70</v>
      </c>
      <c r="G176" s="25">
        <f t="shared" si="112"/>
        <v>-63</v>
      </c>
      <c r="H176" s="25">
        <f t="shared" si="112"/>
        <v>3</v>
      </c>
      <c r="I176" s="25">
        <f t="shared" si="112"/>
        <v>10</v>
      </c>
      <c r="J176" s="25">
        <f t="shared" si="112"/>
        <v>-551</v>
      </c>
      <c r="K176" s="25">
        <f t="shared" si="112"/>
        <v>-555</v>
      </c>
      <c r="L176" s="25">
        <f t="shared" si="112"/>
        <v>11</v>
      </c>
      <c r="M176" s="25">
        <f t="shared" si="112"/>
        <v>72</v>
      </c>
      <c r="N176" s="25">
        <f t="shared" si="112"/>
        <v>-55</v>
      </c>
      <c r="O176" s="25">
        <f t="shared" si="112"/>
        <v>-59</v>
      </c>
      <c r="P176" s="25">
        <f t="shared" si="112"/>
        <v>3</v>
      </c>
      <c r="Q176" s="25">
        <f t="shared" si="112"/>
        <v>3</v>
      </c>
      <c r="R176" s="25">
        <f t="shared" si="112"/>
        <v>-1023</v>
      </c>
      <c r="S176" s="25">
        <f t="shared" si="112"/>
        <v>-1031</v>
      </c>
      <c r="T176" s="25">
        <f t="shared" si="112"/>
        <v>16</v>
      </c>
      <c r="U176" s="25">
        <f t="shared" si="112"/>
        <v>101</v>
      </c>
      <c r="V176" s="25">
        <f t="shared" si="112"/>
        <v>-898</v>
      </c>
      <c r="W176" s="25">
        <f t="shared" si="112"/>
        <v>-909</v>
      </c>
      <c r="X176" s="25">
        <f t="shared" si="112"/>
        <v>10</v>
      </c>
      <c r="Y176" s="25">
        <f t="shared" si="112"/>
        <v>88</v>
      </c>
    </row>
    <row r="177" spans="1:25" x14ac:dyDescent="0.2">
      <c r="A177" s="433" t="s">
        <v>32</v>
      </c>
      <c r="B177" s="25">
        <f t="shared" si="112"/>
        <v>-35</v>
      </c>
      <c r="C177" s="25">
        <f t="shared" si="112"/>
        <v>-39</v>
      </c>
      <c r="D177" s="25">
        <f t="shared" si="112"/>
        <v>0</v>
      </c>
      <c r="E177" s="25">
        <f t="shared" si="112"/>
        <v>-5</v>
      </c>
      <c r="F177" s="25">
        <f t="shared" si="112"/>
        <v>-8</v>
      </c>
      <c r="G177" s="25">
        <f t="shared" si="112"/>
        <v>-5</v>
      </c>
      <c r="H177" s="25">
        <f t="shared" si="112"/>
        <v>0</v>
      </c>
      <c r="I177" s="25">
        <f t="shared" si="112"/>
        <v>5</v>
      </c>
      <c r="J177" s="25">
        <f t="shared" si="112"/>
        <v>-46</v>
      </c>
      <c r="K177" s="25">
        <f t="shared" si="112"/>
        <v>-48</v>
      </c>
      <c r="L177" s="25">
        <f t="shared" si="112"/>
        <v>2</v>
      </c>
      <c r="M177" s="25">
        <f t="shared" si="112"/>
        <v>10</v>
      </c>
      <c r="N177" s="25">
        <f t="shared" si="112"/>
        <v>-10</v>
      </c>
      <c r="O177" s="25">
        <f t="shared" si="112"/>
        <v>-8</v>
      </c>
      <c r="P177" s="25">
        <f t="shared" si="112"/>
        <v>-2</v>
      </c>
      <c r="Q177" s="25">
        <f t="shared" si="112"/>
        <v>0</v>
      </c>
      <c r="R177" s="25">
        <f t="shared" si="112"/>
        <v>-99</v>
      </c>
      <c r="S177" s="25">
        <f t="shared" si="112"/>
        <v>-100</v>
      </c>
      <c r="T177" s="25">
        <f t="shared" si="112"/>
        <v>0</v>
      </c>
      <c r="U177" s="25">
        <f t="shared" si="112"/>
        <v>10</v>
      </c>
      <c r="V177" s="25">
        <f t="shared" si="112"/>
        <v>-81</v>
      </c>
      <c r="W177" s="25">
        <f t="shared" si="112"/>
        <v>-87</v>
      </c>
      <c r="X177" s="25">
        <f t="shared" si="112"/>
        <v>2</v>
      </c>
      <c r="Y177" s="25">
        <f t="shared" si="112"/>
        <v>5</v>
      </c>
    </row>
    <row r="178" spans="1:25" x14ac:dyDescent="0.2">
      <c r="A178" s="433" t="s">
        <v>33</v>
      </c>
      <c r="B178" s="25">
        <f t="shared" si="112"/>
        <v>-25</v>
      </c>
      <c r="C178" s="25">
        <f t="shared" si="112"/>
        <v>-36</v>
      </c>
      <c r="D178" s="25">
        <f t="shared" si="112"/>
        <v>9</v>
      </c>
      <c r="E178" s="25">
        <f t="shared" si="112"/>
        <v>11</v>
      </c>
      <c r="F178" s="25">
        <f t="shared" si="112"/>
        <v>23</v>
      </c>
      <c r="G178" s="25">
        <f t="shared" si="112"/>
        <v>2</v>
      </c>
      <c r="H178" s="25">
        <f t="shared" si="112"/>
        <v>4</v>
      </c>
      <c r="I178" s="25">
        <f t="shared" si="112"/>
        <v>0</v>
      </c>
      <c r="J178" s="25">
        <f t="shared" si="112"/>
        <v>-74</v>
      </c>
      <c r="K178" s="25">
        <f t="shared" si="112"/>
        <v>-118</v>
      </c>
      <c r="L178" s="25">
        <f t="shared" si="112"/>
        <v>4</v>
      </c>
      <c r="M178" s="25">
        <f t="shared" si="112"/>
        <v>18</v>
      </c>
      <c r="N178" s="25">
        <f t="shared" si="112"/>
        <v>14</v>
      </c>
      <c r="O178" s="25">
        <f t="shared" si="112"/>
        <v>-2</v>
      </c>
      <c r="P178" s="25">
        <f t="shared" si="112"/>
        <v>1</v>
      </c>
      <c r="Q178" s="25">
        <f t="shared" si="112"/>
        <v>0</v>
      </c>
      <c r="R178" s="25">
        <f t="shared" si="112"/>
        <v>-62</v>
      </c>
      <c r="S178" s="25">
        <f t="shared" si="112"/>
        <v>-154</v>
      </c>
      <c r="T178" s="25">
        <f t="shared" si="112"/>
        <v>18</v>
      </c>
      <c r="U178" s="25">
        <f t="shared" si="112"/>
        <v>29</v>
      </c>
      <c r="V178" s="25">
        <f t="shared" si="112"/>
        <v>-99</v>
      </c>
      <c r="W178" s="25">
        <f t="shared" si="112"/>
        <v>-154</v>
      </c>
      <c r="X178" s="25">
        <f t="shared" si="112"/>
        <v>13</v>
      </c>
      <c r="Y178" s="25">
        <f t="shared" si="112"/>
        <v>29</v>
      </c>
    </row>
    <row r="179" spans="1:25" x14ac:dyDescent="0.2">
      <c r="A179" s="433" t="s">
        <v>34</v>
      </c>
      <c r="B179" s="25">
        <f t="shared" si="112"/>
        <v>3</v>
      </c>
      <c r="C179" s="25">
        <f t="shared" si="112"/>
        <v>0</v>
      </c>
      <c r="D179" s="25">
        <f t="shared" si="112"/>
        <v>-1</v>
      </c>
      <c r="E179" s="25">
        <f t="shared" si="112"/>
        <v>-4</v>
      </c>
      <c r="F179" s="25">
        <f t="shared" si="112"/>
        <v>18</v>
      </c>
      <c r="G179" s="25">
        <f t="shared" si="112"/>
        <v>16</v>
      </c>
      <c r="H179" s="25">
        <f t="shared" si="112"/>
        <v>-2</v>
      </c>
      <c r="I179" s="25">
        <f t="shared" si="112"/>
        <v>-12</v>
      </c>
      <c r="J179" s="25">
        <f t="shared" si="112"/>
        <v>3</v>
      </c>
      <c r="K179" s="25">
        <f t="shared" si="112"/>
        <v>4</v>
      </c>
      <c r="L179" s="25">
        <f t="shared" si="112"/>
        <v>4</v>
      </c>
      <c r="M179" s="25">
        <f t="shared" si="112"/>
        <v>4</v>
      </c>
      <c r="N179" s="25">
        <f t="shared" si="112"/>
        <v>16</v>
      </c>
      <c r="O179" s="25">
        <f t="shared" si="112"/>
        <v>17</v>
      </c>
      <c r="P179" s="25">
        <f t="shared" si="112"/>
        <v>2</v>
      </c>
      <c r="Q179" s="25">
        <f t="shared" si="112"/>
        <v>2</v>
      </c>
      <c r="R179" s="25">
        <f t="shared" si="112"/>
        <v>40</v>
      </c>
      <c r="S179" s="25">
        <f t="shared" si="112"/>
        <v>37</v>
      </c>
      <c r="T179" s="25">
        <f t="shared" si="112"/>
        <v>3</v>
      </c>
      <c r="U179" s="25">
        <f t="shared" si="112"/>
        <v>-10</v>
      </c>
      <c r="V179" s="25">
        <f t="shared" si="112"/>
        <v>6</v>
      </c>
      <c r="W179" s="25">
        <f t="shared" si="112"/>
        <v>4</v>
      </c>
      <c r="X179" s="25">
        <f t="shared" si="112"/>
        <v>3</v>
      </c>
      <c r="Y179" s="25">
        <f t="shared" si="112"/>
        <v>0</v>
      </c>
    </row>
    <row r="180" spans="1:25" x14ac:dyDescent="0.2">
      <c r="A180" s="433" t="s">
        <v>35</v>
      </c>
      <c r="B180" s="25">
        <f t="shared" si="112"/>
        <v>2</v>
      </c>
      <c r="C180" s="25">
        <f t="shared" si="112"/>
        <v>-2</v>
      </c>
      <c r="D180" s="25">
        <f t="shared" si="112"/>
        <v>-1</v>
      </c>
      <c r="E180" s="25">
        <f t="shared" si="112"/>
        <v>-4</v>
      </c>
      <c r="F180" s="25">
        <f t="shared" si="112"/>
        <v>-19</v>
      </c>
      <c r="G180" s="25">
        <f t="shared" si="112"/>
        <v>-17</v>
      </c>
      <c r="H180" s="25">
        <f t="shared" si="112"/>
        <v>-3</v>
      </c>
      <c r="I180" s="25">
        <f t="shared" si="112"/>
        <v>9</v>
      </c>
      <c r="J180" s="25">
        <f t="shared" si="112"/>
        <v>22</v>
      </c>
      <c r="K180" s="25">
        <f t="shared" si="112"/>
        <v>23</v>
      </c>
      <c r="L180" s="25">
        <f t="shared" si="112"/>
        <v>5</v>
      </c>
      <c r="M180" s="25">
        <f t="shared" si="112"/>
        <v>1</v>
      </c>
      <c r="N180" s="25">
        <f t="shared" si="112"/>
        <v>7</v>
      </c>
      <c r="O180" s="25">
        <f t="shared" si="112"/>
        <v>5</v>
      </c>
      <c r="P180" s="25">
        <f t="shared" si="112"/>
        <v>-1</v>
      </c>
      <c r="Q180" s="25">
        <f t="shared" si="112"/>
        <v>2</v>
      </c>
      <c r="R180" s="25">
        <f t="shared" si="112"/>
        <v>12</v>
      </c>
      <c r="S180" s="25">
        <f t="shared" si="112"/>
        <v>9</v>
      </c>
      <c r="T180" s="25">
        <f t="shared" si="112"/>
        <v>0</v>
      </c>
      <c r="U180" s="25">
        <f t="shared" ref="B180:Y191" si="114">+U29-U82</f>
        <v>8</v>
      </c>
      <c r="V180" s="25">
        <f t="shared" si="114"/>
        <v>24</v>
      </c>
      <c r="W180" s="25">
        <f t="shared" si="114"/>
        <v>21</v>
      </c>
      <c r="X180" s="25">
        <f t="shared" si="114"/>
        <v>4</v>
      </c>
      <c r="Y180" s="25">
        <f t="shared" si="114"/>
        <v>-3</v>
      </c>
    </row>
    <row r="181" spans="1:25" x14ac:dyDescent="0.2">
      <c r="A181" s="433" t="s">
        <v>36</v>
      </c>
      <c r="B181" s="25">
        <f t="shared" si="114"/>
        <v>39</v>
      </c>
      <c r="C181" s="25">
        <f t="shared" si="114"/>
        <v>36</v>
      </c>
      <c r="D181" s="25">
        <f t="shared" si="114"/>
        <v>0</v>
      </c>
      <c r="E181" s="25">
        <f t="shared" si="114"/>
        <v>0</v>
      </c>
      <c r="F181" s="25">
        <f t="shared" si="114"/>
        <v>30</v>
      </c>
      <c r="G181" s="25">
        <f t="shared" si="114"/>
        <v>31</v>
      </c>
      <c r="H181" s="25">
        <f t="shared" si="114"/>
        <v>0</v>
      </c>
      <c r="I181" s="25">
        <f t="shared" si="114"/>
        <v>-1</v>
      </c>
      <c r="J181" s="25">
        <f t="shared" si="114"/>
        <v>28</v>
      </c>
      <c r="K181" s="25">
        <f t="shared" si="114"/>
        <v>32</v>
      </c>
      <c r="L181" s="25">
        <f t="shared" si="114"/>
        <v>-4</v>
      </c>
      <c r="M181" s="25">
        <f t="shared" si="114"/>
        <v>5</v>
      </c>
      <c r="N181" s="25">
        <f t="shared" si="114"/>
        <v>41</v>
      </c>
      <c r="O181" s="25">
        <f t="shared" si="114"/>
        <v>35</v>
      </c>
      <c r="P181" s="25">
        <f t="shared" si="114"/>
        <v>-2</v>
      </c>
      <c r="Q181" s="25">
        <f t="shared" si="114"/>
        <v>6</v>
      </c>
      <c r="R181" s="25">
        <f t="shared" si="114"/>
        <v>138</v>
      </c>
      <c r="S181" s="25">
        <f t="shared" si="114"/>
        <v>134</v>
      </c>
      <c r="T181" s="25">
        <f t="shared" si="114"/>
        <v>-6</v>
      </c>
      <c r="U181" s="25">
        <f t="shared" si="114"/>
        <v>10</v>
      </c>
      <c r="V181" s="25">
        <f t="shared" si="114"/>
        <v>67</v>
      </c>
      <c r="W181" s="25">
        <f t="shared" si="114"/>
        <v>68</v>
      </c>
      <c r="X181" s="25">
        <f t="shared" si="114"/>
        <v>-4</v>
      </c>
      <c r="Y181" s="25">
        <f t="shared" si="114"/>
        <v>5</v>
      </c>
    </row>
    <row r="182" spans="1:25" x14ac:dyDescent="0.2">
      <c r="A182" s="433" t="s">
        <v>37</v>
      </c>
      <c r="B182" s="25">
        <f t="shared" si="114"/>
        <v>44</v>
      </c>
      <c r="C182" s="25">
        <f t="shared" si="114"/>
        <v>35</v>
      </c>
      <c r="D182" s="25">
        <f t="shared" si="114"/>
        <v>-14</v>
      </c>
      <c r="E182" s="25">
        <f t="shared" si="114"/>
        <v>-2</v>
      </c>
      <c r="F182" s="25">
        <f t="shared" si="114"/>
        <v>46</v>
      </c>
      <c r="G182" s="25">
        <f t="shared" si="114"/>
        <v>37</v>
      </c>
      <c r="H182" s="25">
        <f t="shared" si="114"/>
        <v>-12</v>
      </c>
      <c r="I182" s="25">
        <f t="shared" si="114"/>
        <v>-1</v>
      </c>
      <c r="J182" s="25">
        <f t="shared" si="114"/>
        <v>53</v>
      </c>
      <c r="K182" s="25">
        <f t="shared" si="114"/>
        <v>45</v>
      </c>
      <c r="L182" s="25">
        <f t="shared" si="114"/>
        <v>3</v>
      </c>
      <c r="M182" s="25">
        <f t="shared" si="114"/>
        <v>5</v>
      </c>
      <c r="N182" s="25">
        <f t="shared" si="114"/>
        <v>30</v>
      </c>
      <c r="O182" s="25">
        <f t="shared" si="114"/>
        <v>33</v>
      </c>
      <c r="P182" s="25">
        <f t="shared" si="114"/>
        <v>2</v>
      </c>
      <c r="Q182" s="25">
        <f t="shared" si="114"/>
        <v>-3</v>
      </c>
      <c r="R182" s="25">
        <f t="shared" si="114"/>
        <v>173</v>
      </c>
      <c r="S182" s="25">
        <f t="shared" si="114"/>
        <v>150</v>
      </c>
      <c r="T182" s="25">
        <f t="shared" si="114"/>
        <v>-21</v>
      </c>
      <c r="U182" s="25">
        <f t="shared" si="114"/>
        <v>-1</v>
      </c>
      <c r="V182" s="25">
        <f t="shared" si="114"/>
        <v>97</v>
      </c>
      <c r="W182" s="25">
        <f t="shared" si="114"/>
        <v>80</v>
      </c>
      <c r="X182" s="25">
        <f t="shared" si="114"/>
        <v>-11</v>
      </c>
      <c r="Y182" s="25">
        <f t="shared" si="114"/>
        <v>3</v>
      </c>
    </row>
    <row r="183" spans="1:25" x14ac:dyDescent="0.2">
      <c r="A183" s="433" t="s">
        <v>38</v>
      </c>
      <c r="B183" s="25">
        <f t="shared" si="114"/>
        <v>-9</v>
      </c>
      <c r="C183" s="25">
        <f t="shared" si="114"/>
        <v>-11</v>
      </c>
      <c r="D183" s="25">
        <f t="shared" si="114"/>
        <v>-1</v>
      </c>
      <c r="E183" s="25">
        <f t="shared" si="114"/>
        <v>5</v>
      </c>
      <c r="F183" s="25">
        <f t="shared" si="114"/>
        <v>-1</v>
      </c>
      <c r="G183" s="25">
        <f t="shared" si="114"/>
        <v>-5</v>
      </c>
      <c r="H183" s="25">
        <f t="shared" si="114"/>
        <v>-11</v>
      </c>
      <c r="I183" s="25">
        <f t="shared" si="114"/>
        <v>12</v>
      </c>
      <c r="J183" s="25">
        <f t="shared" si="114"/>
        <v>-13</v>
      </c>
      <c r="K183" s="25">
        <f t="shared" si="114"/>
        <v>-9</v>
      </c>
      <c r="L183" s="25">
        <f t="shared" si="114"/>
        <v>-7</v>
      </c>
      <c r="M183" s="25">
        <f t="shared" si="114"/>
        <v>7</v>
      </c>
      <c r="N183" s="25">
        <f t="shared" si="114"/>
        <v>22</v>
      </c>
      <c r="O183" s="25">
        <f t="shared" si="114"/>
        <v>25</v>
      </c>
      <c r="P183" s="25">
        <f t="shared" si="114"/>
        <v>-9</v>
      </c>
      <c r="Q183" s="25">
        <f t="shared" si="114"/>
        <v>2</v>
      </c>
      <c r="R183" s="25">
        <f t="shared" si="114"/>
        <v>-1</v>
      </c>
      <c r="S183" s="25">
        <f t="shared" si="114"/>
        <v>0</v>
      </c>
      <c r="T183" s="25">
        <f t="shared" si="114"/>
        <v>-28</v>
      </c>
      <c r="U183" s="25">
        <f t="shared" si="114"/>
        <v>26</v>
      </c>
      <c r="V183" s="25">
        <f t="shared" si="114"/>
        <v>-22</v>
      </c>
      <c r="W183" s="25">
        <f t="shared" si="114"/>
        <v>-20</v>
      </c>
      <c r="X183" s="25">
        <f t="shared" si="114"/>
        <v>-8</v>
      </c>
      <c r="Y183" s="25">
        <f t="shared" si="114"/>
        <v>12</v>
      </c>
    </row>
    <row r="184" spans="1:25" x14ac:dyDescent="0.2">
      <c r="A184" s="433" t="s">
        <v>39</v>
      </c>
      <c r="B184" s="25">
        <f t="shared" si="114"/>
        <v>0</v>
      </c>
      <c r="C184" s="25">
        <f t="shared" si="114"/>
        <v>0</v>
      </c>
      <c r="D184" s="25">
        <f t="shared" si="114"/>
        <v>0</v>
      </c>
      <c r="E184" s="25">
        <f t="shared" si="114"/>
        <v>0</v>
      </c>
      <c r="F184" s="25">
        <f t="shared" si="114"/>
        <v>0</v>
      </c>
      <c r="G184" s="25">
        <f t="shared" si="114"/>
        <v>0</v>
      </c>
      <c r="H184" s="25">
        <f t="shared" si="114"/>
        <v>0</v>
      </c>
      <c r="I184" s="25">
        <f t="shared" si="114"/>
        <v>0</v>
      </c>
      <c r="J184" s="25">
        <f t="shared" si="114"/>
        <v>0</v>
      </c>
      <c r="K184" s="25">
        <f t="shared" si="114"/>
        <v>0</v>
      </c>
      <c r="L184" s="25">
        <f t="shared" si="114"/>
        <v>0</v>
      </c>
      <c r="M184" s="25">
        <f t="shared" si="114"/>
        <v>0</v>
      </c>
      <c r="N184" s="25">
        <f t="shared" si="114"/>
        <v>0</v>
      </c>
      <c r="O184" s="25">
        <f t="shared" si="114"/>
        <v>0</v>
      </c>
      <c r="P184" s="25">
        <f t="shared" si="114"/>
        <v>0</v>
      </c>
      <c r="Q184" s="25">
        <f t="shared" si="114"/>
        <v>0</v>
      </c>
      <c r="R184" s="25">
        <f t="shared" si="114"/>
        <v>0</v>
      </c>
      <c r="S184" s="25">
        <f t="shared" si="114"/>
        <v>0</v>
      </c>
      <c r="T184" s="25">
        <f t="shared" si="114"/>
        <v>0</v>
      </c>
      <c r="U184" s="25">
        <f t="shared" si="114"/>
        <v>0</v>
      </c>
      <c r="V184" s="25">
        <f t="shared" si="114"/>
        <v>0</v>
      </c>
      <c r="W184" s="25">
        <f t="shared" si="114"/>
        <v>0</v>
      </c>
      <c r="X184" s="25">
        <f t="shared" si="114"/>
        <v>0</v>
      </c>
      <c r="Y184" s="25">
        <f t="shared" si="114"/>
        <v>0</v>
      </c>
    </row>
    <row r="185" spans="1:25" x14ac:dyDescent="0.2">
      <c r="A185" s="433" t="s">
        <v>41</v>
      </c>
      <c r="B185" s="25">
        <f t="shared" si="114"/>
        <v>4</v>
      </c>
      <c r="C185" s="25">
        <f t="shared" si="114"/>
        <v>6</v>
      </c>
      <c r="D185" s="25">
        <f t="shared" si="114"/>
        <v>2</v>
      </c>
      <c r="E185" s="25">
        <f t="shared" si="114"/>
        <v>2</v>
      </c>
      <c r="F185" s="25">
        <f t="shared" si="114"/>
        <v>11</v>
      </c>
      <c r="G185" s="25">
        <f t="shared" si="114"/>
        <v>9</v>
      </c>
      <c r="H185" s="25">
        <f t="shared" si="114"/>
        <v>6</v>
      </c>
      <c r="I185" s="25">
        <f t="shared" si="114"/>
        <v>1</v>
      </c>
      <c r="J185" s="25">
        <f t="shared" si="114"/>
        <v>4</v>
      </c>
      <c r="K185" s="25">
        <f t="shared" si="114"/>
        <v>2</v>
      </c>
      <c r="L185" s="25">
        <f t="shared" si="114"/>
        <v>1</v>
      </c>
      <c r="M185" s="25">
        <f t="shared" si="114"/>
        <v>2</v>
      </c>
      <c r="N185" s="25">
        <f t="shared" si="114"/>
        <v>11</v>
      </c>
      <c r="O185" s="25">
        <f t="shared" si="114"/>
        <v>13</v>
      </c>
      <c r="P185" s="25">
        <f t="shared" si="114"/>
        <v>0</v>
      </c>
      <c r="Q185" s="25">
        <f t="shared" si="114"/>
        <v>0</v>
      </c>
      <c r="R185" s="25">
        <f t="shared" si="114"/>
        <v>30</v>
      </c>
      <c r="S185" s="25">
        <f t="shared" si="114"/>
        <v>30</v>
      </c>
      <c r="T185" s="25">
        <f t="shared" si="114"/>
        <v>9</v>
      </c>
      <c r="U185" s="25">
        <f t="shared" si="114"/>
        <v>5</v>
      </c>
      <c r="V185" s="25">
        <f t="shared" si="114"/>
        <v>8</v>
      </c>
      <c r="W185" s="25">
        <f t="shared" si="114"/>
        <v>8</v>
      </c>
      <c r="X185" s="25">
        <f t="shared" si="114"/>
        <v>3</v>
      </c>
      <c r="Y185" s="25">
        <f t="shared" si="114"/>
        <v>4</v>
      </c>
    </row>
    <row r="186" spans="1:25" x14ac:dyDescent="0.2">
      <c r="A186" s="433" t="s">
        <v>42</v>
      </c>
      <c r="B186" s="25">
        <f t="shared" si="114"/>
        <v>-1</v>
      </c>
      <c r="C186" s="25">
        <f t="shared" si="114"/>
        <v>-2</v>
      </c>
      <c r="D186" s="25">
        <f t="shared" si="114"/>
        <v>2</v>
      </c>
      <c r="E186" s="25">
        <f t="shared" si="114"/>
        <v>0</v>
      </c>
      <c r="F186" s="25">
        <f t="shared" si="114"/>
        <v>3</v>
      </c>
      <c r="G186" s="25">
        <f t="shared" si="114"/>
        <v>0</v>
      </c>
      <c r="H186" s="25">
        <f t="shared" si="114"/>
        <v>1</v>
      </c>
      <c r="I186" s="25">
        <f t="shared" si="114"/>
        <v>-1</v>
      </c>
      <c r="J186" s="25">
        <f t="shared" si="114"/>
        <v>-1</v>
      </c>
      <c r="K186" s="25">
        <f t="shared" si="114"/>
        <v>-1</v>
      </c>
      <c r="L186" s="25">
        <f t="shared" si="114"/>
        <v>2</v>
      </c>
      <c r="M186" s="25">
        <f t="shared" si="114"/>
        <v>-4</v>
      </c>
      <c r="N186" s="25">
        <f t="shared" si="114"/>
        <v>5</v>
      </c>
      <c r="O186" s="25">
        <f t="shared" si="114"/>
        <v>4</v>
      </c>
      <c r="P186" s="25">
        <f t="shared" si="114"/>
        <v>0</v>
      </c>
      <c r="Q186" s="25">
        <f t="shared" si="114"/>
        <v>0</v>
      </c>
      <c r="R186" s="25">
        <f t="shared" si="114"/>
        <v>6</v>
      </c>
      <c r="S186" s="25">
        <f t="shared" si="114"/>
        <v>1</v>
      </c>
      <c r="T186" s="25">
        <f t="shared" si="114"/>
        <v>5</v>
      </c>
      <c r="U186" s="25">
        <f t="shared" si="114"/>
        <v>-5</v>
      </c>
      <c r="V186" s="25">
        <f>+V35-V88</f>
        <v>-2</v>
      </c>
      <c r="W186" s="25">
        <f t="shared" si="114"/>
        <v>-3</v>
      </c>
      <c r="X186" s="25">
        <f>+X35-X88</f>
        <v>4</v>
      </c>
      <c r="Y186" s="25">
        <f>+Y35-Y88</f>
        <v>-4</v>
      </c>
    </row>
    <row r="187" spans="1:25" x14ac:dyDescent="0.2">
      <c r="A187" s="433" t="s">
        <v>43</v>
      </c>
      <c r="B187" s="25">
        <f t="shared" si="114"/>
        <v>3</v>
      </c>
      <c r="C187" s="25">
        <f t="shared" si="114"/>
        <v>-4</v>
      </c>
      <c r="D187" s="25">
        <f t="shared" si="114"/>
        <v>-1</v>
      </c>
      <c r="E187" s="25">
        <f t="shared" si="114"/>
        <v>-1</v>
      </c>
      <c r="F187" s="25">
        <f t="shared" si="114"/>
        <v>12</v>
      </c>
      <c r="G187" s="25">
        <f t="shared" si="114"/>
        <v>15</v>
      </c>
      <c r="H187" s="25">
        <f t="shared" si="114"/>
        <v>0</v>
      </c>
      <c r="I187" s="25">
        <f t="shared" si="114"/>
        <v>-1</v>
      </c>
      <c r="J187" s="25">
        <f t="shared" si="114"/>
        <v>13</v>
      </c>
      <c r="K187" s="25">
        <f t="shared" si="114"/>
        <v>22</v>
      </c>
      <c r="L187" s="25">
        <f t="shared" si="114"/>
        <v>0</v>
      </c>
      <c r="M187" s="25">
        <f t="shared" si="114"/>
        <v>5</v>
      </c>
      <c r="N187" s="25">
        <f t="shared" si="114"/>
        <v>9</v>
      </c>
      <c r="O187" s="25">
        <f t="shared" si="114"/>
        <v>7</v>
      </c>
      <c r="P187" s="25">
        <f t="shared" si="114"/>
        <v>-1</v>
      </c>
      <c r="Q187" s="25">
        <f t="shared" si="114"/>
        <v>-2</v>
      </c>
      <c r="R187" s="25">
        <f t="shared" si="114"/>
        <v>37</v>
      </c>
      <c r="S187" s="25">
        <f t="shared" si="114"/>
        <v>40</v>
      </c>
      <c r="T187" s="25">
        <f t="shared" si="114"/>
        <v>-2</v>
      </c>
      <c r="U187" s="25">
        <f t="shared" si="114"/>
        <v>1</v>
      </c>
      <c r="V187" s="25">
        <f t="shared" si="114"/>
        <v>16</v>
      </c>
      <c r="W187" s="25">
        <f t="shared" si="114"/>
        <v>18</v>
      </c>
      <c r="X187" s="25">
        <f t="shared" si="114"/>
        <v>-1</v>
      </c>
      <c r="Y187" s="25">
        <f t="shared" si="114"/>
        <v>4</v>
      </c>
    </row>
    <row r="188" spans="1:25" x14ac:dyDescent="0.2">
      <c r="A188" s="433" t="s">
        <v>44</v>
      </c>
      <c r="B188" s="25">
        <f t="shared" si="114"/>
        <v>-23</v>
      </c>
      <c r="C188" s="25">
        <f t="shared" si="114"/>
        <v>-21</v>
      </c>
      <c r="D188" s="25">
        <f t="shared" si="114"/>
        <v>-1</v>
      </c>
      <c r="E188" s="25">
        <f t="shared" si="114"/>
        <v>-3</v>
      </c>
      <c r="F188" s="25">
        <f t="shared" si="114"/>
        <v>14</v>
      </c>
      <c r="G188" s="25">
        <f t="shared" si="114"/>
        <v>11</v>
      </c>
      <c r="H188" s="25">
        <f t="shared" si="114"/>
        <v>6</v>
      </c>
      <c r="I188" s="25">
        <f t="shared" si="114"/>
        <v>-1</v>
      </c>
      <c r="J188" s="25">
        <f t="shared" si="114"/>
        <v>-28</v>
      </c>
      <c r="K188" s="25">
        <f t="shared" si="114"/>
        <v>-33</v>
      </c>
      <c r="L188" s="25">
        <f t="shared" si="114"/>
        <v>4</v>
      </c>
      <c r="M188" s="25">
        <f t="shared" si="114"/>
        <v>9</v>
      </c>
      <c r="N188" s="25">
        <f t="shared" si="114"/>
        <v>15</v>
      </c>
      <c r="O188" s="25">
        <f t="shared" si="114"/>
        <v>15</v>
      </c>
      <c r="P188" s="25">
        <f t="shared" si="114"/>
        <v>6</v>
      </c>
      <c r="Q188" s="25">
        <f t="shared" si="114"/>
        <v>-10</v>
      </c>
      <c r="R188" s="25">
        <f t="shared" si="114"/>
        <v>-22</v>
      </c>
      <c r="S188" s="25">
        <f t="shared" si="114"/>
        <v>-28</v>
      </c>
      <c r="T188" s="25">
        <f t="shared" si="114"/>
        <v>15</v>
      </c>
      <c r="U188" s="25">
        <f t="shared" si="114"/>
        <v>-5</v>
      </c>
      <c r="V188" s="25">
        <f t="shared" si="114"/>
        <v>-51</v>
      </c>
      <c r="W188" s="25">
        <f t="shared" si="114"/>
        <v>-54</v>
      </c>
      <c r="X188" s="25">
        <f t="shared" si="114"/>
        <v>3</v>
      </c>
      <c r="Y188" s="25">
        <f t="shared" si="114"/>
        <v>6</v>
      </c>
    </row>
    <row r="189" spans="1:25" x14ac:dyDescent="0.2">
      <c r="A189" s="433" t="s">
        <v>45</v>
      </c>
      <c r="B189" s="25">
        <f t="shared" si="114"/>
        <v>0</v>
      </c>
      <c r="C189" s="25">
        <f t="shared" si="114"/>
        <v>0</v>
      </c>
      <c r="D189" s="25">
        <f t="shared" si="114"/>
        <v>0</v>
      </c>
      <c r="E189" s="25">
        <f t="shared" si="114"/>
        <v>0</v>
      </c>
      <c r="F189" s="25">
        <f t="shared" si="114"/>
        <v>0</v>
      </c>
      <c r="G189" s="25">
        <f t="shared" si="114"/>
        <v>0</v>
      </c>
      <c r="H189" s="25">
        <f t="shared" si="114"/>
        <v>0</v>
      </c>
      <c r="I189" s="25">
        <f t="shared" si="114"/>
        <v>0</v>
      </c>
      <c r="J189" s="25">
        <f t="shared" si="114"/>
        <v>0</v>
      </c>
      <c r="K189" s="25">
        <f t="shared" si="114"/>
        <v>0</v>
      </c>
      <c r="L189" s="25">
        <f t="shared" si="114"/>
        <v>0</v>
      </c>
      <c r="M189" s="25">
        <f t="shared" si="114"/>
        <v>0</v>
      </c>
      <c r="N189" s="25">
        <f t="shared" si="114"/>
        <v>0</v>
      </c>
      <c r="O189" s="25">
        <f t="shared" si="114"/>
        <v>0</v>
      </c>
      <c r="P189" s="25">
        <f t="shared" si="114"/>
        <v>0</v>
      </c>
      <c r="Q189" s="25">
        <f t="shared" si="114"/>
        <v>0</v>
      </c>
      <c r="R189" s="25">
        <f t="shared" si="114"/>
        <v>0</v>
      </c>
      <c r="S189" s="25">
        <f t="shared" si="114"/>
        <v>0</v>
      </c>
      <c r="T189" s="25">
        <f t="shared" si="114"/>
        <v>0</v>
      </c>
      <c r="U189" s="25">
        <f t="shared" si="114"/>
        <v>0</v>
      </c>
      <c r="V189" s="25">
        <f t="shared" si="114"/>
        <v>0</v>
      </c>
      <c r="W189" s="25">
        <f t="shared" si="114"/>
        <v>0</v>
      </c>
      <c r="X189" s="25">
        <f t="shared" si="114"/>
        <v>0</v>
      </c>
      <c r="Y189" s="25">
        <f t="shared" si="114"/>
        <v>0</v>
      </c>
    </row>
    <row r="190" spans="1:25" x14ac:dyDescent="0.2">
      <c r="A190" s="433" t="s">
        <v>46</v>
      </c>
      <c r="B190" s="25">
        <f t="shared" si="114"/>
        <v>38</v>
      </c>
      <c r="C190" s="25">
        <f t="shared" si="114"/>
        <v>8</v>
      </c>
      <c r="D190" s="25">
        <f t="shared" si="114"/>
        <v>10</v>
      </c>
      <c r="E190" s="25">
        <f t="shared" si="114"/>
        <v>14</v>
      </c>
      <c r="F190" s="25">
        <f t="shared" si="114"/>
        <v>15</v>
      </c>
      <c r="G190" s="25">
        <f t="shared" si="114"/>
        <v>-5</v>
      </c>
      <c r="H190" s="25">
        <f t="shared" si="114"/>
        <v>12</v>
      </c>
      <c r="I190" s="25">
        <f t="shared" si="114"/>
        <v>4</v>
      </c>
      <c r="J190" s="25">
        <f t="shared" si="114"/>
        <v>50</v>
      </c>
      <c r="K190" s="25">
        <f t="shared" si="114"/>
        <v>-6</v>
      </c>
      <c r="L190" s="25">
        <f t="shared" si="114"/>
        <v>28</v>
      </c>
      <c r="M190" s="25">
        <f t="shared" si="114"/>
        <v>12</v>
      </c>
      <c r="N190" s="25">
        <f t="shared" si="114"/>
        <v>19</v>
      </c>
      <c r="O190" s="25">
        <f t="shared" si="114"/>
        <v>1</v>
      </c>
      <c r="P190" s="25">
        <f t="shared" si="114"/>
        <v>4</v>
      </c>
      <c r="Q190" s="25">
        <f t="shared" si="114"/>
        <v>3</v>
      </c>
      <c r="R190" s="25">
        <f t="shared" si="114"/>
        <v>122</v>
      </c>
      <c r="S190" s="25">
        <f t="shared" si="114"/>
        <v>-2</v>
      </c>
      <c r="T190" s="25">
        <f t="shared" si="114"/>
        <v>54</v>
      </c>
      <c r="U190" s="25">
        <f t="shared" si="114"/>
        <v>33</v>
      </c>
      <c r="V190" s="25">
        <f t="shared" si="114"/>
        <v>88</v>
      </c>
      <c r="W190" s="25">
        <f t="shared" si="114"/>
        <v>2</v>
      </c>
      <c r="X190" s="25">
        <f t="shared" si="114"/>
        <v>38</v>
      </c>
      <c r="Y190" s="25">
        <f t="shared" si="114"/>
        <v>26</v>
      </c>
    </row>
    <row r="191" spans="1:25" x14ac:dyDescent="0.2">
      <c r="A191" s="295" t="s">
        <v>20</v>
      </c>
      <c r="B191" s="25">
        <f t="shared" si="114"/>
        <v>-1143</v>
      </c>
      <c r="C191" s="25">
        <f t="shared" si="114"/>
        <v>-1219</v>
      </c>
      <c r="D191" s="25">
        <f t="shared" si="114"/>
        <v>-3</v>
      </c>
      <c r="E191" s="25">
        <f t="shared" si="114"/>
        <v>340</v>
      </c>
      <c r="F191" s="25">
        <f t="shared" si="114"/>
        <v>83</v>
      </c>
      <c r="G191" s="25">
        <f t="shared" si="114"/>
        <v>45</v>
      </c>
      <c r="H191" s="25">
        <f t="shared" si="114"/>
        <v>-36</v>
      </c>
      <c r="I191" s="25">
        <f t="shared" si="114"/>
        <v>46</v>
      </c>
      <c r="J191" s="25">
        <f t="shared" si="114"/>
        <v>-994</v>
      </c>
      <c r="K191" s="25">
        <f t="shared" si="114"/>
        <v>-1074</v>
      </c>
      <c r="L191" s="25">
        <f t="shared" si="114"/>
        <v>32</v>
      </c>
      <c r="M191" s="25">
        <f t="shared" si="114"/>
        <v>309</v>
      </c>
      <c r="N191" s="25">
        <f t="shared" si="114"/>
        <v>157</v>
      </c>
      <c r="O191" s="25">
        <f t="shared" ref="O191:Y191" si="115">+O40-O93</f>
        <v>145</v>
      </c>
      <c r="P191" s="25">
        <f t="shared" si="115"/>
        <v>8</v>
      </c>
      <c r="Q191" s="25">
        <f t="shared" si="115"/>
        <v>19</v>
      </c>
      <c r="R191" s="25">
        <f>+R40-R93</f>
        <v>-1897</v>
      </c>
      <c r="S191" s="25">
        <f t="shared" ref="S191" si="116">+S40-S93</f>
        <v>-2103</v>
      </c>
      <c r="T191" s="25">
        <f t="shared" si="115"/>
        <v>1</v>
      </c>
      <c r="U191" s="25">
        <f t="shared" si="115"/>
        <v>714</v>
      </c>
      <c r="V191" s="25">
        <f t="shared" si="115"/>
        <v>-2137</v>
      </c>
      <c r="W191" s="25">
        <f t="shared" si="115"/>
        <v>-2293</v>
      </c>
      <c r="X191" s="25">
        <f t="shared" si="115"/>
        <v>29</v>
      </c>
      <c r="Y191" s="25">
        <f t="shared" si="115"/>
        <v>649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V168:Y168"/>
    <mergeCell ref="B167:U167"/>
    <mergeCell ref="B168:E168"/>
    <mergeCell ref="F168:I168"/>
    <mergeCell ref="J168:M168"/>
    <mergeCell ref="N168:Q168"/>
    <mergeCell ref="R168:U168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B120:U120"/>
    <mergeCell ref="B121:E121"/>
    <mergeCell ref="F121:I121"/>
    <mergeCell ref="J121:M121"/>
    <mergeCell ref="N121:Q121"/>
    <mergeCell ref="V121:Y121"/>
    <mergeCell ref="AQ70:AS70"/>
    <mergeCell ref="AT70:AV70"/>
    <mergeCell ref="AE72:AG72"/>
    <mergeCell ref="AK72:AM72"/>
    <mergeCell ref="AQ72:AS72"/>
    <mergeCell ref="AT72:AV72"/>
    <mergeCell ref="CA17:CD17"/>
    <mergeCell ref="B69:U69"/>
    <mergeCell ref="B70:E70"/>
    <mergeCell ref="F70:I70"/>
    <mergeCell ref="J70:M70"/>
    <mergeCell ref="N70:Q70"/>
    <mergeCell ref="R70:U70"/>
    <mergeCell ref="V70:Y70"/>
    <mergeCell ref="AE70:AG70"/>
    <mergeCell ref="AK70:AM70"/>
    <mergeCell ref="AP17:AR17"/>
    <mergeCell ref="AS17:AV17"/>
    <mergeCell ref="AZ17:BB17"/>
    <mergeCell ref="BG17:BJ17"/>
    <mergeCell ref="BO17:BR17"/>
    <mergeCell ref="BW17:BZ17"/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</mergeCells>
  <conditionalFormatting sqref="AW150:AW171 AY150:AZ171 BB150:BC171 BE150:BE171">
    <cfRule type="cellIs" dxfId="113" priority="33" operator="lessThan">
      <formula>0</formula>
    </cfRule>
    <cfRule type="cellIs" dxfId="112" priority="34" operator="greaterThan">
      <formula>0</formula>
    </cfRule>
  </conditionalFormatting>
  <conditionalFormatting sqref="AC150:AC171 AE150:AE171">
    <cfRule type="cellIs" dxfId="111" priority="31" operator="lessThan">
      <formula>0</formula>
    </cfRule>
    <cfRule type="cellIs" dxfId="110" priority="32" operator="greaterThan">
      <formula>0</formula>
    </cfRule>
  </conditionalFormatting>
  <conditionalFormatting sqref="AI150:AI171 AK150:AK171">
    <cfRule type="cellIs" dxfId="109" priority="29" operator="lessThan">
      <formula>0</formula>
    </cfRule>
    <cfRule type="cellIs" dxfId="108" priority="30" operator="greaterThan">
      <formula>0</formula>
    </cfRule>
  </conditionalFormatting>
  <conditionalFormatting sqref="AO150:AO171 AQ150:AQ171">
    <cfRule type="cellIs" dxfId="107" priority="27" operator="lessThan">
      <formula>0</formula>
    </cfRule>
    <cfRule type="cellIs" dxfId="106" priority="28" operator="greaterThan">
      <formula>0</formula>
    </cfRule>
  </conditionalFormatting>
  <conditionalFormatting sqref="B192:Y192 B170:D191 F170:H191 J170:L191 N170:P191 R170:T191 V170:X191">
    <cfRule type="cellIs" dxfId="105" priority="25" operator="lessThan">
      <formula>0</formula>
    </cfRule>
    <cfRule type="cellIs" dxfId="104" priority="26" operator="greaterThan">
      <formula>0</formula>
    </cfRule>
  </conditionalFormatting>
  <conditionalFormatting sqref="AJ150:AJ171">
    <cfRule type="cellIs" dxfId="103" priority="23" operator="greaterThan">
      <formula>0</formula>
    </cfRule>
    <cfRule type="cellIs" dxfId="102" priority="24" operator="lessThan">
      <formula>0</formula>
    </cfRule>
  </conditionalFormatting>
  <conditionalFormatting sqref="AP150:AP171">
    <cfRule type="cellIs" dxfId="101" priority="21" operator="greaterThan">
      <formula>0</formula>
    </cfRule>
    <cfRule type="cellIs" dxfId="100" priority="22" operator="lessThan">
      <formula>0</formula>
    </cfRule>
  </conditionalFormatting>
  <conditionalFormatting sqref="AX150:AX171">
    <cfRule type="cellIs" dxfId="99" priority="19" operator="greaterThan">
      <formula>0</formula>
    </cfRule>
    <cfRule type="cellIs" dxfId="98" priority="20" operator="lessThan">
      <formula>0</formula>
    </cfRule>
  </conditionalFormatting>
  <conditionalFormatting sqref="BA150:BA171">
    <cfRule type="cellIs" dxfId="97" priority="17" operator="greaterThan">
      <formula>0</formula>
    </cfRule>
    <cfRule type="cellIs" dxfId="96" priority="18" operator="lessThan">
      <formula>0</formula>
    </cfRule>
  </conditionalFormatting>
  <conditionalFormatting sqref="BD150:BD171">
    <cfRule type="cellIs" dxfId="95" priority="15" operator="greaterThan">
      <formula>0</formula>
    </cfRule>
    <cfRule type="cellIs" dxfId="94" priority="16" operator="lessThan">
      <formula>0</formula>
    </cfRule>
  </conditionalFormatting>
  <conditionalFormatting sqref="E170:E191">
    <cfRule type="cellIs" dxfId="93" priority="13" operator="greaterThan">
      <formula>0</formula>
    </cfRule>
    <cfRule type="cellIs" dxfId="92" priority="14" operator="lessThan">
      <formula>0</formula>
    </cfRule>
  </conditionalFormatting>
  <conditionalFormatting sqref="I170:I191">
    <cfRule type="cellIs" dxfId="91" priority="11" operator="greaterThan">
      <formula>0</formula>
    </cfRule>
    <cfRule type="cellIs" dxfId="90" priority="12" operator="lessThan">
      <formula>0</formula>
    </cfRule>
  </conditionalFormatting>
  <conditionalFormatting sqref="M170:M191">
    <cfRule type="cellIs" dxfId="89" priority="9" operator="greaterThan">
      <formula>0</formula>
    </cfRule>
    <cfRule type="cellIs" dxfId="88" priority="10" operator="lessThan">
      <formula>0</formula>
    </cfRule>
  </conditionalFormatting>
  <conditionalFormatting sqref="Q170:Q191">
    <cfRule type="cellIs" dxfId="87" priority="7" operator="greaterThan">
      <formula>0</formula>
    </cfRule>
    <cfRule type="cellIs" dxfId="86" priority="8" operator="lessThan">
      <formula>0</formula>
    </cfRule>
  </conditionalFormatting>
  <conditionalFormatting sqref="U170:U191">
    <cfRule type="cellIs" dxfId="85" priority="5" operator="greaterThan">
      <formula>0</formula>
    </cfRule>
    <cfRule type="cellIs" dxfId="84" priority="6" operator="lessThan">
      <formula>0</formula>
    </cfRule>
  </conditionalFormatting>
  <conditionalFormatting sqref="Y170:Y191">
    <cfRule type="cellIs" dxfId="83" priority="3" operator="greaterThan">
      <formula>0</formula>
    </cfRule>
    <cfRule type="cellIs" dxfId="82" priority="4" operator="lessThan">
      <formula>0</formula>
    </cfRule>
  </conditionalFormatting>
  <conditionalFormatting sqref="AD150:AD171">
    <cfRule type="cellIs" dxfId="81" priority="1" operator="greaterThan">
      <formula>0</formula>
    </cfRule>
    <cfRule type="cellIs" dxfId="80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Y192"/>
  <sheetViews>
    <sheetView showGridLines="0" topLeftCell="CC1" zoomScale="90" zoomScaleNormal="90" workbookViewId="0">
      <selection activeCell="DF7" sqref="DF7"/>
    </sheetView>
  </sheetViews>
  <sheetFormatPr defaultRowHeight="12.75" x14ac:dyDescent="0.2"/>
  <cols>
    <col min="1" max="1" width="55.85546875" style="389" customWidth="1"/>
    <col min="2" max="21" width="10.85546875" style="389" customWidth="1"/>
    <col min="22" max="23" width="15.7109375" style="389" customWidth="1"/>
    <col min="24" max="25" width="11.85546875" style="389" bestFit="1" customWidth="1"/>
    <col min="26" max="27" width="9.140625" style="389"/>
    <col min="28" max="28" width="38.28515625" style="389" customWidth="1"/>
    <col min="29" max="29" width="10.28515625" style="389" customWidth="1"/>
    <col min="30" max="30" width="9.140625" style="389"/>
    <col min="31" max="31" width="11.5703125" style="389" customWidth="1"/>
    <col min="32" max="33" width="9.140625" style="389"/>
    <col min="34" max="34" width="18.5703125" style="389" customWidth="1"/>
    <col min="35" max="39" width="9.140625" style="389"/>
    <col min="40" max="40" width="13.7109375" style="389" customWidth="1"/>
    <col min="41" max="41" width="10.7109375" style="389" customWidth="1"/>
    <col min="42" max="44" width="9.140625" style="389"/>
    <col min="45" max="45" width="12.28515625" style="389" customWidth="1"/>
    <col min="46" max="46" width="10.140625" style="389" customWidth="1"/>
    <col min="47" max="47" width="9.140625" style="389"/>
    <col min="48" max="48" width="13.42578125" style="389" customWidth="1"/>
    <col min="49" max="51" width="9.140625" style="389"/>
    <col min="52" max="52" width="9.85546875" style="389" customWidth="1"/>
    <col min="53" max="57" width="9.140625" style="389"/>
    <col min="58" max="58" width="36.140625" style="389" customWidth="1"/>
    <col min="59" max="62" width="7.7109375" style="345" customWidth="1"/>
    <col min="63" max="66" width="7.7109375" style="345" hidden="1" customWidth="1"/>
    <col min="67" max="70" width="7.7109375" style="345" customWidth="1"/>
    <col min="71" max="74" width="7.7109375" style="345" hidden="1" customWidth="1"/>
    <col min="75" max="76" width="8.7109375" style="345" customWidth="1"/>
    <col min="77" max="82" width="7.7109375" style="345" customWidth="1"/>
    <col min="83" max="86" width="9.140625" style="389"/>
    <col min="87" max="87" width="20" style="389" customWidth="1"/>
    <col min="88" max="89" width="10.5703125" style="389" customWidth="1"/>
    <col min="90" max="94" width="9.140625" style="389"/>
    <col min="95" max="96" width="11.42578125" style="389" customWidth="1"/>
    <col min="97" max="123" width="9.140625" style="389"/>
    <col min="124" max="124" width="11.140625" style="389" customWidth="1"/>
    <col min="125" max="125" width="10.85546875" style="389" customWidth="1"/>
    <col min="126" max="127" width="9.140625" style="389"/>
    <col min="128" max="128" width="10.5703125" style="389" bestFit="1" customWidth="1"/>
    <col min="129" max="16384" width="9.140625" style="389"/>
  </cols>
  <sheetData>
    <row r="3" spans="1:125" x14ac:dyDescent="0.2">
      <c r="A3" s="10" t="s">
        <v>1</v>
      </c>
      <c r="B3" s="11" t="str">
        <f>+CJ5</f>
        <v>Sedi di Impresa anno 2022</v>
      </c>
      <c r="C3" s="11"/>
      <c r="AB3" s="10" t="s">
        <v>1</v>
      </c>
      <c r="AC3" s="11" t="str">
        <f>+BG4</f>
        <v>Sedi di Impresa anno 2022</v>
      </c>
    </row>
    <row r="4" spans="1:125" x14ac:dyDescent="0.2">
      <c r="A4" s="10" t="s">
        <v>3</v>
      </c>
      <c r="B4" s="11" t="str">
        <f t="shared" ref="B4:B10" si="0">+CJ6</f>
        <v>Sedi di Impresa anno 2022</v>
      </c>
      <c r="C4" s="11"/>
      <c r="AB4" s="10" t="s">
        <v>3</v>
      </c>
      <c r="AC4" s="11" t="str">
        <f t="shared" ref="AC4:AC10" si="1">+BG5</f>
        <v>Sedi di Impresa anno 2022</v>
      </c>
      <c r="BF4" s="10" t="s">
        <v>1</v>
      </c>
      <c r="BG4" s="11" t="str">
        <f>+CJ5</f>
        <v>Sedi di Impresa anno 2022</v>
      </c>
      <c r="BH4" s="11"/>
    </row>
    <row r="5" spans="1:125" x14ac:dyDescent="0.2">
      <c r="A5" s="10" t="s">
        <v>4</v>
      </c>
      <c r="B5" s="11" t="str">
        <f t="shared" si="0"/>
        <v>CCH0005</v>
      </c>
      <c r="C5" s="11"/>
      <c r="AB5" s="10" t="s">
        <v>4</v>
      </c>
      <c r="AC5" s="11" t="str">
        <f t="shared" si="1"/>
        <v>CCH0005</v>
      </c>
      <c r="BF5" s="10" t="s">
        <v>3</v>
      </c>
      <c r="BG5" s="11" t="str">
        <f t="shared" ref="BG5:BG11" si="2">+CJ6</f>
        <v>Sedi di Impresa anno 2022</v>
      </c>
      <c r="BH5" s="11"/>
      <c r="CI5" s="304" t="s">
        <v>1</v>
      </c>
      <c r="CJ5" s="11" t="s">
        <v>495</v>
      </c>
      <c r="CK5" s="11"/>
      <c r="CP5" s="304" t="s">
        <v>1</v>
      </c>
      <c r="CQ5" s="305" t="str">
        <f>+CJ5</f>
        <v>Sedi di Impresa anno 2022</v>
      </c>
      <c r="CR5" s="305"/>
      <c r="CW5" s="304" t="s">
        <v>1</v>
      </c>
      <c r="CX5" s="305" t="str">
        <f t="shared" ref="CX5:CX11" si="3">+CJ5</f>
        <v>Sedi di Impresa anno 2022</v>
      </c>
      <c r="CY5" s="305"/>
      <c r="DD5" s="304" t="s">
        <v>1</v>
      </c>
      <c r="DE5" s="305" t="str">
        <f t="shared" ref="DE5:DE11" si="4">+CJ5</f>
        <v>Sedi di Impresa anno 2022</v>
      </c>
      <c r="DF5" s="305"/>
      <c r="DK5" s="304" t="s">
        <v>1</v>
      </c>
      <c r="DL5" s="305" t="str">
        <f t="shared" ref="DL5:DL11" si="5">+CJ5</f>
        <v>Sedi di Impresa anno 2022</v>
      </c>
      <c r="DM5" s="305"/>
      <c r="DT5" s="378" t="s">
        <v>1</v>
      </c>
      <c r="DU5" s="379" t="s">
        <v>495</v>
      </c>
    </row>
    <row r="6" spans="1:125" x14ac:dyDescent="0.2">
      <c r="A6" s="10" t="s">
        <v>6</v>
      </c>
      <c r="B6" s="11" t="str">
        <f t="shared" si="0"/>
        <v>pentaho_stkv/stkv_sedimp/20220_sa.xanalyzer</v>
      </c>
      <c r="C6" s="11"/>
      <c r="AB6" s="10" t="s">
        <v>6</v>
      </c>
      <c r="AC6" s="11" t="str">
        <f t="shared" si="1"/>
        <v>pentaho_stkv/stkv_sedimp/20220_sa.xanalyzer</v>
      </c>
      <c r="BF6" s="10" t="s">
        <v>4</v>
      </c>
      <c r="BG6" s="11" t="str">
        <f t="shared" si="2"/>
        <v>CCH0005</v>
      </c>
      <c r="BH6" s="11"/>
      <c r="CI6" s="304" t="s">
        <v>3</v>
      </c>
      <c r="CJ6" s="11" t="s">
        <v>495</v>
      </c>
      <c r="CK6" s="11"/>
      <c r="CP6" s="304" t="s">
        <v>3</v>
      </c>
      <c r="CQ6" s="305" t="str">
        <f t="shared" ref="CQ6:CQ11" si="6">+CJ6</f>
        <v>Sedi di Impresa anno 2022</v>
      </c>
      <c r="CR6" s="305"/>
      <c r="CW6" s="304" t="s">
        <v>3</v>
      </c>
      <c r="CX6" s="305" t="str">
        <f t="shared" si="3"/>
        <v>Sedi di Impresa anno 2022</v>
      </c>
      <c r="CY6" s="305"/>
      <c r="DD6" s="304" t="s">
        <v>3</v>
      </c>
      <c r="DE6" s="305" t="str">
        <f t="shared" si="4"/>
        <v>Sedi di Impresa anno 2022</v>
      </c>
      <c r="DF6" s="305"/>
      <c r="DK6" s="304" t="s">
        <v>3</v>
      </c>
      <c r="DL6" s="305" t="str">
        <f t="shared" si="5"/>
        <v>Sedi di Impresa anno 2022</v>
      </c>
      <c r="DM6" s="305"/>
      <c r="DT6" s="378" t="s">
        <v>3</v>
      </c>
      <c r="DU6" s="379" t="s">
        <v>495</v>
      </c>
    </row>
    <row r="7" spans="1:125" x14ac:dyDescent="0.2">
      <c r="A7" s="10" t="s">
        <v>8</v>
      </c>
      <c r="B7" s="11" t="str">
        <f t="shared" si="0"/>
        <v>31-gen-2023 11.18.56</v>
      </c>
      <c r="C7" s="11"/>
      <c r="AB7" s="10" t="s">
        <v>8</v>
      </c>
      <c r="AC7" s="11" t="str">
        <f t="shared" si="1"/>
        <v>31-gen-2023 11.18.56</v>
      </c>
      <c r="BF7" s="10" t="s">
        <v>6</v>
      </c>
      <c r="BG7" s="11" t="str">
        <f t="shared" si="2"/>
        <v>pentaho_stkv/stkv_sedimp/20220_sa.xanalyzer</v>
      </c>
      <c r="BH7" s="11"/>
      <c r="CI7" s="304" t="s">
        <v>4</v>
      </c>
      <c r="CJ7" s="379" t="s">
        <v>5</v>
      </c>
      <c r="CK7" s="379"/>
      <c r="CL7" s="379"/>
      <c r="CP7" s="304" t="s">
        <v>4</v>
      </c>
      <c r="CQ7" s="305" t="str">
        <f t="shared" si="6"/>
        <v>CCH0005</v>
      </c>
      <c r="CR7" s="305"/>
      <c r="CS7" s="379"/>
      <c r="CW7" s="304" t="s">
        <v>4</v>
      </c>
      <c r="CX7" s="305" t="str">
        <f t="shared" si="3"/>
        <v>CCH0005</v>
      </c>
      <c r="CY7" s="305"/>
      <c r="DD7" s="304" t="s">
        <v>4</v>
      </c>
      <c r="DE7" s="305" t="str">
        <f t="shared" si="4"/>
        <v>CCH0005</v>
      </c>
      <c r="DF7" s="305"/>
      <c r="DK7" s="304" t="s">
        <v>4</v>
      </c>
      <c r="DL7" s="305" t="str">
        <f t="shared" si="5"/>
        <v>CCH0005</v>
      </c>
      <c r="DM7" s="305"/>
      <c r="DT7" s="378" t="s">
        <v>4</v>
      </c>
      <c r="DU7" s="379" t="s">
        <v>5</v>
      </c>
    </row>
    <row r="8" spans="1:125" x14ac:dyDescent="0.2">
      <c r="A8" s="10" t="s">
        <v>10</v>
      </c>
      <c r="B8" s="11" t="str">
        <f t="shared" si="0"/>
        <v>20220_sedi_sa</v>
      </c>
      <c r="C8" s="11"/>
      <c r="AB8" s="10" t="s">
        <v>10</v>
      </c>
      <c r="AC8" s="11" t="str">
        <f t="shared" si="1"/>
        <v>20220_sedi_sa</v>
      </c>
      <c r="BF8" s="10" t="s">
        <v>8</v>
      </c>
      <c r="BG8" s="11" t="str">
        <f t="shared" si="2"/>
        <v>31-gen-2023 11.18.56</v>
      </c>
      <c r="BH8" s="11"/>
      <c r="CI8" s="304" t="s">
        <v>6</v>
      </c>
      <c r="CJ8" s="379" t="s">
        <v>496</v>
      </c>
      <c r="CK8" s="379"/>
      <c r="CL8" s="379"/>
      <c r="CP8" s="304" t="s">
        <v>6</v>
      </c>
      <c r="CQ8" s="305" t="str">
        <f t="shared" si="6"/>
        <v>pentaho_stkv/stkv_sedimp/20220_sa.xanalyzer</v>
      </c>
      <c r="CR8" s="305"/>
      <c r="CS8" s="379"/>
      <c r="CW8" s="304" t="s">
        <v>6</v>
      </c>
      <c r="CX8" s="305" t="str">
        <f t="shared" si="3"/>
        <v>pentaho_stkv/stkv_sedimp/20220_sa.xanalyzer</v>
      </c>
      <c r="CY8" s="305"/>
      <c r="DD8" s="304" t="s">
        <v>6</v>
      </c>
      <c r="DE8" s="305" t="str">
        <f t="shared" si="4"/>
        <v>pentaho_stkv/stkv_sedimp/20220_sa.xanalyzer</v>
      </c>
      <c r="DF8" s="305"/>
      <c r="DK8" s="304" t="s">
        <v>6</v>
      </c>
      <c r="DL8" s="305" t="str">
        <f t="shared" si="5"/>
        <v>pentaho_stkv/stkv_sedimp/20220_sa.xanalyzer</v>
      </c>
      <c r="DM8" s="305"/>
      <c r="DT8" s="378" t="s">
        <v>6</v>
      </c>
      <c r="DU8" s="379" t="s">
        <v>496</v>
      </c>
    </row>
    <row r="9" spans="1:125" x14ac:dyDescent="0.2">
      <c r="A9" s="10" t="s">
        <v>12</v>
      </c>
      <c r="B9" s="11" t="str">
        <f t="shared" si="0"/>
        <v>31-gen-2023 11.18.56</v>
      </c>
      <c r="C9" s="11"/>
      <c r="AB9" s="10" t="s">
        <v>12</v>
      </c>
      <c r="AC9" s="11" t="str">
        <f t="shared" si="1"/>
        <v>31-gen-2023 11.18.56</v>
      </c>
      <c r="BF9" s="10" t="s">
        <v>10</v>
      </c>
      <c r="BG9" s="11" t="str">
        <f t="shared" si="2"/>
        <v>20220_sedi_sa</v>
      </c>
      <c r="BH9" s="11"/>
      <c r="CI9" s="304" t="s">
        <v>8</v>
      </c>
      <c r="CJ9" s="379" t="s">
        <v>497</v>
      </c>
      <c r="CK9" s="379"/>
      <c r="CL9" s="379"/>
      <c r="CP9" s="304" t="s">
        <v>8</v>
      </c>
      <c r="CQ9" s="305" t="str">
        <f t="shared" si="6"/>
        <v>31-gen-2023 11.18.56</v>
      </c>
      <c r="CR9" s="305"/>
      <c r="CS9" s="379"/>
      <c r="CW9" s="304" t="s">
        <v>8</v>
      </c>
      <c r="CX9" s="305" t="str">
        <f t="shared" si="3"/>
        <v>31-gen-2023 11.18.56</v>
      </c>
      <c r="CY9" s="305"/>
      <c r="DD9" s="304" t="s">
        <v>8</v>
      </c>
      <c r="DE9" s="305" t="str">
        <f t="shared" si="4"/>
        <v>31-gen-2023 11.18.56</v>
      </c>
      <c r="DF9" s="305"/>
      <c r="DK9" s="304" t="s">
        <v>8</v>
      </c>
      <c r="DL9" s="305" t="str">
        <f t="shared" si="5"/>
        <v>31-gen-2023 11.18.56</v>
      </c>
      <c r="DM9" s="305"/>
      <c r="DT9" s="378" t="s">
        <v>8</v>
      </c>
      <c r="DU9" s="379" t="s">
        <v>499</v>
      </c>
    </row>
    <row r="10" spans="1:125" x14ac:dyDescent="0.2">
      <c r="A10" s="10" t="s">
        <v>13</v>
      </c>
      <c r="B10" s="11" t="str">
        <f t="shared" si="0"/>
        <v>Regione includes ABRUZZO</v>
      </c>
      <c r="C10" s="11"/>
      <c r="AB10" s="10" t="s">
        <v>13</v>
      </c>
      <c r="AC10" s="11" t="str">
        <f t="shared" si="1"/>
        <v>Regione includes ABRUZZO</v>
      </c>
      <c r="BF10" s="10" t="s">
        <v>12</v>
      </c>
      <c r="BG10" s="11" t="str">
        <f t="shared" si="2"/>
        <v>31-gen-2023 11.18.56</v>
      </c>
      <c r="BH10" s="11"/>
      <c r="CI10" s="304" t="s">
        <v>10</v>
      </c>
      <c r="CJ10" s="379" t="s">
        <v>498</v>
      </c>
      <c r="CK10" s="379"/>
      <c r="CL10" s="379"/>
      <c r="CP10" s="304" t="s">
        <v>10</v>
      </c>
      <c r="CQ10" s="305" t="str">
        <f t="shared" si="6"/>
        <v>20220_sedi_sa</v>
      </c>
      <c r="CR10" s="305"/>
      <c r="CS10" s="379"/>
      <c r="CW10" s="304" t="s">
        <v>10</v>
      </c>
      <c r="CX10" s="305" t="str">
        <f t="shared" si="3"/>
        <v>20220_sedi_sa</v>
      </c>
      <c r="CY10" s="305"/>
      <c r="DD10" s="304" t="s">
        <v>10</v>
      </c>
      <c r="DE10" s="305" t="str">
        <f t="shared" si="4"/>
        <v>20220_sedi_sa</v>
      </c>
      <c r="DF10" s="305"/>
      <c r="DK10" s="304" t="s">
        <v>10</v>
      </c>
      <c r="DL10" s="305" t="str">
        <f t="shared" si="5"/>
        <v>20220_sedi_sa</v>
      </c>
      <c r="DM10" s="305"/>
      <c r="DT10" s="378" t="s">
        <v>10</v>
      </c>
      <c r="DU10" s="379" t="s">
        <v>498</v>
      </c>
    </row>
    <row r="11" spans="1:125" x14ac:dyDescent="0.2">
      <c r="BF11" s="10" t="s">
        <v>13</v>
      </c>
      <c r="BG11" s="11" t="str">
        <f t="shared" si="2"/>
        <v>Regione includes ABRUZZO</v>
      </c>
      <c r="BH11" s="11"/>
      <c r="CI11" s="304" t="s">
        <v>12</v>
      </c>
      <c r="CJ11" s="379" t="s">
        <v>497</v>
      </c>
      <c r="CK11" s="379"/>
      <c r="CL11" s="379"/>
      <c r="CP11" s="304" t="s">
        <v>12</v>
      </c>
      <c r="CQ11" s="305" t="str">
        <f t="shared" si="6"/>
        <v>31-gen-2023 11.18.56</v>
      </c>
      <c r="CR11" s="305"/>
      <c r="CS11" s="379"/>
      <c r="CW11" s="304" t="s">
        <v>12</v>
      </c>
      <c r="CX11" s="305" t="str">
        <f t="shared" si="3"/>
        <v>31-gen-2023 11.18.56</v>
      </c>
      <c r="CY11" s="305"/>
      <c r="DD11" s="304" t="s">
        <v>12</v>
      </c>
      <c r="DE11" s="305" t="str">
        <f t="shared" si="4"/>
        <v>31-gen-2023 11.18.56</v>
      </c>
      <c r="DF11" s="305"/>
      <c r="DK11" s="304" t="s">
        <v>12</v>
      </c>
      <c r="DL11" s="305" t="str">
        <f t="shared" si="5"/>
        <v>31-gen-2023 11.18.56</v>
      </c>
      <c r="DM11" s="305"/>
      <c r="DT11" s="378" t="s">
        <v>12</v>
      </c>
      <c r="DU11" s="379" t="s">
        <v>499</v>
      </c>
    </row>
    <row r="12" spans="1:125" x14ac:dyDescent="0.2">
      <c r="A12" s="14" t="s">
        <v>0</v>
      </c>
      <c r="BF12" s="14" t="s">
        <v>0</v>
      </c>
      <c r="CI12" s="304" t="s">
        <v>13</v>
      </c>
      <c r="CJ12" s="379" t="s">
        <v>14</v>
      </c>
      <c r="CK12" s="379"/>
      <c r="CL12" s="379" t="s">
        <v>14</v>
      </c>
      <c r="CP12" s="304" t="s">
        <v>13</v>
      </c>
      <c r="CQ12" s="305" t="s">
        <v>290</v>
      </c>
      <c r="CR12" s="305"/>
      <c r="CS12" s="379"/>
      <c r="CW12" s="304" t="s">
        <v>13</v>
      </c>
      <c r="CX12" s="305" t="s">
        <v>293</v>
      </c>
      <c r="CY12" s="305"/>
      <c r="DD12" s="304" t="s">
        <v>13</v>
      </c>
      <c r="DE12" s="305" t="s">
        <v>340</v>
      </c>
      <c r="DF12" s="305"/>
      <c r="DK12" s="304" t="s">
        <v>13</v>
      </c>
      <c r="DL12" s="305" t="s">
        <v>342</v>
      </c>
      <c r="DM12" s="305"/>
      <c r="DT12" s="378" t="s">
        <v>13</v>
      </c>
      <c r="DU12" s="379" t="s">
        <v>14</v>
      </c>
    </row>
    <row r="14" spans="1:125" x14ac:dyDescent="0.2">
      <c r="CI14" s="306" t="s">
        <v>0</v>
      </c>
      <c r="CP14" s="306" t="s">
        <v>0</v>
      </c>
      <c r="CW14" s="306" t="s">
        <v>0</v>
      </c>
      <c r="DD14" s="306" t="s">
        <v>0</v>
      </c>
      <c r="DK14" s="306" t="s">
        <v>0</v>
      </c>
      <c r="DT14" s="380" t="s">
        <v>0</v>
      </c>
    </row>
    <row r="16" spans="1:125" ht="21" x14ac:dyDescent="0.2">
      <c r="A16" s="389" t="s">
        <v>0</v>
      </c>
      <c r="AB16" s="389" t="s">
        <v>0</v>
      </c>
      <c r="AC16" s="783" t="s">
        <v>15</v>
      </c>
      <c r="AD16" s="783"/>
      <c r="AE16" s="783"/>
      <c r="AF16" s="783" t="s">
        <v>0</v>
      </c>
      <c r="AG16" s="783" t="s">
        <v>0</v>
      </c>
      <c r="AH16" s="783" t="s">
        <v>0</v>
      </c>
      <c r="AI16" s="783" t="s">
        <v>0</v>
      </c>
      <c r="AJ16" s="783" t="s">
        <v>0</v>
      </c>
      <c r="AK16" s="783" t="s">
        <v>0</v>
      </c>
      <c r="AL16" s="783"/>
      <c r="AM16" s="783"/>
      <c r="AN16" s="783" t="s">
        <v>0</v>
      </c>
      <c r="AO16" s="783" t="s">
        <v>0</v>
      </c>
      <c r="AP16" s="783" t="s">
        <v>0</v>
      </c>
      <c r="AQ16" s="783" t="s">
        <v>0</v>
      </c>
      <c r="AR16" s="783" t="s">
        <v>0</v>
      </c>
      <c r="AS16" s="783" t="s">
        <v>0</v>
      </c>
      <c r="AT16" s="783"/>
      <c r="AU16" s="783" t="s">
        <v>0</v>
      </c>
      <c r="AV16" s="783" t="s">
        <v>0</v>
      </c>
      <c r="BF16" s="389" t="s">
        <v>0</v>
      </c>
      <c r="BG16" s="409" t="s">
        <v>15</v>
      </c>
      <c r="BH16" s="409"/>
      <c r="BI16" s="409" t="s">
        <v>0</v>
      </c>
      <c r="BJ16" s="409" t="s">
        <v>0</v>
      </c>
      <c r="BK16" s="409" t="s">
        <v>0</v>
      </c>
      <c r="BL16" s="409"/>
      <c r="BM16" s="409" t="s">
        <v>0</v>
      </c>
      <c r="BN16" s="409" t="s">
        <v>0</v>
      </c>
      <c r="BO16" s="409" t="s">
        <v>0</v>
      </c>
      <c r="BP16" s="409"/>
      <c r="BQ16" s="409" t="s">
        <v>0</v>
      </c>
      <c r="BR16" s="409" t="s">
        <v>0</v>
      </c>
      <c r="BS16" s="409" t="s">
        <v>0</v>
      </c>
      <c r="BT16" s="409"/>
      <c r="BU16" s="409" t="s">
        <v>0</v>
      </c>
      <c r="BV16" s="409" t="s">
        <v>0</v>
      </c>
      <c r="BW16" s="409" t="s">
        <v>0</v>
      </c>
      <c r="BX16" s="409"/>
      <c r="BY16" s="409" t="s">
        <v>0</v>
      </c>
      <c r="BZ16" s="409" t="s">
        <v>0</v>
      </c>
    </row>
    <row r="17" spans="1:129" ht="21" x14ac:dyDescent="0.2">
      <c r="A17" s="384" t="s">
        <v>495</v>
      </c>
      <c r="B17" s="782" t="s">
        <v>16</v>
      </c>
      <c r="C17" s="782"/>
      <c r="D17" s="782" t="s">
        <v>0</v>
      </c>
      <c r="E17" s="782" t="s">
        <v>0</v>
      </c>
      <c r="F17" s="782" t="s">
        <v>17</v>
      </c>
      <c r="G17" s="782"/>
      <c r="H17" s="782" t="s">
        <v>0</v>
      </c>
      <c r="I17" s="782" t="s">
        <v>0</v>
      </c>
      <c r="J17" s="782" t="s">
        <v>18</v>
      </c>
      <c r="K17" s="782"/>
      <c r="L17" s="782" t="s">
        <v>0</v>
      </c>
      <c r="M17" s="782" t="s">
        <v>0</v>
      </c>
      <c r="N17" s="782" t="s">
        <v>19</v>
      </c>
      <c r="O17" s="782"/>
      <c r="P17" s="782" t="s">
        <v>0</v>
      </c>
      <c r="Q17" s="782" t="s">
        <v>0</v>
      </c>
      <c r="R17" s="782" t="s">
        <v>66</v>
      </c>
      <c r="S17" s="782"/>
      <c r="T17" s="782"/>
      <c r="U17" s="806"/>
      <c r="V17" s="807" t="s">
        <v>70</v>
      </c>
      <c r="W17" s="808"/>
      <c r="X17" s="782" t="s">
        <v>0</v>
      </c>
      <c r="Y17" s="806" t="s">
        <v>0</v>
      </c>
      <c r="AC17" s="782" t="s">
        <v>16</v>
      </c>
      <c r="AD17" s="782"/>
      <c r="AE17" s="782"/>
      <c r="AF17" s="782" t="s">
        <v>0</v>
      </c>
      <c r="AG17" s="782" t="s">
        <v>0</v>
      </c>
      <c r="AH17" s="782" t="s">
        <v>17</v>
      </c>
      <c r="AI17" s="782" t="s">
        <v>0</v>
      </c>
      <c r="AJ17" s="782" t="s">
        <v>0</v>
      </c>
      <c r="AK17" s="782" t="s">
        <v>18</v>
      </c>
      <c r="AL17" s="782"/>
      <c r="AM17" s="782"/>
      <c r="AN17" s="782" t="s">
        <v>0</v>
      </c>
      <c r="AO17" s="782" t="s">
        <v>0</v>
      </c>
      <c r="AP17" s="782" t="s">
        <v>19</v>
      </c>
      <c r="AQ17" s="782" t="s">
        <v>0</v>
      </c>
      <c r="AR17" s="782" t="s">
        <v>0</v>
      </c>
      <c r="AS17" s="800" t="s">
        <v>52</v>
      </c>
      <c r="AT17" s="801"/>
      <c r="AU17" s="791"/>
      <c r="AV17" s="792"/>
      <c r="AZ17" s="781" t="s">
        <v>53</v>
      </c>
      <c r="BA17" s="782" t="s">
        <v>0</v>
      </c>
      <c r="BB17" s="782" t="s">
        <v>0</v>
      </c>
      <c r="BF17" s="384" t="str">
        <f>+A17</f>
        <v>Sedi di Impresa anno 2022</v>
      </c>
      <c r="BG17" s="802" t="s">
        <v>16</v>
      </c>
      <c r="BH17" s="803"/>
      <c r="BI17" s="804"/>
      <c r="BJ17" s="805"/>
      <c r="BK17" s="410" t="s">
        <v>17</v>
      </c>
      <c r="BL17" s="410"/>
      <c r="BM17" s="410" t="s">
        <v>0</v>
      </c>
      <c r="BN17" s="410" t="s">
        <v>0</v>
      </c>
      <c r="BO17" s="802" t="s">
        <v>18</v>
      </c>
      <c r="BP17" s="803"/>
      <c r="BQ17" s="804" t="s">
        <v>0</v>
      </c>
      <c r="BR17" s="805" t="s">
        <v>0</v>
      </c>
      <c r="BS17" s="410" t="s">
        <v>19</v>
      </c>
      <c r="BT17" s="410"/>
      <c r="BU17" s="410" t="s">
        <v>0</v>
      </c>
      <c r="BV17" s="410" t="s">
        <v>0</v>
      </c>
      <c r="BW17" s="802" t="s">
        <v>78</v>
      </c>
      <c r="BX17" s="803"/>
      <c r="BY17" s="804"/>
      <c r="BZ17" s="805"/>
      <c r="CA17" s="802" t="s">
        <v>527</v>
      </c>
      <c r="CB17" s="803"/>
      <c r="CC17" s="804" t="s">
        <v>0</v>
      </c>
      <c r="CD17" s="805" t="s">
        <v>0</v>
      </c>
    </row>
    <row r="18" spans="1:129" ht="25.5" x14ac:dyDescent="0.2">
      <c r="A18" s="384" t="s">
        <v>21</v>
      </c>
      <c r="B18" s="2" t="s">
        <v>22</v>
      </c>
      <c r="C18" s="2" t="str">
        <f>+CR18</f>
        <v>Attive</v>
      </c>
      <c r="D18" s="2" t="s">
        <v>23</v>
      </c>
      <c r="E18" s="2" t="s">
        <v>24</v>
      </c>
      <c r="F18" s="2" t="s">
        <v>22</v>
      </c>
      <c r="G18" s="2" t="str">
        <f>+DF18</f>
        <v>Attive</v>
      </c>
      <c r="H18" s="2" t="s">
        <v>23</v>
      </c>
      <c r="I18" s="2" t="s">
        <v>24</v>
      </c>
      <c r="J18" s="2" t="s">
        <v>22</v>
      </c>
      <c r="K18" s="2" t="str">
        <f>+CY18</f>
        <v>Attive</v>
      </c>
      <c r="L18" s="2" t="s">
        <v>23</v>
      </c>
      <c r="M18" s="2" t="s">
        <v>24</v>
      </c>
      <c r="N18" s="2" t="s">
        <v>22</v>
      </c>
      <c r="O18" s="2" t="str">
        <f>+DM18</f>
        <v>Attive</v>
      </c>
      <c r="P18" s="2" t="s">
        <v>23</v>
      </c>
      <c r="Q18" s="2" t="s">
        <v>24</v>
      </c>
      <c r="R18" s="2" t="s">
        <v>22</v>
      </c>
      <c r="S18" s="2" t="str">
        <f>+CK18</f>
        <v>Attive</v>
      </c>
      <c r="T18" s="2" t="s">
        <v>23</v>
      </c>
      <c r="U18" s="205" t="s">
        <v>24</v>
      </c>
      <c r="V18" s="207" t="s">
        <v>22</v>
      </c>
      <c r="W18" s="408" t="s">
        <v>87</v>
      </c>
      <c r="X18" s="2" t="s">
        <v>23</v>
      </c>
      <c r="Y18" s="205" t="s">
        <v>24</v>
      </c>
      <c r="AB18" s="384" t="s">
        <v>21</v>
      </c>
      <c r="AC18" s="2" t="s">
        <v>22</v>
      </c>
      <c r="AD18" s="2" t="s">
        <v>64</v>
      </c>
      <c r="AE18" s="2" t="s">
        <v>63</v>
      </c>
      <c r="AF18" s="2" t="s">
        <v>23</v>
      </c>
      <c r="AG18" s="2" t="s">
        <v>24</v>
      </c>
      <c r="AH18" s="2" t="s">
        <v>22</v>
      </c>
      <c r="AI18" s="2" t="s">
        <v>23</v>
      </c>
      <c r="AJ18" s="2" t="s">
        <v>24</v>
      </c>
      <c r="AK18" s="2" t="s">
        <v>22</v>
      </c>
      <c r="AL18" s="2" t="s">
        <v>64</v>
      </c>
      <c r="AM18" s="2" t="s">
        <v>63</v>
      </c>
      <c r="AN18" s="2" t="s">
        <v>23</v>
      </c>
      <c r="AO18" s="2" t="s">
        <v>24</v>
      </c>
      <c r="AP18" s="2" t="s">
        <v>22</v>
      </c>
      <c r="AQ18" s="2" t="s">
        <v>23</v>
      </c>
      <c r="AR18" s="2" t="s">
        <v>24</v>
      </c>
      <c r="AS18" s="2" t="s">
        <v>22</v>
      </c>
      <c r="AT18" s="2" t="s">
        <v>64</v>
      </c>
      <c r="AU18" s="2" t="s">
        <v>23</v>
      </c>
      <c r="AV18" s="2" t="s">
        <v>24</v>
      </c>
      <c r="AZ18" s="2" t="s">
        <v>22</v>
      </c>
      <c r="BA18" s="2" t="s">
        <v>23</v>
      </c>
      <c r="BB18" s="2" t="s">
        <v>24</v>
      </c>
      <c r="BF18" s="384" t="s">
        <v>21</v>
      </c>
      <c r="BG18" s="417" t="s">
        <v>22</v>
      </c>
      <c r="BH18" s="417" t="str">
        <f t="shared" ref="BG18:BH40" si="7">+CR18</f>
        <v>Attive</v>
      </c>
      <c r="BI18" s="417" t="s">
        <v>23</v>
      </c>
      <c r="BJ18" s="417" t="s">
        <v>24</v>
      </c>
      <c r="BK18" s="417" t="s">
        <v>22</v>
      </c>
      <c r="BL18" s="417" t="str">
        <f>+DF18</f>
        <v>Attive</v>
      </c>
      <c r="BM18" s="417" t="s">
        <v>23</v>
      </c>
      <c r="BN18" s="417" t="s">
        <v>24</v>
      </c>
      <c r="BO18" s="417" t="s">
        <v>22</v>
      </c>
      <c r="BP18" s="417" t="str">
        <f t="shared" ref="BO18:BP40" si="8">+CY18</f>
        <v>Attive</v>
      </c>
      <c r="BQ18" s="417" t="s">
        <v>23</v>
      </c>
      <c r="BR18" s="417" t="s">
        <v>24</v>
      </c>
      <c r="BS18" s="417" t="str">
        <f>+DL18</f>
        <v>Registrate</v>
      </c>
      <c r="BT18" s="417" t="str">
        <f>+DM18</f>
        <v>Attive</v>
      </c>
      <c r="BU18" s="417" t="s">
        <v>23</v>
      </c>
      <c r="BV18" s="417" t="s">
        <v>24</v>
      </c>
      <c r="BW18" s="417" t="s">
        <v>22</v>
      </c>
      <c r="BX18" s="417" t="str">
        <f>+CK18</f>
        <v>Attive</v>
      </c>
      <c r="BY18" s="417" t="s">
        <v>23</v>
      </c>
      <c r="BZ18" s="417" t="s">
        <v>24</v>
      </c>
      <c r="CA18" s="417" t="s">
        <v>22</v>
      </c>
      <c r="CB18" s="417" t="str">
        <f>+BH18</f>
        <v>Attive</v>
      </c>
      <c r="CC18" s="417" t="s">
        <v>23</v>
      </c>
      <c r="CD18" s="417" t="s">
        <v>24</v>
      </c>
      <c r="CI18" s="357" t="s">
        <v>21</v>
      </c>
      <c r="CJ18" s="298" t="s">
        <v>22</v>
      </c>
      <c r="CK18" s="369" t="s">
        <v>87</v>
      </c>
      <c r="CL18" s="298" t="s">
        <v>23</v>
      </c>
      <c r="CM18" s="298" t="s">
        <v>24</v>
      </c>
      <c r="CN18" s="197" t="s">
        <v>82</v>
      </c>
      <c r="CP18" s="357" t="s">
        <v>21</v>
      </c>
      <c r="CQ18" s="298" t="s">
        <v>22</v>
      </c>
      <c r="CR18" s="369" t="s">
        <v>87</v>
      </c>
      <c r="CS18" s="298" t="s">
        <v>23</v>
      </c>
      <c r="CT18" s="298" t="s">
        <v>24</v>
      </c>
      <c r="CU18" s="198" t="s">
        <v>82</v>
      </c>
      <c r="CW18" s="357" t="s">
        <v>21</v>
      </c>
      <c r="CX18" s="298" t="s">
        <v>22</v>
      </c>
      <c r="CY18" s="369" t="s">
        <v>87</v>
      </c>
      <c r="CZ18" s="298" t="s">
        <v>23</v>
      </c>
      <c r="DA18" s="298" t="s">
        <v>24</v>
      </c>
      <c r="DB18" s="198" t="s">
        <v>82</v>
      </c>
      <c r="DD18" s="357" t="s">
        <v>21</v>
      </c>
      <c r="DE18" s="298" t="s">
        <v>22</v>
      </c>
      <c r="DF18" s="369" t="s">
        <v>87</v>
      </c>
      <c r="DG18" s="298" t="s">
        <v>23</v>
      </c>
      <c r="DH18" s="298" t="s">
        <v>24</v>
      </c>
      <c r="DI18" s="198" t="s">
        <v>82</v>
      </c>
      <c r="DK18" s="357" t="s">
        <v>21</v>
      </c>
      <c r="DL18" s="298" t="s">
        <v>22</v>
      </c>
      <c r="DM18" s="369" t="s">
        <v>87</v>
      </c>
      <c r="DN18" s="298" t="s">
        <v>23</v>
      </c>
      <c r="DO18" s="298" t="s">
        <v>24</v>
      </c>
      <c r="DP18" s="198" t="s">
        <v>82</v>
      </c>
      <c r="DT18" s="391" t="s">
        <v>15</v>
      </c>
      <c r="DU18" s="369" t="s">
        <v>22</v>
      </c>
      <c r="DV18" s="369" t="s">
        <v>23</v>
      </c>
      <c r="DW18" s="369" t="s">
        <v>24</v>
      </c>
      <c r="DX18" s="369" t="s">
        <v>87</v>
      </c>
    </row>
    <row r="19" spans="1:129" x14ac:dyDescent="0.2">
      <c r="A19" s="390" t="s">
        <v>25</v>
      </c>
      <c r="B19" s="15">
        <f t="shared" ref="B19:C40" si="9">+CQ19</f>
        <v>12121</v>
      </c>
      <c r="C19" s="15">
        <f t="shared" si="9"/>
        <v>12068</v>
      </c>
      <c r="D19" s="15">
        <f t="shared" ref="D19:D40" si="10">+CS19</f>
        <v>279</v>
      </c>
      <c r="E19" s="15">
        <f t="shared" ref="E19:E40" si="11">+CT19</f>
        <v>593</v>
      </c>
      <c r="F19" s="15">
        <f t="shared" ref="F19:G40" si="12">+DE19</f>
        <v>3959</v>
      </c>
      <c r="G19" s="15">
        <f t="shared" si="12"/>
        <v>3886</v>
      </c>
      <c r="H19" s="15">
        <f t="shared" ref="H19:H40" si="13">+DG19</f>
        <v>164</v>
      </c>
      <c r="I19" s="15">
        <f t="shared" ref="I19:I40" si="14">+DH19</f>
        <v>169</v>
      </c>
      <c r="J19" s="15">
        <f t="shared" ref="J19:K40" si="15">+CX19</f>
        <v>4121</v>
      </c>
      <c r="K19" s="15">
        <f t="shared" si="15"/>
        <v>4083</v>
      </c>
      <c r="L19" s="15">
        <f t="shared" ref="L19:L40" si="16">+CZ19</f>
        <v>131</v>
      </c>
      <c r="M19" s="15">
        <f t="shared" ref="M19:M40" si="17">+DA19</f>
        <v>250</v>
      </c>
      <c r="N19" s="15">
        <f t="shared" ref="N19:O40" si="18">+DL19</f>
        <v>5918</v>
      </c>
      <c r="O19" s="15">
        <f t="shared" si="18"/>
        <v>5885</v>
      </c>
      <c r="P19" s="15">
        <f t="shared" ref="P19:P40" si="19">+DN19</f>
        <v>168</v>
      </c>
      <c r="Q19" s="15">
        <f t="shared" ref="Q19:Q40" si="20">+DO19</f>
        <v>209</v>
      </c>
      <c r="R19" s="16">
        <f>+CJ19</f>
        <v>26119</v>
      </c>
      <c r="S19" s="16">
        <f>+CK19</f>
        <v>25910</v>
      </c>
      <c r="T19" s="16">
        <f t="shared" ref="T19:T40" si="21">+CL19</f>
        <v>742</v>
      </c>
      <c r="U19" s="206">
        <f t="shared" ref="U19:U40" si="22">+CM19</f>
        <v>1221</v>
      </c>
      <c r="V19" s="208">
        <f>+B19+J19</f>
        <v>16242</v>
      </c>
      <c r="W19" s="208">
        <f>+C19+K19</f>
        <v>16151</v>
      </c>
      <c r="X19" s="15">
        <f>+D19+L19</f>
        <v>410</v>
      </c>
      <c r="Y19" s="209">
        <f>+E19+M19</f>
        <v>843</v>
      </c>
      <c r="AB19" s="390" t="s">
        <v>25</v>
      </c>
      <c r="AC19" s="15">
        <f>+B19</f>
        <v>12121</v>
      </c>
      <c r="AD19" s="22">
        <f>+AC19/$AC$40</f>
        <v>0.27313083059173465</v>
      </c>
      <c r="AE19" s="22">
        <f>+AC19/AS19</f>
        <v>0.46406830276809985</v>
      </c>
      <c r="AF19" s="15">
        <f t="shared" ref="AF19:AF40" si="23">+D19</f>
        <v>279</v>
      </c>
      <c r="AG19" s="15">
        <f t="shared" ref="AG19:AG40" si="24">+E19</f>
        <v>593</v>
      </c>
      <c r="AH19" s="15">
        <f t="shared" ref="AH19:AH40" si="25">+F19</f>
        <v>3959</v>
      </c>
      <c r="AI19" s="15">
        <f t="shared" ref="AI19:AI40" si="26">+H19</f>
        <v>164</v>
      </c>
      <c r="AJ19" s="15">
        <f t="shared" ref="AJ19:AJ40" si="27">+I19</f>
        <v>169</v>
      </c>
      <c r="AK19" s="15">
        <f t="shared" ref="AK19:AK40" si="28">+J19</f>
        <v>4121</v>
      </c>
      <c r="AL19" s="22">
        <f>+AK19/$AK$40</f>
        <v>0.11145067070532237</v>
      </c>
      <c r="AM19" s="22">
        <f t="shared" ref="AM19:AM24" si="29">+AK19/AS19</f>
        <v>0.15777786285845552</v>
      </c>
      <c r="AN19" s="15">
        <f t="shared" ref="AN19:AN40" si="30">+L19</f>
        <v>131</v>
      </c>
      <c r="AO19" s="15">
        <f t="shared" ref="AO19:AO40" si="31">+M19</f>
        <v>250</v>
      </c>
      <c r="AP19" s="15">
        <f t="shared" ref="AP19:AP40" si="32">+N19</f>
        <v>5918</v>
      </c>
      <c r="AQ19" s="15">
        <f t="shared" ref="AQ19:AQ40" si="33">+P19</f>
        <v>168</v>
      </c>
      <c r="AR19" s="15">
        <f t="shared" ref="AR19:AR40" si="34">+Q19</f>
        <v>209</v>
      </c>
      <c r="AS19" s="16">
        <f t="shared" ref="AS19:AS40" si="35">+R19</f>
        <v>26119</v>
      </c>
      <c r="AT19" s="24">
        <f>+AS19/$AS$40</f>
        <v>0.17596135708318736</v>
      </c>
      <c r="AU19" s="16">
        <f t="shared" ref="AU19:AU40" si="36">+T19</f>
        <v>742</v>
      </c>
      <c r="AV19" s="16">
        <f t="shared" ref="AV19:AV40" si="37">+U19</f>
        <v>1221</v>
      </c>
      <c r="AZ19" s="15">
        <f>+AC19+AK19</f>
        <v>16242</v>
      </c>
      <c r="BA19" s="15">
        <f t="shared" ref="BA19:BB39" si="38">+AF19+AN19</f>
        <v>410</v>
      </c>
      <c r="BB19" s="15">
        <f t="shared" si="38"/>
        <v>843</v>
      </c>
      <c r="BF19" s="390" t="s">
        <v>25</v>
      </c>
      <c r="BG19" s="411">
        <f t="shared" si="7"/>
        <v>12121</v>
      </c>
      <c r="BH19" s="411">
        <f t="shared" si="7"/>
        <v>12068</v>
      </c>
      <c r="BI19" s="411">
        <f t="shared" ref="BI19:BI40" si="39">+CS19</f>
        <v>279</v>
      </c>
      <c r="BJ19" s="411">
        <f t="shared" ref="BJ19:BJ40" si="40">+CT19</f>
        <v>593</v>
      </c>
      <c r="BK19" s="411">
        <f>+DE19</f>
        <v>3959</v>
      </c>
      <c r="BL19" s="411">
        <f>+DF19</f>
        <v>3886</v>
      </c>
      <c r="BM19" s="411">
        <f>+DG19</f>
        <v>164</v>
      </c>
      <c r="BN19" s="411">
        <f>+DH19</f>
        <v>169</v>
      </c>
      <c r="BO19" s="411">
        <f t="shared" si="8"/>
        <v>4121</v>
      </c>
      <c r="BP19" s="411">
        <f t="shared" si="8"/>
        <v>4083</v>
      </c>
      <c r="BQ19" s="411">
        <f t="shared" ref="BQ19:BQ40" si="41">+CZ19</f>
        <v>131</v>
      </c>
      <c r="BR19" s="411">
        <f t="shared" ref="BR19:BR40" si="42">+DA19</f>
        <v>250</v>
      </c>
      <c r="BS19" s="411">
        <f>+DL19</f>
        <v>5918</v>
      </c>
      <c r="BT19" s="411">
        <f>+DM19</f>
        <v>5885</v>
      </c>
      <c r="BU19" s="411">
        <f>+DN19</f>
        <v>168</v>
      </c>
      <c r="BV19" s="411">
        <f>+DO19</f>
        <v>209</v>
      </c>
      <c r="BW19" s="412">
        <f>+CJ19</f>
        <v>26119</v>
      </c>
      <c r="BX19" s="412">
        <f>+CK19</f>
        <v>25910</v>
      </c>
      <c r="BY19" s="412">
        <f t="shared" ref="BY19:BY40" si="43">+CL19</f>
        <v>742</v>
      </c>
      <c r="BZ19" s="412">
        <f t="shared" ref="BZ19:BZ40" si="44">+CM19</f>
        <v>1221</v>
      </c>
      <c r="CA19" s="411">
        <f>+BG19+BO19</f>
        <v>16242</v>
      </c>
      <c r="CB19" s="411">
        <f>+BH19+BP19</f>
        <v>16151</v>
      </c>
      <c r="CC19" s="411">
        <f>+BI19+BQ19</f>
        <v>410</v>
      </c>
      <c r="CD19" s="413">
        <f>+BJ19+BR19</f>
        <v>843</v>
      </c>
      <c r="CI19" s="358" t="s">
        <v>25</v>
      </c>
      <c r="CJ19" s="372">
        <v>26119</v>
      </c>
      <c r="CK19" s="371">
        <v>25910</v>
      </c>
      <c r="CL19" s="372">
        <v>742</v>
      </c>
      <c r="CM19" s="373">
        <v>1221</v>
      </c>
      <c r="CN19" s="20">
        <f>+CL19-CM19</f>
        <v>-479</v>
      </c>
      <c r="CP19" s="358" t="s">
        <v>25</v>
      </c>
      <c r="CQ19" s="371">
        <v>12121</v>
      </c>
      <c r="CR19" s="371">
        <v>12068</v>
      </c>
      <c r="CS19" s="371">
        <v>279</v>
      </c>
      <c r="CT19" s="371">
        <v>593</v>
      </c>
      <c r="CU19" s="20">
        <f>+CS19-CT19</f>
        <v>-314</v>
      </c>
      <c r="CW19" s="358" t="s">
        <v>25</v>
      </c>
      <c r="CX19" s="371">
        <v>4121</v>
      </c>
      <c r="CY19" s="371">
        <v>4083</v>
      </c>
      <c r="CZ19" s="371">
        <v>131</v>
      </c>
      <c r="DA19" s="371">
        <v>250</v>
      </c>
      <c r="DB19" s="20">
        <f>+CZ19-DA19</f>
        <v>-119</v>
      </c>
      <c r="DD19" s="358" t="s">
        <v>25</v>
      </c>
      <c r="DE19" s="371">
        <v>3959</v>
      </c>
      <c r="DF19" s="371">
        <v>3886</v>
      </c>
      <c r="DG19" s="371">
        <v>164</v>
      </c>
      <c r="DH19" s="371">
        <v>169</v>
      </c>
      <c r="DI19" s="20">
        <f>+DG19-DH19</f>
        <v>-5</v>
      </c>
      <c r="DK19" s="358" t="s">
        <v>25</v>
      </c>
      <c r="DL19" s="371">
        <v>5918</v>
      </c>
      <c r="DM19" s="371">
        <v>5885</v>
      </c>
      <c r="DN19" s="371">
        <v>168</v>
      </c>
      <c r="DO19" s="371">
        <v>209</v>
      </c>
      <c r="DP19" s="20">
        <f>+DN19-DO19</f>
        <v>-41</v>
      </c>
      <c r="DT19" s="392" t="s">
        <v>16</v>
      </c>
      <c r="DU19" s="371">
        <v>44378</v>
      </c>
      <c r="DV19" s="371">
        <v>1850</v>
      </c>
      <c r="DW19" s="371">
        <v>2660</v>
      </c>
      <c r="DX19" s="381">
        <v>38819</v>
      </c>
      <c r="DY19" s="54">
        <f>+DX19/DU19</f>
        <v>0.8747352291676056</v>
      </c>
    </row>
    <row r="20" spans="1:129" x14ac:dyDescent="0.2">
      <c r="A20" s="390" t="s">
        <v>26</v>
      </c>
      <c r="B20" s="15">
        <f t="shared" si="9"/>
        <v>31</v>
      </c>
      <c r="C20" s="15">
        <f t="shared" si="9"/>
        <v>25</v>
      </c>
      <c r="D20" s="15">
        <f t="shared" si="10"/>
        <v>0</v>
      </c>
      <c r="E20" s="15">
        <f t="shared" si="11"/>
        <v>0</v>
      </c>
      <c r="F20" s="15">
        <f t="shared" si="12"/>
        <v>27</v>
      </c>
      <c r="G20" s="15">
        <f t="shared" si="12"/>
        <v>21</v>
      </c>
      <c r="H20" s="15">
        <f t="shared" si="13"/>
        <v>0</v>
      </c>
      <c r="I20" s="15">
        <f t="shared" si="14"/>
        <v>0</v>
      </c>
      <c r="J20" s="15">
        <f t="shared" si="15"/>
        <v>27</v>
      </c>
      <c r="K20" s="15">
        <f t="shared" si="15"/>
        <v>20</v>
      </c>
      <c r="L20" s="15">
        <f t="shared" si="16"/>
        <v>0</v>
      </c>
      <c r="M20" s="15">
        <f t="shared" si="17"/>
        <v>2</v>
      </c>
      <c r="N20" s="15">
        <f t="shared" si="18"/>
        <v>23</v>
      </c>
      <c r="O20" s="15">
        <f t="shared" si="18"/>
        <v>20</v>
      </c>
      <c r="P20" s="15">
        <f t="shared" si="19"/>
        <v>0</v>
      </c>
      <c r="Q20" s="15">
        <f t="shared" si="20"/>
        <v>0</v>
      </c>
      <c r="R20" s="16">
        <f t="shared" ref="R20:R40" si="45">+CJ20</f>
        <v>108</v>
      </c>
      <c r="S20" s="16">
        <f t="shared" ref="S20:S40" si="46">+CK20</f>
        <v>87</v>
      </c>
      <c r="T20" s="16">
        <f t="shared" si="21"/>
        <v>0</v>
      </c>
      <c r="U20" s="206">
        <f t="shared" si="22"/>
        <v>2</v>
      </c>
      <c r="V20" s="208">
        <f t="shared" ref="V20:V37" si="47">+B20+J20</f>
        <v>58</v>
      </c>
      <c r="W20" s="208">
        <f t="shared" ref="W20:W40" si="48">+C20+K20</f>
        <v>45</v>
      </c>
      <c r="X20" s="15">
        <f t="shared" ref="X20:X39" si="49">+D20+L20</f>
        <v>0</v>
      </c>
      <c r="Y20" s="209">
        <f t="shared" ref="Y20:Y39" si="50">+E20+M20</f>
        <v>2</v>
      </c>
      <c r="AB20" s="390" t="s">
        <v>26</v>
      </c>
      <c r="AC20" s="15">
        <f t="shared" ref="AC20:AC40" si="51">+B20</f>
        <v>31</v>
      </c>
      <c r="AD20" s="22">
        <f t="shared" ref="AD20:AD40" si="52">+AC20/$AC$40</f>
        <v>6.9854432376402725E-4</v>
      </c>
      <c r="AE20" s="22">
        <f t="shared" ref="AE20:AE40" si="53">+AC20/AS20</f>
        <v>0.28703703703703703</v>
      </c>
      <c r="AF20" s="15">
        <f t="shared" si="23"/>
        <v>0</v>
      </c>
      <c r="AG20" s="15">
        <f t="shared" si="24"/>
        <v>0</v>
      </c>
      <c r="AH20" s="15">
        <f t="shared" si="25"/>
        <v>27</v>
      </c>
      <c r="AI20" s="15">
        <f t="shared" si="26"/>
        <v>0</v>
      </c>
      <c r="AJ20" s="15">
        <f t="shared" si="27"/>
        <v>0</v>
      </c>
      <c r="AK20" s="15">
        <f t="shared" si="28"/>
        <v>27</v>
      </c>
      <c r="AL20" s="22">
        <f t="shared" ref="AL20:AL40" si="54">+AK20/$AK$40</f>
        <v>7.3020337516226737E-4</v>
      </c>
      <c r="AM20" s="22">
        <f t="shared" si="29"/>
        <v>0.25</v>
      </c>
      <c r="AN20" s="15">
        <f t="shared" si="30"/>
        <v>0</v>
      </c>
      <c r="AO20" s="15">
        <f t="shared" si="31"/>
        <v>2</v>
      </c>
      <c r="AP20" s="15">
        <f t="shared" si="32"/>
        <v>23</v>
      </c>
      <c r="AQ20" s="15">
        <f t="shared" si="33"/>
        <v>0</v>
      </c>
      <c r="AR20" s="15">
        <f t="shared" si="34"/>
        <v>0</v>
      </c>
      <c r="AS20" s="16">
        <f t="shared" si="35"/>
        <v>108</v>
      </c>
      <c r="AT20" s="24">
        <f t="shared" ref="AT20:AT40" si="55">+AS20/$AS$40</f>
        <v>7.2758629981945085E-4</v>
      </c>
      <c r="AU20" s="16">
        <f t="shared" si="36"/>
        <v>0</v>
      </c>
      <c r="AV20" s="16">
        <f t="shared" si="37"/>
        <v>2</v>
      </c>
      <c r="AZ20" s="15">
        <f t="shared" ref="AZ20:AZ37" si="56">+AC20+AK20</f>
        <v>58</v>
      </c>
      <c r="BA20" s="15">
        <f t="shared" si="38"/>
        <v>0</v>
      </c>
      <c r="BB20" s="15">
        <f t="shared" si="38"/>
        <v>2</v>
      </c>
      <c r="BF20" s="390" t="s">
        <v>26</v>
      </c>
      <c r="BG20" s="411">
        <f t="shared" si="7"/>
        <v>31</v>
      </c>
      <c r="BH20" s="411">
        <f t="shared" si="7"/>
        <v>25</v>
      </c>
      <c r="BI20" s="411">
        <f t="shared" si="39"/>
        <v>0</v>
      </c>
      <c r="BJ20" s="411">
        <f t="shared" si="40"/>
        <v>0</v>
      </c>
      <c r="BK20" s="411">
        <f t="shared" ref="BK20:BK40" si="57">+DE20</f>
        <v>27</v>
      </c>
      <c r="BL20" s="411">
        <f t="shared" ref="BL20:BL40" si="58">+DF20</f>
        <v>21</v>
      </c>
      <c r="BM20" s="411">
        <f t="shared" ref="BM20:BM40" si="59">+DG20</f>
        <v>0</v>
      </c>
      <c r="BN20" s="411">
        <f t="shared" ref="BN20:BN40" si="60">+DH20</f>
        <v>0</v>
      </c>
      <c r="BO20" s="411">
        <f t="shared" si="8"/>
        <v>27</v>
      </c>
      <c r="BP20" s="411">
        <f t="shared" si="8"/>
        <v>20</v>
      </c>
      <c r="BQ20" s="411">
        <f t="shared" si="41"/>
        <v>0</v>
      </c>
      <c r="BR20" s="411">
        <f t="shared" si="42"/>
        <v>2</v>
      </c>
      <c r="BS20" s="411">
        <f t="shared" ref="BS20:BS40" si="61">+DL20</f>
        <v>23</v>
      </c>
      <c r="BT20" s="411">
        <f t="shared" ref="BT20:BT40" si="62">+DM20</f>
        <v>20</v>
      </c>
      <c r="BU20" s="411">
        <f t="shared" ref="BU20:BU40" si="63">+DN20</f>
        <v>0</v>
      </c>
      <c r="BV20" s="411">
        <f t="shared" ref="BV20:BV40" si="64">+DO20</f>
        <v>0</v>
      </c>
      <c r="BW20" s="412">
        <f t="shared" ref="BW20:BW40" si="65">+CJ20</f>
        <v>108</v>
      </c>
      <c r="BX20" s="412">
        <f t="shared" ref="BX20:BX40" si="66">+CK20</f>
        <v>87</v>
      </c>
      <c r="BY20" s="412">
        <f t="shared" si="43"/>
        <v>0</v>
      </c>
      <c r="BZ20" s="412">
        <f t="shared" si="44"/>
        <v>2</v>
      </c>
      <c r="CA20" s="411">
        <f t="shared" ref="CA20:CA32" si="67">+BG20+BO20</f>
        <v>58</v>
      </c>
      <c r="CB20" s="411">
        <f t="shared" ref="CB20:CB40" si="68">+BH20+BP20</f>
        <v>45</v>
      </c>
      <c r="CC20" s="411">
        <f t="shared" ref="CC20:CC39" si="69">+BI20+BQ20</f>
        <v>0</v>
      </c>
      <c r="CD20" s="413">
        <f t="shared" ref="CD20:CD39" si="70">+BJ20+BR20</f>
        <v>2</v>
      </c>
      <c r="CI20" s="358" t="s">
        <v>26</v>
      </c>
      <c r="CJ20" s="372">
        <v>108</v>
      </c>
      <c r="CK20" s="371">
        <v>87</v>
      </c>
      <c r="CL20" s="372">
        <v>0</v>
      </c>
      <c r="CM20" s="373">
        <v>2</v>
      </c>
      <c r="CN20" s="20">
        <f t="shared" ref="CN20:CN40" si="71">+CL20-CM20</f>
        <v>-2</v>
      </c>
      <c r="CP20" s="358" t="s">
        <v>26</v>
      </c>
      <c r="CQ20" s="371">
        <v>31</v>
      </c>
      <c r="CR20" s="371">
        <v>25</v>
      </c>
      <c r="CS20" s="371">
        <v>0</v>
      </c>
      <c r="CT20" s="371">
        <v>0</v>
      </c>
      <c r="CU20" s="20">
        <f t="shared" ref="CU20:CU40" si="72">+CS20-CT20</f>
        <v>0</v>
      </c>
      <c r="CW20" s="358" t="s">
        <v>26</v>
      </c>
      <c r="CX20" s="371">
        <v>27</v>
      </c>
      <c r="CY20" s="371">
        <v>20</v>
      </c>
      <c r="CZ20" s="371">
        <v>0</v>
      </c>
      <c r="DA20" s="371">
        <v>2</v>
      </c>
      <c r="DB20" s="20">
        <f t="shared" ref="DB20:DB40" si="73">+CZ20-DA20</f>
        <v>-2</v>
      </c>
      <c r="DD20" s="358" t="s">
        <v>26</v>
      </c>
      <c r="DE20" s="371">
        <v>27</v>
      </c>
      <c r="DF20" s="371">
        <v>21</v>
      </c>
      <c r="DG20" s="371">
        <v>0</v>
      </c>
      <c r="DH20" s="371">
        <v>0</v>
      </c>
      <c r="DI20" s="20">
        <f t="shared" ref="DI20:DI40" si="74">+DG20-DH20</f>
        <v>0</v>
      </c>
      <c r="DK20" s="358" t="s">
        <v>26</v>
      </c>
      <c r="DL20" s="371">
        <v>23</v>
      </c>
      <c r="DM20" s="371">
        <v>20</v>
      </c>
      <c r="DN20" s="371">
        <v>0</v>
      </c>
      <c r="DO20" s="371">
        <v>0</v>
      </c>
      <c r="DP20" s="20">
        <f t="shared" ref="DP20:DP40" si="75">+DN20-DO20</f>
        <v>0</v>
      </c>
      <c r="DT20" s="392" t="s">
        <v>17</v>
      </c>
      <c r="DU20" s="371">
        <v>30531</v>
      </c>
      <c r="DV20" s="371">
        <v>1441</v>
      </c>
      <c r="DW20" s="371">
        <v>1271</v>
      </c>
      <c r="DX20" s="381">
        <v>25565</v>
      </c>
      <c r="DY20" s="54">
        <f>+DX20/DU20</f>
        <v>0.83734564868494321</v>
      </c>
    </row>
    <row r="21" spans="1:129" x14ac:dyDescent="0.2">
      <c r="A21" s="390" t="s">
        <v>27</v>
      </c>
      <c r="B21" s="15">
        <f t="shared" si="9"/>
        <v>3765</v>
      </c>
      <c r="C21" s="15">
        <f t="shared" si="9"/>
        <v>3223</v>
      </c>
      <c r="D21" s="15">
        <f t="shared" si="10"/>
        <v>70</v>
      </c>
      <c r="E21" s="15">
        <f t="shared" si="11"/>
        <v>196</v>
      </c>
      <c r="F21" s="15">
        <f t="shared" si="12"/>
        <v>2251</v>
      </c>
      <c r="G21" s="15">
        <f t="shared" si="12"/>
        <v>1903</v>
      </c>
      <c r="H21" s="15">
        <f t="shared" si="13"/>
        <v>44</v>
      </c>
      <c r="I21" s="15">
        <f t="shared" si="14"/>
        <v>77</v>
      </c>
      <c r="J21" s="15">
        <f t="shared" si="15"/>
        <v>2910</v>
      </c>
      <c r="K21" s="15">
        <f t="shared" si="15"/>
        <v>2530</v>
      </c>
      <c r="L21" s="15">
        <f t="shared" si="16"/>
        <v>74</v>
      </c>
      <c r="M21" s="15">
        <f t="shared" si="17"/>
        <v>189</v>
      </c>
      <c r="N21" s="15">
        <f t="shared" si="18"/>
        <v>4241</v>
      </c>
      <c r="O21" s="15">
        <f t="shared" si="18"/>
        <v>3604</v>
      </c>
      <c r="P21" s="15">
        <f t="shared" si="19"/>
        <v>114</v>
      </c>
      <c r="Q21" s="15">
        <f t="shared" si="20"/>
        <v>169</v>
      </c>
      <c r="R21" s="16">
        <f t="shared" si="45"/>
        <v>13167</v>
      </c>
      <c r="S21" s="16">
        <f t="shared" si="46"/>
        <v>11258</v>
      </c>
      <c r="T21" s="16">
        <f t="shared" si="21"/>
        <v>302</v>
      </c>
      <c r="U21" s="206">
        <f t="shared" si="22"/>
        <v>631</v>
      </c>
      <c r="V21" s="208">
        <f t="shared" si="47"/>
        <v>6675</v>
      </c>
      <c r="W21" s="208">
        <f t="shared" si="48"/>
        <v>5753</v>
      </c>
      <c r="X21" s="15">
        <f t="shared" si="49"/>
        <v>144</v>
      </c>
      <c r="Y21" s="209">
        <f t="shared" si="50"/>
        <v>385</v>
      </c>
      <c r="AB21" s="390" t="s">
        <v>27</v>
      </c>
      <c r="AC21" s="15">
        <f t="shared" si="51"/>
        <v>3765</v>
      </c>
      <c r="AD21" s="22">
        <f t="shared" si="52"/>
        <v>8.4839334805534281E-2</v>
      </c>
      <c r="AE21" s="22">
        <f t="shared" si="53"/>
        <v>0.28594212804739122</v>
      </c>
      <c r="AF21" s="15">
        <f t="shared" si="23"/>
        <v>70</v>
      </c>
      <c r="AG21" s="15">
        <f t="shared" si="24"/>
        <v>196</v>
      </c>
      <c r="AH21" s="15">
        <f t="shared" si="25"/>
        <v>2251</v>
      </c>
      <c r="AI21" s="15">
        <f t="shared" si="26"/>
        <v>44</v>
      </c>
      <c r="AJ21" s="15">
        <f t="shared" si="27"/>
        <v>77</v>
      </c>
      <c r="AK21" s="15">
        <f t="shared" si="28"/>
        <v>2910</v>
      </c>
      <c r="AL21" s="22">
        <f t="shared" si="54"/>
        <v>7.8699697100822155E-2</v>
      </c>
      <c r="AM21" s="22">
        <f t="shared" si="29"/>
        <v>0.22100706311232626</v>
      </c>
      <c r="AN21" s="15">
        <f t="shared" si="30"/>
        <v>74</v>
      </c>
      <c r="AO21" s="15">
        <f t="shared" si="31"/>
        <v>189</v>
      </c>
      <c r="AP21" s="15">
        <f t="shared" si="32"/>
        <v>4241</v>
      </c>
      <c r="AQ21" s="15">
        <f t="shared" si="33"/>
        <v>114</v>
      </c>
      <c r="AR21" s="15">
        <f t="shared" si="34"/>
        <v>169</v>
      </c>
      <c r="AS21" s="16">
        <f t="shared" si="35"/>
        <v>13167</v>
      </c>
      <c r="AT21" s="24">
        <f t="shared" si="55"/>
        <v>8.8704896386321383E-2</v>
      </c>
      <c r="AU21" s="16">
        <f t="shared" si="36"/>
        <v>302</v>
      </c>
      <c r="AV21" s="16">
        <f t="shared" si="37"/>
        <v>631</v>
      </c>
      <c r="AY21" s="18">
        <f>+AZ21/AS40</f>
        <v>4.4968875474952166E-2</v>
      </c>
      <c r="AZ21" s="15">
        <f t="shared" si="56"/>
        <v>6675</v>
      </c>
      <c r="BA21" s="15">
        <f t="shared" si="38"/>
        <v>144</v>
      </c>
      <c r="BB21" s="15">
        <f t="shared" si="38"/>
        <v>385</v>
      </c>
      <c r="BF21" s="390" t="s">
        <v>27</v>
      </c>
      <c r="BG21" s="411">
        <f t="shared" si="7"/>
        <v>3765</v>
      </c>
      <c r="BH21" s="411">
        <f t="shared" si="7"/>
        <v>3223</v>
      </c>
      <c r="BI21" s="411">
        <f t="shared" si="39"/>
        <v>70</v>
      </c>
      <c r="BJ21" s="411">
        <f t="shared" si="40"/>
        <v>196</v>
      </c>
      <c r="BK21" s="411">
        <f t="shared" si="57"/>
        <v>2251</v>
      </c>
      <c r="BL21" s="411">
        <f t="shared" si="58"/>
        <v>1903</v>
      </c>
      <c r="BM21" s="411">
        <f t="shared" si="59"/>
        <v>44</v>
      </c>
      <c r="BN21" s="411">
        <f t="shared" si="60"/>
        <v>77</v>
      </c>
      <c r="BO21" s="411">
        <f t="shared" si="8"/>
        <v>2910</v>
      </c>
      <c r="BP21" s="411">
        <f t="shared" si="8"/>
        <v>2530</v>
      </c>
      <c r="BQ21" s="411">
        <f t="shared" si="41"/>
        <v>74</v>
      </c>
      <c r="BR21" s="411">
        <f t="shared" si="42"/>
        <v>189</v>
      </c>
      <c r="BS21" s="411">
        <f t="shared" si="61"/>
        <v>4241</v>
      </c>
      <c r="BT21" s="411">
        <f t="shared" si="62"/>
        <v>3604</v>
      </c>
      <c r="BU21" s="411">
        <f t="shared" si="63"/>
        <v>114</v>
      </c>
      <c r="BV21" s="411">
        <f t="shared" si="64"/>
        <v>169</v>
      </c>
      <c r="BW21" s="412">
        <f t="shared" si="65"/>
        <v>13167</v>
      </c>
      <c r="BX21" s="412">
        <f t="shared" si="66"/>
        <v>11258</v>
      </c>
      <c r="BY21" s="412">
        <f t="shared" si="43"/>
        <v>302</v>
      </c>
      <c r="BZ21" s="412">
        <f t="shared" si="44"/>
        <v>631</v>
      </c>
      <c r="CA21" s="411">
        <f t="shared" si="67"/>
        <v>6675</v>
      </c>
      <c r="CB21" s="411">
        <f t="shared" si="68"/>
        <v>5753</v>
      </c>
      <c r="CC21" s="411">
        <f t="shared" si="69"/>
        <v>144</v>
      </c>
      <c r="CD21" s="413">
        <f t="shared" si="70"/>
        <v>385</v>
      </c>
      <c r="CI21" s="358" t="s">
        <v>27</v>
      </c>
      <c r="CJ21" s="372">
        <v>13167</v>
      </c>
      <c r="CK21" s="371">
        <v>11258</v>
      </c>
      <c r="CL21" s="372">
        <v>302</v>
      </c>
      <c r="CM21" s="373">
        <v>631</v>
      </c>
      <c r="CN21" s="20">
        <f t="shared" si="71"/>
        <v>-329</v>
      </c>
      <c r="CP21" s="358" t="s">
        <v>27</v>
      </c>
      <c r="CQ21" s="371">
        <v>3765</v>
      </c>
      <c r="CR21" s="371">
        <v>3223</v>
      </c>
      <c r="CS21" s="371">
        <v>70</v>
      </c>
      <c r="CT21" s="371">
        <v>196</v>
      </c>
      <c r="CU21" s="20">
        <f t="shared" si="72"/>
        <v>-126</v>
      </c>
      <c r="CW21" s="358" t="s">
        <v>27</v>
      </c>
      <c r="CX21" s="371">
        <v>2910</v>
      </c>
      <c r="CY21" s="371">
        <v>2530</v>
      </c>
      <c r="CZ21" s="371">
        <v>74</v>
      </c>
      <c r="DA21" s="371">
        <v>189</v>
      </c>
      <c r="DB21" s="20">
        <f t="shared" si="73"/>
        <v>-115</v>
      </c>
      <c r="DD21" s="358" t="s">
        <v>27</v>
      </c>
      <c r="DE21" s="371">
        <v>2251</v>
      </c>
      <c r="DF21" s="371">
        <v>1903</v>
      </c>
      <c r="DG21" s="371">
        <v>44</v>
      </c>
      <c r="DH21" s="371">
        <v>77</v>
      </c>
      <c r="DI21" s="20">
        <f t="shared" si="74"/>
        <v>-33</v>
      </c>
      <c r="DK21" s="358" t="s">
        <v>27</v>
      </c>
      <c r="DL21" s="371">
        <v>4241</v>
      </c>
      <c r="DM21" s="371">
        <v>3604</v>
      </c>
      <c r="DN21" s="371">
        <v>114</v>
      </c>
      <c r="DO21" s="371">
        <v>169</v>
      </c>
      <c r="DP21" s="20">
        <f t="shared" si="75"/>
        <v>-55</v>
      </c>
      <c r="DT21" s="392" t="s">
        <v>18</v>
      </c>
      <c r="DU21" s="371">
        <v>36976</v>
      </c>
      <c r="DV21" s="371">
        <v>1822</v>
      </c>
      <c r="DW21" s="371">
        <v>2543</v>
      </c>
      <c r="DX21" s="381">
        <v>30800</v>
      </c>
      <c r="DY21" s="54">
        <f>+DX21/DU21</f>
        <v>0.83297273907399394</v>
      </c>
    </row>
    <row r="22" spans="1:129" x14ac:dyDescent="0.2">
      <c r="A22" s="390" t="s">
        <v>28</v>
      </c>
      <c r="B22" s="15">
        <f t="shared" si="9"/>
        <v>100</v>
      </c>
      <c r="C22" s="15">
        <f t="shared" si="9"/>
        <v>93</v>
      </c>
      <c r="D22" s="15">
        <f t="shared" si="10"/>
        <v>2</v>
      </c>
      <c r="E22" s="15">
        <f t="shared" si="11"/>
        <v>2</v>
      </c>
      <c r="F22" s="15">
        <f t="shared" si="12"/>
        <v>64</v>
      </c>
      <c r="G22" s="15">
        <f t="shared" si="12"/>
        <v>57</v>
      </c>
      <c r="H22" s="15">
        <f t="shared" si="13"/>
        <v>1</v>
      </c>
      <c r="I22" s="15">
        <f t="shared" si="14"/>
        <v>1</v>
      </c>
      <c r="J22" s="15">
        <f t="shared" si="15"/>
        <v>75</v>
      </c>
      <c r="K22" s="15">
        <f t="shared" si="15"/>
        <v>69</v>
      </c>
      <c r="L22" s="15">
        <f t="shared" si="16"/>
        <v>0</v>
      </c>
      <c r="M22" s="15">
        <f t="shared" si="17"/>
        <v>1</v>
      </c>
      <c r="N22" s="15">
        <f t="shared" si="18"/>
        <v>122</v>
      </c>
      <c r="O22" s="15">
        <f t="shared" si="18"/>
        <v>117</v>
      </c>
      <c r="P22" s="15">
        <f t="shared" si="19"/>
        <v>1</v>
      </c>
      <c r="Q22" s="15">
        <f t="shared" si="20"/>
        <v>4</v>
      </c>
      <c r="R22" s="16">
        <f t="shared" si="45"/>
        <v>361</v>
      </c>
      <c r="S22" s="16">
        <f t="shared" si="46"/>
        <v>340</v>
      </c>
      <c r="T22" s="16">
        <f t="shared" si="21"/>
        <v>4</v>
      </c>
      <c r="U22" s="206">
        <f t="shared" si="22"/>
        <v>8</v>
      </c>
      <c r="V22" s="208">
        <f t="shared" si="47"/>
        <v>175</v>
      </c>
      <c r="W22" s="208">
        <f t="shared" si="48"/>
        <v>162</v>
      </c>
      <c r="X22" s="15">
        <f t="shared" si="49"/>
        <v>2</v>
      </c>
      <c r="Y22" s="209">
        <f t="shared" si="50"/>
        <v>3</v>
      </c>
      <c r="AB22" s="390" t="s">
        <v>28</v>
      </c>
      <c r="AC22" s="15">
        <f t="shared" si="51"/>
        <v>100</v>
      </c>
      <c r="AD22" s="22">
        <f t="shared" si="52"/>
        <v>2.2533687863355717E-3</v>
      </c>
      <c r="AE22" s="22">
        <f t="shared" si="53"/>
        <v>0.2770083102493075</v>
      </c>
      <c r="AF22" s="15">
        <f t="shared" si="23"/>
        <v>2</v>
      </c>
      <c r="AG22" s="15">
        <f t="shared" si="24"/>
        <v>2</v>
      </c>
      <c r="AH22" s="15">
        <f t="shared" si="25"/>
        <v>64</v>
      </c>
      <c r="AI22" s="15">
        <f t="shared" si="26"/>
        <v>1</v>
      </c>
      <c r="AJ22" s="15">
        <f t="shared" si="27"/>
        <v>1</v>
      </c>
      <c r="AK22" s="15">
        <f t="shared" si="28"/>
        <v>75</v>
      </c>
      <c r="AL22" s="22">
        <f t="shared" si="54"/>
        <v>2.028342708784076E-3</v>
      </c>
      <c r="AM22" s="22">
        <f t="shared" si="29"/>
        <v>0.2077562326869806</v>
      </c>
      <c r="AN22" s="15">
        <f t="shared" si="30"/>
        <v>0</v>
      </c>
      <c r="AO22" s="15">
        <f t="shared" si="31"/>
        <v>1</v>
      </c>
      <c r="AP22" s="15">
        <f t="shared" si="32"/>
        <v>122</v>
      </c>
      <c r="AQ22" s="15">
        <f t="shared" si="33"/>
        <v>1</v>
      </c>
      <c r="AR22" s="15">
        <f t="shared" si="34"/>
        <v>4</v>
      </c>
      <c r="AS22" s="16">
        <f t="shared" si="35"/>
        <v>361</v>
      </c>
      <c r="AT22" s="24">
        <f t="shared" si="55"/>
        <v>2.4320245762483495E-3</v>
      </c>
      <c r="AU22" s="16">
        <f t="shared" si="36"/>
        <v>4</v>
      </c>
      <c r="AV22" s="16">
        <f t="shared" si="37"/>
        <v>8</v>
      </c>
      <c r="AZ22" s="15">
        <f t="shared" si="56"/>
        <v>175</v>
      </c>
      <c r="BA22" s="15">
        <f t="shared" si="38"/>
        <v>2</v>
      </c>
      <c r="BB22" s="15">
        <f t="shared" si="38"/>
        <v>3</v>
      </c>
      <c r="BF22" s="390" t="s">
        <v>28</v>
      </c>
      <c r="BG22" s="411">
        <f t="shared" si="7"/>
        <v>100</v>
      </c>
      <c r="BH22" s="411">
        <f t="shared" si="7"/>
        <v>93</v>
      </c>
      <c r="BI22" s="411">
        <f t="shared" si="39"/>
        <v>2</v>
      </c>
      <c r="BJ22" s="411">
        <f t="shared" si="40"/>
        <v>2</v>
      </c>
      <c r="BK22" s="411">
        <f t="shared" si="57"/>
        <v>64</v>
      </c>
      <c r="BL22" s="411">
        <f t="shared" si="58"/>
        <v>57</v>
      </c>
      <c r="BM22" s="411">
        <f t="shared" si="59"/>
        <v>1</v>
      </c>
      <c r="BN22" s="411">
        <f t="shared" si="60"/>
        <v>1</v>
      </c>
      <c r="BO22" s="411">
        <f t="shared" si="8"/>
        <v>75</v>
      </c>
      <c r="BP22" s="411">
        <f t="shared" si="8"/>
        <v>69</v>
      </c>
      <c r="BQ22" s="411">
        <f t="shared" si="41"/>
        <v>0</v>
      </c>
      <c r="BR22" s="411">
        <f t="shared" si="42"/>
        <v>1</v>
      </c>
      <c r="BS22" s="411">
        <f t="shared" si="61"/>
        <v>122</v>
      </c>
      <c r="BT22" s="411">
        <f t="shared" si="62"/>
        <v>117</v>
      </c>
      <c r="BU22" s="411">
        <f t="shared" si="63"/>
        <v>1</v>
      </c>
      <c r="BV22" s="411">
        <f t="shared" si="64"/>
        <v>4</v>
      </c>
      <c r="BW22" s="412">
        <f t="shared" si="65"/>
        <v>361</v>
      </c>
      <c r="BX22" s="412">
        <f t="shared" si="66"/>
        <v>340</v>
      </c>
      <c r="BY22" s="412">
        <f t="shared" si="43"/>
        <v>4</v>
      </c>
      <c r="BZ22" s="412">
        <f t="shared" si="44"/>
        <v>8</v>
      </c>
      <c r="CA22" s="411">
        <f t="shared" si="67"/>
        <v>175</v>
      </c>
      <c r="CB22" s="411">
        <f t="shared" si="68"/>
        <v>162</v>
      </c>
      <c r="CC22" s="411">
        <f t="shared" si="69"/>
        <v>2</v>
      </c>
      <c r="CD22" s="413">
        <f t="shared" si="70"/>
        <v>3</v>
      </c>
      <c r="CI22" s="358" t="s">
        <v>28</v>
      </c>
      <c r="CJ22" s="372">
        <v>361</v>
      </c>
      <c r="CK22" s="371">
        <v>340</v>
      </c>
      <c r="CL22" s="372">
        <v>4</v>
      </c>
      <c r="CM22" s="373">
        <v>8</v>
      </c>
      <c r="CN22" s="20">
        <f t="shared" si="71"/>
        <v>-4</v>
      </c>
      <c r="CP22" s="358" t="s">
        <v>28</v>
      </c>
      <c r="CQ22" s="371">
        <v>100</v>
      </c>
      <c r="CR22" s="371">
        <v>93</v>
      </c>
      <c r="CS22" s="371">
        <v>2</v>
      </c>
      <c r="CT22" s="371">
        <v>2</v>
      </c>
      <c r="CU22" s="20">
        <f t="shared" si="72"/>
        <v>0</v>
      </c>
      <c r="CW22" s="358" t="s">
        <v>28</v>
      </c>
      <c r="CX22" s="371">
        <v>75</v>
      </c>
      <c r="CY22" s="371">
        <v>69</v>
      </c>
      <c r="CZ22" s="371">
        <v>0</v>
      </c>
      <c r="DA22" s="371">
        <v>1</v>
      </c>
      <c r="DB22" s="20">
        <f t="shared" si="73"/>
        <v>-1</v>
      </c>
      <c r="DD22" s="358" t="s">
        <v>28</v>
      </c>
      <c r="DE22" s="371">
        <v>64</v>
      </c>
      <c r="DF22" s="371">
        <v>57</v>
      </c>
      <c r="DG22" s="371">
        <v>1</v>
      </c>
      <c r="DH22" s="371">
        <v>1</v>
      </c>
      <c r="DI22" s="20">
        <f t="shared" si="74"/>
        <v>0</v>
      </c>
      <c r="DK22" s="358" t="s">
        <v>28</v>
      </c>
      <c r="DL22" s="371">
        <v>122</v>
      </c>
      <c r="DM22" s="371">
        <v>117</v>
      </c>
      <c r="DN22" s="371">
        <v>1</v>
      </c>
      <c r="DO22" s="371">
        <v>4</v>
      </c>
      <c r="DP22" s="20">
        <f t="shared" si="75"/>
        <v>-3</v>
      </c>
      <c r="DT22" s="392" t="s">
        <v>19</v>
      </c>
      <c r="DU22" s="371">
        <v>36551</v>
      </c>
      <c r="DV22" s="371">
        <v>1685</v>
      </c>
      <c r="DW22" s="371">
        <v>1522</v>
      </c>
      <c r="DX22" s="381">
        <v>31464</v>
      </c>
      <c r="DY22" s="54">
        <f>+DX22/DU22</f>
        <v>0.86082460124210003</v>
      </c>
    </row>
    <row r="23" spans="1:129" ht="13.5" customHeight="1" x14ac:dyDescent="0.2">
      <c r="A23" s="390" t="s">
        <v>29</v>
      </c>
      <c r="B23" s="15">
        <f t="shared" si="9"/>
        <v>95</v>
      </c>
      <c r="C23" s="15">
        <f t="shared" si="9"/>
        <v>86</v>
      </c>
      <c r="D23" s="15">
        <f t="shared" si="10"/>
        <v>0</v>
      </c>
      <c r="E23" s="15">
        <f t="shared" si="11"/>
        <v>4</v>
      </c>
      <c r="F23" s="15">
        <f t="shared" si="12"/>
        <v>73</v>
      </c>
      <c r="G23" s="15">
        <f t="shared" si="12"/>
        <v>60</v>
      </c>
      <c r="H23" s="15">
        <f t="shared" si="13"/>
        <v>0</v>
      </c>
      <c r="I23" s="15">
        <f t="shared" si="14"/>
        <v>0</v>
      </c>
      <c r="J23" s="15">
        <f t="shared" si="15"/>
        <v>81</v>
      </c>
      <c r="K23" s="15">
        <f t="shared" si="15"/>
        <v>62</v>
      </c>
      <c r="L23" s="15">
        <f t="shared" si="16"/>
        <v>3</v>
      </c>
      <c r="M23" s="15">
        <f t="shared" si="17"/>
        <v>4</v>
      </c>
      <c r="N23" s="15">
        <f t="shared" si="18"/>
        <v>92</v>
      </c>
      <c r="O23" s="15">
        <f t="shared" si="18"/>
        <v>84</v>
      </c>
      <c r="P23" s="15">
        <f t="shared" si="19"/>
        <v>0</v>
      </c>
      <c r="Q23" s="15">
        <f t="shared" si="20"/>
        <v>2</v>
      </c>
      <c r="R23" s="16">
        <f t="shared" si="45"/>
        <v>341</v>
      </c>
      <c r="S23" s="16">
        <f t="shared" si="46"/>
        <v>295</v>
      </c>
      <c r="T23" s="16">
        <f t="shared" si="21"/>
        <v>3</v>
      </c>
      <c r="U23" s="206">
        <f t="shared" si="22"/>
        <v>10</v>
      </c>
      <c r="V23" s="208">
        <f t="shared" si="47"/>
        <v>176</v>
      </c>
      <c r="W23" s="208">
        <f t="shared" si="48"/>
        <v>148</v>
      </c>
      <c r="X23" s="15">
        <f t="shared" si="49"/>
        <v>3</v>
      </c>
      <c r="Y23" s="209">
        <f t="shared" si="50"/>
        <v>8</v>
      </c>
      <c r="AB23" s="390" t="s">
        <v>29</v>
      </c>
      <c r="AC23" s="15">
        <f t="shared" si="51"/>
        <v>95</v>
      </c>
      <c r="AD23" s="22">
        <f t="shared" si="52"/>
        <v>2.1407003470187932E-3</v>
      </c>
      <c r="AE23" s="22">
        <f t="shared" si="53"/>
        <v>0.27859237536656889</v>
      </c>
      <c r="AF23" s="15">
        <f t="shared" si="23"/>
        <v>0</v>
      </c>
      <c r="AG23" s="15">
        <f t="shared" si="24"/>
        <v>4</v>
      </c>
      <c r="AH23" s="15">
        <f t="shared" si="25"/>
        <v>73</v>
      </c>
      <c r="AI23" s="15">
        <f t="shared" si="26"/>
        <v>0</v>
      </c>
      <c r="AJ23" s="15">
        <f t="shared" si="27"/>
        <v>0</v>
      </c>
      <c r="AK23" s="15">
        <f t="shared" si="28"/>
        <v>81</v>
      </c>
      <c r="AL23" s="22">
        <f t="shared" si="54"/>
        <v>2.1906101254868023E-3</v>
      </c>
      <c r="AM23" s="22">
        <f t="shared" si="29"/>
        <v>0.23753665689149561</v>
      </c>
      <c r="AN23" s="15">
        <f t="shared" si="30"/>
        <v>3</v>
      </c>
      <c r="AO23" s="15">
        <f t="shared" si="31"/>
        <v>4</v>
      </c>
      <c r="AP23" s="15">
        <f t="shared" si="32"/>
        <v>92</v>
      </c>
      <c r="AQ23" s="15">
        <f t="shared" si="33"/>
        <v>0</v>
      </c>
      <c r="AR23" s="15">
        <f t="shared" si="34"/>
        <v>2</v>
      </c>
      <c r="AS23" s="16">
        <f t="shared" si="35"/>
        <v>341</v>
      </c>
      <c r="AT23" s="24">
        <f t="shared" si="55"/>
        <v>2.2972863725780807E-3</v>
      </c>
      <c r="AU23" s="16">
        <f t="shared" si="36"/>
        <v>3</v>
      </c>
      <c r="AV23" s="16">
        <f t="shared" si="37"/>
        <v>10</v>
      </c>
      <c r="AZ23" s="15">
        <f t="shared" si="56"/>
        <v>176</v>
      </c>
      <c r="BA23" s="15">
        <f t="shared" si="38"/>
        <v>3</v>
      </c>
      <c r="BB23" s="15">
        <f t="shared" si="38"/>
        <v>8</v>
      </c>
      <c r="BF23" s="390" t="s">
        <v>29</v>
      </c>
      <c r="BG23" s="411">
        <f t="shared" si="7"/>
        <v>95</v>
      </c>
      <c r="BH23" s="411">
        <f t="shared" si="7"/>
        <v>86</v>
      </c>
      <c r="BI23" s="411">
        <f t="shared" si="39"/>
        <v>0</v>
      </c>
      <c r="BJ23" s="411">
        <f t="shared" si="40"/>
        <v>4</v>
      </c>
      <c r="BK23" s="411">
        <f t="shared" si="57"/>
        <v>73</v>
      </c>
      <c r="BL23" s="411">
        <f t="shared" si="58"/>
        <v>60</v>
      </c>
      <c r="BM23" s="411">
        <f t="shared" si="59"/>
        <v>0</v>
      </c>
      <c r="BN23" s="411">
        <f t="shared" si="60"/>
        <v>0</v>
      </c>
      <c r="BO23" s="411">
        <f t="shared" si="8"/>
        <v>81</v>
      </c>
      <c r="BP23" s="411">
        <f t="shared" si="8"/>
        <v>62</v>
      </c>
      <c r="BQ23" s="411">
        <f t="shared" si="41"/>
        <v>3</v>
      </c>
      <c r="BR23" s="411">
        <f t="shared" si="42"/>
        <v>4</v>
      </c>
      <c r="BS23" s="411">
        <f t="shared" si="61"/>
        <v>92</v>
      </c>
      <c r="BT23" s="411">
        <f t="shared" si="62"/>
        <v>84</v>
      </c>
      <c r="BU23" s="411">
        <f t="shared" si="63"/>
        <v>0</v>
      </c>
      <c r="BV23" s="411">
        <f t="shared" si="64"/>
        <v>2</v>
      </c>
      <c r="BW23" s="412">
        <f t="shared" si="65"/>
        <v>341</v>
      </c>
      <c r="BX23" s="412">
        <f t="shared" si="66"/>
        <v>295</v>
      </c>
      <c r="BY23" s="412">
        <f t="shared" si="43"/>
        <v>3</v>
      </c>
      <c r="BZ23" s="412">
        <f t="shared" si="44"/>
        <v>10</v>
      </c>
      <c r="CA23" s="411">
        <f t="shared" si="67"/>
        <v>176</v>
      </c>
      <c r="CB23" s="411">
        <f t="shared" si="68"/>
        <v>148</v>
      </c>
      <c r="CC23" s="411">
        <f t="shared" si="69"/>
        <v>3</v>
      </c>
      <c r="CD23" s="413">
        <f t="shared" si="70"/>
        <v>8</v>
      </c>
      <c r="CI23" s="358" t="s">
        <v>29</v>
      </c>
      <c r="CJ23" s="372">
        <v>341</v>
      </c>
      <c r="CK23" s="371">
        <v>295</v>
      </c>
      <c r="CL23" s="372">
        <v>3</v>
      </c>
      <c r="CM23" s="373">
        <v>10</v>
      </c>
      <c r="CN23" s="20">
        <f t="shared" si="71"/>
        <v>-7</v>
      </c>
      <c r="CP23" s="358" t="s">
        <v>29</v>
      </c>
      <c r="CQ23" s="371">
        <v>95</v>
      </c>
      <c r="CR23" s="371">
        <v>86</v>
      </c>
      <c r="CS23" s="371">
        <v>0</v>
      </c>
      <c r="CT23" s="371">
        <v>4</v>
      </c>
      <c r="CU23" s="20">
        <f t="shared" si="72"/>
        <v>-4</v>
      </c>
      <c r="CW23" s="358" t="s">
        <v>29</v>
      </c>
      <c r="CX23" s="371">
        <v>81</v>
      </c>
      <c r="CY23" s="371">
        <v>62</v>
      </c>
      <c r="CZ23" s="371">
        <v>3</v>
      </c>
      <c r="DA23" s="371">
        <v>4</v>
      </c>
      <c r="DB23" s="20">
        <f t="shared" si="73"/>
        <v>-1</v>
      </c>
      <c r="DD23" s="358" t="s">
        <v>29</v>
      </c>
      <c r="DE23" s="371">
        <v>73</v>
      </c>
      <c r="DF23" s="371">
        <v>60</v>
      </c>
      <c r="DG23" s="371">
        <v>0</v>
      </c>
      <c r="DH23" s="371">
        <v>0</v>
      </c>
      <c r="DI23" s="20">
        <f t="shared" si="74"/>
        <v>0</v>
      </c>
      <c r="DK23" s="358" t="s">
        <v>29</v>
      </c>
      <c r="DL23" s="371">
        <v>92</v>
      </c>
      <c r="DM23" s="371">
        <v>84</v>
      </c>
      <c r="DN23" s="371">
        <v>0</v>
      </c>
      <c r="DO23" s="371">
        <v>2</v>
      </c>
      <c r="DP23" s="20">
        <f t="shared" si="75"/>
        <v>-2</v>
      </c>
      <c r="DT23" s="393" t="s">
        <v>20</v>
      </c>
      <c r="DU23" s="375">
        <v>148436</v>
      </c>
      <c r="DV23" s="376">
        <v>6798</v>
      </c>
      <c r="DW23" s="376">
        <v>7996</v>
      </c>
      <c r="DX23" s="377">
        <v>126648</v>
      </c>
      <c r="DY23" s="54">
        <f>+DX23/DU23</f>
        <v>0.85321620092160932</v>
      </c>
    </row>
    <row r="24" spans="1:129" x14ac:dyDescent="0.2">
      <c r="A24" s="390" t="s">
        <v>30</v>
      </c>
      <c r="B24" s="15">
        <f t="shared" si="9"/>
        <v>4967</v>
      </c>
      <c r="C24" s="15">
        <f t="shared" si="9"/>
        <v>4515</v>
      </c>
      <c r="D24" s="15">
        <f t="shared" si="10"/>
        <v>212</v>
      </c>
      <c r="E24" s="15">
        <f t="shared" si="11"/>
        <v>412</v>
      </c>
      <c r="F24" s="15">
        <f t="shared" si="12"/>
        <v>5212</v>
      </c>
      <c r="G24" s="15">
        <f t="shared" si="12"/>
        <v>4500</v>
      </c>
      <c r="H24" s="15">
        <f t="shared" si="13"/>
        <v>235</v>
      </c>
      <c r="I24" s="15">
        <f t="shared" si="14"/>
        <v>207</v>
      </c>
      <c r="J24" s="15">
        <f t="shared" si="15"/>
        <v>4423</v>
      </c>
      <c r="K24" s="15">
        <f t="shared" si="15"/>
        <v>3866</v>
      </c>
      <c r="L24" s="15">
        <f t="shared" si="16"/>
        <v>165</v>
      </c>
      <c r="M24" s="15">
        <f t="shared" si="17"/>
        <v>297</v>
      </c>
      <c r="N24" s="15">
        <f t="shared" si="18"/>
        <v>4926</v>
      </c>
      <c r="O24" s="15">
        <f t="shared" si="18"/>
        <v>4428</v>
      </c>
      <c r="P24" s="15">
        <f t="shared" si="19"/>
        <v>191</v>
      </c>
      <c r="Q24" s="15">
        <f t="shared" si="20"/>
        <v>175</v>
      </c>
      <c r="R24" s="16">
        <f t="shared" si="45"/>
        <v>19528</v>
      </c>
      <c r="S24" s="16">
        <f t="shared" si="46"/>
        <v>17392</v>
      </c>
      <c r="T24" s="16">
        <f t="shared" si="21"/>
        <v>803</v>
      </c>
      <c r="U24" s="206">
        <f t="shared" si="22"/>
        <v>1091</v>
      </c>
      <c r="V24" s="208">
        <f t="shared" si="47"/>
        <v>9390</v>
      </c>
      <c r="W24" s="208">
        <f t="shared" si="48"/>
        <v>8381</v>
      </c>
      <c r="X24" s="15">
        <f t="shared" si="49"/>
        <v>377</v>
      </c>
      <c r="Y24" s="209">
        <f t="shared" si="50"/>
        <v>709</v>
      </c>
      <c r="AB24" s="390" t="s">
        <v>30</v>
      </c>
      <c r="AC24" s="15">
        <f t="shared" si="51"/>
        <v>4967</v>
      </c>
      <c r="AD24" s="22">
        <f t="shared" si="52"/>
        <v>0.11192482761728785</v>
      </c>
      <c r="AE24" s="22">
        <f t="shared" si="53"/>
        <v>0.2543527242933224</v>
      </c>
      <c r="AF24" s="15">
        <f t="shared" si="23"/>
        <v>212</v>
      </c>
      <c r="AG24" s="15">
        <f t="shared" si="24"/>
        <v>412</v>
      </c>
      <c r="AH24" s="15">
        <f t="shared" si="25"/>
        <v>5212</v>
      </c>
      <c r="AI24" s="15">
        <f t="shared" si="26"/>
        <v>235</v>
      </c>
      <c r="AJ24" s="15">
        <f t="shared" si="27"/>
        <v>207</v>
      </c>
      <c r="AK24" s="15">
        <f t="shared" si="28"/>
        <v>4423</v>
      </c>
      <c r="AL24" s="22">
        <f>+AK24/$AK$40</f>
        <v>0.11961813067935959</v>
      </c>
      <c r="AM24" s="22">
        <f t="shared" si="29"/>
        <v>0.22649528881605899</v>
      </c>
      <c r="AN24" s="15">
        <f t="shared" si="30"/>
        <v>165</v>
      </c>
      <c r="AO24" s="15">
        <f t="shared" si="31"/>
        <v>297</v>
      </c>
      <c r="AP24" s="15">
        <f t="shared" si="32"/>
        <v>4926</v>
      </c>
      <c r="AQ24" s="15">
        <f t="shared" si="33"/>
        <v>191</v>
      </c>
      <c r="AR24" s="15">
        <f t="shared" si="34"/>
        <v>175</v>
      </c>
      <c r="AS24" s="16">
        <f t="shared" si="35"/>
        <v>19528</v>
      </c>
      <c r="AT24" s="24">
        <f t="shared" si="55"/>
        <v>0.13155838206365034</v>
      </c>
      <c r="AU24" s="16">
        <f t="shared" si="36"/>
        <v>803</v>
      </c>
      <c r="AV24" s="16">
        <f t="shared" si="37"/>
        <v>1091</v>
      </c>
      <c r="AZ24" s="15">
        <f t="shared" si="56"/>
        <v>9390</v>
      </c>
      <c r="BA24" s="15">
        <f t="shared" si="38"/>
        <v>377</v>
      </c>
      <c r="BB24" s="15">
        <f t="shared" si="38"/>
        <v>709</v>
      </c>
      <c r="BF24" s="390" t="s">
        <v>30</v>
      </c>
      <c r="BG24" s="411">
        <f t="shared" si="7"/>
        <v>4967</v>
      </c>
      <c r="BH24" s="411">
        <f t="shared" si="7"/>
        <v>4515</v>
      </c>
      <c r="BI24" s="411">
        <f t="shared" si="39"/>
        <v>212</v>
      </c>
      <c r="BJ24" s="411">
        <f t="shared" si="40"/>
        <v>412</v>
      </c>
      <c r="BK24" s="411">
        <f t="shared" si="57"/>
        <v>5212</v>
      </c>
      <c r="BL24" s="411">
        <f t="shared" si="58"/>
        <v>4500</v>
      </c>
      <c r="BM24" s="411">
        <f t="shared" si="59"/>
        <v>235</v>
      </c>
      <c r="BN24" s="411">
        <f t="shared" si="60"/>
        <v>207</v>
      </c>
      <c r="BO24" s="411">
        <f t="shared" si="8"/>
        <v>4423</v>
      </c>
      <c r="BP24" s="411">
        <f t="shared" si="8"/>
        <v>3866</v>
      </c>
      <c r="BQ24" s="411">
        <f t="shared" si="41"/>
        <v>165</v>
      </c>
      <c r="BR24" s="411">
        <f t="shared" si="42"/>
        <v>297</v>
      </c>
      <c r="BS24" s="411">
        <f t="shared" si="61"/>
        <v>4926</v>
      </c>
      <c r="BT24" s="411">
        <f t="shared" si="62"/>
        <v>4428</v>
      </c>
      <c r="BU24" s="411">
        <f t="shared" si="63"/>
        <v>191</v>
      </c>
      <c r="BV24" s="411">
        <f t="shared" si="64"/>
        <v>175</v>
      </c>
      <c r="BW24" s="412">
        <f t="shared" si="65"/>
        <v>19528</v>
      </c>
      <c r="BX24" s="412">
        <f t="shared" si="66"/>
        <v>17392</v>
      </c>
      <c r="BY24" s="412">
        <f t="shared" si="43"/>
        <v>803</v>
      </c>
      <c r="BZ24" s="412">
        <f t="shared" si="44"/>
        <v>1091</v>
      </c>
      <c r="CA24" s="411">
        <f t="shared" si="67"/>
        <v>9390</v>
      </c>
      <c r="CB24" s="411">
        <f t="shared" si="68"/>
        <v>8381</v>
      </c>
      <c r="CC24" s="411">
        <f t="shared" si="69"/>
        <v>377</v>
      </c>
      <c r="CD24" s="413">
        <f t="shared" si="70"/>
        <v>709</v>
      </c>
      <c r="CI24" s="358" t="s">
        <v>30</v>
      </c>
      <c r="CJ24" s="372">
        <v>19528</v>
      </c>
      <c r="CK24" s="371">
        <v>17392</v>
      </c>
      <c r="CL24" s="372">
        <v>803</v>
      </c>
      <c r="CM24" s="373">
        <v>1091</v>
      </c>
      <c r="CN24" s="20">
        <f t="shared" si="71"/>
        <v>-288</v>
      </c>
      <c r="CP24" s="358" t="s">
        <v>30</v>
      </c>
      <c r="CQ24" s="371">
        <v>4967</v>
      </c>
      <c r="CR24" s="371">
        <v>4515</v>
      </c>
      <c r="CS24" s="371">
        <v>212</v>
      </c>
      <c r="CT24" s="371">
        <v>412</v>
      </c>
      <c r="CU24" s="20">
        <f t="shared" si="72"/>
        <v>-200</v>
      </c>
      <c r="CW24" s="358" t="s">
        <v>30</v>
      </c>
      <c r="CX24" s="371">
        <v>4423</v>
      </c>
      <c r="CY24" s="371">
        <v>3866</v>
      </c>
      <c r="CZ24" s="371">
        <v>165</v>
      </c>
      <c r="DA24" s="371">
        <v>297</v>
      </c>
      <c r="DB24" s="20">
        <f t="shared" si="73"/>
        <v>-132</v>
      </c>
      <c r="DD24" s="358" t="s">
        <v>30</v>
      </c>
      <c r="DE24" s="371">
        <v>5212</v>
      </c>
      <c r="DF24" s="371">
        <v>4500</v>
      </c>
      <c r="DG24" s="371">
        <v>235</v>
      </c>
      <c r="DH24" s="371">
        <v>207</v>
      </c>
      <c r="DI24" s="20">
        <f t="shared" si="74"/>
        <v>28</v>
      </c>
      <c r="DK24" s="358" t="s">
        <v>30</v>
      </c>
      <c r="DL24" s="371">
        <v>4926</v>
      </c>
      <c r="DM24" s="371">
        <v>4428</v>
      </c>
      <c r="DN24" s="371">
        <v>191</v>
      </c>
      <c r="DO24" s="371">
        <v>175</v>
      </c>
      <c r="DP24" s="20">
        <f t="shared" si="75"/>
        <v>16</v>
      </c>
    </row>
    <row r="25" spans="1:129" x14ac:dyDescent="0.2">
      <c r="A25" s="390" t="s">
        <v>31</v>
      </c>
      <c r="B25" s="15">
        <f t="shared" si="9"/>
        <v>8955</v>
      </c>
      <c r="C25" s="15">
        <f t="shared" si="9"/>
        <v>8216</v>
      </c>
      <c r="D25" s="15">
        <f t="shared" si="10"/>
        <v>217</v>
      </c>
      <c r="E25" s="15">
        <f t="shared" si="11"/>
        <v>682</v>
      </c>
      <c r="F25" s="15">
        <f t="shared" si="12"/>
        <v>6754</v>
      </c>
      <c r="G25" s="15">
        <f t="shared" si="12"/>
        <v>6134</v>
      </c>
      <c r="H25" s="15">
        <f t="shared" si="13"/>
        <v>165</v>
      </c>
      <c r="I25" s="15">
        <f t="shared" si="14"/>
        <v>324</v>
      </c>
      <c r="J25" s="15">
        <f t="shared" si="15"/>
        <v>10010</v>
      </c>
      <c r="K25" s="15">
        <f t="shared" si="15"/>
        <v>9055</v>
      </c>
      <c r="L25" s="15">
        <f t="shared" si="16"/>
        <v>318</v>
      </c>
      <c r="M25" s="15">
        <f t="shared" si="17"/>
        <v>927</v>
      </c>
      <c r="N25" s="15">
        <f t="shared" si="18"/>
        <v>7975</v>
      </c>
      <c r="O25" s="15">
        <f t="shared" si="18"/>
        <v>7324</v>
      </c>
      <c r="P25" s="15">
        <f t="shared" si="19"/>
        <v>233</v>
      </c>
      <c r="Q25" s="15">
        <f t="shared" si="20"/>
        <v>391</v>
      </c>
      <c r="R25" s="16">
        <f t="shared" si="45"/>
        <v>33694</v>
      </c>
      <c r="S25" s="16">
        <f t="shared" si="46"/>
        <v>30670</v>
      </c>
      <c r="T25" s="16">
        <f t="shared" si="21"/>
        <v>933</v>
      </c>
      <c r="U25" s="206">
        <f t="shared" si="22"/>
        <v>2324</v>
      </c>
      <c r="V25" s="208">
        <f t="shared" si="47"/>
        <v>18965</v>
      </c>
      <c r="W25" s="208">
        <f t="shared" si="48"/>
        <v>17271</v>
      </c>
      <c r="X25" s="15">
        <f t="shared" si="49"/>
        <v>535</v>
      </c>
      <c r="Y25" s="209">
        <f t="shared" si="50"/>
        <v>1609</v>
      </c>
      <c r="AB25" s="390" t="s">
        <v>31</v>
      </c>
      <c r="AC25" s="15">
        <f t="shared" si="51"/>
        <v>8955</v>
      </c>
      <c r="AD25" s="22">
        <f t="shared" si="52"/>
        <v>0.20178917481635045</v>
      </c>
      <c r="AE25" s="22">
        <f t="shared" si="53"/>
        <v>0.26577432183771593</v>
      </c>
      <c r="AF25" s="15">
        <f t="shared" si="23"/>
        <v>217</v>
      </c>
      <c r="AG25" s="15">
        <f t="shared" si="24"/>
        <v>682</v>
      </c>
      <c r="AH25" s="15">
        <f t="shared" si="25"/>
        <v>6754</v>
      </c>
      <c r="AI25" s="15">
        <f t="shared" si="26"/>
        <v>165</v>
      </c>
      <c r="AJ25" s="15">
        <f t="shared" si="27"/>
        <v>324</v>
      </c>
      <c r="AK25" s="15">
        <f t="shared" si="28"/>
        <v>10010</v>
      </c>
      <c r="AL25" s="22">
        <f t="shared" si="54"/>
        <v>0.27071614019904805</v>
      </c>
      <c r="AM25" s="22">
        <f>+AK25/AS25</f>
        <v>0.29708553451653114</v>
      </c>
      <c r="AN25" s="15">
        <f t="shared" si="30"/>
        <v>318</v>
      </c>
      <c r="AO25" s="15">
        <f t="shared" si="31"/>
        <v>927</v>
      </c>
      <c r="AP25" s="15">
        <f t="shared" si="32"/>
        <v>7975</v>
      </c>
      <c r="AQ25" s="15">
        <f t="shared" si="33"/>
        <v>233</v>
      </c>
      <c r="AR25" s="15">
        <f t="shared" si="34"/>
        <v>391</v>
      </c>
      <c r="AS25" s="16">
        <f t="shared" si="35"/>
        <v>33694</v>
      </c>
      <c r="AT25" s="24">
        <f t="shared" si="55"/>
        <v>0.22699345172330163</v>
      </c>
      <c r="AU25" s="16">
        <f t="shared" si="36"/>
        <v>933</v>
      </c>
      <c r="AV25" s="16">
        <f t="shared" si="37"/>
        <v>2324</v>
      </c>
      <c r="AZ25" s="15">
        <f t="shared" si="56"/>
        <v>18965</v>
      </c>
      <c r="BA25" s="15">
        <f t="shared" si="38"/>
        <v>535</v>
      </c>
      <c r="BB25" s="15">
        <f t="shared" si="38"/>
        <v>1609</v>
      </c>
      <c r="BF25" s="390" t="s">
        <v>31</v>
      </c>
      <c r="BG25" s="411">
        <f t="shared" si="7"/>
        <v>8955</v>
      </c>
      <c r="BH25" s="411">
        <f t="shared" si="7"/>
        <v>8216</v>
      </c>
      <c r="BI25" s="411">
        <f t="shared" si="39"/>
        <v>217</v>
      </c>
      <c r="BJ25" s="411">
        <f t="shared" si="40"/>
        <v>682</v>
      </c>
      <c r="BK25" s="411">
        <f t="shared" si="57"/>
        <v>6754</v>
      </c>
      <c r="BL25" s="411">
        <f t="shared" si="58"/>
        <v>6134</v>
      </c>
      <c r="BM25" s="411">
        <f t="shared" si="59"/>
        <v>165</v>
      </c>
      <c r="BN25" s="411">
        <f t="shared" si="60"/>
        <v>324</v>
      </c>
      <c r="BO25" s="411">
        <f t="shared" si="8"/>
        <v>10010</v>
      </c>
      <c r="BP25" s="411">
        <f t="shared" si="8"/>
        <v>9055</v>
      </c>
      <c r="BQ25" s="411">
        <f t="shared" si="41"/>
        <v>318</v>
      </c>
      <c r="BR25" s="411">
        <f t="shared" si="42"/>
        <v>927</v>
      </c>
      <c r="BS25" s="411">
        <f t="shared" si="61"/>
        <v>7975</v>
      </c>
      <c r="BT25" s="411">
        <f t="shared" si="62"/>
        <v>7324</v>
      </c>
      <c r="BU25" s="411">
        <f t="shared" si="63"/>
        <v>233</v>
      </c>
      <c r="BV25" s="411">
        <f t="shared" si="64"/>
        <v>391</v>
      </c>
      <c r="BW25" s="412">
        <f t="shared" si="65"/>
        <v>33694</v>
      </c>
      <c r="BX25" s="412">
        <f t="shared" si="66"/>
        <v>30670</v>
      </c>
      <c r="BY25" s="412">
        <f t="shared" si="43"/>
        <v>933</v>
      </c>
      <c r="BZ25" s="412">
        <f t="shared" si="44"/>
        <v>2324</v>
      </c>
      <c r="CA25" s="411">
        <f t="shared" si="67"/>
        <v>18965</v>
      </c>
      <c r="CB25" s="411">
        <f t="shared" si="68"/>
        <v>17271</v>
      </c>
      <c r="CC25" s="411">
        <f t="shared" si="69"/>
        <v>535</v>
      </c>
      <c r="CD25" s="413">
        <f t="shared" si="70"/>
        <v>1609</v>
      </c>
      <c r="CI25" s="358" t="s">
        <v>31</v>
      </c>
      <c r="CJ25" s="372">
        <v>33694</v>
      </c>
      <c r="CK25" s="371">
        <v>30670</v>
      </c>
      <c r="CL25" s="372">
        <v>933</v>
      </c>
      <c r="CM25" s="373">
        <v>2324</v>
      </c>
      <c r="CN25" s="20">
        <f t="shared" si="71"/>
        <v>-1391</v>
      </c>
      <c r="CP25" s="358" t="s">
        <v>31</v>
      </c>
      <c r="CQ25" s="371">
        <v>8955</v>
      </c>
      <c r="CR25" s="371">
        <v>8216</v>
      </c>
      <c r="CS25" s="371">
        <v>217</v>
      </c>
      <c r="CT25" s="371">
        <v>682</v>
      </c>
      <c r="CU25" s="20">
        <f t="shared" si="72"/>
        <v>-465</v>
      </c>
      <c r="CW25" s="358" t="s">
        <v>31</v>
      </c>
      <c r="CX25" s="371">
        <v>10010</v>
      </c>
      <c r="CY25" s="371">
        <v>9055</v>
      </c>
      <c r="CZ25" s="371">
        <v>318</v>
      </c>
      <c r="DA25" s="371">
        <v>927</v>
      </c>
      <c r="DB25" s="20">
        <f t="shared" si="73"/>
        <v>-609</v>
      </c>
      <c r="DD25" s="358" t="s">
        <v>31</v>
      </c>
      <c r="DE25" s="371">
        <v>6754</v>
      </c>
      <c r="DF25" s="371">
        <v>6134</v>
      </c>
      <c r="DG25" s="371">
        <v>165</v>
      </c>
      <c r="DH25" s="371">
        <v>324</v>
      </c>
      <c r="DI25" s="20">
        <f t="shared" si="74"/>
        <v>-159</v>
      </c>
      <c r="DK25" s="358" t="s">
        <v>31</v>
      </c>
      <c r="DL25" s="371">
        <v>7975</v>
      </c>
      <c r="DM25" s="371">
        <v>7324</v>
      </c>
      <c r="DN25" s="371">
        <v>233</v>
      </c>
      <c r="DO25" s="371">
        <v>391</v>
      </c>
      <c r="DP25" s="20">
        <f t="shared" si="75"/>
        <v>-158</v>
      </c>
    </row>
    <row r="26" spans="1:129" x14ac:dyDescent="0.2">
      <c r="A26" s="390" t="s">
        <v>32</v>
      </c>
      <c r="B26" s="15">
        <f t="shared" si="9"/>
        <v>787</v>
      </c>
      <c r="C26" s="15">
        <f t="shared" si="9"/>
        <v>690</v>
      </c>
      <c r="D26" s="15">
        <f t="shared" si="10"/>
        <v>7</v>
      </c>
      <c r="E26" s="15">
        <f t="shared" si="11"/>
        <v>58</v>
      </c>
      <c r="F26" s="15">
        <f t="shared" si="12"/>
        <v>544</v>
      </c>
      <c r="G26" s="15">
        <f t="shared" si="12"/>
        <v>466</v>
      </c>
      <c r="H26" s="15">
        <f t="shared" si="13"/>
        <v>7</v>
      </c>
      <c r="I26" s="15">
        <f t="shared" si="14"/>
        <v>17</v>
      </c>
      <c r="J26" s="15">
        <f t="shared" si="15"/>
        <v>858</v>
      </c>
      <c r="K26" s="15">
        <f t="shared" si="15"/>
        <v>763</v>
      </c>
      <c r="L26" s="15">
        <f t="shared" si="16"/>
        <v>8</v>
      </c>
      <c r="M26" s="15">
        <f t="shared" si="17"/>
        <v>65</v>
      </c>
      <c r="N26" s="15">
        <f t="shared" si="18"/>
        <v>625</v>
      </c>
      <c r="O26" s="15">
        <f t="shared" si="18"/>
        <v>549</v>
      </c>
      <c r="P26" s="15">
        <f t="shared" si="19"/>
        <v>9</v>
      </c>
      <c r="Q26" s="15">
        <f t="shared" si="20"/>
        <v>30</v>
      </c>
      <c r="R26" s="16">
        <f t="shared" si="45"/>
        <v>2814</v>
      </c>
      <c r="S26" s="16">
        <f t="shared" si="46"/>
        <v>2467</v>
      </c>
      <c r="T26" s="16">
        <f t="shared" si="21"/>
        <v>31</v>
      </c>
      <c r="U26" s="206">
        <f t="shared" si="22"/>
        <v>170</v>
      </c>
      <c r="V26" s="208">
        <f t="shared" si="47"/>
        <v>1645</v>
      </c>
      <c r="W26" s="208">
        <f t="shared" si="48"/>
        <v>1453</v>
      </c>
      <c r="X26" s="15">
        <f t="shared" si="49"/>
        <v>15</v>
      </c>
      <c r="Y26" s="209">
        <f t="shared" si="50"/>
        <v>123</v>
      </c>
      <c r="AB26" s="390" t="s">
        <v>32</v>
      </c>
      <c r="AC26" s="15">
        <f t="shared" si="51"/>
        <v>787</v>
      </c>
      <c r="AD26" s="22">
        <f t="shared" si="52"/>
        <v>1.7734012348460948E-2</v>
      </c>
      <c r="AE26" s="22">
        <f t="shared" si="53"/>
        <v>0.27967306325515279</v>
      </c>
      <c r="AF26" s="15">
        <f t="shared" si="23"/>
        <v>7</v>
      </c>
      <c r="AG26" s="15">
        <f t="shared" si="24"/>
        <v>58</v>
      </c>
      <c r="AH26" s="15">
        <f t="shared" si="25"/>
        <v>544</v>
      </c>
      <c r="AI26" s="15">
        <f t="shared" si="26"/>
        <v>7</v>
      </c>
      <c r="AJ26" s="15">
        <f t="shared" si="27"/>
        <v>17</v>
      </c>
      <c r="AK26" s="15">
        <f t="shared" si="28"/>
        <v>858</v>
      </c>
      <c r="AL26" s="22">
        <f t="shared" si="54"/>
        <v>2.3204240588489831E-2</v>
      </c>
      <c r="AM26" s="22">
        <f t="shared" ref="AM26:AM40" si="76">+AK26/AS26</f>
        <v>0.30490405117270791</v>
      </c>
      <c r="AN26" s="15">
        <f t="shared" si="30"/>
        <v>8</v>
      </c>
      <c r="AO26" s="15">
        <f t="shared" si="31"/>
        <v>65</v>
      </c>
      <c r="AP26" s="15">
        <f t="shared" si="32"/>
        <v>625</v>
      </c>
      <c r="AQ26" s="15">
        <f t="shared" si="33"/>
        <v>9</v>
      </c>
      <c r="AR26" s="15">
        <f t="shared" si="34"/>
        <v>30</v>
      </c>
      <c r="AS26" s="16">
        <f t="shared" si="35"/>
        <v>2814</v>
      </c>
      <c r="AT26" s="24">
        <f t="shared" si="55"/>
        <v>1.8957665256406801E-2</v>
      </c>
      <c r="AU26" s="16">
        <f t="shared" si="36"/>
        <v>31</v>
      </c>
      <c r="AV26" s="16">
        <f t="shared" si="37"/>
        <v>170</v>
      </c>
      <c r="AZ26" s="15">
        <f t="shared" si="56"/>
        <v>1645</v>
      </c>
      <c r="BA26" s="15">
        <f t="shared" si="38"/>
        <v>15</v>
      </c>
      <c r="BB26" s="15">
        <f t="shared" si="38"/>
        <v>123</v>
      </c>
      <c r="BF26" s="390" t="s">
        <v>32</v>
      </c>
      <c r="BG26" s="411">
        <f t="shared" si="7"/>
        <v>787</v>
      </c>
      <c r="BH26" s="411">
        <f t="shared" si="7"/>
        <v>690</v>
      </c>
      <c r="BI26" s="411">
        <f t="shared" si="39"/>
        <v>7</v>
      </c>
      <c r="BJ26" s="411">
        <f t="shared" si="40"/>
        <v>58</v>
      </c>
      <c r="BK26" s="411">
        <f t="shared" si="57"/>
        <v>544</v>
      </c>
      <c r="BL26" s="411">
        <f t="shared" si="58"/>
        <v>466</v>
      </c>
      <c r="BM26" s="411">
        <f t="shared" si="59"/>
        <v>7</v>
      </c>
      <c r="BN26" s="411">
        <f t="shared" si="60"/>
        <v>17</v>
      </c>
      <c r="BO26" s="411">
        <f t="shared" si="8"/>
        <v>858</v>
      </c>
      <c r="BP26" s="411">
        <f t="shared" si="8"/>
        <v>763</v>
      </c>
      <c r="BQ26" s="411">
        <f t="shared" si="41"/>
        <v>8</v>
      </c>
      <c r="BR26" s="411">
        <f t="shared" si="42"/>
        <v>65</v>
      </c>
      <c r="BS26" s="411">
        <f t="shared" si="61"/>
        <v>625</v>
      </c>
      <c r="BT26" s="411">
        <f t="shared" si="62"/>
        <v>549</v>
      </c>
      <c r="BU26" s="411">
        <f t="shared" si="63"/>
        <v>9</v>
      </c>
      <c r="BV26" s="411">
        <f t="shared" si="64"/>
        <v>30</v>
      </c>
      <c r="BW26" s="412">
        <f t="shared" si="65"/>
        <v>2814</v>
      </c>
      <c r="BX26" s="412">
        <f t="shared" si="66"/>
        <v>2467</v>
      </c>
      <c r="BY26" s="412">
        <f t="shared" si="43"/>
        <v>31</v>
      </c>
      <c r="BZ26" s="412">
        <f t="shared" si="44"/>
        <v>170</v>
      </c>
      <c r="CA26" s="411">
        <f t="shared" si="67"/>
        <v>1645</v>
      </c>
      <c r="CB26" s="411">
        <f t="shared" si="68"/>
        <v>1453</v>
      </c>
      <c r="CC26" s="411">
        <f t="shared" si="69"/>
        <v>15</v>
      </c>
      <c r="CD26" s="413">
        <f t="shared" si="70"/>
        <v>123</v>
      </c>
      <c r="CI26" s="358" t="s">
        <v>32</v>
      </c>
      <c r="CJ26" s="372">
        <v>2814</v>
      </c>
      <c r="CK26" s="371">
        <v>2467</v>
      </c>
      <c r="CL26" s="372">
        <v>31</v>
      </c>
      <c r="CM26" s="373">
        <v>170</v>
      </c>
      <c r="CN26" s="20">
        <f t="shared" si="71"/>
        <v>-139</v>
      </c>
      <c r="CP26" s="358" t="s">
        <v>32</v>
      </c>
      <c r="CQ26" s="371">
        <v>787</v>
      </c>
      <c r="CR26" s="371">
        <v>690</v>
      </c>
      <c r="CS26" s="371">
        <v>7</v>
      </c>
      <c r="CT26" s="371">
        <v>58</v>
      </c>
      <c r="CU26" s="20">
        <f t="shared" si="72"/>
        <v>-51</v>
      </c>
      <c r="CW26" s="358" t="s">
        <v>32</v>
      </c>
      <c r="CX26" s="371">
        <v>858</v>
      </c>
      <c r="CY26" s="371">
        <v>763</v>
      </c>
      <c r="CZ26" s="371">
        <v>8</v>
      </c>
      <c r="DA26" s="371">
        <v>65</v>
      </c>
      <c r="DB26" s="20">
        <f t="shared" si="73"/>
        <v>-57</v>
      </c>
      <c r="DD26" s="358" t="s">
        <v>32</v>
      </c>
      <c r="DE26" s="371">
        <v>544</v>
      </c>
      <c r="DF26" s="371">
        <v>466</v>
      </c>
      <c r="DG26" s="371">
        <v>7</v>
      </c>
      <c r="DH26" s="371">
        <v>17</v>
      </c>
      <c r="DI26" s="20">
        <f t="shared" si="74"/>
        <v>-10</v>
      </c>
      <c r="DK26" s="358" t="s">
        <v>32</v>
      </c>
      <c r="DL26" s="371">
        <v>625</v>
      </c>
      <c r="DM26" s="371">
        <v>549</v>
      </c>
      <c r="DN26" s="371">
        <v>9</v>
      </c>
      <c r="DO26" s="371">
        <v>30</v>
      </c>
      <c r="DP26" s="20">
        <f t="shared" si="75"/>
        <v>-21</v>
      </c>
    </row>
    <row r="27" spans="1:129" x14ac:dyDescent="0.2">
      <c r="A27" s="390" t="s">
        <v>33</v>
      </c>
      <c r="B27" s="15">
        <f t="shared" si="9"/>
        <v>2987</v>
      </c>
      <c r="C27" s="15">
        <f t="shared" si="9"/>
        <v>2610</v>
      </c>
      <c r="D27" s="15">
        <f t="shared" si="10"/>
        <v>61</v>
      </c>
      <c r="E27" s="15">
        <f t="shared" si="11"/>
        <v>194</v>
      </c>
      <c r="F27" s="15">
        <f t="shared" si="12"/>
        <v>3071</v>
      </c>
      <c r="G27" s="15">
        <f t="shared" si="12"/>
        <v>2672</v>
      </c>
      <c r="H27" s="15">
        <f t="shared" si="13"/>
        <v>56</v>
      </c>
      <c r="I27" s="15">
        <f t="shared" si="14"/>
        <v>144</v>
      </c>
      <c r="J27" s="15">
        <f t="shared" si="15"/>
        <v>2706</v>
      </c>
      <c r="K27" s="15">
        <f t="shared" si="15"/>
        <v>2221</v>
      </c>
      <c r="L27" s="15">
        <f t="shared" si="16"/>
        <v>52</v>
      </c>
      <c r="M27" s="15">
        <f t="shared" si="17"/>
        <v>188</v>
      </c>
      <c r="N27" s="15">
        <f t="shared" si="18"/>
        <v>3006</v>
      </c>
      <c r="O27" s="15">
        <f t="shared" si="18"/>
        <v>2607</v>
      </c>
      <c r="P27" s="15">
        <f t="shared" si="19"/>
        <v>81</v>
      </c>
      <c r="Q27" s="15">
        <f t="shared" si="20"/>
        <v>160</v>
      </c>
      <c r="R27" s="16">
        <f t="shared" si="45"/>
        <v>11770</v>
      </c>
      <c r="S27" s="16">
        <f t="shared" si="46"/>
        <v>10109</v>
      </c>
      <c r="T27" s="16">
        <f t="shared" si="21"/>
        <v>250</v>
      </c>
      <c r="U27" s="206">
        <f t="shared" si="22"/>
        <v>686</v>
      </c>
      <c r="V27" s="208">
        <f t="shared" si="47"/>
        <v>5693</v>
      </c>
      <c r="W27" s="208">
        <f t="shared" si="48"/>
        <v>4831</v>
      </c>
      <c r="X27" s="15">
        <f t="shared" si="49"/>
        <v>113</v>
      </c>
      <c r="Y27" s="209">
        <f t="shared" si="50"/>
        <v>382</v>
      </c>
      <c r="AB27" s="390" t="s">
        <v>33</v>
      </c>
      <c r="AC27" s="15">
        <f t="shared" si="51"/>
        <v>2987</v>
      </c>
      <c r="AD27" s="22">
        <f t="shared" si="52"/>
        <v>6.7308125647843525E-2</v>
      </c>
      <c r="AE27" s="22">
        <f t="shared" si="53"/>
        <v>0.2537807986406117</v>
      </c>
      <c r="AF27" s="15">
        <f t="shared" si="23"/>
        <v>61</v>
      </c>
      <c r="AG27" s="15">
        <f t="shared" si="24"/>
        <v>194</v>
      </c>
      <c r="AH27" s="15">
        <f t="shared" si="25"/>
        <v>3071</v>
      </c>
      <c r="AI27" s="15">
        <f t="shared" si="26"/>
        <v>56</v>
      </c>
      <c r="AJ27" s="15">
        <f t="shared" si="27"/>
        <v>144</v>
      </c>
      <c r="AK27" s="15">
        <f t="shared" si="28"/>
        <v>2706</v>
      </c>
      <c r="AL27" s="22">
        <f t="shared" si="54"/>
        <v>7.3182604932929468E-2</v>
      </c>
      <c r="AM27" s="22">
        <f t="shared" si="76"/>
        <v>0.22990654205607478</v>
      </c>
      <c r="AN27" s="15">
        <f t="shared" si="30"/>
        <v>52</v>
      </c>
      <c r="AO27" s="15">
        <f t="shared" si="31"/>
        <v>188</v>
      </c>
      <c r="AP27" s="15">
        <f t="shared" si="32"/>
        <v>3006</v>
      </c>
      <c r="AQ27" s="15">
        <f t="shared" si="33"/>
        <v>81</v>
      </c>
      <c r="AR27" s="15">
        <f t="shared" si="34"/>
        <v>160</v>
      </c>
      <c r="AS27" s="16">
        <f t="shared" si="35"/>
        <v>11770</v>
      </c>
      <c r="AT27" s="24">
        <f t="shared" si="55"/>
        <v>7.9293432859953106E-2</v>
      </c>
      <c r="AU27" s="16">
        <f t="shared" si="36"/>
        <v>250</v>
      </c>
      <c r="AV27" s="16">
        <f t="shared" si="37"/>
        <v>686</v>
      </c>
      <c r="AZ27" s="15">
        <f t="shared" si="56"/>
        <v>5693</v>
      </c>
      <c r="BA27" s="15">
        <f t="shared" si="38"/>
        <v>113</v>
      </c>
      <c r="BB27" s="15">
        <f t="shared" si="38"/>
        <v>382</v>
      </c>
      <c r="BF27" s="390" t="s">
        <v>33</v>
      </c>
      <c r="BG27" s="411">
        <f t="shared" si="7"/>
        <v>2987</v>
      </c>
      <c r="BH27" s="411">
        <f t="shared" si="7"/>
        <v>2610</v>
      </c>
      <c r="BI27" s="411">
        <f t="shared" si="39"/>
        <v>61</v>
      </c>
      <c r="BJ27" s="411">
        <f t="shared" si="40"/>
        <v>194</v>
      </c>
      <c r="BK27" s="411">
        <f t="shared" si="57"/>
        <v>3071</v>
      </c>
      <c r="BL27" s="411">
        <f t="shared" si="58"/>
        <v>2672</v>
      </c>
      <c r="BM27" s="411">
        <f t="shared" si="59"/>
        <v>56</v>
      </c>
      <c r="BN27" s="411">
        <f t="shared" si="60"/>
        <v>144</v>
      </c>
      <c r="BO27" s="411">
        <f t="shared" si="8"/>
        <v>2706</v>
      </c>
      <c r="BP27" s="411">
        <f t="shared" si="8"/>
        <v>2221</v>
      </c>
      <c r="BQ27" s="411">
        <f t="shared" si="41"/>
        <v>52</v>
      </c>
      <c r="BR27" s="411">
        <f t="shared" si="42"/>
        <v>188</v>
      </c>
      <c r="BS27" s="411">
        <f t="shared" si="61"/>
        <v>3006</v>
      </c>
      <c r="BT27" s="411">
        <f t="shared" si="62"/>
        <v>2607</v>
      </c>
      <c r="BU27" s="411">
        <f t="shared" si="63"/>
        <v>81</v>
      </c>
      <c r="BV27" s="411">
        <f t="shared" si="64"/>
        <v>160</v>
      </c>
      <c r="BW27" s="412">
        <f t="shared" si="65"/>
        <v>11770</v>
      </c>
      <c r="BX27" s="412">
        <f t="shared" si="66"/>
        <v>10109</v>
      </c>
      <c r="BY27" s="412">
        <f t="shared" si="43"/>
        <v>250</v>
      </c>
      <c r="BZ27" s="412">
        <f t="shared" si="44"/>
        <v>686</v>
      </c>
      <c r="CA27" s="411">
        <f t="shared" si="67"/>
        <v>5693</v>
      </c>
      <c r="CB27" s="411">
        <f t="shared" si="68"/>
        <v>4831</v>
      </c>
      <c r="CC27" s="411">
        <f t="shared" si="69"/>
        <v>113</v>
      </c>
      <c r="CD27" s="413">
        <f t="shared" si="70"/>
        <v>382</v>
      </c>
      <c r="CI27" s="358" t="s">
        <v>33</v>
      </c>
      <c r="CJ27" s="372">
        <v>11770</v>
      </c>
      <c r="CK27" s="371">
        <v>10109</v>
      </c>
      <c r="CL27" s="372">
        <v>250</v>
      </c>
      <c r="CM27" s="373">
        <v>686</v>
      </c>
      <c r="CN27" s="20">
        <f t="shared" si="71"/>
        <v>-436</v>
      </c>
      <c r="CP27" s="358" t="s">
        <v>33</v>
      </c>
      <c r="CQ27" s="371">
        <v>2987</v>
      </c>
      <c r="CR27" s="371">
        <v>2610</v>
      </c>
      <c r="CS27" s="371">
        <v>61</v>
      </c>
      <c r="CT27" s="371">
        <v>194</v>
      </c>
      <c r="CU27" s="20">
        <f t="shared" si="72"/>
        <v>-133</v>
      </c>
      <c r="CW27" s="358" t="s">
        <v>33</v>
      </c>
      <c r="CX27" s="371">
        <v>2706</v>
      </c>
      <c r="CY27" s="371">
        <v>2221</v>
      </c>
      <c r="CZ27" s="371">
        <v>52</v>
      </c>
      <c r="DA27" s="371">
        <v>188</v>
      </c>
      <c r="DB27" s="20">
        <f t="shared" si="73"/>
        <v>-136</v>
      </c>
      <c r="DD27" s="358" t="s">
        <v>33</v>
      </c>
      <c r="DE27" s="371">
        <v>3071</v>
      </c>
      <c r="DF27" s="371">
        <v>2672</v>
      </c>
      <c r="DG27" s="371">
        <v>56</v>
      </c>
      <c r="DH27" s="371">
        <v>144</v>
      </c>
      <c r="DI27" s="20">
        <f t="shared" si="74"/>
        <v>-88</v>
      </c>
      <c r="DK27" s="358" t="s">
        <v>33</v>
      </c>
      <c r="DL27" s="371">
        <v>3006</v>
      </c>
      <c r="DM27" s="371">
        <v>2607</v>
      </c>
      <c r="DN27" s="371">
        <v>81</v>
      </c>
      <c r="DO27" s="371">
        <v>160</v>
      </c>
      <c r="DP27" s="20">
        <f t="shared" si="75"/>
        <v>-79</v>
      </c>
    </row>
    <row r="28" spans="1:129" x14ac:dyDescent="0.2">
      <c r="A28" s="390" t="s">
        <v>34</v>
      </c>
      <c r="B28" s="15">
        <f t="shared" si="9"/>
        <v>758</v>
      </c>
      <c r="C28" s="15">
        <f t="shared" si="9"/>
        <v>697</v>
      </c>
      <c r="D28" s="15">
        <f t="shared" si="10"/>
        <v>35</v>
      </c>
      <c r="E28" s="15">
        <f t="shared" si="11"/>
        <v>40</v>
      </c>
      <c r="F28" s="15">
        <f t="shared" si="12"/>
        <v>739</v>
      </c>
      <c r="G28" s="15">
        <f t="shared" si="12"/>
        <v>645</v>
      </c>
      <c r="H28" s="15">
        <f t="shared" si="13"/>
        <v>27</v>
      </c>
      <c r="I28" s="15">
        <f t="shared" si="14"/>
        <v>35</v>
      </c>
      <c r="J28" s="15">
        <f t="shared" si="15"/>
        <v>863</v>
      </c>
      <c r="K28" s="15">
        <f t="shared" si="15"/>
        <v>776</v>
      </c>
      <c r="L28" s="15">
        <f t="shared" si="16"/>
        <v>38</v>
      </c>
      <c r="M28" s="15">
        <f t="shared" si="17"/>
        <v>56</v>
      </c>
      <c r="N28" s="15">
        <f t="shared" si="18"/>
        <v>666</v>
      </c>
      <c r="O28" s="15">
        <f t="shared" si="18"/>
        <v>588</v>
      </c>
      <c r="P28" s="15">
        <f t="shared" si="19"/>
        <v>32</v>
      </c>
      <c r="Q28" s="15">
        <f t="shared" si="20"/>
        <v>32</v>
      </c>
      <c r="R28" s="16">
        <f t="shared" si="45"/>
        <v>3026</v>
      </c>
      <c r="S28" s="16">
        <f t="shared" si="46"/>
        <v>2714</v>
      </c>
      <c r="T28" s="16">
        <f t="shared" si="21"/>
        <v>132</v>
      </c>
      <c r="U28" s="206">
        <f t="shared" si="22"/>
        <v>163</v>
      </c>
      <c r="V28" s="208">
        <f t="shared" si="47"/>
        <v>1621</v>
      </c>
      <c r="W28" s="208">
        <f t="shared" si="48"/>
        <v>1473</v>
      </c>
      <c r="X28" s="15">
        <f t="shared" si="49"/>
        <v>73</v>
      </c>
      <c r="Y28" s="209">
        <f t="shared" si="50"/>
        <v>96</v>
      </c>
      <c r="AB28" s="390" t="s">
        <v>34</v>
      </c>
      <c r="AC28" s="15">
        <f t="shared" si="51"/>
        <v>758</v>
      </c>
      <c r="AD28" s="22">
        <f t="shared" si="52"/>
        <v>1.7080535400423633E-2</v>
      </c>
      <c r="AE28" s="22">
        <f t="shared" si="53"/>
        <v>0.25049570389953735</v>
      </c>
      <c r="AF28" s="15">
        <f t="shared" si="23"/>
        <v>35</v>
      </c>
      <c r="AG28" s="15">
        <f t="shared" si="24"/>
        <v>40</v>
      </c>
      <c r="AH28" s="15">
        <f t="shared" si="25"/>
        <v>739</v>
      </c>
      <c r="AI28" s="15">
        <f t="shared" si="26"/>
        <v>27</v>
      </c>
      <c r="AJ28" s="15">
        <f t="shared" si="27"/>
        <v>35</v>
      </c>
      <c r="AK28" s="15">
        <f t="shared" si="28"/>
        <v>863</v>
      </c>
      <c r="AL28" s="22">
        <f t="shared" si="54"/>
        <v>2.3339463435742103E-2</v>
      </c>
      <c r="AM28" s="22">
        <f t="shared" si="76"/>
        <v>0.28519497686715134</v>
      </c>
      <c r="AN28" s="15">
        <f t="shared" si="30"/>
        <v>38</v>
      </c>
      <c r="AO28" s="15">
        <f t="shared" si="31"/>
        <v>56</v>
      </c>
      <c r="AP28" s="15">
        <f t="shared" si="32"/>
        <v>666</v>
      </c>
      <c r="AQ28" s="15">
        <f t="shared" si="33"/>
        <v>32</v>
      </c>
      <c r="AR28" s="15">
        <f t="shared" si="34"/>
        <v>32</v>
      </c>
      <c r="AS28" s="16">
        <f t="shared" si="35"/>
        <v>3026</v>
      </c>
      <c r="AT28" s="24">
        <f t="shared" si="55"/>
        <v>2.0385890215311651E-2</v>
      </c>
      <c r="AU28" s="16">
        <f t="shared" si="36"/>
        <v>132</v>
      </c>
      <c r="AV28" s="16">
        <f t="shared" si="37"/>
        <v>163</v>
      </c>
      <c r="AZ28" s="15">
        <f t="shared" si="56"/>
        <v>1621</v>
      </c>
      <c r="BA28" s="15">
        <f t="shared" si="38"/>
        <v>73</v>
      </c>
      <c r="BB28" s="15">
        <f t="shared" si="38"/>
        <v>96</v>
      </c>
      <c r="BF28" s="390" t="s">
        <v>34</v>
      </c>
      <c r="BG28" s="411">
        <f t="shared" si="7"/>
        <v>758</v>
      </c>
      <c r="BH28" s="411">
        <f t="shared" si="7"/>
        <v>697</v>
      </c>
      <c r="BI28" s="411">
        <f t="shared" si="39"/>
        <v>35</v>
      </c>
      <c r="BJ28" s="411">
        <f t="shared" si="40"/>
        <v>40</v>
      </c>
      <c r="BK28" s="411">
        <f t="shared" si="57"/>
        <v>739</v>
      </c>
      <c r="BL28" s="411">
        <f t="shared" si="58"/>
        <v>645</v>
      </c>
      <c r="BM28" s="411">
        <f t="shared" si="59"/>
        <v>27</v>
      </c>
      <c r="BN28" s="411">
        <f t="shared" si="60"/>
        <v>35</v>
      </c>
      <c r="BO28" s="411">
        <f t="shared" si="8"/>
        <v>863</v>
      </c>
      <c r="BP28" s="411">
        <f t="shared" si="8"/>
        <v>776</v>
      </c>
      <c r="BQ28" s="411">
        <f t="shared" si="41"/>
        <v>38</v>
      </c>
      <c r="BR28" s="411">
        <f t="shared" si="42"/>
        <v>56</v>
      </c>
      <c r="BS28" s="411">
        <f t="shared" si="61"/>
        <v>666</v>
      </c>
      <c r="BT28" s="411">
        <f t="shared" si="62"/>
        <v>588</v>
      </c>
      <c r="BU28" s="411">
        <f t="shared" si="63"/>
        <v>32</v>
      </c>
      <c r="BV28" s="411">
        <f t="shared" si="64"/>
        <v>32</v>
      </c>
      <c r="BW28" s="412">
        <f t="shared" si="65"/>
        <v>3026</v>
      </c>
      <c r="BX28" s="412">
        <f t="shared" si="66"/>
        <v>2714</v>
      </c>
      <c r="BY28" s="412">
        <f t="shared" si="43"/>
        <v>132</v>
      </c>
      <c r="BZ28" s="412">
        <f t="shared" si="44"/>
        <v>163</v>
      </c>
      <c r="CA28" s="411">
        <f t="shared" si="67"/>
        <v>1621</v>
      </c>
      <c r="CB28" s="411">
        <f t="shared" si="68"/>
        <v>1473</v>
      </c>
      <c r="CC28" s="411">
        <f t="shared" si="69"/>
        <v>73</v>
      </c>
      <c r="CD28" s="413">
        <f t="shared" si="70"/>
        <v>96</v>
      </c>
      <c r="CI28" s="358" t="s">
        <v>34</v>
      </c>
      <c r="CJ28" s="372">
        <v>3026</v>
      </c>
      <c r="CK28" s="371">
        <v>2714</v>
      </c>
      <c r="CL28" s="372">
        <v>132</v>
      </c>
      <c r="CM28" s="373">
        <v>163</v>
      </c>
      <c r="CN28" s="20">
        <f t="shared" si="71"/>
        <v>-31</v>
      </c>
      <c r="CP28" s="358" t="s">
        <v>34</v>
      </c>
      <c r="CQ28" s="371">
        <v>758</v>
      </c>
      <c r="CR28" s="371">
        <v>697</v>
      </c>
      <c r="CS28" s="371">
        <v>35</v>
      </c>
      <c r="CT28" s="371">
        <v>40</v>
      </c>
      <c r="CU28" s="20">
        <f t="shared" si="72"/>
        <v>-5</v>
      </c>
      <c r="CW28" s="358" t="s">
        <v>34</v>
      </c>
      <c r="CX28" s="371">
        <v>863</v>
      </c>
      <c r="CY28" s="371">
        <v>776</v>
      </c>
      <c r="CZ28" s="371">
        <v>38</v>
      </c>
      <c r="DA28" s="371">
        <v>56</v>
      </c>
      <c r="DB28" s="20">
        <f t="shared" si="73"/>
        <v>-18</v>
      </c>
      <c r="DD28" s="358" t="s">
        <v>34</v>
      </c>
      <c r="DE28" s="371">
        <v>739</v>
      </c>
      <c r="DF28" s="371">
        <v>645</v>
      </c>
      <c r="DG28" s="371">
        <v>27</v>
      </c>
      <c r="DH28" s="371">
        <v>35</v>
      </c>
      <c r="DI28" s="20">
        <f t="shared" si="74"/>
        <v>-8</v>
      </c>
      <c r="DK28" s="358" t="s">
        <v>34</v>
      </c>
      <c r="DL28" s="371">
        <v>666</v>
      </c>
      <c r="DM28" s="371">
        <v>588</v>
      </c>
      <c r="DN28" s="371">
        <v>32</v>
      </c>
      <c r="DO28" s="371">
        <v>32</v>
      </c>
      <c r="DP28" s="20">
        <f t="shared" si="75"/>
        <v>0</v>
      </c>
    </row>
    <row r="29" spans="1:129" ht="12.75" customHeight="1" x14ac:dyDescent="0.2">
      <c r="A29" s="390" t="s">
        <v>35</v>
      </c>
      <c r="B29" s="15">
        <f t="shared" si="9"/>
        <v>748</v>
      </c>
      <c r="C29" s="15">
        <f t="shared" si="9"/>
        <v>711</v>
      </c>
      <c r="D29" s="15">
        <f t="shared" si="10"/>
        <v>40</v>
      </c>
      <c r="E29" s="15">
        <f t="shared" si="11"/>
        <v>52</v>
      </c>
      <c r="F29" s="15">
        <f t="shared" si="12"/>
        <v>536</v>
      </c>
      <c r="G29" s="15">
        <f t="shared" si="12"/>
        <v>507</v>
      </c>
      <c r="H29" s="15">
        <f t="shared" si="13"/>
        <v>26</v>
      </c>
      <c r="I29" s="15">
        <f t="shared" si="14"/>
        <v>37</v>
      </c>
      <c r="J29" s="15">
        <f t="shared" si="15"/>
        <v>792</v>
      </c>
      <c r="K29" s="15">
        <f t="shared" si="15"/>
        <v>744</v>
      </c>
      <c r="L29" s="15">
        <f t="shared" si="16"/>
        <v>52</v>
      </c>
      <c r="M29" s="15">
        <f t="shared" si="17"/>
        <v>47</v>
      </c>
      <c r="N29" s="15">
        <f t="shared" si="18"/>
        <v>559</v>
      </c>
      <c r="O29" s="15">
        <f t="shared" si="18"/>
        <v>542</v>
      </c>
      <c r="P29" s="15">
        <f t="shared" si="19"/>
        <v>37</v>
      </c>
      <c r="Q29" s="15">
        <f t="shared" si="20"/>
        <v>32</v>
      </c>
      <c r="R29" s="16">
        <f t="shared" si="45"/>
        <v>2635</v>
      </c>
      <c r="S29" s="16">
        <f t="shared" si="46"/>
        <v>2502</v>
      </c>
      <c r="T29" s="16">
        <f t="shared" si="21"/>
        <v>155</v>
      </c>
      <c r="U29" s="206">
        <f t="shared" si="22"/>
        <v>168</v>
      </c>
      <c r="V29" s="208">
        <f t="shared" si="47"/>
        <v>1540</v>
      </c>
      <c r="W29" s="208">
        <f t="shared" si="48"/>
        <v>1455</v>
      </c>
      <c r="X29" s="15">
        <f t="shared" si="49"/>
        <v>92</v>
      </c>
      <c r="Y29" s="209">
        <f t="shared" si="50"/>
        <v>99</v>
      </c>
      <c r="AB29" s="390" t="s">
        <v>35</v>
      </c>
      <c r="AC29" s="15">
        <f t="shared" si="51"/>
        <v>748</v>
      </c>
      <c r="AD29" s="22">
        <f t="shared" si="52"/>
        <v>1.6855198521790075E-2</v>
      </c>
      <c r="AE29" s="22">
        <f t="shared" si="53"/>
        <v>0.28387096774193549</v>
      </c>
      <c r="AF29" s="15">
        <f t="shared" si="23"/>
        <v>40</v>
      </c>
      <c r="AG29" s="15">
        <f t="shared" si="24"/>
        <v>52</v>
      </c>
      <c r="AH29" s="15">
        <f t="shared" si="25"/>
        <v>536</v>
      </c>
      <c r="AI29" s="15">
        <f t="shared" si="26"/>
        <v>26</v>
      </c>
      <c r="AJ29" s="15">
        <f t="shared" si="27"/>
        <v>37</v>
      </c>
      <c r="AK29" s="15">
        <f t="shared" si="28"/>
        <v>792</v>
      </c>
      <c r="AL29" s="22">
        <f t="shared" si="54"/>
        <v>2.1419299004759845E-2</v>
      </c>
      <c r="AM29" s="22">
        <f t="shared" si="76"/>
        <v>0.30056925996204936</v>
      </c>
      <c r="AN29" s="15">
        <f t="shared" si="30"/>
        <v>52</v>
      </c>
      <c r="AO29" s="15">
        <f t="shared" si="31"/>
        <v>47</v>
      </c>
      <c r="AP29" s="15">
        <f t="shared" si="32"/>
        <v>559</v>
      </c>
      <c r="AQ29" s="15">
        <f t="shared" si="33"/>
        <v>37</v>
      </c>
      <c r="AR29" s="15">
        <f t="shared" si="34"/>
        <v>32</v>
      </c>
      <c r="AS29" s="16">
        <f t="shared" si="35"/>
        <v>2635</v>
      </c>
      <c r="AT29" s="24">
        <f t="shared" si="55"/>
        <v>1.7751758333557896E-2</v>
      </c>
      <c r="AU29" s="16">
        <f t="shared" si="36"/>
        <v>155</v>
      </c>
      <c r="AV29" s="16">
        <f t="shared" si="37"/>
        <v>168</v>
      </c>
      <c r="AZ29" s="15">
        <f t="shared" si="56"/>
        <v>1540</v>
      </c>
      <c r="BA29" s="15">
        <f t="shared" si="38"/>
        <v>92</v>
      </c>
      <c r="BB29" s="15">
        <f t="shared" si="38"/>
        <v>99</v>
      </c>
      <c r="BF29" s="390" t="s">
        <v>35</v>
      </c>
      <c r="BG29" s="411">
        <f t="shared" si="7"/>
        <v>748</v>
      </c>
      <c r="BH29" s="411">
        <f t="shared" si="7"/>
        <v>711</v>
      </c>
      <c r="BI29" s="411">
        <f t="shared" si="39"/>
        <v>40</v>
      </c>
      <c r="BJ29" s="411">
        <f t="shared" si="40"/>
        <v>52</v>
      </c>
      <c r="BK29" s="411">
        <f t="shared" si="57"/>
        <v>536</v>
      </c>
      <c r="BL29" s="411">
        <f t="shared" si="58"/>
        <v>507</v>
      </c>
      <c r="BM29" s="411">
        <f t="shared" si="59"/>
        <v>26</v>
      </c>
      <c r="BN29" s="411">
        <f t="shared" si="60"/>
        <v>37</v>
      </c>
      <c r="BO29" s="411">
        <f t="shared" si="8"/>
        <v>792</v>
      </c>
      <c r="BP29" s="411">
        <f t="shared" si="8"/>
        <v>744</v>
      </c>
      <c r="BQ29" s="411">
        <f t="shared" si="41"/>
        <v>52</v>
      </c>
      <c r="BR29" s="411">
        <f t="shared" si="42"/>
        <v>47</v>
      </c>
      <c r="BS29" s="411">
        <f t="shared" si="61"/>
        <v>559</v>
      </c>
      <c r="BT29" s="411">
        <f t="shared" si="62"/>
        <v>542</v>
      </c>
      <c r="BU29" s="411">
        <f t="shared" si="63"/>
        <v>37</v>
      </c>
      <c r="BV29" s="411">
        <f t="shared" si="64"/>
        <v>32</v>
      </c>
      <c r="BW29" s="412">
        <f t="shared" si="65"/>
        <v>2635</v>
      </c>
      <c r="BX29" s="412">
        <f t="shared" si="66"/>
        <v>2502</v>
      </c>
      <c r="BY29" s="412">
        <f t="shared" si="43"/>
        <v>155</v>
      </c>
      <c r="BZ29" s="412">
        <f t="shared" si="44"/>
        <v>168</v>
      </c>
      <c r="CA29" s="411">
        <f t="shared" si="67"/>
        <v>1540</v>
      </c>
      <c r="CB29" s="411">
        <f t="shared" si="68"/>
        <v>1455</v>
      </c>
      <c r="CC29" s="411">
        <f t="shared" si="69"/>
        <v>92</v>
      </c>
      <c r="CD29" s="413">
        <f t="shared" si="70"/>
        <v>99</v>
      </c>
      <c r="CI29" s="358" t="s">
        <v>35</v>
      </c>
      <c r="CJ29" s="372">
        <v>2635</v>
      </c>
      <c r="CK29" s="371">
        <v>2502</v>
      </c>
      <c r="CL29" s="372">
        <v>155</v>
      </c>
      <c r="CM29" s="373">
        <v>168</v>
      </c>
      <c r="CN29" s="20">
        <f t="shared" si="71"/>
        <v>-13</v>
      </c>
      <c r="CP29" s="358" t="s">
        <v>35</v>
      </c>
      <c r="CQ29" s="371">
        <v>748</v>
      </c>
      <c r="CR29" s="371">
        <v>711</v>
      </c>
      <c r="CS29" s="371">
        <v>40</v>
      </c>
      <c r="CT29" s="371">
        <v>52</v>
      </c>
      <c r="CU29" s="20">
        <f t="shared" si="72"/>
        <v>-12</v>
      </c>
      <c r="CW29" s="358" t="s">
        <v>35</v>
      </c>
      <c r="CX29" s="371">
        <v>792</v>
      </c>
      <c r="CY29" s="371">
        <v>744</v>
      </c>
      <c r="CZ29" s="371">
        <v>52</v>
      </c>
      <c r="DA29" s="371">
        <v>47</v>
      </c>
      <c r="DB29" s="20">
        <f t="shared" si="73"/>
        <v>5</v>
      </c>
      <c r="DD29" s="358" t="s">
        <v>35</v>
      </c>
      <c r="DE29" s="371">
        <v>536</v>
      </c>
      <c r="DF29" s="371">
        <v>507</v>
      </c>
      <c r="DG29" s="371">
        <v>26</v>
      </c>
      <c r="DH29" s="371">
        <v>37</v>
      </c>
      <c r="DI29" s="20">
        <f t="shared" si="74"/>
        <v>-11</v>
      </c>
      <c r="DK29" s="358" t="s">
        <v>35</v>
      </c>
      <c r="DL29" s="371">
        <v>559</v>
      </c>
      <c r="DM29" s="371">
        <v>542</v>
      </c>
      <c r="DN29" s="371">
        <v>37</v>
      </c>
      <c r="DO29" s="371">
        <v>32</v>
      </c>
      <c r="DP29" s="20">
        <f t="shared" si="75"/>
        <v>5</v>
      </c>
    </row>
    <row r="30" spans="1:129" ht="12.75" customHeight="1" x14ac:dyDescent="0.2">
      <c r="A30" s="390" t="s">
        <v>36</v>
      </c>
      <c r="B30" s="15">
        <f t="shared" si="9"/>
        <v>868</v>
      </c>
      <c r="C30" s="15">
        <f t="shared" si="9"/>
        <v>782</v>
      </c>
      <c r="D30" s="15">
        <f t="shared" si="10"/>
        <v>27</v>
      </c>
      <c r="E30" s="15">
        <f t="shared" si="11"/>
        <v>23</v>
      </c>
      <c r="F30" s="15">
        <f t="shared" si="12"/>
        <v>755</v>
      </c>
      <c r="G30" s="15">
        <f t="shared" si="12"/>
        <v>661</v>
      </c>
      <c r="H30" s="15">
        <f t="shared" si="13"/>
        <v>12</v>
      </c>
      <c r="I30" s="15">
        <f t="shared" si="14"/>
        <v>22</v>
      </c>
      <c r="J30" s="15">
        <f t="shared" si="15"/>
        <v>1180</v>
      </c>
      <c r="K30" s="15">
        <f t="shared" si="15"/>
        <v>1058</v>
      </c>
      <c r="L30" s="15">
        <f t="shared" si="16"/>
        <v>34</v>
      </c>
      <c r="M30" s="15">
        <f t="shared" si="17"/>
        <v>33</v>
      </c>
      <c r="N30" s="15">
        <f t="shared" si="18"/>
        <v>1089</v>
      </c>
      <c r="O30" s="15">
        <f t="shared" si="18"/>
        <v>986</v>
      </c>
      <c r="P30" s="15">
        <f t="shared" si="19"/>
        <v>29</v>
      </c>
      <c r="Q30" s="15">
        <f t="shared" si="20"/>
        <v>25</v>
      </c>
      <c r="R30" s="16">
        <f t="shared" si="45"/>
        <v>3892</v>
      </c>
      <c r="S30" s="16">
        <f t="shared" si="46"/>
        <v>3507</v>
      </c>
      <c r="T30" s="16">
        <f t="shared" si="21"/>
        <v>102</v>
      </c>
      <c r="U30" s="206">
        <f t="shared" si="22"/>
        <v>103</v>
      </c>
      <c r="V30" s="208">
        <f t="shared" si="47"/>
        <v>2048</v>
      </c>
      <c r="W30" s="208">
        <f t="shared" si="48"/>
        <v>1840</v>
      </c>
      <c r="X30" s="15">
        <f t="shared" si="49"/>
        <v>61</v>
      </c>
      <c r="Y30" s="209">
        <f t="shared" si="50"/>
        <v>56</v>
      </c>
      <c r="AB30" s="390" t="s">
        <v>36</v>
      </c>
      <c r="AC30" s="15">
        <f t="shared" si="51"/>
        <v>868</v>
      </c>
      <c r="AD30" s="22">
        <f t="shared" si="52"/>
        <v>1.9559241065392762E-2</v>
      </c>
      <c r="AE30" s="22">
        <f t="shared" si="53"/>
        <v>0.22302158273381295</v>
      </c>
      <c r="AF30" s="15">
        <f t="shared" si="23"/>
        <v>27</v>
      </c>
      <c r="AG30" s="15">
        <f t="shared" si="24"/>
        <v>23</v>
      </c>
      <c r="AH30" s="15">
        <f t="shared" si="25"/>
        <v>755</v>
      </c>
      <c r="AI30" s="15">
        <f t="shared" si="26"/>
        <v>12</v>
      </c>
      <c r="AJ30" s="15">
        <f t="shared" si="27"/>
        <v>22</v>
      </c>
      <c r="AK30" s="15">
        <f t="shared" si="28"/>
        <v>1180</v>
      </c>
      <c r="AL30" s="22">
        <f t="shared" si="54"/>
        <v>3.1912591951536132E-2</v>
      </c>
      <c r="AM30" s="22">
        <f t="shared" si="76"/>
        <v>0.30318602261048305</v>
      </c>
      <c r="AN30" s="15">
        <f t="shared" si="30"/>
        <v>34</v>
      </c>
      <c r="AO30" s="15">
        <f t="shared" si="31"/>
        <v>33</v>
      </c>
      <c r="AP30" s="15">
        <f t="shared" si="32"/>
        <v>1089</v>
      </c>
      <c r="AQ30" s="15">
        <f t="shared" si="33"/>
        <v>29</v>
      </c>
      <c r="AR30" s="15">
        <f t="shared" si="34"/>
        <v>25</v>
      </c>
      <c r="AS30" s="16">
        <f t="shared" si="35"/>
        <v>3892</v>
      </c>
      <c r="AT30" s="24">
        <f t="shared" si="55"/>
        <v>2.6220054434234284E-2</v>
      </c>
      <c r="AU30" s="16">
        <f t="shared" si="36"/>
        <v>102</v>
      </c>
      <c r="AV30" s="16">
        <f t="shared" si="37"/>
        <v>103</v>
      </c>
      <c r="AZ30" s="15">
        <f t="shared" si="56"/>
        <v>2048</v>
      </c>
      <c r="BA30" s="15">
        <f t="shared" si="38"/>
        <v>61</v>
      </c>
      <c r="BB30" s="15">
        <f t="shared" si="38"/>
        <v>56</v>
      </c>
      <c r="BF30" s="390" t="s">
        <v>36</v>
      </c>
      <c r="BG30" s="411">
        <f t="shared" si="7"/>
        <v>868</v>
      </c>
      <c r="BH30" s="411">
        <f t="shared" si="7"/>
        <v>782</v>
      </c>
      <c r="BI30" s="411">
        <f t="shared" si="39"/>
        <v>27</v>
      </c>
      <c r="BJ30" s="411">
        <f t="shared" si="40"/>
        <v>23</v>
      </c>
      <c r="BK30" s="411">
        <f t="shared" si="57"/>
        <v>755</v>
      </c>
      <c r="BL30" s="411">
        <f t="shared" si="58"/>
        <v>661</v>
      </c>
      <c r="BM30" s="411">
        <f t="shared" si="59"/>
        <v>12</v>
      </c>
      <c r="BN30" s="411">
        <f t="shared" si="60"/>
        <v>22</v>
      </c>
      <c r="BO30" s="411">
        <f t="shared" si="8"/>
        <v>1180</v>
      </c>
      <c r="BP30" s="411">
        <f t="shared" si="8"/>
        <v>1058</v>
      </c>
      <c r="BQ30" s="411">
        <f t="shared" si="41"/>
        <v>34</v>
      </c>
      <c r="BR30" s="411">
        <f t="shared" si="42"/>
        <v>33</v>
      </c>
      <c r="BS30" s="411">
        <f t="shared" si="61"/>
        <v>1089</v>
      </c>
      <c r="BT30" s="411">
        <f t="shared" si="62"/>
        <v>986</v>
      </c>
      <c r="BU30" s="411">
        <f t="shared" si="63"/>
        <v>29</v>
      </c>
      <c r="BV30" s="411">
        <f t="shared" si="64"/>
        <v>25</v>
      </c>
      <c r="BW30" s="412">
        <f t="shared" si="65"/>
        <v>3892</v>
      </c>
      <c r="BX30" s="412">
        <f t="shared" si="66"/>
        <v>3507</v>
      </c>
      <c r="BY30" s="412">
        <f t="shared" si="43"/>
        <v>102</v>
      </c>
      <c r="BZ30" s="412">
        <f t="shared" si="44"/>
        <v>103</v>
      </c>
      <c r="CA30" s="411">
        <f t="shared" si="67"/>
        <v>2048</v>
      </c>
      <c r="CB30" s="411">
        <f t="shared" si="68"/>
        <v>1840</v>
      </c>
      <c r="CC30" s="411">
        <f t="shared" si="69"/>
        <v>61</v>
      </c>
      <c r="CD30" s="413">
        <f t="shared" si="70"/>
        <v>56</v>
      </c>
      <c r="CI30" s="358" t="s">
        <v>36</v>
      </c>
      <c r="CJ30" s="372">
        <v>3892</v>
      </c>
      <c r="CK30" s="371">
        <v>3507</v>
      </c>
      <c r="CL30" s="372">
        <v>102</v>
      </c>
      <c r="CM30" s="373">
        <v>103</v>
      </c>
      <c r="CN30" s="20">
        <f t="shared" si="71"/>
        <v>-1</v>
      </c>
      <c r="CP30" s="358" t="s">
        <v>36</v>
      </c>
      <c r="CQ30" s="371">
        <v>868</v>
      </c>
      <c r="CR30" s="371">
        <v>782</v>
      </c>
      <c r="CS30" s="371">
        <v>27</v>
      </c>
      <c r="CT30" s="371">
        <v>23</v>
      </c>
      <c r="CU30" s="20">
        <f t="shared" si="72"/>
        <v>4</v>
      </c>
      <c r="CW30" s="358" t="s">
        <v>36</v>
      </c>
      <c r="CX30" s="371">
        <v>1180</v>
      </c>
      <c r="CY30" s="371">
        <v>1058</v>
      </c>
      <c r="CZ30" s="371">
        <v>34</v>
      </c>
      <c r="DA30" s="371">
        <v>33</v>
      </c>
      <c r="DB30" s="20">
        <f t="shared" si="73"/>
        <v>1</v>
      </c>
      <c r="DD30" s="358" t="s">
        <v>36</v>
      </c>
      <c r="DE30" s="371">
        <v>755</v>
      </c>
      <c r="DF30" s="371">
        <v>661</v>
      </c>
      <c r="DG30" s="371">
        <v>12</v>
      </c>
      <c r="DH30" s="371">
        <v>22</v>
      </c>
      <c r="DI30" s="20">
        <f t="shared" si="74"/>
        <v>-10</v>
      </c>
      <c r="DK30" s="358" t="s">
        <v>36</v>
      </c>
      <c r="DL30" s="371">
        <v>1089</v>
      </c>
      <c r="DM30" s="371">
        <v>986</v>
      </c>
      <c r="DN30" s="371">
        <v>29</v>
      </c>
      <c r="DO30" s="371">
        <v>25</v>
      </c>
      <c r="DP30" s="20">
        <f t="shared" si="75"/>
        <v>4</v>
      </c>
    </row>
    <row r="31" spans="1:129" x14ac:dyDescent="0.2">
      <c r="A31" s="390" t="s">
        <v>37</v>
      </c>
      <c r="B31" s="15">
        <f t="shared" si="9"/>
        <v>1221</v>
      </c>
      <c r="C31" s="15">
        <f t="shared" si="9"/>
        <v>1109</v>
      </c>
      <c r="D31" s="15">
        <f t="shared" si="10"/>
        <v>84</v>
      </c>
      <c r="E31" s="15">
        <f t="shared" si="11"/>
        <v>60</v>
      </c>
      <c r="F31" s="15">
        <f t="shared" si="12"/>
        <v>1013</v>
      </c>
      <c r="G31" s="15">
        <f t="shared" si="12"/>
        <v>848</v>
      </c>
      <c r="H31" s="15">
        <f t="shared" si="13"/>
        <v>77</v>
      </c>
      <c r="I31" s="15">
        <f t="shared" si="14"/>
        <v>35</v>
      </c>
      <c r="J31" s="15">
        <f t="shared" si="15"/>
        <v>1602</v>
      </c>
      <c r="K31" s="15">
        <f t="shared" si="15"/>
        <v>1422</v>
      </c>
      <c r="L31" s="15">
        <f t="shared" si="16"/>
        <v>98</v>
      </c>
      <c r="M31" s="15">
        <f t="shared" si="17"/>
        <v>93</v>
      </c>
      <c r="N31" s="15">
        <f t="shared" si="18"/>
        <v>1095</v>
      </c>
      <c r="O31" s="15">
        <f t="shared" si="18"/>
        <v>1013</v>
      </c>
      <c r="P31" s="15">
        <f t="shared" si="19"/>
        <v>64</v>
      </c>
      <c r="Q31" s="15">
        <f t="shared" si="20"/>
        <v>55</v>
      </c>
      <c r="R31" s="16">
        <f t="shared" si="45"/>
        <v>4931</v>
      </c>
      <c r="S31" s="16">
        <f t="shared" si="46"/>
        <v>4456</v>
      </c>
      <c r="T31" s="16">
        <f t="shared" si="21"/>
        <v>323</v>
      </c>
      <c r="U31" s="206">
        <f t="shared" si="22"/>
        <v>243</v>
      </c>
      <c r="V31" s="208">
        <f t="shared" si="47"/>
        <v>2823</v>
      </c>
      <c r="W31" s="208">
        <f t="shared" si="48"/>
        <v>2531</v>
      </c>
      <c r="X31" s="15">
        <f t="shared" si="49"/>
        <v>182</v>
      </c>
      <c r="Y31" s="209">
        <f t="shared" si="50"/>
        <v>153</v>
      </c>
      <c r="AB31" s="390" t="s">
        <v>37</v>
      </c>
      <c r="AC31" s="15">
        <f t="shared" si="51"/>
        <v>1221</v>
      </c>
      <c r="AD31" s="22">
        <f t="shared" si="52"/>
        <v>2.7513632881157331E-2</v>
      </c>
      <c r="AE31" s="22">
        <f t="shared" si="53"/>
        <v>0.24761711620360982</v>
      </c>
      <c r="AF31" s="15">
        <f t="shared" si="23"/>
        <v>84</v>
      </c>
      <c r="AG31" s="15">
        <f t="shared" si="24"/>
        <v>60</v>
      </c>
      <c r="AH31" s="15">
        <f t="shared" si="25"/>
        <v>1013</v>
      </c>
      <c r="AI31" s="15">
        <f t="shared" si="26"/>
        <v>77</v>
      </c>
      <c r="AJ31" s="15">
        <f t="shared" si="27"/>
        <v>35</v>
      </c>
      <c r="AK31" s="15">
        <f t="shared" si="28"/>
        <v>1602</v>
      </c>
      <c r="AL31" s="22">
        <f t="shared" si="54"/>
        <v>4.3325400259627868E-2</v>
      </c>
      <c r="AM31" s="22">
        <f t="shared" si="76"/>
        <v>0.32488339079294259</v>
      </c>
      <c r="AN31" s="15">
        <f t="shared" si="30"/>
        <v>98</v>
      </c>
      <c r="AO31" s="15">
        <f t="shared" si="31"/>
        <v>93</v>
      </c>
      <c r="AP31" s="15">
        <f t="shared" si="32"/>
        <v>1095</v>
      </c>
      <c r="AQ31" s="15">
        <f t="shared" si="33"/>
        <v>64</v>
      </c>
      <c r="AR31" s="15">
        <f t="shared" si="34"/>
        <v>55</v>
      </c>
      <c r="AS31" s="16">
        <f t="shared" si="35"/>
        <v>4931</v>
      </c>
      <c r="AT31" s="24">
        <f t="shared" si="55"/>
        <v>3.3219704114904741E-2</v>
      </c>
      <c r="AU31" s="16">
        <f t="shared" si="36"/>
        <v>323</v>
      </c>
      <c r="AV31" s="16">
        <f t="shared" si="37"/>
        <v>243</v>
      </c>
      <c r="AZ31" s="15">
        <f t="shared" si="56"/>
        <v>2823</v>
      </c>
      <c r="BA31" s="15">
        <f t="shared" si="38"/>
        <v>182</v>
      </c>
      <c r="BB31" s="15">
        <f t="shared" si="38"/>
        <v>153</v>
      </c>
      <c r="BF31" s="390" t="s">
        <v>37</v>
      </c>
      <c r="BG31" s="411">
        <f t="shared" si="7"/>
        <v>1221</v>
      </c>
      <c r="BH31" s="411">
        <f t="shared" si="7"/>
        <v>1109</v>
      </c>
      <c r="BI31" s="411">
        <f t="shared" si="39"/>
        <v>84</v>
      </c>
      <c r="BJ31" s="411">
        <f t="shared" si="40"/>
        <v>60</v>
      </c>
      <c r="BK31" s="411">
        <f t="shared" si="57"/>
        <v>1013</v>
      </c>
      <c r="BL31" s="411">
        <f t="shared" si="58"/>
        <v>848</v>
      </c>
      <c r="BM31" s="411">
        <f t="shared" si="59"/>
        <v>77</v>
      </c>
      <c r="BN31" s="411">
        <f t="shared" si="60"/>
        <v>35</v>
      </c>
      <c r="BO31" s="411">
        <f t="shared" si="8"/>
        <v>1602</v>
      </c>
      <c r="BP31" s="411">
        <f t="shared" si="8"/>
        <v>1422</v>
      </c>
      <c r="BQ31" s="411">
        <f t="shared" si="41"/>
        <v>98</v>
      </c>
      <c r="BR31" s="411">
        <f t="shared" si="42"/>
        <v>93</v>
      </c>
      <c r="BS31" s="411">
        <f t="shared" si="61"/>
        <v>1095</v>
      </c>
      <c r="BT31" s="411">
        <f t="shared" si="62"/>
        <v>1013</v>
      </c>
      <c r="BU31" s="411">
        <f t="shared" si="63"/>
        <v>64</v>
      </c>
      <c r="BV31" s="411">
        <f t="shared" si="64"/>
        <v>55</v>
      </c>
      <c r="BW31" s="412">
        <f t="shared" si="65"/>
        <v>4931</v>
      </c>
      <c r="BX31" s="412">
        <f t="shared" si="66"/>
        <v>4456</v>
      </c>
      <c r="BY31" s="412">
        <f t="shared" si="43"/>
        <v>323</v>
      </c>
      <c r="BZ31" s="412">
        <f t="shared" si="44"/>
        <v>243</v>
      </c>
      <c r="CA31" s="411">
        <f t="shared" si="67"/>
        <v>2823</v>
      </c>
      <c r="CB31" s="411">
        <f t="shared" si="68"/>
        <v>2531</v>
      </c>
      <c r="CC31" s="411">
        <f t="shared" si="69"/>
        <v>182</v>
      </c>
      <c r="CD31" s="413">
        <f t="shared" si="70"/>
        <v>153</v>
      </c>
      <c r="CI31" s="358" t="s">
        <v>37</v>
      </c>
      <c r="CJ31" s="372">
        <v>4931</v>
      </c>
      <c r="CK31" s="371">
        <v>4456</v>
      </c>
      <c r="CL31" s="372">
        <v>323</v>
      </c>
      <c r="CM31" s="373">
        <v>243</v>
      </c>
      <c r="CN31" s="20">
        <f t="shared" si="71"/>
        <v>80</v>
      </c>
      <c r="CP31" s="358" t="s">
        <v>37</v>
      </c>
      <c r="CQ31" s="371">
        <v>1221</v>
      </c>
      <c r="CR31" s="371">
        <v>1109</v>
      </c>
      <c r="CS31" s="371">
        <v>84</v>
      </c>
      <c r="CT31" s="371">
        <v>60</v>
      </c>
      <c r="CU31" s="20">
        <f t="shared" si="72"/>
        <v>24</v>
      </c>
      <c r="CW31" s="358" t="s">
        <v>37</v>
      </c>
      <c r="CX31" s="371">
        <v>1602</v>
      </c>
      <c r="CY31" s="371">
        <v>1422</v>
      </c>
      <c r="CZ31" s="371">
        <v>98</v>
      </c>
      <c r="DA31" s="371">
        <v>93</v>
      </c>
      <c r="DB31" s="20">
        <f t="shared" si="73"/>
        <v>5</v>
      </c>
      <c r="DD31" s="358" t="s">
        <v>37</v>
      </c>
      <c r="DE31" s="371">
        <v>1013</v>
      </c>
      <c r="DF31" s="371">
        <v>848</v>
      </c>
      <c r="DG31" s="371">
        <v>77</v>
      </c>
      <c r="DH31" s="371">
        <v>35</v>
      </c>
      <c r="DI31" s="20">
        <f t="shared" si="74"/>
        <v>42</v>
      </c>
      <c r="DK31" s="358" t="s">
        <v>37</v>
      </c>
      <c r="DL31" s="371">
        <v>1095</v>
      </c>
      <c r="DM31" s="371">
        <v>1013</v>
      </c>
      <c r="DN31" s="371">
        <v>64</v>
      </c>
      <c r="DO31" s="371">
        <v>55</v>
      </c>
      <c r="DP31" s="20">
        <f t="shared" si="75"/>
        <v>9</v>
      </c>
    </row>
    <row r="32" spans="1:129" x14ac:dyDescent="0.2">
      <c r="A32" s="390" t="s">
        <v>38</v>
      </c>
      <c r="B32" s="15">
        <f t="shared" si="9"/>
        <v>1296</v>
      </c>
      <c r="C32" s="15">
        <f t="shared" si="9"/>
        <v>1184</v>
      </c>
      <c r="D32" s="15">
        <f t="shared" si="10"/>
        <v>53</v>
      </c>
      <c r="E32" s="15">
        <f t="shared" si="11"/>
        <v>88</v>
      </c>
      <c r="F32" s="15">
        <f t="shared" si="12"/>
        <v>1141</v>
      </c>
      <c r="G32" s="15">
        <f t="shared" si="12"/>
        <v>1033</v>
      </c>
      <c r="H32" s="15">
        <f t="shared" si="13"/>
        <v>56</v>
      </c>
      <c r="I32" s="15">
        <f t="shared" si="14"/>
        <v>42</v>
      </c>
      <c r="J32" s="15">
        <f t="shared" si="15"/>
        <v>1441</v>
      </c>
      <c r="K32" s="15">
        <f t="shared" si="15"/>
        <v>1307</v>
      </c>
      <c r="L32" s="15">
        <f t="shared" si="16"/>
        <v>78</v>
      </c>
      <c r="M32" s="15">
        <f t="shared" si="17"/>
        <v>100</v>
      </c>
      <c r="N32" s="15">
        <f t="shared" si="18"/>
        <v>1159</v>
      </c>
      <c r="O32" s="15">
        <f t="shared" si="18"/>
        <v>1079</v>
      </c>
      <c r="P32" s="15">
        <f t="shared" si="19"/>
        <v>83</v>
      </c>
      <c r="Q32" s="15">
        <f t="shared" si="20"/>
        <v>63</v>
      </c>
      <c r="R32" s="16">
        <f t="shared" si="45"/>
        <v>5037</v>
      </c>
      <c r="S32" s="16">
        <f t="shared" si="46"/>
        <v>4629</v>
      </c>
      <c r="T32" s="16">
        <f t="shared" si="21"/>
        <v>270</v>
      </c>
      <c r="U32" s="206">
        <f t="shared" si="22"/>
        <v>293</v>
      </c>
      <c r="V32" s="208">
        <f t="shared" si="47"/>
        <v>2737</v>
      </c>
      <c r="W32" s="208">
        <f t="shared" si="48"/>
        <v>2491</v>
      </c>
      <c r="X32" s="15">
        <f t="shared" si="49"/>
        <v>131</v>
      </c>
      <c r="Y32" s="209">
        <f t="shared" si="50"/>
        <v>188</v>
      </c>
      <c r="AB32" s="390" t="s">
        <v>38</v>
      </c>
      <c r="AC32" s="15">
        <f t="shared" si="51"/>
        <v>1296</v>
      </c>
      <c r="AD32" s="22">
        <f t="shared" si="52"/>
        <v>2.920365947090901E-2</v>
      </c>
      <c r="AE32" s="22">
        <f t="shared" si="53"/>
        <v>0.25729600952948184</v>
      </c>
      <c r="AF32" s="15">
        <f t="shared" si="23"/>
        <v>53</v>
      </c>
      <c r="AG32" s="15">
        <f t="shared" si="24"/>
        <v>88</v>
      </c>
      <c r="AH32" s="15">
        <f t="shared" si="25"/>
        <v>1141</v>
      </c>
      <c r="AI32" s="15">
        <f t="shared" si="26"/>
        <v>56</v>
      </c>
      <c r="AJ32" s="15">
        <f t="shared" si="27"/>
        <v>42</v>
      </c>
      <c r="AK32" s="15">
        <f t="shared" si="28"/>
        <v>1441</v>
      </c>
      <c r="AL32" s="22">
        <f t="shared" si="54"/>
        <v>3.8971224578104716E-2</v>
      </c>
      <c r="AM32" s="22">
        <f t="shared" si="76"/>
        <v>0.28608298590430814</v>
      </c>
      <c r="AN32" s="15">
        <f t="shared" si="30"/>
        <v>78</v>
      </c>
      <c r="AO32" s="15">
        <f t="shared" si="31"/>
        <v>100</v>
      </c>
      <c r="AP32" s="15">
        <f t="shared" si="32"/>
        <v>1159</v>
      </c>
      <c r="AQ32" s="15">
        <f t="shared" si="33"/>
        <v>83</v>
      </c>
      <c r="AR32" s="15">
        <f t="shared" si="34"/>
        <v>63</v>
      </c>
      <c r="AS32" s="16">
        <f t="shared" si="35"/>
        <v>5037</v>
      </c>
      <c r="AT32" s="24">
        <f t="shared" si="55"/>
        <v>3.3933816594357166E-2</v>
      </c>
      <c r="AU32" s="16">
        <f t="shared" si="36"/>
        <v>270</v>
      </c>
      <c r="AV32" s="16">
        <f t="shared" si="37"/>
        <v>293</v>
      </c>
      <c r="AZ32" s="15">
        <f t="shared" si="56"/>
        <v>2737</v>
      </c>
      <c r="BA32" s="15">
        <f t="shared" si="38"/>
        <v>131</v>
      </c>
      <c r="BB32" s="15">
        <f t="shared" si="38"/>
        <v>188</v>
      </c>
      <c r="BF32" s="390" t="s">
        <v>38</v>
      </c>
      <c r="BG32" s="411">
        <f t="shared" si="7"/>
        <v>1296</v>
      </c>
      <c r="BH32" s="411">
        <f t="shared" si="7"/>
        <v>1184</v>
      </c>
      <c r="BI32" s="411">
        <f t="shared" si="39"/>
        <v>53</v>
      </c>
      <c r="BJ32" s="411">
        <f t="shared" si="40"/>
        <v>88</v>
      </c>
      <c r="BK32" s="411">
        <f t="shared" si="57"/>
        <v>1141</v>
      </c>
      <c r="BL32" s="411">
        <f t="shared" si="58"/>
        <v>1033</v>
      </c>
      <c r="BM32" s="411">
        <f t="shared" si="59"/>
        <v>56</v>
      </c>
      <c r="BN32" s="411">
        <f t="shared" si="60"/>
        <v>42</v>
      </c>
      <c r="BO32" s="411">
        <f t="shared" si="8"/>
        <v>1441</v>
      </c>
      <c r="BP32" s="411">
        <f t="shared" si="8"/>
        <v>1307</v>
      </c>
      <c r="BQ32" s="411">
        <f t="shared" si="41"/>
        <v>78</v>
      </c>
      <c r="BR32" s="411">
        <f t="shared" si="42"/>
        <v>100</v>
      </c>
      <c r="BS32" s="411">
        <f t="shared" si="61"/>
        <v>1159</v>
      </c>
      <c r="BT32" s="411">
        <f t="shared" si="62"/>
        <v>1079</v>
      </c>
      <c r="BU32" s="411">
        <f t="shared" si="63"/>
        <v>83</v>
      </c>
      <c r="BV32" s="411">
        <f t="shared" si="64"/>
        <v>63</v>
      </c>
      <c r="BW32" s="412">
        <f t="shared" si="65"/>
        <v>5037</v>
      </c>
      <c r="BX32" s="412">
        <f t="shared" si="66"/>
        <v>4629</v>
      </c>
      <c r="BY32" s="412">
        <f t="shared" si="43"/>
        <v>270</v>
      </c>
      <c r="BZ32" s="412">
        <f t="shared" si="44"/>
        <v>293</v>
      </c>
      <c r="CA32" s="411">
        <f t="shared" si="67"/>
        <v>2737</v>
      </c>
      <c r="CB32" s="411">
        <f t="shared" si="68"/>
        <v>2491</v>
      </c>
      <c r="CC32" s="411">
        <f t="shared" si="69"/>
        <v>131</v>
      </c>
      <c r="CD32" s="413">
        <f t="shared" si="70"/>
        <v>188</v>
      </c>
      <c r="CI32" s="358" t="s">
        <v>38</v>
      </c>
      <c r="CJ32" s="372">
        <v>5037</v>
      </c>
      <c r="CK32" s="371">
        <v>4629</v>
      </c>
      <c r="CL32" s="372">
        <v>270</v>
      </c>
      <c r="CM32" s="373">
        <v>293</v>
      </c>
      <c r="CN32" s="20">
        <f t="shared" si="71"/>
        <v>-23</v>
      </c>
      <c r="CP32" s="358" t="s">
        <v>38</v>
      </c>
      <c r="CQ32" s="371">
        <v>1296</v>
      </c>
      <c r="CR32" s="371">
        <v>1184</v>
      </c>
      <c r="CS32" s="371">
        <v>53</v>
      </c>
      <c r="CT32" s="371">
        <v>88</v>
      </c>
      <c r="CU32" s="20">
        <f t="shared" si="72"/>
        <v>-35</v>
      </c>
      <c r="CW32" s="358" t="s">
        <v>38</v>
      </c>
      <c r="CX32" s="371">
        <v>1441</v>
      </c>
      <c r="CY32" s="371">
        <v>1307</v>
      </c>
      <c r="CZ32" s="371">
        <v>78</v>
      </c>
      <c r="DA32" s="371">
        <v>100</v>
      </c>
      <c r="DB32" s="20">
        <f t="shared" si="73"/>
        <v>-22</v>
      </c>
      <c r="DD32" s="358" t="s">
        <v>38</v>
      </c>
      <c r="DE32" s="371">
        <v>1141</v>
      </c>
      <c r="DF32" s="371">
        <v>1033</v>
      </c>
      <c r="DG32" s="371">
        <v>56</v>
      </c>
      <c r="DH32" s="371">
        <v>42</v>
      </c>
      <c r="DI32" s="20">
        <f t="shared" si="74"/>
        <v>14</v>
      </c>
      <c r="DK32" s="358" t="s">
        <v>38</v>
      </c>
      <c r="DL32" s="371">
        <v>1159</v>
      </c>
      <c r="DM32" s="371">
        <v>1079</v>
      </c>
      <c r="DN32" s="371">
        <v>83</v>
      </c>
      <c r="DO32" s="371">
        <v>63</v>
      </c>
      <c r="DP32" s="20">
        <f t="shared" si="75"/>
        <v>20</v>
      </c>
    </row>
    <row r="33" spans="1:120" x14ac:dyDescent="0.2">
      <c r="A33" s="390" t="s">
        <v>39</v>
      </c>
      <c r="B33" s="15">
        <f t="shared" si="9"/>
        <v>0</v>
      </c>
      <c r="C33" s="15">
        <f t="shared" si="9"/>
        <v>0</v>
      </c>
      <c r="D33" s="15">
        <f t="shared" si="10"/>
        <v>0</v>
      </c>
      <c r="E33" s="15">
        <f t="shared" si="11"/>
        <v>0</v>
      </c>
      <c r="F33" s="15">
        <f t="shared" si="12"/>
        <v>2</v>
      </c>
      <c r="G33" s="15">
        <f t="shared" si="12"/>
        <v>1</v>
      </c>
      <c r="H33" s="15">
        <f t="shared" si="13"/>
        <v>0</v>
      </c>
      <c r="I33" s="15">
        <f t="shared" si="14"/>
        <v>0</v>
      </c>
      <c r="J33" s="15">
        <f t="shared" si="15"/>
        <v>1</v>
      </c>
      <c r="K33" s="15">
        <f t="shared" si="15"/>
        <v>0</v>
      </c>
      <c r="L33" s="15">
        <f t="shared" si="16"/>
        <v>0</v>
      </c>
      <c r="M33" s="15">
        <f t="shared" si="17"/>
        <v>0</v>
      </c>
      <c r="N33" s="15">
        <f t="shared" si="18"/>
        <v>1</v>
      </c>
      <c r="O33" s="15">
        <f t="shared" si="18"/>
        <v>0</v>
      </c>
      <c r="P33" s="15">
        <f t="shared" si="19"/>
        <v>0</v>
      </c>
      <c r="Q33" s="15">
        <f t="shared" si="20"/>
        <v>0</v>
      </c>
      <c r="R33" s="16">
        <f t="shared" si="45"/>
        <v>4</v>
      </c>
      <c r="S33" s="16">
        <f t="shared" si="46"/>
        <v>1</v>
      </c>
      <c r="T33" s="16">
        <f t="shared" si="21"/>
        <v>0</v>
      </c>
      <c r="U33" s="206">
        <f t="shared" si="22"/>
        <v>0</v>
      </c>
      <c r="V33" s="208">
        <f t="shared" si="47"/>
        <v>1</v>
      </c>
      <c r="W33" s="208">
        <f t="shared" si="48"/>
        <v>0</v>
      </c>
      <c r="X33" s="15">
        <f t="shared" si="49"/>
        <v>0</v>
      </c>
      <c r="Y33" s="209">
        <f t="shared" si="50"/>
        <v>0</v>
      </c>
      <c r="AB33" s="390" t="s">
        <v>39</v>
      </c>
      <c r="AC33" s="15">
        <f t="shared" si="51"/>
        <v>0</v>
      </c>
      <c r="AD33" s="22">
        <f t="shared" si="52"/>
        <v>0</v>
      </c>
      <c r="AE33" s="22">
        <f t="shared" si="53"/>
        <v>0</v>
      </c>
      <c r="AF33" s="15">
        <f t="shared" si="23"/>
        <v>0</v>
      </c>
      <c r="AG33" s="15">
        <f t="shared" si="24"/>
        <v>0</v>
      </c>
      <c r="AH33" s="15">
        <f t="shared" si="25"/>
        <v>2</v>
      </c>
      <c r="AI33" s="15">
        <f t="shared" si="26"/>
        <v>0</v>
      </c>
      <c r="AJ33" s="15">
        <f t="shared" si="27"/>
        <v>0</v>
      </c>
      <c r="AK33" s="15">
        <f t="shared" si="28"/>
        <v>1</v>
      </c>
      <c r="AL33" s="22">
        <f t="shared" si="54"/>
        <v>2.7044569450454348E-5</v>
      </c>
      <c r="AM33" s="22">
        <f t="shared" si="76"/>
        <v>0.25</v>
      </c>
      <c r="AN33" s="15">
        <f t="shared" si="30"/>
        <v>0</v>
      </c>
      <c r="AO33" s="15">
        <f t="shared" si="31"/>
        <v>0</v>
      </c>
      <c r="AP33" s="15">
        <f t="shared" si="32"/>
        <v>1</v>
      </c>
      <c r="AQ33" s="15">
        <f t="shared" si="33"/>
        <v>0</v>
      </c>
      <c r="AR33" s="15">
        <f t="shared" si="34"/>
        <v>0</v>
      </c>
      <c r="AS33" s="16">
        <f t="shared" si="35"/>
        <v>4</v>
      </c>
      <c r="AT33" s="24">
        <f t="shared" si="55"/>
        <v>2.6947640734053733E-5</v>
      </c>
      <c r="AU33" s="16">
        <f t="shared" si="36"/>
        <v>0</v>
      </c>
      <c r="AV33" s="16">
        <f t="shared" si="37"/>
        <v>0</v>
      </c>
      <c r="AZ33" s="15">
        <f t="shared" si="56"/>
        <v>1</v>
      </c>
      <c r="BA33" s="15">
        <f t="shared" si="38"/>
        <v>0</v>
      </c>
      <c r="BB33" s="15">
        <f t="shared" si="38"/>
        <v>0</v>
      </c>
      <c r="BF33" s="390" t="s">
        <v>39</v>
      </c>
      <c r="BG33" s="411">
        <f t="shared" si="7"/>
        <v>0</v>
      </c>
      <c r="BH33" s="411">
        <f t="shared" si="7"/>
        <v>0</v>
      </c>
      <c r="BI33" s="411">
        <f t="shared" si="39"/>
        <v>0</v>
      </c>
      <c r="BJ33" s="411">
        <f t="shared" si="40"/>
        <v>0</v>
      </c>
      <c r="BK33" s="411">
        <f t="shared" si="57"/>
        <v>2</v>
      </c>
      <c r="BL33" s="411">
        <f t="shared" si="58"/>
        <v>1</v>
      </c>
      <c r="BM33" s="411">
        <f t="shared" si="59"/>
        <v>0</v>
      </c>
      <c r="BN33" s="411">
        <f t="shared" si="60"/>
        <v>0</v>
      </c>
      <c r="BO33" s="411">
        <f t="shared" si="8"/>
        <v>1</v>
      </c>
      <c r="BP33" s="411">
        <f t="shared" si="8"/>
        <v>0</v>
      </c>
      <c r="BQ33" s="411">
        <f t="shared" si="41"/>
        <v>0</v>
      </c>
      <c r="BR33" s="411">
        <f t="shared" si="42"/>
        <v>0</v>
      </c>
      <c r="BS33" s="411">
        <f t="shared" si="61"/>
        <v>1</v>
      </c>
      <c r="BT33" s="411">
        <f t="shared" si="62"/>
        <v>0</v>
      </c>
      <c r="BU33" s="411">
        <f t="shared" si="63"/>
        <v>0</v>
      </c>
      <c r="BV33" s="411">
        <f t="shared" si="64"/>
        <v>0</v>
      </c>
      <c r="BW33" s="412">
        <f t="shared" si="65"/>
        <v>4</v>
      </c>
      <c r="BX33" s="412">
        <f t="shared" si="66"/>
        <v>1</v>
      </c>
      <c r="BY33" s="412">
        <f t="shared" si="43"/>
        <v>0</v>
      </c>
      <c r="BZ33" s="412">
        <f t="shared" si="44"/>
        <v>0</v>
      </c>
      <c r="CA33" s="411">
        <f>+BG33+BO33</f>
        <v>1</v>
      </c>
      <c r="CB33" s="411">
        <f t="shared" si="68"/>
        <v>0</v>
      </c>
      <c r="CC33" s="411">
        <f t="shared" si="69"/>
        <v>0</v>
      </c>
      <c r="CD33" s="413">
        <f t="shared" si="70"/>
        <v>0</v>
      </c>
      <c r="CI33" s="358" t="s">
        <v>39</v>
      </c>
      <c r="CJ33" s="372">
        <v>4</v>
      </c>
      <c r="CK33" s="371">
        <v>1</v>
      </c>
      <c r="CL33" s="372">
        <v>0</v>
      </c>
      <c r="CM33" s="373">
        <v>0</v>
      </c>
      <c r="CN33" s="20">
        <f t="shared" si="71"/>
        <v>0</v>
      </c>
      <c r="CP33" s="358" t="s">
        <v>39</v>
      </c>
      <c r="CQ33" s="371">
        <v>0</v>
      </c>
      <c r="CR33" s="371"/>
      <c r="CS33" s="371">
        <v>0</v>
      </c>
      <c r="CT33" s="371">
        <v>0</v>
      </c>
      <c r="CU33" s="20">
        <f t="shared" si="72"/>
        <v>0</v>
      </c>
      <c r="CW33" s="358" t="s">
        <v>39</v>
      </c>
      <c r="CX33" s="371">
        <v>1</v>
      </c>
      <c r="CY33" s="371">
        <v>0</v>
      </c>
      <c r="CZ33" s="371">
        <v>0</v>
      </c>
      <c r="DA33" s="371">
        <v>0</v>
      </c>
      <c r="DB33" s="20">
        <f t="shared" si="73"/>
        <v>0</v>
      </c>
      <c r="DD33" s="358" t="s">
        <v>39</v>
      </c>
      <c r="DE33" s="371">
        <v>2</v>
      </c>
      <c r="DF33" s="371">
        <v>1</v>
      </c>
      <c r="DG33" s="371">
        <v>0</v>
      </c>
      <c r="DH33" s="371">
        <v>0</v>
      </c>
      <c r="DI33" s="20">
        <f t="shared" si="74"/>
        <v>0</v>
      </c>
      <c r="DK33" s="358" t="s">
        <v>39</v>
      </c>
      <c r="DL33" s="371">
        <v>1</v>
      </c>
      <c r="DM33" s="371">
        <v>0</v>
      </c>
      <c r="DN33" s="371">
        <v>0</v>
      </c>
      <c r="DO33" s="371">
        <v>0</v>
      </c>
      <c r="DP33" s="20">
        <f t="shared" si="75"/>
        <v>0</v>
      </c>
    </row>
    <row r="34" spans="1:120" x14ac:dyDescent="0.2">
      <c r="A34" s="390" t="s">
        <v>41</v>
      </c>
      <c r="B34" s="15">
        <f t="shared" si="9"/>
        <v>206</v>
      </c>
      <c r="C34" s="15">
        <f t="shared" si="9"/>
        <v>189</v>
      </c>
      <c r="D34" s="15">
        <f t="shared" si="10"/>
        <v>6</v>
      </c>
      <c r="E34" s="15">
        <f t="shared" si="11"/>
        <v>9</v>
      </c>
      <c r="F34" s="15">
        <f t="shared" si="12"/>
        <v>161</v>
      </c>
      <c r="G34" s="15">
        <f t="shared" si="12"/>
        <v>141</v>
      </c>
      <c r="H34" s="15">
        <f t="shared" si="13"/>
        <v>11</v>
      </c>
      <c r="I34" s="15">
        <f t="shared" si="14"/>
        <v>8</v>
      </c>
      <c r="J34" s="15">
        <f t="shared" si="15"/>
        <v>257</v>
      </c>
      <c r="K34" s="15">
        <f t="shared" si="15"/>
        <v>224</v>
      </c>
      <c r="L34" s="15">
        <f t="shared" si="16"/>
        <v>10</v>
      </c>
      <c r="M34" s="15">
        <f t="shared" si="17"/>
        <v>10</v>
      </c>
      <c r="N34" s="15">
        <f t="shared" si="18"/>
        <v>123</v>
      </c>
      <c r="O34" s="15">
        <f t="shared" si="18"/>
        <v>115</v>
      </c>
      <c r="P34" s="15">
        <f t="shared" si="19"/>
        <v>10</v>
      </c>
      <c r="Q34" s="15">
        <f t="shared" si="20"/>
        <v>4</v>
      </c>
      <c r="R34" s="16">
        <f t="shared" si="45"/>
        <v>747</v>
      </c>
      <c r="S34" s="16">
        <f t="shared" si="46"/>
        <v>674</v>
      </c>
      <c r="T34" s="16">
        <f t="shared" si="21"/>
        <v>37</v>
      </c>
      <c r="U34" s="206">
        <f t="shared" si="22"/>
        <v>31</v>
      </c>
      <c r="V34" s="208">
        <f t="shared" si="47"/>
        <v>463</v>
      </c>
      <c r="W34" s="208">
        <f t="shared" si="48"/>
        <v>413</v>
      </c>
      <c r="X34" s="15">
        <f t="shared" si="49"/>
        <v>16</v>
      </c>
      <c r="Y34" s="209">
        <f t="shared" si="50"/>
        <v>19</v>
      </c>
      <c r="AB34" s="390" t="s">
        <v>41</v>
      </c>
      <c r="AC34" s="15">
        <f t="shared" si="51"/>
        <v>206</v>
      </c>
      <c r="AD34" s="22">
        <f t="shared" si="52"/>
        <v>4.6419396998512779E-3</v>
      </c>
      <c r="AE34" s="22">
        <f t="shared" si="53"/>
        <v>0.27576974564926371</v>
      </c>
      <c r="AF34" s="15">
        <f t="shared" si="23"/>
        <v>6</v>
      </c>
      <c r="AG34" s="15">
        <f t="shared" si="24"/>
        <v>9</v>
      </c>
      <c r="AH34" s="15">
        <f t="shared" si="25"/>
        <v>161</v>
      </c>
      <c r="AI34" s="15">
        <f t="shared" si="26"/>
        <v>11</v>
      </c>
      <c r="AJ34" s="15">
        <f t="shared" si="27"/>
        <v>8</v>
      </c>
      <c r="AK34" s="15">
        <f t="shared" si="28"/>
        <v>257</v>
      </c>
      <c r="AL34" s="22">
        <f t="shared" si="54"/>
        <v>6.9504543487667672E-3</v>
      </c>
      <c r="AM34" s="22">
        <f t="shared" si="76"/>
        <v>0.34404283801874164</v>
      </c>
      <c r="AN34" s="15">
        <f t="shared" si="30"/>
        <v>10</v>
      </c>
      <c r="AO34" s="15">
        <f t="shared" si="31"/>
        <v>10</v>
      </c>
      <c r="AP34" s="15">
        <f t="shared" si="32"/>
        <v>123</v>
      </c>
      <c r="AQ34" s="15">
        <f t="shared" si="33"/>
        <v>10</v>
      </c>
      <c r="AR34" s="15">
        <f t="shared" si="34"/>
        <v>4</v>
      </c>
      <c r="AS34" s="16">
        <f t="shared" si="35"/>
        <v>747</v>
      </c>
      <c r="AT34" s="24">
        <f t="shared" si="55"/>
        <v>5.0324719070845344E-3</v>
      </c>
      <c r="AU34" s="16">
        <f t="shared" si="36"/>
        <v>37</v>
      </c>
      <c r="AV34" s="16">
        <f t="shared" si="37"/>
        <v>31</v>
      </c>
      <c r="AZ34" s="15">
        <f t="shared" si="56"/>
        <v>463</v>
      </c>
      <c r="BA34" s="15">
        <f t="shared" si="38"/>
        <v>16</v>
      </c>
      <c r="BB34" s="15">
        <f t="shared" si="38"/>
        <v>19</v>
      </c>
      <c r="BF34" s="390" t="s">
        <v>41</v>
      </c>
      <c r="BG34" s="411">
        <f t="shared" si="7"/>
        <v>206</v>
      </c>
      <c r="BH34" s="411">
        <f t="shared" si="7"/>
        <v>189</v>
      </c>
      <c r="BI34" s="411">
        <f t="shared" si="39"/>
        <v>6</v>
      </c>
      <c r="BJ34" s="411">
        <f t="shared" si="40"/>
        <v>9</v>
      </c>
      <c r="BK34" s="411">
        <f t="shared" si="57"/>
        <v>161</v>
      </c>
      <c r="BL34" s="411">
        <f t="shared" si="58"/>
        <v>141</v>
      </c>
      <c r="BM34" s="411">
        <f t="shared" si="59"/>
        <v>11</v>
      </c>
      <c r="BN34" s="411">
        <f t="shared" si="60"/>
        <v>8</v>
      </c>
      <c r="BO34" s="411">
        <f t="shared" si="8"/>
        <v>257</v>
      </c>
      <c r="BP34" s="411">
        <f t="shared" si="8"/>
        <v>224</v>
      </c>
      <c r="BQ34" s="411">
        <f t="shared" si="41"/>
        <v>10</v>
      </c>
      <c r="BR34" s="411">
        <f t="shared" si="42"/>
        <v>10</v>
      </c>
      <c r="BS34" s="411">
        <f t="shared" si="61"/>
        <v>123</v>
      </c>
      <c r="BT34" s="411">
        <f t="shared" si="62"/>
        <v>115</v>
      </c>
      <c r="BU34" s="411">
        <f t="shared" si="63"/>
        <v>10</v>
      </c>
      <c r="BV34" s="411">
        <f t="shared" si="64"/>
        <v>4</v>
      </c>
      <c r="BW34" s="412">
        <f t="shared" si="65"/>
        <v>747</v>
      </c>
      <c r="BX34" s="412">
        <f t="shared" si="66"/>
        <v>674</v>
      </c>
      <c r="BY34" s="412">
        <f t="shared" si="43"/>
        <v>37</v>
      </c>
      <c r="BZ34" s="412">
        <f t="shared" si="44"/>
        <v>31</v>
      </c>
      <c r="CA34" s="411">
        <f>+BG34+BO34</f>
        <v>463</v>
      </c>
      <c r="CB34" s="411">
        <f t="shared" si="68"/>
        <v>413</v>
      </c>
      <c r="CC34" s="411">
        <f t="shared" si="69"/>
        <v>16</v>
      </c>
      <c r="CD34" s="413">
        <f t="shared" si="70"/>
        <v>19</v>
      </c>
      <c r="CI34" s="358" t="s">
        <v>41</v>
      </c>
      <c r="CJ34" s="372">
        <v>747</v>
      </c>
      <c r="CK34" s="371">
        <v>674</v>
      </c>
      <c r="CL34" s="372">
        <v>37</v>
      </c>
      <c r="CM34" s="373">
        <v>31</v>
      </c>
      <c r="CN34" s="20">
        <f t="shared" si="71"/>
        <v>6</v>
      </c>
      <c r="CP34" s="358" t="s">
        <v>41</v>
      </c>
      <c r="CQ34" s="371">
        <v>206</v>
      </c>
      <c r="CR34" s="371">
        <v>189</v>
      </c>
      <c r="CS34" s="371">
        <v>6</v>
      </c>
      <c r="CT34" s="371">
        <v>9</v>
      </c>
      <c r="CU34" s="20">
        <f t="shared" si="72"/>
        <v>-3</v>
      </c>
      <c r="CW34" s="358" t="s">
        <v>41</v>
      </c>
      <c r="CX34" s="371">
        <v>257</v>
      </c>
      <c r="CY34" s="371">
        <v>224</v>
      </c>
      <c r="CZ34" s="371">
        <v>10</v>
      </c>
      <c r="DA34" s="371">
        <v>10</v>
      </c>
      <c r="DB34" s="20">
        <f t="shared" si="73"/>
        <v>0</v>
      </c>
      <c r="DD34" s="358" t="s">
        <v>41</v>
      </c>
      <c r="DE34" s="371">
        <v>161</v>
      </c>
      <c r="DF34" s="371">
        <v>141</v>
      </c>
      <c r="DG34" s="371">
        <v>11</v>
      </c>
      <c r="DH34" s="371">
        <v>8</v>
      </c>
      <c r="DI34" s="20">
        <f t="shared" si="74"/>
        <v>3</v>
      </c>
      <c r="DK34" s="358" t="s">
        <v>41</v>
      </c>
      <c r="DL34" s="371">
        <v>123</v>
      </c>
      <c r="DM34" s="371">
        <v>115</v>
      </c>
      <c r="DN34" s="371">
        <v>10</v>
      </c>
      <c r="DO34" s="371">
        <v>4</v>
      </c>
      <c r="DP34" s="20">
        <f t="shared" si="75"/>
        <v>6</v>
      </c>
    </row>
    <row r="35" spans="1:120" x14ac:dyDescent="0.2">
      <c r="A35" s="390" t="s">
        <v>42</v>
      </c>
      <c r="B35" s="15">
        <f t="shared" si="9"/>
        <v>324</v>
      </c>
      <c r="C35" s="15">
        <f t="shared" si="9"/>
        <v>270</v>
      </c>
      <c r="D35" s="15">
        <f t="shared" si="10"/>
        <v>4</v>
      </c>
      <c r="E35" s="15">
        <f t="shared" si="11"/>
        <v>18</v>
      </c>
      <c r="F35" s="15">
        <f t="shared" si="12"/>
        <v>222</v>
      </c>
      <c r="G35" s="15">
        <f t="shared" si="12"/>
        <v>201</v>
      </c>
      <c r="H35" s="15">
        <f t="shared" si="13"/>
        <v>3</v>
      </c>
      <c r="I35" s="15">
        <f t="shared" si="14"/>
        <v>9</v>
      </c>
      <c r="J35" s="15">
        <f t="shared" si="15"/>
        <v>256</v>
      </c>
      <c r="K35" s="15">
        <f t="shared" si="15"/>
        <v>229</v>
      </c>
      <c r="L35" s="15">
        <f t="shared" si="16"/>
        <v>5</v>
      </c>
      <c r="M35" s="15">
        <f t="shared" si="17"/>
        <v>18</v>
      </c>
      <c r="N35" s="15">
        <f t="shared" si="18"/>
        <v>234</v>
      </c>
      <c r="O35" s="15">
        <f t="shared" si="18"/>
        <v>203</v>
      </c>
      <c r="P35" s="15">
        <f t="shared" si="19"/>
        <v>4</v>
      </c>
      <c r="Q35" s="15">
        <f t="shared" si="20"/>
        <v>6</v>
      </c>
      <c r="R35" s="16">
        <f t="shared" si="45"/>
        <v>1036</v>
      </c>
      <c r="S35" s="16">
        <f t="shared" si="46"/>
        <v>902</v>
      </c>
      <c r="T35" s="16">
        <f t="shared" si="21"/>
        <v>16</v>
      </c>
      <c r="U35" s="206">
        <f t="shared" si="22"/>
        <v>51</v>
      </c>
      <c r="V35" s="208">
        <f t="shared" si="47"/>
        <v>580</v>
      </c>
      <c r="W35" s="208">
        <f t="shared" si="48"/>
        <v>499</v>
      </c>
      <c r="X35" s="15">
        <f t="shared" si="49"/>
        <v>9</v>
      </c>
      <c r="Y35" s="209">
        <f t="shared" si="50"/>
        <v>36</v>
      </c>
      <c r="AB35" s="390" t="s">
        <v>42</v>
      </c>
      <c r="AC35" s="15">
        <f t="shared" si="51"/>
        <v>324</v>
      </c>
      <c r="AD35" s="22">
        <f t="shared" si="52"/>
        <v>7.3009148677272524E-3</v>
      </c>
      <c r="AE35" s="22">
        <f t="shared" si="53"/>
        <v>0.31274131274131273</v>
      </c>
      <c r="AF35" s="15">
        <f t="shared" si="23"/>
        <v>4</v>
      </c>
      <c r="AG35" s="15">
        <f t="shared" si="24"/>
        <v>18</v>
      </c>
      <c r="AH35" s="15">
        <f t="shared" si="25"/>
        <v>222</v>
      </c>
      <c r="AI35" s="15">
        <f t="shared" si="26"/>
        <v>3</v>
      </c>
      <c r="AJ35" s="15">
        <f t="shared" si="27"/>
        <v>9</v>
      </c>
      <c r="AK35" s="15">
        <f t="shared" si="28"/>
        <v>256</v>
      </c>
      <c r="AL35" s="22">
        <f t="shared" si="54"/>
        <v>6.923409779316313E-3</v>
      </c>
      <c r="AM35" s="22">
        <f t="shared" si="76"/>
        <v>0.24710424710424711</v>
      </c>
      <c r="AN35" s="15">
        <f t="shared" si="30"/>
        <v>5</v>
      </c>
      <c r="AO35" s="15">
        <f t="shared" si="31"/>
        <v>18</v>
      </c>
      <c r="AP35" s="15">
        <f t="shared" si="32"/>
        <v>234</v>
      </c>
      <c r="AQ35" s="15">
        <f t="shared" si="33"/>
        <v>4</v>
      </c>
      <c r="AR35" s="15">
        <f t="shared" si="34"/>
        <v>6</v>
      </c>
      <c r="AS35" s="16">
        <f t="shared" si="35"/>
        <v>1036</v>
      </c>
      <c r="AT35" s="24">
        <f t="shared" si="55"/>
        <v>6.9794389501199169E-3</v>
      </c>
      <c r="AU35" s="16">
        <f t="shared" si="36"/>
        <v>16</v>
      </c>
      <c r="AV35" s="16">
        <f t="shared" si="37"/>
        <v>51</v>
      </c>
      <c r="AZ35" s="15">
        <f t="shared" si="56"/>
        <v>580</v>
      </c>
      <c r="BA35" s="15">
        <f t="shared" si="38"/>
        <v>9</v>
      </c>
      <c r="BB35" s="15">
        <f t="shared" si="38"/>
        <v>36</v>
      </c>
      <c r="BF35" s="390" t="s">
        <v>42</v>
      </c>
      <c r="BG35" s="411">
        <f t="shared" si="7"/>
        <v>324</v>
      </c>
      <c r="BH35" s="411">
        <f t="shared" si="7"/>
        <v>270</v>
      </c>
      <c r="BI35" s="411">
        <f t="shared" si="39"/>
        <v>4</v>
      </c>
      <c r="BJ35" s="411">
        <f t="shared" si="40"/>
        <v>18</v>
      </c>
      <c r="BK35" s="411">
        <f t="shared" si="57"/>
        <v>222</v>
      </c>
      <c r="BL35" s="411">
        <f t="shared" si="58"/>
        <v>201</v>
      </c>
      <c r="BM35" s="411">
        <f t="shared" si="59"/>
        <v>3</v>
      </c>
      <c r="BN35" s="411">
        <f t="shared" si="60"/>
        <v>9</v>
      </c>
      <c r="BO35" s="411">
        <f t="shared" si="8"/>
        <v>256</v>
      </c>
      <c r="BP35" s="411">
        <f t="shared" si="8"/>
        <v>229</v>
      </c>
      <c r="BQ35" s="411">
        <f t="shared" si="41"/>
        <v>5</v>
      </c>
      <c r="BR35" s="411">
        <f t="shared" si="42"/>
        <v>18</v>
      </c>
      <c r="BS35" s="411">
        <f t="shared" si="61"/>
        <v>234</v>
      </c>
      <c r="BT35" s="411">
        <f t="shared" si="62"/>
        <v>203</v>
      </c>
      <c r="BU35" s="411">
        <f t="shared" si="63"/>
        <v>4</v>
      </c>
      <c r="BV35" s="411">
        <f t="shared" si="64"/>
        <v>6</v>
      </c>
      <c r="BW35" s="412">
        <f t="shared" si="65"/>
        <v>1036</v>
      </c>
      <c r="BX35" s="412">
        <f t="shared" si="66"/>
        <v>902</v>
      </c>
      <c r="BY35" s="412">
        <f t="shared" si="43"/>
        <v>16</v>
      </c>
      <c r="BZ35" s="412">
        <f t="shared" si="44"/>
        <v>51</v>
      </c>
      <c r="CA35" s="411">
        <f>+BG35+BO35</f>
        <v>580</v>
      </c>
      <c r="CB35" s="411">
        <f t="shared" si="68"/>
        <v>499</v>
      </c>
      <c r="CC35" s="411">
        <f t="shared" si="69"/>
        <v>9</v>
      </c>
      <c r="CD35" s="413">
        <f t="shared" si="70"/>
        <v>36</v>
      </c>
      <c r="CI35" s="358" t="s">
        <v>42</v>
      </c>
      <c r="CJ35" s="372">
        <v>1036</v>
      </c>
      <c r="CK35" s="371">
        <v>902</v>
      </c>
      <c r="CL35" s="372">
        <v>16</v>
      </c>
      <c r="CM35" s="373">
        <v>51</v>
      </c>
      <c r="CN35" s="20">
        <f t="shared" si="71"/>
        <v>-35</v>
      </c>
      <c r="CP35" s="358" t="s">
        <v>42</v>
      </c>
      <c r="CQ35" s="371">
        <v>324</v>
      </c>
      <c r="CR35" s="371">
        <v>270</v>
      </c>
      <c r="CS35" s="371">
        <v>4</v>
      </c>
      <c r="CT35" s="371">
        <v>18</v>
      </c>
      <c r="CU35" s="20">
        <f t="shared" si="72"/>
        <v>-14</v>
      </c>
      <c r="CW35" s="358" t="s">
        <v>42</v>
      </c>
      <c r="CX35" s="371">
        <v>256</v>
      </c>
      <c r="CY35" s="371">
        <v>229</v>
      </c>
      <c r="CZ35" s="371">
        <v>5</v>
      </c>
      <c r="DA35" s="371">
        <v>18</v>
      </c>
      <c r="DB35" s="20">
        <f t="shared" si="73"/>
        <v>-13</v>
      </c>
      <c r="DD35" s="358" t="s">
        <v>42</v>
      </c>
      <c r="DE35" s="371">
        <v>222</v>
      </c>
      <c r="DF35" s="371">
        <v>201</v>
      </c>
      <c r="DG35" s="371">
        <v>3</v>
      </c>
      <c r="DH35" s="371">
        <v>9</v>
      </c>
      <c r="DI35" s="20">
        <f t="shared" si="74"/>
        <v>-6</v>
      </c>
      <c r="DK35" s="358" t="s">
        <v>42</v>
      </c>
      <c r="DL35" s="371">
        <v>234</v>
      </c>
      <c r="DM35" s="371">
        <v>203</v>
      </c>
      <c r="DN35" s="371">
        <v>4</v>
      </c>
      <c r="DO35" s="371">
        <v>6</v>
      </c>
      <c r="DP35" s="20">
        <f t="shared" si="75"/>
        <v>-2</v>
      </c>
    </row>
    <row r="36" spans="1:120" x14ac:dyDescent="0.2">
      <c r="A36" s="390" t="s">
        <v>43</v>
      </c>
      <c r="B36" s="15">
        <f t="shared" si="9"/>
        <v>630</v>
      </c>
      <c r="C36" s="15">
        <f t="shared" si="9"/>
        <v>564</v>
      </c>
      <c r="D36" s="15">
        <f t="shared" si="10"/>
        <v>16</v>
      </c>
      <c r="E36" s="15">
        <f t="shared" si="11"/>
        <v>30</v>
      </c>
      <c r="F36" s="15">
        <f t="shared" si="12"/>
        <v>447</v>
      </c>
      <c r="G36" s="15">
        <f t="shared" si="12"/>
        <v>373</v>
      </c>
      <c r="H36" s="15">
        <f t="shared" si="13"/>
        <v>14</v>
      </c>
      <c r="I36" s="15">
        <f t="shared" si="14"/>
        <v>18</v>
      </c>
      <c r="J36" s="15">
        <f t="shared" si="15"/>
        <v>681</v>
      </c>
      <c r="K36" s="15">
        <f t="shared" si="15"/>
        <v>620</v>
      </c>
      <c r="L36" s="15">
        <f t="shared" si="16"/>
        <v>28</v>
      </c>
      <c r="M36" s="15">
        <f t="shared" si="17"/>
        <v>30</v>
      </c>
      <c r="N36" s="15">
        <f t="shared" si="18"/>
        <v>725</v>
      </c>
      <c r="O36" s="15">
        <f t="shared" si="18"/>
        <v>661</v>
      </c>
      <c r="P36" s="15">
        <f t="shared" si="19"/>
        <v>17</v>
      </c>
      <c r="Q36" s="15">
        <f t="shared" si="20"/>
        <v>16</v>
      </c>
      <c r="R36" s="16">
        <f t="shared" si="45"/>
        <v>2483</v>
      </c>
      <c r="S36" s="16">
        <f t="shared" si="46"/>
        <v>2233</v>
      </c>
      <c r="T36" s="16">
        <f t="shared" si="21"/>
        <v>75</v>
      </c>
      <c r="U36" s="206">
        <f t="shared" si="22"/>
        <v>94</v>
      </c>
      <c r="V36" s="208">
        <f t="shared" si="47"/>
        <v>1311</v>
      </c>
      <c r="W36" s="208">
        <f t="shared" si="48"/>
        <v>1184</v>
      </c>
      <c r="X36" s="15">
        <f t="shared" si="49"/>
        <v>44</v>
      </c>
      <c r="Y36" s="209">
        <f t="shared" si="50"/>
        <v>60</v>
      </c>
      <c r="AB36" s="390" t="s">
        <v>43</v>
      </c>
      <c r="AC36" s="15">
        <f t="shared" si="51"/>
        <v>630</v>
      </c>
      <c r="AD36" s="22">
        <f t="shared" si="52"/>
        <v>1.4196223353914102E-2</v>
      </c>
      <c r="AE36" s="22">
        <f t="shared" si="53"/>
        <v>0.25372533225936367</v>
      </c>
      <c r="AF36" s="15">
        <f t="shared" si="23"/>
        <v>16</v>
      </c>
      <c r="AG36" s="15">
        <f t="shared" si="24"/>
        <v>30</v>
      </c>
      <c r="AH36" s="15">
        <f t="shared" si="25"/>
        <v>447</v>
      </c>
      <c r="AI36" s="15">
        <f t="shared" si="26"/>
        <v>14</v>
      </c>
      <c r="AJ36" s="15">
        <f t="shared" si="27"/>
        <v>18</v>
      </c>
      <c r="AK36" s="15">
        <f t="shared" si="28"/>
        <v>681</v>
      </c>
      <c r="AL36" s="22">
        <f t="shared" si="54"/>
        <v>1.8417351795759412E-2</v>
      </c>
      <c r="AM36" s="22">
        <f t="shared" si="76"/>
        <v>0.27426500201369314</v>
      </c>
      <c r="AN36" s="15">
        <f t="shared" si="30"/>
        <v>28</v>
      </c>
      <c r="AO36" s="15">
        <f t="shared" si="31"/>
        <v>30</v>
      </c>
      <c r="AP36" s="15">
        <f t="shared" si="32"/>
        <v>725</v>
      </c>
      <c r="AQ36" s="15">
        <f t="shared" si="33"/>
        <v>17</v>
      </c>
      <c r="AR36" s="15">
        <f t="shared" si="34"/>
        <v>16</v>
      </c>
      <c r="AS36" s="16">
        <f t="shared" si="35"/>
        <v>2483</v>
      </c>
      <c r="AT36" s="24">
        <f t="shared" si="55"/>
        <v>1.6727747985663854E-2</v>
      </c>
      <c r="AU36" s="16">
        <f t="shared" si="36"/>
        <v>75</v>
      </c>
      <c r="AV36" s="16">
        <f t="shared" si="37"/>
        <v>94</v>
      </c>
      <c r="AZ36" s="15">
        <f t="shared" si="56"/>
        <v>1311</v>
      </c>
      <c r="BA36" s="15">
        <f t="shared" si="38"/>
        <v>44</v>
      </c>
      <c r="BB36" s="15">
        <f t="shared" si="38"/>
        <v>60</v>
      </c>
      <c r="BF36" s="390" t="s">
        <v>43</v>
      </c>
      <c r="BG36" s="411">
        <f t="shared" si="7"/>
        <v>630</v>
      </c>
      <c r="BH36" s="411">
        <f t="shared" si="7"/>
        <v>564</v>
      </c>
      <c r="BI36" s="411">
        <f t="shared" si="39"/>
        <v>16</v>
      </c>
      <c r="BJ36" s="411">
        <f t="shared" si="40"/>
        <v>30</v>
      </c>
      <c r="BK36" s="411">
        <f t="shared" si="57"/>
        <v>447</v>
      </c>
      <c r="BL36" s="411">
        <f t="shared" si="58"/>
        <v>373</v>
      </c>
      <c r="BM36" s="411">
        <f t="shared" si="59"/>
        <v>14</v>
      </c>
      <c r="BN36" s="411">
        <f t="shared" si="60"/>
        <v>18</v>
      </c>
      <c r="BO36" s="411">
        <f t="shared" si="8"/>
        <v>681</v>
      </c>
      <c r="BP36" s="411">
        <f t="shared" si="8"/>
        <v>620</v>
      </c>
      <c r="BQ36" s="411">
        <f t="shared" si="41"/>
        <v>28</v>
      </c>
      <c r="BR36" s="411">
        <f t="shared" si="42"/>
        <v>30</v>
      </c>
      <c r="BS36" s="411">
        <f t="shared" si="61"/>
        <v>725</v>
      </c>
      <c r="BT36" s="411">
        <f t="shared" si="62"/>
        <v>661</v>
      </c>
      <c r="BU36" s="411">
        <f t="shared" si="63"/>
        <v>17</v>
      </c>
      <c r="BV36" s="411">
        <f t="shared" si="64"/>
        <v>16</v>
      </c>
      <c r="BW36" s="412">
        <f t="shared" si="65"/>
        <v>2483</v>
      </c>
      <c r="BX36" s="412">
        <f t="shared" si="66"/>
        <v>2233</v>
      </c>
      <c r="BY36" s="412">
        <f t="shared" si="43"/>
        <v>75</v>
      </c>
      <c r="BZ36" s="412">
        <f t="shared" si="44"/>
        <v>94</v>
      </c>
      <c r="CA36" s="411">
        <f>+BG36+BO36</f>
        <v>1311</v>
      </c>
      <c r="CB36" s="411">
        <f t="shared" si="68"/>
        <v>1184</v>
      </c>
      <c r="CC36" s="411">
        <f t="shared" si="69"/>
        <v>44</v>
      </c>
      <c r="CD36" s="413">
        <f t="shared" si="70"/>
        <v>60</v>
      </c>
      <c r="CI36" s="358" t="s">
        <v>43</v>
      </c>
      <c r="CJ36" s="372">
        <v>2483</v>
      </c>
      <c r="CK36" s="371">
        <v>2233</v>
      </c>
      <c r="CL36" s="372">
        <v>75</v>
      </c>
      <c r="CM36" s="373">
        <v>94</v>
      </c>
      <c r="CN36" s="20">
        <f t="shared" si="71"/>
        <v>-19</v>
      </c>
      <c r="CP36" s="358" t="s">
        <v>43</v>
      </c>
      <c r="CQ36" s="371">
        <v>630</v>
      </c>
      <c r="CR36" s="371">
        <v>564</v>
      </c>
      <c r="CS36" s="371">
        <v>16</v>
      </c>
      <c r="CT36" s="371">
        <v>30</v>
      </c>
      <c r="CU36" s="20">
        <f t="shared" si="72"/>
        <v>-14</v>
      </c>
      <c r="CW36" s="358" t="s">
        <v>43</v>
      </c>
      <c r="CX36" s="371">
        <v>681</v>
      </c>
      <c r="CY36" s="371">
        <v>620</v>
      </c>
      <c r="CZ36" s="371">
        <v>28</v>
      </c>
      <c r="DA36" s="371">
        <v>30</v>
      </c>
      <c r="DB36" s="20">
        <f t="shared" si="73"/>
        <v>-2</v>
      </c>
      <c r="DD36" s="358" t="s">
        <v>43</v>
      </c>
      <c r="DE36" s="371">
        <v>447</v>
      </c>
      <c r="DF36" s="371">
        <v>373</v>
      </c>
      <c r="DG36" s="371">
        <v>14</v>
      </c>
      <c r="DH36" s="371">
        <v>18</v>
      </c>
      <c r="DI36" s="20">
        <f t="shared" si="74"/>
        <v>-4</v>
      </c>
      <c r="DK36" s="358" t="s">
        <v>43</v>
      </c>
      <c r="DL36" s="371">
        <v>725</v>
      </c>
      <c r="DM36" s="371">
        <v>661</v>
      </c>
      <c r="DN36" s="371">
        <v>17</v>
      </c>
      <c r="DO36" s="371">
        <v>16</v>
      </c>
      <c r="DP36" s="20">
        <f t="shared" si="75"/>
        <v>1</v>
      </c>
    </row>
    <row r="37" spans="1:120" x14ac:dyDescent="0.2">
      <c r="A37" s="390" t="s">
        <v>44</v>
      </c>
      <c r="B37" s="15">
        <f t="shared" si="9"/>
        <v>1845</v>
      </c>
      <c r="C37" s="15">
        <f t="shared" si="9"/>
        <v>1779</v>
      </c>
      <c r="D37" s="15">
        <f t="shared" si="10"/>
        <v>49</v>
      </c>
      <c r="E37" s="15">
        <f t="shared" si="11"/>
        <v>113</v>
      </c>
      <c r="F37" s="15">
        <f t="shared" si="12"/>
        <v>1355</v>
      </c>
      <c r="G37" s="15">
        <f t="shared" si="12"/>
        <v>1287</v>
      </c>
      <c r="H37" s="15">
        <f t="shared" si="13"/>
        <v>44</v>
      </c>
      <c r="I37" s="15">
        <f t="shared" si="14"/>
        <v>58</v>
      </c>
      <c r="J37" s="15">
        <f t="shared" si="15"/>
        <v>1827</v>
      </c>
      <c r="K37" s="15">
        <f t="shared" si="15"/>
        <v>1734</v>
      </c>
      <c r="L37" s="15">
        <f t="shared" si="16"/>
        <v>59</v>
      </c>
      <c r="M37" s="15">
        <f t="shared" si="17"/>
        <v>123</v>
      </c>
      <c r="N37" s="15">
        <f t="shared" si="18"/>
        <v>1718</v>
      </c>
      <c r="O37" s="15">
        <f t="shared" si="18"/>
        <v>1648</v>
      </c>
      <c r="P37" s="15">
        <f t="shared" si="19"/>
        <v>51</v>
      </c>
      <c r="Q37" s="15">
        <f t="shared" si="20"/>
        <v>78</v>
      </c>
      <c r="R37" s="16">
        <f t="shared" si="45"/>
        <v>6745</v>
      </c>
      <c r="S37" s="16">
        <f t="shared" si="46"/>
        <v>6454</v>
      </c>
      <c r="T37" s="16">
        <f t="shared" si="21"/>
        <v>203</v>
      </c>
      <c r="U37" s="206">
        <f t="shared" si="22"/>
        <v>372</v>
      </c>
      <c r="V37" s="208">
        <f t="shared" si="47"/>
        <v>3672</v>
      </c>
      <c r="W37" s="208">
        <f t="shared" si="48"/>
        <v>3513</v>
      </c>
      <c r="X37" s="15">
        <f t="shared" si="49"/>
        <v>108</v>
      </c>
      <c r="Y37" s="209">
        <f t="shared" si="50"/>
        <v>236</v>
      </c>
      <c r="AB37" s="390" t="s">
        <v>44</v>
      </c>
      <c r="AC37" s="15">
        <f t="shared" si="51"/>
        <v>1845</v>
      </c>
      <c r="AD37" s="22">
        <f t="shared" si="52"/>
        <v>4.1574654107891296E-2</v>
      </c>
      <c r="AE37" s="22">
        <f t="shared" si="53"/>
        <v>0.27353595255744995</v>
      </c>
      <c r="AF37" s="15">
        <f t="shared" si="23"/>
        <v>49</v>
      </c>
      <c r="AG37" s="15">
        <f t="shared" si="24"/>
        <v>113</v>
      </c>
      <c r="AH37" s="15">
        <f t="shared" si="25"/>
        <v>1355</v>
      </c>
      <c r="AI37" s="15">
        <f t="shared" si="26"/>
        <v>44</v>
      </c>
      <c r="AJ37" s="15">
        <f t="shared" si="27"/>
        <v>58</v>
      </c>
      <c r="AK37" s="15">
        <f t="shared" si="28"/>
        <v>1827</v>
      </c>
      <c r="AL37" s="22">
        <f t="shared" si="54"/>
        <v>4.9410428385980094E-2</v>
      </c>
      <c r="AM37" s="22">
        <f t="shared" si="76"/>
        <v>0.27086730911786511</v>
      </c>
      <c r="AN37" s="15">
        <f t="shared" si="30"/>
        <v>59</v>
      </c>
      <c r="AO37" s="15">
        <f t="shared" si="31"/>
        <v>123</v>
      </c>
      <c r="AP37" s="15">
        <f t="shared" si="32"/>
        <v>1718</v>
      </c>
      <c r="AQ37" s="15">
        <f t="shared" si="33"/>
        <v>51</v>
      </c>
      <c r="AR37" s="15">
        <f t="shared" si="34"/>
        <v>78</v>
      </c>
      <c r="AS37" s="16">
        <f t="shared" si="35"/>
        <v>6745</v>
      </c>
      <c r="AT37" s="24">
        <f t="shared" si="55"/>
        <v>4.5440459187798106E-2</v>
      </c>
      <c r="AU37" s="16">
        <f t="shared" si="36"/>
        <v>203</v>
      </c>
      <c r="AV37" s="16">
        <f t="shared" si="37"/>
        <v>372</v>
      </c>
      <c r="AZ37" s="15">
        <f t="shared" si="56"/>
        <v>3672</v>
      </c>
      <c r="BA37" s="15">
        <f t="shared" si="38"/>
        <v>108</v>
      </c>
      <c r="BB37" s="15">
        <f t="shared" si="38"/>
        <v>236</v>
      </c>
      <c r="BF37" s="390" t="s">
        <v>44</v>
      </c>
      <c r="BG37" s="411">
        <f t="shared" si="7"/>
        <v>1845</v>
      </c>
      <c r="BH37" s="411">
        <f t="shared" si="7"/>
        <v>1779</v>
      </c>
      <c r="BI37" s="411">
        <f t="shared" si="39"/>
        <v>49</v>
      </c>
      <c r="BJ37" s="411">
        <f t="shared" si="40"/>
        <v>113</v>
      </c>
      <c r="BK37" s="411">
        <f t="shared" si="57"/>
        <v>1355</v>
      </c>
      <c r="BL37" s="411">
        <f t="shared" si="58"/>
        <v>1287</v>
      </c>
      <c r="BM37" s="411">
        <f t="shared" si="59"/>
        <v>44</v>
      </c>
      <c r="BN37" s="411">
        <f t="shared" si="60"/>
        <v>58</v>
      </c>
      <c r="BO37" s="411">
        <f t="shared" si="8"/>
        <v>1827</v>
      </c>
      <c r="BP37" s="411">
        <f t="shared" si="8"/>
        <v>1734</v>
      </c>
      <c r="BQ37" s="411">
        <f t="shared" si="41"/>
        <v>59</v>
      </c>
      <c r="BR37" s="411">
        <f t="shared" si="42"/>
        <v>123</v>
      </c>
      <c r="BS37" s="411">
        <f t="shared" si="61"/>
        <v>1718</v>
      </c>
      <c r="BT37" s="411">
        <f t="shared" si="62"/>
        <v>1648</v>
      </c>
      <c r="BU37" s="411">
        <f t="shared" si="63"/>
        <v>51</v>
      </c>
      <c r="BV37" s="411">
        <f t="shared" si="64"/>
        <v>78</v>
      </c>
      <c r="BW37" s="412">
        <f t="shared" si="65"/>
        <v>6745</v>
      </c>
      <c r="BX37" s="412">
        <f t="shared" si="66"/>
        <v>6454</v>
      </c>
      <c r="BY37" s="412">
        <f t="shared" si="43"/>
        <v>203</v>
      </c>
      <c r="BZ37" s="412">
        <f t="shared" si="44"/>
        <v>372</v>
      </c>
      <c r="CA37" s="411">
        <f>+BG37+BO37</f>
        <v>3672</v>
      </c>
      <c r="CB37" s="411">
        <f t="shared" si="68"/>
        <v>3513</v>
      </c>
      <c r="CC37" s="411">
        <f t="shared" si="69"/>
        <v>108</v>
      </c>
      <c r="CD37" s="413">
        <f t="shared" si="70"/>
        <v>236</v>
      </c>
      <c r="CI37" s="358" t="s">
        <v>44</v>
      </c>
      <c r="CJ37" s="372">
        <v>6745</v>
      </c>
      <c r="CK37" s="371">
        <v>6454</v>
      </c>
      <c r="CL37" s="372">
        <v>203</v>
      </c>
      <c r="CM37" s="373">
        <v>372</v>
      </c>
      <c r="CN37" s="20">
        <f t="shared" si="71"/>
        <v>-169</v>
      </c>
      <c r="CP37" s="358" t="s">
        <v>44</v>
      </c>
      <c r="CQ37" s="371">
        <v>1845</v>
      </c>
      <c r="CR37" s="371">
        <v>1779</v>
      </c>
      <c r="CS37" s="371">
        <v>49</v>
      </c>
      <c r="CT37" s="371">
        <v>113</v>
      </c>
      <c r="CU37" s="20">
        <f t="shared" si="72"/>
        <v>-64</v>
      </c>
      <c r="CW37" s="358" t="s">
        <v>44</v>
      </c>
      <c r="CX37" s="371">
        <v>1827</v>
      </c>
      <c r="CY37" s="371">
        <v>1734</v>
      </c>
      <c r="CZ37" s="371">
        <v>59</v>
      </c>
      <c r="DA37" s="371">
        <v>123</v>
      </c>
      <c r="DB37" s="20">
        <f t="shared" si="73"/>
        <v>-64</v>
      </c>
      <c r="DD37" s="358" t="s">
        <v>44</v>
      </c>
      <c r="DE37" s="371">
        <v>1355</v>
      </c>
      <c r="DF37" s="371">
        <v>1287</v>
      </c>
      <c r="DG37" s="371">
        <v>44</v>
      </c>
      <c r="DH37" s="371">
        <v>58</v>
      </c>
      <c r="DI37" s="20">
        <f t="shared" si="74"/>
        <v>-14</v>
      </c>
      <c r="DK37" s="358" t="s">
        <v>44</v>
      </c>
      <c r="DL37" s="371">
        <v>1718</v>
      </c>
      <c r="DM37" s="371">
        <v>1648</v>
      </c>
      <c r="DN37" s="371">
        <v>51</v>
      </c>
      <c r="DO37" s="371">
        <v>78</v>
      </c>
      <c r="DP37" s="20">
        <f t="shared" si="75"/>
        <v>-27</v>
      </c>
    </row>
    <row r="38" spans="1:120" x14ac:dyDescent="0.2">
      <c r="A38" s="390" t="s">
        <v>45</v>
      </c>
      <c r="B38" s="15">
        <f t="shared" si="9"/>
        <v>0</v>
      </c>
      <c r="C38" s="15">
        <f t="shared" si="9"/>
        <v>0</v>
      </c>
      <c r="D38" s="15">
        <f t="shared" si="10"/>
        <v>0</v>
      </c>
      <c r="E38" s="15">
        <f t="shared" si="11"/>
        <v>0</v>
      </c>
      <c r="F38" s="15">
        <f t="shared" si="12"/>
        <v>0</v>
      </c>
      <c r="G38" s="15">
        <f t="shared" si="12"/>
        <v>0</v>
      </c>
      <c r="H38" s="15">
        <f t="shared" si="13"/>
        <v>0</v>
      </c>
      <c r="I38" s="15">
        <f t="shared" si="14"/>
        <v>0</v>
      </c>
      <c r="J38" s="15">
        <f t="shared" si="15"/>
        <v>1</v>
      </c>
      <c r="K38" s="15">
        <f t="shared" si="15"/>
        <v>1</v>
      </c>
      <c r="L38" s="15">
        <f t="shared" si="16"/>
        <v>0</v>
      </c>
      <c r="M38" s="15">
        <f t="shared" si="17"/>
        <v>0</v>
      </c>
      <c r="N38" s="15">
        <f t="shared" si="18"/>
        <v>0</v>
      </c>
      <c r="O38" s="15">
        <f t="shared" si="18"/>
        <v>0</v>
      </c>
      <c r="P38" s="15">
        <f t="shared" si="19"/>
        <v>0</v>
      </c>
      <c r="Q38" s="15">
        <f t="shared" si="20"/>
        <v>0</v>
      </c>
      <c r="R38" s="16">
        <f t="shared" si="45"/>
        <v>1</v>
      </c>
      <c r="S38" s="16">
        <f t="shared" si="46"/>
        <v>1</v>
      </c>
      <c r="T38" s="16">
        <f t="shared" si="21"/>
        <v>0</v>
      </c>
      <c r="U38" s="206">
        <f t="shared" si="22"/>
        <v>0</v>
      </c>
      <c r="V38" s="208">
        <v>0</v>
      </c>
      <c r="W38" s="208">
        <f t="shared" si="48"/>
        <v>1</v>
      </c>
      <c r="X38" s="15">
        <f t="shared" si="49"/>
        <v>0</v>
      </c>
      <c r="Y38" s="209">
        <f t="shared" si="50"/>
        <v>0</v>
      </c>
      <c r="AB38" s="390" t="s">
        <v>45</v>
      </c>
      <c r="AC38" s="15">
        <f t="shared" si="51"/>
        <v>0</v>
      </c>
      <c r="AD38" s="22">
        <f t="shared" si="52"/>
        <v>0</v>
      </c>
      <c r="AE38" s="22">
        <f t="shared" si="53"/>
        <v>0</v>
      </c>
      <c r="AF38" s="15">
        <f t="shared" si="23"/>
        <v>0</v>
      </c>
      <c r="AG38" s="15">
        <f t="shared" si="24"/>
        <v>0</v>
      </c>
      <c r="AH38" s="15">
        <f t="shared" si="25"/>
        <v>0</v>
      </c>
      <c r="AI38" s="15">
        <f t="shared" si="26"/>
        <v>0</v>
      </c>
      <c r="AJ38" s="15">
        <f t="shared" si="27"/>
        <v>0</v>
      </c>
      <c r="AK38" s="15">
        <f t="shared" si="28"/>
        <v>1</v>
      </c>
      <c r="AL38" s="22">
        <f t="shared" si="54"/>
        <v>2.7044569450454348E-5</v>
      </c>
      <c r="AM38" s="22">
        <f t="shared" si="76"/>
        <v>1</v>
      </c>
      <c r="AN38" s="15">
        <f t="shared" si="30"/>
        <v>0</v>
      </c>
      <c r="AO38" s="15">
        <f t="shared" si="31"/>
        <v>0</v>
      </c>
      <c r="AP38" s="15">
        <f t="shared" si="32"/>
        <v>0</v>
      </c>
      <c r="AQ38" s="15">
        <f t="shared" si="33"/>
        <v>0</v>
      </c>
      <c r="AR38" s="15">
        <f t="shared" si="34"/>
        <v>0</v>
      </c>
      <c r="AS38" s="16">
        <f t="shared" si="35"/>
        <v>1</v>
      </c>
      <c r="AT38" s="24">
        <f t="shared" si="55"/>
        <v>6.7369101835134333E-6</v>
      </c>
      <c r="AU38" s="16">
        <f t="shared" si="36"/>
        <v>0</v>
      </c>
      <c r="AV38" s="16">
        <f t="shared" si="37"/>
        <v>0</v>
      </c>
      <c r="AZ38" s="15">
        <v>0</v>
      </c>
      <c r="BA38" s="15">
        <f t="shared" si="38"/>
        <v>0</v>
      </c>
      <c r="BB38" s="15">
        <f t="shared" si="38"/>
        <v>0</v>
      </c>
      <c r="BF38" s="390" t="s">
        <v>45</v>
      </c>
      <c r="BG38" s="411">
        <f t="shared" si="7"/>
        <v>0</v>
      </c>
      <c r="BH38" s="411">
        <f t="shared" si="7"/>
        <v>0</v>
      </c>
      <c r="BI38" s="411">
        <f t="shared" si="39"/>
        <v>0</v>
      </c>
      <c r="BJ38" s="411">
        <f t="shared" si="40"/>
        <v>0</v>
      </c>
      <c r="BK38" s="411">
        <f t="shared" si="57"/>
        <v>0</v>
      </c>
      <c r="BL38" s="411">
        <f t="shared" si="58"/>
        <v>0</v>
      </c>
      <c r="BM38" s="411">
        <f t="shared" si="59"/>
        <v>0</v>
      </c>
      <c r="BN38" s="411">
        <f t="shared" si="60"/>
        <v>0</v>
      </c>
      <c r="BO38" s="411">
        <f t="shared" si="8"/>
        <v>1</v>
      </c>
      <c r="BP38" s="411">
        <f t="shared" si="8"/>
        <v>1</v>
      </c>
      <c r="BQ38" s="411">
        <f t="shared" si="41"/>
        <v>0</v>
      </c>
      <c r="BR38" s="411">
        <f t="shared" si="42"/>
        <v>0</v>
      </c>
      <c r="BS38" s="411">
        <f t="shared" si="61"/>
        <v>0</v>
      </c>
      <c r="BT38" s="411">
        <f t="shared" si="62"/>
        <v>0</v>
      </c>
      <c r="BU38" s="411">
        <f t="shared" si="63"/>
        <v>0</v>
      </c>
      <c r="BV38" s="411">
        <f t="shared" si="64"/>
        <v>0</v>
      </c>
      <c r="BW38" s="412">
        <f t="shared" si="65"/>
        <v>1</v>
      </c>
      <c r="BX38" s="412">
        <f t="shared" si="66"/>
        <v>1</v>
      </c>
      <c r="BY38" s="412">
        <f t="shared" si="43"/>
        <v>0</v>
      </c>
      <c r="BZ38" s="412">
        <f t="shared" si="44"/>
        <v>0</v>
      </c>
      <c r="CA38" s="411">
        <v>0</v>
      </c>
      <c r="CB38" s="411">
        <f t="shared" si="68"/>
        <v>1</v>
      </c>
      <c r="CC38" s="411">
        <f t="shared" si="69"/>
        <v>0</v>
      </c>
      <c r="CD38" s="413">
        <f t="shared" si="70"/>
        <v>0</v>
      </c>
      <c r="CI38" s="358" t="s">
        <v>45</v>
      </c>
      <c r="CJ38" s="372">
        <v>1</v>
      </c>
      <c r="CK38" s="371">
        <v>1</v>
      </c>
      <c r="CL38" s="372">
        <v>0</v>
      </c>
      <c r="CM38" s="373">
        <v>0</v>
      </c>
      <c r="CN38" s="20">
        <f t="shared" si="71"/>
        <v>0</v>
      </c>
      <c r="CP38" s="358" t="s">
        <v>45</v>
      </c>
      <c r="CQ38" s="371">
        <v>0</v>
      </c>
      <c r="CR38" s="371"/>
      <c r="CS38" s="371">
        <v>0</v>
      </c>
      <c r="CT38" s="371">
        <v>0</v>
      </c>
      <c r="CU38" s="20">
        <f t="shared" si="72"/>
        <v>0</v>
      </c>
      <c r="CW38" s="358" t="s">
        <v>45</v>
      </c>
      <c r="CX38" s="371">
        <v>1</v>
      </c>
      <c r="CY38" s="371">
        <v>1</v>
      </c>
      <c r="CZ38" s="371">
        <v>0</v>
      </c>
      <c r="DA38" s="371">
        <v>0</v>
      </c>
      <c r="DB38" s="20">
        <f t="shared" si="73"/>
        <v>0</v>
      </c>
      <c r="DD38" s="358" t="s">
        <v>45</v>
      </c>
      <c r="DE38" s="371">
        <v>0</v>
      </c>
      <c r="DF38" s="371"/>
      <c r="DG38" s="371">
        <v>0</v>
      </c>
      <c r="DH38" s="371">
        <v>0</v>
      </c>
      <c r="DI38" s="20">
        <f t="shared" si="74"/>
        <v>0</v>
      </c>
      <c r="DK38" s="358" t="s">
        <v>45</v>
      </c>
      <c r="DL38" s="371">
        <v>0</v>
      </c>
      <c r="DM38" s="371"/>
      <c r="DN38" s="371">
        <v>0</v>
      </c>
      <c r="DO38" s="371">
        <v>0</v>
      </c>
      <c r="DP38" s="20">
        <f t="shared" si="75"/>
        <v>0</v>
      </c>
    </row>
    <row r="39" spans="1:120" x14ac:dyDescent="0.2">
      <c r="A39" s="390" t="s">
        <v>46</v>
      </c>
      <c r="B39" s="15">
        <f t="shared" si="9"/>
        <v>2674</v>
      </c>
      <c r="C39" s="15">
        <f t="shared" si="9"/>
        <v>8</v>
      </c>
      <c r="D39" s="15">
        <f t="shared" si="10"/>
        <v>688</v>
      </c>
      <c r="E39" s="15">
        <f t="shared" si="11"/>
        <v>86</v>
      </c>
      <c r="F39" s="15">
        <f t="shared" si="12"/>
        <v>2205</v>
      </c>
      <c r="G39" s="15">
        <f t="shared" si="12"/>
        <v>7</v>
      </c>
      <c r="H39" s="15">
        <f t="shared" si="13"/>
        <v>499</v>
      </c>
      <c r="I39" s="15">
        <f t="shared" si="14"/>
        <v>68</v>
      </c>
      <c r="J39" s="15">
        <f t="shared" si="15"/>
        <v>2864</v>
      </c>
      <c r="K39" s="15">
        <f t="shared" si="15"/>
        <v>16</v>
      </c>
      <c r="L39" s="15">
        <f t="shared" si="16"/>
        <v>669</v>
      </c>
      <c r="M39" s="15">
        <f t="shared" si="17"/>
        <v>110</v>
      </c>
      <c r="N39" s="15">
        <f t="shared" si="18"/>
        <v>2254</v>
      </c>
      <c r="O39" s="15">
        <f t="shared" si="18"/>
        <v>11</v>
      </c>
      <c r="P39" s="15">
        <f t="shared" si="19"/>
        <v>561</v>
      </c>
      <c r="Q39" s="15">
        <f t="shared" si="20"/>
        <v>71</v>
      </c>
      <c r="R39" s="16">
        <f t="shared" si="45"/>
        <v>9997</v>
      </c>
      <c r="S39" s="16">
        <f t="shared" si="46"/>
        <v>47</v>
      </c>
      <c r="T39" s="16">
        <f t="shared" si="21"/>
        <v>2417</v>
      </c>
      <c r="U39" s="206">
        <f t="shared" si="22"/>
        <v>335</v>
      </c>
      <c r="V39" s="208">
        <f>+B39+J39</f>
        <v>5538</v>
      </c>
      <c r="W39" s="208">
        <f t="shared" si="48"/>
        <v>24</v>
      </c>
      <c r="X39" s="15">
        <f t="shared" si="49"/>
        <v>1357</v>
      </c>
      <c r="Y39" s="209">
        <f t="shared" si="50"/>
        <v>196</v>
      </c>
      <c r="AB39" s="390" t="s">
        <v>46</v>
      </c>
      <c r="AC39" s="15">
        <f t="shared" si="51"/>
        <v>2674</v>
      </c>
      <c r="AD39" s="22">
        <f t="shared" si="52"/>
        <v>6.0255081346613185E-2</v>
      </c>
      <c r="AE39" s="22">
        <f t="shared" si="53"/>
        <v>0.26748024407322196</v>
      </c>
      <c r="AF39" s="15">
        <f t="shared" si="23"/>
        <v>688</v>
      </c>
      <c r="AG39" s="15">
        <f t="shared" si="24"/>
        <v>86</v>
      </c>
      <c r="AH39" s="15">
        <f t="shared" si="25"/>
        <v>2205</v>
      </c>
      <c r="AI39" s="15">
        <f t="shared" si="26"/>
        <v>499</v>
      </c>
      <c r="AJ39" s="15">
        <f t="shared" si="27"/>
        <v>68</v>
      </c>
      <c r="AK39" s="15">
        <f t="shared" si="28"/>
        <v>2864</v>
      </c>
      <c r="AL39" s="22">
        <f t="shared" si="54"/>
        <v>7.7455646906101253E-2</v>
      </c>
      <c r="AM39" s="22">
        <f t="shared" si="76"/>
        <v>0.2864859457837351</v>
      </c>
      <c r="AN39" s="15">
        <f t="shared" si="30"/>
        <v>669</v>
      </c>
      <c r="AO39" s="15">
        <f t="shared" si="31"/>
        <v>110</v>
      </c>
      <c r="AP39" s="15">
        <f t="shared" si="32"/>
        <v>2254</v>
      </c>
      <c r="AQ39" s="15">
        <f t="shared" si="33"/>
        <v>561</v>
      </c>
      <c r="AR39" s="15">
        <f t="shared" si="34"/>
        <v>71</v>
      </c>
      <c r="AS39" s="16">
        <f t="shared" si="35"/>
        <v>9997</v>
      </c>
      <c r="AT39" s="24">
        <f t="shared" si="55"/>
        <v>6.7348891104583794E-2</v>
      </c>
      <c r="AU39" s="16">
        <f t="shared" si="36"/>
        <v>2417</v>
      </c>
      <c r="AV39" s="16">
        <f t="shared" si="37"/>
        <v>335</v>
      </c>
      <c r="AZ39" s="15">
        <f>+AC39+AK39</f>
        <v>5538</v>
      </c>
      <c r="BA39" s="15">
        <f t="shared" si="38"/>
        <v>1357</v>
      </c>
      <c r="BB39" s="15">
        <f t="shared" si="38"/>
        <v>196</v>
      </c>
      <c r="BF39" s="390" t="s">
        <v>46</v>
      </c>
      <c r="BG39" s="411">
        <f t="shared" si="7"/>
        <v>2674</v>
      </c>
      <c r="BH39" s="411">
        <f t="shared" si="7"/>
        <v>8</v>
      </c>
      <c r="BI39" s="411">
        <f t="shared" si="39"/>
        <v>688</v>
      </c>
      <c r="BJ39" s="411">
        <f t="shared" si="40"/>
        <v>86</v>
      </c>
      <c r="BK39" s="411">
        <f t="shared" si="57"/>
        <v>2205</v>
      </c>
      <c r="BL39" s="411">
        <f t="shared" si="58"/>
        <v>7</v>
      </c>
      <c r="BM39" s="411">
        <f t="shared" si="59"/>
        <v>499</v>
      </c>
      <c r="BN39" s="411">
        <f t="shared" si="60"/>
        <v>68</v>
      </c>
      <c r="BO39" s="411">
        <f t="shared" si="8"/>
        <v>2864</v>
      </c>
      <c r="BP39" s="411">
        <f t="shared" si="8"/>
        <v>16</v>
      </c>
      <c r="BQ39" s="411">
        <f t="shared" si="41"/>
        <v>669</v>
      </c>
      <c r="BR39" s="411">
        <f t="shared" si="42"/>
        <v>110</v>
      </c>
      <c r="BS39" s="411">
        <f t="shared" si="61"/>
        <v>2254</v>
      </c>
      <c r="BT39" s="411">
        <f t="shared" si="62"/>
        <v>11</v>
      </c>
      <c r="BU39" s="411">
        <f t="shared" si="63"/>
        <v>561</v>
      </c>
      <c r="BV39" s="411">
        <f t="shared" si="64"/>
        <v>71</v>
      </c>
      <c r="BW39" s="412">
        <f t="shared" si="65"/>
        <v>9997</v>
      </c>
      <c r="BX39" s="412">
        <f t="shared" si="66"/>
        <v>47</v>
      </c>
      <c r="BY39" s="412">
        <f t="shared" si="43"/>
        <v>2417</v>
      </c>
      <c r="BZ39" s="412">
        <f t="shared" si="44"/>
        <v>335</v>
      </c>
      <c r="CA39" s="411">
        <f>+BG39+BO39</f>
        <v>5538</v>
      </c>
      <c r="CB39" s="411">
        <f t="shared" si="68"/>
        <v>24</v>
      </c>
      <c r="CC39" s="411">
        <f t="shared" si="69"/>
        <v>1357</v>
      </c>
      <c r="CD39" s="413">
        <f t="shared" si="70"/>
        <v>196</v>
      </c>
      <c r="CI39" s="358" t="s">
        <v>46</v>
      </c>
      <c r="CJ39" s="372">
        <v>9997</v>
      </c>
      <c r="CK39" s="371">
        <v>47</v>
      </c>
      <c r="CL39" s="372">
        <v>2417</v>
      </c>
      <c r="CM39" s="373">
        <v>335</v>
      </c>
      <c r="CN39" s="20">
        <f t="shared" si="71"/>
        <v>2082</v>
      </c>
      <c r="CP39" s="358" t="s">
        <v>46</v>
      </c>
      <c r="CQ39" s="371">
        <v>2674</v>
      </c>
      <c r="CR39" s="371">
        <v>8</v>
      </c>
      <c r="CS39" s="371">
        <v>688</v>
      </c>
      <c r="CT39" s="371">
        <v>86</v>
      </c>
      <c r="CU39" s="20">
        <f t="shared" si="72"/>
        <v>602</v>
      </c>
      <c r="CW39" s="358" t="s">
        <v>46</v>
      </c>
      <c r="CX39" s="371">
        <v>2864</v>
      </c>
      <c r="CY39" s="371">
        <v>16</v>
      </c>
      <c r="CZ39" s="371">
        <v>669</v>
      </c>
      <c r="DA39" s="371">
        <v>110</v>
      </c>
      <c r="DB39" s="20">
        <f t="shared" si="73"/>
        <v>559</v>
      </c>
      <c r="DD39" s="358" t="s">
        <v>46</v>
      </c>
      <c r="DE39" s="371">
        <v>2205</v>
      </c>
      <c r="DF39" s="371">
        <v>7</v>
      </c>
      <c r="DG39" s="371">
        <v>499</v>
      </c>
      <c r="DH39" s="371">
        <v>68</v>
      </c>
      <c r="DI39" s="20">
        <f t="shared" si="74"/>
        <v>431</v>
      </c>
      <c r="DK39" s="358" t="s">
        <v>46</v>
      </c>
      <c r="DL39" s="371">
        <v>2254</v>
      </c>
      <c r="DM39" s="371">
        <v>11</v>
      </c>
      <c r="DN39" s="371">
        <v>561</v>
      </c>
      <c r="DO39" s="371">
        <v>71</v>
      </c>
      <c r="DP39" s="20">
        <f t="shared" si="75"/>
        <v>490</v>
      </c>
    </row>
    <row r="40" spans="1:120" ht="25.5" x14ac:dyDescent="0.2">
      <c r="A40" s="295" t="s">
        <v>20</v>
      </c>
      <c r="B40" s="17">
        <f t="shared" si="9"/>
        <v>44378</v>
      </c>
      <c r="C40" s="17">
        <f t="shared" si="9"/>
        <v>38819</v>
      </c>
      <c r="D40" s="17">
        <f t="shared" si="10"/>
        <v>1850</v>
      </c>
      <c r="E40" s="17">
        <f t="shared" si="11"/>
        <v>2660</v>
      </c>
      <c r="F40" s="17">
        <f t="shared" si="12"/>
        <v>30531</v>
      </c>
      <c r="G40" s="17">
        <f t="shared" si="12"/>
        <v>25403</v>
      </c>
      <c r="H40" s="17">
        <f t="shared" si="13"/>
        <v>1441</v>
      </c>
      <c r="I40" s="17">
        <f t="shared" si="14"/>
        <v>1271</v>
      </c>
      <c r="J40" s="17">
        <f t="shared" si="15"/>
        <v>36976</v>
      </c>
      <c r="K40" s="17">
        <f t="shared" si="15"/>
        <v>30800</v>
      </c>
      <c r="L40" s="17">
        <f t="shared" si="16"/>
        <v>1822</v>
      </c>
      <c r="M40" s="17">
        <f t="shared" si="17"/>
        <v>2543</v>
      </c>
      <c r="N40" s="17">
        <f t="shared" si="18"/>
        <v>36551</v>
      </c>
      <c r="O40" s="17">
        <f t="shared" si="18"/>
        <v>31464</v>
      </c>
      <c r="P40" s="17">
        <f t="shared" si="19"/>
        <v>1685</v>
      </c>
      <c r="Q40" s="17">
        <f t="shared" si="20"/>
        <v>1522</v>
      </c>
      <c r="R40" s="16">
        <f t="shared" si="45"/>
        <v>148436</v>
      </c>
      <c r="S40" s="16">
        <f t="shared" si="46"/>
        <v>126648</v>
      </c>
      <c r="T40" s="16">
        <f t="shared" si="21"/>
        <v>6798</v>
      </c>
      <c r="U40" s="206">
        <f t="shared" si="22"/>
        <v>7996</v>
      </c>
      <c r="V40" s="210">
        <f>SUM(V19:V39)</f>
        <v>81353</v>
      </c>
      <c r="W40" s="210">
        <f t="shared" si="48"/>
        <v>69619</v>
      </c>
      <c r="X40" s="5">
        <f>SUM(X19:X39)</f>
        <v>3672</v>
      </c>
      <c r="Y40" s="211">
        <f>SUM(Y19:Y39)</f>
        <v>5203</v>
      </c>
      <c r="AB40" s="295" t="s">
        <v>20</v>
      </c>
      <c r="AC40" s="15">
        <f t="shared" si="51"/>
        <v>44378</v>
      </c>
      <c r="AD40" s="22">
        <f t="shared" si="52"/>
        <v>1</v>
      </c>
      <c r="AE40" s="22">
        <f t="shared" si="53"/>
        <v>0.29897060012395915</v>
      </c>
      <c r="AF40" s="15">
        <f t="shared" si="23"/>
        <v>1850</v>
      </c>
      <c r="AG40" s="15">
        <f t="shared" si="24"/>
        <v>2660</v>
      </c>
      <c r="AH40" s="15">
        <f t="shared" si="25"/>
        <v>30531</v>
      </c>
      <c r="AI40" s="15">
        <f t="shared" si="26"/>
        <v>1441</v>
      </c>
      <c r="AJ40" s="15">
        <f t="shared" si="27"/>
        <v>1271</v>
      </c>
      <c r="AK40" s="15">
        <f t="shared" si="28"/>
        <v>36976</v>
      </c>
      <c r="AL40" s="22">
        <f t="shared" si="54"/>
        <v>1</v>
      </c>
      <c r="AM40" s="22">
        <f t="shared" si="76"/>
        <v>0.24910399094559271</v>
      </c>
      <c r="AN40" s="15">
        <f t="shared" si="30"/>
        <v>1822</v>
      </c>
      <c r="AO40" s="15">
        <f t="shared" si="31"/>
        <v>2543</v>
      </c>
      <c r="AP40" s="15">
        <f t="shared" si="32"/>
        <v>36551</v>
      </c>
      <c r="AQ40" s="15">
        <f t="shared" si="33"/>
        <v>1685</v>
      </c>
      <c r="AR40" s="15">
        <f t="shared" si="34"/>
        <v>1522</v>
      </c>
      <c r="AS40" s="16">
        <f t="shared" si="35"/>
        <v>148436</v>
      </c>
      <c r="AT40" s="23">
        <f t="shared" si="55"/>
        <v>1</v>
      </c>
      <c r="AU40" s="16">
        <f t="shared" si="36"/>
        <v>6798</v>
      </c>
      <c r="AV40" s="16">
        <f t="shared" si="37"/>
        <v>7996</v>
      </c>
      <c r="AZ40" s="5">
        <f>SUM(AZ19:AZ39)</f>
        <v>81353</v>
      </c>
      <c r="BA40" s="5">
        <f>SUM(BA19:BA39)</f>
        <v>3672</v>
      </c>
      <c r="BB40" s="5">
        <f>SUM(BB19:BB39)</f>
        <v>5203</v>
      </c>
      <c r="BF40" s="295" t="s">
        <v>20</v>
      </c>
      <c r="BG40" s="414">
        <f t="shared" si="7"/>
        <v>44378</v>
      </c>
      <c r="BH40" s="414">
        <f t="shared" si="7"/>
        <v>38819</v>
      </c>
      <c r="BI40" s="414">
        <f t="shared" si="39"/>
        <v>1850</v>
      </c>
      <c r="BJ40" s="414">
        <f t="shared" si="40"/>
        <v>2660</v>
      </c>
      <c r="BK40" s="414">
        <f t="shared" si="57"/>
        <v>30531</v>
      </c>
      <c r="BL40" s="414">
        <f t="shared" si="58"/>
        <v>25403</v>
      </c>
      <c r="BM40" s="414">
        <f t="shared" si="59"/>
        <v>1441</v>
      </c>
      <c r="BN40" s="414">
        <f t="shared" si="60"/>
        <v>1271</v>
      </c>
      <c r="BO40" s="414">
        <f t="shared" si="8"/>
        <v>36976</v>
      </c>
      <c r="BP40" s="414">
        <f t="shared" si="8"/>
        <v>30800</v>
      </c>
      <c r="BQ40" s="414">
        <f t="shared" si="41"/>
        <v>1822</v>
      </c>
      <c r="BR40" s="414">
        <f t="shared" si="42"/>
        <v>2543</v>
      </c>
      <c r="BS40" s="414">
        <f t="shared" si="61"/>
        <v>36551</v>
      </c>
      <c r="BT40" s="414">
        <f t="shared" si="62"/>
        <v>31464</v>
      </c>
      <c r="BU40" s="414">
        <f t="shared" si="63"/>
        <v>1685</v>
      </c>
      <c r="BV40" s="414">
        <f t="shared" si="64"/>
        <v>1522</v>
      </c>
      <c r="BW40" s="412">
        <f t="shared" si="65"/>
        <v>148436</v>
      </c>
      <c r="BX40" s="412">
        <f t="shared" si="66"/>
        <v>126648</v>
      </c>
      <c r="BY40" s="412">
        <f t="shared" si="43"/>
        <v>6798</v>
      </c>
      <c r="BZ40" s="412">
        <f t="shared" si="44"/>
        <v>7996</v>
      </c>
      <c r="CA40" s="415">
        <f>SUM(CA19:CA39)</f>
        <v>81353</v>
      </c>
      <c r="CB40" s="415">
        <f t="shared" si="68"/>
        <v>69619</v>
      </c>
      <c r="CC40" s="415">
        <f>SUM(CC19:CC39)</f>
        <v>3672</v>
      </c>
      <c r="CD40" s="416">
        <f>SUM(CD19:CD39)</f>
        <v>5203</v>
      </c>
      <c r="CI40" s="359" t="s">
        <v>20</v>
      </c>
      <c r="CJ40" s="376">
        <v>148436</v>
      </c>
      <c r="CK40" s="376">
        <v>126648</v>
      </c>
      <c r="CL40" s="376">
        <v>6798</v>
      </c>
      <c r="CM40" s="377">
        <v>7996</v>
      </c>
      <c r="CN40" s="20">
        <f t="shared" si="71"/>
        <v>-1198</v>
      </c>
      <c r="CP40" s="359" t="s">
        <v>20</v>
      </c>
      <c r="CQ40" s="375">
        <v>44378</v>
      </c>
      <c r="CR40" s="376">
        <v>38819</v>
      </c>
      <c r="CS40" s="376">
        <v>1850</v>
      </c>
      <c r="CT40" s="376">
        <v>2660</v>
      </c>
      <c r="CU40" s="20">
        <f t="shared" si="72"/>
        <v>-810</v>
      </c>
      <c r="CW40" s="359" t="s">
        <v>20</v>
      </c>
      <c r="CX40" s="376">
        <v>36976</v>
      </c>
      <c r="CY40" s="376">
        <v>30800</v>
      </c>
      <c r="CZ40" s="376">
        <v>1822</v>
      </c>
      <c r="DA40" s="376">
        <v>2543</v>
      </c>
      <c r="DB40" s="20">
        <f t="shared" si="73"/>
        <v>-721</v>
      </c>
      <c r="DD40" s="359" t="s">
        <v>20</v>
      </c>
      <c r="DE40" s="376">
        <v>30531</v>
      </c>
      <c r="DF40" s="376">
        <v>25403</v>
      </c>
      <c r="DG40" s="376">
        <v>1441</v>
      </c>
      <c r="DH40" s="376">
        <v>1271</v>
      </c>
      <c r="DI40" s="20">
        <f t="shared" si="74"/>
        <v>170</v>
      </c>
      <c r="DK40" s="359" t="s">
        <v>20</v>
      </c>
      <c r="DL40" s="376">
        <v>36551</v>
      </c>
      <c r="DM40" s="376">
        <v>31464</v>
      </c>
      <c r="DN40" s="376">
        <v>1685</v>
      </c>
      <c r="DO40" s="376">
        <v>1522</v>
      </c>
      <c r="DP40" s="20">
        <f t="shared" si="75"/>
        <v>163</v>
      </c>
    </row>
    <row r="41" spans="1:120" x14ac:dyDescent="0.2">
      <c r="V41" s="18">
        <f>+V40/R40</f>
        <v>0.54806785415936832</v>
      </c>
      <c r="W41" s="18">
        <f>+W40/S40</f>
        <v>0.54970469332322658</v>
      </c>
      <c r="X41" s="18">
        <f>+X40/T40</f>
        <v>0.54015887025595766</v>
      </c>
      <c r="Y41" s="18">
        <f>+Y40/U40</f>
        <v>0.65070035017508754</v>
      </c>
      <c r="AZ41" s="18">
        <f>+AZ40/AS40</f>
        <v>0.54806785415936832</v>
      </c>
      <c r="BA41" s="18">
        <f>+BA40/AU40</f>
        <v>0.54015887025595766</v>
      </c>
      <c r="BB41" s="18">
        <f>+BB40/AV40</f>
        <v>0.65070035017508754</v>
      </c>
      <c r="CA41" s="172">
        <f>+CA40/BW40</f>
        <v>0.54806785415936832</v>
      </c>
      <c r="CB41" s="172">
        <f>+CB40/BX40</f>
        <v>0.54970469332322658</v>
      </c>
      <c r="CC41" s="172">
        <f>+CC40/BY40</f>
        <v>0.54015887025595766</v>
      </c>
      <c r="CD41" s="172">
        <f>+CD40/BZ40</f>
        <v>0.65070035017508754</v>
      </c>
    </row>
    <row r="42" spans="1:120" x14ac:dyDescent="0.2">
      <c r="AC42" s="389" t="s">
        <v>308</v>
      </c>
    </row>
    <row r="43" spans="1:120" x14ac:dyDescent="0.2">
      <c r="J43" s="19" t="s">
        <v>54</v>
      </c>
      <c r="K43" s="19"/>
    </row>
    <row r="44" spans="1:120" x14ac:dyDescent="0.2">
      <c r="B44" s="389">
        <v>47950</v>
      </c>
      <c r="J44" s="389">
        <v>35391</v>
      </c>
      <c r="AB44" s="390" t="s">
        <v>25</v>
      </c>
      <c r="AC44" s="20">
        <f>+AC19-B72</f>
        <v>-289</v>
      </c>
      <c r="AK44" s="20">
        <f>+AK19-J72</f>
        <v>-110</v>
      </c>
      <c r="AS44" s="395">
        <f>+AS19-R72</f>
        <v>-424</v>
      </c>
      <c r="BF44" s="389" t="s">
        <v>0</v>
      </c>
    </row>
    <row r="45" spans="1:120" x14ac:dyDescent="0.2">
      <c r="B45" s="18">
        <f>+(B40-B44)/B44</f>
        <v>-7.449426485922836E-2</v>
      </c>
      <c r="C45" s="18"/>
      <c r="J45" s="18">
        <f>+(J40-J44)/J44</f>
        <v>4.4785397417422511E-2</v>
      </c>
      <c r="K45" s="18"/>
      <c r="AC45" s="18">
        <f>+AC44/B72</f>
        <v>-2.3287671232876714E-2</v>
      </c>
      <c r="AK45" s="18">
        <f>+AK44/J72</f>
        <v>-2.599858189553297E-2</v>
      </c>
      <c r="AS45" s="396">
        <f>+AS44/R72</f>
        <v>-1.5974079795049542E-2</v>
      </c>
    </row>
    <row r="46" spans="1:120" x14ac:dyDescent="0.2">
      <c r="B46" s="18"/>
      <c r="C46" s="18"/>
      <c r="J46" s="18"/>
      <c r="K46" s="18"/>
      <c r="AB46" s="390" t="s">
        <v>27</v>
      </c>
      <c r="AC46" s="195">
        <f>+AC21-B74</f>
        <v>-81</v>
      </c>
      <c r="AK46" s="195">
        <f>+AK21-J74</f>
        <v>-90</v>
      </c>
      <c r="AS46" s="394">
        <f>+AS21-R74</f>
        <v>-202</v>
      </c>
    </row>
    <row r="47" spans="1:120" x14ac:dyDescent="0.2">
      <c r="B47" s="18"/>
      <c r="C47" s="18"/>
      <c r="J47" s="18"/>
      <c r="K47" s="18"/>
      <c r="AC47" s="18">
        <f>+AC46/B74</f>
        <v>-2.1060842433697349E-2</v>
      </c>
      <c r="AK47" s="18">
        <f>+AK46/J74</f>
        <v>-0.03</v>
      </c>
      <c r="AS47" s="396">
        <f>+AS46/R74</f>
        <v>-1.5109581868501757E-2</v>
      </c>
    </row>
    <row r="48" spans="1:120" x14ac:dyDescent="0.2">
      <c r="AB48" s="390" t="s">
        <v>30</v>
      </c>
      <c r="AC48" s="195">
        <f>+AC24-B77</f>
        <v>-139</v>
      </c>
      <c r="AK48" s="195">
        <f>+AK24-J77</f>
        <v>-48</v>
      </c>
      <c r="AS48" s="394">
        <f>+AS24-R77</f>
        <v>-17</v>
      </c>
    </row>
    <row r="49" spans="1:125" x14ac:dyDescent="0.2">
      <c r="J49" s="389" t="s">
        <v>526</v>
      </c>
      <c r="AC49" s="18">
        <f>+AC48/B77</f>
        <v>-2.7222875048962005E-2</v>
      </c>
      <c r="AK49" s="18">
        <f>+AK48/J77</f>
        <v>-1.0735853276671885E-2</v>
      </c>
      <c r="AS49" s="396">
        <f>+AS48/R77</f>
        <v>-8.6978766948068564E-4</v>
      </c>
    </row>
    <row r="50" spans="1:125" x14ac:dyDescent="0.2">
      <c r="B50" s="325">
        <f>+B40-B93</f>
        <v>-803</v>
      </c>
      <c r="C50" s="325">
        <f>+C40-C93</f>
        <v>-847</v>
      </c>
      <c r="F50" s="20">
        <f>+F40-F93</f>
        <v>161</v>
      </c>
      <c r="G50" s="20"/>
      <c r="J50" s="325">
        <f>+J40-J93</f>
        <v>-718</v>
      </c>
      <c r="K50" s="325">
        <f>+K40-K93</f>
        <v>-786</v>
      </c>
      <c r="N50" s="20">
        <f>+N40-N93</f>
        <v>166</v>
      </c>
      <c r="O50" s="20"/>
      <c r="R50" s="325">
        <f>+R40-R93</f>
        <v>-1194</v>
      </c>
      <c r="S50" s="325">
        <f>+S40-S93</f>
        <v>-1337</v>
      </c>
      <c r="V50" s="325">
        <f>+V40-V93</f>
        <v>-1521</v>
      </c>
      <c r="W50" s="325">
        <f>+W40-W93</f>
        <v>-1633</v>
      </c>
      <c r="AB50" s="390" t="s">
        <v>31</v>
      </c>
      <c r="AC50" s="20">
        <f>+AC25-B78</f>
        <v>-324</v>
      </c>
      <c r="AK50" s="20">
        <f>+AK25-J78</f>
        <v>-480</v>
      </c>
      <c r="AS50" s="395">
        <f>+AS25-R78</f>
        <v>-932</v>
      </c>
    </row>
    <row r="51" spans="1:125" x14ac:dyDescent="0.2">
      <c r="B51" s="326">
        <f>+B50/B93</f>
        <v>-1.7772957659193022E-2</v>
      </c>
      <c r="C51" s="326">
        <f>+C50/C93</f>
        <v>-2.1353300055463115E-2</v>
      </c>
      <c r="F51" s="21">
        <f>+F50/F93</f>
        <v>5.3012841620019759E-3</v>
      </c>
      <c r="G51" s="21"/>
      <c r="J51" s="326">
        <f>+J50/J93</f>
        <v>-1.9048124369926249E-2</v>
      </c>
      <c r="K51" s="326">
        <f>+K50/K93</f>
        <v>-2.4884442474514025E-2</v>
      </c>
      <c r="N51" s="21">
        <f>+N50/N93</f>
        <v>4.5623196372131369E-3</v>
      </c>
      <c r="O51" s="21"/>
      <c r="R51" s="326">
        <f>+R50/R93</f>
        <v>-7.9796832186058951E-3</v>
      </c>
      <c r="S51" s="326">
        <f>+S50/S93</f>
        <v>-1.0446536703519943E-2</v>
      </c>
      <c r="V51" s="326">
        <f>+V50/V93</f>
        <v>-1.8353162632429955E-2</v>
      </c>
      <c r="W51" s="326">
        <f>+W50/W93</f>
        <v>-2.2918654914949755E-2</v>
      </c>
      <c r="AC51" s="18">
        <f>+AC50/B78</f>
        <v>-3.4917555771096023E-2</v>
      </c>
      <c r="AK51" s="18">
        <f>+AK50/J78</f>
        <v>-4.5757864632983793E-2</v>
      </c>
      <c r="AS51" s="396">
        <f>+AS50/R78</f>
        <v>-2.6916190146132963E-2</v>
      </c>
    </row>
    <row r="52" spans="1:125" x14ac:dyDescent="0.2">
      <c r="AS52" s="397"/>
    </row>
    <row r="53" spans="1:125" x14ac:dyDescent="0.2">
      <c r="AS53" s="397"/>
    </row>
    <row r="54" spans="1:125" x14ac:dyDescent="0.2">
      <c r="AB54" s="390" t="s">
        <v>65</v>
      </c>
      <c r="AC54" s="20">
        <f>SUM(AC20:AC23)</f>
        <v>3991</v>
      </c>
      <c r="AK54" s="20">
        <f>SUM(AK20:AK23)</f>
        <v>3093</v>
      </c>
      <c r="AS54" s="395">
        <f>SUM(AS20:AS23)</f>
        <v>13977</v>
      </c>
    </row>
    <row r="55" spans="1:125" x14ac:dyDescent="0.2">
      <c r="AC55" s="20">
        <f>+AC54-B99</f>
        <v>-82</v>
      </c>
      <c r="AK55" s="20">
        <f>+AK54-J99</f>
        <v>-91</v>
      </c>
      <c r="AS55" s="395">
        <f>+AS54-R99</f>
        <v>-203</v>
      </c>
    </row>
    <row r="56" spans="1:125" x14ac:dyDescent="0.2">
      <c r="A56" s="304" t="s">
        <v>1</v>
      </c>
      <c r="B56" s="305" t="str">
        <f>+CJ56</f>
        <v>Sedi di Impresa anno 2021</v>
      </c>
      <c r="C56" s="305"/>
      <c r="AC56" s="18">
        <f>+AC55/B99</f>
        <v>-2.0132580407561995E-2</v>
      </c>
      <c r="AK56" s="18">
        <f>+AK55/J99</f>
        <v>-2.858040201005025E-2</v>
      </c>
      <c r="AS56" s="396">
        <f>+AS55/R99</f>
        <v>-1.4315937940761636E-2</v>
      </c>
      <c r="CI56" s="304" t="s">
        <v>1</v>
      </c>
      <c r="CJ56" s="379" t="s">
        <v>295</v>
      </c>
      <c r="CK56" s="379"/>
      <c r="CP56" s="304" t="s">
        <v>1</v>
      </c>
      <c r="CQ56" s="305" t="str">
        <f>+CJ56</f>
        <v>Sedi di Impresa anno 2021</v>
      </c>
      <c r="CR56" s="305"/>
      <c r="CW56" s="304" t="s">
        <v>1</v>
      </c>
      <c r="CX56" s="305" t="str">
        <f>+CJ56</f>
        <v>Sedi di Impresa anno 2021</v>
      </c>
      <c r="CY56" s="305"/>
      <c r="DD56" s="304" t="s">
        <v>1</v>
      </c>
      <c r="DE56" s="305" t="str">
        <f>+CJ56</f>
        <v>Sedi di Impresa anno 2021</v>
      </c>
      <c r="DF56" s="305"/>
      <c r="DK56" s="304" t="s">
        <v>1</v>
      </c>
      <c r="DL56" s="305" t="str">
        <f t="shared" ref="DL56:DL62" si="77">+CJ56</f>
        <v>Sedi di Impresa anno 2021</v>
      </c>
      <c r="DM56" s="305"/>
      <c r="DT56" s="378" t="s">
        <v>1</v>
      </c>
      <c r="DU56" s="379" t="s">
        <v>295</v>
      </c>
    </row>
    <row r="57" spans="1:125" x14ac:dyDescent="0.2">
      <c r="A57" s="304" t="s">
        <v>3</v>
      </c>
      <c r="B57" s="305" t="str">
        <f t="shared" ref="B57:B63" si="78">+CJ57</f>
        <v>Sedi di Impresa anno 2021</v>
      </c>
      <c r="C57" s="305"/>
      <c r="AS57" s="397"/>
      <c r="CI57" s="304" t="s">
        <v>3</v>
      </c>
      <c r="CJ57" s="379" t="s">
        <v>295</v>
      </c>
      <c r="CK57" s="379"/>
      <c r="CP57" s="304" t="s">
        <v>3</v>
      </c>
      <c r="CQ57" s="305" t="str">
        <f t="shared" ref="CQ57:CQ62" si="79">+CJ57</f>
        <v>Sedi di Impresa anno 2021</v>
      </c>
      <c r="CR57" s="305"/>
      <c r="CW57" s="304" t="s">
        <v>3</v>
      </c>
      <c r="CX57" s="305" t="str">
        <f t="shared" ref="CX57:CX62" si="80">+CJ57</f>
        <v>Sedi di Impresa anno 2021</v>
      </c>
      <c r="CY57" s="305"/>
      <c r="DD57" s="304" t="s">
        <v>3</v>
      </c>
      <c r="DE57" s="305" t="str">
        <f t="shared" ref="DE57:DE62" si="81">+CJ57</f>
        <v>Sedi di Impresa anno 2021</v>
      </c>
      <c r="DF57" s="305"/>
      <c r="DK57" s="304" t="s">
        <v>3</v>
      </c>
      <c r="DL57" s="305" t="str">
        <f t="shared" si="77"/>
        <v>Sedi di Impresa anno 2021</v>
      </c>
      <c r="DM57" s="305"/>
      <c r="DT57" s="378" t="s">
        <v>3</v>
      </c>
      <c r="DU57" s="379" t="s">
        <v>295</v>
      </c>
    </row>
    <row r="58" spans="1:125" x14ac:dyDescent="0.2">
      <c r="A58" s="304" t="s">
        <v>4</v>
      </c>
      <c r="B58" s="305" t="str">
        <f t="shared" si="78"/>
        <v>CCH0005</v>
      </c>
      <c r="C58" s="305"/>
      <c r="AS58" s="397"/>
      <c r="CI58" s="304" t="s">
        <v>4</v>
      </c>
      <c r="CJ58" s="379" t="s">
        <v>5</v>
      </c>
      <c r="CK58" s="379"/>
      <c r="CP58" s="304" t="s">
        <v>4</v>
      </c>
      <c r="CQ58" s="305" t="str">
        <f t="shared" si="79"/>
        <v>CCH0005</v>
      </c>
      <c r="CR58" s="305"/>
      <c r="CW58" s="304" t="s">
        <v>4</v>
      </c>
      <c r="CX58" s="305" t="str">
        <f t="shared" si="80"/>
        <v>CCH0005</v>
      </c>
      <c r="CY58" s="305"/>
      <c r="DD58" s="304" t="s">
        <v>4</v>
      </c>
      <c r="DE58" s="305" t="str">
        <f t="shared" si="81"/>
        <v>CCH0005</v>
      </c>
      <c r="DF58" s="305"/>
      <c r="DK58" s="304" t="s">
        <v>4</v>
      </c>
      <c r="DL58" s="305" t="str">
        <f t="shared" si="77"/>
        <v>CCH0005</v>
      </c>
      <c r="DM58" s="305"/>
      <c r="DT58" s="378" t="s">
        <v>4</v>
      </c>
      <c r="DU58" s="379" t="s">
        <v>5</v>
      </c>
    </row>
    <row r="59" spans="1:125" x14ac:dyDescent="0.2">
      <c r="A59" s="304" t="s">
        <v>6</v>
      </c>
      <c r="B59" s="305" t="str">
        <f t="shared" si="78"/>
        <v>pentaho_stkv/stkv_sedimp/20210_sa.xanalyzer</v>
      </c>
      <c r="C59" s="305"/>
      <c r="AB59" s="390" t="s">
        <v>33</v>
      </c>
      <c r="AC59" s="20">
        <f>+AC27</f>
        <v>2987</v>
      </c>
      <c r="AK59" s="20">
        <f>+AK27</f>
        <v>2706</v>
      </c>
      <c r="AS59" s="395">
        <f>+AS27</f>
        <v>11770</v>
      </c>
      <c r="CI59" s="304" t="s">
        <v>6</v>
      </c>
      <c r="CJ59" s="379" t="s">
        <v>296</v>
      </c>
      <c r="CK59" s="379"/>
      <c r="CP59" s="304" t="s">
        <v>6</v>
      </c>
      <c r="CQ59" s="305" t="str">
        <f t="shared" si="79"/>
        <v>pentaho_stkv/stkv_sedimp/20210_sa.xanalyzer</v>
      </c>
      <c r="CR59" s="305"/>
      <c r="CW59" s="304" t="s">
        <v>6</v>
      </c>
      <c r="CX59" s="305" t="str">
        <f t="shared" si="80"/>
        <v>pentaho_stkv/stkv_sedimp/20210_sa.xanalyzer</v>
      </c>
      <c r="CY59" s="305"/>
      <c r="DD59" s="304" t="s">
        <v>6</v>
      </c>
      <c r="DE59" s="305" t="str">
        <f t="shared" si="81"/>
        <v>pentaho_stkv/stkv_sedimp/20210_sa.xanalyzer</v>
      </c>
      <c r="DF59" s="305"/>
      <c r="DK59" s="304" t="s">
        <v>6</v>
      </c>
      <c r="DL59" s="305" t="str">
        <f t="shared" si="77"/>
        <v>pentaho_stkv/stkv_sedimp/20210_sa.xanalyzer</v>
      </c>
      <c r="DM59" s="305"/>
      <c r="DT59" s="378" t="s">
        <v>6</v>
      </c>
      <c r="DU59" s="379" t="s">
        <v>296</v>
      </c>
    </row>
    <row r="60" spans="1:125" x14ac:dyDescent="0.2">
      <c r="A60" s="304" t="s">
        <v>8</v>
      </c>
      <c r="B60" s="305" t="str">
        <f t="shared" si="78"/>
        <v>31-gen-2023 11.37.10</v>
      </c>
      <c r="C60" s="305"/>
      <c r="AC60" s="20">
        <f>+AC59-B80</f>
        <v>-20</v>
      </c>
      <c r="AK60" s="20">
        <f>+AK59-J80</f>
        <v>-58</v>
      </c>
      <c r="AS60" s="395">
        <f>+AS59-R80</f>
        <v>-39</v>
      </c>
      <c r="CI60" s="304" t="s">
        <v>8</v>
      </c>
      <c r="CJ60" s="379" t="s">
        <v>501</v>
      </c>
      <c r="CK60" s="379"/>
      <c r="CP60" s="304" t="s">
        <v>8</v>
      </c>
      <c r="CQ60" s="305" t="str">
        <f t="shared" si="79"/>
        <v>31-gen-2023 11.37.10</v>
      </c>
      <c r="CR60" s="305"/>
      <c r="CW60" s="304" t="s">
        <v>8</v>
      </c>
      <c r="CX60" s="305" t="str">
        <f t="shared" si="80"/>
        <v>31-gen-2023 11.37.10</v>
      </c>
      <c r="CY60" s="305"/>
      <c r="DD60" s="304" t="s">
        <v>8</v>
      </c>
      <c r="DE60" s="305" t="str">
        <f t="shared" si="81"/>
        <v>31-gen-2023 11.37.10</v>
      </c>
      <c r="DF60" s="305"/>
      <c r="DK60" s="304" t="s">
        <v>8</v>
      </c>
      <c r="DL60" s="305" t="str">
        <f t="shared" si="77"/>
        <v>31-gen-2023 11.37.10</v>
      </c>
      <c r="DM60" s="305"/>
      <c r="DT60" s="378" t="s">
        <v>8</v>
      </c>
      <c r="DU60" s="379" t="s">
        <v>500</v>
      </c>
    </row>
    <row r="61" spans="1:125" x14ac:dyDescent="0.2">
      <c r="A61" s="304" t="s">
        <v>10</v>
      </c>
      <c r="B61" s="305" t="str">
        <f t="shared" si="78"/>
        <v>20210_sedi_sa</v>
      </c>
      <c r="C61" s="305"/>
      <c r="AC61" s="18">
        <f>+AC60/B80</f>
        <v>-6.6511473229132027E-3</v>
      </c>
      <c r="AK61" s="18">
        <f>+AK60/J80</f>
        <v>-2.0984081041968163E-2</v>
      </c>
      <c r="AS61" s="18">
        <f>+AS60/R80</f>
        <v>-3.3025658396138536E-3</v>
      </c>
      <c r="CI61" s="304" t="s">
        <v>10</v>
      </c>
      <c r="CJ61" s="379" t="s">
        <v>298</v>
      </c>
      <c r="CK61" s="379"/>
      <c r="CP61" s="304" t="s">
        <v>10</v>
      </c>
      <c r="CQ61" s="305" t="str">
        <f t="shared" si="79"/>
        <v>20210_sedi_sa</v>
      </c>
      <c r="CR61" s="305"/>
      <c r="CW61" s="304" t="s">
        <v>10</v>
      </c>
      <c r="CX61" s="305" t="str">
        <f t="shared" si="80"/>
        <v>20210_sedi_sa</v>
      </c>
      <c r="CY61" s="305"/>
      <c r="DD61" s="304" t="s">
        <v>10</v>
      </c>
      <c r="DE61" s="305" t="str">
        <f t="shared" si="81"/>
        <v>20210_sedi_sa</v>
      </c>
      <c r="DF61" s="305"/>
      <c r="DK61" s="304" t="s">
        <v>10</v>
      </c>
      <c r="DL61" s="305" t="str">
        <f t="shared" si="77"/>
        <v>20210_sedi_sa</v>
      </c>
      <c r="DM61" s="305"/>
      <c r="DT61" s="378" t="s">
        <v>10</v>
      </c>
      <c r="DU61" s="379" t="s">
        <v>298</v>
      </c>
    </row>
    <row r="62" spans="1:125" x14ac:dyDescent="0.2">
      <c r="A62" s="304" t="s">
        <v>12</v>
      </c>
      <c r="B62" s="305" t="str">
        <f t="shared" si="78"/>
        <v>31-gen-2023 11.37.10</v>
      </c>
      <c r="C62" s="305"/>
      <c r="CI62" s="304" t="s">
        <v>12</v>
      </c>
      <c r="CJ62" s="379" t="s">
        <v>501</v>
      </c>
      <c r="CK62" s="379"/>
      <c r="CP62" s="304" t="s">
        <v>12</v>
      </c>
      <c r="CQ62" s="305" t="str">
        <f t="shared" si="79"/>
        <v>31-gen-2023 11.37.10</v>
      </c>
      <c r="CR62" s="305"/>
      <c r="CW62" s="304" t="s">
        <v>12</v>
      </c>
      <c r="CX62" s="305" t="str">
        <f t="shared" si="80"/>
        <v>31-gen-2023 11.37.10</v>
      </c>
      <c r="CY62" s="305"/>
      <c r="DD62" s="304" t="s">
        <v>12</v>
      </c>
      <c r="DE62" s="305" t="str">
        <f t="shared" si="81"/>
        <v>31-gen-2023 11.37.10</v>
      </c>
      <c r="DF62" s="305"/>
      <c r="DK62" s="304" t="s">
        <v>12</v>
      </c>
      <c r="DL62" s="305" t="str">
        <f t="shared" si="77"/>
        <v>31-gen-2023 11.37.10</v>
      </c>
      <c r="DM62" s="305"/>
      <c r="DT62" s="378" t="s">
        <v>12</v>
      </c>
      <c r="DU62" s="379" t="s">
        <v>500</v>
      </c>
    </row>
    <row r="63" spans="1:125" x14ac:dyDescent="0.2">
      <c r="A63" s="304" t="s">
        <v>13</v>
      </c>
      <c r="B63" s="305" t="str">
        <f t="shared" si="78"/>
        <v>Regione includes ABRUZZO</v>
      </c>
      <c r="C63" s="305"/>
      <c r="CI63" s="304" t="s">
        <v>13</v>
      </c>
      <c r="CJ63" s="379" t="s">
        <v>14</v>
      </c>
      <c r="CK63" s="379"/>
      <c r="CP63" s="304" t="s">
        <v>13</v>
      </c>
      <c r="CQ63" s="305" t="s">
        <v>290</v>
      </c>
      <c r="CR63" s="305"/>
      <c r="CW63" s="304" t="s">
        <v>13</v>
      </c>
      <c r="CX63" s="305" t="s">
        <v>293</v>
      </c>
      <c r="CY63" s="305"/>
      <c r="DD63" s="304" t="s">
        <v>13</v>
      </c>
      <c r="DE63" s="305" t="s">
        <v>340</v>
      </c>
      <c r="DF63" s="305"/>
      <c r="DK63" s="304" t="s">
        <v>13</v>
      </c>
      <c r="DL63" s="305" t="s">
        <v>342</v>
      </c>
      <c r="DM63" s="305"/>
      <c r="DT63" s="378" t="s">
        <v>13</v>
      </c>
      <c r="DU63" s="379" t="s">
        <v>14</v>
      </c>
    </row>
    <row r="64" spans="1:125" x14ac:dyDescent="0.2">
      <c r="AC64" s="20">
        <f>+AC40-B93</f>
        <v>-803</v>
      </c>
      <c r="AK64" s="20">
        <f>+AK40-J93</f>
        <v>-718</v>
      </c>
      <c r="AS64" s="20">
        <f>+AS40-R93</f>
        <v>-1194</v>
      </c>
    </row>
    <row r="65" spans="1:128" x14ac:dyDescent="0.2">
      <c r="A65" s="14" t="s">
        <v>0</v>
      </c>
      <c r="AB65" s="295" t="s">
        <v>20</v>
      </c>
      <c r="AC65" s="18">
        <f>+(AC40-B93)/B93</f>
        <v>-1.7772957659193022E-2</v>
      </c>
      <c r="AK65" s="18">
        <f>+(AK40-J93)/J93</f>
        <v>-1.9048124369926249E-2</v>
      </c>
      <c r="AS65" s="18">
        <f>+(AS40-R93)/R93</f>
        <v>-7.9796832186058951E-3</v>
      </c>
      <c r="CI65" s="306" t="s">
        <v>0</v>
      </c>
      <c r="CP65" s="306" t="s">
        <v>0</v>
      </c>
      <c r="CW65" s="306" t="s">
        <v>0</v>
      </c>
      <c r="DD65" s="306" t="s">
        <v>0</v>
      </c>
      <c r="DK65" s="306" t="s">
        <v>0</v>
      </c>
      <c r="DT65" s="380" t="s">
        <v>0</v>
      </c>
    </row>
    <row r="69" spans="1:128" ht="25.5" x14ac:dyDescent="0.2">
      <c r="A69" s="389" t="s">
        <v>0</v>
      </c>
      <c r="B69" s="783" t="s">
        <v>15</v>
      </c>
      <c r="C69" s="783"/>
      <c r="D69" s="783" t="s">
        <v>0</v>
      </c>
      <c r="E69" s="783" t="s">
        <v>0</v>
      </c>
      <c r="F69" s="783" t="s">
        <v>0</v>
      </c>
      <c r="G69" s="783"/>
      <c r="H69" s="783" t="s">
        <v>0</v>
      </c>
      <c r="I69" s="783" t="s">
        <v>0</v>
      </c>
      <c r="J69" s="783" t="s">
        <v>0</v>
      </c>
      <c r="K69" s="783"/>
      <c r="L69" s="783" t="s">
        <v>0</v>
      </c>
      <c r="M69" s="783" t="s">
        <v>0</v>
      </c>
      <c r="N69" s="783" t="s">
        <v>0</v>
      </c>
      <c r="O69" s="783"/>
      <c r="P69" s="783" t="s">
        <v>0</v>
      </c>
      <c r="Q69" s="783" t="s">
        <v>0</v>
      </c>
      <c r="R69" s="783" t="s">
        <v>0</v>
      </c>
      <c r="S69" s="783"/>
      <c r="T69" s="783" t="s">
        <v>0</v>
      </c>
      <c r="U69" s="783" t="s">
        <v>0</v>
      </c>
      <c r="CI69" s="357" t="s">
        <v>21</v>
      </c>
      <c r="CJ69" s="298" t="s">
        <v>22</v>
      </c>
      <c r="CK69" s="369" t="s">
        <v>87</v>
      </c>
      <c r="CL69" s="298" t="s">
        <v>23</v>
      </c>
      <c r="CM69" s="298" t="s">
        <v>24</v>
      </c>
      <c r="CP69" s="357" t="s">
        <v>21</v>
      </c>
      <c r="CQ69" s="298" t="s">
        <v>22</v>
      </c>
      <c r="CR69" s="369" t="s">
        <v>87</v>
      </c>
      <c r="CS69" s="298" t="s">
        <v>23</v>
      </c>
      <c r="CT69" s="298" t="s">
        <v>24</v>
      </c>
      <c r="CW69" s="357" t="s">
        <v>21</v>
      </c>
      <c r="CX69" s="298" t="s">
        <v>22</v>
      </c>
      <c r="CY69" s="369" t="s">
        <v>87</v>
      </c>
      <c r="CZ69" s="298" t="s">
        <v>23</v>
      </c>
      <c r="DA69" s="298" t="s">
        <v>24</v>
      </c>
      <c r="DD69" s="357" t="s">
        <v>21</v>
      </c>
      <c r="DE69" s="298" t="s">
        <v>22</v>
      </c>
      <c r="DF69" s="369" t="s">
        <v>87</v>
      </c>
      <c r="DG69" s="298" t="s">
        <v>23</v>
      </c>
      <c r="DH69" s="298" t="s">
        <v>24</v>
      </c>
      <c r="DK69" s="357" t="s">
        <v>21</v>
      </c>
      <c r="DL69" s="298" t="s">
        <v>22</v>
      </c>
      <c r="DM69" s="369" t="s">
        <v>87</v>
      </c>
      <c r="DN69" s="298" t="s">
        <v>23</v>
      </c>
      <c r="DO69" s="298" t="s">
        <v>24</v>
      </c>
      <c r="DT69" s="391" t="s">
        <v>15</v>
      </c>
      <c r="DU69" s="369" t="s">
        <v>22</v>
      </c>
      <c r="DV69" s="369" t="s">
        <v>23</v>
      </c>
      <c r="DW69" s="369" t="s">
        <v>24</v>
      </c>
      <c r="DX69" s="369" t="s">
        <v>87</v>
      </c>
    </row>
    <row r="70" spans="1:128" x14ac:dyDescent="0.2">
      <c r="B70" s="782" t="s">
        <v>16</v>
      </c>
      <c r="C70" s="782"/>
      <c r="D70" s="782" t="s">
        <v>0</v>
      </c>
      <c r="E70" s="782" t="s">
        <v>0</v>
      </c>
      <c r="F70" s="782" t="s">
        <v>17</v>
      </c>
      <c r="G70" s="782"/>
      <c r="H70" s="782" t="s">
        <v>0</v>
      </c>
      <c r="I70" s="782" t="s">
        <v>0</v>
      </c>
      <c r="J70" s="782" t="s">
        <v>18</v>
      </c>
      <c r="K70" s="782"/>
      <c r="L70" s="782" t="s">
        <v>0</v>
      </c>
      <c r="M70" s="782" t="s">
        <v>0</v>
      </c>
      <c r="N70" s="782" t="s">
        <v>19</v>
      </c>
      <c r="O70" s="782"/>
      <c r="P70" s="782" t="s">
        <v>0</v>
      </c>
      <c r="Q70" s="782" t="s">
        <v>0</v>
      </c>
      <c r="R70" s="800" t="s">
        <v>52</v>
      </c>
      <c r="S70" s="801"/>
      <c r="T70" s="791"/>
      <c r="U70" s="792"/>
      <c r="V70" s="781" t="s">
        <v>53</v>
      </c>
      <c r="W70" s="781"/>
      <c r="X70" s="782" t="s">
        <v>0</v>
      </c>
      <c r="Y70" s="782" t="s">
        <v>0</v>
      </c>
      <c r="AE70" s="790"/>
      <c r="AF70" s="791"/>
      <c r="AG70" s="792"/>
      <c r="AH70" s="385"/>
      <c r="AI70" s="385"/>
      <c r="AJ70" s="385"/>
      <c r="AK70" s="790"/>
      <c r="AL70" s="791"/>
      <c r="AM70" s="792"/>
      <c r="AN70" s="385"/>
      <c r="AO70" s="385"/>
      <c r="AP70" s="385"/>
      <c r="AQ70" s="790"/>
      <c r="AR70" s="791"/>
      <c r="AS70" s="792"/>
      <c r="AT70" s="790"/>
      <c r="AU70" s="791"/>
      <c r="AV70" s="792"/>
      <c r="CI70" s="358" t="s">
        <v>25</v>
      </c>
      <c r="CJ70" s="372">
        <v>26543</v>
      </c>
      <c r="CK70" s="372">
        <v>26337</v>
      </c>
      <c r="CL70" s="372">
        <v>832</v>
      </c>
      <c r="CM70" s="372">
        <v>942</v>
      </c>
      <c r="CP70" s="358" t="s">
        <v>25</v>
      </c>
      <c r="CQ70" s="371">
        <v>12410</v>
      </c>
      <c r="CR70" s="371">
        <v>12354</v>
      </c>
      <c r="CS70" s="371">
        <v>337</v>
      </c>
      <c r="CT70" s="371">
        <v>465</v>
      </c>
      <c r="CW70" s="358" t="s">
        <v>25</v>
      </c>
      <c r="CX70" s="371">
        <v>4231</v>
      </c>
      <c r="CY70" s="371">
        <v>4194</v>
      </c>
      <c r="CZ70" s="371">
        <v>181</v>
      </c>
      <c r="DA70" s="371">
        <v>155</v>
      </c>
      <c r="DD70" s="358" t="s">
        <v>25</v>
      </c>
      <c r="DE70" s="371">
        <v>3966</v>
      </c>
      <c r="DF70" s="371">
        <v>3874</v>
      </c>
      <c r="DG70" s="371">
        <v>170</v>
      </c>
      <c r="DH70" s="371">
        <v>152</v>
      </c>
      <c r="DK70" s="358" t="s">
        <v>25</v>
      </c>
      <c r="DL70" s="371">
        <v>5936</v>
      </c>
      <c r="DM70" s="371">
        <v>5903</v>
      </c>
      <c r="DN70" s="371">
        <v>144</v>
      </c>
      <c r="DO70" s="371">
        <v>170</v>
      </c>
      <c r="DT70" s="392" t="s">
        <v>16</v>
      </c>
      <c r="DU70" s="371">
        <v>45181</v>
      </c>
      <c r="DV70" s="371">
        <v>2113</v>
      </c>
      <c r="DW70" s="371">
        <v>1787</v>
      </c>
      <c r="DX70" s="381">
        <v>39666</v>
      </c>
    </row>
    <row r="71" spans="1:128" x14ac:dyDescent="0.2">
      <c r="A71" s="384" t="s">
        <v>21</v>
      </c>
      <c r="B71" s="2" t="s">
        <v>22</v>
      </c>
      <c r="C71" s="2" t="str">
        <f>+CR69</f>
        <v>Attive</v>
      </c>
      <c r="D71" s="2" t="s">
        <v>23</v>
      </c>
      <c r="E71" s="2" t="s">
        <v>24</v>
      </c>
      <c r="F71" s="2" t="s">
        <v>22</v>
      </c>
      <c r="G71" s="2" t="str">
        <f>+DF69</f>
        <v>Attive</v>
      </c>
      <c r="H71" s="2" t="s">
        <v>23</v>
      </c>
      <c r="I71" s="2" t="s">
        <v>24</v>
      </c>
      <c r="J71" s="2" t="s">
        <v>22</v>
      </c>
      <c r="K71" s="2" t="str">
        <f>+DF69</f>
        <v>Attive</v>
      </c>
      <c r="L71" s="2" t="s">
        <v>23</v>
      </c>
      <c r="M71" s="2" t="s">
        <v>24</v>
      </c>
      <c r="N71" s="2" t="s">
        <v>22</v>
      </c>
      <c r="O71" s="2" t="str">
        <f>+DM69</f>
        <v>Attive</v>
      </c>
      <c r="P71" s="2" t="s">
        <v>23</v>
      </c>
      <c r="Q71" s="2" t="s">
        <v>24</v>
      </c>
      <c r="R71" s="2" t="s">
        <v>22</v>
      </c>
      <c r="S71" s="2" t="str">
        <f>+CK69</f>
        <v>Attive</v>
      </c>
      <c r="T71" s="2" t="s">
        <v>23</v>
      </c>
      <c r="U71" s="2" t="s">
        <v>24</v>
      </c>
      <c r="V71" s="2" t="s">
        <v>22</v>
      </c>
      <c r="W71" s="2" t="s">
        <v>87</v>
      </c>
      <c r="X71" s="2" t="s">
        <v>23</v>
      </c>
      <c r="Y71" s="2" t="s">
        <v>24</v>
      </c>
      <c r="AE71" s="386"/>
      <c r="AF71" s="387"/>
      <c r="AG71" s="388"/>
      <c r="AH71" s="385"/>
      <c r="AI71" s="385"/>
      <c r="AJ71" s="385"/>
      <c r="AK71" s="386"/>
      <c r="AL71" s="387"/>
      <c r="AM71" s="388"/>
      <c r="AN71" s="385"/>
      <c r="AO71" s="385"/>
      <c r="AP71" s="385"/>
      <c r="AQ71" s="386"/>
      <c r="AR71" s="387"/>
      <c r="AS71" s="388"/>
      <c r="AT71" s="386"/>
      <c r="AU71" s="387"/>
      <c r="AV71" s="388"/>
      <c r="CI71" s="358" t="s">
        <v>26</v>
      </c>
      <c r="CJ71" s="372">
        <v>111</v>
      </c>
      <c r="CK71" s="372">
        <v>87</v>
      </c>
      <c r="CL71" s="372">
        <v>0</v>
      </c>
      <c r="CM71" s="372">
        <v>3</v>
      </c>
      <c r="CP71" s="358" t="s">
        <v>26</v>
      </c>
      <c r="CQ71" s="371">
        <v>32</v>
      </c>
      <c r="CR71" s="371">
        <v>24</v>
      </c>
      <c r="CS71" s="371">
        <v>0</v>
      </c>
      <c r="CT71" s="371">
        <v>1</v>
      </c>
      <c r="CW71" s="358" t="s">
        <v>26</v>
      </c>
      <c r="CX71" s="371">
        <v>29</v>
      </c>
      <c r="CY71" s="371">
        <v>21</v>
      </c>
      <c r="CZ71" s="371">
        <v>0</v>
      </c>
      <c r="DA71" s="371">
        <v>0</v>
      </c>
      <c r="DD71" s="358" t="s">
        <v>26</v>
      </c>
      <c r="DE71" s="371">
        <v>26</v>
      </c>
      <c r="DF71" s="371">
        <v>22</v>
      </c>
      <c r="DG71" s="371">
        <v>0</v>
      </c>
      <c r="DH71" s="371">
        <v>2</v>
      </c>
      <c r="DK71" s="358" t="s">
        <v>26</v>
      </c>
      <c r="DL71" s="371">
        <v>24</v>
      </c>
      <c r="DM71" s="371">
        <v>21</v>
      </c>
      <c r="DN71" s="371">
        <v>0</v>
      </c>
      <c r="DO71" s="371">
        <v>0</v>
      </c>
      <c r="DT71" s="392" t="s">
        <v>17</v>
      </c>
      <c r="DU71" s="371">
        <v>30370</v>
      </c>
      <c r="DV71" s="371">
        <v>1441</v>
      </c>
      <c r="DW71" s="371">
        <v>1129</v>
      </c>
      <c r="DX71" s="381">
        <v>25403</v>
      </c>
    </row>
    <row r="72" spans="1:128" x14ac:dyDescent="0.2">
      <c r="A72" s="390" t="s">
        <v>25</v>
      </c>
      <c r="B72" s="15">
        <f t="shared" ref="B72:C93" si="82">+CQ70</f>
        <v>12410</v>
      </c>
      <c r="C72" s="15">
        <f t="shared" si="82"/>
        <v>12354</v>
      </c>
      <c r="D72" s="15">
        <f t="shared" ref="D72:D93" si="83">+CS70</f>
        <v>337</v>
      </c>
      <c r="E72" s="15">
        <f t="shared" ref="E72:E93" si="84">+CT70</f>
        <v>465</v>
      </c>
      <c r="F72" s="15">
        <f t="shared" ref="F72:G93" si="85">+DE70</f>
        <v>3966</v>
      </c>
      <c r="G72" s="15">
        <f t="shared" si="85"/>
        <v>3874</v>
      </c>
      <c r="H72" s="15">
        <f t="shared" ref="H72:H93" si="86">+DG70</f>
        <v>170</v>
      </c>
      <c r="I72" s="15">
        <f t="shared" ref="I72:I93" si="87">+DH70</f>
        <v>152</v>
      </c>
      <c r="J72" s="15">
        <f t="shared" ref="J72:K93" si="88">+CX70</f>
        <v>4231</v>
      </c>
      <c r="K72" s="15">
        <f t="shared" si="88"/>
        <v>4194</v>
      </c>
      <c r="L72" s="15">
        <f t="shared" ref="L72:L93" si="89">+CZ70</f>
        <v>181</v>
      </c>
      <c r="M72" s="15">
        <f t="shared" ref="M72:M93" si="90">+DA70</f>
        <v>155</v>
      </c>
      <c r="N72" s="15">
        <f t="shared" ref="N72:N93" si="91">+DL70</f>
        <v>5936</v>
      </c>
      <c r="O72" s="15">
        <f>+DM70</f>
        <v>5903</v>
      </c>
      <c r="P72" s="15">
        <f t="shared" ref="P72:P93" si="92">+DN70</f>
        <v>144</v>
      </c>
      <c r="Q72" s="15">
        <f t="shared" ref="Q72:Q93" si="93">+DO70</f>
        <v>170</v>
      </c>
      <c r="R72" s="16">
        <f>+CJ70</f>
        <v>26543</v>
      </c>
      <c r="S72" s="16">
        <f>+CK70</f>
        <v>26337</v>
      </c>
      <c r="T72" s="16">
        <f t="shared" ref="T72:T93" si="94">+CL70</f>
        <v>832</v>
      </c>
      <c r="U72" s="16">
        <f t="shared" ref="U72:U93" si="95">+CM70</f>
        <v>942</v>
      </c>
      <c r="V72" s="15">
        <f>+B72+J72</f>
        <v>16641</v>
      </c>
      <c r="W72" s="15">
        <f>+C72+K72</f>
        <v>16548</v>
      </c>
      <c r="X72" s="15">
        <f>+D72+L72</f>
        <v>518</v>
      </c>
      <c r="Y72" s="15">
        <f>+E72+M72</f>
        <v>620</v>
      </c>
      <c r="AE72" s="790" t="s">
        <v>16</v>
      </c>
      <c r="AF72" s="798" t="s">
        <v>0</v>
      </c>
      <c r="AG72" s="799" t="s">
        <v>0</v>
      </c>
      <c r="AH72" s="385" t="s">
        <v>17</v>
      </c>
      <c r="AI72" s="385" t="s">
        <v>0</v>
      </c>
      <c r="AJ72" s="385" t="s">
        <v>0</v>
      </c>
      <c r="AK72" s="790" t="s">
        <v>18</v>
      </c>
      <c r="AL72" s="798" t="s">
        <v>0</v>
      </c>
      <c r="AM72" s="799" t="s">
        <v>0</v>
      </c>
      <c r="AN72" s="385" t="s">
        <v>19</v>
      </c>
      <c r="AO72" s="385" t="s">
        <v>0</v>
      </c>
      <c r="AP72" s="385" t="s">
        <v>0</v>
      </c>
      <c r="AQ72" s="790" t="s">
        <v>66</v>
      </c>
      <c r="AR72" s="791"/>
      <c r="AS72" s="792"/>
      <c r="AT72" s="790" t="s">
        <v>53</v>
      </c>
      <c r="AU72" s="791" t="s">
        <v>0</v>
      </c>
      <c r="AV72" s="792" t="s">
        <v>0</v>
      </c>
      <c r="CI72" s="358" t="s">
        <v>27</v>
      </c>
      <c r="CJ72" s="372">
        <v>13369</v>
      </c>
      <c r="CK72" s="372">
        <v>11416</v>
      </c>
      <c r="CL72" s="372">
        <v>297</v>
      </c>
      <c r="CM72" s="372">
        <v>469</v>
      </c>
      <c r="CP72" s="358" t="s">
        <v>27</v>
      </c>
      <c r="CQ72" s="371">
        <v>3846</v>
      </c>
      <c r="CR72" s="371">
        <v>3310</v>
      </c>
      <c r="CS72" s="371">
        <v>59</v>
      </c>
      <c r="CT72" s="371">
        <v>123</v>
      </c>
      <c r="CW72" s="358" t="s">
        <v>27</v>
      </c>
      <c r="CX72" s="371">
        <v>3000</v>
      </c>
      <c r="CY72" s="371">
        <v>2615</v>
      </c>
      <c r="CZ72" s="371">
        <v>70</v>
      </c>
      <c r="DA72" s="371">
        <v>127</v>
      </c>
      <c r="DD72" s="358" t="s">
        <v>27</v>
      </c>
      <c r="DE72" s="371">
        <v>2258</v>
      </c>
      <c r="DF72" s="371">
        <v>1901</v>
      </c>
      <c r="DG72" s="371">
        <v>45</v>
      </c>
      <c r="DH72" s="371">
        <v>68</v>
      </c>
      <c r="DK72" s="358" t="s">
        <v>27</v>
      </c>
      <c r="DL72" s="371">
        <v>4265</v>
      </c>
      <c r="DM72" s="371">
        <v>3588</v>
      </c>
      <c r="DN72" s="371">
        <v>123</v>
      </c>
      <c r="DO72" s="371">
        <v>151</v>
      </c>
      <c r="DT72" s="392" t="s">
        <v>18</v>
      </c>
      <c r="DU72" s="371">
        <v>37694</v>
      </c>
      <c r="DV72" s="371">
        <v>1993</v>
      </c>
      <c r="DW72" s="371">
        <v>1707</v>
      </c>
      <c r="DX72" s="381">
        <v>31586</v>
      </c>
    </row>
    <row r="73" spans="1:128" ht="38.25" x14ac:dyDescent="0.2">
      <c r="A73" s="390" t="s">
        <v>26</v>
      </c>
      <c r="B73" s="15">
        <f t="shared" si="82"/>
        <v>32</v>
      </c>
      <c r="C73" s="15">
        <f t="shared" si="82"/>
        <v>24</v>
      </c>
      <c r="D73" s="15">
        <f t="shared" si="83"/>
        <v>0</v>
      </c>
      <c r="E73" s="15">
        <f t="shared" si="84"/>
        <v>1</v>
      </c>
      <c r="F73" s="15">
        <f t="shared" si="85"/>
        <v>26</v>
      </c>
      <c r="G73" s="15">
        <f t="shared" si="85"/>
        <v>22</v>
      </c>
      <c r="H73" s="15">
        <f t="shared" si="86"/>
        <v>0</v>
      </c>
      <c r="I73" s="15">
        <f t="shared" si="87"/>
        <v>2</v>
      </c>
      <c r="J73" s="15">
        <f t="shared" si="88"/>
        <v>29</v>
      </c>
      <c r="K73" s="15">
        <f t="shared" si="88"/>
        <v>21</v>
      </c>
      <c r="L73" s="15">
        <f t="shared" si="89"/>
        <v>0</v>
      </c>
      <c r="M73" s="15">
        <f t="shared" si="90"/>
        <v>0</v>
      </c>
      <c r="N73" s="15">
        <f t="shared" si="91"/>
        <v>24</v>
      </c>
      <c r="O73" s="15">
        <f t="shared" ref="O73:O93" si="96">+DM71</f>
        <v>21</v>
      </c>
      <c r="P73" s="15">
        <f t="shared" si="92"/>
        <v>0</v>
      </c>
      <c r="Q73" s="15">
        <f t="shared" si="93"/>
        <v>0</v>
      </c>
      <c r="R73" s="16">
        <f t="shared" ref="R73:R93" si="97">+CJ71</f>
        <v>111</v>
      </c>
      <c r="S73" s="16">
        <f t="shared" ref="S73:S93" si="98">+CK71</f>
        <v>87</v>
      </c>
      <c r="T73" s="16">
        <f t="shared" si="94"/>
        <v>0</v>
      </c>
      <c r="U73" s="16">
        <f t="shared" si="95"/>
        <v>3</v>
      </c>
      <c r="V73" s="15">
        <f t="shared" ref="V73:V85" si="99">+B73+J73</f>
        <v>61</v>
      </c>
      <c r="W73" s="15">
        <f t="shared" ref="W73:W93" si="100">+C73+K73</f>
        <v>45</v>
      </c>
      <c r="X73" s="15">
        <f t="shared" ref="X73:X92" si="101">+D73+L73</f>
        <v>0</v>
      </c>
      <c r="Y73" s="15">
        <f t="shared" ref="Y73:Y92" si="102">+E73+M73</f>
        <v>1</v>
      </c>
      <c r="AD73" s="384" t="s">
        <v>21</v>
      </c>
      <c r="AE73" s="26" t="s">
        <v>67</v>
      </c>
      <c r="AF73" s="26" t="s">
        <v>68</v>
      </c>
      <c r="AG73" s="26" t="s">
        <v>69</v>
      </c>
      <c r="AH73" s="2" t="s">
        <v>22</v>
      </c>
      <c r="AI73" s="2" t="s">
        <v>23</v>
      </c>
      <c r="AJ73" s="2" t="s">
        <v>24</v>
      </c>
      <c r="AK73" s="26" t="s">
        <v>67</v>
      </c>
      <c r="AL73" s="26" t="s">
        <v>68</v>
      </c>
      <c r="AM73" s="26" t="s">
        <v>69</v>
      </c>
      <c r="AN73" s="2" t="s">
        <v>22</v>
      </c>
      <c r="AO73" s="2" t="s">
        <v>23</v>
      </c>
      <c r="AP73" s="2" t="s">
        <v>24</v>
      </c>
      <c r="AQ73" s="26" t="s">
        <v>67</v>
      </c>
      <c r="AR73" s="26" t="s">
        <v>68</v>
      </c>
      <c r="AS73" s="26" t="s">
        <v>69</v>
      </c>
      <c r="AT73" s="26" t="s">
        <v>67</v>
      </c>
      <c r="AU73" s="26" t="s">
        <v>68</v>
      </c>
      <c r="AV73" s="26" t="s">
        <v>69</v>
      </c>
      <c r="CI73" s="358" t="s">
        <v>28</v>
      </c>
      <c r="CJ73" s="372">
        <v>358</v>
      </c>
      <c r="CK73" s="372">
        <v>341</v>
      </c>
      <c r="CL73" s="372">
        <v>5</v>
      </c>
      <c r="CM73" s="372">
        <v>5</v>
      </c>
      <c r="CP73" s="358" t="s">
        <v>28</v>
      </c>
      <c r="CQ73" s="371">
        <v>99</v>
      </c>
      <c r="CR73" s="371">
        <v>95</v>
      </c>
      <c r="CS73" s="371">
        <v>3</v>
      </c>
      <c r="CT73" s="371">
        <v>0</v>
      </c>
      <c r="CW73" s="358" t="s">
        <v>28</v>
      </c>
      <c r="CX73" s="371">
        <v>72</v>
      </c>
      <c r="CY73" s="371">
        <v>67</v>
      </c>
      <c r="CZ73" s="371">
        <v>1</v>
      </c>
      <c r="DA73" s="371">
        <v>1</v>
      </c>
      <c r="DD73" s="358" t="s">
        <v>28</v>
      </c>
      <c r="DE73" s="371">
        <v>60</v>
      </c>
      <c r="DF73" s="371">
        <v>61</v>
      </c>
      <c r="DG73" s="371">
        <v>0</v>
      </c>
      <c r="DH73" s="371">
        <v>1</v>
      </c>
      <c r="DK73" s="358" t="s">
        <v>28</v>
      </c>
      <c r="DL73" s="371">
        <v>127</v>
      </c>
      <c r="DM73" s="371">
        <v>122</v>
      </c>
      <c r="DN73" s="371">
        <v>1</v>
      </c>
      <c r="DO73" s="371">
        <v>3</v>
      </c>
      <c r="DT73" s="392" t="s">
        <v>19</v>
      </c>
      <c r="DU73" s="371">
        <v>36385</v>
      </c>
      <c r="DV73" s="371">
        <v>1658</v>
      </c>
      <c r="DW73" s="371">
        <v>1338</v>
      </c>
      <c r="DX73" s="381">
        <v>31330</v>
      </c>
    </row>
    <row r="74" spans="1:128" ht="25.5" x14ac:dyDescent="0.2">
      <c r="A74" s="390" t="s">
        <v>27</v>
      </c>
      <c r="B74" s="15">
        <f t="shared" si="82"/>
        <v>3846</v>
      </c>
      <c r="C74" s="15">
        <f t="shared" si="82"/>
        <v>3310</v>
      </c>
      <c r="D74" s="15">
        <f t="shared" si="83"/>
        <v>59</v>
      </c>
      <c r="E74" s="15">
        <f t="shared" si="84"/>
        <v>123</v>
      </c>
      <c r="F74" s="15">
        <f t="shared" si="85"/>
        <v>2258</v>
      </c>
      <c r="G74" s="15">
        <f t="shared" si="85"/>
        <v>1901</v>
      </c>
      <c r="H74" s="15">
        <f t="shared" si="86"/>
        <v>45</v>
      </c>
      <c r="I74" s="15">
        <f t="shared" si="87"/>
        <v>68</v>
      </c>
      <c r="J74" s="15">
        <f t="shared" si="88"/>
        <v>3000</v>
      </c>
      <c r="K74" s="15">
        <f t="shared" si="88"/>
        <v>2615</v>
      </c>
      <c r="L74" s="15">
        <f t="shared" si="89"/>
        <v>70</v>
      </c>
      <c r="M74" s="15">
        <f t="shared" si="90"/>
        <v>127</v>
      </c>
      <c r="N74" s="15">
        <f t="shared" si="91"/>
        <v>4265</v>
      </c>
      <c r="O74" s="15">
        <f t="shared" si="96"/>
        <v>3588</v>
      </c>
      <c r="P74" s="15">
        <f t="shared" si="92"/>
        <v>123</v>
      </c>
      <c r="Q74" s="15">
        <f t="shared" si="93"/>
        <v>151</v>
      </c>
      <c r="R74" s="16">
        <f t="shared" si="97"/>
        <v>13369</v>
      </c>
      <c r="S74" s="16">
        <f t="shared" si="98"/>
        <v>11416</v>
      </c>
      <c r="T74" s="16">
        <f t="shared" si="94"/>
        <v>297</v>
      </c>
      <c r="U74" s="16">
        <f t="shared" si="95"/>
        <v>469</v>
      </c>
      <c r="V74" s="15">
        <f t="shared" si="99"/>
        <v>6846</v>
      </c>
      <c r="W74" s="15">
        <f t="shared" si="100"/>
        <v>5925</v>
      </c>
      <c r="X74" s="15">
        <f t="shared" si="101"/>
        <v>129</v>
      </c>
      <c r="Y74" s="15">
        <f t="shared" si="102"/>
        <v>250</v>
      </c>
      <c r="AD74" s="390" t="s">
        <v>25</v>
      </c>
      <c r="AE74" s="25">
        <f t="shared" ref="AE74:AE87" si="103">+BI19/BG19*100</f>
        <v>2.3017902813299234</v>
      </c>
      <c r="AF74" s="25">
        <f t="shared" ref="AF74:AF87" si="104">+BJ19/BG19*100</f>
        <v>4.8923356158732778</v>
      </c>
      <c r="AG74" s="25">
        <f t="shared" ref="AG74:AG95" si="105">+AE74-AF74</f>
        <v>-2.5905453345433544</v>
      </c>
      <c r="AH74" s="15">
        <v>3818</v>
      </c>
      <c r="AI74" s="15">
        <v>116</v>
      </c>
      <c r="AJ74" s="15">
        <v>175</v>
      </c>
      <c r="AK74" s="25">
        <f t="shared" ref="AK74:AK95" si="106">+BQ19/BO19*100</f>
        <v>3.1788400873574374</v>
      </c>
      <c r="AL74" s="25">
        <f t="shared" ref="AL74:AL95" si="107">+BR19/BO19*100</f>
        <v>6.0664887163309871</v>
      </c>
      <c r="AM74" s="25">
        <f t="shared" ref="AM74:AM95" si="108">+AK74-AL74</f>
        <v>-2.8876486289735497</v>
      </c>
      <c r="AN74" s="15">
        <v>5924</v>
      </c>
      <c r="AO74" s="15">
        <v>154</v>
      </c>
      <c r="AP74" s="15">
        <v>251</v>
      </c>
      <c r="AQ74" s="25">
        <f t="shared" ref="AQ74:AQ95" si="109">+BY19/BW19*100</f>
        <v>2.8408438301619512</v>
      </c>
      <c r="AR74" s="25">
        <f t="shared" ref="AR74:AR95" si="110">+BZ19/BW19*100</f>
        <v>4.6747578391209466</v>
      </c>
      <c r="AS74" s="25">
        <f t="shared" ref="AS74:AS95" si="111">+AQ74-AR74</f>
        <v>-1.8339140089589954</v>
      </c>
      <c r="AT74" s="25">
        <f t="shared" ref="AT74:AT92" si="112">+CC19/CA19*100</f>
        <v>2.5243196650658786</v>
      </c>
      <c r="AU74" s="25">
        <f t="shared" ref="AU74:AU92" si="113">+CD19/CA19*100</f>
        <v>5.1902475064647211</v>
      </c>
      <c r="AV74" s="25">
        <f t="shared" ref="AV74:AV95" si="114">+AT74-AU74</f>
        <v>-2.6659278413988425</v>
      </c>
      <c r="CI74" s="358" t="s">
        <v>29</v>
      </c>
      <c r="CJ74" s="372">
        <v>342</v>
      </c>
      <c r="CK74" s="372">
        <v>292</v>
      </c>
      <c r="CL74" s="372">
        <v>3</v>
      </c>
      <c r="CM74" s="372">
        <v>9</v>
      </c>
      <c r="CP74" s="358" t="s">
        <v>29</v>
      </c>
      <c r="CQ74" s="371">
        <v>96</v>
      </c>
      <c r="CR74" s="371">
        <v>84</v>
      </c>
      <c r="CS74" s="371">
        <v>0</v>
      </c>
      <c r="CT74" s="371">
        <v>4</v>
      </c>
      <c r="CW74" s="358" t="s">
        <v>29</v>
      </c>
      <c r="CX74" s="371">
        <v>83</v>
      </c>
      <c r="CY74" s="371">
        <v>63</v>
      </c>
      <c r="CZ74" s="371">
        <v>2</v>
      </c>
      <c r="DA74" s="371">
        <v>2</v>
      </c>
      <c r="DD74" s="358" t="s">
        <v>29</v>
      </c>
      <c r="DE74" s="371">
        <v>69</v>
      </c>
      <c r="DF74" s="371">
        <v>63</v>
      </c>
      <c r="DG74" s="371">
        <v>1</v>
      </c>
      <c r="DH74" s="371">
        <v>2</v>
      </c>
      <c r="DK74" s="358" t="s">
        <v>29</v>
      </c>
      <c r="DL74" s="371">
        <v>94</v>
      </c>
      <c r="DM74" s="371">
        <v>85</v>
      </c>
      <c r="DN74" s="371">
        <v>0</v>
      </c>
      <c r="DO74" s="371">
        <v>1</v>
      </c>
      <c r="DT74" s="393" t="s">
        <v>20</v>
      </c>
      <c r="DU74" s="375">
        <v>149630</v>
      </c>
      <c r="DV74" s="376">
        <v>7205</v>
      </c>
      <c r="DW74" s="376">
        <v>5961</v>
      </c>
      <c r="DX74" s="377">
        <v>127985</v>
      </c>
    </row>
    <row r="75" spans="1:128" x14ac:dyDescent="0.2">
      <c r="A75" s="390" t="s">
        <v>28</v>
      </c>
      <c r="B75" s="15">
        <f t="shared" si="82"/>
        <v>99</v>
      </c>
      <c r="C75" s="15">
        <f t="shared" si="82"/>
        <v>95</v>
      </c>
      <c r="D75" s="15">
        <f t="shared" si="83"/>
        <v>3</v>
      </c>
      <c r="E75" s="15">
        <f t="shared" si="84"/>
        <v>0</v>
      </c>
      <c r="F75" s="15">
        <f t="shared" si="85"/>
        <v>60</v>
      </c>
      <c r="G75" s="15">
        <f t="shared" si="85"/>
        <v>61</v>
      </c>
      <c r="H75" s="15">
        <f t="shared" si="86"/>
        <v>0</v>
      </c>
      <c r="I75" s="15">
        <f t="shared" si="87"/>
        <v>1</v>
      </c>
      <c r="J75" s="15">
        <f t="shared" si="88"/>
        <v>72</v>
      </c>
      <c r="K75" s="15">
        <f t="shared" si="88"/>
        <v>67</v>
      </c>
      <c r="L75" s="15">
        <f t="shared" si="89"/>
        <v>1</v>
      </c>
      <c r="M75" s="15">
        <f t="shared" si="90"/>
        <v>1</v>
      </c>
      <c r="N75" s="15">
        <f t="shared" si="91"/>
        <v>127</v>
      </c>
      <c r="O75" s="15">
        <f t="shared" si="96"/>
        <v>122</v>
      </c>
      <c r="P75" s="15">
        <f t="shared" si="92"/>
        <v>1</v>
      </c>
      <c r="Q75" s="15">
        <f t="shared" si="93"/>
        <v>3</v>
      </c>
      <c r="R75" s="16">
        <f t="shared" si="97"/>
        <v>358</v>
      </c>
      <c r="S75" s="16">
        <f t="shared" si="98"/>
        <v>341</v>
      </c>
      <c r="T75" s="16">
        <f t="shared" si="94"/>
        <v>5</v>
      </c>
      <c r="U75" s="16">
        <f t="shared" si="95"/>
        <v>5</v>
      </c>
      <c r="V75" s="15">
        <f t="shared" si="99"/>
        <v>171</v>
      </c>
      <c r="W75" s="15">
        <f t="shared" si="100"/>
        <v>162</v>
      </c>
      <c r="X75" s="15">
        <f t="shared" si="101"/>
        <v>4</v>
      </c>
      <c r="Y75" s="15">
        <f t="shared" si="102"/>
        <v>1</v>
      </c>
      <c r="AD75" s="390" t="s">
        <v>26</v>
      </c>
      <c r="AE75" s="25">
        <f t="shared" si="103"/>
        <v>0</v>
      </c>
      <c r="AF75" s="25">
        <f t="shared" si="104"/>
        <v>0</v>
      </c>
      <c r="AG75" s="25">
        <f t="shared" si="105"/>
        <v>0</v>
      </c>
      <c r="AH75" s="15">
        <v>28</v>
      </c>
      <c r="AI75" s="15">
        <v>0</v>
      </c>
      <c r="AJ75" s="15">
        <v>0</v>
      </c>
      <c r="AK75" s="25">
        <f t="shared" si="106"/>
        <v>0</v>
      </c>
      <c r="AL75" s="25">
        <f t="shared" si="107"/>
        <v>7.4074074074074066</v>
      </c>
      <c r="AM75" s="25">
        <f t="shared" si="108"/>
        <v>-7.4074074074074066</v>
      </c>
      <c r="AN75" s="15">
        <v>23</v>
      </c>
      <c r="AO75" s="15">
        <v>0</v>
      </c>
      <c r="AP75" s="15">
        <v>3</v>
      </c>
      <c r="AQ75" s="25">
        <f t="shared" si="109"/>
        <v>0</v>
      </c>
      <c r="AR75" s="25">
        <f t="shared" si="110"/>
        <v>1.8518518518518516</v>
      </c>
      <c r="AS75" s="25">
        <f t="shared" si="111"/>
        <v>-1.8518518518518516</v>
      </c>
      <c r="AT75" s="25">
        <f t="shared" si="112"/>
        <v>0</v>
      </c>
      <c r="AU75" s="25">
        <f t="shared" si="113"/>
        <v>3.4482758620689653</v>
      </c>
      <c r="AV75" s="25">
        <f t="shared" si="114"/>
        <v>-3.4482758620689653</v>
      </c>
      <c r="CI75" s="358" t="s">
        <v>30</v>
      </c>
      <c r="CJ75" s="372">
        <v>19545</v>
      </c>
      <c r="CK75" s="372">
        <v>17407</v>
      </c>
      <c r="CL75" s="372">
        <v>793</v>
      </c>
      <c r="CM75" s="372">
        <v>808</v>
      </c>
      <c r="CP75" s="358" t="s">
        <v>30</v>
      </c>
      <c r="CQ75" s="371">
        <v>5106</v>
      </c>
      <c r="CR75" s="371">
        <v>4657</v>
      </c>
      <c r="CS75" s="371">
        <v>248</v>
      </c>
      <c r="CT75" s="371">
        <v>205</v>
      </c>
      <c r="CW75" s="358" t="s">
        <v>30</v>
      </c>
      <c r="CX75" s="371">
        <v>4471</v>
      </c>
      <c r="CY75" s="371">
        <v>3914</v>
      </c>
      <c r="CZ75" s="371">
        <v>170</v>
      </c>
      <c r="DA75" s="371">
        <v>241</v>
      </c>
      <c r="DD75" s="358" t="s">
        <v>30</v>
      </c>
      <c r="DE75" s="371">
        <v>5123</v>
      </c>
      <c r="DF75" s="371">
        <v>4583</v>
      </c>
      <c r="DG75" s="371">
        <v>189</v>
      </c>
      <c r="DH75" s="371">
        <v>182</v>
      </c>
      <c r="DK75" s="358" t="s">
        <v>30</v>
      </c>
      <c r="DL75" s="371">
        <v>4845</v>
      </c>
      <c r="DM75" s="371">
        <v>4336</v>
      </c>
      <c r="DN75" s="371">
        <v>186</v>
      </c>
      <c r="DO75" s="371">
        <v>180</v>
      </c>
    </row>
    <row r="76" spans="1:128" x14ac:dyDescent="0.2">
      <c r="A76" s="390" t="s">
        <v>29</v>
      </c>
      <c r="B76" s="15">
        <f t="shared" si="82"/>
        <v>96</v>
      </c>
      <c r="C76" s="15">
        <f t="shared" si="82"/>
        <v>84</v>
      </c>
      <c r="D76" s="15">
        <f t="shared" si="83"/>
        <v>0</v>
      </c>
      <c r="E76" s="15">
        <f t="shared" si="84"/>
        <v>4</v>
      </c>
      <c r="F76" s="15">
        <f t="shared" si="85"/>
        <v>69</v>
      </c>
      <c r="G76" s="15">
        <f t="shared" si="85"/>
        <v>63</v>
      </c>
      <c r="H76" s="15">
        <f t="shared" si="86"/>
        <v>1</v>
      </c>
      <c r="I76" s="15">
        <f t="shared" si="87"/>
        <v>2</v>
      </c>
      <c r="J76" s="15">
        <f t="shared" si="88"/>
        <v>83</v>
      </c>
      <c r="K76" s="15">
        <f t="shared" si="88"/>
        <v>63</v>
      </c>
      <c r="L76" s="15">
        <f t="shared" si="89"/>
        <v>2</v>
      </c>
      <c r="M76" s="15">
        <f t="shared" si="90"/>
        <v>2</v>
      </c>
      <c r="N76" s="15">
        <f t="shared" si="91"/>
        <v>94</v>
      </c>
      <c r="O76" s="15">
        <f t="shared" si="96"/>
        <v>85</v>
      </c>
      <c r="P76" s="15">
        <f t="shared" si="92"/>
        <v>0</v>
      </c>
      <c r="Q76" s="15">
        <f t="shared" si="93"/>
        <v>1</v>
      </c>
      <c r="R76" s="16">
        <f t="shared" si="97"/>
        <v>342</v>
      </c>
      <c r="S76" s="16">
        <f t="shared" si="98"/>
        <v>292</v>
      </c>
      <c r="T76" s="16">
        <f t="shared" si="94"/>
        <v>3</v>
      </c>
      <c r="U76" s="16">
        <f t="shared" si="95"/>
        <v>9</v>
      </c>
      <c r="V76" s="15">
        <f t="shared" si="99"/>
        <v>179</v>
      </c>
      <c r="W76" s="15">
        <f t="shared" si="100"/>
        <v>147</v>
      </c>
      <c r="X76" s="15">
        <f t="shared" si="101"/>
        <v>2</v>
      </c>
      <c r="Y76" s="15">
        <f t="shared" si="102"/>
        <v>6</v>
      </c>
      <c r="AD76" s="390" t="s">
        <v>27</v>
      </c>
      <c r="AE76" s="25">
        <f t="shared" si="103"/>
        <v>1.8592297476759629</v>
      </c>
      <c r="AF76" s="25">
        <f t="shared" si="104"/>
        <v>5.2058432934926957</v>
      </c>
      <c r="AG76" s="25">
        <f t="shared" si="105"/>
        <v>-3.3466135458167328</v>
      </c>
      <c r="AH76" s="15">
        <v>2317</v>
      </c>
      <c r="AI76" s="15">
        <v>56</v>
      </c>
      <c r="AJ76" s="15">
        <v>109</v>
      </c>
      <c r="AK76" s="25">
        <f t="shared" si="106"/>
        <v>2.5429553264604809</v>
      </c>
      <c r="AL76" s="25">
        <f t="shared" si="107"/>
        <v>6.4948453608247432</v>
      </c>
      <c r="AM76" s="25">
        <f t="shared" si="108"/>
        <v>-3.9518900343642622</v>
      </c>
      <c r="AN76" s="15">
        <v>4313</v>
      </c>
      <c r="AO76" s="15">
        <v>161</v>
      </c>
      <c r="AP76" s="15">
        <v>292</v>
      </c>
      <c r="AQ76" s="25">
        <f t="shared" si="109"/>
        <v>2.2936128199286094</v>
      </c>
      <c r="AR76" s="25">
        <f t="shared" si="110"/>
        <v>4.7922837396521611</v>
      </c>
      <c r="AS76" s="25">
        <f t="shared" si="111"/>
        <v>-2.4986709197235517</v>
      </c>
      <c r="AT76" s="25">
        <f t="shared" si="112"/>
        <v>2.1573033707865168</v>
      </c>
      <c r="AU76" s="25">
        <f t="shared" si="113"/>
        <v>5.7677902621722845</v>
      </c>
      <c r="AV76" s="25">
        <f t="shared" si="114"/>
        <v>-3.6104868913857677</v>
      </c>
      <c r="CI76" s="358" t="s">
        <v>31</v>
      </c>
      <c r="CJ76" s="372">
        <v>34626</v>
      </c>
      <c r="CK76" s="372">
        <v>31616</v>
      </c>
      <c r="CL76" s="372">
        <v>1036</v>
      </c>
      <c r="CM76" s="372">
        <v>1505</v>
      </c>
      <c r="CP76" s="358" t="s">
        <v>31</v>
      </c>
      <c r="CQ76" s="371">
        <v>9279</v>
      </c>
      <c r="CR76" s="371">
        <v>8540</v>
      </c>
      <c r="CS76" s="371">
        <v>279</v>
      </c>
      <c r="CT76" s="371">
        <v>396</v>
      </c>
      <c r="CW76" s="358" t="s">
        <v>31</v>
      </c>
      <c r="CX76" s="371">
        <v>10490</v>
      </c>
      <c r="CY76" s="371">
        <v>9552</v>
      </c>
      <c r="CZ76" s="371">
        <v>334</v>
      </c>
      <c r="DA76" s="371">
        <v>497</v>
      </c>
      <c r="DD76" s="358" t="s">
        <v>31</v>
      </c>
      <c r="DE76" s="371">
        <v>6826</v>
      </c>
      <c r="DF76" s="371">
        <v>6075</v>
      </c>
      <c r="DG76" s="371">
        <v>192</v>
      </c>
      <c r="DH76" s="371">
        <v>267</v>
      </c>
      <c r="DK76" s="358" t="s">
        <v>31</v>
      </c>
      <c r="DL76" s="371">
        <v>8031</v>
      </c>
      <c r="DM76" s="371">
        <v>7390</v>
      </c>
      <c r="DN76" s="371">
        <v>231</v>
      </c>
      <c r="DO76" s="371">
        <v>345</v>
      </c>
    </row>
    <row r="77" spans="1:128" x14ac:dyDescent="0.2">
      <c r="A77" s="390" t="s">
        <v>30</v>
      </c>
      <c r="B77" s="15">
        <f t="shared" si="82"/>
        <v>5106</v>
      </c>
      <c r="C77" s="15">
        <f t="shared" si="82"/>
        <v>4657</v>
      </c>
      <c r="D77" s="15">
        <f t="shared" si="83"/>
        <v>248</v>
      </c>
      <c r="E77" s="15">
        <f t="shared" si="84"/>
        <v>205</v>
      </c>
      <c r="F77" s="15">
        <f t="shared" si="85"/>
        <v>5123</v>
      </c>
      <c r="G77" s="15">
        <f t="shared" si="85"/>
        <v>4583</v>
      </c>
      <c r="H77" s="15">
        <f t="shared" si="86"/>
        <v>189</v>
      </c>
      <c r="I77" s="15">
        <f t="shared" si="87"/>
        <v>182</v>
      </c>
      <c r="J77" s="15">
        <f t="shared" si="88"/>
        <v>4471</v>
      </c>
      <c r="K77" s="15">
        <f t="shared" si="88"/>
        <v>3914</v>
      </c>
      <c r="L77" s="15">
        <f t="shared" si="89"/>
        <v>170</v>
      </c>
      <c r="M77" s="15">
        <f t="shared" si="90"/>
        <v>241</v>
      </c>
      <c r="N77" s="15">
        <f t="shared" si="91"/>
        <v>4845</v>
      </c>
      <c r="O77" s="15">
        <f t="shared" si="96"/>
        <v>4336</v>
      </c>
      <c r="P77" s="15">
        <f t="shared" si="92"/>
        <v>186</v>
      </c>
      <c r="Q77" s="15">
        <f t="shared" si="93"/>
        <v>180</v>
      </c>
      <c r="R77" s="16">
        <f t="shared" si="97"/>
        <v>19545</v>
      </c>
      <c r="S77" s="16">
        <f t="shared" si="98"/>
        <v>17407</v>
      </c>
      <c r="T77" s="16">
        <f t="shared" si="94"/>
        <v>793</v>
      </c>
      <c r="U77" s="16">
        <f t="shared" si="95"/>
        <v>808</v>
      </c>
      <c r="V77" s="15">
        <f t="shared" si="99"/>
        <v>9577</v>
      </c>
      <c r="W77" s="15">
        <f t="shared" si="100"/>
        <v>8571</v>
      </c>
      <c r="X77" s="15">
        <f t="shared" si="101"/>
        <v>418</v>
      </c>
      <c r="Y77" s="15">
        <f t="shared" si="102"/>
        <v>446</v>
      </c>
      <c r="AD77" s="390" t="s">
        <v>28</v>
      </c>
      <c r="AE77" s="25">
        <f t="shared" si="103"/>
        <v>2</v>
      </c>
      <c r="AF77" s="25">
        <f t="shared" si="104"/>
        <v>2</v>
      </c>
      <c r="AG77" s="25">
        <f t="shared" si="105"/>
        <v>0</v>
      </c>
      <c r="AH77" s="15">
        <v>57</v>
      </c>
      <c r="AI77" s="15">
        <v>0</v>
      </c>
      <c r="AJ77" s="15">
        <v>5</v>
      </c>
      <c r="AK77" s="25">
        <f t="shared" si="106"/>
        <v>0</v>
      </c>
      <c r="AL77" s="25">
        <f t="shared" si="107"/>
        <v>1.3333333333333335</v>
      </c>
      <c r="AM77" s="25">
        <f t="shared" si="108"/>
        <v>-1.3333333333333335</v>
      </c>
      <c r="AN77" s="15">
        <v>133</v>
      </c>
      <c r="AO77" s="15">
        <v>1</v>
      </c>
      <c r="AP77" s="15">
        <v>3</v>
      </c>
      <c r="AQ77" s="25">
        <f t="shared" si="109"/>
        <v>1.10803324099723</v>
      </c>
      <c r="AR77" s="25">
        <f t="shared" si="110"/>
        <v>2.21606648199446</v>
      </c>
      <c r="AS77" s="25">
        <f t="shared" si="111"/>
        <v>-1.10803324099723</v>
      </c>
      <c r="AT77" s="25">
        <f t="shared" si="112"/>
        <v>1.1428571428571428</v>
      </c>
      <c r="AU77" s="25">
        <f t="shared" si="113"/>
        <v>1.7142857142857144</v>
      </c>
      <c r="AV77" s="25">
        <f t="shared" si="114"/>
        <v>-0.57142857142857162</v>
      </c>
      <c r="CI77" s="358" t="s">
        <v>32</v>
      </c>
      <c r="CJ77" s="372">
        <v>2905</v>
      </c>
      <c r="CK77" s="372">
        <v>2553</v>
      </c>
      <c r="CL77" s="372">
        <v>31</v>
      </c>
      <c r="CM77" s="372">
        <v>115</v>
      </c>
      <c r="CP77" s="358" t="s">
        <v>32</v>
      </c>
      <c r="CQ77" s="371">
        <v>827</v>
      </c>
      <c r="CR77" s="371">
        <v>728</v>
      </c>
      <c r="CS77" s="371">
        <v>11</v>
      </c>
      <c r="CT77" s="371">
        <v>29</v>
      </c>
      <c r="CW77" s="358" t="s">
        <v>32</v>
      </c>
      <c r="CX77" s="371">
        <v>896</v>
      </c>
      <c r="CY77" s="371">
        <v>803</v>
      </c>
      <c r="CZ77" s="371">
        <v>11</v>
      </c>
      <c r="DA77" s="371">
        <v>38</v>
      </c>
      <c r="DD77" s="358" t="s">
        <v>32</v>
      </c>
      <c r="DE77" s="371">
        <v>546</v>
      </c>
      <c r="DF77" s="371">
        <v>465</v>
      </c>
      <c r="DG77" s="371">
        <v>4</v>
      </c>
      <c r="DH77" s="371">
        <v>21</v>
      </c>
      <c r="DK77" s="358" t="s">
        <v>32</v>
      </c>
      <c r="DL77" s="371">
        <v>636</v>
      </c>
      <c r="DM77" s="371">
        <v>556</v>
      </c>
      <c r="DN77" s="371">
        <v>5</v>
      </c>
      <c r="DO77" s="371">
        <v>27</v>
      </c>
    </row>
    <row r="78" spans="1:128" x14ac:dyDescent="0.2">
      <c r="A78" s="390" t="s">
        <v>31</v>
      </c>
      <c r="B78" s="15">
        <f t="shared" si="82"/>
        <v>9279</v>
      </c>
      <c r="C78" s="15">
        <f t="shared" si="82"/>
        <v>8540</v>
      </c>
      <c r="D78" s="15">
        <f t="shared" si="83"/>
        <v>279</v>
      </c>
      <c r="E78" s="15">
        <f t="shared" si="84"/>
        <v>396</v>
      </c>
      <c r="F78" s="15">
        <f t="shared" si="85"/>
        <v>6826</v>
      </c>
      <c r="G78" s="15">
        <f t="shared" si="85"/>
        <v>6075</v>
      </c>
      <c r="H78" s="15">
        <f t="shared" si="86"/>
        <v>192</v>
      </c>
      <c r="I78" s="15">
        <f t="shared" si="87"/>
        <v>267</v>
      </c>
      <c r="J78" s="15">
        <f t="shared" si="88"/>
        <v>10490</v>
      </c>
      <c r="K78" s="15">
        <f t="shared" si="88"/>
        <v>9552</v>
      </c>
      <c r="L78" s="15">
        <f t="shared" si="89"/>
        <v>334</v>
      </c>
      <c r="M78" s="15">
        <f t="shared" si="90"/>
        <v>497</v>
      </c>
      <c r="N78" s="15">
        <f t="shared" si="91"/>
        <v>8031</v>
      </c>
      <c r="O78" s="15">
        <f t="shared" si="96"/>
        <v>7390</v>
      </c>
      <c r="P78" s="15">
        <f t="shared" si="92"/>
        <v>231</v>
      </c>
      <c r="Q78" s="15">
        <f t="shared" si="93"/>
        <v>345</v>
      </c>
      <c r="R78" s="16">
        <f t="shared" si="97"/>
        <v>34626</v>
      </c>
      <c r="S78" s="16">
        <f t="shared" si="98"/>
        <v>31616</v>
      </c>
      <c r="T78" s="16">
        <f t="shared" si="94"/>
        <v>1036</v>
      </c>
      <c r="U78" s="16">
        <f t="shared" si="95"/>
        <v>1505</v>
      </c>
      <c r="V78" s="15">
        <f t="shared" si="99"/>
        <v>19769</v>
      </c>
      <c r="W78" s="15">
        <f t="shared" si="100"/>
        <v>18092</v>
      </c>
      <c r="X78" s="15">
        <f t="shared" si="101"/>
        <v>613</v>
      </c>
      <c r="Y78" s="15">
        <f t="shared" si="102"/>
        <v>893</v>
      </c>
      <c r="AD78" s="390" t="s">
        <v>29</v>
      </c>
      <c r="AE78" s="25">
        <f t="shared" si="103"/>
        <v>0</v>
      </c>
      <c r="AF78" s="25">
        <f t="shared" si="104"/>
        <v>4.2105263157894735</v>
      </c>
      <c r="AG78" s="25">
        <f t="shared" si="105"/>
        <v>-4.2105263157894735</v>
      </c>
      <c r="AH78" s="15">
        <v>67</v>
      </c>
      <c r="AI78" s="15">
        <v>0</v>
      </c>
      <c r="AJ78" s="15">
        <v>3</v>
      </c>
      <c r="AK78" s="25">
        <f t="shared" si="106"/>
        <v>3.7037037037037033</v>
      </c>
      <c r="AL78" s="25">
        <f t="shared" si="107"/>
        <v>4.9382716049382713</v>
      </c>
      <c r="AM78" s="25">
        <f t="shared" si="108"/>
        <v>-1.2345679012345681</v>
      </c>
      <c r="AN78" s="15">
        <v>93</v>
      </c>
      <c r="AO78" s="15">
        <v>0</v>
      </c>
      <c r="AP78" s="15">
        <v>1</v>
      </c>
      <c r="AQ78" s="25">
        <f t="shared" si="109"/>
        <v>0.87976539589442826</v>
      </c>
      <c r="AR78" s="25">
        <f t="shared" si="110"/>
        <v>2.9325513196480939</v>
      </c>
      <c r="AS78" s="25">
        <f t="shared" si="111"/>
        <v>-2.0527859237536656</v>
      </c>
      <c r="AT78" s="25">
        <f t="shared" si="112"/>
        <v>1.7045454545454544</v>
      </c>
      <c r="AU78" s="25">
        <f t="shared" si="113"/>
        <v>4.5454545454545459</v>
      </c>
      <c r="AV78" s="25">
        <f t="shared" si="114"/>
        <v>-2.8409090909090917</v>
      </c>
      <c r="CI78" s="358" t="s">
        <v>33</v>
      </c>
      <c r="CJ78" s="372">
        <v>11809</v>
      </c>
      <c r="CK78" s="372">
        <v>10221</v>
      </c>
      <c r="CL78" s="372">
        <v>216</v>
      </c>
      <c r="CM78" s="372">
        <v>463</v>
      </c>
      <c r="CP78" s="358" t="s">
        <v>33</v>
      </c>
      <c r="CQ78" s="371">
        <v>3007</v>
      </c>
      <c r="CR78" s="371">
        <v>2628</v>
      </c>
      <c r="CS78" s="371">
        <v>45</v>
      </c>
      <c r="CT78" s="371">
        <v>124</v>
      </c>
      <c r="CW78" s="358" t="s">
        <v>33</v>
      </c>
      <c r="CX78" s="371">
        <v>2764</v>
      </c>
      <c r="CY78" s="371">
        <v>2325</v>
      </c>
      <c r="CZ78" s="371">
        <v>55</v>
      </c>
      <c r="DA78" s="371">
        <v>128</v>
      </c>
      <c r="DD78" s="358" t="s">
        <v>33</v>
      </c>
      <c r="DE78" s="371">
        <v>3052</v>
      </c>
      <c r="DF78" s="371">
        <v>2671</v>
      </c>
      <c r="DG78" s="371">
        <v>60</v>
      </c>
      <c r="DH78" s="371">
        <v>103</v>
      </c>
      <c r="DK78" s="358" t="s">
        <v>33</v>
      </c>
      <c r="DL78" s="371">
        <v>2986</v>
      </c>
      <c r="DM78" s="371">
        <v>2596</v>
      </c>
      <c r="DN78" s="371">
        <v>56</v>
      </c>
      <c r="DO78" s="371">
        <v>108</v>
      </c>
    </row>
    <row r="79" spans="1:128" x14ac:dyDescent="0.2">
      <c r="A79" s="390" t="s">
        <v>32</v>
      </c>
      <c r="B79" s="15">
        <f t="shared" si="82"/>
        <v>827</v>
      </c>
      <c r="C79" s="15">
        <f t="shared" si="82"/>
        <v>728</v>
      </c>
      <c r="D79" s="15">
        <f t="shared" si="83"/>
        <v>11</v>
      </c>
      <c r="E79" s="15">
        <f t="shared" si="84"/>
        <v>29</v>
      </c>
      <c r="F79" s="15">
        <f t="shared" si="85"/>
        <v>546</v>
      </c>
      <c r="G79" s="15">
        <f t="shared" si="85"/>
        <v>465</v>
      </c>
      <c r="H79" s="15">
        <f t="shared" si="86"/>
        <v>4</v>
      </c>
      <c r="I79" s="15">
        <f t="shared" si="87"/>
        <v>21</v>
      </c>
      <c r="J79" s="15">
        <f t="shared" si="88"/>
        <v>896</v>
      </c>
      <c r="K79" s="15">
        <f t="shared" si="88"/>
        <v>803</v>
      </c>
      <c r="L79" s="15">
        <f t="shared" si="89"/>
        <v>11</v>
      </c>
      <c r="M79" s="15">
        <f t="shared" si="90"/>
        <v>38</v>
      </c>
      <c r="N79" s="15">
        <f t="shared" si="91"/>
        <v>636</v>
      </c>
      <c r="O79" s="15">
        <f t="shared" si="96"/>
        <v>556</v>
      </c>
      <c r="P79" s="15">
        <f t="shared" si="92"/>
        <v>5</v>
      </c>
      <c r="Q79" s="15">
        <f t="shared" si="93"/>
        <v>27</v>
      </c>
      <c r="R79" s="16">
        <f t="shared" si="97"/>
        <v>2905</v>
      </c>
      <c r="S79" s="16">
        <f t="shared" si="98"/>
        <v>2553</v>
      </c>
      <c r="T79" s="16">
        <f t="shared" si="94"/>
        <v>31</v>
      </c>
      <c r="U79" s="16">
        <f t="shared" si="95"/>
        <v>115</v>
      </c>
      <c r="V79" s="15">
        <f t="shared" si="99"/>
        <v>1723</v>
      </c>
      <c r="W79" s="15">
        <f t="shared" si="100"/>
        <v>1531</v>
      </c>
      <c r="X79" s="15">
        <f t="shared" si="101"/>
        <v>22</v>
      </c>
      <c r="Y79" s="15">
        <f t="shared" si="102"/>
        <v>67</v>
      </c>
      <c r="AD79" s="390" t="s">
        <v>30</v>
      </c>
      <c r="AE79" s="25">
        <f t="shared" si="103"/>
        <v>4.2681699214817801</v>
      </c>
      <c r="AF79" s="25">
        <f t="shared" si="104"/>
        <v>8.2947453191061005</v>
      </c>
      <c r="AG79" s="25">
        <f t="shared" si="105"/>
        <v>-4.0265753976243204</v>
      </c>
      <c r="AH79" s="15">
        <v>5075</v>
      </c>
      <c r="AI79" s="15">
        <v>160</v>
      </c>
      <c r="AJ79" s="15">
        <v>256</v>
      </c>
      <c r="AK79" s="25">
        <f t="shared" si="106"/>
        <v>3.7304996608636669</v>
      </c>
      <c r="AL79" s="25">
        <f t="shared" si="107"/>
        <v>6.7148993895546019</v>
      </c>
      <c r="AM79" s="25">
        <f t="shared" si="108"/>
        <v>-2.9843997286909349</v>
      </c>
      <c r="AN79" s="15">
        <v>4732</v>
      </c>
      <c r="AO79" s="15">
        <v>177</v>
      </c>
      <c r="AP79" s="15">
        <v>279</v>
      </c>
      <c r="AQ79" s="25">
        <f t="shared" si="109"/>
        <v>4.1120442441622291</v>
      </c>
      <c r="AR79" s="25">
        <f t="shared" si="110"/>
        <v>5.5868496517820567</v>
      </c>
      <c r="AS79" s="25">
        <f t="shared" si="111"/>
        <v>-1.4748054076198276</v>
      </c>
      <c r="AT79" s="25">
        <f t="shared" si="112"/>
        <v>4.0149094781682635</v>
      </c>
      <c r="AU79" s="25">
        <f t="shared" si="113"/>
        <v>7.5505857294994678</v>
      </c>
      <c r="AV79" s="25">
        <f t="shared" si="114"/>
        <v>-3.5356762513312043</v>
      </c>
      <c r="CI79" s="358" t="s">
        <v>34</v>
      </c>
      <c r="CJ79" s="372">
        <v>3007</v>
      </c>
      <c r="CK79" s="372">
        <v>2702</v>
      </c>
      <c r="CL79" s="372">
        <v>151</v>
      </c>
      <c r="CM79" s="372">
        <v>126</v>
      </c>
      <c r="CP79" s="358" t="s">
        <v>34</v>
      </c>
      <c r="CQ79" s="371">
        <v>760</v>
      </c>
      <c r="CR79" s="371">
        <v>699</v>
      </c>
      <c r="CS79" s="371">
        <v>49</v>
      </c>
      <c r="CT79" s="371">
        <v>36</v>
      </c>
      <c r="CW79" s="358" t="s">
        <v>34</v>
      </c>
      <c r="CX79" s="371">
        <v>864</v>
      </c>
      <c r="CY79" s="371">
        <v>780</v>
      </c>
      <c r="CZ79" s="371">
        <v>50</v>
      </c>
      <c r="DA79" s="371">
        <v>32</v>
      </c>
      <c r="DD79" s="358" t="s">
        <v>34</v>
      </c>
      <c r="DE79" s="371">
        <v>729</v>
      </c>
      <c r="DF79" s="371">
        <v>653</v>
      </c>
      <c r="DG79" s="371">
        <v>25</v>
      </c>
      <c r="DH79" s="371">
        <v>31</v>
      </c>
      <c r="DK79" s="358" t="s">
        <v>34</v>
      </c>
      <c r="DL79" s="371">
        <v>654</v>
      </c>
      <c r="DM79" s="371">
        <v>578</v>
      </c>
      <c r="DN79" s="371">
        <v>27</v>
      </c>
      <c r="DO79" s="371">
        <v>27</v>
      </c>
    </row>
    <row r="80" spans="1:128" x14ac:dyDescent="0.2">
      <c r="A80" s="390" t="s">
        <v>33</v>
      </c>
      <c r="B80" s="15">
        <f t="shared" si="82"/>
        <v>3007</v>
      </c>
      <c r="C80" s="15">
        <f t="shared" si="82"/>
        <v>2628</v>
      </c>
      <c r="D80" s="15">
        <f t="shared" si="83"/>
        <v>45</v>
      </c>
      <c r="E80" s="15">
        <f t="shared" si="84"/>
        <v>124</v>
      </c>
      <c r="F80" s="15">
        <f t="shared" si="85"/>
        <v>3052</v>
      </c>
      <c r="G80" s="15">
        <f t="shared" si="85"/>
        <v>2671</v>
      </c>
      <c r="H80" s="15">
        <f t="shared" si="86"/>
        <v>60</v>
      </c>
      <c r="I80" s="15">
        <f t="shared" si="87"/>
        <v>103</v>
      </c>
      <c r="J80" s="15">
        <f t="shared" si="88"/>
        <v>2764</v>
      </c>
      <c r="K80" s="15">
        <f t="shared" si="88"/>
        <v>2325</v>
      </c>
      <c r="L80" s="15">
        <f t="shared" si="89"/>
        <v>55</v>
      </c>
      <c r="M80" s="15">
        <f t="shared" si="90"/>
        <v>128</v>
      </c>
      <c r="N80" s="15">
        <f t="shared" si="91"/>
        <v>2986</v>
      </c>
      <c r="O80" s="15">
        <f t="shared" si="96"/>
        <v>2596</v>
      </c>
      <c r="P80" s="15">
        <f t="shared" si="92"/>
        <v>56</v>
      </c>
      <c r="Q80" s="15">
        <f t="shared" si="93"/>
        <v>108</v>
      </c>
      <c r="R80" s="16">
        <f t="shared" si="97"/>
        <v>11809</v>
      </c>
      <c r="S80" s="16">
        <f t="shared" si="98"/>
        <v>10221</v>
      </c>
      <c r="T80" s="16">
        <f t="shared" si="94"/>
        <v>216</v>
      </c>
      <c r="U80" s="16">
        <f t="shared" si="95"/>
        <v>463</v>
      </c>
      <c r="V80" s="15">
        <f t="shared" si="99"/>
        <v>5771</v>
      </c>
      <c r="W80" s="15">
        <f t="shared" si="100"/>
        <v>4953</v>
      </c>
      <c r="X80" s="15">
        <f t="shared" si="101"/>
        <v>100</v>
      </c>
      <c r="Y80" s="15">
        <f t="shared" si="102"/>
        <v>252</v>
      </c>
      <c r="AD80" s="390" t="s">
        <v>31</v>
      </c>
      <c r="AE80" s="25">
        <f t="shared" si="103"/>
        <v>2.42322724734785</v>
      </c>
      <c r="AF80" s="25">
        <f t="shared" si="104"/>
        <v>7.6158570630932436</v>
      </c>
      <c r="AG80" s="25">
        <f t="shared" si="105"/>
        <v>-5.1926298157453932</v>
      </c>
      <c r="AH80" s="15">
        <v>6883</v>
      </c>
      <c r="AI80" s="15">
        <v>232</v>
      </c>
      <c r="AJ80" s="15">
        <v>486</v>
      </c>
      <c r="AK80" s="25">
        <f t="shared" si="106"/>
        <v>3.1768231768231772</v>
      </c>
      <c r="AL80" s="25">
        <f t="shared" si="107"/>
        <v>9.2607392607392605</v>
      </c>
      <c r="AM80" s="25">
        <f t="shared" si="108"/>
        <v>-6.0839160839160833</v>
      </c>
      <c r="AN80" s="15">
        <v>8057</v>
      </c>
      <c r="AO80" s="15">
        <v>381</v>
      </c>
      <c r="AP80" s="15">
        <v>555</v>
      </c>
      <c r="AQ80" s="25">
        <f t="shared" si="109"/>
        <v>2.7690389980411942</v>
      </c>
      <c r="AR80" s="25">
        <f t="shared" si="110"/>
        <v>6.8973704517124714</v>
      </c>
      <c r="AS80" s="25">
        <f t="shared" si="111"/>
        <v>-4.1283314536712776</v>
      </c>
      <c r="AT80" s="25">
        <f t="shared" si="112"/>
        <v>2.8209860268916422</v>
      </c>
      <c r="AU80" s="25">
        <f t="shared" si="113"/>
        <v>8.4840495649881351</v>
      </c>
      <c r="AV80" s="25">
        <f t="shared" si="114"/>
        <v>-5.6630635380964929</v>
      </c>
      <c r="CI80" s="358" t="s">
        <v>35</v>
      </c>
      <c r="CJ80" s="372">
        <v>2611</v>
      </c>
      <c r="CK80" s="372">
        <v>2481</v>
      </c>
      <c r="CL80" s="372">
        <v>154</v>
      </c>
      <c r="CM80" s="372">
        <v>140</v>
      </c>
      <c r="CP80" s="358" t="s">
        <v>35</v>
      </c>
      <c r="CQ80" s="371">
        <v>749</v>
      </c>
      <c r="CR80" s="371">
        <v>718</v>
      </c>
      <c r="CS80" s="371">
        <v>49</v>
      </c>
      <c r="CT80" s="371">
        <v>44</v>
      </c>
      <c r="CW80" s="358" t="s">
        <v>35</v>
      </c>
      <c r="CX80" s="371">
        <v>776</v>
      </c>
      <c r="CY80" s="371">
        <v>725</v>
      </c>
      <c r="CZ80" s="371">
        <v>37</v>
      </c>
      <c r="DA80" s="371">
        <v>39</v>
      </c>
      <c r="DD80" s="358" t="s">
        <v>35</v>
      </c>
      <c r="DE80" s="371">
        <v>538</v>
      </c>
      <c r="DF80" s="371">
        <v>505</v>
      </c>
      <c r="DG80" s="371">
        <v>38</v>
      </c>
      <c r="DH80" s="371">
        <v>24</v>
      </c>
      <c r="DK80" s="358" t="s">
        <v>35</v>
      </c>
      <c r="DL80" s="371">
        <v>548</v>
      </c>
      <c r="DM80" s="371">
        <v>531</v>
      </c>
      <c r="DN80" s="371">
        <v>30</v>
      </c>
      <c r="DO80" s="371">
        <v>33</v>
      </c>
    </row>
    <row r="81" spans="1:119" x14ac:dyDescent="0.2">
      <c r="A81" s="390" t="s">
        <v>34</v>
      </c>
      <c r="B81" s="15">
        <f t="shared" si="82"/>
        <v>760</v>
      </c>
      <c r="C81" s="15">
        <f t="shared" si="82"/>
        <v>699</v>
      </c>
      <c r="D81" s="15">
        <f t="shared" si="83"/>
        <v>49</v>
      </c>
      <c r="E81" s="15">
        <f t="shared" si="84"/>
        <v>36</v>
      </c>
      <c r="F81" s="15">
        <f t="shared" si="85"/>
        <v>729</v>
      </c>
      <c r="G81" s="15">
        <f t="shared" si="85"/>
        <v>653</v>
      </c>
      <c r="H81" s="15">
        <f t="shared" si="86"/>
        <v>25</v>
      </c>
      <c r="I81" s="15">
        <f t="shared" si="87"/>
        <v>31</v>
      </c>
      <c r="J81" s="15">
        <f t="shared" si="88"/>
        <v>864</v>
      </c>
      <c r="K81" s="15">
        <f t="shared" si="88"/>
        <v>780</v>
      </c>
      <c r="L81" s="15">
        <f t="shared" si="89"/>
        <v>50</v>
      </c>
      <c r="M81" s="15">
        <f t="shared" si="90"/>
        <v>32</v>
      </c>
      <c r="N81" s="15">
        <f t="shared" si="91"/>
        <v>654</v>
      </c>
      <c r="O81" s="15">
        <f t="shared" si="96"/>
        <v>578</v>
      </c>
      <c r="P81" s="15">
        <f t="shared" si="92"/>
        <v>27</v>
      </c>
      <c r="Q81" s="15">
        <f t="shared" si="93"/>
        <v>27</v>
      </c>
      <c r="R81" s="16">
        <f t="shared" si="97"/>
        <v>3007</v>
      </c>
      <c r="S81" s="16">
        <f t="shared" si="98"/>
        <v>2702</v>
      </c>
      <c r="T81" s="16">
        <f t="shared" si="94"/>
        <v>151</v>
      </c>
      <c r="U81" s="16">
        <f t="shared" si="95"/>
        <v>126</v>
      </c>
      <c r="V81" s="15">
        <f t="shared" si="99"/>
        <v>1624</v>
      </c>
      <c r="W81" s="15">
        <f t="shared" si="100"/>
        <v>1479</v>
      </c>
      <c r="X81" s="15">
        <f t="shared" si="101"/>
        <v>99</v>
      </c>
      <c r="Y81" s="15">
        <f t="shared" si="102"/>
        <v>68</v>
      </c>
      <c r="AD81" s="390" t="s">
        <v>32</v>
      </c>
      <c r="AE81" s="25">
        <f t="shared" si="103"/>
        <v>0.88945362134688688</v>
      </c>
      <c r="AF81" s="25">
        <f t="shared" si="104"/>
        <v>7.3697585768742053</v>
      </c>
      <c r="AG81" s="25">
        <f t="shared" si="105"/>
        <v>-6.480304955527318</v>
      </c>
      <c r="AH81" s="15">
        <v>556</v>
      </c>
      <c r="AI81" s="15">
        <v>6</v>
      </c>
      <c r="AJ81" s="15">
        <v>32</v>
      </c>
      <c r="AK81" s="25">
        <f t="shared" si="106"/>
        <v>0.93240093240093236</v>
      </c>
      <c r="AL81" s="25">
        <f t="shared" si="107"/>
        <v>7.5757575757575761</v>
      </c>
      <c r="AM81" s="25">
        <f t="shared" si="108"/>
        <v>-6.6433566433566433</v>
      </c>
      <c r="AN81" s="15">
        <v>661</v>
      </c>
      <c r="AO81" s="15">
        <v>7</v>
      </c>
      <c r="AP81" s="15">
        <v>36</v>
      </c>
      <c r="AQ81" s="25">
        <f t="shared" si="109"/>
        <v>1.1016346837242361</v>
      </c>
      <c r="AR81" s="25">
        <f t="shared" si="110"/>
        <v>6.0412224591329071</v>
      </c>
      <c r="AS81" s="25">
        <f t="shared" si="111"/>
        <v>-4.939587775408671</v>
      </c>
      <c r="AT81" s="25">
        <f t="shared" si="112"/>
        <v>0.91185410334346495</v>
      </c>
      <c r="AU81" s="25">
        <f t="shared" si="113"/>
        <v>7.4772036474164141</v>
      </c>
      <c r="AV81" s="25">
        <f t="shared" si="114"/>
        <v>-6.5653495440729488</v>
      </c>
      <c r="CI81" s="358" t="s">
        <v>36</v>
      </c>
      <c r="CJ81" s="372">
        <v>3756</v>
      </c>
      <c r="CK81" s="372">
        <v>3381</v>
      </c>
      <c r="CL81" s="372">
        <v>90</v>
      </c>
      <c r="CM81" s="372">
        <v>78</v>
      </c>
      <c r="CP81" s="358" t="s">
        <v>36</v>
      </c>
      <c r="CQ81" s="371">
        <v>830</v>
      </c>
      <c r="CR81" s="371">
        <v>746</v>
      </c>
      <c r="CS81" s="371">
        <v>23</v>
      </c>
      <c r="CT81" s="371">
        <v>24</v>
      </c>
      <c r="CW81" s="358" t="s">
        <v>36</v>
      </c>
      <c r="CX81" s="371">
        <v>1135</v>
      </c>
      <c r="CY81" s="371">
        <v>1011</v>
      </c>
      <c r="CZ81" s="371">
        <v>30</v>
      </c>
      <c r="DA81" s="371">
        <v>22</v>
      </c>
      <c r="DD81" s="358" t="s">
        <v>36</v>
      </c>
      <c r="DE81" s="371">
        <v>736</v>
      </c>
      <c r="DF81" s="371">
        <v>681</v>
      </c>
      <c r="DG81" s="371">
        <v>22</v>
      </c>
      <c r="DH81" s="371">
        <v>11</v>
      </c>
      <c r="DK81" s="358" t="s">
        <v>36</v>
      </c>
      <c r="DL81" s="371">
        <v>1055</v>
      </c>
      <c r="DM81" s="371">
        <v>963</v>
      </c>
      <c r="DN81" s="371">
        <v>15</v>
      </c>
      <c r="DO81" s="371">
        <v>21</v>
      </c>
    </row>
    <row r="82" spans="1:119" x14ac:dyDescent="0.2">
      <c r="A82" s="390" t="s">
        <v>35</v>
      </c>
      <c r="B82" s="15">
        <f t="shared" si="82"/>
        <v>749</v>
      </c>
      <c r="C82" s="15">
        <f t="shared" si="82"/>
        <v>718</v>
      </c>
      <c r="D82" s="15">
        <f t="shared" si="83"/>
        <v>49</v>
      </c>
      <c r="E82" s="15">
        <f t="shared" si="84"/>
        <v>44</v>
      </c>
      <c r="F82" s="15">
        <f t="shared" si="85"/>
        <v>538</v>
      </c>
      <c r="G82" s="15">
        <f t="shared" si="85"/>
        <v>505</v>
      </c>
      <c r="H82" s="15">
        <f t="shared" si="86"/>
        <v>38</v>
      </c>
      <c r="I82" s="15">
        <f t="shared" si="87"/>
        <v>24</v>
      </c>
      <c r="J82" s="15">
        <f t="shared" si="88"/>
        <v>776</v>
      </c>
      <c r="K82" s="15">
        <f t="shared" si="88"/>
        <v>725</v>
      </c>
      <c r="L82" s="15">
        <f t="shared" si="89"/>
        <v>37</v>
      </c>
      <c r="M82" s="15">
        <f t="shared" si="90"/>
        <v>39</v>
      </c>
      <c r="N82" s="15">
        <f t="shared" si="91"/>
        <v>548</v>
      </c>
      <c r="O82" s="15">
        <f t="shared" si="96"/>
        <v>531</v>
      </c>
      <c r="P82" s="15">
        <f t="shared" si="92"/>
        <v>30</v>
      </c>
      <c r="Q82" s="15">
        <f t="shared" si="93"/>
        <v>33</v>
      </c>
      <c r="R82" s="16">
        <f t="shared" si="97"/>
        <v>2611</v>
      </c>
      <c r="S82" s="16">
        <f t="shared" si="98"/>
        <v>2481</v>
      </c>
      <c r="T82" s="16">
        <f t="shared" si="94"/>
        <v>154</v>
      </c>
      <c r="U82" s="16">
        <f t="shared" si="95"/>
        <v>140</v>
      </c>
      <c r="V82" s="15">
        <f t="shared" si="99"/>
        <v>1525</v>
      </c>
      <c r="W82" s="15">
        <f t="shared" si="100"/>
        <v>1443</v>
      </c>
      <c r="X82" s="15">
        <f t="shared" si="101"/>
        <v>86</v>
      </c>
      <c r="Y82" s="15">
        <f t="shared" si="102"/>
        <v>83</v>
      </c>
      <c r="AD82" s="390" t="s">
        <v>33</v>
      </c>
      <c r="AE82" s="25">
        <f t="shared" si="103"/>
        <v>2.042182792099096</v>
      </c>
      <c r="AF82" s="25">
        <f t="shared" si="104"/>
        <v>6.4948108470036816</v>
      </c>
      <c r="AG82" s="25">
        <f t="shared" si="105"/>
        <v>-4.4526280549045856</v>
      </c>
      <c r="AH82" s="15">
        <v>2976</v>
      </c>
      <c r="AI82" s="15">
        <v>94</v>
      </c>
      <c r="AJ82" s="15">
        <v>195</v>
      </c>
      <c r="AK82" s="25">
        <f t="shared" si="106"/>
        <v>1.9216555801921658</v>
      </c>
      <c r="AL82" s="25">
        <f t="shared" si="107"/>
        <v>6.9475240206947522</v>
      </c>
      <c r="AM82" s="25">
        <f t="shared" si="108"/>
        <v>-5.0258684405025864</v>
      </c>
      <c r="AN82" s="15">
        <v>2922</v>
      </c>
      <c r="AO82" s="15">
        <v>95</v>
      </c>
      <c r="AP82" s="15">
        <v>177</v>
      </c>
      <c r="AQ82" s="25">
        <f t="shared" si="109"/>
        <v>2.1240441801189465</v>
      </c>
      <c r="AR82" s="25">
        <f t="shared" si="110"/>
        <v>5.8283772302463888</v>
      </c>
      <c r="AS82" s="25">
        <f t="shared" si="111"/>
        <v>-3.7043330501274423</v>
      </c>
      <c r="AT82" s="25">
        <f t="shared" si="112"/>
        <v>1.9848937291410504</v>
      </c>
      <c r="AU82" s="25">
        <f t="shared" si="113"/>
        <v>6.7099947303706307</v>
      </c>
      <c r="AV82" s="25">
        <f t="shared" si="114"/>
        <v>-4.7251010012295804</v>
      </c>
      <c r="CI82" s="358" t="s">
        <v>37</v>
      </c>
      <c r="CJ82" s="372">
        <v>4712</v>
      </c>
      <c r="CK82" s="372">
        <v>4255</v>
      </c>
      <c r="CL82" s="372">
        <v>330</v>
      </c>
      <c r="CM82" s="372">
        <v>193</v>
      </c>
      <c r="CP82" s="358" t="s">
        <v>37</v>
      </c>
      <c r="CQ82" s="371">
        <v>1154</v>
      </c>
      <c r="CR82" s="371">
        <v>1048</v>
      </c>
      <c r="CS82" s="371">
        <v>84</v>
      </c>
      <c r="CT82" s="371">
        <v>41</v>
      </c>
      <c r="CW82" s="358" t="s">
        <v>37</v>
      </c>
      <c r="CX82" s="371">
        <v>1544</v>
      </c>
      <c r="CY82" s="371">
        <v>1373</v>
      </c>
      <c r="CZ82" s="371">
        <v>111</v>
      </c>
      <c r="DA82" s="371">
        <v>77</v>
      </c>
      <c r="DD82" s="358" t="s">
        <v>37</v>
      </c>
      <c r="DE82" s="371">
        <v>947</v>
      </c>
      <c r="DF82" s="371">
        <v>912</v>
      </c>
      <c r="DG82" s="371">
        <v>59</v>
      </c>
      <c r="DH82" s="371">
        <v>34</v>
      </c>
      <c r="DK82" s="358" t="s">
        <v>37</v>
      </c>
      <c r="DL82" s="371">
        <v>1067</v>
      </c>
      <c r="DM82" s="371">
        <v>986</v>
      </c>
      <c r="DN82" s="371">
        <v>76</v>
      </c>
      <c r="DO82" s="371">
        <v>41</v>
      </c>
    </row>
    <row r="83" spans="1:119" x14ac:dyDescent="0.2">
      <c r="A83" s="390" t="s">
        <v>36</v>
      </c>
      <c r="B83" s="15">
        <f t="shared" si="82"/>
        <v>830</v>
      </c>
      <c r="C83" s="15">
        <f t="shared" si="82"/>
        <v>746</v>
      </c>
      <c r="D83" s="15">
        <f t="shared" si="83"/>
        <v>23</v>
      </c>
      <c r="E83" s="15">
        <f t="shared" si="84"/>
        <v>24</v>
      </c>
      <c r="F83" s="15">
        <f t="shared" si="85"/>
        <v>736</v>
      </c>
      <c r="G83" s="15">
        <f t="shared" si="85"/>
        <v>681</v>
      </c>
      <c r="H83" s="15">
        <f t="shared" si="86"/>
        <v>22</v>
      </c>
      <c r="I83" s="15">
        <f t="shared" si="87"/>
        <v>11</v>
      </c>
      <c r="J83" s="15">
        <f t="shared" si="88"/>
        <v>1135</v>
      </c>
      <c r="K83" s="15">
        <f t="shared" si="88"/>
        <v>1011</v>
      </c>
      <c r="L83" s="15">
        <f t="shared" si="89"/>
        <v>30</v>
      </c>
      <c r="M83" s="15">
        <f t="shared" si="90"/>
        <v>22</v>
      </c>
      <c r="N83" s="15">
        <f t="shared" si="91"/>
        <v>1055</v>
      </c>
      <c r="O83" s="15">
        <f t="shared" si="96"/>
        <v>963</v>
      </c>
      <c r="P83" s="15">
        <f t="shared" si="92"/>
        <v>15</v>
      </c>
      <c r="Q83" s="15">
        <f t="shared" si="93"/>
        <v>21</v>
      </c>
      <c r="R83" s="16">
        <f t="shared" si="97"/>
        <v>3756</v>
      </c>
      <c r="S83" s="16">
        <f t="shared" si="98"/>
        <v>3381</v>
      </c>
      <c r="T83" s="16">
        <f t="shared" si="94"/>
        <v>90</v>
      </c>
      <c r="U83" s="16">
        <f t="shared" si="95"/>
        <v>78</v>
      </c>
      <c r="V83" s="15">
        <f t="shared" si="99"/>
        <v>1965</v>
      </c>
      <c r="W83" s="15">
        <f t="shared" si="100"/>
        <v>1757</v>
      </c>
      <c r="X83" s="15">
        <f t="shared" si="101"/>
        <v>53</v>
      </c>
      <c r="Y83" s="15">
        <f t="shared" si="102"/>
        <v>46</v>
      </c>
      <c r="AD83" s="390" t="s">
        <v>34</v>
      </c>
      <c r="AE83" s="25">
        <f t="shared" si="103"/>
        <v>4.6174142480211078</v>
      </c>
      <c r="AF83" s="25">
        <f t="shared" si="104"/>
        <v>5.2770448548812663</v>
      </c>
      <c r="AG83" s="25">
        <f t="shared" si="105"/>
        <v>-0.65963060686015851</v>
      </c>
      <c r="AH83" s="15">
        <v>714</v>
      </c>
      <c r="AI83" s="15">
        <v>29</v>
      </c>
      <c r="AJ83" s="15">
        <v>47</v>
      </c>
      <c r="AK83" s="25">
        <f t="shared" si="106"/>
        <v>4.4032444959443797</v>
      </c>
      <c r="AL83" s="25">
        <f t="shared" si="107"/>
        <v>6.4889918887601388</v>
      </c>
      <c r="AM83" s="25">
        <f t="shared" si="108"/>
        <v>-2.085747392815759</v>
      </c>
      <c r="AN83" s="15">
        <v>628</v>
      </c>
      <c r="AO83" s="15">
        <v>34</v>
      </c>
      <c r="AP83" s="15">
        <v>40</v>
      </c>
      <c r="AQ83" s="25">
        <f t="shared" si="109"/>
        <v>4.3621943159286181</v>
      </c>
      <c r="AR83" s="25">
        <f t="shared" si="110"/>
        <v>5.3866490416391279</v>
      </c>
      <c r="AS83" s="25">
        <f t="shared" si="111"/>
        <v>-1.0244547257105099</v>
      </c>
      <c r="AT83" s="25">
        <f t="shared" si="112"/>
        <v>4.5033929673041335</v>
      </c>
      <c r="AU83" s="25">
        <f t="shared" si="113"/>
        <v>5.9222702035780381</v>
      </c>
      <c r="AV83" s="25">
        <f t="shared" si="114"/>
        <v>-1.4188772362739046</v>
      </c>
      <c r="CI83" s="358" t="s">
        <v>38</v>
      </c>
      <c r="CJ83" s="372">
        <v>4979</v>
      </c>
      <c r="CK83" s="372">
        <v>4575</v>
      </c>
      <c r="CL83" s="372">
        <v>287</v>
      </c>
      <c r="CM83" s="372">
        <v>283</v>
      </c>
      <c r="CP83" s="358" t="s">
        <v>38</v>
      </c>
      <c r="CQ83" s="371">
        <v>1295</v>
      </c>
      <c r="CR83" s="371">
        <v>1193</v>
      </c>
      <c r="CS83" s="371">
        <v>65</v>
      </c>
      <c r="CT83" s="371">
        <v>73</v>
      </c>
      <c r="CW83" s="358" t="s">
        <v>38</v>
      </c>
      <c r="CX83" s="371">
        <v>1445</v>
      </c>
      <c r="CY83" s="371">
        <v>1308</v>
      </c>
      <c r="CZ83" s="371">
        <v>83</v>
      </c>
      <c r="DA83" s="371">
        <v>88</v>
      </c>
      <c r="DD83" s="358" t="s">
        <v>38</v>
      </c>
      <c r="DE83" s="371">
        <v>1115</v>
      </c>
      <c r="DF83" s="371">
        <v>1059</v>
      </c>
      <c r="DG83" s="371">
        <v>61</v>
      </c>
      <c r="DH83" s="371">
        <v>61</v>
      </c>
      <c r="DK83" s="358" t="s">
        <v>38</v>
      </c>
      <c r="DL83" s="371">
        <v>1124</v>
      </c>
      <c r="DM83" s="371">
        <v>1041</v>
      </c>
      <c r="DN83" s="371">
        <v>78</v>
      </c>
      <c r="DO83" s="371">
        <v>61</v>
      </c>
    </row>
    <row r="84" spans="1:119" x14ac:dyDescent="0.2">
      <c r="A84" s="390" t="s">
        <v>37</v>
      </c>
      <c r="B84" s="15">
        <f t="shared" si="82"/>
        <v>1154</v>
      </c>
      <c r="C84" s="15">
        <f t="shared" si="82"/>
        <v>1048</v>
      </c>
      <c r="D84" s="15">
        <f t="shared" si="83"/>
        <v>84</v>
      </c>
      <c r="E84" s="15">
        <f t="shared" si="84"/>
        <v>41</v>
      </c>
      <c r="F84" s="15">
        <f t="shared" si="85"/>
        <v>947</v>
      </c>
      <c r="G84" s="15">
        <f t="shared" si="85"/>
        <v>912</v>
      </c>
      <c r="H84" s="15">
        <f t="shared" si="86"/>
        <v>59</v>
      </c>
      <c r="I84" s="15">
        <f t="shared" si="87"/>
        <v>34</v>
      </c>
      <c r="J84" s="15">
        <f t="shared" si="88"/>
        <v>1544</v>
      </c>
      <c r="K84" s="15">
        <f t="shared" si="88"/>
        <v>1373</v>
      </c>
      <c r="L84" s="15">
        <f t="shared" si="89"/>
        <v>111</v>
      </c>
      <c r="M84" s="15">
        <f t="shared" si="90"/>
        <v>77</v>
      </c>
      <c r="N84" s="15">
        <f t="shared" si="91"/>
        <v>1067</v>
      </c>
      <c r="O84" s="15">
        <f t="shared" si="96"/>
        <v>986</v>
      </c>
      <c r="P84" s="15">
        <f t="shared" si="92"/>
        <v>76</v>
      </c>
      <c r="Q84" s="15">
        <f t="shared" si="93"/>
        <v>41</v>
      </c>
      <c r="R84" s="16">
        <f t="shared" si="97"/>
        <v>4712</v>
      </c>
      <c r="S84" s="16">
        <f t="shared" si="98"/>
        <v>4255</v>
      </c>
      <c r="T84" s="16">
        <f t="shared" si="94"/>
        <v>330</v>
      </c>
      <c r="U84" s="16">
        <f t="shared" si="95"/>
        <v>193</v>
      </c>
      <c r="V84" s="15">
        <f t="shared" si="99"/>
        <v>2698</v>
      </c>
      <c r="W84" s="15">
        <f t="shared" si="100"/>
        <v>2421</v>
      </c>
      <c r="X84" s="15">
        <f t="shared" si="101"/>
        <v>195</v>
      </c>
      <c r="Y84" s="15">
        <f t="shared" si="102"/>
        <v>118</v>
      </c>
      <c r="AD84" s="390" t="s">
        <v>35</v>
      </c>
      <c r="AE84" s="25">
        <f t="shared" si="103"/>
        <v>5.3475935828877006</v>
      </c>
      <c r="AF84" s="25">
        <f t="shared" si="104"/>
        <v>6.9518716577540109</v>
      </c>
      <c r="AG84" s="25">
        <f t="shared" si="105"/>
        <v>-1.6042780748663104</v>
      </c>
      <c r="AH84" s="15">
        <v>503</v>
      </c>
      <c r="AI84" s="15">
        <v>33</v>
      </c>
      <c r="AJ84" s="15">
        <v>49</v>
      </c>
      <c r="AK84" s="25">
        <f t="shared" si="106"/>
        <v>6.5656565656565666</v>
      </c>
      <c r="AL84" s="25">
        <f t="shared" si="107"/>
        <v>5.9343434343434343</v>
      </c>
      <c r="AM84" s="25">
        <f t="shared" si="108"/>
        <v>0.63131313131313238</v>
      </c>
      <c r="AN84" s="15">
        <v>532</v>
      </c>
      <c r="AO84" s="15">
        <v>40</v>
      </c>
      <c r="AP84" s="15">
        <v>42</v>
      </c>
      <c r="AQ84" s="25">
        <f t="shared" si="109"/>
        <v>5.8823529411764701</v>
      </c>
      <c r="AR84" s="25">
        <f t="shared" si="110"/>
        <v>6.375711574952561</v>
      </c>
      <c r="AS84" s="25">
        <f t="shared" si="111"/>
        <v>-0.4933586337760909</v>
      </c>
      <c r="AT84" s="25">
        <f t="shared" si="112"/>
        <v>5.9740259740259738</v>
      </c>
      <c r="AU84" s="25">
        <f t="shared" si="113"/>
        <v>6.4285714285714279</v>
      </c>
      <c r="AV84" s="25">
        <f t="shared" si="114"/>
        <v>-0.45454545454545414</v>
      </c>
      <c r="CI84" s="358" t="s">
        <v>39</v>
      </c>
      <c r="CJ84" s="372">
        <v>4</v>
      </c>
      <c r="CK84" s="372">
        <v>1</v>
      </c>
      <c r="CL84" s="372">
        <v>0</v>
      </c>
      <c r="CM84" s="372">
        <v>0</v>
      </c>
      <c r="CP84" s="358" t="s">
        <v>39</v>
      </c>
      <c r="CQ84" s="371">
        <v>0</v>
      </c>
      <c r="CR84" s="371"/>
      <c r="CS84" s="371">
        <v>0</v>
      </c>
      <c r="CT84" s="371">
        <v>0</v>
      </c>
      <c r="CW84" s="358" t="s">
        <v>39</v>
      </c>
      <c r="CX84" s="371">
        <v>1</v>
      </c>
      <c r="CY84" s="371">
        <v>0</v>
      </c>
      <c r="CZ84" s="371">
        <v>0</v>
      </c>
      <c r="DA84" s="371">
        <v>0</v>
      </c>
      <c r="DD84" s="358" t="s">
        <v>39</v>
      </c>
      <c r="DE84" s="371">
        <v>2</v>
      </c>
      <c r="DF84" s="371">
        <v>1</v>
      </c>
      <c r="DG84" s="371">
        <v>0</v>
      </c>
      <c r="DH84" s="371">
        <v>0</v>
      </c>
      <c r="DK84" s="358" t="s">
        <v>39</v>
      </c>
      <c r="DL84" s="371">
        <v>1</v>
      </c>
      <c r="DM84" s="371">
        <v>0</v>
      </c>
      <c r="DN84" s="371">
        <v>0</v>
      </c>
      <c r="DO84" s="371">
        <v>0</v>
      </c>
    </row>
    <row r="85" spans="1:119" x14ac:dyDescent="0.2">
      <c r="A85" s="390" t="s">
        <v>38</v>
      </c>
      <c r="B85" s="15">
        <f t="shared" si="82"/>
        <v>1295</v>
      </c>
      <c r="C85" s="15">
        <f t="shared" si="82"/>
        <v>1193</v>
      </c>
      <c r="D85" s="15">
        <f t="shared" si="83"/>
        <v>65</v>
      </c>
      <c r="E85" s="15">
        <f t="shared" si="84"/>
        <v>73</v>
      </c>
      <c r="F85" s="15">
        <f t="shared" si="85"/>
        <v>1115</v>
      </c>
      <c r="G85" s="15">
        <f t="shared" si="85"/>
        <v>1059</v>
      </c>
      <c r="H85" s="15">
        <f t="shared" si="86"/>
        <v>61</v>
      </c>
      <c r="I85" s="15">
        <f t="shared" si="87"/>
        <v>61</v>
      </c>
      <c r="J85" s="15">
        <f t="shared" si="88"/>
        <v>1445</v>
      </c>
      <c r="K85" s="15">
        <f t="shared" si="88"/>
        <v>1308</v>
      </c>
      <c r="L85" s="15">
        <f t="shared" si="89"/>
        <v>83</v>
      </c>
      <c r="M85" s="15">
        <f t="shared" si="90"/>
        <v>88</v>
      </c>
      <c r="N85" s="15">
        <f t="shared" si="91"/>
        <v>1124</v>
      </c>
      <c r="O85" s="15">
        <f t="shared" si="96"/>
        <v>1041</v>
      </c>
      <c r="P85" s="15">
        <f t="shared" si="92"/>
        <v>78</v>
      </c>
      <c r="Q85" s="15">
        <f t="shared" si="93"/>
        <v>61</v>
      </c>
      <c r="R85" s="16">
        <f t="shared" si="97"/>
        <v>4979</v>
      </c>
      <c r="S85" s="16">
        <f t="shared" si="98"/>
        <v>4575</v>
      </c>
      <c r="T85" s="16">
        <f t="shared" si="94"/>
        <v>287</v>
      </c>
      <c r="U85" s="16">
        <f t="shared" si="95"/>
        <v>283</v>
      </c>
      <c r="V85" s="15">
        <f t="shared" si="99"/>
        <v>2740</v>
      </c>
      <c r="W85" s="15">
        <f t="shared" si="100"/>
        <v>2501</v>
      </c>
      <c r="X85" s="15">
        <f t="shared" si="101"/>
        <v>148</v>
      </c>
      <c r="Y85" s="15">
        <f t="shared" si="102"/>
        <v>161</v>
      </c>
      <c r="AD85" s="390" t="s">
        <v>36</v>
      </c>
      <c r="AE85" s="25">
        <f t="shared" si="103"/>
        <v>3.1105990783410138</v>
      </c>
      <c r="AF85" s="25">
        <f t="shared" si="104"/>
        <v>2.6497695852534564</v>
      </c>
      <c r="AG85" s="25">
        <f t="shared" si="105"/>
        <v>0.46082949308755738</v>
      </c>
      <c r="AH85" s="15">
        <v>671</v>
      </c>
      <c r="AI85" s="15">
        <v>11</v>
      </c>
      <c r="AJ85" s="15">
        <v>16</v>
      </c>
      <c r="AK85" s="25">
        <f t="shared" si="106"/>
        <v>2.8813559322033897</v>
      </c>
      <c r="AL85" s="25">
        <f t="shared" si="107"/>
        <v>2.7966101694915255</v>
      </c>
      <c r="AM85" s="25">
        <f t="shared" si="108"/>
        <v>8.4745762711864181E-2</v>
      </c>
      <c r="AN85" s="15">
        <v>993</v>
      </c>
      <c r="AO85" s="15">
        <v>19</v>
      </c>
      <c r="AP85" s="15">
        <v>31</v>
      </c>
      <c r="AQ85" s="25">
        <f t="shared" si="109"/>
        <v>2.6207605344295994</v>
      </c>
      <c r="AR85" s="25">
        <f t="shared" si="110"/>
        <v>2.6464542651593015</v>
      </c>
      <c r="AS85" s="25">
        <f t="shared" si="111"/>
        <v>-2.5693730729702047E-2</v>
      </c>
      <c r="AT85" s="25">
        <f t="shared" si="112"/>
        <v>2.978515625</v>
      </c>
      <c r="AU85" s="25">
        <f t="shared" si="113"/>
        <v>2.734375</v>
      </c>
      <c r="AV85" s="25">
        <f t="shared" si="114"/>
        <v>0.244140625</v>
      </c>
      <c r="CI85" s="358" t="s">
        <v>41</v>
      </c>
      <c r="CJ85" s="372">
        <v>723</v>
      </c>
      <c r="CK85" s="372">
        <v>653</v>
      </c>
      <c r="CL85" s="372">
        <v>21</v>
      </c>
      <c r="CM85" s="372">
        <v>33</v>
      </c>
      <c r="CP85" s="358" t="s">
        <v>41</v>
      </c>
      <c r="CQ85" s="371">
        <v>205</v>
      </c>
      <c r="CR85" s="371">
        <v>187</v>
      </c>
      <c r="CS85" s="371">
        <v>8</v>
      </c>
      <c r="CT85" s="371">
        <v>8</v>
      </c>
      <c r="CW85" s="358" t="s">
        <v>41</v>
      </c>
      <c r="CX85" s="371">
        <v>250</v>
      </c>
      <c r="CY85" s="371">
        <v>220</v>
      </c>
      <c r="CZ85" s="371">
        <v>9</v>
      </c>
      <c r="DA85" s="371">
        <v>16</v>
      </c>
      <c r="DD85" s="358" t="s">
        <v>41</v>
      </c>
      <c r="DE85" s="371">
        <v>155</v>
      </c>
      <c r="DF85" s="371">
        <v>146</v>
      </c>
      <c r="DG85" s="371">
        <v>3</v>
      </c>
      <c r="DH85" s="371">
        <v>4</v>
      </c>
      <c r="DK85" s="358" t="s">
        <v>41</v>
      </c>
      <c r="DL85" s="371">
        <v>113</v>
      </c>
      <c r="DM85" s="371">
        <v>105</v>
      </c>
      <c r="DN85" s="371">
        <v>1</v>
      </c>
      <c r="DO85" s="371">
        <v>5</v>
      </c>
    </row>
    <row r="86" spans="1:119" x14ac:dyDescent="0.2">
      <c r="A86" s="390" t="s">
        <v>39</v>
      </c>
      <c r="B86" s="15">
        <f t="shared" si="82"/>
        <v>0</v>
      </c>
      <c r="C86" s="15">
        <f t="shared" si="82"/>
        <v>0</v>
      </c>
      <c r="D86" s="15">
        <f t="shared" si="83"/>
        <v>0</v>
      </c>
      <c r="E86" s="15">
        <f t="shared" si="84"/>
        <v>0</v>
      </c>
      <c r="F86" s="15">
        <f t="shared" si="85"/>
        <v>2</v>
      </c>
      <c r="G86" s="15">
        <f t="shared" si="85"/>
        <v>1</v>
      </c>
      <c r="H86" s="15">
        <f t="shared" si="86"/>
        <v>0</v>
      </c>
      <c r="I86" s="15">
        <f t="shared" si="87"/>
        <v>0</v>
      </c>
      <c r="J86" s="15">
        <f t="shared" si="88"/>
        <v>1</v>
      </c>
      <c r="K86" s="15">
        <f t="shared" si="88"/>
        <v>0</v>
      </c>
      <c r="L86" s="15">
        <f t="shared" si="89"/>
        <v>0</v>
      </c>
      <c r="M86" s="15">
        <f t="shared" si="90"/>
        <v>0</v>
      </c>
      <c r="N86" s="15">
        <f t="shared" si="91"/>
        <v>1</v>
      </c>
      <c r="O86" s="15">
        <f t="shared" si="96"/>
        <v>0</v>
      </c>
      <c r="P86" s="15">
        <f t="shared" si="92"/>
        <v>0</v>
      </c>
      <c r="Q86" s="15">
        <f t="shared" si="93"/>
        <v>0</v>
      </c>
      <c r="R86" s="16">
        <f t="shared" si="97"/>
        <v>4</v>
      </c>
      <c r="S86" s="16">
        <f t="shared" si="98"/>
        <v>1</v>
      </c>
      <c r="T86" s="16">
        <f t="shared" si="94"/>
        <v>0</v>
      </c>
      <c r="U86" s="16">
        <f t="shared" si="95"/>
        <v>0</v>
      </c>
      <c r="V86" s="15">
        <f>+B86+J86</f>
        <v>1</v>
      </c>
      <c r="W86" s="15">
        <f t="shared" si="100"/>
        <v>0</v>
      </c>
      <c r="X86" s="15">
        <f t="shared" si="101"/>
        <v>0</v>
      </c>
      <c r="Y86" s="15">
        <f t="shared" si="102"/>
        <v>0</v>
      </c>
      <c r="AD86" s="390" t="s">
        <v>37</v>
      </c>
      <c r="AE86" s="25">
        <f t="shared" si="103"/>
        <v>6.8796068796068797</v>
      </c>
      <c r="AF86" s="25">
        <f t="shared" si="104"/>
        <v>4.9140049140049138</v>
      </c>
      <c r="AG86" s="25">
        <f t="shared" si="105"/>
        <v>1.9656019656019659</v>
      </c>
      <c r="AH86" s="15">
        <v>886</v>
      </c>
      <c r="AI86" s="15">
        <v>61</v>
      </c>
      <c r="AJ86" s="15">
        <v>59</v>
      </c>
      <c r="AK86" s="25">
        <f t="shared" si="106"/>
        <v>6.1173533083645442</v>
      </c>
      <c r="AL86" s="25">
        <f t="shared" si="107"/>
        <v>5.8052434456928843</v>
      </c>
      <c r="AM86" s="25">
        <f t="shared" si="108"/>
        <v>0.31210986267165985</v>
      </c>
      <c r="AN86" s="15">
        <v>984</v>
      </c>
      <c r="AO86" s="15">
        <v>74</v>
      </c>
      <c r="AP86" s="15">
        <v>76</v>
      </c>
      <c r="AQ86" s="25">
        <f t="shared" si="109"/>
        <v>6.5503954573108896</v>
      </c>
      <c r="AR86" s="25">
        <f t="shared" si="110"/>
        <v>4.9280064895558713</v>
      </c>
      <c r="AS86" s="25">
        <f t="shared" si="111"/>
        <v>1.6223889677550183</v>
      </c>
      <c r="AT86" s="25">
        <f t="shared" si="112"/>
        <v>6.4470421537371596</v>
      </c>
      <c r="AU86" s="25">
        <f t="shared" si="113"/>
        <v>5.419766206163656</v>
      </c>
      <c r="AV86" s="25">
        <f t="shared" si="114"/>
        <v>1.0272759475735036</v>
      </c>
      <c r="CI86" s="358" t="s">
        <v>42</v>
      </c>
      <c r="CJ86" s="372">
        <v>1035</v>
      </c>
      <c r="CK86" s="372">
        <v>901</v>
      </c>
      <c r="CL86" s="372">
        <v>24</v>
      </c>
      <c r="CM86" s="372">
        <v>30</v>
      </c>
      <c r="CP86" s="358" t="s">
        <v>42</v>
      </c>
      <c r="CQ86" s="371">
        <v>324</v>
      </c>
      <c r="CR86" s="371">
        <v>269</v>
      </c>
      <c r="CS86" s="371">
        <v>8</v>
      </c>
      <c r="CT86" s="371">
        <v>7</v>
      </c>
      <c r="CW86" s="358" t="s">
        <v>42</v>
      </c>
      <c r="CX86" s="371">
        <v>257</v>
      </c>
      <c r="CY86" s="371">
        <v>226</v>
      </c>
      <c r="CZ86" s="371">
        <v>5</v>
      </c>
      <c r="DA86" s="371">
        <v>11</v>
      </c>
      <c r="DD86" s="358" t="s">
        <v>42</v>
      </c>
      <c r="DE86" s="371">
        <v>221</v>
      </c>
      <c r="DF86" s="371">
        <v>200</v>
      </c>
      <c r="DG86" s="371">
        <v>4</v>
      </c>
      <c r="DH86" s="371">
        <v>5</v>
      </c>
      <c r="DK86" s="358" t="s">
        <v>42</v>
      </c>
      <c r="DL86" s="371">
        <v>233</v>
      </c>
      <c r="DM86" s="371">
        <v>205</v>
      </c>
      <c r="DN86" s="371">
        <v>7</v>
      </c>
      <c r="DO86" s="371">
        <v>7</v>
      </c>
    </row>
    <row r="87" spans="1:119" x14ac:dyDescent="0.2">
      <c r="A87" s="390" t="s">
        <v>41</v>
      </c>
      <c r="B87" s="15">
        <f t="shared" si="82"/>
        <v>205</v>
      </c>
      <c r="C87" s="15">
        <f t="shared" si="82"/>
        <v>187</v>
      </c>
      <c r="D87" s="15">
        <f t="shared" si="83"/>
        <v>8</v>
      </c>
      <c r="E87" s="15">
        <f t="shared" si="84"/>
        <v>8</v>
      </c>
      <c r="F87" s="15">
        <f t="shared" si="85"/>
        <v>155</v>
      </c>
      <c r="G87" s="15">
        <f t="shared" si="85"/>
        <v>146</v>
      </c>
      <c r="H87" s="15">
        <f t="shared" si="86"/>
        <v>3</v>
      </c>
      <c r="I87" s="15">
        <f t="shared" si="87"/>
        <v>4</v>
      </c>
      <c r="J87" s="15">
        <f t="shared" si="88"/>
        <v>250</v>
      </c>
      <c r="K87" s="15">
        <f t="shared" si="88"/>
        <v>220</v>
      </c>
      <c r="L87" s="15">
        <f t="shared" si="89"/>
        <v>9</v>
      </c>
      <c r="M87" s="15">
        <f t="shared" si="90"/>
        <v>16</v>
      </c>
      <c r="N87" s="15">
        <f t="shared" si="91"/>
        <v>113</v>
      </c>
      <c r="O87" s="15">
        <f t="shared" si="96"/>
        <v>105</v>
      </c>
      <c r="P87" s="15">
        <f t="shared" si="92"/>
        <v>1</v>
      </c>
      <c r="Q87" s="15">
        <f t="shared" si="93"/>
        <v>5</v>
      </c>
      <c r="R87" s="16">
        <f t="shared" si="97"/>
        <v>723</v>
      </c>
      <c r="S87" s="16">
        <f t="shared" si="98"/>
        <v>653</v>
      </c>
      <c r="T87" s="16">
        <f t="shared" si="94"/>
        <v>21</v>
      </c>
      <c r="U87" s="16">
        <f t="shared" si="95"/>
        <v>33</v>
      </c>
      <c r="V87" s="15">
        <f>+B87+J87</f>
        <v>455</v>
      </c>
      <c r="W87" s="15">
        <f t="shared" si="100"/>
        <v>407</v>
      </c>
      <c r="X87" s="15">
        <f t="shared" si="101"/>
        <v>17</v>
      </c>
      <c r="Y87" s="15">
        <f t="shared" si="102"/>
        <v>24</v>
      </c>
      <c r="AD87" s="390" t="s">
        <v>38</v>
      </c>
      <c r="AE87" s="25">
        <f t="shared" si="103"/>
        <v>4.0895061728395063</v>
      </c>
      <c r="AF87" s="25">
        <f t="shared" si="104"/>
        <v>6.7901234567901234</v>
      </c>
      <c r="AG87" s="25">
        <f t="shared" si="105"/>
        <v>-2.7006172839506171</v>
      </c>
      <c r="AH87" s="15">
        <v>1072</v>
      </c>
      <c r="AI87" s="15">
        <v>89</v>
      </c>
      <c r="AJ87" s="15">
        <v>70</v>
      </c>
      <c r="AK87" s="25">
        <f t="shared" si="106"/>
        <v>5.4129077029840396</v>
      </c>
      <c r="AL87" s="25">
        <f t="shared" si="107"/>
        <v>6.9396252602359469</v>
      </c>
      <c r="AM87" s="25">
        <f t="shared" si="108"/>
        <v>-1.5267175572519074</v>
      </c>
      <c r="AN87" s="15">
        <v>1059</v>
      </c>
      <c r="AO87" s="15">
        <v>81</v>
      </c>
      <c r="AP87" s="15">
        <v>71</v>
      </c>
      <c r="AQ87" s="25">
        <f t="shared" si="109"/>
        <v>5.3603335318642049</v>
      </c>
      <c r="AR87" s="25">
        <f t="shared" si="110"/>
        <v>5.8169545364304156</v>
      </c>
      <c r="AS87" s="25">
        <f t="shared" si="111"/>
        <v>-0.45662100456621069</v>
      </c>
      <c r="AT87" s="25">
        <f t="shared" si="112"/>
        <v>4.7862623310193637</v>
      </c>
      <c r="AU87" s="25">
        <f t="shared" si="113"/>
        <v>6.8688344903178669</v>
      </c>
      <c r="AV87" s="25">
        <f t="shared" si="114"/>
        <v>-2.0825721592985031</v>
      </c>
      <c r="CI87" s="358" t="s">
        <v>43</v>
      </c>
      <c r="CJ87" s="372">
        <v>2439</v>
      </c>
      <c r="CK87" s="372">
        <v>2187</v>
      </c>
      <c r="CL87" s="372">
        <v>90</v>
      </c>
      <c r="CM87" s="372">
        <v>58</v>
      </c>
      <c r="CP87" s="358" t="s">
        <v>43</v>
      </c>
      <c r="CQ87" s="371">
        <v>627</v>
      </c>
      <c r="CR87" s="371">
        <v>564</v>
      </c>
      <c r="CS87" s="371">
        <v>31</v>
      </c>
      <c r="CT87" s="371">
        <v>17</v>
      </c>
      <c r="CW87" s="358" t="s">
        <v>43</v>
      </c>
      <c r="CX87" s="371">
        <v>664</v>
      </c>
      <c r="CY87" s="371">
        <v>597</v>
      </c>
      <c r="CZ87" s="371">
        <v>26</v>
      </c>
      <c r="DA87" s="371">
        <v>16</v>
      </c>
      <c r="DD87" s="358" t="s">
        <v>43</v>
      </c>
      <c r="DE87" s="371">
        <v>434</v>
      </c>
      <c r="DF87" s="371">
        <v>388</v>
      </c>
      <c r="DG87" s="371">
        <v>9</v>
      </c>
      <c r="DH87" s="371">
        <v>11</v>
      </c>
      <c r="DK87" s="358" t="s">
        <v>43</v>
      </c>
      <c r="DL87" s="371">
        <v>714</v>
      </c>
      <c r="DM87" s="371">
        <v>653</v>
      </c>
      <c r="DN87" s="371">
        <v>24</v>
      </c>
      <c r="DO87" s="371">
        <v>14</v>
      </c>
    </row>
    <row r="88" spans="1:119" x14ac:dyDescent="0.2">
      <c r="A88" s="390" t="s">
        <v>42</v>
      </c>
      <c r="B88" s="15">
        <f t="shared" si="82"/>
        <v>324</v>
      </c>
      <c r="C88" s="15">
        <f t="shared" si="82"/>
        <v>269</v>
      </c>
      <c r="D88" s="15">
        <f t="shared" si="83"/>
        <v>8</v>
      </c>
      <c r="E88" s="15">
        <f t="shared" si="84"/>
        <v>7</v>
      </c>
      <c r="F88" s="15">
        <f t="shared" si="85"/>
        <v>221</v>
      </c>
      <c r="G88" s="15">
        <f t="shared" si="85"/>
        <v>200</v>
      </c>
      <c r="H88" s="15">
        <f t="shared" si="86"/>
        <v>4</v>
      </c>
      <c r="I88" s="15">
        <f t="shared" si="87"/>
        <v>5</v>
      </c>
      <c r="J88" s="15">
        <f t="shared" si="88"/>
        <v>257</v>
      </c>
      <c r="K88" s="15">
        <f t="shared" si="88"/>
        <v>226</v>
      </c>
      <c r="L88" s="15">
        <f t="shared" si="89"/>
        <v>5</v>
      </c>
      <c r="M88" s="15">
        <f t="shared" si="90"/>
        <v>11</v>
      </c>
      <c r="N88" s="15">
        <f t="shared" si="91"/>
        <v>233</v>
      </c>
      <c r="O88" s="15">
        <f t="shared" si="96"/>
        <v>205</v>
      </c>
      <c r="P88" s="15">
        <f t="shared" si="92"/>
        <v>7</v>
      </c>
      <c r="Q88" s="15">
        <f t="shared" si="93"/>
        <v>7</v>
      </c>
      <c r="R88" s="16">
        <f t="shared" si="97"/>
        <v>1035</v>
      </c>
      <c r="S88" s="16">
        <f t="shared" si="98"/>
        <v>901</v>
      </c>
      <c r="T88" s="16">
        <f t="shared" si="94"/>
        <v>24</v>
      </c>
      <c r="U88" s="16">
        <f t="shared" si="95"/>
        <v>30</v>
      </c>
      <c r="V88" s="15">
        <f>+B88+J88</f>
        <v>581</v>
      </c>
      <c r="W88" s="15">
        <f t="shared" si="100"/>
        <v>495</v>
      </c>
      <c r="X88" s="15">
        <f t="shared" si="101"/>
        <v>13</v>
      </c>
      <c r="Y88" s="15">
        <f t="shared" si="102"/>
        <v>18</v>
      </c>
      <c r="AD88" s="390" t="s">
        <v>39</v>
      </c>
      <c r="AE88" s="25">
        <v>0</v>
      </c>
      <c r="AF88" s="25">
        <v>0</v>
      </c>
      <c r="AG88" s="25">
        <f t="shared" si="105"/>
        <v>0</v>
      </c>
      <c r="AH88" s="15">
        <v>3</v>
      </c>
      <c r="AI88" s="15">
        <v>0</v>
      </c>
      <c r="AJ88" s="15">
        <v>0</v>
      </c>
      <c r="AK88" s="25">
        <f t="shared" si="106"/>
        <v>0</v>
      </c>
      <c r="AL88" s="25">
        <f t="shared" si="107"/>
        <v>0</v>
      </c>
      <c r="AM88" s="25">
        <f t="shared" si="108"/>
        <v>0</v>
      </c>
      <c r="AN88" s="15">
        <v>1</v>
      </c>
      <c r="AO88" s="15">
        <v>0</v>
      </c>
      <c r="AP88" s="15">
        <v>0</v>
      </c>
      <c r="AQ88" s="25">
        <f t="shared" si="109"/>
        <v>0</v>
      </c>
      <c r="AR88" s="25">
        <f t="shared" si="110"/>
        <v>0</v>
      </c>
      <c r="AS88" s="25">
        <f t="shared" si="111"/>
        <v>0</v>
      </c>
      <c r="AT88" s="25">
        <f t="shared" si="112"/>
        <v>0</v>
      </c>
      <c r="AU88" s="25">
        <f t="shared" si="113"/>
        <v>0</v>
      </c>
      <c r="AV88" s="25">
        <f t="shared" si="114"/>
        <v>0</v>
      </c>
      <c r="CI88" s="358" t="s">
        <v>44</v>
      </c>
      <c r="CJ88" s="372">
        <v>6802</v>
      </c>
      <c r="CK88" s="372">
        <v>6519</v>
      </c>
      <c r="CL88" s="372">
        <v>224</v>
      </c>
      <c r="CM88" s="372">
        <v>332</v>
      </c>
      <c r="CP88" s="358" t="s">
        <v>44</v>
      </c>
      <c r="CQ88" s="371">
        <v>1878</v>
      </c>
      <c r="CR88" s="371">
        <v>1811</v>
      </c>
      <c r="CS88" s="371">
        <v>58</v>
      </c>
      <c r="CT88" s="371">
        <v>80</v>
      </c>
      <c r="CW88" s="358" t="s">
        <v>44</v>
      </c>
      <c r="CX88" s="371">
        <v>1856</v>
      </c>
      <c r="CY88" s="371">
        <v>1766</v>
      </c>
      <c r="CZ88" s="371">
        <v>72</v>
      </c>
      <c r="DA88" s="371">
        <v>106</v>
      </c>
      <c r="DD88" s="358" t="s">
        <v>44</v>
      </c>
      <c r="DE88" s="371">
        <v>1345</v>
      </c>
      <c r="DF88" s="371">
        <v>1293</v>
      </c>
      <c r="DG88" s="371">
        <v>30</v>
      </c>
      <c r="DH88" s="371">
        <v>76</v>
      </c>
      <c r="DK88" s="358" t="s">
        <v>44</v>
      </c>
      <c r="DL88" s="371">
        <v>1723</v>
      </c>
      <c r="DM88" s="371">
        <v>1655</v>
      </c>
      <c r="DN88" s="371">
        <v>64</v>
      </c>
      <c r="DO88" s="371">
        <v>70</v>
      </c>
    </row>
    <row r="89" spans="1:119" x14ac:dyDescent="0.2">
      <c r="A89" s="390" t="s">
        <v>43</v>
      </c>
      <c r="B89" s="15">
        <f t="shared" si="82"/>
        <v>627</v>
      </c>
      <c r="C89" s="15">
        <f t="shared" si="82"/>
        <v>564</v>
      </c>
      <c r="D89" s="15">
        <f t="shared" si="83"/>
        <v>31</v>
      </c>
      <c r="E89" s="15">
        <f t="shared" si="84"/>
        <v>17</v>
      </c>
      <c r="F89" s="15">
        <f t="shared" si="85"/>
        <v>434</v>
      </c>
      <c r="G89" s="15">
        <f t="shared" si="85"/>
        <v>388</v>
      </c>
      <c r="H89" s="15">
        <f t="shared" si="86"/>
        <v>9</v>
      </c>
      <c r="I89" s="15">
        <f t="shared" si="87"/>
        <v>11</v>
      </c>
      <c r="J89" s="15">
        <f t="shared" si="88"/>
        <v>664</v>
      </c>
      <c r="K89" s="15">
        <f t="shared" si="88"/>
        <v>597</v>
      </c>
      <c r="L89" s="15">
        <f t="shared" si="89"/>
        <v>26</v>
      </c>
      <c r="M89" s="15">
        <f t="shared" si="90"/>
        <v>16</v>
      </c>
      <c r="N89" s="15">
        <f t="shared" si="91"/>
        <v>714</v>
      </c>
      <c r="O89" s="15">
        <f t="shared" si="96"/>
        <v>653</v>
      </c>
      <c r="P89" s="15">
        <f t="shared" si="92"/>
        <v>24</v>
      </c>
      <c r="Q89" s="15">
        <f t="shared" si="93"/>
        <v>14</v>
      </c>
      <c r="R89" s="16">
        <f t="shared" si="97"/>
        <v>2439</v>
      </c>
      <c r="S89" s="16">
        <f t="shared" si="98"/>
        <v>2187</v>
      </c>
      <c r="T89" s="16">
        <f t="shared" si="94"/>
        <v>90</v>
      </c>
      <c r="U89" s="16">
        <f t="shared" si="95"/>
        <v>58</v>
      </c>
      <c r="V89" s="15">
        <f>+B89+J89</f>
        <v>1291</v>
      </c>
      <c r="W89" s="15">
        <f t="shared" si="100"/>
        <v>1161</v>
      </c>
      <c r="X89" s="15">
        <f t="shared" si="101"/>
        <v>57</v>
      </c>
      <c r="Y89" s="15">
        <f t="shared" si="102"/>
        <v>33</v>
      </c>
      <c r="AD89" s="390" t="s">
        <v>41</v>
      </c>
      <c r="AE89" s="25">
        <f>+BI34/BG34*100</f>
        <v>2.912621359223301</v>
      </c>
      <c r="AF89" s="25">
        <f>+BJ34/BG34*100</f>
        <v>4.3689320388349513</v>
      </c>
      <c r="AG89" s="25">
        <f t="shared" si="105"/>
        <v>-1.4563106796116503</v>
      </c>
      <c r="AH89" s="15">
        <v>154</v>
      </c>
      <c r="AI89" s="15">
        <v>8</v>
      </c>
      <c r="AJ89" s="15">
        <v>7</v>
      </c>
      <c r="AK89" s="25">
        <f t="shared" si="106"/>
        <v>3.8910505836575875</v>
      </c>
      <c r="AL89" s="25">
        <f t="shared" si="107"/>
        <v>3.8910505836575875</v>
      </c>
      <c r="AM89" s="25">
        <f t="shared" si="108"/>
        <v>0</v>
      </c>
      <c r="AN89" s="15">
        <v>114</v>
      </c>
      <c r="AO89" s="15">
        <v>9</v>
      </c>
      <c r="AP89" s="15">
        <v>10</v>
      </c>
      <c r="AQ89" s="25">
        <f t="shared" si="109"/>
        <v>4.9531459170013381</v>
      </c>
      <c r="AR89" s="25">
        <f t="shared" si="110"/>
        <v>4.1499330655957163</v>
      </c>
      <c r="AS89" s="25">
        <f t="shared" si="111"/>
        <v>0.80321285140562182</v>
      </c>
      <c r="AT89" s="25">
        <f t="shared" si="112"/>
        <v>3.455723542116631</v>
      </c>
      <c r="AU89" s="25">
        <f t="shared" si="113"/>
        <v>4.1036717062634986</v>
      </c>
      <c r="AV89" s="25">
        <f t="shared" si="114"/>
        <v>-0.64794816414686762</v>
      </c>
      <c r="CI89" s="358" t="s">
        <v>45</v>
      </c>
      <c r="CJ89" s="372">
        <v>1</v>
      </c>
      <c r="CK89" s="372">
        <v>1</v>
      </c>
      <c r="CL89" s="372">
        <v>0</v>
      </c>
      <c r="CM89" s="372">
        <v>0</v>
      </c>
      <c r="CP89" s="358" t="s">
        <v>45</v>
      </c>
      <c r="CQ89" s="371">
        <v>0</v>
      </c>
      <c r="CR89" s="371"/>
      <c r="CS89" s="371">
        <v>0</v>
      </c>
      <c r="CT89" s="371">
        <v>0</v>
      </c>
      <c r="CW89" s="358" t="s">
        <v>45</v>
      </c>
      <c r="CX89" s="371">
        <v>1</v>
      </c>
      <c r="CY89" s="371">
        <v>1</v>
      </c>
      <c r="CZ89" s="371">
        <v>0</v>
      </c>
      <c r="DA89" s="371">
        <v>0</v>
      </c>
      <c r="DD89" s="358" t="s">
        <v>45</v>
      </c>
      <c r="DE89" s="371">
        <v>0</v>
      </c>
      <c r="DF89" s="371"/>
      <c r="DG89" s="371">
        <v>0</v>
      </c>
      <c r="DH89" s="371">
        <v>0</v>
      </c>
      <c r="DK89" s="358" t="s">
        <v>45</v>
      </c>
      <c r="DL89" s="371">
        <v>0</v>
      </c>
      <c r="DM89" s="371"/>
      <c r="DN89" s="371">
        <v>0</v>
      </c>
      <c r="DO89" s="371">
        <v>0</v>
      </c>
    </row>
    <row r="90" spans="1:119" x14ac:dyDescent="0.2">
      <c r="A90" s="390" t="s">
        <v>44</v>
      </c>
      <c r="B90" s="15">
        <f t="shared" si="82"/>
        <v>1878</v>
      </c>
      <c r="C90" s="15">
        <f t="shared" si="82"/>
        <v>1811</v>
      </c>
      <c r="D90" s="15">
        <f t="shared" si="83"/>
        <v>58</v>
      </c>
      <c r="E90" s="15">
        <f t="shared" si="84"/>
        <v>80</v>
      </c>
      <c r="F90" s="15">
        <f t="shared" si="85"/>
        <v>1345</v>
      </c>
      <c r="G90" s="15">
        <f t="shared" si="85"/>
        <v>1293</v>
      </c>
      <c r="H90" s="15">
        <f t="shared" si="86"/>
        <v>30</v>
      </c>
      <c r="I90" s="15">
        <f t="shared" si="87"/>
        <v>76</v>
      </c>
      <c r="J90" s="15">
        <f t="shared" si="88"/>
        <v>1856</v>
      </c>
      <c r="K90" s="15">
        <f t="shared" si="88"/>
        <v>1766</v>
      </c>
      <c r="L90" s="15">
        <f t="shared" si="89"/>
        <v>72</v>
      </c>
      <c r="M90" s="15">
        <f t="shared" si="90"/>
        <v>106</v>
      </c>
      <c r="N90" s="15">
        <f t="shared" si="91"/>
        <v>1723</v>
      </c>
      <c r="O90" s="15">
        <f t="shared" si="96"/>
        <v>1655</v>
      </c>
      <c r="P90" s="15">
        <f t="shared" si="92"/>
        <v>64</v>
      </c>
      <c r="Q90" s="15">
        <f t="shared" si="93"/>
        <v>70</v>
      </c>
      <c r="R90" s="16">
        <f t="shared" si="97"/>
        <v>6802</v>
      </c>
      <c r="S90" s="16">
        <f t="shared" si="98"/>
        <v>6519</v>
      </c>
      <c r="T90" s="16">
        <f t="shared" si="94"/>
        <v>224</v>
      </c>
      <c r="U90" s="16">
        <f t="shared" si="95"/>
        <v>332</v>
      </c>
      <c r="V90" s="15">
        <f>+B90+J90</f>
        <v>3734</v>
      </c>
      <c r="W90" s="15">
        <f t="shared" si="100"/>
        <v>3577</v>
      </c>
      <c r="X90" s="15">
        <f t="shared" si="101"/>
        <v>130</v>
      </c>
      <c r="Y90" s="15">
        <f t="shared" si="102"/>
        <v>186</v>
      </c>
      <c r="AD90" s="390" t="s">
        <v>42</v>
      </c>
      <c r="AE90" s="25">
        <f>+BI35/BG35*100</f>
        <v>1.2345679012345678</v>
      </c>
      <c r="AF90" s="25">
        <f>+BJ35/BG35*100</f>
        <v>5.5555555555555554</v>
      </c>
      <c r="AG90" s="25">
        <f t="shared" si="105"/>
        <v>-4.3209876543209873</v>
      </c>
      <c r="AH90" s="15">
        <v>213</v>
      </c>
      <c r="AI90" s="15">
        <v>1</v>
      </c>
      <c r="AJ90" s="15">
        <v>6</v>
      </c>
      <c r="AK90" s="25">
        <f t="shared" si="106"/>
        <v>1.953125</v>
      </c>
      <c r="AL90" s="25">
        <f t="shared" si="107"/>
        <v>7.03125</v>
      </c>
      <c r="AM90" s="25">
        <f t="shared" si="108"/>
        <v>-5.078125</v>
      </c>
      <c r="AN90" s="15">
        <v>223</v>
      </c>
      <c r="AO90" s="15">
        <v>7</v>
      </c>
      <c r="AP90" s="15">
        <v>12</v>
      </c>
      <c r="AQ90" s="25">
        <f t="shared" si="109"/>
        <v>1.5444015444015444</v>
      </c>
      <c r="AR90" s="25">
        <f t="shared" si="110"/>
        <v>4.9227799227799229</v>
      </c>
      <c r="AS90" s="25">
        <f t="shared" si="111"/>
        <v>-3.3783783783783785</v>
      </c>
      <c r="AT90" s="25">
        <f t="shared" si="112"/>
        <v>1.5517241379310345</v>
      </c>
      <c r="AU90" s="25">
        <f t="shared" si="113"/>
        <v>6.2068965517241379</v>
      </c>
      <c r="AV90" s="25">
        <f t="shared" si="114"/>
        <v>-4.6551724137931032</v>
      </c>
      <c r="CI90" s="358" t="s">
        <v>46</v>
      </c>
      <c r="CJ90" s="372">
        <v>9953</v>
      </c>
      <c r="CK90" s="372">
        <v>59</v>
      </c>
      <c r="CL90" s="372">
        <v>2621</v>
      </c>
      <c r="CM90" s="372">
        <v>369</v>
      </c>
      <c r="CP90" s="358" t="s">
        <v>46</v>
      </c>
      <c r="CQ90" s="371">
        <v>2657</v>
      </c>
      <c r="CR90" s="371">
        <v>11</v>
      </c>
      <c r="CS90" s="371">
        <v>756</v>
      </c>
      <c r="CT90" s="371">
        <v>110</v>
      </c>
      <c r="CW90" s="358" t="s">
        <v>46</v>
      </c>
      <c r="CX90" s="371">
        <v>2865</v>
      </c>
      <c r="CY90" s="371">
        <v>25</v>
      </c>
      <c r="CZ90" s="371">
        <v>746</v>
      </c>
      <c r="DA90" s="371">
        <v>111</v>
      </c>
      <c r="DD90" s="358" t="s">
        <v>46</v>
      </c>
      <c r="DE90" s="371">
        <v>2222</v>
      </c>
      <c r="DF90" s="371">
        <v>12</v>
      </c>
      <c r="DG90" s="371">
        <v>529</v>
      </c>
      <c r="DH90" s="371">
        <v>74</v>
      </c>
      <c r="DK90" s="358" t="s">
        <v>46</v>
      </c>
      <c r="DL90" s="371">
        <v>2209</v>
      </c>
      <c r="DM90" s="371">
        <v>16</v>
      </c>
      <c r="DN90" s="371">
        <v>590</v>
      </c>
      <c r="DO90" s="371">
        <v>74</v>
      </c>
    </row>
    <row r="91" spans="1:119" ht="25.5" x14ac:dyDescent="0.2">
      <c r="A91" s="390" t="s">
        <v>45</v>
      </c>
      <c r="B91" s="15">
        <f t="shared" si="82"/>
        <v>0</v>
      </c>
      <c r="C91" s="15">
        <f t="shared" si="82"/>
        <v>0</v>
      </c>
      <c r="D91" s="15">
        <f t="shared" si="83"/>
        <v>0</v>
      </c>
      <c r="E91" s="15">
        <f t="shared" si="84"/>
        <v>0</v>
      </c>
      <c r="F91" s="15">
        <f t="shared" si="85"/>
        <v>0</v>
      </c>
      <c r="G91" s="15">
        <f t="shared" si="85"/>
        <v>0</v>
      </c>
      <c r="H91" s="15">
        <f t="shared" si="86"/>
        <v>0</v>
      </c>
      <c r="I91" s="15">
        <f t="shared" si="87"/>
        <v>0</v>
      </c>
      <c r="J91" s="15">
        <f t="shared" si="88"/>
        <v>1</v>
      </c>
      <c r="K91" s="15">
        <f t="shared" si="88"/>
        <v>1</v>
      </c>
      <c r="L91" s="15">
        <f t="shared" si="89"/>
        <v>0</v>
      </c>
      <c r="M91" s="15">
        <f t="shared" si="90"/>
        <v>0</v>
      </c>
      <c r="N91" s="15">
        <f t="shared" si="91"/>
        <v>0</v>
      </c>
      <c r="O91" s="15">
        <f t="shared" si="96"/>
        <v>0</v>
      </c>
      <c r="P91" s="15">
        <f t="shared" si="92"/>
        <v>0</v>
      </c>
      <c r="Q91" s="15">
        <f t="shared" si="93"/>
        <v>0</v>
      </c>
      <c r="R91" s="16">
        <f t="shared" si="97"/>
        <v>1</v>
      </c>
      <c r="S91" s="16">
        <f t="shared" si="98"/>
        <v>1</v>
      </c>
      <c r="T91" s="16">
        <f t="shared" si="94"/>
        <v>0</v>
      </c>
      <c r="U91" s="16">
        <f t="shared" si="95"/>
        <v>0</v>
      </c>
      <c r="V91" s="15">
        <v>0</v>
      </c>
      <c r="W91" s="15">
        <f t="shared" si="100"/>
        <v>1</v>
      </c>
      <c r="X91" s="15">
        <f t="shared" si="101"/>
        <v>0</v>
      </c>
      <c r="Y91" s="15">
        <f t="shared" si="102"/>
        <v>0</v>
      </c>
      <c r="AD91" s="390" t="s">
        <v>43</v>
      </c>
      <c r="AE91" s="25">
        <f>+BI36/BG36*100</f>
        <v>2.5396825396825395</v>
      </c>
      <c r="AF91" s="25">
        <f>+BJ36/BG36*100</f>
        <v>4.7619047619047619</v>
      </c>
      <c r="AG91" s="25">
        <f t="shared" si="105"/>
        <v>-2.2222222222222223</v>
      </c>
      <c r="AH91" s="15">
        <v>414</v>
      </c>
      <c r="AI91" s="15">
        <v>16</v>
      </c>
      <c r="AJ91" s="15">
        <v>18</v>
      </c>
      <c r="AK91" s="25">
        <f t="shared" si="106"/>
        <v>4.1116005873715125</v>
      </c>
      <c r="AL91" s="25">
        <f t="shared" si="107"/>
        <v>4.4052863436123353</v>
      </c>
      <c r="AM91" s="25">
        <f t="shared" si="108"/>
        <v>-0.29368575624082283</v>
      </c>
      <c r="AN91" s="15">
        <v>656</v>
      </c>
      <c r="AO91" s="15">
        <v>21</v>
      </c>
      <c r="AP91" s="15">
        <v>29</v>
      </c>
      <c r="AQ91" s="25">
        <f t="shared" si="109"/>
        <v>3.0205396697543292</v>
      </c>
      <c r="AR91" s="25">
        <f t="shared" si="110"/>
        <v>3.7857430527587597</v>
      </c>
      <c r="AS91" s="25">
        <f t="shared" si="111"/>
        <v>-0.76520338300443047</v>
      </c>
      <c r="AT91" s="25">
        <f t="shared" si="112"/>
        <v>3.3562166285278416</v>
      </c>
      <c r="AU91" s="25">
        <f t="shared" si="113"/>
        <v>4.5766590389016013</v>
      </c>
      <c r="AV91" s="25">
        <f t="shared" si="114"/>
        <v>-1.2204424103737597</v>
      </c>
      <c r="CI91" s="359" t="s">
        <v>20</v>
      </c>
      <c r="CJ91" s="376">
        <v>149630</v>
      </c>
      <c r="CK91" s="376">
        <v>127985</v>
      </c>
      <c r="CL91" s="376">
        <v>7205</v>
      </c>
      <c r="CM91" s="376">
        <v>5961</v>
      </c>
      <c r="CP91" s="359" t="s">
        <v>20</v>
      </c>
      <c r="CQ91" s="375">
        <v>45181</v>
      </c>
      <c r="CR91" s="376">
        <v>39666</v>
      </c>
      <c r="CS91" s="376">
        <v>2113</v>
      </c>
      <c r="CT91" s="376">
        <v>1787</v>
      </c>
      <c r="CW91" s="359" t="s">
        <v>20</v>
      </c>
      <c r="CX91" s="376">
        <v>37694</v>
      </c>
      <c r="CY91" s="376">
        <v>31586</v>
      </c>
      <c r="CZ91" s="376">
        <v>1993</v>
      </c>
      <c r="DA91" s="376">
        <v>1707</v>
      </c>
      <c r="DD91" s="359" t="s">
        <v>20</v>
      </c>
      <c r="DE91" s="376">
        <v>30370</v>
      </c>
      <c r="DF91" s="376">
        <v>25565</v>
      </c>
      <c r="DG91" s="376">
        <v>1441</v>
      </c>
      <c r="DH91" s="376">
        <v>1129</v>
      </c>
      <c r="DK91" s="359" t="s">
        <v>20</v>
      </c>
      <c r="DL91" s="376">
        <v>36385</v>
      </c>
      <c r="DM91" s="376">
        <v>31330</v>
      </c>
      <c r="DN91" s="376">
        <v>1658</v>
      </c>
      <c r="DO91" s="376">
        <v>1338</v>
      </c>
    </row>
    <row r="92" spans="1:119" x14ac:dyDescent="0.2">
      <c r="A92" s="390" t="s">
        <v>46</v>
      </c>
      <c r="B92" s="15">
        <f t="shared" si="82"/>
        <v>2657</v>
      </c>
      <c r="C92" s="15">
        <f t="shared" si="82"/>
        <v>11</v>
      </c>
      <c r="D92" s="15">
        <f t="shared" si="83"/>
        <v>756</v>
      </c>
      <c r="E92" s="15">
        <f t="shared" si="84"/>
        <v>110</v>
      </c>
      <c r="F92" s="15">
        <f t="shared" si="85"/>
        <v>2222</v>
      </c>
      <c r="G92" s="15">
        <f t="shared" si="85"/>
        <v>12</v>
      </c>
      <c r="H92" s="15">
        <f t="shared" si="86"/>
        <v>529</v>
      </c>
      <c r="I92" s="15">
        <f t="shared" si="87"/>
        <v>74</v>
      </c>
      <c r="J92" s="15">
        <f t="shared" si="88"/>
        <v>2865</v>
      </c>
      <c r="K92" s="15">
        <f t="shared" si="88"/>
        <v>25</v>
      </c>
      <c r="L92" s="15">
        <f t="shared" si="89"/>
        <v>746</v>
      </c>
      <c r="M92" s="15">
        <f t="shared" si="90"/>
        <v>111</v>
      </c>
      <c r="N92" s="15">
        <f t="shared" si="91"/>
        <v>2209</v>
      </c>
      <c r="O92" s="15">
        <f t="shared" si="96"/>
        <v>16</v>
      </c>
      <c r="P92" s="15">
        <f t="shared" si="92"/>
        <v>590</v>
      </c>
      <c r="Q92" s="15">
        <f t="shared" si="93"/>
        <v>74</v>
      </c>
      <c r="R92" s="16">
        <f t="shared" si="97"/>
        <v>9953</v>
      </c>
      <c r="S92" s="16">
        <f t="shared" si="98"/>
        <v>59</v>
      </c>
      <c r="T92" s="16">
        <f t="shared" si="94"/>
        <v>2621</v>
      </c>
      <c r="U92" s="16">
        <f t="shared" si="95"/>
        <v>369</v>
      </c>
      <c r="V92" s="15">
        <f>+B92+J92</f>
        <v>5522</v>
      </c>
      <c r="W92" s="15">
        <f t="shared" si="100"/>
        <v>36</v>
      </c>
      <c r="X92" s="15">
        <f t="shared" si="101"/>
        <v>1502</v>
      </c>
      <c r="Y92" s="15">
        <f t="shared" si="102"/>
        <v>221</v>
      </c>
      <c r="AD92" s="390" t="s">
        <v>44</v>
      </c>
      <c r="AE92" s="25">
        <f>+BI37/BG37*100</f>
        <v>2.6558265582655829</v>
      </c>
      <c r="AF92" s="25">
        <f>+BJ37/BG37*100</f>
        <v>6.1246612466124661</v>
      </c>
      <c r="AG92" s="25">
        <f t="shared" si="105"/>
        <v>-3.4688346883468832</v>
      </c>
      <c r="AH92" s="15">
        <v>1371</v>
      </c>
      <c r="AI92" s="15">
        <v>57</v>
      </c>
      <c r="AJ92" s="15">
        <v>81</v>
      </c>
      <c r="AK92" s="25">
        <f t="shared" si="106"/>
        <v>3.2293377120963327</v>
      </c>
      <c r="AL92" s="25">
        <f t="shared" si="107"/>
        <v>6.7323481116584567</v>
      </c>
      <c r="AM92" s="25">
        <f t="shared" si="108"/>
        <v>-3.503010399562124</v>
      </c>
      <c r="AN92" s="15">
        <v>1713</v>
      </c>
      <c r="AO92" s="15">
        <v>78</v>
      </c>
      <c r="AP92" s="15">
        <v>86</v>
      </c>
      <c r="AQ92" s="25">
        <f t="shared" si="109"/>
        <v>3.0096367679762785</v>
      </c>
      <c r="AR92" s="25">
        <f t="shared" si="110"/>
        <v>5.5151964418087474</v>
      </c>
      <c r="AS92" s="25">
        <f t="shared" si="111"/>
        <v>-2.5055596738324688</v>
      </c>
      <c r="AT92" s="25">
        <f t="shared" si="112"/>
        <v>2.9411764705882351</v>
      </c>
      <c r="AU92" s="25">
        <f t="shared" si="113"/>
        <v>6.4270152505446623</v>
      </c>
      <c r="AV92" s="25">
        <f t="shared" si="114"/>
        <v>-3.4858387799564272</v>
      </c>
    </row>
    <row r="93" spans="1:119" x14ac:dyDescent="0.2">
      <c r="A93" s="295" t="s">
        <v>20</v>
      </c>
      <c r="B93" s="16">
        <f t="shared" si="82"/>
        <v>45181</v>
      </c>
      <c r="C93" s="16">
        <f t="shared" si="82"/>
        <v>39666</v>
      </c>
      <c r="D93" s="16">
        <f t="shared" si="83"/>
        <v>2113</v>
      </c>
      <c r="E93" s="16">
        <f t="shared" si="84"/>
        <v>1787</v>
      </c>
      <c r="F93" s="16">
        <f t="shared" si="85"/>
        <v>30370</v>
      </c>
      <c r="G93" s="16">
        <f t="shared" si="85"/>
        <v>25565</v>
      </c>
      <c r="H93" s="16">
        <f t="shared" si="86"/>
        <v>1441</v>
      </c>
      <c r="I93" s="16">
        <f t="shared" si="87"/>
        <v>1129</v>
      </c>
      <c r="J93" s="16">
        <f t="shared" si="88"/>
        <v>37694</v>
      </c>
      <c r="K93" s="16">
        <f t="shared" si="88"/>
        <v>31586</v>
      </c>
      <c r="L93" s="16">
        <f t="shared" si="89"/>
        <v>1993</v>
      </c>
      <c r="M93" s="16">
        <f t="shared" si="90"/>
        <v>1707</v>
      </c>
      <c r="N93" s="16">
        <f t="shared" si="91"/>
        <v>36385</v>
      </c>
      <c r="O93" s="16">
        <f t="shared" si="96"/>
        <v>31330</v>
      </c>
      <c r="P93" s="16">
        <f t="shared" si="92"/>
        <v>1658</v>
      </c>
      <c r="Q93" s="16">
        <f t="shared" si="93"/>
        <v>1338</v>
      </c>
      <c r="R93" s="16">
        <f t="shared" si="97"/>
        <v>149630</v>
      </c>
      <c r="S93" s="16">
        <f t="shared" si="98"/>
        <v>127985</v>
      </c>
      <c r="T93" s="16">
        <f t="shared" si="94"/>
        <v>7205</v>
      </c>
      <c r="U93" s="16">
        <f t="shared" si="95"/>
        <v>5961</v>
      </c>
      <c r="V93" s="5">
        <f>SUM(V72:V92)</f>
        <v>82874</v>
      </c>
      <c r="W93" s="5">
        <f t="shared" si="100"/>
        <v>71252</v>
      </c>
      <c r="X93" s="5">
        <f>SUM(X72:X92)</f>
        <v>4106</v>
      </c>
      <c r="Y93" s="5">
        <f>SUM(Y72:Y92)</f>
        <v>3494</v>
      </c>
      <c r="AD93" s="390" t="s">
        <v>45</v>
      </c>
      <c r="AE93" s="25">
        <v>0</v>
      </c>
      <c r="AF93" s="25">
        <v>0</v>
      </c>
      <c r="AG93" s="25">
        <f t="shared" si="105"/>
        <v>0</v>
      </c>
      <c r="AH93" s="15" t="s">
        <v>40</v>
      </c>
      <c r="AI93" s="15" t="s">
        <v>40</v>
      </c>
      <c r="AJ93" s="15" t="s">
        <v>40</v>
      </c>
      <c r="AK93" s="25">
        <f t="shared" si="106"/>
        <v>0</v>
      </c>
      <c r="AL93" s="25">
        <f t="shared" si="107"/>
        <v>0</v>
      </c>
      <c r="AM93" s="25">
        <f t="shared" si="108"/>
        <v>0</v>
      </c>
      <c r="AN93" s="15" t="s">
        <v>40</v>
      </c>
      <c r="AO93" s="15" t="s">
        <v>40</v>
      </c>
      <c r="AP93" s="15" t="s">
        <v>40</v>
      </c>
      <c r="AQ93" s="25">
        <f t="shared" si="109"/>
        <v>0</v>
      </c>
      <c r="AR93" s="25">
        <f t="shared" si="110"/>
        <v>0</v>
      </c>
      <c r="AS93" s="25">
        <f t="shared" si="111"/>
        <v>0</v>
      </c>
      <c r="AT93" s="25">
        <v>0</v>
      </c>
      <c r="AU93" s="25">
        <v>0</v>
      </c>
      <c r="AV93" s="25">
        <f t="shared" si="114"/>
        <v>0</v>
      </c>
    </row>
    <row r="94" spans="1:119" x14ac:dyDescent="0.2">
      <c r="V94" s="18">
        <f>+V93/R93</f>
        <v>0.55385952014970263</v>
      </c>
      <c r="W94" s="18">
        <f>+W93/S93</f>
        <v>0.55672149079970312</v>
      </c>
      <c r="X94" s="18">
        <f>+X93/T93</f>
        <v>0.56988202637057594</v>
      </c>
      <c r="Y94" s="18">
        <f>+Y93/U93</f>
        <v>0.58614326455292731</v>
      </c>
      <c r="AD94" s="390" t="s">
        <v>46</v>
      </c>
      <c r="AE94" s="25">
        <f>+BI39/BG39*100</f>
        <v>25.729244577412118</v>
      </c>
      <c r="AF94" s="25">
        <f>+BJ39/BG39*100</f>
        <v>3.2161555721765147</v>
      </c>
      <c r="AG94" s="25">
        <f t="shared" si="105"/>
        <v>22.513089005235603</v>
      </c>
      <c r="AH94" s="15">
        <v>2317</v>
      </c>
      <c r="AI94" s="15">
        <v>645</v>
      </c>
      <c r="AJ94" s="15">
        <v>129</v>
      </c>
      <c r="AK94" s="25">
        <f t="shared" si="106"/>
        <v>23.358938547486034</v>
      </c>
      <c r="AL94" s="25">
        <f t="shared" si="107"/>
        <v>3.8407821229050279</v>
      </c>
      <c r="AM94" s="25">
        <f t="shared" si="108"/>
        <v>19.518156424581004</v>
      </c>
      <c r="AN94" s="15">
        <v>2306</v>
      </c>
      <c r="AO94" s="15">
        <v>658</v>
      </c>
      <c r="AP94" s="15">
        <v>124</v>
      </c>
      <c r="AQ94" s="25">
        <f t="shared" si="109"/>
        <v>24.177253175952789</v>
      </c>
      <c r="AR94" s="25">
        <f t="shared" si="110"/>
        <v>3.3510053015904768</v>
      </c>
      <c r="AS94" s="25">
        <f t="shared" si="111"/>
        <v>20.826247874362313</v>
      </c>
      <c r="AT94" s="25">
        <f>+CC39/CA39*100</f>
        <v>24.503430841459011</v>
      </c>
      <c r="AU94" s="25">
        <f>+CD39/CA39*100</f>
        <v>3.5391838208739617</v>
      </c>
      <c r="AV94" s="25">
        <f t="shared" si="114"/>
        <v>20.964247020585049</v>
      </c>
    </row>
    <row r="95" spans="1:119" ht="25.5" x14ac:dyDescent="0.2">
      <c r="AD95" s="295" t="s">
        <v>20</v>
      </c>
      <c r="AE95" s="25">
        <f>+BI40/BG40*100</f>
        <v>4.1687322547208074</v>
      </c>
      <c r="AF95" s="25">
        <f>+BJ40/BG40*100</f>
        <v>5.9939609716526201</v>
      </c>
      <c r="AG95" s="25">
        <f t="shared" si="105"/>
        <v>-1.8252287169318127</v>
      </c>
      <c r="AH95" s="17">
        <v>30095</v>
      </c>
      <c r="AI95" s="17">
        <v>1614</v>
      </c>
      <c r="AJ95" s="17">
        <v>1743</v>
      </c>
      <c r="AK95" s="25">
        <f t="shared" si="106"/>
        <v>4.9275205538727818</v>
      </c>
      <c r="AL95" s="25">
        <f t="shared" si="107"/>
        <v>6.877434011250541</v>
      </c>
      <c r="AM95" s="25">
        <f t="shared" si="108"/>
        <v>-1.9499134573777592</v>
      </c>
      <c r="AN95" s="17">
        <v>36067</v>
      </c>
      <c r="AO95" s="17">
        <v>1997</v>
      </c>
      <c r="AP95" s="17">
        <v>2118</v>
      </c>
      <c r="AQ95" s="25">
        <f t="shared" si="109"/>
        <v>4.5797515427524322</v>
      </c>
      <c r="AR95" s="25">
        <f t="shared" si="110"/>
        <v>5.3868333827373407</v>
      </c>
      <c r="AS95" s="25">
        <f t="shared" si="111"/>
        <v>-0.80708183998490846</v>
      </c>
      <c r="AT95" s="25">
        <f>+CC40/CA40*100</f>
        <v>4.5136626799257558</v>
      </c>
      <c r="AU95" s="25">
        <f>+CD40/CA40*100</f>
        <v>6.3955846741976323</v>
      </c>
      <c r="AV95" s="25">
        <f t="shared" si="114"/>
        <v>-1.8819219942718766</v>
      </c>
    </row>
    <row r="99" spans="1:52" x14ac:dyDescent="0.2">
      <c r="A99" s="390" t="s">
        <v>65</v>
      </c>
      <c r="B99" s="20">
        <f>SUM(B73:B76)</f>
        <v>4073</v>
      </c>
      <c r="C99" s="20"/>
      <c r="J99" s="20">
        <f>SUM(J73:J76)</f>
        <v>3184</v>
      </c>
      <c r="K99" s="20"/>
      <c r="R99" s="20">
        <f>SUM(R73:R76)</f>
        <v>14180</v>
      </c>
      <c r="S99" s="20"/>
    </row>
    <row r="107" spans="1:52" x14ac:dyDescent="0.2">
      <c r="A107" s="10" t="s">
        <v>1</v>
      </c>
      <c r="B107" s="11" t="str">
        <f t="shared" ref="B107:B112" si="115">+AI109</f>
        <v>Sedi di Impresa anno 2022</v>
      </c>
      <c r="C107" s="11"/>
    </row>
    <row r="108" spans="1:52" x14ac:dyDescent="0.2">
      <c r="A108" s="10" t="s">
        <v>3</v>
      </c>
      <c r="B108" s="11" t="str">
        <f t="shared" si="115"/>
        <v>Sedi di Impresa anno 2022</v>
      </c>
      <c r="C108" s="11"/>
    </row>
    <row r="109" spans="1:52" x14ac:dyDescent="0.2">
      <c r="A109" s="10" t="s">
        <v>4</v>
      </c>
      <c r="B109" s="11" t="str">
        <f t="shared" si="115"/>
        <v>CCH0005</v>
      </c>
      <c r="C109" s="11"/>
      <c r="AB109" s="10" t="s">
        <v>1</v>
      </c>
      <c r="AC109" s="11" t="str">
        <f>+CJ5</f>
        <v>Sedi di Impresa anno 2022</v>
      </c>
      <c r="AH109" s="10" t="s">
        <v>1</v>
      </c>
      <c r="AI109" s="11" t="str">
        <f>+CQ5</f>
        <v>Sedi di Impresa anno 2022</v>
      </c>
      <c r="AN109" s="10" t="s">
        <v>1</v>
      </c>
      <c r="AO109" s="11" t="str">
        <f>+CX5</f>
        <v>Sedi di Impresa anno 2022</v>
      </c>
      <c r="AT109" s="244" t="s">
        <v>1</v>
      </c>
      <c r="AU109" s="245" t="str">
        <f>+DE5</f>
        <v>Sedi di Impresa anno 2022</v>
      </c>
      <c r="AY109" s="244" t="s">
        <v>1</v>
      </c>
      <c r="AZ109" s="245" t="str">
        <f>+DL5</f>
        <v>Sedi di Impresa anno 2022</v>
      </c>
    </row>
    <row r="110" spans="1:52" x14ac:dyDescent="0.2">
      <c r="A110" s="10" t="s">
        <v>6</v>
      </c>
      <c r="B110" s="11" t="str">
        <f t="shared" si="115"/>
        <v>pentaho_stkv/stkv_sedimp/20220_sa.xanalyzer</v>
      </c>
      <c r="C110" s="11"/>
      <c r="AB110" s="10" t="s">
        <v>3</v>
      </c>
      <c r="AC110" s="11" t="str">
        <f t="shared" ref="AC110:AC116" si="116">+CJ6</f>
        <v>Sedi di Impresa anno 2022</v>
      </c>
      <c r="AH110" s="10" t="s">
        <v>3</v>
      </c>
      <c r="AI110" s="11" t="str">
        <f t="shared" ref="AI110:AI116" si="117">+CQ6</f>
        <v>Sedi di Impresa anno 2022</v>
      </c>
      <c r="AN110" s="10" t="s">
        <v>3</v>
      </c>
      <c r="AO110" s="11" t="str">
        <f t="shared" ref="AO110:AO116" si="118">+CX6</f>
        <v>Sedi di Impresa anno 2022</v>
      </c>
      <c r="AT110" s="244" t="s">
        <v>3</v>
      </c>
      <c r="AU110" s="245" t="str">
        <f t="shared" ref="AU110:AU116" si="119">+DE6</f>
        <v>Sedi di Impresa anno 2022</v>
      </c>
      <c r="AY110" s="244" t="s">
        <v>3</v>
      </c>
      <c r="AZ110" s="245" t="str">
        <f t="shared" ref="AZ110:AZ116" si="120">+DL6</f>
        <v>Sedi di Impresa anno 2022</v>
      </c>
    </row>
    <row r="111" spans="1:52" x14ac:dyDescent="0.2">
      <c r="A111" s="10" t="s">
        <v>8</v>
      </c>
      <c r="B111" s="11" t="str">
        <f t="shared" si="115"/>
        <v>31-gen-2023 11.18.56</v>
      </c>
      <c r="C111" s="11"/>
      <c r="AB111" s="10" t="s">
        <v>4</v>
      </c>
      <c r="AC111" s="11" t="str">
        <f t="shared" si="116"/>
        <v>CCH0005</v>
      </c>
      <c r="AH111" s="10" t="s">
        <v>4</v>
      </c>
      <c r="AI111" s="11" t="str">
        <f t="shared" si="117"/>
        <v>CCH0005</v>
      </c>
      <c r="AN111" s="10" t="s">
        <v>4</v>
      </c>
      <c r="AO111" s="11" t="str">
        <f t="shared" si="118"/>
        <v>CCH0005</v>
      </c>
      <c r="AT111" s="244" t="s">
        <v>4</v>
      </c>
      <c r="AU111" s="245" t="str">
        <f t="shared" si="119"/>
        <v>CCH0005</v>
      </c>
      <c r="AY111" s="244" t="s">
        <v>4</v>
      </c>
      <c r="AZ111" s="245" t="str">
        <f t="shared" si="120"/>
        <v>CCH0005</v>
      </c>
    </row>
    <row r="112" spans="1:52" x14ac:dyDescent="0.2">
      <c r="A112" s="10" t="s">
        <v>10</v>
      </c>
      <c r="B112" s="11" t="str">
        <f t="shared" si="115"/>
        <v>20220_sedi_sa</v>
      </c>
      <c r="C112" s="11"/>
      <c r="AB112" s="10" t="s">
        <v>6</v>
      </c>
      <c r="AC112" s="11" t="str">
        <f t="shared" si="116"/>
        <v>pentaho_stkv/stkv_sedimp/20220_sa.xanalyzer</v>
      </c>
      <c r="AH112" s="10" t="s">
        <v>6</v>
      </c>
      <c r="AI112" s="11" t="str">
        <f t="shared" si="117"/>
        <v>pentaho_stkv/stkv_sedimp/20220_sa.xanalyzer</v>
      </c>
      <c r="AN112" s="10" t="s">
        <v>6</v>
      </c>
      <c r="AO112" s="11" t="str">
        <f t="shared" si="118"/>
        <v>pentaho_stkv/stkv_sedimp/20220_sa.xanalyzer</v>
      </c>
      <c r="AT112" s="244" t="s">
        <v>6</v>
      </c>
      <c r="AU112" s="245" t="str">
        <f t="shared" si="119"/>
        <v>pentaho_stkv/stkv_sedimp/20220_sa.xanalyzer</v>
      </c>
      <c r="AY112" s="244" t="s">
        <v>6</v>
      </c>
      <c r="AZ112" s="245" t="str">
        <f t="shared" si="120"/>
        <v>pentaho_stkv/stkv_sedimp/20220_sa.xanalyzer</v>
      </c>
    </row>
    <row r="113" spans="1:54" x14ac:dyDescent="0.2">
      <c r="A113" s="10" t="s">
        <v>12</v>
      </c>
      <c r="B113" s="11" t="str">
        <f>+AI115</f>
        <v>31-gen-2023 11.18.56</v>
      </c>
      <c r="C113" s="11"/>
      <c r="AB113" s="10" t="s">
        <v>8</v>
      </c>
      <c r="AC113" s="11" t="str">
        <f t="shared" si="116"/>
        <v>31-gen-2023 11.18.56</v>
      </c>
      <c r="AH113" s="10" t="s">
        <v>8</v>
      </c>
      <c r="AI113" s="11" t="str">
        <f t="shared" si="117"/>
        <v>31-gen-2023 11.18.56</v>
      </c>
      <c r="AN113" s="10" t="s">
        <v>8</v>
      </c>
      <c r="AO113" s="11" t="str">
        <f t="shared" si="118"/>
        <v>31-gen-2023 11.18.56</v>
      </c>
      <c r="AT113" s="244" t="s">
        <v>8</v>
      </c>
      <c r="AU113" s="245" t="str">
        <f t="shared" si="119"/>
        <v>31-gen-2023 11.18.56</v>
      </c>
      <c r="AY113" s="244" t="s">
        <v>8</v>
      </c>
      <c r="AZ113" s="245" t="str">
        <f t="shared" si="120"/>
        <v>31-gen-2023 11.18.56</v>
      </c>
    </row>
    <row r="114" spans="1:54" x14ac:dyDescent="0.2">
      <c r="A114" s="10" t="s">
        <v>13</v>
      </c>
      <c r="B114" s="11" t="str">
        <f>+AI116</f>
        <v>Provincia includes CHIETI</v>
      </c>
      <c r="C114" s="11"/>
      <c r="AB114" s="10" t="s">
        <v>10</v>
      </c>
      <c r="AC114" s="11" t="str">
        <f t="shared" si="116"/>
        <v>20220_sedi_sa</v>
      </c>
      <c r="AH114" s="10" t="s">
        <v>10</v>
      </c>
      <c r="AI114" s="11" t="str">
        <f t="shared" si="117"/>
        <v>20220_sedi_sa</v>
      </c>
      <c r="AN114" s="10" t="s">
        <v>10</v>
      </c>
      <c r="AO114" s="11" t="str">
        <f t="shared" si="118"/>
        <v>20220_sedi_sa</v>
      </c>
      <c r="AT114" s="244" t="s">
        <v>10</v>
      </c>
      <c r="AU114" s="245" t="str">
        <f t="shared" si="119"/>
        <v>20220_sedi_sa</v>
      </c>
      <c r="AY114" s="244" t="s">
        <v>10</v>
      </c>
      <c r="AZ114" s="245" t="str">
        <f t="shared" si="120"/>
        <v>20220_sedi_sa</v>
      </c>
    </row>
    <row r="115" spans="1:54" x14ac:dyDescent="0.2">
      <c r="AB115" s="10" t="s">
        <v>12</v>
      </c>
      <c r="AC115" s="11" t="str">
        <f t="shared" si="116"/>
        <v>31-gen-2023 11.18.56</v>
      </c>
      <c r="AH115" s="10" t="s">
        <v>12</v>
      </c>
      <c r="AI115" s="11" t="str">
        <f t="shared" si="117"/>
        <v>31-gen-2023 11.18.56</v>
      </c>
      <c r="AN115" s="10" t="s">
        <v>12</v>
      </c>
      <c r="AO115" s="11" t="str">
        <f t="shared" si="118"/>
        <v>31-gen-2023 11.18.56</v>
      </c>
      <c r="AT115" s="244" t="s">
        <v>12</v>
      </c>
      <c r="AU115" s="245" t="str">
        <f t="shared" si="119"/>
        <v>31-gen-2023 11.18.56</v>
      </c>
      <c r="AY115" s="244" t="s">
        <v>12</v>
      </c>
      <c r="AZ115" s="245" t="str">
        <f t="shared" si="120"/>
        <v>31-gen-2023 11.18.56</v>
      </c>
    </row>
    <row r="116" spans="1:54" x14ac:dyDescent="0.2">
      <c r="A116" s="14" t="s">
        <v>0</v>
      </c>
      <c r="AB116" s="10" t="s">
        <v>13</v>
      </c>
      <c r="AC116" s="11" t="str">
        <f t="shared" si="116"/>
        <v>Regione includes ABRUZZO</v>
      </c>
      <c r="AH116" s="10" t="s">
        <v>13</v>
      </c>
      <c r="AI116" s="11" t="str">
        <f t="shared" si="117"/>
        <v>Provincia includes CHIETI</v>
      </c>
      <c r="AN116" s="10" t="s">
        <v>13</v>
      </c>
      <c r="AO116" s="11" t="str">
        <f t="shared" si="118"/>
        <v>Provincia includes PESCARA</v>
      </c>
      <c r="AT116" s="244" t="s">
        <v>13</v>
      </c>
      <c r="AU116" s="245" t="str">
        <f t="shared" si="119"/>
        <v>Provincia includes L'AQUILA</v>
      </c>
      <c r="AY116" s="244" t="s">
        <v>13</v>
      </c>
      <c r="AZ116" s="245" t="str">
        <f t="shared" si="120"/>
        <v>Provincia includes TERAMO</v>
      </c>
    </row>
    <row r="118" spans="1:54" x14ac:dyDescent="0.2">
      <c r="AB118" s="14" t="s">
        <v>0</v>
      </c>
      <c r="AH118" s="14" t="s">
        <v>0</v>
      </c>
      <c r="AT118" s="246" t="s">
        <v>0</v>
      </c>
      <c r="AY118" s="246" t="s">
        <v>0</v>
      </c>
    </row>
    <row r="120" spans="1:54" x14ac:dyDescent="0.2">
      <c r="A120" s="389" t="s">
        <v>0</v>
      </c>
      <c r="B120" s="783" t="s">
        <v>15</v>
      </c>
      <c r="C120" s="783"/>
      <c r="D120" s="783" t="s">
        <v>0</v>
      </c>
      <c r="E120" s="783" t="s">
        <v>0</v>
      </c>
      <c r="F120" s="783" t="s">
        <v>0</v>
      </c>
      <c r="G120" s="783"/>
      <c r="H120" s="783" t="s">
        <v>0</v>
      </c>
      <c r="I120" s="783" t="s">
        <v>0</v>
      </c>
      <c r="J120" s="783" t="s">
        <v>0</v>
      </c>
      <c r="K120" s="783"/>
      <c r="L120" s="783" t="s">
        <v>0</v>
      </c>
      <c r="M120" s="783" t="s">
        <v>0</v>
      </c>
      <c r="N120" s="783" t="s">
        <v>0</v>
      </c>
      <c r="O120" s="783"/>
      <c r="P120" s="783" t="s">
        <v>0</v>
      </c>
      <c r="Q120" s="783" t="s">
        <v>0</v>
      </c>
      <c r="R120" s="783" t="s">
        <v>0</v>
      </c>
      <c r="S120" s="783"/>
      <c r="T120" s="783" t="s">
        <v>0</v>
      </c>
      <c r="U120" s="783" t="s">
        <v>0</v>
      </c>
    </row>
    <row r="121" spans="1:54" ht="25.5" x14ac:dyDescent="0.2">
      <c r="B121" s="782" t="s">
        <v>16</v>
      </c>
      <c r="C121" s="782"/>
      <c r="D121" s="782" t="s">
        <v>0</v>
      </c>
      <c r="E121" s="782" t="s">
        <v>0</v>
      </c>
      <c r="F121" s="782" t="s">
        <v>17</v>
      </c>
      <c r="G121" s="782"/>
      <c r="H121" s="782" t="s">
        <v>0</v>
      </c>
      <c r="I121" s="782" t="s">
        <v>0</v>
      </c>
      <c r="J121" s="782" t="s">
        <v>18</v>
      </c>
      <c r="K121" s="782"/>
      <c r="L121" s="782" t="s">
        <v>0</v>
      </c>
      <c r="M121" s="782" t="s">
        <v>0</v>
      </c>
      <c r="N121" s="782" t="s">
        <v>19</v>
      </c>
      <c r="O121" s="782"/>
      <c r="P121" s="782" t="s">
        <v>0</v>
      </c>
      <c r="Q121" s="782" t="s">
        <v>0</v>
      </c>
      <c r="R121" s="8" t="s">
        <v>291</v>
      </c>
      <c r="S121" s="8"/>
      <c r="T121" s="8" t="s">
        <v>291</v>
      </c>
      <c r="U121" s="8" t="s">
        <v>291</v>
      </c>
      <c r="V121" s="781" t="s">
        <v>53</v>
      </c>
      <c r="W121" s="781"/>
      <c r="X121" s="782" t="s">
        <v>0</v>
      </c>
      <c r="Y121" s="782" t="s">
        <v>0</v>
      </c>
    </row>
    <row r="122" spans="1:54" ht="25.5" x14ac:dyDescent="0.2">
      <c r="A122" s="384" t="s">
        <v>21</v>
      </c>
      <c r="B122" s="2" t="s">
        <v>22</v>
      </c>
      <c r="C122" s="2" t="str">
        <f>+C18</f>
        <v>Attive</v>
      </c>
      <c r="D122" s="2" t="s">
        <v>23</v>
      </c>
      <c r="E122" s="2" t="s">
        <v>24</v>
      </c>
      <c r="F122" s="2" t="s">
        <v>22</v>
      </c>
      <c r="G122" s="2" t="str">
        <f>+G18</f>
        <v>Attive</v>
      </c>
      <c r="H122" s="2" t="s">
        <v>23</v>
      </c>
      <c r="I122" s="2" t="s">
        <v>24</v>
      </c>
      <c r="J122" s="2" t="s">
        <v>22</v>
      </c>
      <c r="K122" s="2" t="str">
        <f>+K18</f>
        <v>Attive</v>
      </c>
      <c r="L122" s="2" t="s">
        <v>23</v>
      </c>
      <c r="M122" s="2" t="s">
        <v>24</v>
      </c>
      <c r="N122" s="2" t="s">
        <v>22</v>
      </c>
      <c r="O122" s="2" t="str">
        <f>+O18</f>
        <v>Attive</v>
      </c>
      <c r="P122" s="2" t="s">
        <v>23</v>
      </c>
      <c r="Q122" s="2" t="s">
        <v>24</v>
      </c>
      <c r="R122" s="2" t="s">
        <v>22</v>
      </c>
      <c r="S122" s="2" t="str">
        <f>+S18</f>
        <v>Attive</v>
      </c>
      <c r="T122" s="2" t="s">
        <v>23</v>
      </c>
      <c r="U122" s="2" t="s">
        <v>24</v>
      </c>
      <c r="V122" s="2" t="s">
        <v>22</v>
      </c>
      <c r="W122" s="2" t="str">
        <f>+W18</f>
        <v>Attive</v>
      </c>
      <c r="X122" s="2" t="s">
        <v>23</v>
      </c>
      <c r="Y122" s="2" t="s">
        <v>24</v>
      </c>
      <c r="AB122" s="384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384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384" t="s">
        <v>21</v>
      </c>
      <c r="AO122" s="2" t="s">
        <v>22</v>
      </c>
      <c r="AP122" s="2" t="s">
        <v>23</v>
      </c>
      <c r="AQ122" s="2" t="s">
        <v>24</v>
      </c>
      <c r="AR122" s="197" t="s">
        <v>82</v>
      </c>
      <c r="AT122" s="294" t="s">
        <v>21</v>
      </c>
      <c r="AU122" s="248" t="s">
        <v>22</v>
      </c>
      <c r="AV122" s="248" t="s">
        <v>23</v>
      </c>
      <c r="AW122" s="248" t="s">
        <v>24</v>
      </c>
      <c r="AY122" s="294" t="s">
        <v>21</v>
      </c>
      <c r="AZ122" s="248" t="s">
        <v>22</v>
      </c>
      <c r="BA122" s="248" t="s">
        <v>23</v>
      </c>
      <c r="BB122" s="248" t="s">
        <v>24</v>
      </c>
    </row>
    <row r="123" spans="1:54" x14ac:dyDescent="0.2">
      <c r="A123" s="390" t="s">
        <v>25</v>
      </c>
      <c r="B123" s="15">
        <f t="shared" ref="B123:B144" si="121">+AI123</f>
        <v>12121</v>
      </c>
      <c r="C123" s="15">
        <f>+C19</f>
        <v>12068</v>
      </c>
      <c r="D123" s="15">
        <f t="shared" ref="D123:E144" si="122">+AJ123</f>
        <v>279</v>
      </c>
      <c r="E123" s="15">
        <f t="shared" si="122"/>
        <v>593</v>
      </c>
      <c r="F123" s="15">
        <f t="shared" ref="F123:F144" si="123">+AU123</f>
        <v>3959</v>
      </c>
      <c r="G123" s="15">
        <f>+G19</f>
        <v>3886</v>
      </c>
      <c r="H123" s="15">
        <f>+AV123</f>
        <v>164</v>
      </c>
      <c r="I123" s="15">
        <f>+AW123</f>
        <v>169</v>
      </c>
      <c r="J123" s="15">
        <f t="shared" ref="J123:J144" si="124">+AO123</f>
        <v>4121</v>
      </c>
      <c r="K123" s="15">
        <f t="shared" ref="K123:K144" si="125">+K19</f>
        <v>4083</v>
      </c>
      <c r="L123" s="15">
        <f t="shared" ref="L123:M144" si="126">+AP123</f>
        <v>131</v>
      </c>
      <c r="M123" s="15">
        <f t="shared" si="126"/>
        <v>250</v>
      </c>
      <c r="N123" s="15">
        <f t="shared" ref="N123:N144" si="127">+AZ123</f>
        <v>5918</v>
      </c>
      <c r="O123" s="15">
        <f>+O19</f>
        <v>5885</v>
      </c>
      <c r="P123" s="15">
        <f>+BA123</f>
        <v>168</v>
      </c>
      <c r="Q123" s="15">
        <f>+BB123</f>
        <v>209</v>
      </c>
      <c r="R123" s="16">
        <f t="shared" ref="R123:R144" si="128">+AC123</f>
        <v>26119</v>
      </c>
      <c r="S123" s="16">
        <f>+S19</f>
        <v>25910</v>
      </c>
      <c r="T123" s="16">
        <f t="shared" ref="T123:U144" si="129">+AD123</f>
        <v>742</v>
      </c>
      <c r="U123" s="16">
        <f t="shared" si="129"/>
        <v>1221</v>
      </c>
      <c r="V123" s="15">
        <f t="shared" ref="V123:V141" si="130">+B123+J123</f>
        <v>16242</v>
      </c>
      <c r="W123" s="15">
        <f>+W19</f>
        <v>16151</v>
      </c>
      <c r="X123" s="15">
        <f t="shared" ref="X123:X143" si="131">+D123+L123</f>
        <v>410</v>
      </c>
      <c r="Y123" s="15">
        <f t="shared" ref="Y123:Y143" si="132">+E123+M123</f>
        <v>843</v>
      </c>
      <c r="AB123" s="390" t="s">
        <v>25</v>
      </c>
      <c r="AC123" s="15">
        <f>+BW19</f>
        <v>26119</v>
      </c>
      <c r="AD123" s="15">
        <f t="shared" ref="AD123:AD144" si="133">+BY19</f>
        <v>742</v>
      </c>
      <c r="AE123" s="15">
        <f t="shared" ref="AE123:AE144" si="134">+BZ19</f>
        <v>1221</v>
      </c>
      <c r="AF123" s="20">
        <f>+AD123-AE123</f>
        <v>-479</v>
      </c>
      <c r="AH123" s="390" t="s">
        <v>25</v>
      </c>
      <c r="AI123" s="15">
        <f>+BG19</f>
        <v>12121</v>
      </c>
      <c r="AJ123" s="15">
        <f t="shared" ref="AJ123:AJ144" si="135">+BI19</f>
        <v>279</v>
      </c>
      <c r="AK123" s="15">
        <f t="shared" ref="AK123:AK144" si="136">+BJ19</f>
        <v>593</v>
      </c>
      <c r="AL123" s="20">
        <f>+AJ123-AK123</f>
        <v>-314</v>
      </c>
      <c r="AN123" s="390" t="s">
        <v>25</v>
      </c>
      <c r="AO123" s="15">
        <f>+BO19</f>
        <v>4121</v>
      </c>
      <c r="AP123" s="15">
        <f t="shared" ref="AP123:AP144" si="137">+BQ19</f>
        <v>131</v>
      </c>
      <c r="AQ123" s="15">
        <f t="shared" ref="AQ123:AQ144" si="138">+BR19</f>
        <v>250</v>
      </c>
      <c r="AR123" s="20">
        <f>+AP123-AQ123</f>
        <v>-119</v>
      </c>
      <c r="AT123" s="249" t="s">
        <v>25</v>
      </c>
      <c r="AU123" s="250">
        <f>+DE19</f>
        <v>3959</v>
      </c>
      <c r="AV123" s="250">
        <f t="shared" ref="AV123:AV144" si="139">+DG19</f>
        <v>164</v>
      </c>
      <c r="AW123" s="250">
        <f t="shared" ref="AW123:AW144" si="140">+DH19</f>
        <v>169</v>
      </c>
      <c r="AY123" s="249" t="s">
        <v>25</v>
      </c>
      <c r="AZ123" s="250">
        <f>+DL19</f>
        <v>5918</v>
      </c>
      <c r="BA123" s="250">
        <f t="shared" ref="BA123:BA144" si="141">+DN19</f>
        <v>168</v>
      </c>
      <c r="BB123" s="250">
        <f t="shared" ref="BB123:BB144" si="142">+DO19</f>
        <v>209</v>
      </c>
    </row>
    <row r="124" spans="1:54" x14ac:dyDescent="0.2">
      <c r="A124" s="390" t="s">
        <v>26</v>
      </c>
      <c r="B124" s="15">
        <f t="shared" si="121"/>
        <v>31</v>
      </c>
      <c r="C124" s="15">
        <f t="shared" ref="C124:C144" si="143">+C20</f>
        <v>25</v>
      </c>
      <c r="D124" s="15">
        <f t="shared" si="122"/>
        <v>0</v>
      </c>
      <c r="E124" s="15">
        <f t="shared" si="122"/>
        <v>0</v>
      </c>
      <c r="F124" s="15">
        <f t="shared" si="123"/>
        <v>27</v>
      </c>
      <c r="G124" s="15">
        <f t="shared" ref="G124:G144" si="144">+G20</f>
        <v>21</v>
      </c>
      <c r="H124" s="15">
        <f t="shared" ref="H124:I144" si="145">+AV124</f>
        <v>0</v>
      </c>
      <c r="I124" s="15">
        <f t="shared" si="145"/>
        <v>0</v>
      </c>
      <c r="J124" s="15">
        <f t="shared" si="124"/>
        <v>27</v>
      </c>
      <c r="K124" s="15">
        <f t="shared" si="125"/>
        <v>20</v>
      </c>
      <c r="L124" s="15">
        <f t="shared" si="126"/>
        <v>0</v>
      </c>
      <c r="M124" s="15">
        <f t="shared" si="126"/>
        <v>2</v>
      </c>
      <c r="N124" s="15">
        <f t="shared" si="127"/>
        <v>23</v>
      </c>
      <c r="O124" s="15">
        <f t="shared" ref="O124:O144" si="146">+O20</f>
        <v>20</v>
      </c>
      <c r="P124" s="15">
        <f t="shared" ref="P124:Q144" si="147">+BA124</f>
        <v>0</v>
      </c>
      <c r="Q124" s="15">
        <f t="shared" si="147"/>
        <v>0</v>
      </c>
      <c r="R124" s="16">
        <f t="shared" si="128"/>
        <v>108</v>
      </c>
      <c r="S124" s="16">
        <f t="shared" ref="S124:S144" si="148">+S20</f>
        <v>87</v>
      </c>
      <c r="T124" s="16">
        <f t="shared" si="129"/>
        <v>0</v>
      </c>
      <c r="U124" s="16">
        <f t="shared" si="129"/>
        <v>2</v>
      </c>
      <c r="V124" s="15">
        <f t="shared" si="130"/>
        <v>58</v>
      </c>
      <c r="W124" s="15">
        <f t="shared" ref="W124:W144" si="149">+W20</f>
        <v>45</v>
      </c>
      <c r="X124" s="15">
        <f t="shared" si="131"/>
        <v>0</v>
      </c>
      <c r="Y124" s="15">
        <f t="shared" si="132"/>
        <v>2</v>
      </c>
      <c r="AB124" s="390" t="s">
        <v>26</v>
      </c>
      <c r="AC124" s="15">
        <f t="shared" ref="AC124:AC144" si="150">+BW20</f>
        <v>108</v>
      </c>
      <c r="AD124" s="15">
        <f t="shared" si="133"/>
        <v>0</v>
      </c>
      <c r="AE124" s="15">
        <f t="shared" si="134"/>
        <v>2</v>
      </c>
      <c r="AF124" s="20">
        <f t="shared" ref="AF124:AF144" si="151">+AD124-AE124</f>
        <v>-2</v>
      </c>
      <c r="AH124" s="390" t="s">
        <v>26</v>
      </c>
      <c r="AI124" s="15">
        <f t="shared" ref="AI124:AI144" si="152">+BG20</f>
        <v>31</v>
      </c>
      <c r="AJ124" s="15">
        <f t="shared" si="135"/>
        <v>0</v>
      </c>
      <c r="AK124" s="15">
        <f t="shared" si="136"/>
        <v>0</v>
      </c>
      <c r="AL124" s="20">
        <f t="shared" ref="AL124:AL144" si="153">+AJ124-AK124</f>
        <v>0</v>
      </c>
      <c r="AN124" s="390" t="s">
        <v>26</v>
      </c>
      <c r="AO124" s="15">
        <f t="shared" ref="AO124:AO144" si="154">+BO20</f>
        <v>27</v>
      </c>
      <c r="AP124" s="15">
        <f t="shared" si="137"/>
        <v>0</v>
      </c>
      <c r="AQ124" s="15">
        <f t="shared" si="138"/>
        <v>2</v>
      </c>
      <c r="AR124" s="20">
        <f t="shared" ref="AR124:AR144" si="155">+AP124-AQ124</f>
        <v>-2</v>
      </c>
      <c r="AT124" s="249" t="s">
        <v>26</v>
      </c>
      <c r="AU124" s="250">
        <f t="shared" ref="AU124:AU144" si="156">+DE20</f>
        <v>27</v>
      </c>
      <c r="AV124" s="250">
        <f t="shared" si="139"/>
        <v>0</v>
      </c>
      <c r="AW124" s="250">
        <f t="shared" si="140"/>
        <v>0</v>
      </c>
      <c r="AY124" s="249" t="s">
        <v>26</v>
      </c>
      <c r="AZ124" s="250">
        <f t="shared" ref="AZ124:AZ144" si="157">+DL20</f>
        <v>23</v>
      </c>
      <c r="BA124" s="250">
        <f t="shared" si="141"/>
        <v>0</v>
      </c>
      <c r="BB124" s="250">
        <f t="shared" si="142"/>
        <v>0</v>
      </c>
    </row>
    <row r="125" spans="1:54" x14ac:dyDescent="0.2">
      <c r="A125" s="390" t="s">
        <v>27</v>
      </c>
      <c r="B125" s="15">
        <f t="shared" si="121"/>
        <v>3765</v>
      </c>
      <c r="C125" s="15">
        <f t="shared" si="143"/>
        <v>3223</v>
      </c>
      <c r="D125" s="15">
        <f t="shared" si="122"/>
        <v>70</v>
      </c>
      <c r="E125" s="15">
        <f t="shared" si="122"/>
        <v>196</v>
      </c>
      <c r="F125" s="15">
        <f t="shared" si="123"/>
        <v>2251</v>
      </c>
      <c r="G125" s="15">
        <f t="shared" si="144"/>
        <v>1903</v>
      </c>
      <c r="H125" s="15">
        <f t="shared" si="145"/>
        <v>44</v>
      </c>
      <c r="I125" s="15">
        <f t="shared" si="145"/>
        <v>77</v>
      </c>
      <c r="J125" s="15">
        <f t="shared" si="124"/>
        <v>2910</v>
      </c>
      <c r="K125" s="15">
        <f t="shared" si="125"/>
        <v>2530</v>
      </c>
      <c r="L125" s="15">
        <f t="shared" si="126"/>
        <v>74</v>
      </c>
      <c r="M125" s="15">
        <f t="shared" si="126"/>
        <v>189</v>
      </c>
      <c r="N125" s="15">
        <f t="shared" si="127"/>
        <v>4241</v>
      </c>
      <c r="O125" s="15">
        <f t="shared" si="146"/>
        <v>3604</v>
      </c>
      <c r="P125" s="15">
        <f t="shared" si="147"/>
        <v>114</v>
      </c>
      <c r="Q125" s="15">
        <f t="shared" si="147"/>
        <v>169</v>
      </c>
      <c r="R125" s="16">
        <f t="shared" si="128"/>
        <v>13167</v>
      </c>
      <c r="S125" s="16">
        <f t="shared" si="148"/>
        <v>11258</v>
      </c>
      <c r="T125" s="16">
        <f t="shared" si="129"/>
        <v>302</v>
      </c>
      <c r="U125" s="16">
        <f t="shared" si="129"/>
        <v>631</v>
      </c>
      <c r="V125" s="15">
        <f t="shared" si="130"/>
        <v>6675</v>
      </c>
      <c r="W125" s="15">
        <f t="shared" si="149"/>
        <v>5753</v>
      </c>
      <c r="X125" s="15">
        <f t="shared" si="131"/>
        <v>144</v>
      </c>
      <c r="Y125" s="15">
        <f t="shared" si="132"/>
        <v>385</v>
      </c>
      <c r="AB125" s="390" t="s">
        <v>27</v>
      </c>
      <c r="AC125" s="15">
        <f t="shared" si="150"/>
        <v>13167</v>
      </c>
      <c r="AD125" s="15">
        <f t="shared" si="133"/>
        <v>302</v>
      </c>
      <c r="AE125" s="15">
        <f t="shared" si="134"/>
        <v>631</v>
      </c>
      <c r="AF125" s="20">
        <f t="shared" si="151"/>
        <v>-329</v>
      </c>
      <c r="AH125" s="390" t="s">
        <v>27</v>
      </c>
      <c r="AI125" s="15">
        <f t="shared" si="152"/>
        <v>3765</v>
      </c>
      <c r="AJ125" s="15">
        <f t="shared" si="135"/>
        <v>70</v>
      </c>
      <c r="AK125" s="15">
        <f t="shared" si="136"/>
        <v>196</v>
      </c>
      <c r="AL125" s="20">
        <f t="shared" si="153"/>
        <v>-126</v>
      </c>
      <c r="AN125" s="390" t="s">
        <v>27</v>
      </c>
      <c r="AO125" s="15">
        <f t="shared" si="154"/>
        <v>2910</v>
      </c>
      <c r="AP125" s="15">
        <f t="shared" si="137"/>
        <v>74</v>
      </c>
      <c r="AQ125" s="15">
        <f t="shared" si="138"/>
        <v>189</v>
      </c>
      <c r="AR125" s="20">
        <f t="shared" si="155"/>
        <v>-115</v>
      </c>
      <c r="AT125" s="249" t="s">
        <v>27</v>
      </c>
      <c r="AU125" s="250">
        <f t="shared" si="156"/>
        <v>2251</v>
      </c>
      <c r="AV125" s="250">
        <f t="shared" si="139"/>
        <v>44</v>
      </c>
      <c r="AW125" s="250">
        <f t="shared" si="140"/>
        <v>77</v>
      </c>
      <c r="AY125" s="249" t="s">
        <v>27</v>
      </c>
      <c r="AZ125" s="250">
        <f t="shared" si="157"/>
        <v>4241</v>
      </c>
      <c r="BA125" s="250">
        <f t="shared" si="141"/>
        <v>114</v>
      </c>
      <c r="BB125" s="250">
        <f t="shared" si="142"/>
        <v>169</v>
      </c>
    </row>
    <row r="126" spans="1:54" x14ac:dyDescent="0.2">
      <c r="A126" s="390" t="s">
        <v>28</v>
      </c>
      <c r="B126" s="15">
        <f t="shared" si="121"/>
        <v>100</v>
      </c>
      <c r="C126" s="15">
        <f t="shared" si="143"/>
        <v>93</v>
      </c>
      <c r="D126" s="15">
        <f t="shared" si="122"/>
        <v>2</v>
      </c>
      <c r="E126" s="15">
        <f t="shared" si="122"/>
        <v>2</v>
      </c>
      <c r="F126" s="15">
        <f t="shared" si="123"/>
        <v>64</v>
      </c>
      <c r="G126" s="15">
        <f t="shared" si="144"/>
        <v>57</v>
      </c>
      <c r="H126" s="15">
        <f t="shared" si="145"/>
        <v>1</v>
      </c>
      <c r="I126" s="15">
        <f t="shared" si="145"/>
        <v>1</v>
      </c>
      <c r="J126" s="15">
        <f t="shared" si="124"/>
        <v>75</v>
      </c>
      <c r="K126" s="15">
        <f t="shared" si="125"/>
        <v>69</v>
      </c>
      <c r="L126" s="15">
        <f t="shared" si="126"/>
        <v>0</v>
      </c>
      <c r="M126" s="15">
        <f t="shared" si="126"/>
        <v>1</v>
      </c>
      <c r="N126" s="15">
        <f t="shared" si="127"/>
        <v>122</v>
      </c>
      <c r="O126" s="15">
        <f t="shared" si="146"/>
        <v>117</v>
      </c>
      <c r="P126" s="15">
        <f t="shared" si="147"/>
        <v>1</v>
      </c>
      <c r="Q126" s="15">
        <f t="shared" si="147"/>
        <v>4</v>
      </c>
      <c r="R126" s="16">
        <f t="shared" si="128"/>
        <v>361</v>
      </c>
      <c r="S126" s="16">
        <f t="shared" si="148"/>
        <v>340</v>
      </c>
      <c r="T126" s="16">
        <f t="shared" si="129"/>
        <v>4</v>
      </c>
      <c r="U126" s="16">
        <f t="shared" si="129"/>
        <v>8</v>
      </c>
      <c r="V126" s="15">
        <f t="shared" si="130"/>
        <v>175</v>
      </c>
      <c r="W126" s="15">
        <f t="shared" si="149"/>
        <v>162</v>
      </c>
      <c r="X126" s="15">
        <f t="shared" si="131"/>
        <v>2</v>
      </c>
      <c r="Y126" s="15">
        <f t="shared" si="132"/>
        <v>3</v>
      </c>
      <c r="AB126" s="390" t="s">
        <v>28</v>
      </c>
      <c r="AC126" s="15">
        <f t="shared" si="150"/>
        <v>361</v>
      </c>
      <c r="AD126" s="15">
        <f t="shared" si="133"/>
        <v>4</v>
      </c>
      <c r="AE126" s="15">
        <f t="shared" si="134"/>
        <v>8</v>
      </c>
      <c r="AF126" s="20">
        <f t="shared" si="151"/>
        <v>-4</v>
      </c>
      <c r="AH126" s="390" t="s">
        <v>28</v>
      </c>
      <c r="AI126" s="15">
        <f t="shared" si="152"/>
        <v>100</v>
      </c>
      <c r="AJ126" s="15">
        <f t="shared" si="135"/>
        <v>2</v>
      </c>
      <c r="AK126" s="15">
        <f t="shared" si="136"/>
        <v>2</v>
      </c>
      <c r="AL126" s="20">
        <f t="shared" si="153"/>
        <v>0</v>
      </c>
      <c r="AN126" s="390" t="s">
        <v>28</v>
      </c>
      <c r="AO126" s="15">
        <f t="shared" si="154"/>
        <v>75</v>
      </c>
      <c r="AP126" s="15">
        <f t="shared" si="137"/>
        <v>0</v>
      </c>
      <c r="AQ126" s="15">
        <f t="shared" si="138"/>
        <v>1</v>
      </c>
      <c r="AR126" s="20">
        <f t="shared" si="155"/>
        <v>-1</v>
      </c>
      <c r="AT126" s="249" t="s">
        <v>28</v>
      </c>
      <c r="AU126" s="250">
        <f t="shared" si="156"/>
        <v>64</v>
      </c>
      <c r="AV126" s="250">
        <f t="shared" si="139"/>
        <v>1</v>
      </c>
      <c r="AW126" s="250">
        <f t="shared" si="140"/>
        <v>1</v>
      </c>
      <c r="AY126" s="249" t="s">
        <v>28</v>
      </c>
      <c r="AZ126" s="250">
        <f t="shared" si="157"/>
        <v>122</v>
      </c>
      <c r="BA126" s="250">
        <f t="shared" si="141"/>
        <v>1</v>
      </c>
      <c r="BB126" s="250">
        <f t="shared" si="142"/>
        <v>4</v>
      </c>
    </row>
    <row r="127" spans="1:54" x14ac:dyDescent="0.2">
      <c r="A127" s="390" t="s">
        <v>439</v>
      </c>
      <c r="B127" s="15">
        <f t="shared" si="121"/>
        <v>95</v>
      </c>
      <c r="C127" s="15">
        <f t="shared" si="143"/>
        <v>86</v>
      </c>
      <c r="D127" s="15">
        <f t="shared" si="122"/>
        <v>0</v>
      </c>
      <c r="E127" s="15">
        <f t="shared" si="122"/>
        <v>4</v>
      </c>
      <c r="F127" s="15">
        <f t="shared" si="123"/>
        <v>73</v>
      </c>
      <c r="G127" s="15">
        <f t="shared" si="144"/>
        <v>60</v>
      </c>
      <c r="H127" s="15">
        <f t="shared" si="145"/>
        <v>0</v>
      </c>
      <c r="I127" s="15">
        <f t="shared" si="145"/>
        <v>0</v>
      </c>
      <c r="J127" s="15">
        <f t="shared" si="124"/>
        <v>81</v>
      </c>
      <c r="K127" s="15">
        <f t="shared" si="125"/>
        <v>62</v>
      </c>
      <c r="L127" s="15">
        <f t="shared" si="126"/>
        <v>3</v>
      </c>
      <c r="M127" s="15">
        <f t="shared" si="126"/>
        <v>4</v>
      </c>
      <c r="N127" s="15">
        <f t="shared" si="127"/>
        <v>92</v>
      </c>
      <c r="O127" s="15">
        <f t="shared" si="146"/>
        <v>84</v>
      </c>
      <c r="P127" s="15">
        <f t="shared" si="147"/>
        <v>0</v>
      </c>
      <c r="Q127" s="15">
        <f t="shared" si="147"/>
        <v>2</v>
      </c>
      <c r="R127" s="16">
        <f t="shared" si="128"/>
        <v>341</v>
      </c>
      <c r="S127" s="16">
        <f t="shared" si="148"/>
        <v>295</v>
      </c>
      <c r="T127" s="16">
        <f t="shared" si="129"/>
        <v>3</v>
      </c>
      <c r="U127" s="16">
        <f t="shared" si="129"/>
        <v>10</v>
      </c>
      <c r="V127" s="15">
        <f t="shared" si="130"/>
        <v>176</v>
      </c>
      <c r="W127" s="15">
        <f t="shared" si="149"/>
        <v>148</v>
      </c>
      <c r="X127" s="15">
        <f t="shared" si="131"/>
        <v>3</v>
      </c>
      <c r="Y127" s="15">
        <f t="shared" si="132"/>
        <v>8</v>
      </c>
      <c r="AB127" s="390" t="s">
        <v>29</v>
      </c>
      <c r="AC127" s="15">
        <f t="shared" si="150"/>
        <v>341</v>
      </c>
      <c r="AD127" s="15">
        <f t="shared" si="133"/>
        <v>3</v>
      </c>
      <c r="AE127" s="15">
        <f t="shared" si="134"/>
        <v>10</v>
      </c>
      <c r="AF127" s="20">
        <f t="shared" si="151"/>
        <v>-7</v>
      </c>
      <c r="AH127" s="390" t="s">
        <v>29</v>
      </c>
      <c r="AI127" s="15">
        <f t="shared" si="152"/>
        <v>95</v>
      </c>
      <c r="AJ127" s="15">
        <f t="shared" si="135"/>
        <v>0</v>
      </c>
      <c r="AK127" s="15">
        <f t="shared" si="136"/>
        <v>4</v>
      </c>
      <c r="AL127" s="20">
        <f t="shared" si="153"/>
        <v>-4</v>
      </c>
      <c r="AN127" s="390" t="s">
        <v>29</v>
      </c>
      <c r="AO127" s="15">
        <f t="shared" si="154"/>
        <v>81</v>
      </c>
      <c r="AP127" s="15">
        <f t="shared" si="137"/>
        <v>3</v>
      </c>
      <c r="AQ127" s="15">
        <f t="shared" si="138"/>
        <v>4</v>
      </c>
      <c r="AR127" s="20">
        <f t="shared" si="155"/>
        <v>-1</v>
      </c>
      <c r="AT127" s="249" t="s">
        <v>29</v>
      </c>
      <c r="AU127" s="250">
        <f t="shared" si="156"/>
        <v>73</v>
      </c>
      <c r="AV127" s="250">
        <f t="shared" si="139"/>
        <v>0</v>
      </c>
      <c r="AW127" s="250">
        <f t="shared" si="140"/>
        <v>0</v>
      </c>
      <c r="AY127" s="249" t="s">
        <v>29</v>
      </c>
      <c r="AZ127" s="250">
        <f t="shared" si="157"/>
        <v>92</v>
      </c>
      <c r="BA127" s="250">
        <f t="shared" si="141"/>
        <v>0</v>
      </c>
      <c r="BB127" s="250">
        <f t="shared" si="142"/>
        <v>2</v>
      </c>
    </row>
    <row r="128" spans="1:54" x14ac:dyDescent="0.2">
      <c r="A128" s="390" t="s">
        <v>30</v>
      </c>
      <c r="B128" s="15">
        <f t="shared" si="121"/>
        <v>4967</v>
      </c>
      <c r="C128" s="15">
        <f t="shared" si="143"/>
        <v>4515</v>
      </c>
      <c r="D128" s="15">
        <f t="shared" si="122"/>
        <v>212</v>
      </c>
      <c r="E128" s="15">
        <f t="shared" si="122"/>
        <v>412</v>
      </c>
      <c r="F128" s="15">
        <f t="shared" si="123"/>
        <v>5212</v>
      </c>
      <c r="G128" s="15">
        <f t="shared" si="144"/>
        <v>4500</v>
      </c>
      <c r="H128" s="15">
        <f t="shared" si="145"/>
        <v>235</v>
      </c>
      <c r="I128" s="15">
        <f t="shared" si="145"/>
        <v>207</v>
      </c>
      <c r="J128" s="15">
        <f t="shared" si="124"/>
        <v>4423</v>
      </c>
      <c r="K128" s="15">
        <f t="shared" si="125"/>
        <v>3866</v>
      </c>
      <c r="L128" s="15">
        <f t="shared" si="126"/>
        <v>165</v>
      </c>
      <c r="M128" s="15">
        <f t="shared" si="126"/>
        <v>297</v>
      </c>
      <c r="N128" s="15">
        <f t="shared" si="127"/>
        <v>4926</v>
      </c>
      <c r="O128" s="15">
        <f t="shared" si="146"/>
        <v>4428</v>
      </c>
      <c r="P128" s="15">
        <f t="shared" si="147"/>
        <v>191</v>
      </c>
      <c r="Q128" s="15">
        <f t="shared" si="147"/>
        <v>175</v>
      </c>
      <c r="R128" s="16">
        <f t="shared" si="128"/>
        <v>19528</v>
      </c>
      <c r="S128" s="16">
        <f t="shared" si="148"/>
        <v>17392</v>
      </c>
      <c r="T128" s="16">
        <f t="shared" si="129"/>
        <v>803</v>
      </c>
      <c r="U128" s="16">
        <f t="shared" si="129"/>
        <v>1091</v>
      </c>
      <c r="V128" s="15">
        <f t="shared" si="130"/>
        <v>9390</v>
      </c>
      <c r="W128" s="15">
        <f t="shared" si="149"/>
        <v>8381</v>
      </c>
      <c r="X128" s="15">
        <f t="shared" si="131"/>
        <v>377</v>
      </c>
      <c r="Y128" s="15">
        <f t="shared" si="132"/>
        <v>709</v>
      </c>
      <c r="AB128" s="390" t="s">
        <v>30</v>
      </c>
      <c r="AC128" s="15">
        <f t="shared" si="150"/>
        <v>19528</v>
      </c>
      <c r="AD128" s="15">
        <f t="shared" si="133"/>
        <v>803</v>
      </c>
      <c r="AE128" s="15">
        <f t="shared" si="134"/>
        <v>1091</v>
      </c>
      <c r="AF128" s="20">
        <f t="shared" si="151"/>
        <v>-288</v>
      </c>
      <c r="AH128" s="390" t="s">
        <v>30</v>
      </c>
      <c r="AI128" s="15">
        <f t="shared" si="152"/>
        <v>4967</v>
      </c>
      <c r="AJ128" s="15">
        <f t="shared" si="135"/>
        <v>212</v>
      </c>
      <c r="AK128" s="15">
        <f t="shared" si="136"/>
        <v>412</v>
      </c>
      <c r="AL128" s="20">
        <f t="shared" si="153"/>
        <v>-200</v>
      </c>
      <c r="AN128" s="390" t="s">
        <v>30</v>
      </c>
      <c r="AO128" s="15">
        <f t="shared" si="154"/>
        <v>4423</v>
      </c>
      <c r="AP128" s="15">
        <f t="shared" si="137"/>
        <v>165</v>
      </c>
      <c r="AQ128" s="15">
        <f t="shared" si="138"/>
        <v>297</v>
      </c>
      <c r="AR128" s="20">
        <f t="shared" si="155"/>
        <v>-132</v>
      </c>
      <c r="AT128" s="249" t="s">
        <v>30</v>
      </c>
      <c r="AU128" s="250">
        <f t="shared" si="156"/>
        <v>5212</v>
      </c>
      <c r="AV128" s="250">
        <f t="shared" si="139"/>
        <v>235</v>
      </c>
      <c r="AW128" s="250">
        <f t="shared" si="140"/>
        <v>207</v>
      </c>
      <c r="AY128" s="249" t="s">
        <v>30</v>
      </c>
      <c r="AZ128" s="250">
        <f t="shared" si="157"/>
        <v>4926</v>
      </c>
      <c r="BA128" s="250">
        <f t="shared" si="141"/>
        <v>191</v>
      </c>
      <c r="BB128" s="250">
        <f t="shared" si="142"/>
        <v>175</v>
      </c>
    </row>
    <row r="129" spans="1:54" x14ac:dyDescent="0.2">
      <c r="A129" s="390" t="s">
        <v>31</v>
      </c>
      <c r="B129" s="15">
        <f t="shared" si="121"/>
        <v>8955</v>
      </c>
      <c r="C129" s="15">
        <f t="shared" si="143"/>
        <v>8216</v>
      </c>
      <c r="D129" s="15">
        <f t="shared" si="122"/>
        <v>217</v>
      </c>
      <c r="E129" s="15">
        <f t="shared" si="122"/>
        <v>682</v>
      </c>
      <c r="F129" s="15">
        <f t="shared" si="123"/>
        <v>6754</v>
      </c>
      <c r="G129" s="15">
        <f t="shared" si="144"/>
        <v>6134</v>
      </c>
      <c r="H129" s="15">
        <f t="shared" si="145"/>
        <v>165</v>
      </c>
      <c r="I129" s="15">
        <f t="shared" si="145"/>
        <v>324</v>
      </c>
      <c r="J129" s="15">
        <f t="shared" si="124"/>
        <v>10010</v>
      </c>
      <c r="K129" s="15">
        <f t="shared" si="125"/>
        <v>9055</v>
      </c>
      <c r="L129" s="15">
        <f t="shared" si="126"/>
        <v>318</v>
      </c>
      <c r="M129" s="15">
        <f t="shared" si="126"/>
        <v>927</v>
      </c>
      <c r="N129" s="15">
        <f t="shared" si="127"/>
        <v>7975</v>
      </c>
      <c r="O129" s="15">
        <f t="shared" si="146"/>
        <v>7324</v>
      </c>
      <c r="P129" s="15">
        <f t="shared" si="147"/>
        <v>233</v>
      </c>
      <c r="Q129" s="15">
        <f t="shared" si="147"/>
        <v>391</v>
      </c>
      <c r="R129" s="16">
        <f t="shared" si="128"/>
        <v>33694</v>
      </c>
      <c r="S129" s="16">
        <f t="shared" si="148"/>
        <v>30670</v>
      </c>
      <c r="T129" s="16">
        <f t="shared" si="129"/>
        <v>933</v>
      </c>
      <c r="U129" s="16">
        <f t="shared" si="129"/>
        <v>2324</v>
      </c>
      <c r="V129" s="15">
        <f t="shared" si="130"/>
        <v>18965</v>
      </c>
      <c r="W129" s="15">
        <f t="shared" si="149"/>
        <v>17271</v>
      </c>
      <c r="X129" s="15">
        <f t="shared" si="131"/>
        <v>535</v>
      </c>
      <c r="Y129" s="15">
        <f t="shared" si="132"/>
        <v>1609</v>
      </c>
      <c r="AB129" s="390" t="s">
        <v>31</v>
      </c>
      <c r="AC129" s="15">
        <f t="shared" si="150"/>
        <v>33694</v>
      </c>
      <c r="AD129" s="15">
        <f t="shared" si="133"/>
        <v>933</v>
      </c>
      <c r="AE129" s="15">
        <f t="shared" si="134"/>
        <v>2324</v>
      </c>
      <c r="AF129" s="20">
        <f t="shared" si="151"/>
        <v>-1391</v>
      </c>
      <c r="AH129" s="390" t="s">
        <v>31</v>
      </c>
      <c r="AI129" s="15">
        <f t="shared" si="152"/>
        <v>8955</v>
      </c>
      <c r="AJ129" s="15">
        <f t="shared" si="135"/>
        <v>217</v>
      </c>
      <c r="AK129" s="15">
        <f t="shared" si="136"/>
        <v>682</v>
      </c>
      <c r="AL129" s="20">
        <f t="shared" si="153"/>
        <v>-465</v>
      </c>
      <c r="AN129" s="390" t="s">
        <v>31</v>
      </c>
      <c r="AO129" s="15">
        <f t="shared" si="154"/>
        <v>10010</v>
      </c>
      <c r="AP129" s="15">
        <f t="shared" si="137"/>
        <v>318</v>
      </c>
      <c r="AQ129" s="15">
        <f t="shared" si="138"/>
        <v>927</v>
      </c>
      <c r="AR129" s="20">
        <f t="shared" si="155"/>
        <v>-609</v>
      </c>
      <c r="AT129" s="249" t="s">
        <v>31</v>
      </c>
      <c r="AU129" s="250">
        <f t="shared" si="156"/>
        <v>6754</v>
      </c>
      <c r="AV129" s="250">
        <f t="shared" si="139"/>
        <v>165</v>
      </c>
      <c r="AW129" s="250">
        <f t="shared" si="140"/>
        <v>324</v>
      </c>
      <c r="AY129" s="249" t="s">
        <v>31</v>
      </c>
      <c r="AZ129" s="250">
        <f t="shared" si="157"/>
        <v>7975</v>
      </c>
      <c r="BA129" s="250">
        <f t="shared" si="141"/>
        <v>233</v>
      </c>
      <c r="BB129" s="250">
        <f t="shared" si="142"/>
        <v>391</v>
      </c>
    </row>
    <row r="130" spans="1:54" x14ac:dyDescent="0.2">
      <c r="A130" s="390" t="s">
        <v>32</v>
      </c>
      <c r="B130" s="15">
        <f t="shared" si="121"/>
        <v>787</v>
      </c>
      <c r="C130" s="15">
        <f t="shared" si="143"/>
        <v>690</v>
      </c>
      <c r="D130" s="15">
        <f t="shared" si="122"/>
        <v>7</v>
      </c>
      <c r="E130" s="15">
        <f t="shared" si="122"/>
        <v>58</v>
      </c>
      <c r="F130" s="15">
        <f t="shared" si="123"/>
        <v>544</v>
      </c>
      <c r="G130" s="15">
        <f t="shared" si="144"/>
        <v>466</v>
      </c>
      <c r="H130" s="15">
        <f t="shared" si="145"/>
        <v>7</v>
      </c>
      <c r="I130" s="15">
        <f t="shared" si="145"/>
        <v>17</v>
      </c>
      <c r="J130" s="15">
        <f t="shared" si="124"/>
        <v>858</v>
      </c>
      <c r="K130" s="15">
        <f t="shared" si="125"/>
        <v>763</v>
      </c>
      <c r="L130" s="15">
        <f t="shared" si="126"/>
        <v>8</v>
      </c>
      <c r="M130" s="15">
        <f t="shared" si="126"/>
        <v>65</v>
      </c>
      <c r="N130" s="15">
        <f t="shared" si="127"/>
        <v>625</v>
      </c>
      <c r="O130" s="15">
        <f t="shared" si="146"/>
        <v>549</v>
      </c>
      <c r="P130" s="15">
        <f t="shared" si="147"/>
        <v>9</v>
      </c>
      <c r="Q130" s="15">
        <f t="shared" si="147"/>
        <v>30</v>
      </c>
      <c r="R130" s="16">
        <f t="shared" si="128"/>
        <v>2814</v>
      </c>
      <c r="S130" s="16">
        <f t="shared" si="148"/>
        <v>2467</v>
      </c>
      <c r="T130" s="16">
        <f t="shared" si="129"/>
        <v>31</v>
      </c>
      <c r="U130" s="16">
        <f t="shared" si="129"/>
        <v>170</v>
      </c>
      <c r="V130" s="15">
        <f t="shared" si="130"/>
        <v>1645</v>
      </c>
      <c r="W130" s="15">
        <f t="shared" si="149"/>
        <v>1453</v>
      </c>
      <c r="X130" s="15">
        <f t="shared" si="131"/>
        <v>15</v>
      </c>
      <c r="Y130" s="15">
        <f t="shared" si="132"/>
        <v>123</v>
      </c>
      <c r="AB130" s="390" t="s">
        <v>32</v>
      </c>
      <c r="AC130" s="15">
        <f t="shared" si="150"/>
        <v>2814</v>
      </c>
      <c r="AD130" s="15">
        <f t="shared" si="133"/>
        <v>31</v>
      </c>
      <c r="AE130" s="15">
        <f t="shared" si="134"/>
        <v>170</v>
      </c>
      <c r="AF130" s="20">
        <f t="shared" si="151"/>
        <v>-139</v>
      </c>
      <c r="AH130" s="390" t="s">
        <v>32</v>
      </c>
      <c r="AI130" s="15">
        <f t="shared" si="152"/>
        <v>787</v>
      </c>
      <c r="AJ130" s="15">
        <f t="shared" si="135"/>
        <v>7</v>
      </c>
      <c r="AK130" s="15">
        <f t="shared" si="136"/>
        <v>58</v>
      </c>
      <c r="AL130" s="20">
        <f t="shared" si="153"/>
        <v>-51</v>
      </c>
      <c r="AN130" s="390" t="s">
        <v>32</v>
      </c>
      <c r="AO130" s="15">
        <f t="shared" si="154"/>
        <v>858</v>
      </c>
      <c r="AP130" s="15">
        <f t="shared" si="137"/>
        <v>8</v>
      </c>
      <c r="AQ130" s="15">
        <f t="shared" si="138"/>
        <v>65</v>
      </c>
      <c r="AR130" s="20">
        <f t="shared" si="155"/>
        <v>-57</v>
      </c>
      <c r="AT130" s="249" t="s">
        <v>32</v>
      </c>
      <c r="AU130" s="250">
        <f t="shared" si="156"/>
        <v>544</v>
      </c>
      <c r="AV130" s="250">
        <f t="shared" si="139"/>
        <v>7</v>
      </c>
      <c r="AW130" s="250">
        <f t="shared" si="140"/>
        <v>17</v>
      </c>
      <c r="AY130" s="249" t="s">
        <v>32</v>
      </c>
      <c r="AZ130" s="250">
        <f t="shared" si="157"/>
        <v>625</v>
      </c>
      <c r="BA130" s="250">
        <f t="shared" si="141"/>
        <v>9</v>
      </c>
      <c r="BB130" s="250">
        <f t="shared" si="142"/>
        <v>30</v>
      </c>
    </row>
    <row r="131" spans="1:54" x14ac:dyDescent="0.2">
      <c r="A131" s="390" t="s">
        <v>33</v>
      </c>
      <c r="B131" s="15">
        <f t="shared" si="121"/>
        <v>2987</v>
      </c>
      <c r="C131" s="15">
        <f t="shared" si="143"/>
        <v>2610</v>
      </c>
      <c r="D131" s="15">
        <f t="shared" si="122"/>
        <v>61</v>
      </c>
      <c r="E131" s="15">
        <f t="shared" si="122"/>
        <v>194</v>
      </c>
      <c r="F131" s="15">
        <f t="shared" si="123"/>
        <v>3071</v>
      </c>
      <c r="G131" s="15">
        <f t="shared" si="144"/>
        <v>2672</v>
      </c>
      <c r="H131" s="15">
        <f t="shared" si="145"/>
        <v>56</v>
      </c>
      <c r="I131" s="15">
        <f t="shared" si="145"/>
        <v>144</v>
      </c>
      <c r="J131" s="15">
        <f t="shared" si="124"/>
        <v>2706</v>
      </c>
      <c r="K131" s="15">
        <f t="shared" si="125"/>
        <v>2221</v>
      </c>
      <c r="L131" s="15">
        <f t="shared" si="126"/>
        <v>52</v>
      </c>
      <c r="M131" s="15">
        <f t="shared" si="126"/>
        <v>188</v>
      </c>
      <c r="N131" s="15">
        <f t="shared" si="127"/>
        <v>3006</v>
      </c>
      <c r="O131" s="15">
        <f t="shared" si="146"/>
        <v>2607</v>
      </c>
      <c r="P131" s="15">
        <f t="shared" si="147"/>
        <v>81</v>
      </c>
      <c r="Q131" s="15">
        <f t="shared" si="147"/>
        <v>160</v>
      </c>
      <c r="R131" s="16">
        <f t="shared" si="128"/>
        <v>11770</v>
      </c>
      <c r="S131" s="16">
        <f t="shared" si="148"/>
        <v>10109</v>
      </c>
      <c r="T131" s="16">
        <f t="shared" si="129"/>
        <v>250</v>
      </c>
      <c r="U131" s="16">
        <f t="shared" si="129"/>
        <v>686</v>
      </c>
      <c r="V131" s="15">
        <f t="shared" si="130"/>
        <v>5693</v>
      </c>
      <c r="W131" s="15">
        <f t="shared" si="149"/>
        <v>4831</v>
      </c>
      <c r="X131" s="15">
        <f t="shared" si="131"/>
        <v>113</v>
      </c>
      <c r="Y131" s="15">
        <f t="shared" si="132"/>
        <v>382</v>
      </c>
      <c r="AB131" s="390" t="s">
        <v>33</v>
      </c>
      <c r="AC131" s="15">
        <f t="shared" si="150"/>
        <v>11770</v>
      </c>
      <c r="AD131" s="15">
        <f t="shared" si="133"/>
        <v>250</v>
      </c>
      <c r="AE131" s="15">
        <f t="shared" si="134"/>
        <v>686</v>
      </c>
      <c r="AF131" s="20">
        <f t="shared" si="151"/>
        <v>-436</v>
      </c>
      <c r="AH131" s="390" t="s">
        <v>33</v>
      </c>
      <c r="AI131" s="15">
        <f t="shared" si="152"/>
        <v>2987</v>
      </c>
      <c r="AJ131" s="15">
        <f t="shared" si="135"/>
        <v>61</v>
      </c>
      <c r="AK131" s="15">
        <f t="shared" si="136"/>
        <v>194</v>
      </c>
      <c r="AL131" s="20">
        <f t="shared" si="153"/>
        <v>-133</v>
      </c>
      <c r="AN131" s="390" t="s">
        <v>33</v>
      </c>
      <c r="AO131" s="15">
        <f t="shared" si="154"/>
        <v>2706</v>
      </c>
      <c r="AP131" s="15">
        <f t="shared" si="137"/>
        <v>52</v>
      </c>
      <c r="AQ131" s="15">
        <f t="shared" si="138"/>
        <v>188</v>
      </c>
      <c r="AR131" s="20">
        <f t="shared" si="155"/>
        <v>-136</v>
      </c>
      <c r="AT131" s="249" t="s">
        <v>33</v>
      </c>
      <c r="AU131" s="250">
        <f t="shared" si="156"/>
        <v>3071</v>
      </c>
      <c r="AV131" s="250">
        <f t="shared" si="139"/>
        <v>56</v>
      </c>
      <c r="AW131" s="250">
        <f t="shared" si="140"/>
        <v>144</v>
      </c>
      <c r="AY131" s="249" t="s">
        <v>33</v>
      </c>
      <c r="AZ131" s="250">
        <f t="shared" si="157"/>
        <v>3006</v>
      </c>
      <c r="BA131" s="250">
        <f t="shared" si="141"/>
        <v>81</v>
      </c>
      <c r="BB131" s="250">
        <f t="shared" si="142"/>
        <v>160</v>
      </c>
    </row>
    <row r="132" spans="1:54" x14ac:dyDescent="0.2">
      <c r="A132" s="390" t="s">
        <v>34</v>
      </c>
      <c r="B132" s="15">
        <f t="shared" si="121"/>
        <v>758</v>
      </c>
      <c r="C132" s="15">
        <f t="shared" si="143"/>
        <v>697</v>
      </c>
      <c r="D132" s="15">
        <f t="shared" si="122"/>
        <v>35</v>
      </c>
      <c r="E132" s="15">
        <f t="shared" si="122"/>
        <v>40</v>
      </c>
      <c r="F132" s="15">
        <f t="shared" si="123"/>
        <v>739</v>
      </c>
      <c r="G132" s="15">
        <f t="shared" si="144"/>
        <v>645</v>
      </c>
      <c r="H132" s="15">
        <f t="shared" si="145"/>
        <v>27</v>
      </c>
      <c r="I132" s="15">
        <f t="shared" si="145"/>
        <v>35</v>
      </c>
      <c r="J132" s="15">
        <f t="shared" si="124"/>
        <v>863</v>
      </c>
      <c r="K132" s="15">
        <f t="shared" si="125"/>
        <v>776</v>
      </c>
      <c r="L132" s="15">
        <f t="shared" si="126"/>
        <v>38</v>
      </c>
      <c r="M132" s="15">
        <f t="shared" si="126"/>
        <v>56</v>
      </c>
      <c r="N132" s="15">
        <f t="shared" si="127"/>
        <v>666</v>
      </c>
      <c r="O132" s="15">
        <f t="shared" si="146"/>
        <v>588</v>
      </c>
      <c r="P132" s="15">
        <f t="shared" si="147"/>
        <v>32</v>
      </c>
      <c r="Q132" s="15">
        <f t="shared" si="147"/>
        <v>32</v>
      </c>
      <c r="R132" s="16">
        <f t="shared" si="128"/>
        <v>3026</v>
      </c>
      <c r="S132" s="16">
        <f t="shared" si="148"/>
        <v>2714</v>
      </c>
      <c r="T132" s="16">
        <f t="shared" si="129"/>
        <v>132</v>
      </c>
      <c r="U132" s="16">
        <f t="shared" si="129"/>
        <v>163</v>
      </c>
      <c r="V132" s="15">
        <f t="shared" si="130"/>
        <v>1621</v>
      </c>
      <c r="W132" s="15">
        <f t="shared" si="149"/>
        <v>1473</v>
      </c>
      <c r="X132" s="15">
        <f t="shared" si="131"/>
        <v>73</v>
      </c>
      <c r="Y132" s="15">
        <f t="shared" si="132"/>
        <v>96</v>
      </c>
      <c r="AB132" s="390" t="s">
        <v>34</v>
      </c>
      <c r="AC132" s="15">
        <f t="shared" si="150"/>
        <v>3026</v>
      </c>
      <c r="AD132" s="15">
        <f t="shared" si="133"/>
        <v>132</v>
      </c>
      <c r="AE132" s="15">
        <f t="shared" si="134"/>
        <v>163</v>
      </c>
      <c r="AF132" s="20">
        <f t="shared" si="151"/>
        <v>-31</v>
      </c>
      <c r="AH132" s="390" t="s">
        <v>34</v>
      </c>
      <c r="AI132" s="15">
        <f t="shared" si="152"/>
        <v>758</v>
      </c>
      <c r="AJ132" s="15">
        <f t="shared" si="135"/>
        <v>35</v>
      </c>
      <c r="AK132" s="15">
        <f t="shared" si="136"/>
        <v>40</v>
      </c>
      <c r="AL132" s="20">
        <f t="shared" si="153"/>
        <v>-5</v>
      </c>
      <c r="AN132" s="390" t="s">
        <v>34</v>
      </c>
      <c r="AO132" s="15">
        <f t="shared" si="154"/>
        <v>863</v>
      </c>
      <c r="AP132" s="15">
        <f t="shared" si="137"/>
        <v>38</v>
      </c>
      <c r="AQ132" s="15">
        <f t="shared" si="138"/>
        <v>56</v>
      </c>
      <c r="AR132" s="20">
        <f t="shared" si="155"/>
        <v>-18</v>
      </c>
      <c r="AT132" s="249" t="s">
        <v>34</v>
      </c>
      <c r="AU132" s="250">
        <f t="shared" si="156"/>
        <v>739</v>
      </c>
      <c r="AV132" s="250">
        <f t="shared" si="139"/>
        <v>27</v>
      </c>
      <c r="AW132" s="250">
        <f t="shared" si="140"/>
        <v>35</v>
      </c>
      <c r="AY132" s="249" t="s">
        <v>34</v>
      </c>
      <c r="AZ132" s="250">
        <f t="shared" si="157"/>
        <v>666</v>
      </c>
      <c r="BA132" s="250">
        <f t="shared" si="141"/>
        <v>32</v>
      </c>
      <c r="BB132" s="250">
        <f t="shared" si="142"/>
        <v>32</v>
      </c>
    </row>
    <row r="133" spans="1:54" x14ac:dyDescent="0.2">
      <c r="A133" s="390" t="s">
        <v>35</v>
      </c>
      <c r="B133" s="15">
        <f t="shared" si="121"/>
        <v>748</v>
      </c>
      <c r="C133" s="15">
        <f t="shared" si="143"/>
        <v>711</v>
      </c>
      <c r="D133" s="15">
        <f t="shared" si="122"/>
        <v>40</v>
      </c>
      <c r="E133" s="15">
        <f t="shared" si="122"/>
        <v>52</v>
      </c>
      <c r="F133" s="15">
        <f t="shared" si="123"/>
        <v>536</v>
      </c>
      <c r="G133" s="15">
        <f t="shared" si="144"/>
        <v>507</v>
      </c>
      <c r="H133" s="15">
        <f t="shared" si="145"/>
        <v>26</v>
      </c>
      <c r="I133" s="15">
        <f t="shared" si="145"/>
        <v>37</v>
      </c>
      <c r="J133" s="15">
        <f t="shared" si="124"/>
        <v>792</v>
      </c>
      <c r="K133" s="15">
        <f t="shared" si="125"/>
        <v>744</v>
      </c>
      <c r="L133" s="15">
        <f t="shared" si="126"/>
        <v>52</v>
      </c>
      <c r="M133" s="15">
        <f t="shared" si="126"/>
        <v>47</v>
      </c>
      <c r="N133" s="15">
        <f t="shared" si="127"/>
        <v>559</v>
      </c>
      <c r="O133" s="15">
        <f t="shared" si="146"/>
        <v>542</v>
      </c>
      <c r="P133" s="15">
        <f t="shared" si="147"/>
        <v>37</v>
      </c>
      <c r="Q133" s="15">
        <f t="shared" si="147"/>
        <v>32</v>
      </c>
      <c r="R133" s="16">
        <f t="shared" si="128"/>
        <v>2635</v>
      </c>
      <c r="S133" s="16">
        <f t="shared" si="148"/>
        <v>2502</v>
      </c>
      <c r="T133" s="16">
        <f t="shared" si="129"/>
        <v>155</v>
      </c>
      <c r="U133" s="16">
        <f t="shared" si="129"/>
        <v>168</v>
      </c>
      <c r="V133" s="15">
        <f t="shared" si="130"/>
        <v>1540</v>
      </c>
      <c r="W133" s="15">
        <f t="shared" si="149"/>
        <v>1455</v>
      </c>
      <c r="X133" s="15">
        <f t="shared" si="131"/>
        <v>92</v>
      </c>
      <c r="Y133" s="15">
        <f t="shared" si="132"/>
        <v>99</v>
      </c>
      <c r="AB133" s="390" t="s">
        <v>35</v>
      </c>
      <c r="AC133" s="15">
        <f t="shared" si="150"/>
        <v>2635</v>
      </c>
      <c r="AD133" s="15">
        <f t="shared" si="133"/>
        <v>155</v>
      </c>
      <c r="AE133" s="15">
        <f t="shared" si="134"/>
        <v>168</v>
      </c>
      <c r="AF133" s="20">
        <f t="shared" si="151"/>
        <v>-13</v>
      </c>
      <c r="AH133" s="390" t="s">
        <v>35</v>
      </c>
      <c r="AI133" s="15">
        <f t="shared" si="152"/>
        <v>748</v>
      </c>
      <c r="AJ133" s="15">
        <f t="shared" si="135"/>
        <v>40</v>
      </c>
      <c r="AK133" s="15">
        <f t="shared" si="136"/>
        <v>52</v>
      </c>
      <c r="AL133" s="20">
        <f t="shared" si="153"/>
        <v>-12</v>
      </c>
      <c r="AN133" s="390" t="s">
        <v>35</v>
      </c>
      <c r="AO133" s="15">
        <f t="shared" si="154"/>
        <v>792</v>
      </c>
      <c r="AP133" s="15">
        <f t="shared" si="137"/>
        <v>52</v>
      </c>
      <c r="AQ133" s="15">
        <f t="shared" si="138"/>
        <v>47</v>
      </c>
      <c r="AR133" s="20">
        <f t="shared" si="155"/>
        <v>5</v>
      </c>
      <c r="AT133" s="249" t="s">
        <v>35</v>
      </c>
      <c r="AU133" s="250">
        <f t="shared" si="156"/>
        <v>536</v>
      </c>
      <c r="AV133" s="250">
        <f t="shared" si="139"/>
        <v>26</v>
      </c>
      <c r="AW133" s="250">
        <f t="shared" si="140"/>
        <v>37</v>
      </c>
      <c r="AY133" s="249" t="s">
        <v>35</v>
      </c>
      <c r="AZ133" s="250">
        <f t="shared" si="157"/>
        <v>559</v>
      </c>
      <c r="BA133" s="250">
        <f t="shared" si="141"/>
        <v>37</v>
      </c>
      <c r="BB133" s="250">
        <f t="shared" si="142"/>
        <v>32</v>
      </c>
    </row>
    <row r="134" spans="1:54" x14ac:dyDescent="0.2">
      <c r="A134" s="390" t="s">
        <v>36</v>
      </c>
      <c r="B134" s="15">
        <f t="shared" si="121"/>
        <v>868</v>
      </c>
      <c r="C134" s="15">
        <f t="shared" si="143"/>
        <v>782</v>
      </c>
      <c r="D134" s="15">
        <f t="shared" si="122"/>
        <v>27</v>
      </c>
      <c r="E134" s="15">
        <f t="shared" si="122"/>
        <v>23</v>
      </c>
      <c r="F134" s="15">
        <f t="shared" si="123"/>
        <v>755</v>
      </c>
      <c r="G134" s="15">
        <f t="shared" si="144"/>
        <v>661</v>
      </c>
      <c r="H134" s="15">
        <f t="shared" si="145"/>
        <v>12</v>
      </c>
      <c r="I134" s="15">
        <f t="shared" si="145"/>
        <v>22</v>
      </c>
      <c r="J134" s="15">
        <f t="shared" si="124"/>
        <v>1180</v>
      </c>
      <c r="K134" s="15">
        <f t="shared" si="125"/>
        <v>1058</v>
      </c>
      <c r="L134" s="15">
        <f t="shared" si="126"/>
        <v>34</v>
      </c>
      <c r="M134" s="15">
        <f t="shared" si="126"/>
        <v>33</v>
      </c>
      <c r="N134" s="15">
        <f t="shared" si="127"/>
        <v>1089</v>
      </c>
      <c r="O134" s="15">
        <f t="shared" si="146"/>
        <v>986</v>
      </c>
      <c r="P134" s="15">
        <f t="shared" si="147"/>
        <v>29</v>
      </c>
      <c r="Q134" s="15">
        <f t="shared" si="147"/>
        <v>25</v>
      </c>
      <c r="R134" s="16">
        <f t="shared" si="128"/>
        <v>3892</v>
      </c>
      <c r="S134" s="16">
        <f t="shared" si="148"/>
        <v>3507</v>
      </c>
      <c r="T134" s="16">
        <f t="shared" si="129"/>
        <v>102</v>
      </c>
      <c r="U134" s="16">
        <f t="shared" si="129"/>
        <v>103</v>
      </c>
      <c r="V134" s="15">
        <f t="shared" si="130"/>
        <v>2048</v>
      </c>
      <c r="W134" s="15">
        <f t="shared" si="149"/>
        <v>1840</v>
      </c>
      <c r="X134" s="15">
        <f t="shared" si="131"/>
        <v>61</v>
      </c>
      <c r="Y134" s="15">
        <f t="shared" si="132"/>
        <v>56</v>
      </c>
      <c r="AB134" s="390" t="s">
        <v>36</v>
      </c>
      <c r="AC134" s="15">
        <f t="shared" si="150"/>
        <v>3892</v>
      </c>
      <c r="AD134" s="15">
        <f t="shared" si="133"/>
        <v>102</v>
      </c>
      <c r="AE134" s="15">
        <f t="shared" si="134"/>
        <v>103</v>
      </c>
      <c r="AF134" s="20">
        <f t="shared" si="151"/>
        <v>-1</v>
      </c>
      <c r="AH134" s="390" t="s">
        <v>36</v>
      </c>
      <c r="AI134" s="15">
        <f t="shared" si="152"/>
        <v>868</v>
      </c>
      <c r="AJ134" s="15">
        <f t="shared" si="135"/>
        <v>27</v>
      </c>
      <c r="AK134" s="15">
        <f t="shared" si="136"/>
        <v>23</v>
      </c>
      <c r="AL134" s="20">
        <f t="shared" si="153"/>
        <v>4</v>
      </c>
      <c r="AN134" s="390" t="s">
        <v>36</v>
      </c>
      <c r="AO134" s="15">
        <f t="shared" si="154"/>
        <v>1180</v>
      </c>
      <c r="AP134" s="15">
        <f t="shared" si="137"/>
        <v>34</v>
      </c>
      <c r="AQ134" s="15">
        <f t="shared" si="138"/>
        <v>33</v>
      </c>
      <c r="AR134" s="20">
        <f t="shared" si="155"/>
        <v>1</v>
      </c>
      <c r="AT134" s="249" t="s">
        <v>36</v>
      </c>
      <c r="AU134" s="250">
        <f t="shared" si="156"/>
        <v>755</v>
      </c>
      <c r="AV134" s="250">
        <f t="shared" si="139"/>
        <v>12</v>
      </c>
      <c r="AW134" s="250">
        <f t="shared" si="140"/>
        <v>22</v>
      </c>
      <c r="AY134" s="249" t="s">
        <v>36</v>
      </c>
      <c r="AZ134" s="250">
        <f t="shared" si="157"/>
        <v>1089</v>
      </c>
      <c r="BA134" s="250">
        <f t="shared" si="141"/>
        <v>29</v>
      </c>
      <c r="BB134" s="250">
        <f t="shared" si="142"/>
        <v>25</v>
      </c>
    </row>
    <row r="135" spans="1:54" x14ac:dyDescent="0.2">
      <c r="A135" s="390" t="s">
        <v>37</v>
      </c>
      <c r="B135" s="15">
        <f t="shared" si="121"/>
        <v>1221</v>
      </c>
      <c r="C135" s="15">
        <f t="shared" si="143"/>
        <v>1109</v>
      </c>
      <c r="D135" s="15">
        <f t="shared" si="122"/>
        <v>84</v>
      </c>
      <c r="E135" s="15">
        <f t="shared" si="122"/>
        <v>60</v>
      </c>
      <c r="F135" s="15">
        <f t="shared" si="123"/>
        <v>1013</v>
      </c>
      <c r="G135" s="15">
        <f t="shared" si="144"/>
        <v>848</v>
      </c>
      <c r="H135" s="15">
        <f t="shared" si="145"/>
        <v>77</v>
      </c>
      <c r="I135" s="15">
        <f t="shared" si="145"/>
        <v>35</v>
      </c>
      <c r="J135" s="15">
        <f t="shared" si="124"/>
        <v>1602</v>
      </c>
      <c r="K135" s="15">
        <f t="shared" si="125"/>
        <v>1422</v>
      </c>
      <c r="L135" s="15">
        <f t="shared" si="126"/>
        <v>98</v>
      </c>
      <c r="M135" s="15">
        <f t="shared" si="126"/>
        <v>93</v>
      </c>
      <c r="N135" s="15">
        <f t="shared" si="127"/>
        <v>1095</v>
      </c>
      <c r="O135" s="15">
        <f t="shared" si="146"/>
        <v>1013</v>
      </c>
      <c r="P135" s="15">
        <f t="shared" si="147"/>
        <v>64</v>
      </c>
      <c r="Q135" s="15">
        <f t="shared" si="147"/>
        <v>55</v>
      </c>
      <c r="R135" s="16">
        <f t="shared" si="128"/>
        <v>4931</v>
      </c>
      <c r="S135" s="16">
        <f t="shared" si="148"/>
        <v>4456</v>
      </c>
      <c r="T135" s="16">
        <f t="shared" si="129"/>
        <v>323</v>
      </c>
      <c r="U135" s="16">
        <f t="shared" si="129"/>
        <v>243</v>
      </c>
      <c r="V135" s="15">
        <f t="shared" si="130"/>
        <v>2823</v>
      </c>
      <c r="W135" s="15">
        <f t="shared" si="149"/>
        <v>2531</v>
      </c>
      <c r="X135" s="15">
        <f t="shared" si="131"/>
        <v>182</v>
      </c>
      <c r="Y135" s="15">
        <f t="shared" si="132"/>
        <v>153</v>
      </c>
      <c r="AB135" s="390" t="s">
        <v>37</v>
      </c>
      <c r="AC135" s="15">
        <f t="shared" si="150"/>
        <v>4931</v>
      </c>
      <c r="AD135" s="15">
        <f t="shared" si="133"/>
        <v>323</v>
      </c>
      <c r="AE135" s="15">
        <f t="shared" si="134"/>
        <v>243</v>
      </c>
      <c r="AF135" s="20">
        <f t="shared" si="151"/>
        <v>80</v>
      </c>
      <c r="AH135" s="390" t="s">
        <v>37</v>
      </c>
      <c r="AI135" s="15">
        <f t="shared" si="152"/>
        <v>1221</v>
      </c>
      <c r="AJ135" s="15">
        <f t="shared" si="135"/>
        <v>84</v>
      </c>
      <c r="AK135" s="15">
        <f t="shared" si="136"/>
        <v>60</v>
      </c>
      <c r="AL135" s="20">
        <f t="shared" si="153"/>
        <v>24</v>
      </c>
      <c r="AN135" s="390" t="s">
        <v>37</v>
      </c>
      <c r="AO135" s="15">
        <f t="shared" si="154"/>
        <v>1602</v>
      </c>
      <c r="AP135" s="15">
        <f t="shared" si="137"/>
        <v>98</v>
      </c>
      <c r="AQ135" s="15">
        <f t="shared" si="138"/>
        <v>93</v>
      </c>
      <c r="AR135" s="20">
        <f t="shared" si="155"/>
        <v>5</v>
      </c>
      <c r="AT135" s="249" t="s">
        <v>37</v>
      </c>
      <c r="AU135" s="250">
        <f t="shared" si="156"/>
        <v>1013</v>
      </c>
      <c r="AV135" s="250">
        <f t="shared" si="139"/>
        <v>77</v>
      </c>
      <c r="AW135" s="250">
        <f t="shared" si="140"/>
        <v>35</v>
      </c>
      <c r="AY135" s="249" t="s">
        <v>37</v>
      </c>
      <c r="AZ135" s="250">
        <f t="shared" si="157"/>
        <v>1095</v>
      </c>
      <c r="BA135" s="250">
        <f t="shared" si="141"/>
        <v>64</v>
      </c>
      <c r="BB135" s="250">
        <f t="shared" si="142"/>
        <v>55</v>
      </c>
    </row>
    <row r="136" spans="1:54" x14ac:dyDescent="0.2">
      <c r="A136" s="390" t="s">
        <v>38</v>
      </c>
      <c r="B136" s="15">
        <f t="shared" si="121"/>
        <v>1296</v>
      </c>
      <c r="C136" s="15">
        <f t="shared" si="143"/>
        <v>1184</v>
      </c>
      <c r="D136" s="15">
        <f t="shared" si="122"/>
        <v>53</v>
      </c>
      <c r="E136" s="15">
        <f t="shared" si="122"/>
        <v>88</v>
      </c>
      <c r="F136" s="15">
        <f t="shared" si="123"/>
        <v>1141</v>
      </c>
      <c r="G136" s="15">
        <f t="shared" si="144"/>
        <v>1033</v>
      </c>
      <c r="H136" s="15">
        <f t="shared" si="145"/>
        <v>56</v>
      </c>
      <c r="I136" s="15">
        <f t="shared" si="145"/>
        <v>42</v>
      </c>
      <c r="J136" s="15">
        <f t="shared" si="124"/>
        <v>1441</v>
      </c>
      <c r="K136" s="15">
        <f t="shared" si="125"/>
        <v>1307</v>
      </c>
      <c r="L136" s="15">
        <f t="shared" si="126"/>
        <v>78</v>
      </c>
      <c r="M136" s="15">
        <f t="shared" si="126"/>
        <v>100</v>
      </c>
      <c r="N136" s="15">
        <f t="shared" si="127"/>
        <v>1159</v>
      </c>
      <c r="O136" s="15">
        <f t="shared" si="146"/>
        <v>1079</v>
      </c>
      <c r="P136" s="15">
        <f t="shared" si="147"/>
        <v>83</v>
      </c>
      <c r="Q136" s="15">
        <f t="shared" si="147"/>
        <v>63</v>
      </c>
      <c r="R136" s="16">
        <f t="shared" si="128"/>
        <v>5037</v>
      </c>
      <c r="S136" s="16">
        <f t="shared" si="148"/>
        <v>4629</v>
      </c>
      <c r="T136" s="16">
        <f t="shared" si="129"/>
        <v>270</v>
      </c>
      <c r="U136" s="16">
        <f t="shared" si="129"/>
        <v>293</v>
      </c>
      <c r="V136" s="15">
        <f t="shared" si="130"/>
        <v>2737</v>
      </c>
      <c r="W136" s="15">
        <f t="shared" si="149"/>
        <v>2491</v>
      </c>
      <c r="X136" s="15">
        <f t="shared" si="131"/>
        <v>131</v>
      </c>
      <c r="Y136" s="15">
        <f t="shared" si="132"/>
        <v>188</v>
      </c>
      <c r="AB136" s="390" t="s">
        <v>38</v>
      </c>
      <c r="AC136" s="15">
        <f t="shared" si="150"/>
        <v>5037</v>
      </c>
      <c r="AD136" s="15">
        <f t="shared" si="133"/>
        <v>270</v>
      </c>
      <c r="AE136" s="15">
        <f t="shared" si="134"/>
        <v>293</v>
      </c>
      <c r="AF136" s="20">
        <f t="shared" si="151"/>
        <v>-23</v>
      </c>
      <c r="AH136" s="390" t="s">
        <v>38</v>
      </c>
      <c r="AI136" s="15">
        <f t="shared" si="152"/>
        <v>1296</v>
      </c>
      <c r="AJ136" s="15">
        <f t="shared" si="135"/>
        <v>53</v>
      </c>
      <c r="AK136" s="15">
        <f t="shared" si="136"/>
        <v>88</v>
      </c>
      <c r="AL136" s="20">
        <f t="shared" si="153"/>
        <v>-35</v>
      </c>
      <c r="AN136" s="390" t="s">
        <v>38</v>
      </c>
      <c r="AO136" s="15">
        <f t="shared" si="154"/>
        <v>1441</v>
      </c>
      <c r="AP136" s="15">
        <f t="shared" si="137"/>
        <v>78</v>
      </c>
      <c r="AQ136" s="15">
        <f t="shared" si="138"/>
        <v>100</v>
      </c>
      <c r="AR136" s="20">
        <f t="shared" si="155"/>
        <v>-22</v>
      </c>
      <c r="AT136" s="249" t="s">
        <v>38</v>
      </c>
      <c r="AU136" s="250">
        <f t="shared" si="156"/>
        <v>1141</v>
      </c>
      <c r="AV136" s="250">
        <f t="shared" si="139"/>
        <v>56</v>
      </c>
      <c r="AW136" s="250">
        <f t="shared" si="140"/>
        <v>42</v>
      </c>
      <c r="AY136" s="249" t="s">
        <v>38</v>
      </c>
      <c r="AZ136" s="250">
        <f t="shared" si="157"/>
        <v>1159</v>
      </c>
      <c r="BA136" s="250">
        <f t="shared" si="141"/>
        <v>83</v>
      </c>
      <c r="BB136" s="250">
        <f t="shared" si="142"/>
        <v>63</v>
      </c>
    </row>
    <row r="137" spans="1:54" x14ac:dyDescent="0.2">
      <c r="A137" s="390" t="s">
        <v>39</v>
      </c>
      <c r="B137" s="15">
        <f t="shared" si="121"/>
        <v>0</v>
      </c>
      <c r="C137" s="15">
        <f t="shared" si="143"/>
        <v>0</v>
      </c>
      <c r="D137" s="15">
        <f t="shared" si="122"/>
        <v>0</v>
      </c>
      <c r="E137" s="15">
        <f t="shared" si="122"/>
        <v>0</v>
      </c>
      <c r="F137" s="15">
        <f t="shared" si="123"/>
        <v>2</v>
      </c>
      <c r="G137" s="15">
        <f t="shared" si="144"/>
        <v>1</v>
      </c>
      <c r="H137" s="15">
        <f t="shared" si="145"/>
        <v>0</v>
      </c>
      <c r="I137" s="15">
        <f t="shared" si="145"/>
        <v>0</v>
      </c>
      <c r="J137" s="15">
        <f t="shared" si="124"/>
        <v>1</v>
      </c>
      <c r="K137" s="15">
        <f t="shared" si="125"/>
        <v>0</v>
      </c>
      <c r="L137" s="15">
        <f t="shared" si="126"/>
        <v>0</v>
      </c>
      <c r="M137" s="15">
        <f t="shared" si="126"/>
        <v>0</v>
      </c>
      <c r="N137" s="15">
        <f t="shared" si="127"/>
        <v>1</v>
      </c>
      <c r="O137" s="15">
        <f t="shared" si="146"/>
        <v>0</v>
      </c>
      <c r="P137" s="15">
        <f t="shared" si="147"/>
        <v>0</v>
      </c>
      <c r="Q137" s="15">
        <f t="shared" si="147"/>
        <v>0</v>
      </c>
      <c r="R137" s="16">
        <f t="shared" si="128"/>
        <v>4</v>
      </c>
      <c r="S137" s="16">
        <f t="shared" si="148"/>
        <v>1</v>
      </c>
      <c r="T137" s="16">
        <f t="shared" si="129"/>
        <v>0</v>
      </c>
      <c r="U137" s="16">
        <f t="shared" si="129"/>
        <v>0</v>
      </c>
      <c r="V137" s="15">
        <f t="shared" si="130"/>
        <v>1</v>
      </c>
      <c r="W137" s="15">
        <f t="shared" si="149"/>
        <v>0</v>
      </c>
      <c r="X137" s="15">
        <f t="shared" si="131"/>
        <v>0</v>
      </c>
      <c r="Y137" s="15">
        <f t="shared" si="132"/>
        <v>0</v>
      </c>
      <c r="AB137" s="390" t="s">
        <v>39</v>
      </c>
      <c r="AC137" s="15">
        <f t="shared" si="150"/>
        <v>4</v>
      </c>
      <c r="AD137" s="15">
        <f t="shared" si="133"/>
        <v>0</v>
      </c>
      <c r="AE137" s="15">
        <f t="shared" si="134"/>
        <v>0</v>
      </c>
      <c r="AF137" s="20">
        <f t="shared" si="151"/>
        <v>0</v>
      </c>
      <c r="AH137" s="390" t="s">
        <v>39</v>
      </c>
      <c r="AI137" s="15">
        <f t="shared" si="152"/>
        <v>0</v>
      </c>
      <c r="AJ137" s="15">
        <f t="shared" si="135"/>
        <v>0</v>
      </c>
      <c r="AK137" s="15">
        <f t="shared" si="136"/>
        <v>0</v>
      </c>
      <c r="AL137" s="20">
        <f t="shared" si="153"/>
        <v>0</v>
      </c>
      <c r="AN137" s="390" t="s">
        <v>39</v>
      </c>
      <c r="AO137" s="15">
        <f t="shared" si="154"/>
        <v>1</v>
      </c>
      <c r="AP137" s="15">
        <f t="shared" si="137"/>
        <v>0</v>
      </c>
      <c r="AQ137" s="15">
        <f t="shared" si="138"/>
        <v>0</v>
      </c>
      <c r="AR137" s="20">
        <f t="shared" si="155"/>
        <v>0</v>
      </c>
      <c r="AT137" s="249" t="s">
        <v>39</v>
      </c>
      <c r="AU137" s="250">
        <f t="shared" si="156"/>
        <v>2</v>
      </c>
      <c r="AV137" s="250">
        <f t="shared" si="139"/>
        <v>0</v>
      </c>
      <c r="AW137" s="250">
        <f t="shared" si="140"/>
        <v>0</v>
      </c>
      <c r="AY137" s="249" t="s">
        <v>39</v>
      </c>
      <c r="AZ137" s="250">
        <f t="shared" si="157"/>
        <v>1</v>
      </c>
      <c r="BA137" s="250">
        <f t="shared" si="141"/>
        <v>0</v>
      </c>
      <c r="BB137" s="250">
        <f t="shared" si="142"/>
        <v>0</v>
      </c>
    </row>
    <row r="138" spans="1:54" x14ac:dyDescent="0.2">
      <c r="A138" s="390" t="s">
        <v>41</v>
      </c>
      <c r="B138" s="15">
        <f t="shared" si="121"/>
        <v>206</v>
      </c>
      <c r="C138" s="15">
        <f t="shared" si="143"/>
        <v>189</v>
      </c>
      <c r="D138" s="15">
        <f t="shared" si="122"/>
        <v>6</v>
      </c>
      <c r="E138" s="15">
        <f t="shared" si="122"/>
        <v>9</v>
      </c>
      <c r="F138" s="15">
        <f t="shared" si="123"/>
        <v>161</v>
      </c>
      <c r="G138" s="15">
        <f t="shared" si="144"/>
        <v>141</v>
      </c>
      <c r="H138" s="15">
        <f t="shared" si="145"/>
        <v>11</v>
      </c>
      <c r="I138" s="15">
        <f t="shared" si="145"/>
        <v>8</v>
      </c>
      <c r="J138" s="15">
        <f t="shared" si="124"/>
        <v>257</v>
      </c>
      <c r="K138" s="15">
        <f t="shared" si="125"/>
        <v>224</v>
      </c>
      <c r="L138" s="15">
        <f t="shared" si="126"/>
        <v>10</v>
      </c>
      <c r="M138" s="15">
        <f t="shared" si="126"/>
        <v>10</v>
      </c>
      <c r="N138" s="15">
        <f t="shared" si="127"/>
        <v>123</v>
      </c>
      <c r="O138" s="15">
        <f t="shared" si="146"/>
        <v>115</v>
      </c>
      <c r="P138" s="15">
        <f t="shared" si="147"/>
        <v>10</v>
      </c>
      <c r="Q138" s="15">
        <f t="shared" si="147"/>
        <v>4</v>
      </c>
      <c r="R138" s="16">
        <f t="shared" si="128"/>
        <v>747</v>
      </c>
      <c r="S138" s="16">
        <f t="shared" si="148"/>
        <v>674</v>
      </c>
      <c r="T138" s="16">
        <f t="shared" si="129"/>
        <v>37</v>
      </c>
      <c r="U138" s="16">
        <f t="shared" si="129"/>
        <v>31</v>
      </c>
      <c r="V138" s="15">
        <f t="shared" si="130"/>
        <v>463</v>
      </c>
      <c r="W138" s="15">
        <f t="shared" si="149"/>
        <v>413</v>
      </c>
      <c r="X138" s="15">
        <f t="shared" si="131"/>
        <v>16</v>
      </c>
      <c r="Y138" s="15">
        <f t="shared" si="132"/>
        <v>19</v>
      </c>
      <c r="AB138" s="390" t="s">
        <v>41</v>
      </c>
      <c r="AC138" s="15">
        <f t="shared" si="150"/>
        <v>747</v>
      </c>
      <c r="AD138" s="15">
        <f t="shared" si="133"/>
        <v>37</v>
      </c>
      <c r="AE138" s="15">
        <f t="shared" si="134"/>
        <v>31</v>
      </c>
      <c r="AF138" s="20">
        <f t="shared" si="151"/>
        <v>6</v>
      </c>
      <c r="AH138" s="390" t="s">
        <v>41</v>
      </c>
      <c r="AI138" s="15">
        <f t="shared" si="152"/>
        <v>206</v>
      </c>
      <c r="AJ138" s="15">
        <f t="shared" si="135"/>
        <v>6</v>
      </c>
      <c r="AK138" s="15">
        <f t="shared" si="136"/>
        <v>9</v>
      </c>
      <c r="AL138" s="20">
        <f t="shared" si="153"/>
        <v>-3</v>
      </c>
      <c r="AN138" s="390" t="s">
        <v>41</v>
      </c>
      <c r="AO138" s="15">
        <f t="shared" si="154"/>
        <v>257</v>
      </c>
      <c r="AP138" s="15">
        <f t="shared" si="137"/>
        <v>10</v>
      </c>
      <c r="AQ138" s="15">
        <f t="shared" si="138"/>
        <v>10</v>
      </c>
      <c r="AR138" s="20">
        <f t="shared" si="155"/>
        <v>0</v>
      </c>
      <c r="AT138" s="249" t="s">
        <v>41</v>
      </c>
      <c r="AU138" s="250">
        <f t="shared" si="156"/>
        <v>161</v>
      </c>
      <c r="AV138" s="250">
        <f t="shared" si="139"/>
        <v>11</v>
      </c>
      <c r="AW138" s="250">
        <f t="shared" si="140"/>
        <v>8</v>
      </c>
      <c r="AY138" s="249" t="s">
        <v>41</v>
      </c>
      <c r="AZ138" s="250">
        <f t="shared" si="157"/>
        <v>123</v>
      </c>
      <c r="BA138" s="250">
        <f t="shared" si="141"/>
        <v>10</v>
      </c>
      <c r="BB138" s="250">
        <f t="shared" si="142"/>
        <v>4</v>
      </c>
    </row>
    <row r="139" spans="1:54" x14ac:dyDescent="0.2">
      <c r="A139" s="390" t="s">
        <v>42</v>
      </c>
      <c r="B139" s="15">
        <f t="shared" si="121"/>
        <v>324</v>
      </c>
      <c r="C139" s="15">
        <f t="shared" si="143"/>
        <v>270</v>
      </c>
      <c r="D139" s="15">
        <f t="shared" si="122"/>
        <v>4</v>
      </c>
      <c r="E139" s="15">
        <f t="shared" si="122"/>
        <v>18</v>
      </c>
      <c r="F139" s="15">
        <f t="shared" si="123"/>
        <v>222</v>
      </c>
      <c r="G139" s="15">
        <f t="shared" si="144"/>
        <v>201</v>
      </c>
      <c r="H139" s="15">
        <f t="shared" si="145"/>
        <v>3</v>
      </c>
      <c r="I139" s="15">
        <f t="shared" si="145"/>
        <v>9</v>
      </c>
      <c r="J139" s="15">
        <f t="shared" si="124"/>
        <v>256</v>
      </c>
      <c r="K139" s="15">
        <f t="shared" si="125"/>
        <v>229</v>
      </c>
      <c r="L139" s="15">
        <f t="shared" si="126"/>
        <v>5</v>
      </c>
      <c r="M139" s="15">
        <f t="shared" si="126"/>
        <v>18</v>
      </c>
      <c r="N139" s="15">
        <f t="shared" si="127"/>
        <v>234</v>
      </c>
      <c r="O139" s="15">
        <f t="shared" si="146"/>
        <v>203</v>
      </c>
      <c r="P139" s="15">
        <f t="shared" si="147"/>
        <v>4</v>
      </c>
      <c r="Q139" s="15">
        <f t="shared" si="147"/>
        <v>6</v>
      </c>
      <c r="R139" s="16">
        <f t="shared" si="128"/>
        <v>1036</v>
      </c>
      <c r="S139" s="16">
        <f t="shared" si="148"/>
        <v>902</v>
      </c>
      <c r="T139" s="16">
        <f t="shared" si="129"/>
        <v>16</v>
      </c>
      <c r="U139" s="16">
        <f t="shared" si="129"/>
        <v>51</v>
      </c>
      <c r="V139" s="15">
        <f t="shared" si="130"/>
        <v>580</v>
      </c>
      <c r="W139" s="15">
        <f t="shared" si="149"/>
        <v>499</v>
      </c>
      <c r="X139" s="15">
        <f t="shared" si="131"/>
        <v>9</v>
      </c>
      <c r="Y139" s="15">
        <f t="shared" si="132"/>
        <v>36</v>
      </c>
      <c r="AB139" s="390" t="s">
        <v>42</v>
      </c>
      <c r="AC139" s="15">
        <f t="shared" si="150"/>
        <v>1036</v>
      </c>
      <c r="AD139" s="15">
        <f t="shared" si="133"/>
        <v>16</v>
      </c>
      <c r="AE139" s="15">
        <f t="shared" si="134"/>
        <v>51</v>
      </c>
      <c r="AF139" s="20">
        <f t="shared" si="151"/>
        <v>-35</v>
      </c>
      <c r="AH139" s="390" t="s">
        <v>42</v>
      </c>
      <c r="AI139" s="15">
        <f t="shared" si="152"/>
        <v>324</v>
      </c>
      <c r="AJ139" s="15">
        <f t="shared" si="135"/>
        <v>4</v>
      </c>
      <c r="AK139" s="15">
        <f t="shared" si="136"/>
        <v>18</v>
      </c>
      <c r="AL139" s="20">
        <f t="shared" si="153"/>
        <v>-14</v>
      </c>
      <c r="AN139" s="390" t="s">
        <v>42</v>
      </c>
      <c r="AO139" s="15">
        <f t="shared" si="154"/>
        <v>256</v>
      </c>
      <c r="AP139" s="15">
        <f t="shared" si="137"/>
        <v>5</v>
      </c>
      <c r="AQ139" s="15">
        <f t="shared" si="138"/>
        <v>18</v>
      </c>
      <c r="AR139" s="20">
        <f t="shared" si="155"/>
        <v>-13</v>
      </c>
      <c r="AT139" s="249" t="s">
        <v>42</v>
      </c>
      <c r="AU139" s="250">
        <f t="shared" si="156"/>
        <v>222</v>
      </c>
      <c r="AV139" s="250">
        <f t="shared" si="139"/>
        <v>3</v>
      </c>
      <c r="AW139" s="250">
        <f t="shared" si="140"/>
        <v>9</v>
      </c>
      <c r="AY139" s="249" t="s">
        <v>42</v>
      </c>
      <c r="AZ139" s="250">
        <f t="shared" si="157"/>
        <v>234</v>
      </c>
      <c r="BA139" s="250">
        <f t="shared" si="141"/>
        <v>4</v>
      </c>
      <c r="BB139" s="250">
        <f t="shared" si="142"/>
        <v>6</v>
      </c>
    </row>
    <row r="140" spans="1:54" x14ac:dyDescent="0.2">
      <c r="A140" s="390" t="s">
        <v>43</v>
      </c>
      <c r="B140" s="15">
        <f t="shared" si="121"/>
        <v>630</v>
      </c>
      <c r="C140" s="15">
        <f t="shared" si="143"/>
        <v>564</v>
      </c>
      <c r="D140" s="15">
        <f t="shared" si="122"/>
        <v>16</v>
      </c>
      <c r="E140" s="15">
        <f t="shared" si="122"/>
        <v>30</v>
      </c>
      <c r="F140" s="15">
        <f t="shared" si="123"/>
        <v>447</v>
      </c>
      <c r="G140" s="15">
        <f t="shared" si="144"/>
        <v>373</v>
      </c>
      <c r="H140" s="15">
        <f t="shared" si="145"/>
        <v>14</v>
      </c>
      <c r="I140" s="15">
        <f t="shared" si="145"/>
        <v>18</v>
      </c>
      <c r="J140" s="15">
        <f t="shared" si="124"/>
        <v>681</v>
      </c>
      <c r="K140" s="15">
        <f t="shared" si="125"/>
        <v>620</v>
      </c>
      <c r="L140" s="15">
        <f t="shared" si="126"/>
        <v>28</v>
      </c>
      <c r="M140" s="15">
        <f t="shared" si="126"/>
        <v>30</v>
      </c>
      <c r="N140" s="15">
        <f t="shared" si="127"/>
        <v>725</v>
      </c>
      <c r="O140" s="15">
        <f t="shared" si="146"/>
        <v>661</v>
      </c>
      <c r="P140" s="15">
        <f t="shared" si="147"/>
        <v>17</v>
      </c>
      <c r="Q140" s="15">
        <f t="shared" si="147"/>
        <v>16</v>
      </c>
      <c r="R140" s="16">
        <f t="shared" si="128"/>
        <v>2483</v>
      </c>
      <c r="S140" s="16">
        <f t="shared" si="148"/>
        <v>2233</v>
      </c>
      <c r="T140" s="16">
        <f t="shared" si="129"/>
        <v>75</v>
      </c>
      <c r="U140" s="16">
        <f t="shared" si="129"/>
        <v>94</v>
      </c>
      <c r="V140" s="15">
        <f t="shared" si="130"/>
        <v>1311</v>
      </c>
      <c r="W140" s="15">
        <f t="shared" si="149"/>
        <v>1184</v>
      </c>
      <c r="X140" s="15">
        <f t="shared" si="131"/>
        <v>44</v>
      </c>
      <c r="Y140" s="15">
        <f t="shared" si="132"/>
        <v>60</v>
      </c>
      <c r="AB140" s="390" t="s">
        <v>43</v>
      </c>
      <c r="AC140" s="15">
        <f t="shared" si="150"/>
        <v>2483</v>
      </c>
      <c r="AD140" s="15">
        <f t="shared" si="133"/>
        <v>75</v>
      </c>
      <c r="AE140" s="15">
        <f t="shared" si="134"/>
        <v>94</v>
      </c>
      <c r="AF140" s="20">
        <f t="shared" si="151"/>
        <v>-19</v>
      </c>
      <c r="AH140" s="390" t="s">
        <v>43</v>
      </c>
      <c r="AI140" s="15">
        <f t="shared" si="152"/>
        <v>630</v>
      </c>
      <c r="AJ140" s="15">
        <f t="shared" si="135"/>
        <v>16</v>
      </c>
      <c r="AK140" s="15">
        <f t="shared" si="136"/>
        <v>30</v>
      </c>
      <c r="AL140" s="20">
        <f t="shared" si="153"/>
        <v>-14</v>
      </c>
      <c r="AN140" s="390" t="s">
        <v>43</v>
      </c>
      <c r="AO140" s="15">
        <f t="shared" si="154"/>
        <v>681</v>
      </c>
      <c r="AP140" s="15">
        <f t="shared" si="137"/>
        <v>28</v>
      </c>
      <c r="AQ140" s="15">
        <f t="shared" si="138"/>
        <v>30</v>
      </c>
      <c r="AR140" s="20">
        <f t="shared" si="155"/>
        <v>-2</v>
      </c>
      <c r="AT140" s="249" t="s">
        <v>43</v>
      </c>
      <c r="AU140" s="250">
        <f t="shared" si="156"/>
        <v>447</v>
      </c>
      <c r="AV140" s="250">
        <f t="shared" si="139"/>
        <v>14</v>
      </c>
      <c r="AW140" s="250">
        <f t="shared" si="140"/>
        <v>18</v>
      </c>
      <c r="AY140" s="249" t="s">
        <v>43</v>
      </c>
      <c r="AZ140" s="250">
        <f t="shared" si="157"/>
        <v>725</v>
      </c>
      <c r="BA140" s="250">
        <f t="shared" si="141"/>
        <v>17</v>
      </c>
      <c r="BB140" s="250">
        <f t="shared" si="142"/>
        <v>16</v>
      </c>
    </row>
    <row r="141" spans="1:54" x14ac:dyDescent="0.2">
      <c r="A141" s="390" t="s">
        <v>44</v>
      </c>
      <c r="B141" s="15">
        <f t="shared" si="121"/>
        <v>1845</v>
      </c>
      <c r="C141" s="15">
        <f t="shared" si="143"/>
        <v>1779</v>
      </c>
      <c r="D141" s="15">
        <f t="shared" si="122"/>
        <v>49</v>
      </c>
      <c r="E141" s="15">
        <f t="shared" si="122"/>
        <v>113</v>
      </c>
      <c r="F141" s="15">
        <f t="shared" si="123"/>
        <v>1355</v>
      </c>
      <c r="G141" s="15">
        <f t="shared" si="144"/>
        <v>1287</v>
      </c>
      <c r="H141" s="15">
        <f t="shared" si="145"/>
        <v>44</v>
      </c>
      <c r="I141" s="15">
        <f t="shared" si="145"/>
        <v>58</v>
      </c>
      <c r="J141" s="15">
        <f t="shared" si="124"/>
        <v>1827</v>
      </c>
      <c r="K141" s="15">
        <f t="shared" si="125"/>
        <v>1734</v>
      </c>
      <c r="L141" s="15">
        <f t="shared" si="126"/>
        <v>59</v>
      </c>
      <c r="M141" s="15">
        <f t="shared" si="126"/>
        <v>123</v>
      </c>
      <c r="N141" s="15">
        <f t="shared" si="127"/>
        <v>1718</v>
      </c>
      <c r="O141" s="15">
        <f t="shared" si="146"/>
        <v>1648</v>
      </c>
      <c r="P141" s="15">
        <f t="shared" si="147"/>
        <v>51</v>
      </c>
      <c r="Q141" s="15">
        <f t="shared" si="147"/>
        <v>78</v>
      </c>
      <c r="R141" s="16">
        <f t="shared" si="128"/>
        <v>6745</v>
      </c>
      <c r="S141" s="16">
        <f t="shared" si="148"/>
        <v>6454</v>
      </c>
      <c r="T141" s="16">
        <f t="shared" si="129"/>
        <v>203</v>
      </c>
      <c r="U141" s="16">
        <f t="shared" si="129"/>
        <v>372</v>
      </c>
      <c r="V141" s="15">
        <f t="shared" si="130"/>
        <v>3672</v>
      </c>
      <c r="W141" s="15">
        <f t="shared" si="149"/>
        <v>3513</v>
      </c>
      <c r="X141" s="15">
        <f t="shared" si="131"/>
        <v>108</v>
      </c>
      <c r="Y141" s="15">
        <f t="shared" si="132"/>
        <v>236</v>
      </c>
      <c r="AB141" s="390" t="s">
        <v>44</v>
      </c>
      <c r="AC141" s="15">
        <f t="shared" si="150"/>
        <v>6745</v>
      </c>
      <c r="AD141" s="15">
        <f t="shared" si="133"/>
        <v>203</v>
      </c>
      <c r="AE141" s="15">
        <f t="shared" si="134"/>
        <v>372</v>
      </c>
      <c r="AF141" s="20">
        <f t="shared" si="151"/>
        <v>-169</v>
      </c>
      <c r="AH141" s="390" t="s">
        <v>44</v>
      </c>
      <c r="AI141" s="15">
        <f t="shared" si="152"/>
        <v>1845</v>
      </c>
      <c r="AJ141" s="15">
        <f t="shared" si="135"/>
        <v>49</v>
      </c>
      <c r="AK141" s="15">
        <f t="shared" si="136"/>
        <v>113</v>
      </c>
      <c r="AL141" s="20">
        <f t="shared" si="153"/>
        <v>-64</v>
      </c>
      <c r="AN141" s="390" t="s">
        <v>44</v>
      </c>
      <c r="AO141" s="15">
        <f t="shared" si="154"/>
        <v>1827</v>
      </c>
      <c r="AP141" s="15">
        <f t="shared" si="137"/>
        <v>59</v>
      </c>
      <c r="AQ141" s="15">
        <f t="shared" si="138"/>
        <v>123</v>
      </c>
      <c r="AR141" s="20">
        <f t="shared" si="155"/>
        <v>-64</v>
      </c>
      <c r="AT141" s="249" t="s">
        <v>44</v>
      </c>
      <c r="AU141" s="250">
        <f t="shared" si="156"/>
        <v>1355</v>
      </c>
      <c r="AV141" s="250">
        <f t="shared" si="139"/>
        <v>44</v>
      </c>
      <c r="AW141" s="250">
        <f t="shared" si="140"/>
        <v>58</v>
      </c>
      <c r="AY141" s="249" t="s">
        <v>44</v>
      </c>
      <c r="AZ141" s="250">
        <f t="shared" si="157"/>
        <v>1718</v>
      </c>
      <c r="BA141" s="250">
        <f t="shared" si="141"/>
        <v>51</v>
      </c>
      <c r="BB141" s="250">
        <f t="shared" si="142"/>
        <v>78</v>
      </c>
    </row>
    <row r="142" spans="1:54" x14ac:dyDescent="0.2">
      <c r="A142" s="390" t="s">
        <v>45</v>
      </c>
      <c r="B142" s="15">
        <f t="shared" si="121"/>
        <v>0</v>
      </c>
      <c r="C142" s="15">
        <f t="shared" si="143"/>
        <v>0</v>
      </c>
      <c r="D142" s="15">
        <f t="shared" si="122"/>
        <v>0</v>
      </c>
      <c r="E142" s="15">
        <f t="shared" si="122"/>
        <v>0</v>
      </c>
      <c r="F142" s="15">
        <f t="shared" si="123"/>
        <v>0</v>
      </c>
      <c r="G142" s="15">
        <f t="shared" si="144"/>
        <v>0</v>
      </c>
      <c r="H142" s="15">
        <f t="shared" si="145"/>
        <v>0</v>
      </c>
      <c r="I142" s="15">
        <f t="shared" si="145"/>
        <v>0</v>
      </c>
      <c r="J142" s="15">
        <f t="shared" si="124"/>
        <v>1</v>
      </c>
      <c r="K142" s="15">
        <f t="shared" si="125"/>
        <v>1</v>
      </c>
      <c r="L142" s="15">
        <f t="shared" si="126"/>
        <v>0</v>
      </c>
      <c r="M142" s="15">
        <f t="shared" si="126"/>
        <v>0</v>
      </c>
      <c r="N142" s="15">
        <f t="shared" si="127"/>
        <v>0</v>
      </c>
      <c r="O142" s="15">
        <f t="shared" si="146"/>
        <v>0</v>
      </c>
      <c r="P142" s="15">
        <f t="shared" si="147"/>
        <v>0</v>
      </c>
      <c r="Q142" s="15">
        <f t="shared" si="147"/>
        <v>0</v>
      </c>
      <c r="R142" s="16">
        <f t="shared" si="128"/>
        <v>1</v>
      </c>
      <c r="S142" s="16">
        <f t="shared" si="148"/>
        <v>1</v>
      </c>
      <c r="T142" s="16">
        <f t="shared" si="129"/>
        <v>0</v>
      </c>
      <c r="U142" s="16">
        <f t="shared" si="129"/>
        <v>0</v>
      </c>
      <c r="V142" s="15">
        <v>0</v>
      </c>
      <c r="W142" s="15">
        <f t="shared" si="149"/>
        <v>1</v>
      </c>
      <c r="X142" s="15">
        <f t="shared" si="131"/>
        <v>0</v>
      </c>
      <c r="Y142" s="15">
        <f t="shared" si="132"/>
        <v>0</v>
      </c>
      <c r="AB142" s="390" t="s">
        <v>45</v>
      </c>
      <c r="AC142" s="15">
        <f t="shared" si="150"/>
        <v>1</v>
      </c>
      <c r="AD142" s="15">
        <f t="shared" si="133"/>
        <v>0</v>
      </c>
      <c r="AE142" s="15">
        <f t="shared" si="134"/>
        <v>0</v>
      </c>
      <c r="AF142" s="20">
        <f t="shared" si="151"/>
        <v>0</v>
      </c>
      <c r="AH142" s="390" t="s">
        <v>45</v>
      </c>
      <c r="AI142" s="15">
        <f t="shared" si="152"/>
        <v>0</v>
      </c>
      <c r="AJ142" s="15">
        <f t="shared" si="135"/>
        <v>0</v>
      </c>
      <c r="AK142" s="15">
        <f t="shared" si="136"/>
        <v>0</v>
      </c>
      <c r="AL142" s="20">
        <f t="shared" si="153"/>
        <v>0</v>
      </c>
      <c r="AN142" s="390" t="s">
        <v>45</v>
      </c>
      <c r="AO142" s="15">
        <f t="shared" si="154"/>
        <v>1</v>
      </c>
      <c r="AP142" s="15">
        <f t="shared" si="137"/>
        <v>0</v>
      </c>
      <c r="AQ142" s="15">
        <f t="shared" si="138"/>
        <v>0</v>
      </c>
      <c r="AR142" s="20">
        <f t="shared" si="155"/>
        <v>0</v>
      </c>
      <c r="AT142" s="390" t="s">
        <v>45</v>
      </c>
      <c r="AU142" s="250">
        <f t="shared" si="156"/>
        <v>0</v>
      </c>
      <c r="AV142" s="250">
        <f t="shared" si="139"/>
        <v>0</v>
      </c>
      <c r="AW142" s="250">
        <f t="shared" si="140"/>
        <v>0</v>
      </c>
      <c r="AY142" s="390" t="s">
        <v>45</v>
      </c>
      <c r="AZ142" s="250">
        <f t="shared" si="157"/>
        <v>0</v>
      </c>
      <c r="BA142" s="250">
        <f t="shared" si="141"/>
        <v>0</v>
      </c>
      <c r="BB142" s="250">
        <f t="shared" si="142"/>
        <v>0</v>
      </c>
    </row>
    <row r="143" spans="1:54" x14ac:dyDescent="0.2">
      <c r="A143" s="390" t="s">
        <v>46</v>
      </c>
      <c r="B143" s="15">
        <f t="shared" si="121"/>
        <v>2674</v>
      </c>
      <c r="C143" s="15">
        <f t="shared" si="143"/>
        <v>8</v>
      </c>
      <c r="D143" s="15">
        <f t="shared" si="122"/>
        <v>688</v>
      </c>
      <c r="E143" s="15">
        <f t="shared" si="122"/>
        <v>86</v>
      </c>
      <c r="F143" s="15">
        <f t="shared" si="123"/>
        <v>2205</v>
      </c>
      <c r="G143" s="15">
        <f t="shared" si="144"/>
        <v>7</v>
      </c>
      <c r="H143" s="15">
        <f t="shared" si="145"/>
        <v>499</v>
      </c>
      <c r="I143" s="15">
        <f t="shared" si="145"/>
        <v>68</v>
      </c>
      <c r="J143" s="15">
        <f t="shared" si="124"/>
        <v>2864</v>
      </c>
      <c r="K143" s="15">
        <f t="shared" si="125"/>
        <v>16</v>
      </c>
      <c r="L143" s="15">
        <f t="shared" si="126"/>
        <v>669</v>
      </c>
      <c r="M143" s="15">
        <f t="shared" si="126"/>
        <v>110</v>
      </c>
      <c r="N143" s="15">
        <f t="shared" si="127"/>
        <v>2254</v>
      </c>
      <c r="O143" s="15">
        <f t="shared" si="146"/>
        <v>11</v>
      </c>
      <c r="P143" s="15">
        <f t="shared" si="147"/>
        <v>561</v>
      </c>
      <c r="Q143" s="15">
        <f t="shared" si="147"/>
        <v>71</v>
      </c>
      <c r="R143" s="16">
        <f t="shared" si="128"/>
        <v>9997</v>
      </c>
      <c r="S143" s="16">
        <f t="shared" si="148"/>
        <v>47</v>
      </c>
      <c r="T143" s="16">
        <f t="shared" si="129"/>
        <v>2417</v>
      </c>
      <c r="U143" s="16">
        <f t="shared" si="129"/>
        <v>335</v>
      </c>
      <c r="V143" s="15">
        <f>+B143+J143</f>
        <v>5538</v>
      </c>
      <c r="W143" s="15">
        <f t="shared" si="149"/>
        <v>24</v>
      </c>
      <c r="X143" s="15">
        <f t="shared" si="131"/>
        <v>1357</v>
      </c>
      <c r="Y143" s="15">
        <f t="shared" si="132"/>
        <v>196</v>
      </c>
      <c r="AB143" s="390" t="s">
        <v>46</v>
      </c>
      <c r="AC143" s="15">
        <f t="shared" si="150"/>
        <v>9997</v>
      </c>
      <c r="AD143" s="15">
        <f t="shared" si="133"/>
        <v>2417</v>
      </c>
      <c r="AE143" s="15">
        <f t="shared" si="134"/>
        <v>335</v>
      </c>
      <c r="AF143" s="20">
        <f t="shared" si="151"/>
        <v>2082</v>
      </c>
      <c r="AH143" s="390" t="s">
        <v>46</v>
      </c>
      <c r="AI143" s="15">
        <f t="shared" si="152"/>
        <v>2674</v>
      </c>
      <c r="AJ143" s="15">
        <f t="shared" si="135"/>
        <v>688</v>
      </c>
      <c r="AK143" s="15">
        <f t="shared" si="136"/>
        <v>86</v>
      </c>
      <c r="AL143" s="20">
        <f t="shared" si="153"/>
        <v>602</v>
      </c>
      <c r="AN143" s="390" t="s">
        <v>46</v>
      </c>
      <c r="AO143" s="15">
        <f t="shared" si="154"/>
        <v>2864</v>
      </c>
      <c r="AP143" s="15">
        <f t="shared" si="137"/>
        <v>669</v>
      </c>
      <c r="AQ143" s="15">
        <f t="shared" si="138"/>
        <v>110</v>
      </c>
      <c r="AR143" s="20">
        <f t="shared" si="155"/>
        <v>559</v>
      </c>
      <c r="AT143" s="249" t="s">
        <v>46</v>
      </c>
      <c r="AU143" s="250">
        <f t="shared" si="156"/>
        <v>2205</v>
      </c>
      <c r="AV143" s="250">
        <f t="shared" si="139"/>
        <v>499</v>
      </c>
      <c r="AW143" s="250">
        <f t="shared" si="140"/>
        <v>68</v>
      </c>
      <c r="AY143" s="249" t="s">
        <v>46</v>
      </c>
      <c r="AZ143" s="250">
        <f t="shared" si="157"/>
        <v>2254</v>
      </c>
      <c r="BA143" s="250">
        <f t="shared" si="141"/>
        <v>561</v>
      </c>
      <c r="BB143" s="250">
        <f t="shared" si="142"/>
        <v>71</v>
      </c>
    </row>
    <row r="144" spans="1:54" ht="25.5" x14ac:dyDescent="0.2">
      <c r="A144" s="295" t="s">
        <v>20</v>
      </c>
      <c r="B144" s="17">
        <f t="shared" si="121"/>
        <v>44378</v>
      </c>
      <c r="C144" s="17">
        <f t="shared" si="143"/>
        <v>38819</v>
      </c>
      <c r="D144" s="17">
        <f t="shared" si="122"/>
        <v>1850</v>
      </c>
      <c r="E144" s="17">
        <f t="shared" si="122"/>
        <v>2660</v>
      </c>
      <c r="F144" s="17">
        <f t="shared" si="123"/>
        <v>30531</v>
      </c>
      <c r="G144" s="17">
        <f t="shared" si="144"/>
        <v>25403</v>
      </c>
      <c r="H144" s="17">
        <f t="shared" si="145"/>
        <v>1441</v>
      </c>
      <c r="I144" s="17">
        <f t="shared" si="145"/>
        <v>1271</v>
      </c>
      <c r="J144" s="17">
        <f t="shared" si="124"/>
        <v>36976</v>
      </c>
      <c r="K144" s="17">
        <f t="shared" si="125"/>
        <v>30800</v>
      </c>
      <c r="L144" s="17">
        <f t="shared" si="126"/>
        <v>1822</v>
      </c>
      <c r="M144" s="17">
        <f t="shared" si="126"/>
        <v>2543</v>
      </c>
      <c r="N144" s="16">
        <f t="shared" si="127"/>
        <v>36551</v>
      </c>
      <c r="O144" s="16">
        <f t="shared" si="146"/>
        <v>31464</v>
      </c>
      <c r="P144" s="16">
        <f t="shared" si="147"/>
        <v>1685</v>
      </c>
      <c r="Q144" s="16">
        <f t="shared" si="147"/>
        <v>1522</v>
      </c>
      <c r="R144" s="16">
        <f t="shared" si="128"/>
        <v>148436</v>
      </c>
      <c r="S144" s="16">
        <f t="shared" si="148"/>
        <v>126648</v>
      </c>
      <c r="T144" s="16">
        <f t="shared" si="129"/>
        <v>6798</v>
      </c>
      <c r="U144" s="16">
        <f t="shared" si="129"/>
        <v>7996</v>
      </c>
      <c r="V144" s="5">
        <f>SUM(V123:V143)</f>
        <v>81353</v>
      </c>
      <c r="W144" s="5">
        <f t="shared" si="149"/>
        <v>69619</v>
      </c>
      <c r="X144" s="5">
        <f>SUM(X123:X143)</f>
        <v>3672</v>
      </c>
      <c r="Y144" s="5">
        <f>SUM(Y123:Y143)</f>
        <v>5203</v>
      </c>
      <c r="AB144" s="295" t="s">
        <v>20</v>
      </c>
      <c r="AC144" s="5">
        <f t="shared" si="150"/>
        <v>148436</v>
      </c>
      <c r="AD144" s="17">
        <f t="shared" si="133"/>
        <v>6798</v>
      </c>
      <c r="AE144" s="17">
        <f t="shared" si="134"/>
        <v>7996</v>
      </c>
      <c r="AF144" s="17">
        <f t="shared" si="151"/>
        <v>-1198</v>
      </c>
      <c r="AH144" s="295" t="s">
        <v>20</v>
      </c>
      <c r="AI144" s="5">
        <f t="shared" si="152"/>
        <v>44378</v>
      </c>
      <c r="AJ144" s="17">
        <f t="shared" si="135"/>
        <v>1850</v>
      </c>
      <c r="AK144" s="17">
        <f t="shared" si="136"/>
        <v>2660</v>
      </c>
      <c r="AL144" s="17">
        <f t="shared" si="153"/>
        <v>-810</v>
      </c>
      <c r="AN144" s="295" t="s">
        <v>20</v>
      </c>
      <c r="AO144" s="253">
        <f t="shared" si="154"/>
        <v>36976</v>
      </c>
      <c r="AP144" s="254">
        <f t="shared" si="137"/>
        <v>1822</v>
      </c>
      <c r="AQ144" s="255">
        <f t="shared" si="138"/>
        <v>2543</v>
      </c>
      <c r="AR144" s="17">
        <f t="shared" si="155"/>
        <v>-721</v>
      </c>
      <c r="AT144" s="252" t="s">
        <v>20</v>
      </c>
      <c r="AU144" s="253">
        <f t="shared" si="156"/>
        <v>30531</v>
      </c>
      <c r="AV144" s="254">
        <f t="shared" si="139"/>
        <v>1441</v>
      </c>
      <c r="AW144" s="255">
        <f t="shared" si="140"/>
        <v>1271</v>
      </c>
      <c r="AY144" s="252" t="s">
        <v>20</v>
      </c>
      <c r="AZ144" s="253">
        <f t="shared" si="157"/>
        <v>36551</v>
      </c>
      <c r="BA144" s="254">
        <f t="shared" si="141"/>
        <v>1685</v>
      </c>
      <c r="BB144" s="255">
        <f t="shared" si="142"/>
        <v>1522</v>
      </c>
    </row>
    <row r="145" spans="2:57" x14ac:dyDescent="0.2">
      <c r="V145" s="18">
        <f>+V144/R144</f>
        <v>0.54806785415936832</v>
      </c>
      <c r="W145" s="18">
        <f>+W144/S144</f>
        <v>0.54970469332322658</v>
      </c>
      <c r="X145" s="18">
        <f>+X144/T144</f>
        <v>0.54015887025595766</v>
      </c>
      <c r="Y145" s="18">
        <f>+Y144/U144</f>
        <v>0.65070035017508754</v>
      </c>
    </row>
    <row r="146" spans="2:57" x14ac:dyDescent="0.2">
      <c r="AV146" s="809" t="s">
        <v>503</v>
      </c>
      <c r="AW146" s="809"/>
      <c r="AX146" s="809"/>
      <c r="AY146" s="809"/>
      <c r="AZ146" s="809"/>
      <c r="BA146" s="809"/>
      <c r="BB146" s="809"/>
      <c r="BC146" s="809"/>
      <c r="BD146" s="809"/>
      <c r="BE146" s="809"/>
    </row>
    <row r="147" spans="2:57" x14ac:dyDescent="0.2">
      <c r="AV147" s="810"/>
      <c r="AW147" s="810"/>
      <c r="AX147" s="810"/>
      <c r="AY147" s="810"/>
      <c r="AZ147" s="810"/>
      <c r="BA147" s="810"/>
      <c r="BB147" s="810"/>
      <c r="BC147" s="810"/>
      <c r="BD147" s="810"/>
      <c r="BE147" s="810"/>
    </row>
    <row r="148" spans="2:57" x14ac:dyDescent="0.2">
      <c r="AB148" s="384" t="s">
        <v>21</v>
      </c>
      <c r="AC148" s="790" t="s">
        <v>66</v>
      </c>
      <c r="AD148" s="791" t="s">
        <v>0</v>
      </c>
      <c r="AE148" s="792" t="s">
        <v>0</v>
      </c>
      <c r="AH148" s="384" t="s">
        <v>21</v>
      </c>
      <c r="AI148" s="790" t="s">
        <v>414</v>
      </c>
      <c r="AJ148" s="791" t="s">
        <v>0</v>
      </c>
      <c r="AK148" s="792" t="s">
        <v>0</v>
      </c>
      <c r="AN148" s="384" t="s">
        <v>21</v>
      </c>
      <c r="AO148" s="790" t="s">
        <v>440</v>
      </c>
      <c r="AP148" s="791" t="s">
        <v>0</v>
      </c>
      <c r="AQ148" s="792" t="s">
        <v>0</v>
      </c>
      <c r="AV148" s="811" t="str">
        <f>+AB148</f>
        <v>Settore</v>
      </c>
      <c r="AW148" s="790" t="str">
        <f>+AC148</f>
        <v>Abruzzo</v>
      </c>
      <c r="AX148" s="798" t="str">
        <f>+AD148</f>
        <v/>
      </c>
      <c r="AY148" s="799" t="str">
        <f>+AE148</f>
        <v/>
      </c>
      <c r="AZ148" s="790" t="str">
        <f t="shared" ref="AZ148:BB163" si="158">+AI148</f>
        <v xml:space="preserve">Chieti            </v>
      </c>
      <c r="BA148" s="798"/>
      <c r="BB148" s="799"/>
      <c r="BC148" s="790" t="str">
        <f t="shared" ref="BC148:BE171" si="159">+AO148</f>
        <v xml:space="preserve">Pescara           </v>
      </c>
      <c r="BD148" s="798"/>
      <c r="BE148" s="799"/>
    </row>
    <row r="149" spans="2:57" ht="38.25" x14ac:dyDescent="0.2">
      <c r="B149" s="389" t="s">
        <v>308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O149" s="26" t="s">
        <v>67</v>
      </c>
      <c r="AP149" s="26" t="s">
        <v>68</v>
      </c>
      <c r="AQ149" s="26" t="s">
        <v>69</v>
      </c>
      <c r="AV149" s="794"/>
      <c r="AW149" s="26" t="str">
        <f t="shared" ref="AW149:AY171" si="160">+AC149</f>
        <v>tasso natalità</v>
      </c>
      <c r="AX149" s="26" t="str">
        <f t="shared" si="160"/>
        <v>tasso mortalità</v>
      </c>
      <c r="AY149" s="26" t="str">
        <f t="shared" si="160"/>
        <v>tasso sviluppo</v>
      </c>
      <c r="AZ149" s="26" t="str">
        <f t="shared" si="158"/>
        <v>tasso natalità</v>
      </c>
      <c r="BA149" s="26" t="str">
        <f t="shared" si="158"/>
        <v>tasso mortalità</v>
      </c>
      <c r="BB149" s="26" t="str">
        <f t="shared" si="158"/>
        <v>tasso sviluppo</v>
      </c>
      <c r="BC149" s="26" t="str">
        <f t="shared" si="159"/>
        <v>tasso natalità</v>
      </c>
      <c r="BD149" s="26" t="str">
        <f t="shared" si="159"/>
        <v>tasso mortalità</v>
      </c>
      <c r="BE149" s="26" t="str">
        <f t="shared" si="159"/>
        <v>tasso sviluppo</v>
      </c>
    </row>
    <row r="150" spans="2:57" x14ac:dyDescent="0.2">
      <c r="AB150" s="390" t="s">
        <v>25</v>
      </c>
      <c r="AC150" s="25">
        <f>+AD123/AC123*100</f>
        <v>2.8408438301619512</v>
      </c>
      <c r="AD150" s="25">
        <f t="shared" ref="AD150:AD171" si="161">+AE123/AC123*100</f>
        <v>4.6747578391209466</v>
      </c>
      <c r="AE150" s="25">
        <f>+AC150-AD150</f>
        <v>-1.8339140089589954</v>
      </c>
      <c r="AH150" s="390" t="s">
        <v>25</v>
      </c>
      <c r="AI150" s="25">
        <f t="shared" ref="AI150:AI171" si="162">+AJ123/AI123*100</f>
        <v>2.3017902813299234</v>
      </c>
      <c r="AJ150" s="25">
        <f t="shared" ref="AJ150:AJ171" si="163">+AK123/AI123*100</f>
        <v>4.8923356158732778</v>
      </c>
      <c r="AK150" s="25">
        <f>+AI150-AJ150</f>
        <v>-2.5905453345433544</v>
      </c>
      <c r="AN150" s="390" t="s">
        <v>25</v>
      </c>
      <c r="AO150" s="25">
        <f t="shared" ref="AO150:AO171" si="164">+AP123/AO123*100</f>
        <v>3.1788400873574374</v>
      </c>
      <c r="AP150" s="25">
        <f t="shared" ref="AP150:AP171" si="165">+AQ123/AO123*100</f>
        <v>6.0664887163309871</v>
      </c>
      <c r="AQ150" s="25">
        <f>+AO150-AP150</f>
        <v>-2.8876486289735497</v>
      </c>
      <c r="AV150" s="390" t="str">
        <f t="shared" ref="AV150:AV171" si="166">+AB150</f>
        <v>A Agricoltura, silvicoltura pesca</v>
      </c>
      <c r="AW150" s="25">
        <f>+AC150</f>
        <v>2.8408438301619512</v>
      </c>
      <c r="AX150" s="25">
        <f t="shared" si="160"/>
        <v>4.6747578391209466</v>
      </c>
      <c r="AY150" s="25">
        <f t="shared" si="160"/>
        <v>-1.8339140089589954</v>
      </c>
      <c r="AZ150" s="25">
        <f t="shared" si="158"/>
        <v>2.3017902813299234</v>
      </c>
      <c r="BA150" s="25">
        <f t="shared" si="158"/>
        <v>4.8923356158732778</v>
      </c>
      <c r="BB150" s="25">
        <f t="shared" si="158"/>
        <v>-2.5905453345433544</v>
      </c>
      <c r="BC150" s="25">
        <f t="shared" si="159"/>
        <v>3.1788400873574374</v>
      </c>
      <c r="BD150" s="25">
        <f t="shared" si="159"/>
        <v>6.0664887163309871</v>
      </c>
      <c r="BE150" s="261">
        <f t="shared" si="159"/>
        <v>-2.8876486289735497</v>
      </c>
    </row>
    <row r="151" spans="2:57" x14ac:dyDescent="0.2">
      <c r="B151" s="20">
        <f>+B144-B93</f>
        <v>-803</v>
      </c>
      <c r="C151" s="20"/>
      <c r="J151" s="20">
        <f>+J144-J93</f>
        <v>-718</v>
      </c>
      <c r="K151" s="20"/>
      <c r="R151" s="20">
        <f>+R144-R93</f>
        <v>-1194</v>
      </c>
      <c r="S151" s="20"/>
      <c r="AB151" s="390" t="s">
        <v>26</v>
      </c>
      <c r="AC151" s="25">
        <f t="shared" ref="AC151:AC171" si="167">+AD124/AC124*100</f>
        <v>0</v>
      </c>
      <c r="AD151" s="25">
        <f t="shared" si="161"/>
        <v>1.8518518518518516</v>
      </c>
      <c r="AE151" s="25">
        <f t="shared" ref="AE151:AE171" si="168">+AC151-AD151</f>
        <v>-1.8518518518518516</v>
      </c>
      <c r="AH151" s="390" t="s">
        <v>26</v>
      </c>
      <c r="AI151" s="25">
        <f t="shared" si="162"/>
        <v>0</v>
      </c>
      <c r="AJ151" s="25">
        <f t="shared" si="163"/>
        <v>0</v>
      </c>
      <c r="AK151" s="25">
        <f t="shared" ref="AK151:AK171" si="169">+AI151-AJ151</f>
        <v>0</v>
      </c>
      <c r="AN151" s="390" t="s">
        <v>26</v>
      </c>
      <c r="AO151" s="25">
        <f t="shared" si="164"/>
        <v>0</v>
      </c>
      <c r="AP151" s="25">
        <f t="shared" si="165"/>
        <v>7.4074074074074066</v>
      </c>
      <c r="AQ151" s="25">
        <f t="shared" ref="AQ151:AQ171" si="170">+AO151-AP151</f>
        <v>-7.4074074074074066</v>
      </c>
      <c r="AV151" s="390" t="str">
        <f t="shared" si="166"/>
        <v>B Estrazione di minerali da cave e miniere</v>
      </c>
      <c r="AW151" s="25">
        <f t="shared" si="160"/>
        <v>0</v>
      </c>
      <c r="AX151" s="25">
        <f t="shared" si="160"/>
        <v>1.8518518518518516</v>
      </c>
      <c r="AY151" s="25">
        <f t="shared" si="160"/>
        <v>-1.8518518518518516</v>
      </c>
      <c r="AZ151" s="25">
        <f t="shared" si="158"/>
        <v>0</v>
      </c>
      <c r="BA151" s="25">
        <f t="shared" si="158"/>
        <v>0</v>
      </c>
      <c r="BB151" s="25">
        <f t="shared" si="158"/>
        <v>0</v>
      </c>
      <c r="BC151" s="25">
        <f t="shared" si="159"/>
        <v>0</v>
      </c>
      <c r="BD151" s="25">
        <f t="shared" si="159"/>
        <v>7.4074074074074066</v>
      </c>
      <c r="BE151" s="261">
        <f t="shared" si="159"/>
        <v>-7.4074074074074066</v>
      </c>
    </row>
    <row r="152" spans="2:57" x14ac:dyDescent="0.2">
      <c r="B152" s="21">
        <f>+B151/B93</f>
        <v>-1.7772957659193022E-2</v>
      </c>
      <c r="C152" s="21"/>
      <c r="J152" s="21">
        <f>+J151/J93</f>
        <v>-1.9048124369926249E-2</v>
      </c>
      <c r="K152" s="21"/>
      <c r="R152" s="21">
        <f>+R151/R93</f>
        <v>-7.9796832186058951E-3</v>
      </c>
      <c r="S152" s="21"/>
      <c r="AB152" s="390" t="s">
        <v>27</v>
      </c>
      <c r="AC152" s="25">
        <f t="shared" si="167"/>
        <v>2.2936128199286094</v>
      </c>
      <c r="AD152" s="25">
        <f t="shared" si="161"/>
        <v>4.7922837396521611</v>
      </c>
      <c r="AE152" s="25">
        <f t="shared" si="168"/>
        <v>-2.4986709197235517</v>
      </c>
      <c r="AH152" s="390" t="s">
        <v>27</v>
      </c>
      <c r="AI152" s="25">
        <f t="shared" si="162"/>
        <v>1.8592297476759629</v>
      </c>
      <c r="AJ152" s="25">
        <f t="shared" si="163"/>
        <v>5.2058432934926957</v>
      </c>
      <c r="AK152" s="25">
        <f t="shared" si="169"/>
        <v>-3.3466135458167328</v>
      </c>
      <c r="AN152" s="390" t="s">
        <v>27</v>
      </c>
      <c r="AO152" s="25">
        <f t="shared" si="164"/>
        <v>2.5429553264604809</v>
      </c>
      <c r="AP152" s="25">
        <f t="shared" si="165"/>
        <v>6.4948453608247432</v>
      </c>
      <c r="AQ152" s="25">
        <f t="shared" si="170"/>
        <v>-3.9518900343642622</v>
      </c>
      <c r="AV152" s="390" t="str">
        <f t="shared" si="166"/>
        <v>C Attività manifatturiere</v>
      </c>
      <c r="AW152" s="25">
        <f t="shared" si="160"/>
        <v>2.2936128199286094</v>
      </c>
      <c r="AX152" s="25">
        <f t="shared" si="160"/>
        <v>4.7922837396521611</v>
      </c>
      <c r="AY152" s="25">
        <f t="shared" si="160"/>
        <v>-2.4986709197235517</v>
      </c>
      <c r="AZ152" s="25">
        <f t="shared" si="158"/>
        <v>1.8592297476759629</v>
      </c>
      <c r="BA152" s="25">
        <f t="shared" si="158"/>
        <v>5.2058432934926957</v>
      </c>
      <c r="BB152" s="25">
        <f t="shared" si="158"/>
        <v>-3.3466135458167328</v>
      </c>
      <c r="BC152" s="25">
        <f t="shared" si="159"/>
        <v>2.5429553264604809</v>
      </c>
      <c r="BD152" s="25">
        <f t="shared" si="159"/>
        <v>6.4948453608247432</v>
      </c>
      <c r="BE152" s="261">
        <f t="shared" si="159"/>
        <v>-3.9518900343642622</v>
      </c>
    </row>
    <row r="153" spans="2:57" x14ac:dyDescent="0.2">
      <c r="AB153" s="390" t="s">
        <v>28</v>
      </c>
      <c r="AC153" s="25">
        <f t="shared" si="167"/>
        <v>1.10803324099723</v>
      </c>
      <c r="AD153" s="25">
        <f t="shared" si="161"/>
        <v>2.21606648199446</v>
      </c>
      <c r="AE153" s="25">
        <f t="shared" si="168"/>
        <v>-1.10803324099723</v>
      </c>
      <c r="AH153" s="390" t="s">
        <v>28</v>
      </c>
      <c r="AI153" s="25">
        <f t="shared" si="162"/>
        <v>2</v>
      </c>
      <c r="AJ153" s="25">
        <f t="shared" si="163"/>
        <v>2</v>
      </c>
      <c r="AK153" s="25">
        <f t="shared" si="169"/>
        <v>0</v>
      </c>
      <c r="AN153" s="390" t="s">
        <v>28</v>
      </c>
      <c r="AO153" s="25">
        <f t="shared" si="164"/>
        <v>0</v>
      </c>
      <c r="AP153" s="25">
        <f t="shared" si="165"/>
        <v>1.3333333333333335</v>
      </c>
      <c r="AQ153" s="25">
        <f t="shared" si="170"/>
        <v>-1.3333333333333335</v>
      </c>
      <c r="AV153" s="390" t="str">
        <f t="shared" si="166"/>
        <v>D Fornitura di energia elettrica, gas, vapore e aria condiz...</v>
      </c>
      <c r="AW153" s="25">
        <f t="shared" si="160"/>
        <v>1.10803324099723</v>
      </c>
      <c r="AX153" s="25">
        <f t="shared" si="160"/>
        <v>2.21606648199446</v>
      </c>
      <c r="AY153" s="25">
        <f t="shared" si="160"/>
        <v>-1.10803324099723</v>
      </c>
      <c r="AZ153" s="25">
        <f t="shared" si="158"/>
        <v>2</v>
      </c>
      <c r="BA153" s="25">
        <f t="shared" si="158"/>
        <v>2</v>
      </c>
      <c r="BB153" s="25">
        <f t="shared" si="158"/>
        <v>0</v>
      </c>
      <c r="BC153" s="25">
        <f t="shared" si="159"/>
        <v>0</v>
      </c>
      <c r="BD153" s="25">
        <f t="shared" si="159"/>
        <v>1.3333333333333335</v>
      </c>
      <c r="BE153" s="261">
        <f t="shared" si="159"/>
        <v>-1.3333333333333335</v>
      </c>
    </row>
    <row r="154" spans="2:57" x14ac:dyDescent="0.2">
      <c r="AB154" s="390" t="s">
        <v>29</v>
      </c>
      <c r="AC154" s="25">
        <f t="shared" si="167"/>
        <v>0.87976539589442826</v>
      </c>
      <c r="AD154" s="25">
        <f t="shared" si="161"/>
        <v>2.9325513196480939</v>
      </c>
      <c r="AE154" s="25">
        <f t="shared" si="168"/>
        <v>-2.0527859237536656</v>
      </c>
      <c r="AH154" s="390" t="s">
        <v>29</v>
      </c>
      <c r="AI154" s="25">
        <f t="shared" si="162"/>
        <v>0</v>
      </c>
      <c r="AJ154" s="25">
        <f t="shared" si="163"/>
        <v>4.2105263157894735</v>
      </c>
      <c r="AK154" s="25">
        <f t="shared" si="169"/>
        <v>-4.2105263157894735</v>
      </c>
      <c r="AN154" s="390" t="s">
        <v>29</v>
      </c>
      <c r="AO154" s="25">
        <f t="shared" si="164"/>
        <v>3.7037037037037033</v>
      </c>
      <c r="AP154" s="25">
        <f t="shared" si="165"/>
        <v>4.9382716049382713</v>
      </c>
      <c r="AQ154" s="25">
        <f t="shared" si="170"/>
        <v>-1.2345679012345681</v>
      </c>
      <c r="AV154" s="390" t="str">
        <f t="shared" si="166"/>
        <v>E Fornitura di acqua; reti fognarie, attività di gestione d...</v>
      </c>
      <c r="AW154" s="25">
        <f t="shared" si="160"/>
        <v>0.87976539589442826</v>
      </c>
      <c r="AX154" s="25">
        <f t="shared" si="160"/>
        <v>2.9325513196480939</v>
      </c>
      <c r="AY154" s="25">
        <f t="shared" si="160"/>
        <v>-2.0527859237536656</v>
      </c>
      <c r="AZ154" s="25">
        <f t="shared" si="158"/>
        <v>0</v>
      </c>
      <c r="BA154" s="25">
        <f t="shared" si="158"/>
        <v>4.2105263157894735</v>
      </c>
      <c r="BB154" s="25">
        <f t="shared" si="158"/>
        <v>-4.2105263157894735</v>
      </c>
      <c r="BC154" s="25">
        <f t="shared" si="159"/>
        <v>3.7037037037037033</v>
      </c>
      <c r="BD154" s="25">
        <f t="shared" si="159"/>
        <v>4.9382716049382713</v>
      </c>
      <c r="BE154" s="261">
        <f t="shared" si="159"/>
        <v>-1.2345679012345681</v>
      </c>
    </row>
    <row r="155" spans="2:57" x14ac:dyDescent="0.2">
      <c r="AB155" s="390" t="s">
        <v>30</v>
      </c>
      <c r="AC155" s="25">
        <f t="shared" si="167"/>
        <v>4.1120442441622291</v>
      </c>
      <c r="AD155" s="25">
        <f t="shared" si="161"/>
        <v>5.5868496517820567</v>
      </c>
      <c r="AE155" s="25">
        <f t="shared" si="168"/>
        <v>-1.4748054076198276</v>
      </c>
      <c r="AH155" s="390" t="s">
        <v>30</v>
      </c>
      <c r="AI155" s="25">
        <f t="shared" si="162"/>
        <v>4.2681699214817801</v>
      </c>
      <c r="AJ155" s="25">
        <f t="shared" si="163"/>
        <v>8.2947453191061005</v>
      </c>
      <c r="AK155" s="25">
        <f t="shared" si="169"/>
        <v>-4.0265753976243204</v>
      </c>
      <c r="AN155" s="390" t="s">
        <v>30</v>
      </c>
      <c r="AO155" s="25">
        <f t="shared" si="164"/>
        <v>3.7304996608636669</v>
      </c>
      <c r="AP155" s="25">
        <f t="shared" si="165"/>
        <v>6.7148993895546019</v>
      </c>
      <c r="AQ155" s="25">
        <f t="shared" si="170"/>
        <v>-2.9843997286909349</v>
      </c>
      <c r="AV155" s="390" t="str">
        <f t="shared" si="166"/>
        <v>F Costruzioni</v>
      </c>
      <c r="AW155" s="25">
        <f t="shared" si="160"/>
        <v>4.1120442441622291</v>
      </c>
      <c r="AX155" s="25">
        <f t="shared" si="160"/>
        <v>5.5868496517820567</v>
      </c>
      <c r="AY155" s="25">
        <f t="shared" si="160"/>
        <v>-1.4748054076198276</v>
      </c>
      <c r="AZ155" s="25">
        <f t="shared" si="158"/>
        <v>4.2681699214817801</v>
      </c>
      <c r="BA155" s="25">
        <f t="shared" si="158"/>
        <v>8.2947453191061005</v>
      </c>
      <c r="BB155" s="25">
        <f t="shared" si="158"/>
        <v>-4.0265753976243204</v>
      </c>
      <c r="BC155" s="25">
        <f t="shared" si="159"/>
        <v>3.7304996608636669</v>
      </c>
      <c r="BD155" s="25">
        <f t="shared" si="159"/>
        <v>6.7148993895546019</v>
      </c>
      <c r="BE155" s="261">
        <f t="shared" si="159"/>
        <v>-2.9843997286909349</v>
      </c>
    </row>
    <row r="156" spans="2:57" x14ac:dyDescent="0.2">
      <c r="AB156" s="390" t="s">
        <v>31</v>
      </c>
      <c r="AC156" s="25">
        <f t="shared" si="167"/>
        <v>2.7690389980411942</v>
      </c>
      <c r="AD156" s="25">
        <f t="shared" si="161"/>
        <v>6.8973704517124714</v>
      </c>
      <c r="AE156" s="25">
        <f t="shared" si="168"/>
        <v>-4.1283314536712776</v>
      </c>
      <c r="AH156" s="390" t="s">
        <v>31</v>
      </c>
      <c r="AI156" s="25">
        <f t="shared" si="162"/>
        <v>2.42322724734785</v>
      </c>
      <c r="AJ156" s="25">
        <f t="shared" si="163"/>
        <v>7.6158570630932436</v>
      </c>
      <c r="AK156" s="25">
        <f t="shared" si="169"/>
        <v>-5.1926298157453932</v>
      </c>
      <c r="AN156" s="390" t="s">
        <v>31</v>
      </c>
      <c r="AO156" s="25">
        <f t="shared" si="164"/>
        <v>3.1768231768231772</v>
      </c>
      <c r="AP156" s="25">
        <f t="shared" si="165"/>
        <v>9.2607392607392605</v>
      </c>
      <c r="AQ156" s="25">
        <f t="shared" si="170"/>
        <v>-6.0839160839160833</v>
      </c>
      <c r="AV156" s="390" t="str">
        <f t="shared" si="166"/>
        <v>G Commercio all'ingrosso e al dettaglio; riparazione di aut...</v>
      </c>
      <c r="AW156" s="25">
        <f t="shared" si="160"/>
        <v>2.7690389980411942</v>
      </c>
      <c r="AX156" s="25">
        <f t="shared" si="160"/>
        <v>6.8973704517124714</v>
      </c>
      <c r="AY156" s="25">
        <f t="shared" si="160"/>
        <v>-4.1283314536712776</v>
      </c>
      <c r="AZ156" s="25">
        <f t="shared" si="158"/>
        <v>2.42322724734785</v>
      </c>
      <c r="BA156" s="25">
        <f t="shared" si="158"/>
        <v>7.6158570630932436</v>
      </c>
      <c r="BB156" s="25">
        <f t="shared" si="158"/>
        <v>-5.1926298157453932</v>
      </c>
      <c r="BC156" s="25">
        <f t="shared" si="159"/>
        <v>3.1768231768231772</v>
      </c>
      <c r="BD156" s="25">
        <f t="shared" si="159"/>
        <v>9.2607392607392605</v>
      </c>
      <c r="BE156" s="261">
        <f t="shared" si="159"/>
        <v>-6.0839160839160833</v>
      </c>
    </row>
    <row r="157" spans="2:57" x14ac:dyDescent="0.2">
      <c r="AB157" s="390" t="s">
        <v>32</v>
      </c>
      <c r="AC157" s="25">
        <f t="shared" si="167"/>
        <v>1.1016346837242361</v>
      </c>
      <c r="AD157" s="25">
        <f t="shared" si="161"/>
        <v>6.0412224591329071</v>
      </c>
      <c r="AE157" s="25">
        <f t="shared" si="168"/>
        <v>-4.939587775408671</v>
      </c>
      <c r="AH157" s="390" t="s">
        <v>32</v>
      </c>
      <c r="AI157" s="25">
        <f t="shared" si="162"/>
        <v>0.88945362134688688</v>
      </c>
      <c r="AJ157" s="25">
        <f t="shared" si="163"/>
        <v>7.3697585768742053</v>
      </c>
      <c r="AK157" s="25">
        <f t="shared" si="169"/>
        <v>-6.480304955527318</v>
      </c>
      <c r="AN157" s="390" t="s">
        <v>32</v>
      </c>
      <c r="AO157" s="25">
        <f t="shared" si="164"/>
        <v>0.93240093240093236</v>
      </c>
      <c r="AP157" s="25">
        <f t="shared" si="165"/>
        <v>7.5757575757575761</v>
      </c>
      <c r="AQ157" s="25">
        <f t="shared" si="170"/>
        <v>-6.6433566433566433</v>
      </c>
      <c r="AV157" s="390" t="str">
        <f t="shared" si="166"/>
        <v xml:space="preserve">H Trasporto e magazzinaggio </v>
      </c>
      <c r="AW157" s="25">
        <f t="shared" si="160"/>
        <v>1.1016346837242361</v>
      </c>
      <c r="AX157" s="25">
        <f t="shared" si="160"/>
        <v>6.0412224591329071</v>
      </c>
      <c r="AY157" s="25">
        <f t="shared" si="160"/>
        <v>-4.939587775408671</v>
      </c>
      <c r="AZ157" s="25">
        <f t="shared" si="158"/>
        <v>0.88945362134688688</v>
      </c>
      <c r="BA157" s="25">
        <f t="shared" si="158"/>
        <v>7.3697585768742053</v>
      </c>
      <c r="BB157" s="25">
        <f t="shared" si="158"/>
        <v>-6.480304955527318</v>
      </c>
      <c r="BC157" s="25">
        <f t="shared" si="159"/>
        <v>0.93240093240093236</v>
      </c>
      <c r="BD157" s="25">
        <f t="shared" si="159"/>
        <v>7.5757575757575761</v>
      </c>
      <c r="BE157" s="261">
        <f t="shared" si="159"/>
        <v>-6.6433566433566433</v>
      </c>
    </row>
    <row r="158" spans="2:57" x14ac:dyDescent="0.2">
      <c r="AB158" s="390" t="s">
        <v>33</v>
      </c>
      <c r="AC158" s="25">
        <f t="shared" si="167"/>
        <v>2.1240441801189465</v>
      </c>
      <c r="AD158" s="25">
        <f t="shared" si="161"/>
        <v>5.8283772302463888</v>
      </c>
      <c r="AE158" s="25">
        <f t="shared" si="168"/>
        <v>-3.7043330501274423</v>
      </c>
      <c r="AH158" s="390" t="s">
        <v>33</v>
      </c>
      <c r="AI158" s="25">
        <f t="shared" si="162"/>
        <v>2.042182792099096</v>
      </c>
      <c r="AJ158" s="25">
        <f t="shared" si="163"/>
        <v>6.4948108470036816</v>
      </c>
      <c r="AK158" s="25">
        <f t="shared" si="169"/>
        <v>-4.4526280549045856</v>
      </c>
      <c r="AN158" s="390" t="s">
        <v>33</v>
      </c>
      <c r="AO158" s="25">
        <f t="shared" si="164"/>
        <v>1.9216555801921658</v>
      </c>
      <c r="AP158" s="25">
        <f t="shared" si="165"/>
        <v>6.9475240206947522</v>
      </c>
      <c r="AQ158" s="25">
        <f t="shared" si="170"/>
        <v>-5.0258684405025864</v>
      </c>
      <c r="AV158" s="390" t="str">
        <f t="shared" si="166"/>
        <v xml:space="preserve">I Attività dei servizi di alloggio e di ristorazione </v>
      </c>
      <c r="AW158" s="25">
        <f t="shared" si="160"/>
        <v>2.1240441801189465</v>
      </c>
      <c r="AX158" s="25">
        <f t="shared" si="160"/>
        <v>5.8283772302463888</v>
      </c>
      <c r="AY158" s="25">
        <f t="shared" si="160"/>
        <v>-3.7043330501274423</v>
      </c>
      <c r="AZ158" s="25">
        <f t="shared" si="158"/>
        <v>2.042182792099096</v>
      </c>
      <c r="BA158" s="25">
        <f t="shared" si="158"/>
        <v>6.4948108470036816</v>
      </c>
      <c r="BB158" s="25">
        <f t="shared" si="158"/>
        <v>-4.4526280549045856</v>
      </c>
      <c r="BC158" s="25">
        <f t="shared" si="159"/>
        <v>1.9216555801921658</v>
      </c>
      <c r="BD158" s="25">
        <f t="shared" si="159"/>
        <v>6.9475240206947522</v>
      </c>
      <c r="BE158" s="261">
        <f t="shared" si="159"/>
        <v>-5.0258684405025864</v>
      </c>
    </row>
    <row r="159" spans="2:57" x14ac:dyDescent="0.2">
      <c r="AB159" s="390" t="s">
        <v>34</v>
      </c>
      <c r="AC159" s="25">
        <f t="shared" si="167"/>
        <v>4.3621943159286181</v>
      </c>
      <c r="AD159" s="25">
        <f t="shared" si="161"/>
        <v>5.3866490416391279</v>
      </c>
      <c r="AE159" s="25">
        <f t="shared" si="168"/>
        <v>-1.0244547257105099</v>
      </c>
      <c r="AH159" s="390" t="s">
        <v>34</v>
      </c>
      <c r="AI159" s="25">
        <f t="shared" si="162"/>
        <v>4.6174142480211078</v>
      </c>
      <c r="AJ159" s="25">
        <f t="shared" si="163"/>
        <v>5.2770448548812663</v>
      </c>
      <c r="AK159" s="25">
        <f t="shared" si="169"/>
        <v>-0.65963060686015851</v>
      </c>
      <c r="AN159" s="390" t="s">
        <v>34</v>
      </c>
      <c r="AO159" s="25">
        <f t="shared" si="164"/>
        <v>4.4032444959443797</v>
      </c>
      <c r="AP159" s="25">
        <f t="shared" si="165"/>
        <v>6.4889918887601388</v>
      </c>
      <c r="AQ159" s="25">
        <f t="shared" si="170"/>
        <v>-2.085747392815759</v>
      </c>
      <c r="AV159" s="390" t="str">
        <f t="shared" si="166"/>
        <v>J Servizi di informazione e comunicazione</v>
      </c>
      <c r="AW159" s="25">
        <f t="shared" si="160"/>
        <v>4.3621943159286181</v>
      </c>
      <c r="AX159" s="25">
        <f t="shared" si="160"/>
        <v>5.3866490416391279</v>
      </c>
      <c r="AY159" s="25">
        <f t="shared" si="160"/>
        <v>-1.0244547257105099</v>
      </c>
      <c r="AZ159" s="25">
        <f t="shared" si="158"/>
        <v>4.6174142480211078</v>
      </c>
      <c r="BA159" s="25">
        <f t="shared" si="158"/>
        <v>5.2770448548812663</v>
      </c>
      <c r="BB159" s="25">
        <f t="shared" si="158"/>
        <v>-0.65963060686015851</v>
      </c>
      <c r="BC159" s="25">
        <f t="shared" si="159"/>
        <v>4.4032444959443797</v>
      </c>
      <c r="BD159" s="25">
        <f t="shared" si="159"/>
        <v>6.4889918887601388</v>
      </c>
      <c r="BE159" s="261">
        <f t="shared" si="159"/>
        <v>-2.085747392815759</v>
      </c>
    </row>
    <row r="160" spans="2:57" x14ac:dyDescent="0.2">
      <c r="AB160" s="390" t="s">
        <v>35</v>
      </c>
      <c r="AC160" s="25">
        <f t="shared" si="167"/>
        <v>5.8823529411764701</v>
      </c>
      <c r="AD160" s="25">
        <f t="shared" si="161"/>
        <v>6.375711574952561</v>
      </c>
      <c r="AE160" s="25">
        <f t="shared" si="168"/>
        <v>-0.4933586337760909</v>
      </c>
      <c r="AH160" s="390" t="s">
        <v>35</v>
      </c>
      <c r="AI160" s="25">
        <f t="shared" si="162"/>
        <v>5.3475935828877006</v>
      </c>
      <c r="AJ160" s="25">
        <f t="shared" si="163"/>
        <v>6.9518716577540109</v>
      </c>
      <c r="AK160" s="25">
        <f t="shared" si="169"/>
        <v>-1.6042780748663104</v>
      </c>
      <c r="AN160" s="390" t="s">
        <v>35</v>
      </c>
      <c r="AO160" s="25">
        <f t="shared" si="164"/>
        <v>6.5656565656565666</v>
      </c>
      <c r="AP160" s="25">
        <f t="shared" si="165"/>
        <v>5.9343434343434343</v>
      </c>
      <c r="AQ160" s="25">
        <f t="shared" si="170"/>
        <v>0.63131313131313238</v>
      </c>
      <c r="AV160" s="390" t="str">
        <f t="shared" si="166"/>
        <v>K Attività finanziarie e assicurative</v>
      </c>
      <c r="AW160" s="25">
        <f t="shared" si="160"/>
        <v>5.8823529411764701</v>
      </c>
      <c r="AX160" s="25">
        <f t="shared" si="160"/>
        <v>6.375711574952561</v>
      </c>
      <c r="AY160" s="25">
        <f t="shared" si="160"/>
        <v>-0.4933586337760909</v>
      </c>
      <c r="AZ160" s="25">
        <f t="shared" si="158"/>
        <v>5.3475935828877006</v>
      </c>
      <c r="BA160" s="25">
        <f t="shared" si="158"/>
        <v>6.9518716577540109</v>
      </c>
      <c r="BB160" s="25">
        <f t="shared" si="158"/>
        <v>-1.6042780748663104</v>
      </c>
      <c r="BC160" s="25">
        <f t="shared" si="159"/>
        <v>6.5656565656565666</v>
      </c>
      <c r="BD160" s="25">
        <f t="shared" si="159"/>
        <v>5.9343434343434343</v>
      </c>
      <c r="BE160" s="261">
        <f t="shared" si="159"/>
        <v>0.63131313131313238</v>
      </c>
    </row>
    <row r="161" spans="1:57" x14ac:dyDescent="0.2">
      <c r="AB161" s="390" t="s">
        <v>36</v>
      </c>
      <c r="AC161" s="25">
        <f t="shared" si="167"/>
        <v>2.6207605344295994</v>
      </c>
      <c r="AD161" s="25">
        <f t="shared" si="161"/>
        <v>2.6464542651593015</v>
      </c>
      <c r="AE161" s="25">
        <f t="shared" si="168"/>
        <v>-2.5693730729702047E-2</v>
      </c>
      <c r="AH161" s="390" t="s">
        <v>36</v>
      </c>
      <c r="AI161" s="25">
        <f t="shared" si="162"/>
        <v>3.1105990783410138</v>
      </c>
      <c r="AJ161" s="25">
        <f t="shared" si="163"/>
        <v>2.6497695852534564</v>
      </c>
      <c r="AK161" s="25">
        <f t="shared" si="169"/>
        <v>0.46082949308755738</v>
      </c>
      <c r="AN161" s="390" t="s">
        <v>36</v>
      </c>
      <c r="AO161" s="25">
        <f t="shared" si="164"/>
        <v>2.8813559322033897</v>
      </c>
      <c r="AP161" s="25">
        <f t="shared" si="165"/>
        <v>2.7966101694915255</v>
      </c>
      <c r="AQ161" s="25">
        <f t="shared" si="170"/>
        <v>8.4745762711864181E-2</v>
      </c>
      <c r="AV161" s="390" t="str">
        <f t="shared" si="166"/>
        <v>L Attività immobiliari</v>
      </c>
      <c r="AW161" s="25">
        <f t="shared" si="160"/>
        <v>2.6207605344295994</v>
      </c>
      <c r="AX161" s="25">
        <f t="shared" si="160"/>
        <v>2.6464542651593015</v>
      </c>
      <c r="AY161" s="25">
        <f t="shared" si="160"/>
        <v>-2.5693730729702047E-2</v>
      </c>
      <c r="AZ161" s="25">
        <f t="shared" si="158"/>
        <v>3.1105990783410138</v>
      </c>
      <c r="BA161" s="25">
        <f t="shared" si="158"/>
        <v>2.6497695852534564</v>
      </c>
      <c r="BB161" s="25">
        <f t="shared" si="158"/>
        <v>0.46082949308755738</v>
      </c>
      <c r="BC161" s="25">
        <f t="shared" si="159"/>
        <v>2.8813559322033897</v>
      </c>
      <c r="BD161" s="25">
        <f t="shared" si="159"/>
        <v>2.7966101694915255</v>
      </c>
      <c r="BE161" s="261">
        <f t="shared" si="159"/>
        <v>8.4745762711864181E-2</v>
      </c>
    </row>
    <row r="162" spans="1:57" x14ac:dyDescent="0.2">
      <c r="AB162" s="390" t="s">
        <v>37</v>
      </c>
      <c r="AC162" s="25">
        <f t="shared" si="167"/>
        <v>6.5503954573108896</v>
      </c>
      <c r="AD162" s="25">
        <f t="shared" si="161"/>
        <v>4.9280064895558713</v>
      </c>
      <c r="AE162" s="25">
        <f t="shared" si="168"/>
        <v>1.6223889677550183</v>
      </c>
      <c r="AH162" s="390" t="s">
        <v>37</v>
      </c>
      <c r="AI162" s="25">
        <f t="shared" si="162"/>
        <v>6.8796068796068797</v>
      </c>
      <c r="AJ162" s="25">
        <f t="shared" si="163"/>
        <v>4.9140049140049138</v>
      </c>
      <c r="AK162" s="25">
        <f t="shared" si="169"/>
        <v>1.9656019656019659</v>
      </c>
      <c r="AN162" s="390" t="s">
        <v>37</v>
      </c>
      <c r="AO162" s="25">
        <f t="shared" si="164"/>
        <v>6.1173533083645442</v>
      </c>
      <c r="AP162" s="25">
        <f t="shared" si="165"/>
        <v>5.8052434456928843</v>
      </c>
      <c r="AQ162" s="25">
        <f t="shared" si="170"/>
        <v>0.31210986267165985</v>
      </c>
      <c r="AV162" s="390" t="str">
        <f t="shared" si="166"/>
        <v>M Attività professionali, scientifiche e tecniche</v>
      </c>
      <c r="AW162" s="25">
        <f t="shared" si="160"/>
        <v>6.5503954573108896</v>
      </c>
      <c r="AX162" s="25">
        <f t="shared" si="160"/>
        <v>4.9280064895558713</v>
      </c>
      <c r="AY162" s="25">
        <f t="shared" si="160"/>
        <v>1.6223889677550183</v>
      </c>
      <c r="AZ162" s="25">
        <f t="shared" si="158"/>
        <v>6.8796068796068797</v>
      </c>
      <c r="BA162" s="25">
        <f t="shared" si="158"/>
        <v>4.9140049140049138</v>
      </c>
      <c r="BB162" s="25">
        <f t="shared" si="158"/>
        <v>1.9656019656019659</v>
      </c>
      <c r="BC162" s="25">
        <f t="shared" si="159"/>
        <v>6.1173533083645442</v>
      </c>
      <c r="BD162" s="25">
        <f t="shared" si="159"/>
        <v>5.8052434456928843</v>
      </c>
      <c r="BE162" s="261">
        <f t="shared" si="159"/>
        <v>0.31210986267165985</v>
      </c>
    </row>
    <row r="163" spans="1:57" x14ac:dyDescent="0.2">
      <c r="B163" s="389" t="s">
        <v>502</v>
      </c>
      <c r="AB163" s="390" t="s">
        <v>38</v>
      </c>
      <c r="AC163" s="25">
        <f t="shared" si="167"/>
        <v>5.3603335318642049</v>
      </c>
      <c r="AD163" s="25">
        <f t="shared" si="161"/>
        <v>5.8169545364304156</v>
      </c>
      <c r="AE163" s="25">
        <f t="shared" si="168"/>
        <v>-0.45662100456621069</v>
      </c>
      <c r="AH163" s="390" t="s">
        <v>38</v>
      </c>
      <c r="AI163" s="25">
        <f t="shared" si="162"/>
        <v>4.0895061728395063</v>
      </c>
      <c r="AJ163" s="25">
        <f t="shared" si="163"/>
        <v>6.7901234567901234</v>
      </c>
      <c r="AK163" s="25">
        <f t="shared" si="169"/>
        <v>-2.7006172839506171</v>
      </c>
      <c r="AN163" s="390" t="s">
        <v>38</v>
      </c>
      <c r="AO163" s="25">
        <f t="shared" si="164"/>
        <v>5.4129077029840396</v>
      </c>
      <c r="AP163" s="25">
        <f t="shared" si="165"/>
        <v>6.9396252602359469</v>
      </c>
      <c r="AQ163" s="25">
        <f t="shared" si="170"/>
        <v>-1.5267175572519074</v>
      </c>
      <c r="AV163" s="390" t="str">
        <f t="shared" si="166"/>
        <v>N Noleggio, agenzie di viaggio, servizi di supporto alle imp...</v>
      </c>
      <c r="AW163" s="25">
        <f t="shared" si="160"/>
        <v>5.3603335318642049</v>
      </c>
      <c r="AX163" s="25">
        <f t="shared" si="160"/>
        <v>5.8169545364304156</v>
      </c>
      <c r="AY163" s="25">
        <f t="shared" si="160"/>
        <v>-0.45662100456621069</v>
      </c>
      <c r="AZ163" s="25">
        <f t="shared" si="158"/>
        <v>4.0895061728395063</v>
      </c>
      <c r="BA163" s="25">
        <f t="shared" si="158"/>
        <v>6.7901234567901234</v>
      </c>
      <c r="BB163" s="25">
        <f t="shared" si="158"/>
        <v>-2.7006172839506171</v>
      </c>
      <c r="BC163" s="25">
        <f t="shared" si="159"/>
        <v>5.4129077029840396</v>
      </c>
      <c r="BD163" s="25">
        <f t="shared" si="159"/>
        <v>6.9396252602359469</v>
      </c>
      <c r="BE163" s="261">
        <f t="shared" si="159"/>
        <v>-1.5267175572519074</v>
      </c>
    </row>
    <row r="164" spans="1:57" x14ac:dyDescent="0.2">
      <c r="AB164" s="390" t="s">
        <v>39</v>
      </c>
      <c r="AC164" s="25">
        <f t="shared" si="167"/>
        <v>0</v>
      </c>
      <c r="AD164" s="25">
        <f t="shared" si="161"/>
        <v>0</v>
      </c>
      <c r="AE164" s="25">
        <f t="shared" si="168"/>
        <v>0</v>
      </c>
      <c r="AH164" s="390" t="s">
        <v>39</v>
      </c>
      <c r="AI164" s="25" t="e">
        <f>+AJ137/AI137*100</f>
        <v>#DIV/0!</v>
      </c>
      <c r="AJ164" s="25" t="e">
        <f t="shared" si="163"/>
        <v>#DIV/0!</v>
      </c>
      <c r="AK164" s="25" t="e">
        <f t="shared" si="169"/>
        <v>#DIV/0!</v>
      </c>
      <c r="AN164" s="390" t="s">
        <v>39</v>
      </c>
      <c r="AO164" s="25">
        <f>+AP137/AO137*100</f>
        <v>0</v>
      </c>
      <c r="AP164" s="25">
        <f t="shared" si="165"/>
        <v>0</v>
      </c>
      <c r="AQ164" s="25">
        <f t="shared" si="170"/>
        <v>0</v>
      </c>
      <c r="AV164" s="390" t="str">
        <f t="shared" si="166"/>
        <v>O Amministrazione pubblica e difesa; assicurazione sociale...</v>
      </c>
      <c r="AW164" s="25">
        <f t="shared" si="160"/>
        <v>0</v>
      </c>
      <c r="AX164" s="25">
        <f t="shared" si="160"/>
        <v>0</v>
      </c>
      <c r="AY164" s="25">
        <f t="shared" si="160"/>
        <v>0</v>
      </c>
      <c r="AZ164" s="25">
        <v>0</v>
      </c>
      <c r="BA164" s="25">
        <v>0</v>
      </c>
      <c r="BB164" s="25">
        <v>0</v>
      </c>
      <c r="BC164" s="25">
        <f t="shared" si="159"/>
        <v>0</v>
      </c>
      <c r="BD164" s="25">
        <f t="shared" si="159"/>
        <v>0</v>
      </c>
      <c r="BE164" s="261">
        <f t="shared" si="159"/>
        <v>0</v>
      </c>
    </row>
    <row r="165" spans="1:57" x14ac:dyDescent="0.2">
      <c r="AB165" s="390" t="s">
        <v>41</v>
      </c>
      <c r="AC165" s="25">
        <f t="shared" si="167"/>
        <v>4.9531459170013381</v>
      </c>
      <c r="AD165" s="25">
        <f t="shared" si="161"/>
        <v>4.1499330655957163</v>
      </c>
      <c r="AE165" s="25">
        <f t="shared" si="168"/>
        <v>0.80321285140562182</v>
      </c>
      <c r="AH165" s="390" t="s">
        <v>41</v>
      </c>
      <c r="AI165" s="25">
        <f t="shared" si="162"/>
        <v>2.912621359223301</v>
      </c>
      <c r="AJ165" s="25">
        <f t="shared" si="163"/>
        <v>4.3689320388349513</v>
      </c>
      <c r="AK165" s="25">
        <f t="shared" si="169"/>
        <v>-1.4563106796116503</v>
      </c>
      <c r="AN165" s="390" t="s">
        <v>41</v>
      </c>
      <c r="AO165" s="25">
        <f t="shared" si="164"/>
        <v>3.8910505836575875</v>
      </c>
      <c r="AP165" s="25">
        <f t="shared" si="165"/>
        <v>3.8910505836575875</v>
      </c>
      <c r="AQ165" s="25">
        <f t="shared" si="170"/>
        <v>0</v>
      </c>
      <c r="AV165" s="390" t="str">
        <f t="shared" si="166"/>
        <v>P Istruzione</v>
      </c>
      <c r="AW165" s="25">
        <f t="shared" si="160"/>
        <v>4.9531459170013381</v>
      </c>
      <c r="AX165" s="25">
        <f t="shared" si="160"/>
        <v>4.1499330655957163</v>
      </c>
      <c r="AY165" s="25">
        <f t="shared" si="160"/>
        <v>0.80321285140562182</v>
      </c>
      <c r="AZ165" s="25">
        <f t="shared" ref="AZ165:BB168" si="171">+AI165</f>
        <v>2.912621359223301</v>
      </c>
      <c r="BA165" s="25">
        <f t="shared" si="171"/>
        <v>4.3689320388349513</v>
      </c>
      <c r="BB165" s="25">
        <f t="shared" si="171"/>
        <v>-1.4563106796116503</v>
      </c>
      <c r="BC165" s="25">
        <f t="shared" si="159"/>
        <v>3.8910505836575875</v>
      </c>
      <c r="BD165" s="25">
        <f t="shared" si="159"/>
        <v>3.8910505836575875</v>
      </c>
      <c r="BE165" s="261">
        <f t="shared" si="159"/>
        <v>0</v>
      </c>
    </row>
    <row r="166" spans="1:57" x14ac:dyDescent="0.2">
      <c r="AB166" s="390" t="s">
        <v>42</v>
      </c>
      <c r="AC166" s="25">
        <f t="shared" si="167"/>
        <v>1.5444015444015444</v>
      </c>
      <c r="AD166" s="25">
        <f t="shared" si="161"/>
        <v>4.9227799227799229</v>
      </c>
      <c r="AE166" s="25">
        <f t="shared" si="168"/>
        <v>-3.3783783783783785</v>
      </c>
      <c r="AH166" s="390" t="s">
        <v>42</v>
      </c>
      <c r="AI166" s="25">
        <f t="shared" si="162"/>
        <v>1.2345679012345678</v>
      </c>
      <c r="AJ166" s="25">
        <f t="shared" si="163"/>
        <v>5.5555555555555554</v>
      </c>
      <c r="AK166" s="25">
        <f t="shared" si="169"/>
        <v>-4.3209876543209873</v>
      </c>
      <c r="AN166" s="390" t="s">
        <v>42</v>
      </c>
      <c r="AO166" s="25">
        <f t="shared" si="164"/>
        <v>1.953125</v>
      </c>
      <c r="AP166" s="25">
        <f t="shared" si="165"/>
        <v>7.03125</v>
      </c>
      <c r="AQ166" s="25">
        <f t="shared" si="170"/>
        <v>-5.078125</v>
      </c>
      <c r="AV166" s="390" t="str">
        <f t="shared" si="166"/>
        <v xml:space="preserve">Q Sanità e assistenza sociale  </v>
      </c>
      <c r="AW166" s="25">
        <f t="shared" si="160"/>
        <v>1.5444015444015444</v>
      </c>
      <c r="AX166" s="25">
        <f t="shared" si="160"/>
        <v>4.9227799227799229</v>
      </c>
      <c r="AY166" s="25">
        <f t="shared" si="160"/>
        <v>-3.3783783783783785</v>
      </c>
      <c r="AZ166" s="25">
        <f t="shared" si="171"/>
        <v>1.2345679012345678</v>
      </c>
      <c r="BA166" s="25">
        <f t="shared" si="171"/>
        <v>5.5555555555555554</v>
      </c>
      <c r="BB166" s="25">
        <f t="shared" si="171"/>
        <v>-4.3209876543209873</v>
      </c>
      <c r="BC166" s="25">
        <f t="shared" si="159"/>
        <v>1.953125</v>
      </c>
      <c r="BD166" s="25">
        <f t="shared" si="159"/>
        <v>7.03125</v>
      </c>
      <c r="BE166" s="261">
        <f t="shared" si="159"/>
        <v>-5.078125</v>
      </c>
    </row>
    <row r="167" spans="1:57" x14ac:dyDescent="0.2">
      <c r="A167" s="389" t="s">
        <v>0</v>
      </c>
      <c r="B167" s="783" t="s">
        <v>15</v>
      </c>
      <c r="C167" s="783"/>
      <c r="D167" s="783" t="s">
        <v>0</v>
      </c>
      <c r="E167" s="783" t="s">
        <v>0</v>
      </c>
      <c r="F167" s="783" t="s">
        <v>0</v>
      </c>
      <c r="G167" s="783"/>
      <c r="H167" s="783" t="s">
        <v>0</v>
      </c>
      <c r="I167" s="783" t="s">
        <v>0</v>
      </c>
      <c r="J167" s="783" t="s">
        <v>0</v>
      </c>
      <c r="K167" s="783"/>
      <c r="L167" s="783" t="s">
        <v>0</v>
      </c>
      <c r="M167" s="783" t="s">
        <v>0</v>
      </c>
      <c r="N167" s="783" t="s">
        <v>0</v>
      </c>
      <c r="O167" s="783"/>
      <c r="P167" s="783" t="s">
        <v>0</v>
      </c>
      <c r="Q167" s="783" t="s">
        <v>0</v>
      </c>
      <c r="R167" s="783" t="s">
        <v>0</v>
      </c>
      <c r="S167" s="783"/>
      <c r="T167" s="783" t="s">
        <v>0</v>
      </c>
      <c r="U167" s="783" t="s">
        <v>0</v>
      </c>
      <c r="AB167" s="390" t="s">
        <v>43</v>
      </c>
      <c r="AC167" s="25">
        <f t="shared" si="167"/>
        <v>3.0205396697543292</v>
      </c>
      <c r="AD167" s="25">
        <f t="shared" si="161"/>
        <v>3.7857430527587597</v>
      </c>
      <c r="AE167" s="25">
        <f t="shared" si="168"/>
        <v>-0.76520338300443047</v>
      </c>
      <c r="AH167" s="390" t="s">
        <v>43</v>
      </c>
      <c r="AI167" s="25">
        <f t="shared" si="162"/>
        <v>2.5396825396825395</v>
      </c>
      <c r="AJ167" s="25">
        <f t="shared" si="163"/>
        <v>4.7619047619047619</v>
      </c>
      <c r="AK167" s="25">
        <f t="shared" si="169"/>
        <v>-2.2222222222222223</v>
      </c>
      <c r="AN167" s="390" t="s">
        <v>43</v>
      </c>
      <c r="AO167" s="25">
        <f t="shared" si="164"/>
        <v>4.1116005873715125</v>
      </c>
      <c r="AP167" s="25">
        <f t="shared" si="165"/>
        <v>4.4052863436123353</v>
      </c>
      <c r="AQ167" s="25">
        <f t="shared" si="170"/>
        <v>-0.29368575624082283</v>
      </c>
      <c r="AV167" s="390" t="str">
        <f t="shared" si="166"/>
        <v>R Attività artistiche, sportive, di intrattenimento e diver...</v>
      </c>
      <c r="AW167" s="25">
        <f t="shared" si="160"/>
        <v>3.0205396697543292</v>
      </c>
      <c r="AX167" s="25">
        <f t="shared" si="160"/>
        <v>3.7857430527587597</v>
      </c>
      <c r="AY167" s="25">
        <f t="shared" si="160"/>
        <v>-0.76520338300443047</v>
      </c>
      <c r="AZ167" s="25">
        <f t="shared" si="171"/>
        <v>2.5396825396825395</v>
      </c>
      <c r="BA167" s="25">
        <f t="shared" si="171"/>
        <v>4.7619047619047619</v>
      </c>
      <c r="BB167" s="25">
        <f t="shared" si="171"/>
        <v>-2.2222222222222223</v>
      </c>
      <c r="BC167" s="25">
        <f t="shared" si="159"/>
        <v>4.1116005873715125</v>
      </c>
      <c r="BD167" s="25">
        <f t="shared" si="159"/>
        <v>4.4052863436123353</v>
      </c>
      <c r="BE167" s="261">
        <f t="shared" si="159"/>
        <v>-0.29368575624082283</v>
      </c>
    </row>
    <row r="168" spans="1:57" x14ac:dyDescent="0.2">
      <c r="B168" s="782" t="s">
        <v>16</v>
      </c>
      <c r="C168" s="782"/>
      <c r="D168" s="782" t="s">
        <v>0</v>
      </c>
      <c r="E168" s="782" t="s">
        <v>0</v>
      </c>
      <c r="F168" s="782" t="s">
        <v>17</v>
      </c>
      <c r="G168" s="782"/>
      <c r="H168" s="782" t="s">
        <v>0</v>
      </c>
      <c r="I168" s="782" t="s">
        <v>0</v>
      </c>
      <c r="J168" s="782" t="s">
        <v>18</v>
      </c>
      <c r="K168" s="782"/>
      <c r="L168" s="782" t="s">
        <v>0</v>
      </c>
      <c r="M168" s="782" t="s">
        <v>0</v>
      </c>
      <c r="N168" s="782" t="s">
        <v>19</v>
      </c>
      <c r="O168" s="782"/>
      <c r="P168" s="782" t="s">
        <v>0</v>
      </c>
      <c r="Q168" s="782" t="s">
        <v>0</v>
      </c>
      <c r="R168" s="782" t="s">
        <v>66</v>
      </c>
      <c r="S168" s="782"/>
      <c r="T168" s="782"/>
      <c r="U168" s="782"/>
      <c r="V168" s="781" t="s">
        <v>53</v>
      </c>
      <c r="W168" s="781"/>
      <c r="X168" s="782" t="s">
        <v>0</v>
      </c>
      <c r="Y168" s="782" t="s">
        <v>0</v>
      </c>
      <c r="AB168" s="390" t="s">
        <v>44</v>
      </c>
      <c r="AC168" s="25">
        <f t="shared" si="167"/>
        <v>3.0096367679762785</v>
      </c>
      <c r="AD168" s="25">
        <f t="shared" si="161"/>
        <v>5.5151964418087474</v>
      </c>
      <c r="AE168" s="25">
        <f t="shared" si="168"/>
        <v>-2.5055596738324688</v>
      </c>
      <c r="AH168" s="390" t="s">
        <v>44</v>
      </c>
      <c r="AI168" s="25">
        <f t="shared" si="162"/>
        <v>2.6558265582655829</v>
      </c>
      <c r="AJ168" s="25">
        <f t="shared" si="163"/>
        <v>6.1246612466124661</v>
      </c>
      <c r="AK168" s="25">
        <f t="shared" si="169"/>
        <v>-3.4688346883468832</v>
      </c>
      <c r="AN168" s="390" t="s">
        <v>44</v>
      </c>
      <c r="AO168" s="25">
        <f t="shared" si="164"/>
        <v>3.2293377120963327</v>
      </c>
      <c r="AP168" s="25">
        <f t="shared" si="165"/>
        <v>6.7323481116584567</v>
      </c>
      <c r="AQ168" s="25">
        <f t="shared" si="170"/>
        <v>-3.503010399562124</v>
      </c>
      <c r="AV168" s="390" t="str">
        <f t="shared" si="166"/>
        <v>S Altre attività di servizi</v>
      </c>
      <c r="AW168" s="25">
        <f t="shared" si="160"/>
        <v>3.0096367679762785</v>
      </c>
      <c r="AX168" s="25">
        <f t="shared" si="160"/>
        <v>5.5151964418087474</v>
      </c>
      <c r="AY168" s="25">
        <f t="shared" si="160"/>
        <v>-2.5055596738324688</v>
      </c>
      <c r="AZ168" s="25">
        <f t="shared" si="171"/>
        <v>2.6558265582655829</v>
      </c>
      <c r="BA168" s="25">
        <f t="shared" si="171"/>
        <v>6.1246612466124661</v>
      </c>
      <c r="BB168" s="25">
        <f t="shared" si="171"/>
        <v>-3.4688346883468832</v>
      </c>
      <c r="BC168" s="25">
        <f t="shared" si="159"/>
        <v>3.2293377120963327</v>
      </c>
      <c r="BD168" s="25">
        <f t="shared" si="159"/>
        <v>6.7323481116584567</v>
      </c>
      <c r="BE168" s="261">
        <f t="shared" si="159"/>
        <v>-3.503010399562124</v>
      </c>
    </row>
    <row r="169" spans="1:57" x14ac:dyDescent="0.2">
      <c r="A169" s="384" t="s">
        <v>21</v>
      </c>
      <c r="B169" s="2" t="s">
        <v>22</v>
      </c>
      <c r="C169" s="2" t="s">
        <v>87</v>
      </c>
      <c r="D169" s="2" t="s">
        <v>23</v>
      </c>
      <c r="E169" s="2" t="s">
        <v>24</v>
      </c>
      <c r="F169" s="2" t="s">
        <v>22</v>
      </c>
      <c r="G169" s="2" t="s">
        <v>87</v>
      </c>
      <c r="H169" s="2" t="s">
        <v>23</v>
      </c>
      <c r="I169" s="2" t="s">
        <v>24</v>
      </c>
      <c r="J169" s="2" t="s">
        <v>22</v>
      </c>
      <c r="K169" s="2" t="s">
        <v>87</v>
      </c>
      <c r="L169" s="2" t="s">
        <v>23</v>
      </c>
      <c r="M169" s="2" t="s">
        <v>24</v>
      </c>
      <c r="N169" s="2" t="s">
        <v>22</v>
      </c>
      <c r="O169" s="2" t="s">
        <v>87</v>
      </c>
      <c r="P169" s="2" t="s">
        <v>23</v>
      </c>
      <c r="Q169" s="2" t="s">
        <v>24</v>
      </c>
      <c r="R169" s="2" t="s">
        <v>22</v>
      </c>
      <c r="S169" s="2" t="s">
        <v>87</v>
      </c>
      <c r="T169" s="2" t="s">
        <v>23</v>
      </c>
      <c r="U169" s="2" t="s">
        <v>24</v>
      </c>
      <c r="V169" s="2" t="s">
        <v>22</v>
      </c>
      <c r="W169" s="2" t="s">
        <v>87</v>
      </c>
      <c r="X169" s="2" t="s">
        <v>23</v>
      </c>
      <c r="Y169" s="2" t="s">
        <v>24</v>
      </c>
      <c r="AB169" s="390" t="s">
        <v>45</v>
      </c>
      <c r="AC169" s="25">
        <f t="shared" si="167"/>
        <v>0</v>
      </c>
      <c r="AD169" s="25">
        <f t="shared" si="161"/>
        <v>0</v>
      </c>
      <c r="AE169" s="25">
        <f t="shared" si="168"/>
        <v>0</v>
      </c>
      <c r="AH169" s="390" t="s">
        <v>45</v>
      </c>
      <c r="AI169" s="25" t="e">
        <f t="shared" si="162"/>
        <v>#DIV/0!</v>
      </c>
      <c r="AJ169" s="25" t="e">
        <f t="shared" si="163"/>
        <v>#DIV/0!</v>
      </c>
      <c r="AK169" s="25" t="e">
        <f t="shared" si="169"/>
        <v>#DIV/0!</v>
      </c>
      <c r="AN169" s="390" t="s">
        <v>45</v>
      </c>
      <c r="AO169" s="25">
        <f t="shared" si="164"/>
        <v>0</v>
      </c>
      <c r="AP169" s="25">
        <f t="shared" si="165"/>
        <v>0</v>
      </c>
      <c r="AQ169" s="25">
        <f t="shared" si="170"/>
        <v>0</v>
      </c>
      <c r="AV169" s="390" t="str">
        <f t="shared" si="166"/>
        <v>T Attività di famiglie e convivenze come datori di lavoro p...</v>
      </c>
      <c r="AW169" s="25">
        <f t="shared" si="160"/>
        <v>0</v>
      </c>
      <c r="AX169" s="25">
        <f t="shared" si="160"/>
        <v>0</v>
      </c>
      <c r="AY169" s="25">
        <f t="shared" si="160"/>
        <v>0</v>
      </c>
      <c r="AZ169" s="25">
        <v>0</v>
      </c>
      <c r="BA169" s="25">
        <v>0</v>
      </c>
      <c r="BB169" s="25">
        <v>0</v>
      </c>
      <c r="BC169" s="25">
        <f t="shared" si="159"/>
        <v>0</v>
      </c>
      <c r="BD169" s="25">
        <f t="shared" si="159"/>
        <v>0</v>
      </c>
      <c r="BE169" s="261">
        <f t="shared" si="159"/>
        <v>0</v>
      </c>
    </row>
    <row r="170" spans="1:57" x14ac:dyDescent="0.2">
      <c r="A170" s="390" t="s">
        <v>25</v>
      </c>
      <c r="B170" s="25">
        <f>+B19-B72</f>
        <v>-289</v>
      </c>
      <c r="C170" s="25">
        <f>+C19-C72</f>
        <v>-286</v>
      </c>
      <c r="D170" s="25">
        <f t="shared" ref="B170:Y184" si="172">+D19-D72</f>
        <v>-58</v>
      </c>
      <c r="E170" s="25">
        <f t="shared" si="172"/>
        <v>128</v>
      </c>
      <c r="F170" s="25">
        <f t="shared" si="172"/>
        <v>-7</v>
      </c>
      <c r="G170" s="25">
        <f t="shared" ref="G170:G191" si="173">+G19-G72</f>
        <v>12</v>
      </c>
      <c r="H170" s="25">
        <f t="shared" si="172"/>
        <v>-6</v>
      </c>
      <c r="I170" s="25">
        <f t="shared" si="172"/>
        <v>17</v>
      </c>
      <c r="J170" s="25">
        <f t="shared" si="172"/>
        <v>-110</v>
      </c>
      <c r="K170" s="25">
        <f t="shared" ref="K170:K191" si="174">+K19-K72</f>
        <v>-111</v>
      </c>
      <c r="L170" s="25">
        <f t="shared" si="172"/>
        <v>-50</v>
      </c>
      <c r="M170" s="25">
        <f t="shared" si="172"/>
        <v>95</v>
      </c>
      <c r="N170" s="25">
        <f t="shared" si="172"/>
        <v>-18</v>
      </c>
      <c r="O170" s="25">
        <f t="shared" ref="O170:O191" si="175">+O19-O72</f>
        <v>-18</v>
      </c>
      <c r="P170" s="25">
        <f t="shared" si="172"/>
        <v>24</v>
      </c>
      <c r="Q170" s="25">
        <f t="shared" si="172"/>
        <v>39</v>
      </c>
      <c r="R170" s="25">
        <f t="shared" si="172"/>
        <v>-424</v>
      </c>
      <c r="S170" s="25">
        <f t="shared" ref="S170:S191" si="176">+S19-S72</f>
        <v>-427</v>
      </c>
      <c r="T170" s="25">
        <f t="shared" si="172"/>
        <v>-90</v>
      </c>
      <c r="U170" s="25">
        <f t="shared" si="172"/>
        <v>279</v>
      </c>
      <c r="V170" s="25">
        <f>+V19-V72</f>
        <v>-399</v>
      </c>
      <c r="W170" s="25">
        <f>+W19-W72</f>
        <v>-397</v>
      </c>
      <c r="X170" s="25">
        <f t="shared" si="172"/>
        <v>-108</v>
      </c>
      <c r="Y170" s="25">
        <f t="shared" si="172"/>
        <v>223</v>
      </c>
      <c r="AB170" s="390" t="s">
        <v>46</v>
      </c>
      <c r="AC170" s="25">
        <f t="shared" si="167"/>
        <v>24.177253175952789</v>
      </c>
      <c r="AD170" s="25">
        <f t="shared" si="161"/>
        <v>3.3510053015904768</v>
      </c>
      <c r="AE170" s="25">
        <f t="shared" si="168"/>
        <v>20.826247874362313</v>
      </c>
      <c r="AH170" s="390" t="s">
        <v>46</v>
      </c>
      <c r="AI170" s="25">
        <f t="shared" si="162"/>
        <v>25.729244577412118</v>
      </c>
      <c r="AJ170" s="25">
        <f t="shared" si="163"/>
        <v>3.2161555721765147</v>
      </c>
      <c r="AK170" s="25">
        <f t="shared" si="169"/>
        <v>22.513089005235603</v>
      </c>
      <c r="AN170" s="390" t="s">
        <v>46</v>
      </c>
      <c r="AO170" s="25">
        <f t="shared" si="164"/>
        <v>23.358938547486034</v>
      </c>
      <c r="AP170" s="25">
        <f t="shared" si="165"/>
        <v>3.8407821229050279</v>
      </c>
      <c r="AQ170" s="25">
        <f t="shared" si="170"/>
        <v>19.518156424581004</v>
      </c>
      <c r="AV170" s="390" t="str">
        <f t="shared" si="166"/>
        <v>X Imprese non classificate</v>
      </c>
      <c r="AW170" s="25">
        <f t="shared" si="160"/>
        <v>24.177253175952789</v>
      </c>
      <c r="AX170" s="25">
        <f t="shared" si="160"/>
        <v>3.3510053015904768</v>
      </c>
      <c r="AY170" s="25">
        <f t="shared" si="160"/>
        <v>20.826247874362313</v>
      </c>
      <c r="AZ170" s="25">
        <f t="shared" ref="AZ170:BB171" si="177">+AI170</f>
        <v>25.729244577412118</v>
      </c>
      <c r="BA170" s="25">
        <f t="shared" si="177"/>
        <v>3.2161555721765147</v>
      </c>
      <c r="BB170" s="25">
        <f t="shared" si="177"/>
        <v>22.513089005235603</v>
      </c>
      <c r="BC170" s="25">
        <f t="shared" si="159"/>
        <v>23.358938547486034</v>
      </c>
      <c r="BD170" s="25">
        <f t="shared" si="159"/>
        <v>3.8407821229050279</v>
      </c>
      <c r="BE170" s="261">
        <f t="shared" si="159"/>
        <v>19.518156424581004</v>
      </c>
    </row>
    <row r="171" spans="1:57" x14ac:dyDescent="0.2">
      <c r="A171" s="390" t="s">
        <v>26</v>
      </c>
      <c r="B171" s="25">
        <f t="shared" si="172"/>
        <v>-1</v>
      </c>
      <c r="C171" s="25">
        <f t="shared" ref="C171:C191" si="178">+C20-C73</f>
        <v>1</v>
      </c>
      <c r="D171" s="25">
        <f t="shared" si="172"/>
        <v>0</v>
      </c>
      <c r="E171" s="25">
        <f t="shared" si="172"/>
        <v>-1</v>
      </c>
      <c r="F171" s="25">
        <f t="shared" si="172"/>
        <v>1</v>
      </c>
      <c r="G171" s="25">
        <f t="shared" si="173"/>
        <v>-1</v>
      </c>
      <c r="H171" s="25">
        <f t="shared" si="172"/>
        <v>0</v>
      </c>
      <c r="I171" s="25">
        <f t="shared" si="172"/>
        <v>-2</v>
      </c>
      <c r="J171" s="25">
        <f t="shared" si="172"/>
        <v>-2</v>
      </c>
      <c r="K171" s="25">
        <f t="shared" si="174"/>
        <v>-1</v>
      </c>
      <c r="L171" s="25">
        <f t="shared" si="172"/>
        <v>0</v>
      </c>
      <c r="M171" s="25">
        <f t="shared" si="172"/>
        <v>2</v>
      </c>
      <c r="N171" s="25">
        <f t="shared" si="172"/>
        <v>-1</v>
      </c>
      <c r="O171" s="25">
        <f t="shared" si="175"/>
        <v>-1</v>
      </c>
      <c r="P171" s="25">
        <f t="shared" si="172"/>
        <v>0</v>
      </c>
      <c r="Q171" s="25">
        <f t="shared" si="172"/>
        <v>0</v>
      </c>
      <c r="R171" s="25">
        <f t="shared" si="172"/>
        <v>-3</v>
      </c>
      <c r="S171" s="25">
        <f t="shared" si="176"/>
        <v>0</v>
      </c>
      <c r="T171" s="25">
        <f t="shared" si="172"/>
        <v>0</v>
      </c>
      <c r="U171" s="25">
        <f t="shared" si="172"/>
        <v>-1</v>
      </c>
      <c r="V171" s="25">
        <f t="shared" si="172"/>
        <v>-3</v>
      </c>
      <c r="W171" s="25">
        <f t="shared" ref="W171:W191" si="179">+W20-W73</f>
        <v>0</v>
      </c>
      <c r="X171" s="25">
        <f t="shared" si="172"/>
        <v>0</v>
      </c>
      <c r="Y171" s="25">
        <f t="shared" si="172"/>
        <v>1</v>
      </c>
      <c r="AB171" s="295" t="s">
        <v>20</v>
      </c>
      <c r="AC171" s="25">
        <f t="shared" si="167"/>
        <v>4.5797515427524322</v>
      </c>
      <c r="AD171" s="25">
        <f t="shared" si="161"/>
        <v>5.3868333827373407</v>
      </c>
      <c r="AE171" s="25">
        <f t="shared" si="168"/>
        <v>-0.80708183998490846</v>
      </c>
      <c r="AH171" s="295" t="s">
        <v>20</v>
      </c>
      <c r="AI171" s="25">
        <f t="shared" si="162"/>
        <v>4.1687322547208074</v>
      </c>
      <c r="AJ171" s="25">
        <f t="shared" si="163"/>
        <v>5.9939609716526201</v>
      </c>
      <c r="AK171" s="25">
        <f t="shared" si="169"/>
        <v>-1.8252287169318127</v>
      </c>
      <c r="AN171" s="295" t="s">
        <v>20</v>
      </c>
      <c r="AO171" s="25">
        <f t="shared" si="164"/>
        <v>4.9275205538727818</v>
      </c>
      <c r="AP171" s="25">
        <f t="shared" si="165"/>
        <v>6.877434011250541</v>
      </c>
      <c r="AQ171" s="25">
        <f t="shared" si="170"/>
        <v>-1.9499134573777592</v>
      </c>
      <c r="AV171" s="295" t="str">
        <f t="shared" si="166"/>
        <v>Grand Total</v>
      </c>
      <c r="AW171" s="25">
        <f t="shared" si="160"/>
        <v>4.5797515427524322</v>
      </c>
      <c r="AX171" s="25">
        <f t="shared" si="160"/>
        <v>5.3868333827373407</v>
      </c>
      <c r="AY171" s="25">
        <f t="shared" si="160"/>
        <v>-0.80708183998490846</v>
      </c>
      <c r="AZ171" s="25">
        <f t="shared" si="177"/>
        <v>4.1687322547208074</v>
      </c>
      <c r="BA171" s="25">
        <f t="shared" si="177"/>
        <v>5.9939609716526201</v>
      </c>
      <c r="BB171" s="25">
        <f t="shared" si="177"/>
        <v>-1.8252287169318127</v>
      </c>
      <c r="BC171" s="25">
        <f t="shared" si="159"/>
        <v>4.9275205538727818</v>
      </c>
      <c r="BD171" s="25">
        <f t="shared" si="159"/>
        <v>6.877434011250541</v>
      </c>
      <c r="BE171" s="261">
        <f t="shared" si="159"/>
        <v>-1.9499134573777592</v>
      </c>
    </row>
    <row r="172" spans="1:57" x14ac:dyDescent="0.2">
      <c r="A172" s="390" t="s">
        <v>27</v>
      </c>
      <c r="B172" s="25">
        <f t="shared" si="172"/>
        <v>-81</v>
      </c>
      <c r="C172" s="25">
        <f t="shared" si="178"/>
        <v>-87</v>
      </c>
      <c r="D172" s="25">
        <f t="shared" si="172"/>
        <v>11</v>
      </c>
      <c r="E172" s="25">
        <f t="shared" si="172"/>
        <v>73</v>
      </c>
      <c r="F172" s="25">
        <f t="shared" si="172"/>
        <v>-7</v>
      </c>
      <c r="G172" s="25">
        <f t="shared" si="173"/>
        <v>2</v>
      </c>
      <c r="H172" s="25">
        <f t="shared" si="172"/>
        <v>-1</v>
      </c>
      <c r="I172" s="25">
        <f t="shared" si="172"/>
        <v>9</v>
      </c>
      <c r="J172" s="25">
        <f t="shared" si="172"/>
        <v>-90</v>
      </c>
      <c r="K172" s="25">
        <f t="shared" si="174"/>
        <v>-85</v>
      </c>
      <c r="L172" s="25">
        <f t="shared" si="172"/>
        <v>4</v>
      </c>
      <c r="M172" s="25">
        <f t="shared" si="172"/>
        <v>62</v>
      </c>
      <c r="N172" s="25">
        <f t="shared" si="172"/>
        <v>-24</v>
      </c>
      <c r="O172" s="25">
        <f t="shared" si="175"/>
        <v>16</v>
      </c>
      <c r="P172" s="25">
        <f t="shared" si="172"/>
        <v>-9</v>
      </c>
      <c r="Q172" s="25">
        <f t="shared" si="172"/>
        <v>18</v>
      </c>
      <c r="R172" s="25">
        <f t="shared" si="172"/>
        <v>-202</v>
      </c>
      <c r="S172" s="25">
        <f t="shared" si="176"/>
        <v>-158</v>
      </c>
      <c r="T172" s="25">
        <f t="shared" si="172"/>
        <v>5</v>
      </c>
      <c r="U172" s="25">
        <f t="shared" si="172"/>
        <v>162</v>
      </c>
      <c r="V172" s="25">
        <f t="shared" si="172"/>
        <v>-171</v>
      </c>
      <c r="W172" s="25">
        <f t="shared" si="179"/>
        <v>-172</v>
      </c>
      <c r="X172" s="25">
        <f t="shared" si="172"/>
        <v>15</v>
      </c>
      <c r="Y172" s="25">
        <f t="shared" si="172"/>
        <v>135</v>
      </c>
    </row>
    <row r="173" spans="1:57" x14ac:dyDescent="0.2">
      <c r="A173" s="390" t="s">
        <v>28</v>
      </c>
      <c r="B173" s="25">
        <f t="shared" si="172"/>
        <v>1</v>
      </c>
      <c r="C173" s="25">
        <f t="shared" si="178"/>
        <v>-2</v>
      </c>
      <c r="D173" s="25">
        <f t="shared" si="172"/>
        <v>-1</v>
      </c>
      <c r="E173" s="25">
        <f t="shared" si="172"/>
        <v>2</v>
      </c>
      <c r="F173" s="25">
        <f t="shared" si="172"/>
        <v>4</v>
      </c>
      <c r="G173" s="25">
        <f t="shared" si="173"/>
        <v>-4</v>
      </c>
      <c r="H173" s="25">
        <f t="shared" si="172"/>
        <v>1</v>
      </c>
      <c r="I173" s="25">
        <f t="shared" si="172"/>
        <v>0</v>
      </c>
      <c r="J173" s="25">
        <f t="shared" si="172"/>
        <v>3</v>
      </c>
      <c r="K173" s="25">
        <f t="shared" si="174"/>
        <v>2</v>
      </c>
      <c r="L173" s="25">
        <f t="shared" si="172"/>
        <v>-1</v>
      </c>
      <c r="M173" s="25">
        <f t="shared" si="172"/>
        <v>0</v>
      </c>
      <c r="N173" s="25">
        <f t="shared" si="172"/>
        <v>-5</v>
      </c>
      <c r="O173" s="25">
        <f t="shared" si="175"/>
        <v>-5</v>
      </c>
      <c r="P173" s="25">
        <f t="shared" si="172"/>
        <v>0</v>
      </c>
      <c r="Q173" s="25">
        <f t="shared" si="172"/>
        <v>1</v>
      </c>
      <c r="R173" s="25">
        <f t="shared" si="172"/>
        <v>3</v>
      </c>
      <c r="S173" s="25">
        <f t="shared" si="176"/>
        <v>-1</v>
      </c>
      <c r="T173" s="25">
        <f t="shared" si="172"/>
        <v>-1</v>
      </c>
      <c r="U173" s="25">
        <f t="shared" si="172"/>
        <v>3</v>
      </c>
      <c r="V173" s="25">
        <f t="shared" si="172"/>
        <v>4</v>
      </c>
      <c r="W173" s="25">
        <f t="shared" si="179"/>
        <v>0</v>
      </c>
      <c r="X173" s="25">
        <f t="shared" si="172"/>
        <v>-2</v>
      </c>
      <c r="Y173" s="25">
        <f t="shared" si="172"/>
        <v>2</v>
      </c>
    </row>
    <row r="174" spans="1:57" x14ac:dyDescent="0.2">
      <c r="A174" s="390" t="s">
        <v>29</v>
      </c>
      <c r="B174" s="25">
        <f t="shared" si="172"/>
        <v>-1</v>
      </c>
      <c r="C174" s="25">
        <f t="shared" si="178"/>
        <v>2</v>
      </c>
      <c r="D174" s="25">
        <f t="shared" si="172"/>
        <v>0</v>
      </c>
      <c r="E174" s="25">
        <f t="shared" si="172"/>
        <v>0</v>
      </c>
      <c r="F174" s="25">
        <f t="shared" si="172"/>
        <v>4</v>
      </c>
      <c r="G174" s="25">
        <f t="shared" si="173"/>
        <v>-3</v>
      </c>
      <c r="H174" s="25">
        <f t="shared" si="172"/>
        <v>-1</v>
      </c>
      <c r="I174" s="25">
        <f t="shared" si="172"/>
        <v>-2</v>
      </c>
      <c r="J174" s="25">
        <f t="shared" si="172"/>
        <v>-2</v>
      </c>
      <c r="K174" s="25">
        <f t="shared" si="174"/>
        <v>-1</v>
      </c>
      <c r="L174" s="25">
        <f t="shared" si="172"/>
        <v>1</v>
      </c>
      <c r="M174" s="25">
        <f t="shared" si="172"/>
        <v>2</v>
      </c>
      <c r="N174" s="25">
        <f t="shared" si="172"/>
        <v>-2</v>
      </c>
      <c r="O174" s="25">
        <f t="shared" si="175"/>
        <v>-1</v>
      </c>
      <c r="P174" s="25">
        <f t="shared" si="172"/>
        <v>0</v>
      </c>
      <c r="Q174" s="25">
        <f t="shared" si="172"/>
        <v>1</v>
      </c>
      <c r="R174" s="25">
        <f t="shared" si="172"/>
        <v>-1</v>
      </c>
      <c r="S174" s="25">
        <f t="shared" si="176"/>
        <v>3</v>
      </c>
      <c r="T174" s="25">
        <f t="shared" si="172"/>
        <v>0</v>
      </c>
      <c r="U174" s="25">
        <f t="shared" si="172"/>
        <v>1</v>
      </c>
      <c r="V174" s="25">
        <f t="shared" si="172"/>
        <v>-3</v>
      </c>
      <c r="W174" s="25">
        <f t="shared" si="179"/>
        <v>1</v>
      </c>
      <c r="X174" s="25">
        <f t="shared" si="172"/>
        <v>1</v>
      </c>
      <c r="Y174" s="25">
        <f t="shared" si="172"/>
        <v>2</v>
      </c>
    </row>
    <row r="175" spans="1:57" x14ac:dyDescent="0.2">
      <c r="A175" s="390" t="s">
        <v>30</v>
      </c>
      <c r="B175" s="25">
        <f t="shared" si="172"/>
        <v>-139</v>
      </c>
      <c r="C175" s="25">
        <f t="shared" si="178"/>
        <v>-142</v>
      </c>
      <c r="D175" s="25">
        <f t="shared" si="172"/>
        <v>-36</v>
      </c>
      <c r="E175" s="25">
        <f t="shared" si="172"/>
        <v>207</v>
      </c>
      <c r="F175" s="25">
        <f t="shared" si="172"/>
        <v>89</v>
      </c>
      <c r="G175" s="25">
        <f t="shared" si="173"/>
        <v>-83</v>
      </c>
      <c r="H175" s="25">
        <f t="shared" si="172"/>
        <v>46</v>
      </c>
      <c r="I175" s="25">
        <f t="shared" si="172"/>
        <v>25</v>
      </c>
      <c r="J175" s="25">
        <f t="shared" si="172"/>
        <v>-48</v>
      </c>
      <c r="K175" s="25">
        <f t="shared" si="174"/>
        <v>-48</v>
      </c>
      <c r="L175" s="25">
        <f t="shared" si="172"/>
        <v>-5</v>
      </c>
      <c r="M175" s="25">
        <f t="shared" si="172"/>
        <v>56</v>
      </c>
      <c r="N175" s="25">
        <f t="shared" si="172"/>
        <v>81</v>
      </c>
      <c r="O175" s="25">
        <f t="shared" si="175"/>
        <v>92</v>
      </c>
      <c r="P175" s="25">
        <f t="shared" si="172"/>
        <v>5</v>
      </c>
      <c r="Q175" s="25">
        <f t="shared" si="172"/>
        <v>-5</v>
      </c>
      <c r="R175" s="25">
        <f t="shared" si="172"/>
        <v>-17</v>
      </c>
      <c r="S175" s="25">
        <f t="shared" si="176"/>
        <v>-15</v>
      </c>
      <c r="T175" s="25">
        <f t="shared" si="172"/>
        <v>10</v>
      </c>
      <c r="U175" s="25">
        <f t="shared" si="172"/>
        <v>283</v>
      </c>
      <c r="V175" s="25">
        <f t="shared" si="172"/>
        <v>-187</v>
      </c>
      <c r="W175" s="25">
        <f t="shared" si="179"/>
        <v>-190</v>
      </c>
      <c r="X175" s="25">
        <f t="shared" si="172"/>
        <v>-41</v>
      </c>
      <c r="Y175" s="25">
        <f t="shared" si="172"/>
        <v>263</v>
      </c>
    </row>
    <row r="176" spans="1:57" x14ac:dyDescent="0.2">
      <c r="A176" s="390" t="s">
        <v>31</v>
      </c>
      <c r="B176" s="25">
        <f t="shared" si="172"/>
        <v>-324</v>
      </c>
      <c r="C176" s="25">
        <f t="shared" si="178"/>
        <v>-324</v>
      </c>
      <c r="D176" s="25">
        <f t="shared" si="172"/>
        <v>-62</v>
      </c>
      <c r="E176" s="25">
        <f t="shared" si="172"/>
        <v>286</v>
      </c>
      <c r="F176" s="25">
        <f t="shared" si="172"/>
        <v>-72</v>
      </c>
      <c r="G176" s="25">
        <f t="shared" si="173"/>
        <v>59</v>
      </c>
      <c r="H176" s="25">
        <f t="shared" si="172"/>
        <v>-27</v>
      </c>
      <c r="I176" s="25">
        <f t="shared" si="172"/>
        <v>57</v>
      </c>
      <c r="J176" s="25">
        <f t="shared" si="172"/>
        <v>-480</v>
      </c>
      <c r="K176" s="25">
        <f t="shared" si="174"/>
        <v>-497</v>
      </c>
      <c r="L176" s="25">
        <f t="shared" si="172"/>
        <v>-16</v>
      </c>
      <c r="M176" s="25">
        <f t="shared" si="172"/>
        <v>430</v>
      </c>
      <c r="N176" s="25">
        <f t="shared" si="172"/>
        <v>-56</v>
      </c>
      <c r="O176" s="25">
        <f t="shared" si="175"/>
        <v>-66</v>
      </c>
      <c r="P176" s="25">
        <f t="shared" si="172"/>
        <v>2</v>
      </c>
      <c r="Q176" s="25">
        <f t="shared" si="172"/>
        <v>46</v>
      </c>
      <c r="R176" s="25">
        <f t="shared" si="172"/>
        <v>-932</v>
      </c>
      <c r="S176" s="25">
        <f t="shared" si="176"/>
        <v>-946</v>
      </c>
      <c r="T176" s="25">
        <f t="shared" si="172"/>
        <v>-103</v>
      </c>
      <c r="U176" s="25">
        <f t="shared" si="172"/>
        <v>819</v>
      </c>
      <c r="V176" s="25">
        <f t="shared" si="172"/>
        <v>-804</v>
      </c>
      <c r="W176" s="25">
        <f t="shared" si="179"/>
        <v>-821</v>
      </c>
      <c r="X176" s="25">
        <f t="shared" si="172"/>
        <v>-78</v>
      </c>
      <c r="Y176" s="25">
        <f t="shared" si="172"/>
        <v>716</v>
      </c>
    </row>
    <row r="177" spans="1:25" x14ac:dyDescent="0.2">
      <c r="A177" s="390" t="s">
        <v>32</v>
      </c>
      <c r="B177" s="25">
        <f t="shared" si="172"/>
        <v>-40</v>
      </c>
      <c r="C177" s="25">
        <f t="shared" si="178"/>
        <v>-38</v>
      </c>
      <c r="D177" s="25">
        <f t="shared" si="172"/>
        <v>-4</v>
      </c>
      <c r="E177" s="25">
        <f t="shared" si="172"/>
        <v>29</v>
      </c>
      <c r="F177" s="25">
        <f t="shared" si="172"/>
        <v>-2</v>
      </c>
      <c r="G177" s="25">
        <f t="shared" si="173"/>
        <v>1</v>
      </c>
      <c r="H177" s="25">
        <f t="shared" si="172"/>
        <v>3</v>
      </c>
      <c r="I177" s="25">
        <f t="shared" si="172"/>
        <v>-4</v>
      </c>
      <c r="J177" s="25">
        <f t="shared" si="172"/>
        <v>-38</v>
      </c>
      <c r="K177" s="25">
        <f t="shared" si="174"/>
        <v>-40</v>
      </c>
      <c r="L177" s="25">
        <f t="shared" si="172"/>
        <v>-3</v>
      </c>
      <c r="M177" s="25">
        <f t="shared" si="172"/>
        <v>27</v>
      </c>
      <c r="N177" s="25">
        <f t="shared" si="172"/>
        <v>-11</v>
      </c>
      <c r="O177" s="25">
        <f t="shared" si="175"/>
        <v>-7</v>
      </c>
      <c r="P177" s="25">
        <f t="shared" si="172"/>
        <v>4</v>
      </c>
      <c r="Q177" s="25">
        <f t="shared" si="172"/>
        <v>3</v>
      </c>
      <c r="R177" s="25">
        <f t="shared" si="172"/>
        <v>-91</v>
      </c>
      <c r="S177" s="25">
        <f t="shared" si="176"/>
        <v>-86</v>
      </c>
      <c r="T177" s="25">
        <f t="shared" si="172"/>
        <v>0</v>
      </c>
      <c r="U177" s="25">
        <f t="shared" si="172"/>
        <v>55</v>
      </c>
      <c r="V177" s="25">
        <f t="shared" si="172"/>
        <v>-78</v>
      </c>
      <c r="W177" s="25">
        <f t="shared" si="179"/>
        <v>-78</v>
      </c>
      <c r="X177" s="25">
        <f t="shared" si="172"/>
        <v>-7</v>
      </c>
      <c r="Y177" s="25">
        <f t="shared" si="172"/>
        <v>56</v>
      </c>
    </row>
    <row r="178" spans="1:25" x14ac:dyDescent="0.2">
      <c r="A178" s="390" t="s">
        <v>33</v>
      </c>
      <c r="B178" s="25">
        <f t="shared" si="172"/>
        <v>-20</v>
      </c>
      <c r="C178" s="25">
        <f t="shared" si="178"/>
        <v>-18</v>
      </c>
      <c r="D178" s="25">
        <f t="shared" si="172"/>
        <v>16</v>
      </c>
      <c r="E178" s="25">
        <f t="shared" si="172"/>
        <v>70</v>
      </c>
      <c r="F178" s="25">
        <f t="shared" si="172"/>
        <v>19</v>
      </c>
      <c r="G178" s="25">
        <f t="shared" si="173"/>
        <v>1</v>
      </c>
      <c r="H178" s="25">
        <f t="shared" si="172"/>
        <v>-4</v>
      </c>
      <c r="I178" s="25">
        <f t="shared" si="172"/>
        <v>41</v>
      </c>
      <c r="J178" s="25">
        <f t="shared" si="172"/>
        <v>-58</v>
      </c>
      <c r="K178" s="25">
        <f t="shared" si="174"/>
        <v>-104</v>
      </c>
      <c r="L178" s="25">
        <f t="shared" si="172"/>
        <v>-3</v>
      </c>
      <c r="M178" s="25">
        <f t="shared" si="172"/>
        <v>60</v>
      </c>
      <c r="N178" s="25">
        <f t="shared" si="172"/>
        <v>20</v>
      </c>
      <c r="O178" s="25">
        <f t="shared" si="175"/>
        <v>11</v>
      </c>
      <c r="P178" s="25">
        <f t="shared" si="172"/>
        <v>25</v>
      </c>
      <c r="Q178" s="25">
        <f t="shared" si="172"/>
        <v>52</v>
      </c>
      <c r="R178" s="25">
        <f t="shared" si="172"/>
        <v>-39</v>
      </c>
      <c r="S178" s="25">
        <f t="shared" si="176"/>
        <v>-112</v>
      </c>
      <c r="T178" s="25">
        <f t="shared" si="172"/>
        <v>34</v>
      </c>
      <c r="U178" s="25">
        <f t="shared" si="172"/>
        <v>223</v>
      </c>
      <c r="V178" s="25">
        <f t="shared" si="172"/>
        <v>-78</v>
      </c>
      <c r="W178" s="25">
        <f t="shared" si="179"/>
        <v>-122</v>
      </c>
      <c r="X178" s="25">
        <f t="shared" si="172"/>
        <v>13</v>
      </c>
      <c r="Y178" s="25">
        <f t="shared" si="172"/>
        <v>130</v>
      </c>
    </row>
    <row r="179" spans="1:25" x14ac:dyDescent="0.2">
      <c r="A179" s="390" t="s">
        <v>34</v>
      </c>
      <c r="B179" s="25">
        <f t="shared" si="172"/>
        <v>-2</v>
      </c>
      <c r="C179" s="25">
        <f t="shared" si="178"/>
        <v>-2</v>
      </c>
      <c r="D179" s="25">
        <f t="shared" si="172"/>
        <v>-14</v>
      </c>
      <c r="E179" s="25">
        <f t="shared" si="172"/>
        <v>4</v>
      </c>
      <c r="F179" s="25">
        <f t="shared" si="172"/>
        <v>10</v>
      </c>
      <c r="G179" s="25">
        <f t="shared" si="173"/>
        <v>-8</v>
      </c>
      <c r="H179" s="25">
        <f t="shared" si="172"/>
        <v>2</v>
      </c>
      <c r="I179" s="25">
        <f t="shared" si="172"/>
        <v>4</v>
      </c>
      <c r="J179" s="25">
        <f t="shared" si="172"/>
        <v>-1</v>
      </c>
      <c r="K179" s="25">
        <f t="shared" si="174"/>
        <v>-4</v>
      </c>
      <c r="L179" s="25">
        <f t="shared" si="172"/>
        <v>-12</v>
      </c>
      <c r="M179" s="25">
        <f t="shared" si="172"/>
        <v>24</v>
      </c>
      <c r="N179" s="25">
        <f t="shared" si="172"/>
        <v>12</v>
      </c>
      <c r="O179" s="25">
        <f t="shared" si="175"/>
        <v>10</v>
      </c>
      <c r="P179" s="25">
        <f t="shared" si="172"/>
        <v>5</v>
      </c>
      <c r="Q179" s="25">
        <f t="shared" si="172"/>
        <v>5</v>
      </c>
      <c r="R179" s="25">
        <f t="shared" si="172"/>
        <v>19</v>
      </c>
      <c r="S179" s="25">
        <f t="shared" si="176"/>
        <v>12</v>
      </c>
      <c r="T179" s="25">
        <f t="shared" si="172"/>
        <v>-19</v>
      </c>
      <c r="U179" s="25">
        <f t="shared" si="172"/>
        <v>37</v>
      </c>
      <c r="V179" s="25">
        <f t="shared" si="172"/>
        <v>-3</v>
      </c>
      <c r="W179" s="25">
        <f t="shared" si="179"/>
        <v>-6</v>
      </c>
      <c r="X179" s="25">
        <f t="shared" si="172"/>
        <v>-26</v>
      </c>
      <c r="Y179" s="25">
        <f t="shared" si="172"/>
        <v>28</v>
      </c>
    </row>
    <row r="180" spans="1:25" x14ac:dyDescent="0.2">
      <c r="A180" s="390" t="s">
        <v>35</v>
      </c>
      <c r="B180" s="25">
        <f t="shared" si="172"/>
        <v>-1</v>
      </c>
      <c r="C180" s="25">
        <f t="shared" si="178"/>
        <v>-7</v>
      </c>
      <c r="D180" s="25">
        <f t="shared" si="172"/>
        <v>-9</v>
      </c>
      <c r="E180" s="25">
        <f t="shared" si="172"/>
        <v>8</v>
      </c>
      <c r="F180" s="25">
        <f t="shared" si="172"/>
        <v>-2</v>
      </c>
      <c r="G180" s="25">
        <f t="shared" si="173"/>
        <v>2</v>
      </c>
      <c r="H180" s="25">
        <f t="shared" si="172"/>
        <v>-12</v>
      </c>
      <c r="I180" s="25">
        <f t="shared" si="172"/>
        <v>13</v>
      </c>
      <c r="J180" s="25">
        <f t="shared" si="172"/>
        <v>16</v>
      </c>
      <c r="K180" s="25">
        <f t="shared" si="174"/>
        <v>19</v>
      </c>
      <c r="L180" s="25">
        <f t="shared" si="172"/>
        <v>15</v>
      </c>
      <c r="M180" s="25">
        <f t="shared" si="172"/>
        <v>8</v>
      </c>
      <c r="N180" s="25">
        <f t="shared" si="172"/>
        <v>11</v>
      </c>
      <c r="O180" s="25">
        <f t="shared" si="175"/>
        <v>11</v>
      </c>
      <c r="P180" s="25">
        <f t="shared" si="172"/>
        <v>7</v>
      </c>
      <c r="Q180" s="25">
        <f t="shared" si="172"/>
        <v>-1</v>
      </c>
      <c r="R180" s="25">
        <f t="shared" si="172"/>
        <v>24</v>
      </c>
      <c r="S180" s="25">
        <f t="shared" si="176"/>
        <v>21</v>
      </c>
      <c r="T180" s="25">
        <f t="shared" si="172"/>
        <v>1</v>
      </c>
      <c r="U180" s="25">
        <f t="shared" si="172"/>
        <v>28</v>
      </c>
      <c r="V180" s="25">
        <f t="shared" si="172"/>
        <v>15</v>
      </c>
      <c r="W180" s="25">
        <f t="shared" si="179"/>
        <v>12</v>
      </c>
      <c r="X180" s="25">
        <f t="shared" si="172"/>
        <v>6</v>
      </c>
      <c r="Y180" s="25">
        <f t="shared" si="172"/>
        <v>16</v>
      </c>
    </row>
    <row r="181" spans="1:25" x14ac:dyDescent="0.2">
      <c r="A181" s="390" t="s">
        <v>36</v>
      </c>
      <c r="B181" s="25">
        <f t="shared" si="172"/>
        <v>38</v>
      </c>
      <c r="C181" s="25">
        <f t="shared" si="178"/>
        <v>36</v>
      </c>
      <c r="D181" s="25">
        <f t="shared" si="172"/>
        <v>4</v>
      </c>
      <c r="E181" s="25">
        <f t="shared" si="172"/>
        <v>-1</v>
      </c>
      <c r="F181" s="25">
        <f t="shared" si="172"/>
        <v>19</v>
      </c>
      <c r="G181" s="25">
        <f t="shared" si="173"/>
        <v>-20</v>
      </c>
      <c r="H181" s="25">
        <f t="shared" si="172"/>
        <v>-10</v>
      </c>
      <c r="I181" s="25">
        <f t="shared" si="172"/>
        <v>11</v>
      </c>
      <c r="J181" s="25">
        <f t="shared" si="172"/>
        <v>45</v>
      </c>
      <c r="K181" s="25">
        <f t="shared" si="174"/>
        <v>47</v>
      </c>
      <c r="L181" s="25">
        <f t="shared" si="172"/>
        <v>4</v>
      </c>
      <c r="M181" s="25">
        <f t="shared" si="172"/>
        <v>11</v>
      </c>
      <c r="N181" s="25">
        <f t="shared" si="172"/>
        <v>34</v>
      </c>
      <c r="O181" s="25">
        <f t="shared" si="175"/>
        <v>23</v>
      </c>
      <c r="P181" s="25">
        <f t="shared" si="172"/>
        <v>14</v>
      </c>
      <c r="Q181" s="25">
        <f t="shared" si="172"/>
        <v>4</v>
      </c>
      <c r="R181" s="25">
        <f t="shared" si="172"/>
        <v>136</v>
      </c>
      <c r="S181" s="25">
        <f t="shared" si="176"/>
        <v>126</v>
      </c>
      <c r="T181" s="25">
        <f t="shared" si="172"/>
        <v>12</v>
      </c>
      <c r="U181" s="25">
        <f t="shared" si="172"/>
        <v>25</v>
      </c>
      <c r="V181" s="25">
        <f t="shared" si="172"/>
        <v>83</v>
      </c>
      <c r="W181" s="25">
        <f t="shared" si="179"/>
        <v>83</v>
      </c>
      <c r="X181" s="25">
        <f t="shared" si="172"/>
        <v>8</v>
      </c>
      <c r="Y181" s="25">
        <f t="shared" si="172"/>
        <v>10</v>
      </c>
    </row>
    <row r="182" spans="1:25" x14ac:dyDescent="0.2">
      <c r="A182" s="390" t="s">
        <v>37</v>
      </c>
      <c r="B182" s="25">
        <f t="shared" si="172"/>
        <v>67</v>
      </c>
      <c r="C182" s="25">
        <f t="shared" si="178"/>
        <v>61</v>
      </c>
      <c r="D182" s="25">
        <f t="shared" si="172"/>
        <v>0</v>
      </c>
      <c r="E182" s="25">
        <f t="shared" si="172"/>
        <v>19</v>
      </c>
      <c r="F182" s="25">
        <f t="shared" si="172"/>
        <v>66</v>
      </c>
      <c r="G182" s="25">
        <f t="shared" si="173"/>
        <v>-64</v>
      </c>
      <c r="H182" s="25">
        <f t="shared" si="172"/>
        <v>18</v>
      </c>
      <c r="I182" s="25">
        <f t="shared" si="172"/>
        <v>1</v>
      </c>
      <c r="J182" s="25">
        <f t="shared" si="172"/>
        <v>58</v>
      </c>
      <c r="K182" s="25">
        <f t="shared" si="174"/>
        <v>49</v>
      </c>
      <c r="L182" s="25">
        <f t="shared" si="172"/>
        <v>-13</v>
      </c>
      <c r="M182" s="25">
        <f t="shared" si="172"/>
        <v>16</v>
      </c>
      <c r="N182" s="25">
        <f t="shared" si="172"/>
        <v>28</v>
      </c>
      <c r="O182" s="25">
        <f t="shared" si="175"/>
        <v>27</v>
      </c>
      <c r="P182" s="25">
        <f t="shared" si="172"/>
        <v>-12</v>
      </c>
      <c r="Q182" s="25">
        <f t="shared" si="172"/>
        <v>14</v>
      </c>
      <c r="R182" s="25">
        <f t="shared" si="172"/>
        <v>219</v>
      </c>
      <c r="S182" s="25">
        <f t="shared" si="176"/>
        <v>201</v>
      </c>
      <c r="T182" s="25">
        <f t="shared" si="172"/>
        <v>-7</v>
      </c>
      <c r="U182" s="25">
        <f t="shared" si="172"/>
        <v>50</v>
      </c>
      <c r="V182" s="25">
        <f t="shared" si="172"/>
        <v>125</v>
      </c>
      <c r="W182" s="25">
        <f t="shared" si="179"/>
        <v>110</v>
      </c>
      <c r="X182" s="25">
        <f t="shared" si="172"/>
        <v>-13</v>
      </c>
      <c r="Y182" s="25">
        <f t="shared" si="172"/>
        <v>35</v>
      </c>
    </row>
    <row r="183" spans="1:25" x14ac:dyDescent="0.2">
      <c r="A183" s="390" t="s">
        <v>38</v>
      </c>
      <c r="B183" s="25">
        <f t="shared" si="172"/>
        <v>1</v>
      </c>
      <c r="C183" s="25">
        <f t="shared" si="178"/>
        <v>-9</v>
      </c>
      <c r="D183" s="25">
        <f t="shared" si="172"/>
        <v>-12</v>
      </c>
      <c r="E183" s="25">
        <f t="shared" si="172"/>
        <v>15</v>
      </c>
      <c r="F183" s="25">
        <f t="shared" si="172"/>
        <v>26</v>
      </c>
      <c r="G183" s="25">
        <f t="shared" si="173"/>
        <v>-26</v>
      </c>
      <c r="H183" s="25">
        <f t="shared" si="172"/>
        <v>-5</v>
      </c>
      <c r="I183" s="25">
        <f t="shared" si="172"/>
        <v>-19</v>
      </c>
      <c r="J183" s="25">
        <f t="shared" si="172"/>
        <v>-4</v>
      </c>
      <c r="K183" s="25">
        <f t="shared" si="174"/>
        <v>-1</v>
      </c>
      <c r="L183" s="25">
        <f t="shared" si="172"/>
        <v>-5</v>
      </c>
      <c r="M183" s="25">
        <f t="shared" si="172"/>
        <v>12</v>
      </c>
      <c r="N183" s="25">
        <f t="shared" si="172"/>
        <v>35</v>
      </c>
      <c r="O183" s="25">
        <f t="shared" si="175"/>
        <v>38</v>
      </c>
      <c r="P183" s="25">
        <f t="shared" si="172"/>
        <v>5</v>
      </c>
      <c r="Q183" s="25">
        <f t="shared" si="172"/>
        <v>2</v>
      </c>
      <c r="R183" s="25">
        <f t="shared" si="172"/>
        <v>58</v>
      </c>
      <c r="S183" s="25">
        <f t="shared" si="176"/>
        <v>54</v>
      </c>
      <c r="T183" s="25">
        <f t="shared" si="172"/>
        <v>-17</v>
      </c>
      <c r="U183" s="25">
        <f t="shared" si="172"/>
        <v>10</v>
      </c>
      <c r="V183" s="25">
        <f t="shared" si="172"/>
        <v>-3</v>
      </c>
      <c r="W183" s="25">
        <f t="shared" si="179"/>
        <v>-10</v>
      </c>
      <c r="X183" s="25">
        <f t="shared" si="172"/>
        <v>-17</v>
      </c>
      <c r="Y183" s="25">
        <f t="shared" si="172"/>
        <v>27</v>
      </c>
    </row>
    <row r="184" spans="1:25" x14ac:dyDescent="0.2">
      <c r="A184" s="390" t="s">
        <v>39</v>
      </c>
      <c r="B184" s="25">
        <f t="shared" si="172"/>
        <v>0</v>
      </c>
      <c r="C184" s="25">
        <f t="shared" si="178"/>
        <v>0</v>
      </c>
      <c r="D184" s="25">
        <f t="shared" si="172"/>
        <v>0</v>
      </c>
      <c r="E184" s="25">
        <f t="shared" si="172"/>
        <v>0</v>
      </c>
      <c r="F184" s="25">
        <f t="shared" si="172"/>
        <v>0</v>
      </c>
      <c r="G184" s="25">
        <f t="shared" si="173"/>
        <v>0</v>
      </c>
      <c r="H184" s="25">
        <f t="shared" si="172"/>
        <v>0</v>
      </c>
      <c r="I184" s="25">
        <f t="shared" ref="I184:Y184" si="180">+I33-I86</f>
        <v>0</v>
      </c>
      <c r="J184" s="25">
        <f t="shared" si="180"/>
        <v>0</v>
      </c>
      <c r="K184" s="25">
        <f t="shared" si="174"/>
        <v>0</v>
      </c>
      <c r="L184" s="25">
        <f t="shared" si="180"/>
        <v>0</v>
      </c>
      <c r="M184" s="25">
        <f t="shared" si="180"/>
        <v>0</v>
      </c>
      <c r="N184" s="25">
        <f t="shared" si="180"/>
        <v>0</v>
      </c>
      <c r="O184" s="25">
        <f t="shared" si="175"/>
        <v>0</v>
      </c>
      <c r="P184" s="25">
        <f t="shared" si="180"/>
        <v>0</v>
      </c>
      <c r="Q184" s="25">
        <f t="shared" si="180"/>
        <v>0</v>
      </c>
      <c r="R184" s="25">
        <f t="shared" si="180"/>
        <v>0</v>
      </c>
      <c r="S184" s="25">
        <f t="shared" si="176"/>
        <v>0</v>
      </c>
      <c r="T184" s="25">
        <f t="shared" si="180"/>
        <v>0</v>
      </c>
      <c r="U184" s="25">
        <f t="shared" si="180"/>
        <v>0</v>
      </c>
      <c r="V184" s="25">
        <f t="shared" si="180"/>
        <v>0</v>
      </c>
      <c r="W184" s="25">
        <f t="shared" si="179"/>
        <v>0</v>
      </c>
      <c r="X184" s="25">
        <f t="shared" si="180"/>
        <v>0</v>
      </c>
      <c r="Y184" s="25">
        <f t="shared" si="180"/>
        <v>0</v>
      </c>
    </row>
    <row r="185" spans="1:25" x14ac:dyDescent="0.2">
      <c r="A185" s="390" t="s">
        <v>41</v>
      </c>
      <c r="B185" s="25">
        <f t="shared" ref="B185:Y191" si="181">+B34-B87</f>
        <v>1</v>
      </c>
      <c r="C185" s="25">
        <f t="shared" si="178"/>
        <v>2</v>
      </c>
      <c r="D185" s="25">
        <f t="shared" si="181"/>
        <v>-2</v>
      </c>
      <c r="E185" s="25">
        <f t="shared" si="181"/>
        <v>1</v>
      </c>
      <c r="F185" s="25">
        <f t="shared" si="181"/>
        <v>6</v>
      </c>
      <c r="G185" s="25">
        <f t="shared" si="173"/>
        <v>-5</v>
      </c>
      <c r="H185" s="25">
        <f t="shared" si="181"/>
        <v>8</v>
      </c>
      <c r="I185" s="25">
        <f t="shared" si="181"/>
        <v>4</v>
      </c>
      <c r="J185" s="25">
        <f t="shared" si="181"/>
        <v>7</v>
      </c>
      <c r="K185" s="25">
        <f t="shared" si="174"/>
        <v>4</v>
      </c>
      <c r="L185" s="25">
        <f t="shared" si="181"/>
        <v>1</v>
      </c>
      <c r="M185" s="25">
        <f t="shared" si="181"/>
        <v>-6</v>
      </c>
      <c r="N185" s="25">
        <f t="shared" si="181"/>
        <v>10</v>
      </c>
      <c r="O185" s="25">
        <f t="shared" si="175"/>
        <v>10</v>
      </c>
      <c r="P185" s="25">
        <f t="shared" si="181"/>
        <v>9</v>
      </c>
      <c r="Q185" s="25">
        <f t="shared" si="181"/>
        <v>-1</v>
      </c>
      <c r="R185" s="25">
        <f t="shared" si="181"/>
        <v>24</v>
      </c>
      <c r="S185" s="25">
        <f t="shared" si="176"/>
        <v>21</v>
      </c>
      <c r="T185" s="25">
        <f t="shared" si="181"/>
        <v>16</v>
      </c>
      <c r="U185" s="25">
        <f t="shared" si="181"/>
        <v>-2</v>
      </c>
      <c r="V185" s="25">
        <f t="shared" si="181"/>
        <v>8</v>
      </c>
      <c r="W185" s="25">
        <f t="shared" si="179"/>
        <v>6</v>
      </c>
      <c r="X185" s="25">
        <f t="shared" si="181"/>
        <v>-1</v>
      </c>
      <c r="Y185" s="25">
        <f t="shared" si="181"/>
        <v>-5</v>
      </c>
    </row>
    <row r="186" spans="1:25" x14ac:dyDescent="0.2">
      <c r="A186" s="390" t="s">
        <v>42</v>
      </c>
      <c r="B186" s="25">
        <f t="shared" si="181"/>
        <v>0</v>
      </c>
      <c r="C186" s="25">
        <f t="shared" si="178"/>
        <v>1</v>
      </c>
      <c r="D186" s="25">
        <f t="shared" si="181"/>
        <v>-4</v>
      </c>
      <c r="E186" s="25">
        <f t="shared" si="181"/>
        <v>11</v>
      </c>
      <c r="F186" s="25">
        <f t="shared" si="181"/>
        <v>1</v>
      </c>
      <c r="G186" s="25">
        <f t="shared" si="173"/>
        <v>1</v>
      </c>
      <c r="H186" s="25">
        <f t="shared" si="181"/>
        <v>-1</v>
      </c>
      <c r="I186" s="25">
        <f t="shared" si="181"/>
        <v>4</v>
      </c>
      <c r="J186" s="25">
        <f t="shared" si="181"/>
        <v>-1</v>
      </c>
      <c r="K186" s="25">
        <f t="shared" si="174"/>
        <v>3</v>
      </c>
      <c r="L186" s="25">
        <f t="shared" si="181"/>
        <v>0</v>
      </c>
      <c r="M186" s="25">
        <f t="shared" si="181"/>
        <v>7</v>
      </c>
      <c r="N186" s="25">
        <f t="shared" si="181"/>
        <v>1</v>
      </c>
      <c r="O186" s="25">
        <f t="shared" si="175"/>
        <v>-2</v>
      </c>
      <c r="P186" s="25">
        <f t="shared" si="181"/>
        <v>-3</v>
      </c>
      <c r="Q186" s="25">
        <f t="shared" si="181"/>
        <v>-1</v>
      </c>
      <c r="R186" s="25">
        <f t="shared" si="181"/>
        <v>1</v>
      </c>
      <c r="S186" s="25">
        <f t="shared" si="176"/>
        <v>1</v>
      </c>
      <c r="T186" s="25">
        <f t="shared" si="181"/>
        <v>-8</v>
      </c>
      <c r="U186" s="25">
        <f t="shared" si="181"/>
        <v>21</v>
      </c>
      <c r="V186" s="25">
        <f>+V35-V88</f>
        <v>-1</v>
      </c>
      <c r="W186" s="25">
        <f t="shared" si="179"/>
        <v>4</v>
      </c>
      <c r="X186" s="25">
        <f>+X35-X88</f>
        <v>-4</v>
      </c>
      <c r="Y186" s="25">
        <f>+Y35-Y88</f>
        <v>18</v>
      </c>
    </row>
    <row r="187" spans="1:25" x14ac:dyDescent="0.2">
      <c r="A187" s="390" t="s">
        <v>43</v>
      </c>
      <c r="B187" s="25">
        <f t="shared" si="181"/>
        <v>3</v>
      </c>
      <c r="C187" s="25">
        <f t="shared" si="178"/>
        <v>0</v>
      </c>
      <c r="D187" s="25">
        <f t="shared" si="181"/>
        <v>-15</v>
      </c>
      <c r="E187" s="25">
        <f t="shared" si="181"/>
        <v>13</v>
      </c>
      <c r="F187" s="25">
        <f t="shared" si="181"/>
        <v>13</v>
      </c>
      <c r="G187" s="25">
        <f t="shared" si="173"/>
        <v>-15</v>
      </c>
      <c r="H187" s="25">
        <f t="shared" si="181"/>
        <v>5</v>
      </c>
      <c r="I187" s="25">
        <f t="shared" si="181"/>
        <v>7</v>
      </c>
      <c r="J187" s="25">
        <f t="shared" si="181"/>
        <v>17</v>
      </c>
      <c r="K187" s="25">
        <f t="shared" si="174"/>
        <v>23</v>
      </c>
      <c r="L187" s="25">
        <f t="shared" si="181"/>
        <v>2</v>
      </c>
      <c r="M187" s="25">
        <f t="shared" si="181"/>
        <v>14</v>
      </c>
      <c r="N187" s="25">
        <f t="shared" si="181"/>
        <v>11</v>
      </c>
      <c r="O187" s="25">
        <f t="shared" si="175"/>
        <v>8</v>
      </c>
      <c r="P187" s="25">
        <f t="shared" si="181"/>
        <v>-7</v>
      </c>
      <c r="Q187" s="25">
        <f t="shared" si="181"/>
        <v>2</v>
      </c>
      <c r="R187" s="25">
        <f t="shared" si="181"/>
        <v>44</v>
      </c>
      <c r="S187" s="25">
        <f t="shared" si="176"/>
        <v>46</v>
      </c>
      <c r="T187" s="25">
        <f t="shared" si="181"/>
        <v>-15</v>
      </c>
      <c r="U187" s="25">
        <f t="shared" si="181"/>
        <v>36</v>
      </c>
      <c r="V187" s="25">
        <f t="shared" si="181"/>
        <v>20</v>
      </c>
      <c r="W187" s="25">
        <f t="shared" si="179"/>
        <v>23</v>
      </c>
      <c r="X187" s="25">
        <f t="shared" si="181"/>
        <v>-13</v>
      </c>
      <c r="Y187" s="25">
        <f t="shared" si="181"/>
        <v>27</v>
      </c>
    </row>
    <row r="188" spans="1:25" x14ac:dyDescent="0.2">
      <c r="A188" s="390" t="s">
        <v>44</v>
      </c>
      <c r="B188" s="25">
        <f t="shared" si="181"/>
        <v>-33</v>
      </c>
      <c r="C188" s="25">
        <f t="shared" si="178"/>
        <v>-32</v>
      </c>
      <c r="D188" s="25">
        <f t="shared" si="181"/>
        <v>-9</v>
      </c>
      <c r="E188" s="25">
        <f t="shared" si="181"/>
        <v>33</v>
      </c>
      <c r="F188" s="25">
        <f t="shared" si="181"/>
        <v>10</v>
      </c>
      <c r="G188" s="25">
        <f t="shared" si="173"/>
        <v>-6</v>
      </c>
      <c r="H188" s="25">
        <f t="shared" si="181"/>
        <v>14</v>
      </c>
      <c r="I188" s="25">
        <f t="shared" si="181"/>
        <v>-18</v>
      </c>
      <c r="J188" s="25">
        <f t="shared" si="181"/>
        <v>-29</v>
      </c>
      <c r="K188" s="25">
        <f t="shared" si="174"/>
        <v>-32</v>
      </c>
      <c r="L188" s="25">
        <f t="shared" si="181"/>
        <v>-13</v>
      </c>
      <c r="M188" s="25">
        <f t="shared" si="181"/>
        <v>17</v>
      </c>
      <c r="N188" s="25">
        <f t="shared" si="181"/>
        <v>-5</v>
      </c>
      <c r="O188" s="25">
        <f t="shared" si="175"/>
        <v>-7</v>
      </c>
      <c r="P188" s="25">
        <f t="shared" si="181"/>
        <v>-13</v>
      </c>
      <c r="Q188" s="25">
        <f t="shared" si="181"/>
        <v>8</v>
      </c>
      <c r="R188" s="25">
        <f t="shared" si="181"/>
        <v>-57</v>
      </c>
      <c r="S188" s="25">
        <f t="shared" si="176"/>
        <v>-65</v>
      </c>
      <c r="T188" s="25">
        <f t="shared" si="181"/>
        <v>-21</v>
      </c>
      <c r="U188" s="25">
        <f t="shared" si="181"/>
        <v>40</v>
      </c>
      <c r="V188" s="25">
        <f t="shared" si="181"/>
        <v>-62</v>
      </c>
      <c r="W188" s="25">
        <f t="shared" si="179"/>
        <v>-64</v>
      </c>
      <c r="X188" s="25">
        <f t="shared" si="181"/>
        <v>-22</v>
      </c>
      <c r="Y188" s="25">
        <f t="shared" si="181"/>
        <v>50</v>
      </c>
    </row>
    <row r="189" spans="1:25" x14ac:dyDescent="0.2">
      <c r="A189" s="390" t="s">
        <v>45</v>
      </c>
      <c r="B189" s="25">
        <f t="shared" si="181"/>
        <v>0</v>
      </c>
      <c r="C189" s="25">
        <f t="shared" si="178"/>
        <v>0</v>
      </c>
      <c r="D189" s="25">
        <f t="shared" si="181"/>
        <v>0</v>
      </c>
      <c r="E189" s="25">
        <f t="shared" si="181"/>
        <v>0</v>
      </c>
      <c r="F189" s="25">
        <f t="shared" si="181"/>
        <v>0</v>
      </c>
      <c r="G189" s="25">
        <f t="shared" si="173"/>
        <v>0</v>
      </c>
      <c r="H189" s="25">
        <f t="shared" si="181"/>
        <v>0</v>
      </c>
      <c r="I189" s="25">
        <f t="shared" si="181"/>
        <v>0</v>
      </c>
      <c r="J189" s="25">
        <f t="shared" si="181"/>
        <v>0</v>
      </c>
      <c r="K189" s="25">
        <f t="shared" si="174"/>
        <v>0</v>
      </c>
      <c r="L189" s="25">
        <f t="shared" si="181"/>
        <v>0</v>
      </c>
      <c r="M189" s="25">
        <f t="shared" si="181"/>
        <v>0</v>
      </c>
      <c r="N189" s="25">
        <f t="shared" si="181"/>
        <v>0</v>
      </c>
      <c r="O189" s="25">
        <f t="shared" si="175"/>
        <v>0</v>
      </c>
      <c r="P189" s="25">
        <f t="shared" si="181"/>
        <v>0</v>
      </c>
      <c r="Q189" s="25">
        <f t="shared" si="181"/>
        <v>0</v>
      </c>
      <c r="R189" s="25">
        <f t="shared" si="181"/>
        <v>0</v>
      </c>
      <c r="S189" s="25">
        <f t="shared" si="176"/>
        <v>0</v>
      </c>
      <c r="T189" s="25">
        <f t="shared" si="181"/>
        <v>0</v>
      </c>
      <c r="U189" s="25">
        <f t="shared" si="181"/>
        <v>0</v>
      </c>
      <c r="V189" s="25">
        <f t="shared" si="181"/>
        <v>0</v>
      </c>
      <c r="W189" s="25">
        <f t="shared" si="179"/>
        <v>0</v>
      </c>
      <c r="X189" s="25">
        <f t="shared" si="181"/>
        <v>0</v>
      </c>
      <c r="Y189" s="25">
        <f t="shared" si="181"/>
        <v>0</v>
      </c>
    </row>
    <row r="190" spans="1:25" x14ac:dyDescent="0.2">
      <c r="A190" s="390" t="s">
        <v>46</v>
      </c>
      <c r="B190" s="25">
        <f t="shared" si="181"/>
        <v>17</v>
      </c>
      <c r="C190" s="25">
        <f t="shared" si="178"/>
        <v>-3</v>
      </c>
      <c r="D190" s="25">
        <f t="shared" si="181"/>
        <v>-68</v>
      </c>
      <c r="E190" s="25">
        <f t="shared" si="181"/>
        <v>-24</v>
      </c>
      <c r="F190" s="25">
        <f t="shared" si="181"/>
        <v>-17</v>
      </c>
      <c r="G190" s="25">
        <f t="shared" si="173"/>
        <v>-5</v>
      </c>
      <c r="H190" s="25">
        <f t="shared" si="181"/>
        <v>-30</v>
      </c>
      <c r="I190" s="25">
        <f t="shared" si="181"/>
        <v>-6</v>
      </c>
      <c r="J190" s="25">
        <f t="shared" si="181"/>
        <v>-1</v>
      </c>
      <c r="K190" s="25">
        <f t="shared" si="174"/>
        <v>-9</v>
      </c>
      <c r="L190" s="25">
        <f t="shared" si="181"/>
        <v>-77</v>
      </c>
      <c r="M190" s="25">
        <f t="shared" si="181"/>
        <v>-1</v>
      </c>
      <c r="N190" s="25">
        <f t="shared" si="181"/>
        <v>45</v>
      </c>
      <c r="O190" s="25">
        <f t="shared" si="175"/>
        <v>-5</v>
      </c>
      <c r="P190" s="25">
        <f t="shared" si="181"/>
        <v>-29</v>
      </c>
      <c r="Q190" s="25">
        <f t="shared" si="181"/>
        <v>-3</v>
      </c>
      <c r="R190" s="25">
        <f t="shared" si="181"/>
        <v>44</v>
      </c>
      <c r="S190" s="25">
        <f t="shared" si="176"/>
        <v>-12</v>
      </c>
      <c r="T190" s="25">
        <f t="shared" si="181"/>
        <v>-204</v>
      </c>
      <c r="U190" s="25">
        <f t="shared" si="181"/>
        <v>-34</v>
      </c>
      <c r="V190" s="25">
        <f t="shared" si="181"/>
        <v>16</v>
      </c>
      <c r="W190" s="25">
        <f t="shared" si="179"/>
        <v>-12</v>
      </c>
      <c r="X190" s="25">
        <f t="shared" si="181"/>
        <v>-145</v>
      </c>
      <c r="Y190" s="25">
        <f t="shared" si="181"/>
        <v>-25</v>
      </c>
    </row>
    <row r="191" spans="1:25" x14ac:dyDescent="0.2">
      <c r="A191" s="295" t="s">
        <v>20</v>
      </c>
      <c r="B191" s="25">
        <f t="shared" si="181"/>
        <v>-803</v>
      </c>
      <c r="C191" s="25">
        <f t="shared" si="178"/>
        <v>-847</v>
      </c>
      <c r="D191" s="25">
        <f t="shared" si="181"/>
        <v>-263</v>
      </c>
      <c r="E191" s="25">
        <f t="shared" si="181"/>
        <v>873</v>
      </c>
      <c r="F191" s="25">
        <f t="shared" si="181"/>
        <v>161</v>
      </c>
      <c r="G191" s="25">
        <f t="shared" si="173"/>
        <v>-162</v>
      </c>
      <c r="H191" s="25">
        <f t="shared" si="181"/>
        <v>0</v>
      </c>
      <c r="I191" s="25">
        <f t="shared" si="181"/>
        <v>142</v>
      </c>
      <c r="J191" s="25">
        <f t="shared" si="181"/>
        <v>-718</v>
      </c>
      <c r="K191" s="25">
        <f t="shared" si="174"/>
        <v>-786</v>
      </c>
      <c r="L191" s="25">
        <f t="shared" si="181"/>
        <v>-171</v>
      </c>
      <c r="M191" s="25">
        <f t="shared" si="181"/>
        <v>836</v>
      </c>
      <c r="N191" s="25">
        <f t="shared" si="181"/>
        <v>166</v>
      </c>
      <c r="O191" s="25">
        <f t="shared" si="175"/>
        <v>134</v>
      </c>
      <c r="P191" s="25">
        <f t="shared" si="181"/>
        <v>27</v>
      </c>
      <c r="Q191" s="25">
        <f t="shared" si="181"/>
        <v>184</v>
      </c>
      <c r="R191" s="25">
        <f>+R40-R93</f>
        <v>-1194</v>
      </c>
      <c r="S191" s="25">
        <f t="shared" si="176"/>
        <v>-1337</v>
      </c>
      <c r="T191" s="25">
        <f t="shared" si="181"/>
        <v>-407</v>
      </c>
      <c r="U191" s="25">
        <f t="shared" si="181"/>
        <v>2035</v>
      </c>
      <c r="V191" s="25">
        <f t="shared" si="181"/>
        <v>-1521</v>
      </c>
      <c r="W191" s="25">
        <f t="shared" si="179"/>
        <v>-1633</v>
      </c>
      <c r="X191" s="25">
        <f t="shared" si="181"/>
        <v>-434</v>
      </c>
      <c r="Y191" s="25">
        <f t="shared" si="181"/>
        <v>1709</v>
      </c>
    </row>
    <row r="192" spans="1:25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</row>
  </sheetData>
  <mergeCells count="53">
    <mergeCell ref="AC16:AV16"/>
    <mergeCell ref="B17:E17"/>
    <mergeCell ref="F17:I17"/>
    <mergeCell ref="J17:M17"/>
    <mergeCell ref="N17:Q17"/>
    <mergeCell ref="R17:U17"/>
    <mergeCell ref="V17:Y17"/>
    <mergeCell ref="AC17:AG17"/>
    <mergeCell ref="AH17:AJ17"/>
    <mergeCell ref="AK17:AO17"/>
    <mergeCell ref="AE72:AG72"/>
    <mergeCell ref="AK72:AM72"/>
    <mergeCell ref="AQ72:AS72"/>
    <mergeCell ref="AT72:AV72"/>
    <mergeCell ref="AP17:AR17"/>
    <mergeCell ref="AS17:AV17"/>
    <mergeCell ref="CA17:CD17"/>
    <mergeCell ref="AE70:AG70"/>
    <mergeCell ref="AK70:AM70"/>
    <mergeCell ref="AQ70:AS70"/>
    <mergeCell ref="AT70:AV70"/>
    <mergeCell ref="AZ17:BB17"/>
    <mergeCell ref="BG17:BJ17"/>
    <mergeCell ref="BO17:BR17"/>
    <mergeCell ref="BW17:BZ17"/>
    <mergeCell ref="B69:U69"/>
    <mergeCell ref="B70:E70"/>
    <mergeCell ref="F70:I70"/>
    <mergeCell ref="J70:M70"/>
    <mergeCell ref="N70:Q70"/>
    <mergeCell ref="R70:U70"/>
    <mergeCell ref="V70:Y70"/>
    <mergeCell ref="B120:U120"/>
    <mergeCell ref="B121:E121"/>
    <mergeCell ref="F121:I121"/>
    <mergeCell ref="J121:M121"/>
    <mergeCell ref="N121:Q121"/>
    <mergeCell ref="V121:Y121"/>
    <mergeCell ref="AV146:BE147"/>
    <mergeCell ref="AC148:AE148"/>
    <mergeCell ref="AI148:AK148"/>
    <mergeCell ref="AO148:AQ148"/>
    <mergeCell ref="AV148:AV149"/>
    <mergeCell ref="AW148:AY148"/>
    <mergeCell ref="AZ148:BB148"/>
    <mergeCell ref="BC148:BE148"/>
    <mergeCell ref="V168:Y168"/>
    <mergeCell ref="B167:U167"/>
    <mergeCell ref="B168:E168"/>
    <mergeCell ref="F168:I168"/>
    <mergeCell ref="J168:M168"/>
    <mergeCell ref="N168:Q168"/>
    <mergeCell ref="R168:U168"/>
  </mergeCells>
  <conditionalFormatting sqref="AW150:AW171 AY150:AZ171 BB150:BC171 BE150:BE171">
    <cfRule type="cellIs" dxfId="79" priority="33" operator="lessThan">
      <formula>0</formula>
    </cfRule>
    <cfRule type="cellIs" dxfId="78" priority="34" operator="greaterThan">
      <formula>0</formula>
    </cfRule>
  </conditionalFormatting>
  <conditionalFormatting sqref="AC150:AC171 AE150:AE171">
    <cfRule type="cellIs" dxfId="77" priority="31" operator="lessThan">
      <formula>0</formula>
    </cfRule>
    <cfRule type="cellIs" dxfId="76" priority="32" operator="greaterThan">
      <formula>0</formula>
    </cfRule>
  </conditionalFormatting>
  <conditionalFormatting sqref="AI150:AI171 AK150:AK171">
    <cfRule type="cellIs" dxfId="75" priority="29" operator="lessThan">
      <formula>0</formula>
    </cfRule>
    <cfRule type="cellIs" dxfId="74" priority="30" operator="greaterThan">
      <formula>0</formula>
    </cfRule>
  </conditionalFormatting>
  <conditionalFormatting sqref="AO150:AO171 AQ150:AQ171">
    <cfRule type="cellIs" dxfId="73" priority="27" operator="lessThan">
      <formula>0</formula>
    </cfRule>
    <cfRule type="cellIs" dxfId="72" priority="28" operator="greaterThan">
      <formula>0</formula>
    </cfRule>
  </conditionalFormatting>
  <conditionalFormatting sqref="B192:Y192 B170:D191 F170:H191 J170:L191 N170:P191 R170:T191 V170:X191">
    <cfRule type="cellIs" dxfId="71" priority="25" operator="lessThan">
      <formula>0</formula>
    </cfRule>
    <cfRule type="cellIs" dxfId="70" priority="26" operator="greaterThan">
      <formula>0</formula>
    </cfRule>
  </conditionalFormatting>
  <conditionalFormatting sqref="AJ150:AJ171">
    <cfRule type="cellIs" dxfId="69" priority="23" operator="greaterThan">
      <formula>0</formula>
    </cfRule>
    <cfRule type="cellIs" dxfId="68" priority="24" operator="lessThan">
      <formula>0</formula>
    </cfRule>
  </conditionalFormatting>
  <conditionalFormatting sqref="AP150:AP171">
    <cfRule type="cellIs" dxfId="67" priority="21" operator="greaterThan">
      <formula>0</formula>
    </cfRule>
    <cfRule type="cellIs" dxfId="66" priority="22" operator="lessThan">
      <formula>0</formula>
    </cfRule>
  </conditionalFormatting>
  <conditionalFormatting sqref="AX150:AX171">
    <cfRule type="cellIs" dxfId="65" priority="19" operator="greaterThan">
      <formula>0</formula>
    </cfRule>
    <cfRule type="cellIs" dxfId="64" priority="20" operator="lessThan">
      <formula>0</formula>
    </cfRule>
  </conditionalFormatting>
  <conditionalFormatting sqref="BA150:BA171">
    <cfRule type="cellIs" dxfId="63" priority="17" operator="greaterThan">
      <formula>0</formula>
    </cfRule>
    <cfRule type="cellIs" dxfId="62" priority="18" operator="lessThan">
      <formula>0</formula>
    </cfRule>
  </conditionalFormatting>
  <conditionalFormatting sqref="BD150:BD171">
    <cfRule type="cellIs" dxfId="61" priority="15" operator="greaterThan">
      <formula>0</formula>
    </cfRule>
    <cfRule type="cellIs" dxfId="60" priority="16" operator="lessThan">
      <formula>0</formula>
    </cfRule>
  </conditionalFormatting>
  <conditionalFormatting sqref="E170:E191">
    <cfRule type="cellIs" dxfId="59" priority="13" operator="greaterThan">
      <formula>0</formula>
    </cfRule>
    <cfRule type="cellIs" dxfId="58" priority="14" operator="lessThan">
      <formula>0</formula>
    </cfRule>
  </conditionalFormatting>
  <conditionalFormatting sqref="I170:I191">
    <cfRule type="cellIs" dxfId="57" priority="11" operator="greaterThan">
      <formula>0</formula>
    </cfRule>
    <cfRule type="cellIs" dxfId="56" priority="12" operator="lessThan">
      <formula>0</formula>
    </cfRule>
  </conditionalFormatting>
  <conditionalFormatting sqref="M170:M191">
    <cfRule type="cellIs" dxfId="55" priority="9" operator="greaterThan">
      <formula>0</formula>
    </cfRule>
    <cfRule type="cellIs" dxfId="54" priority="10" operator="lessThan">
      <formula>0</formula>
    </cfRule>
  </conditionalFormatting>
  <conditionalFormatting sqref="Q170:Q191">
    <cfRule type="cellIs" dxfId="53" priority="7" operator="greaterThan">
      <formula>0</formula>
    </cfRule>
    <cfRule type="cellIs" dxfId="52" priority="8" operator="lessThan">
      <formula>0</formula>
    </cfRule>
  </conditionalFormatting>
  <conditionalFormatting sqref="U170:U191">
    <cfRule type="cellIs" dxfId="51" priority="5" operator="greaterThan">
      <formula>0</formula>
    </cfRule>
    <cfRule type="cellIs" dxfId="50" priority="6" operator="lessThan">
      <formula>0</formula>
    </cfRule>
  </conditionalFormatting>
  <conditionalFormatting sqref="Y170:Y191">
    <cfRule type="cellIs" dxfId="49" priority="3" operator="greaterThan">
      <formula>0</formula>
    </cfRule>
    <cfRule type="cellIs" dxfId="48" priority="4" operator="lessThan">
      <formula>0</formula>
    </cfRule>
  </conditionalFormatting>
  <conditionalFormatting sqref="AD150:AD171">
    <cfRule type="cellIs" dxfId="47" priority="1" operator="greaterThan">
      <formula>0</formula>
    </cfRule>
    <cfRule type="cellIs" dxfId="46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H192"/>
  <sheetViews>
    <sheetView showGridLines="0" topLeftCell="BQ1" zoomScale="90" zoomScaleNormal="90" workbookViewId="0">
      <selection activeCell="CT40" sqref="CT40"/>
    </sheetView>
  </sheetViews>
  <sheetFormatPr defaultRowHeight="12.75" x14ac:dyDescent="0.2"/>
  <cols>
    <col min="1" max="1" width="55.85546875" style="355" customWidth="1"/>
    <col min="2" max="16" width="10.85546875" style="355" customWidth="1"/>
    <col min="17" max="17" width="15.7109375" style="355" customWidth="1"/>
    <col min="18" max="19" width="11.85546875" style="355" bestFit="1" customWidth="1"/>
    <col min="20" max="21" width="9.140625" style="355"/>
    <col min="22" max="22" width="38.28515625" style="355" customWidth="1"/>
    <col min="23" max="23" width="10.28515625" style="355" customWidth="1"/>
    <col min="24" max="24" width="9.140625" style="355"/>
    <col min="25" max="25" width="11.5703125" style="355" customWidth="1"/>
    <col min="26" max="27" width="9.140625" style="355"/>
    <col min="28" max="28" width="18.5703125" style="355" customWidth="1"/>
    <col min="29" max="33" width="9.140625" style="355"/>
    <col min="34" max="34" width="13.7109375" style="355" customWidth="1"/>
    <col min="35" max="35" width="10.7109375" style="355" customWidth="1"/>
    <col min="36" max="38" width="9.140625" style="355"/>
    <col min="39" max="39" width="12.28515625" style="355" customWidth="1"/>
    <col min="40" max="40" width="10.140625" style="355" customWidth="1"/>
    <col min="41" max="41" width="9.140625" style="355"/>
    <col min="42" max="42" width="25.7109375" style="355" customWidth="1"/>
    <col min="43" max="45" width="9.140625" style="355"/>
    <col min="46" max="46" width="9.85546875" style="355" customWidth="1"/>
    <col min="47" max="51" width="9.140625" style="355"/>
    <col min="52" max="52" width="36.140625" style="355" customWidth="1"/>
    <col min="53" max="53" width="11.140625" style="355" customWidth="1"/>
    <col min="54" max="55" width="9.140625" style="355"/>
    <col min="56" max="58" width="0" style="355" hidden="1" customWidth="1"/>
    <col min="59" max="61" width="9.140625" style="355"/>
    <col min="62" max="64" width="0" style="355" hidden="1" customWidth="1"/>
    <col min="65" max="65" width="10.5703125" style="355" bestFit="1" customWidth="1"/>
    <col min="66" max="67" width="9.140625" style="355"/>
    <col min="68" max="68" width="10.140625" style="355" customWidth="1"/>
    <col min="69" max="74" width="9.140625" style="355"/>
    <col min="75" max="75" width="20" style="355" customWidth="1"/>
    <col min="76" max="76" width="10.5703125" style="355" customWidth="1"/>
    <col min="77" max="81" width="9.140625" style="355"/>
    <col min="82" max="82" width="11.42578125" style="355" customWidth="1"/>
    <col min="83" max="106" width="9.140625" style="355"/>
    <col min="107" max="107" width="11.140625" style="355" customWidth="1"/>
    <col min="108" max="108" width="10.85546875" style="355" customWidth="1"/>
    <col min="109" max="110" width="9.140625" style="355"/>
    <col min="111" max="111" width="10.5703125" style="355" bestFit="1" customWidth="1"/>
    <col min="112" max="16384" width="9.140625" style="355"/>
  </cols>
  <sheetData>
    <row r="3" spans="1:108" x14ac:dyDescent="0.2">
      <c r="A3" s="10" t="s">
        <v>1</v>
      </c>
      <c r="B3" s="11" t="str">
        <f>+BX5</f>
        <v>Sedi di Impresa anno 2022</v>
      </c>
      <c r="V3" s="10" t="s">
        <v>1</v>
      </c>
      <c r="W3" s="11" t="str">
        <f>+BA4</f>
        <v>Sedi di Impresa anno 2022</v>
      </c>
    </row>
    <row r="4" spans="1:108" x14ac:dyDescent="0.2">
      <c r="A4" s="10" t="s">
        <v>3</v>
      </c>
      <c r="B4" s="11" t="str">
        <f t="shared" ref="B4:B10" si="0">+BX6</f>
        <v>Sedi di Impresa anno 2022</v>
      </c>
      <c r="V4" s="10" t="s">
        <v>3</v>
      </c>
      <c r="W4" s="11" t="str">
        <f t="shared" ref="W4:W10" si="1">+BA5</f>
        <v>Sedi di Impresa anno 2022</v>
      </c>
      <c r="AZ4" s="10" t="s">
        <v>1</v>
      </c>
      <c r="BA4" s="11" t="str">
        <f>+BX5</f>
        <v>Sedi di Impresa anno 2022</v>
      </c>
    </row>
    <row r="5" spans="1:108" x14ac:dyDescent="0.2">
      <c r="A5" s="10" t="s">
        <v>4</v>
      </c>
      <c r="B5" s="11" t="str">
        <f t="shared" si="0"/>
        <v>CCH0005</v>
      </c>
      <c r="V5" s="10" t="s">
        <v>4</v>
      </c>
      <c r="W5" s="11" t="str">
        <f t="shared" si="1"/>
        <v>CCH0005</v>
      </c>
      <c r="AZ5" s="10" t="s">
        <v>3</v>
      </c>
      <c r="BA5" s="11" t="str">
        <f t="shared" ref="BA5:BA11" si="2">+BX6</f>
        <v>Sedi di Impresa anno 2022</v>
      </c>
      <c r="BW5" s="304" t="s">
        <v>1</v>
      </c>
      <c r="BX5" s="11" t="s">
        <v>495</v>
      </c>
      <c r="CC5" s="304" t="s">
        <v>1</v>
      </c>
      <c r="CD5" s="305" t="str">
        <f>+BX5</f>
        <v>Sedi di Impresa anno 2022</v>
      </c>
      <c r="CI5" s="304" t="s">
        <v>1</v>
      </c>
      <c r="CJ5" s="305" t="str">
        <f t="shared" ref="CJ5:CJ11" si="3">+BX5</f>
        <v>Sedi di Impresa anno 2022</v>
      </c>
      <c r="CO5" s="304" t="s">
        <v>1</v>
      </c>
      <c r="CP5" s="305" t="str">
        <f t="shared" ref="CP5:CP11" si="4">+BX5</f>
        <v>Sedi di Impresa anno 2022</v>
      </c>
      <c r="CU5" s="304" t="s">
        <v>1</v>
      </c>
      <c r="CV5" s="305" t="str">
        <f t="shared" ref="CV5:CV11" si="5">+BX5</f>
        <v>Sedi di Impresa anno 2022</v>
      </c>
      <c r="DC5" s="378" t="s">
        <v>1</v>
      </c>
      <c r="DD5" s="379" t="s">
        <v>495</v>
      </c>
    </row>
    <row r="6" spans="1:108" x14ac:dyDescent="0.2">
      <c r="A6" s="10" t="s">
        <v>6</v>
      </c>
      <c r="B6" s="11" t="str">
        <f t="shared" si="0"/>
        <v>pentaho_stkv/stkv_sedimp/20220_sa.xanalyzer</v>
      </c>
      <c r="V6" s="10" t="s">
        <v>6</v>
      </c>
      <c r="W6" s="11" t="str">
        <f t="shared" si="1"/>
        <v>pentaho_stkv/stkv_sedimp/20220_sa.xanalyzer</v>
      </c>
      <c r="AZ6" s="10" t="s">
        <v>4</v>
      </c>
      <c r="BA6" s="11" t="str">
        <f t="shared" si="2"/>
        <v>CCH0005</v>
      </c>
      <c r="BW6" s="304" t="s">
        <v>3</v>
      </c>
      <c r="BX6" s="11" t="s">
        <v>495</v>
      </c>
      <c r="CC6" s="304" t="s">
        <v>3</v>
      </c>
      <c r="CD6" s="305" t="str">
        <f t="shared" ref="CD6:CD11" si="6">+BX6</f>
        <v>Sedi di Impresa anno 2022</v>
      </c>
      <c r="CI6" s="304" t="s">
        <v>3</v>
      </c>
      <c r="CJ6" s="305" t="str">
        <f t="shared" si="3"/>
        <v>Sedi di Impresa anno 2022</v>
      </c>
      <c r="CO6" s="304" t="s">
        <v>3</v>
      </c>
      <c r="CP6" s="305" t="str">
        <f t="shared" si="4"/>
        <v>Sedi di Impresa anno 2022</v>
      </c>
      <c r="CU6" s="304" t="s">
        <v>3</v>
      </c>
      <c r="CV6" s="305" t="str">
        <f t="shared" si="5"/>
        <v>Sedi di Impresa anno 2022</v>
      </c>
      <c r="DC6" s="378" t="s">
        <v>3</v>
      </c>
      <c r="DD6" s="379" t="s">
        <v>495</v>
      </c>
    </row>
    <row r="7" spans="1:108" x14ac:dyDescent="0.2">
      <c r="A7" s="10" t="s">
        <v>8</v>
      </c>
      <c r="B7" s="11" t="str">
        <f t="shared" si="0"/>
        <v>31-gen-2023 11.18.56</v>
      </c>
      <c r="V7" s="10" t="s">
        <v>8</v>
      </c>
      <c r="W7" s="11" t="str">
        <f t="shared" si="1"/>
        <v>31-gen-2023 11.18.56</v>
      </c>
      <c r="AZ7" s="10" t="s">
        <v>6</v>
      </c>
      <c r="BA7" s="11" t="str">
        <f t="shared" si="2"/>
        <v>pentaho_stkv/stkv_sedimp/20220_sa.xanalyzer</v>
      </c>
      <c r="BW7" s="304" t="s">
        <v>4</v>
      </c>
      <c r="BX7" s="379" t="s">
        <v>5</v>
      </c>
      <c r="BY7" s="379"/>
      <c r="CC7" s="304" t="s">
        <v>4</v>
      </c>
      <c r="CD7" s="305" t="str">
        <f t="shared" si="6"/>
        <v>CCH0005</v>
      </c>
      <c r="CE7" s="379"/>
      <c r="CI7" s="304" t="s">
        <v>4</v>
      </c>
      <c r="CJ7" s="305" t="str">
        <f t="shared" si="3"/>
        <v>CCH0005</v>
      </c>
      <c r="CO7" s="304" t="s">
        <v>4</v>
      </c>
      <c r="CP7" s="305" t="str">
        <f t="shared" si="4"/>
        <v>CCH0005</v>
      </c>
      <c r="CU7" s="304" t="s">
        <v>4</v>
      </c>
      <c r="CV7" s="305" t="str">
        <f t="shared" si="5"/>
        <v>CCH0005</v>
      </c>
      <c r="DC7" s="378" t="s">
        <v>4</v>
      </c>
      <c r="DD7" s="379" t="s">
        <v>5</v>
      </c>
    </row>
    <row r="8" spans="1:108" x14ac:dyDescent="0.2">
      <c r="A8" s="10" t="s">
        <v>10</v>
      </c>
      <c r="B8" s="11" t="str">
        <f t="shared" si="0"/>
        <v>20220_sedi_sa</v>
      </c>
      <c r="V8" s="10" t="s">
        <v>10</v>
      </c>
      <c r="W8" s="11" t="str">
        <f t="shared" si="1"/>
        <v>20220_sedi_sa</v>
      </c>
      <c r="AZ8" s="10" t="s">
        <v>8</v>
      </c>
      <c r="BA8" s="11" t="str">
        <f t="shared" si="2"/>
        <v>31-gen-2023 11.18.56</v>
      </c>
      <c r="BW8" s="304" t="s">
        <v>6</v>
      </c>
      <c r="BX8" s="379" t="s">
        <v>496</v>
      </c>
      <c r="BY8" s="379"/>
      <c r="CC8" s="304" t="s">
        <v>6</v>
      </c>
      <c r="CD8" s="305" t="str">
        <f t="shared" si="6"/>
        <v>pentaho_stkv/stkv_sedimp/20220_sa.xanalyzer</v>
      </c>
      <c r="CE8" s="379"/>
      <c r="CI8" s="304" t="s">
        <v>6</v>
      </c>
      <c r="CJ8" s="305" t="str">
        <f t="shared" si="3"/>
        <v>pentaho_stkv/stkv_sedimp/20220_sa.xanalyzer</v>
      </c>
      <c r="CO8" s="304" t="s">
        <v>6</v>
      </c>
      <c r="CP8" s="305" t="str">
        <f t="shared" si="4"/>
        <v>pentaho_stkv/stkv_sedimp/20220_sa.xanalyzer</v>
      </c>
      <c r="CU8" s="304" t="s">
        <v>6</v>
      </c>
      <c r="CV8" s="305" t="str">
        <f t="shared" si="5"/>
        <v>pentaho_stkv/stkv_sedimp/20220_sa.xanalyzer</v>
      </c>
      <c r="DC8" s="378" t="s">
        <v>6</v>
      </c>
      <c r="DD8" s="379" t="s">
        <v>496</v>
      </c>
    </row>
    <row r="9" spans="1:108" x14ac:dyDescent="0.2">
      <c r="A9" s="10" t="s">
        <v>12</v>
      </c>
      <c r="B9" s="11" t="str">
        <f t="shared" si="0"/>
        <v>31-gen-2023 11.18.56</v>
      </c>
      <c r="V9" s="10" t="s">
        <v>12</v>
      </c>
      <c r="W9" s="11" t="str">
        <f t="shared" si="1"/>
        <v>31-gen-2023 11.18.56</v>
      </c>
      <c r="AZ9" s="10" t="s">
        <v>10</v>
      </c>
      <c r="BA9" s="11" t="str">
        <f t="shared" si="2"/>
        <v>20220_sedi_sa</v>
      </c>
      <c r="BW9" s="304" t="s">
        <v>8</v>
      </c>
      <c r="BX9" s="379" t="s">
        <v>497</v>
      </c>
      <c r="BY9" s="379"/>
      <c r="CC9" s="304" t="s">
        <v>8</v>
      </c>
      <c r="CD9" s="305" t="str">
        <f t="shared" si="6"/>
        <v>31-gen-2023 11.18.56</v>
      </c>
      <c r="CE9" s="379"/>
      <c r="CI9" s="304" t="s">
        <v>8</v>
      </c>
      <c r="CJ9" s="305" t="str">
        <f t="shared" si="3"/>
        <v>31-gen-2023 11.18.56</v>
      </c>
      <c r="CO9" s="304" t="s">
        <v>8</v>
      </c>
      <c r="CP9" s="305" t="str">
        <f t="shared" si="4"/>
        <v>31-gen-2023 11.18.56</v>
      </c>
      <c r="CU9" s="304" t="s">
        <v>8</v>
      </c>
      <c r="CV9" s="305" t="str">
        <f t="shared" si="5"/>
        <v>31-gen-2023 11.18.56</v>
      </c>
      <c r="DC9" s="378" t="s">
        <v>8</v>
      </c>
      <c r="DD9" s="379" t="s">
        <v>499</v>
      </c>
    </row>
    <row r="10" spans="1:108" x14ac:dyDescent="0.2">
      <c r="A10" s="10" t="s">
        <v>13</v>
      </c>
      <c r="B10" s="11" t="str">
        <f t="shared" si="0"/>
        <v>Regione includes ABRUZZO</v>
      </c>
      <c r="V10" s="10" t="s">
        <v>13</v>
      </c>
      <c r="W10" s="11" t="str">
        <f t="shared" si="1"/>
        <v>Regione includes ABRUZZO</v>
      </c>
      <c r="AZ10" s="10" t="s">
        <v>12</v>
      </c>
      <c r="BA10" s="11" t="str">
        <f t="shared" si="2"/>
        <v>31-gen-2023 11.18.56</v>
      </c>
      <c r="BW10" s="304" t="s">
        <v>10</v>
      </c>
      <c r="BX10" s="379" t="s">
        <v>498</v>
      </c>
      <c r="BY10" s="379"/>
      <c r="CC10" s="304" t="s">
        <v>10</v>
      </c>
      <c r="CD10" s="305" t="str">
        <f t="shared" si="6"/>
        <v>20220_sedi_sa</v>
      </c>
      <c r="CE10" s="379"/>
      <c r="CI10" s="304" t="s">
        <v>10</v>
      </c>
      <c r="CJ10" s="305" t="str">
        <f t="shared" si="3"/>
        <v>20220_sedi_sa</v>
      </c>
      <c r="CO10" s="304" t="s">
        <v>10</v>
      </c>
      <c r="CP10" s="305" t="str">
        <f t="shared" si="4"/>
        <v>20220_sedi_sa</v>
      </c>
      <c r="CU10" s="304" t="s">
        <v>10</v>
      </c>
      <c r="CV10" s="305" t="str">
        <f t="shared" si="5"/>
        <v>20220_sedi_sa</v>
      </c>
      <c r="DC10" s="378" t="s">
        <v>10</v>
      </c>
      <c r="DD10" s="379" t="s">
        <v>498</v>
      </c>
    </row>
    <row r="11" spans="1:108" x14ac:dyDescent="0.2">
      <c r="AZ11" s="10" t="s">
        <v>13</v>
      </c>
      <c r="BA11" s="11" t="str">
        <f t="shared" si="2"/>
        <v>Regione includes ABRUZZO</v>
      </c>
      <c r="BW11" s="304" t="s">
        <v>12</v>
      </c>
      <c r="BX11" s="379" t="s">
        <v>497</v>
      </c>
      <c r="BY11" s="379"/>
      <c r="CC11" s="304" t="s">
        <v>12</v>
      </c>
      <c r="CD11" s="305" t="str">
        <f t="shared" si="6"/>
        <v>31-gen-2023 11.18.56</v>
      </c>
      <c r="CE11" s="379"/>
      <c r="CI11" s="304" t="s">
        <v>12</v>
      </c>
      <c r="CJ11" s="305" t="str">
        <f t="shared" si="3"/>
        <v>31-gen-2023 11.18.56</v>
      </c>
      <c r="CO11" s="304" t="s">
        <v>12</v>
      </c>
      <c r="CP11" s="305" t="str">
        <f t="shared" si="4"/>
        <v>31-gen-2023 11.18.56</v>
      </c>
      <c r="CU11" s="304" t="s">
        <v>12</v>
      </c>
      <c r="CV11" s="305" t="str">
        <f t="shared" si="5"/>
        <v>31-gen-2023 11.18.56</v>
      </c>
      <c r="DC11" s="378" t="s">
        <v>12</v>
      </c>
      <c r="DD11" s="379" t="s">
        <v>499</v>
      </c>
    </row>
    <row r="12" spans="1:108" x14ac:dyDescent="0.2">
      <c r="A12" s="14" t="s">
        <v>0</v>
      </c>
      <c r="AZ12" s="14" t="s">
        <v>0</v>
      </c>
      <c r="BW12" s="304" t="s">
        <v>13</v>
      </c>
      <c r="BX12" s="379" t="s">
        <v>14</v>
      </c>
      <c r="BY12" s="379" t="s">
        <v>14</v>
      </c>
      <c r="CC12" s="304" t="s">
        <v>13</v>
      </c>
      <c r="CD12" s="305" t="s">
        <v>290</v>
      </c>
      <c r="CE12" s="379"/>
      <c r="CI12" s="304" t="s">
        <v>13</v>
      </c>
      <c r="CJ12" s="305" t="s">
        <v>293</v>
      </c>
      <c r="CO12" s="304" t="s">
        <v>13</v>
      </c>
      <c r="CP12" s="305" t="s">
        <v>340</v>
      </c>
      <c r="CU12" s="304" t="s">
        <v>13</v>
      </c>
      <c r="CV12" s="305" t="s">
        <v>342</v>
      </c>
      <c r="DC12" s="378" t="s">
        <v>13</v>
      </c>
      <c r="DD12" s="379" t="s">
        <v>14</v>
      </c>
    </row>
    <row r="14" spans="1:108" x14ac:dyDescent="0.2">
      <c r="BW14" s="306" t="s">
        <v>0</v>
      </c>
      <c r="CC14" s="306" t="s">
        <v>0</v>
      </c>
      <c r="CI14" s="306" t="s">
        <v>0</v>
      </c>
      <c r="CO14" s="306" t="s">
        <v>0</v>
      </c>
      <c r="CU14" s="306" t="s">
        <v>0</v>
      </c>
      <c r="DC14" s="380" t="s">
        <v>0</v>
      </c>
    </row>
    <row r="16" spans="1:108" x14ac:dyDescent="0.2">
      <c r="A16" s="355" t="s">
        <v>0</v>
      </c>
      <c r="V16" s="355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355" t="s">
        <v>0</v>
      </c>
      <c r="BA16" s="350" t="s">
        <v>15</v>
      </c>
      <c r="BB16" s="350" t="s">
        <v>0</v>
      </c>
      <c r="BC16" s="350" t="s">
        <v>0</v>
      </c>
      <c r="BD16" s="350" t="s">
        <v>0</v>
      </c>
      <c r="BE16" s="350" t="s">
        <v>0</v>
      </c>
      <c r="BF16" s="350" t="s">
        <v>0</v>
      </c>
      <c r="BG16" s="350" t="s">
        <v>0</v>
      </c>
      <c r="BH16" s="350" t="s">
        <v>0</v>
      </c>
      <c r="BI16" s="350" t="s">
        <v>0</v>
      </c>
      <c r="BJ16" s="350" t="s">
        <v>0</v>
      </c>
      <c r="BK16" s="350" t="s">
        <v>0</v>
      </c>
      <c r="BL16" s="350" t="s">
        <v>0</v>
      </c>
      <c r="BM16" s="350" t="s">
        <v>0</v>
      </c>
      <c r="BN16" s="350" t="s">
        <v>0</v>
      </c>
      <c r="BO16" s="350" t="s">
        <v>0</v>
      </c>
    </row>
    <row r="17" spans="1:112" ht="25.5" x14ac:dyDescent="0.2">
      <c r="A17" s="350" t="s">
        <v>495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AZ17" s="350" t="str">
        <f>+A17</f>
        <v>Sedi di Impresa anno 2022</v>
      </c>
      <c r="BA17" s="790" t="s">
        <v>16</v>
      </c>
      <c r="BB17" s="791"/>
      <c r="BC17" s="792"/>
      <c r="BD17" s="351" t="s">
        <v>17</v>
      </c>
      <c r="BE17" s="351" t="s">
        <v>0</v>
      </c>
      <c r="BF17" s="351" t="s">
        <v>0</v>
      </c>
      <c r="BG17" s="790" t="s">
        <v>18</v>
      </c>
      <c r="BH17" s="791" t="s">
        <v>0</v>
      </c>
      <c r="BI17" s="792" t="s">
        <v>0</v>
      </c>
      <c r="BJ17" s="351" t="s">
        <v>19</v>
      </c>
      <c r="BK17" s="351" t="s">
        <v>0</v>
      </c>
      <c r="BL17" s="351" t="s">
        <v>0</v>
      </c>
      <c r="BM17" s="790" t="s">
        <v>66</v>
      </c>
      <c r="BN17" s="791"/>
      <c r="BO17" s="792"/>
      <c r="BP17" s="790" t="s">
        <v>436</v>
      </c>
      <c r="BQ17" s="791" t="s">
        <v>0</v>
      </c>
      <c r="BR17" s="792" t="s">
        <v>0</v>
      </c>
    </row>
    <row r="18" spans="1:112" ht="25.5" x14ac:dyDescent="0.2">
      <c r="A18" s="350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350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350" t="s">
        <v>21</v>
      </c>
      <c r="BA18" s="311" t="s">
        <v>22</v>
      </c>
      <c r="BB18" s="311" t="s">
        <v>23</v>
      </c>
      <c r="BC18" s="311" t="s">
        <v>24</v>
      </c>
      <c r="BD18" s="311" t="s">
        <v>22</v>
      </c>
      <c r="BE18" s="311" t="s">
        <v>23</v>
      </c>
      <c r="BF18" s="311" t="s">
        <v>24</v>
      </c>
      <c r="BG18" s="311" t="s">
        <v>22</v>
      </c>
      <c r="BH18" s="311" t="s">
        <v>23</v>
      </c>
      <c r="BI18" s="311" t="s">
        <v>24</v>
      </c>
      <c r="BJ18" s="311" t="s">
        <v>22</v>
      </c>
      <c r="BK18" s="311" t="s">
        <v>23</v>
      </c>
      <c r="BL18" s="311" t="s">
        <v>24</v>
      </c>
      <c r="BM18" s="311" t="s">
        <v>22</v>
      </c>
      <c r="BN18" s="311" t="s">
        <v>23</v>
      </c>
      <c r="BO18" s="311" t="s">
        <v>24</v>
      </c>
      <c r="BP18" s="311" t="s">
        <v>22</v>
      </c>
      <c r="BQ18" s="311" t="s">
        <v>23</v>
      </c>
      <c r="BR18" s="311" t="s">
        <v>24</v>
      </c>
      <c r="BW18" s="357" t="s">
        <v>21</v>
      </c>
      <c r="BX18" s="298" t="s">
        <v>22</v>
      </c>
      <c r="BY18" s="298" t="s">
        <v>23</v>
      </c>
      <c r="BZ18" s="298" t="s">
        <v>24</v>
      </c>
      <c r="CA18" s="197" t="s">
        <v>82</v>
      </c>
      <c r="CC18" s="357" t="s">
        <v>21</v>
      </c>
      <c r="CD18" s="298" t="s">
        <v>22</v>
      </c>
      <c r="CE18" s="298" t="s">
        <v>23</v>
      </c>
      <c r="CF18" s="298" t="s">
        <v>24</v>
      </c>
      <c r="CG18" s="198" t="s">
        <v>82</v>
      </c>
      <c r="CI18" s="357" t="s">
        <v>21</v>
      </c>
      <c r="CJ18" s="298" t="s">
        <v>22</v>
      </c>
      <c r="CK18" s="298" t="s">
        <v>23</v>
      </c>
      <c r="CL18" s="298" t="s">
        <v>24</v>
      </c>
      <c r="CM18" s="198" t="s">
        <v>82</v>
      </c>
      <c r="CO18" s="357" t="s">
        <v>21</v>
      </c>
      <c r="CP18" s="298" t="s">
        <v>22</v>
      </c>
      <c r="CQ18" s="298" t="s">
        <v>23</v>
      </c>
      <c r="CR18" s="298" t="s">
        <v>24</v>
      </c>
      <c r="CS18" s="198" t="s">
        <v>82</v>
      </c>
      <c r="CU18" s="357" t="s">
        <v>21</v>
      </c>
      <c r="CV18" s="298" t="s">
        <v>22</v>
      </c>
      <c r="CW18" s="298" t="s">
        <v>23</v>
      </c>
      <c r="CX18" s="298" t="s">
        <v>24</v>
      </c>
      <c r="CY18" s="198" t="s">
        <v>82</v>
      </c>
      <c r="DC18" s="368" t="s">
        <v>15</v>
      </c>
      <c r="DD18" s="369" t="s">
        <v>22</v>
      </c>
      <c r="DE18" s="369" t="s">
        <v>23</v>
      </c>
      <c r="DF18" s="369" t="s">
        <v>24</v>
      </c>
      <c r="DG18" s="369" t="s">
        <v>87</v>
      </c>
    </row>
    <row r="19" spans="1:112" x14ac:dyDescent="0.2">
      <c r="A19" s="356" t="s">
        <v>25</v>
      </c>
      <c r="B19" s="15">
        <f t="shared" ref="B19:D40" si="7">+CD19</f>
        <v>12121</v>
      </c>
      <c r="C19" s="15">
        <f t="shared" si="7"/>
        <v>279</v>
      </c>
      <c r="D19" s="15">
        <f t="shared" si="7"/>
        <v>593</v>
      </c>
      <c r="E19" s="15">
        <f t="shared" ref="E19:G40" si="8">+CP19</f>
        <v>3959</v>
      </c>
      <c r="F19" s="15">
        <f t="shared" si="8"/>
        <v>164</v>
      </c>
      <c r="G19" s="15">
        <f t="shared" si="8"/>
        <v>169</v>
      </c>
      <c r="H19" s="15">
        <f t="shared" ref="H19:J40" si="9">+CJ19</f>
        <v>4121</v>
      </c>
      <c r="I19" s="15">
        <f t="shared" si="9"/>
        <v>131</v>
      </c>
      <c r="J19" s="15">
        <f t="shared" si="9"/>
        <v>250</v>
      </c>
      <c r="K19" s="15">
        <f t="shared" ref="K19:M40" si="10">+CV19</f>
        <v>5918</v>
      </c>
      <c r="L19" s="15">
        <f t="shared" si="10"/>
        <v>168</v>
      </c>
      <c r="M19" s="15">
        <f t="shared" si="10"/>
        <v>209</v>
      </c>
      <c r="N19" s="16">
        <f>+BX19</f>
        <v>26119</v>
      </c>
      <c r="O19" s="16">
        <f>+BY19</f>
        <v>742</v>
      </c>
      <c r="P19" s="206">
        <f>+BZ19</f>
        <v>1221</v>
      </c>
      <c r="Q19" s="208">
        <f>+B19+H19</f>
        <v>16242</v>
      </c>
      <c r="R19" s="15">
        <f>+C19+I19</f>
        <v>410</v>
      </c>
      <c r="S19" s="209">
        <f>+D19+J19</f>
        <v>843</v>
      </c>
      <c r="V19" s="356" t="s">
        <v>25</v>
      </c>
      <c r="W19" s="15">
        <f>+B19</f>
        <v>12121</v>
      </c>
      <c r="X19" s="22">
        <f>+W19/$W$40</f>
        <v>0.27313083059173465</v>
      </c>
      <c r="Y19" s="22">
        <f>+W19/AM19</f>
        <v>0.46406830276809985</v>
      </c>
      <c r="Z19" s="15">
        <f t="shared" ref="Z19:AE19" si="11">+C19</f>
        <v>279</v>
      </c>
      <c r="AA19" s="15">
        <f t="shared" si="11"/>
        <v>593</v>
      </c>
      <c r="AB19" s="15">
        <f t="shared" si="11"/>
        <v>3959</v>
      </c>
      <c r="AC19" s="15">
        <f t="shared" si="11"/>
        <v>164</v>
      </c>
      <c r="AD19" s="15">
        <f t="shared" si="11"/>
        <v>169</v>
      </c>
      <c r="AE19" s="15">
        <f t="shared" si="11"/>
        <v>4121</v>
      </c>
      <c r="AF19" s="22">
        <f>+AE19/$AE$40</f>
        <v>0.11145067070532237</v>
      </c>
      <c r="AG19" s="22">
        <f t="shared" ref="AG19:AG24" si="12">+AE19/AM19</f>
        <v>0.15777786285845552</v>
      </c>
      <c r="AH19" s="15">
        <f t="shared" ref="AH19:AM19" si="13">+I19</f>
        <v>131</v>
      </c>
      <c r="AI19" s="15">
        <f t="shared" si="13"/>
        <v>250</v>
      </c>
      <c r="AJ19" s="15">
        <f t="shared" si="13"/>
        <v>5918</v>
      </c>
      <c r="AK19" s="15">
        <f t="shared" si="13"/>
        <v>168</v>
      </c>
      <c r="AL19" s="15">
        <f t="shared" si="13"/>
        <v>209</v>
      </c>
      <c r="AM19" s="16">
        <f t="shared" si="13"/>
        <v>26119</v>
      </c>
      <c r="AN19" s="24">
        <f>+AM19/$AM$40</f>
        <v>0.17596135708318736</v>
      </c>
      <c r="AO19" s="16">
        <f>+O19</f>
        <v>742</v>
      </c>
      <c r="AP19" s="16">
        <f>+P19</f>
        <v>1221</v>
      </c>
      <c r="AT19" s="15">
        <f>+W19+AE19</f>
        <v>16242</v>
      </c>
      <c r="AU19" s="15">
        <f t="shared" ref="AU19:AV39" si="14">+Z19+AH19</f>
        <v>410</v>
      </c>
      <c r="AV19" s="15">
        <f t="shared" si="14"/>
        <v>843</v>
      </c>
      <c r="AZ19" s="356" t="s">
        <v>25</v>
      </c>
      <c r="BA19" s="15">
        <f t="shared" ref="BA19:BC40" si="15">+CD19</f>
        <v>12121</v>
      </c>
      <c r="BB19" s="15">
        <f t="shared" si="15"/>
        <v>279</v>
      </c>
      <c r="BC19" s="15">
        <f t="shared" si="15"/>
        <v>593</v>
      </c>
      <c r="BD19" s="15">
        <v>3818</v>
      </c>
      <c r="BE19" s="15">
        <v>116</v>
      </c>
      <c r="BF19" s="15">
        <v>175</v>
      </c>
      <c r="BG19" s="15">
        <f t="shared" ref="BG19:BI40" si="16">+CJ19</f>
        <v>4121</v>
      </c>
      <c r="BH19" s="15">
        <f t="shared" si="16"/>
        <v>131</v>
      </c>
      <c r="BI19" s="15">
        <f t="shared" si="16"/>
        <v>250</v>
      </c>
      <c r="BJ19" s="15">
        <v>5924</v>
      </c>
      <c r="BK19" s="15">
        <v>154</v>
      </c>
      <c r="BL19" s="15">
        <v>251</v>
      </c>
      <c r="BM19" s="16">
        <f>+BX19</f>
        <v>26119</v>
      </c>
      <c r="BN19" s="16">
        <f>+BY19</f>
        <v>742</v>
      </c>
      <c r="BO19" s="16">
        <f>+BZ19</f>
        <v>1221</v>
      </c>
      <c r="BP19" s="15">
        <f>+BA19+BG19</f>
        <v>16242</v>
      </c>
      <c r="BQ19" s="15">
        <f t="shared" ref="BQ19:BR32" si="17">+BB19+BH19</f>
        <v>410</v>
      </c>
      <c r="BR19" s="209">
        <f t="shared" si="17"/>
        <v>843</v>
      </c>
      <c r="BW19" s="358" t="s">
        <v>25</v>
      </c>
      <c r="BX19" s="372">
        <v>26119</v>
      </c>
      <c r="BY19" s="372">
        <v>742</v>
      </c>
      <c r="BZ19" s="373">
        <v>1221</v>
      </c>
      <c r="CA19" s="20">
        <f>+BY19-BZ19</f>
        <v>-479</v>
      </c>
      <c r="CC19" s="358" t="s">
        <v>25</v>
      </c>
      <c r="CD19" s="371">
        <v>12121</v>
      </c>
      <c r="CE19" s="371">
        <v>279</v>
      </c>
      <c r="CF19" s="371">
        <v>593</v>
      </c>
      <c r="CG19" s="20">
        <f>+CE19-CF19</f>
        <v>-314</v>
      </c>
      <c r="CI19" s="358" t="s">
        <v>25</v>
      </c>
      <c r="CJ19" s="371">
        <v>4121</v>
      </c>
      <c r="CK19" s="371">
        <v>131</v>
      </c>
      <c r="CL19" s="371">
        <v>250</v>
      </c>
      <c r="CM19" s="20">
        <f>+CK19-CL19</f>
        <v>-119</v>
      </c>
      <c r="CO19" s="358" t="s">
        <v>25</v>
      </c>
      <c r="CP19" s="371">
        <v>3959</v>
      </c>
      <c r="CQ19" s="371">
        <v>164</v>
      </c>
      <c r="CR19" s="371">
        <v>169</v>
      </c>
      <c r="CS19" s="20">
        <f>+CQ19-CR19</f>
        <v>-5</v>
      </c>
      <c r="CU19" s="358" t="s">
        <v>25</v>
      </c>
      <c r="CV19" s="371">
        <v>5918</v>
      </c>
      <c r="CW19" s="371">
        <v>168</v>
      </c>
      <c r="CX19" s="371">
        <v>209</v>
      </c>
      <c r="CY19" s="20">
        <f>+CW19-CX19</f>
        <v>-41</v>
      </c>
      <c r="DC19" s="370" t="s">
        <v>16</v>
      </c>
      <c r="DD19" s="371">
        <v>44378</v>
      </c>
      <c r="DE19" s="371">
        <v>1850</v>
      </c>
      <c r="DF19" s="371">
        <v>2660</v>
      </c>
      <c r="DG19" s="381">
        <v>38819</v>
      </c>
      <c r="DH19" s="54">
        <f>+DG19/DD19</f>
        <v>0.8747352291676056</v>
      </c>
    </row>
    <row r="20" spans="1:112" x14ac:dyDescent="0.2">
      <c r="A20" s="356" t="s">
        <v>26</v>
      </c>
      <c r="B20" s="15">
        <f t="shared" si="7"/>
        <v>31</v>
      </c>
      <c r="C20" s="15">
        <f t="shared" si="7"/>
        <v>0</v>
      </c>
      <c r="D20" s="15">
        <f t="shared" si="7"/>
        <v>0</v>
      </c>
      <c r="E20" s="15">
        <f t="shared" si="8"/>
        <v>27</v>
      </c>
      <c r="F20" s="15">
        <f t="shared" si="8"/>
        <v>0</v>
      </c>
      <c r="G20" s="15">
        <f t="shared" si="8"/>
        <v>0</v>
      </c>
      <c r="H20" s="15">
        <f t="shared" si="9"/>
        <v>27</v>
      </c>
      <c r="I20" s="15">
        <f t="shared" si="9"/>
        <v>0</v>
      </c>
      <c r="J20" s="15">
        <f t="shared" si="9"/>
        <v>2</v>
      </c>
      <c r="K20" s="15">
        <f t="shared" si="10"/>
        <v>23</v>
      </c>
      <c r="L20" s="15">
        <f t="shared" si="10"/>
        <v>0</v>
      </c>
      <c r="M20" s="15">
        <f t="shared" si="10"/>
        <v>0</v>
      </c>
      <c r="N20" s="16">
        <f t="shared" ref="N20:P40" si="18">+BX20</f>
        <v>108</v>
      </c>
      <c r="O20" s="16">
        <f t="shared" si="18"/>
        <v>0</v>
      </c>
      <c r="P20" s="206">
        <f t="shared" si="18"/>
        <v>2</v>
      </c>
      <c r="Q20" s="208">
        <f t="shared" ref="Q20:S39" si="19">+B20+H20</f>
        <v>58</v>
      </c>
      <c r="R20" s="15">
        <f t="shared" si="19"/>
        <v>0</v>
      </c>
      <c r="S20" s="209">
        <f t="shared" si="19"/>
        <v>2</v>
      </c>
      <c r="V20" s="356" t="s">
        <v>26</v>
      </c>
      <c r="W20" s="15">
        <f t="shared" ref="W20:W40" si="20">+B20</f>
        <v>31</v>
      </c>
      <c r="X20" s="22">
        <f t="shared" ref="X20:X40" si="21">+W20/$W$40</f>
        <v>6.9854432376402725E-4</v>
      </c>
      <c r="Y20" s="22">
        <f t="shared" ref="Y20:Y40" si="22">+W20/AM20</f>
        <v>0.28703703703703703</v>
      </c>
      <c r="Z20" s="15">
        <f t="shared" ref="Z20:Z40" si="23">+C20</f>
        <v>0</v>
      </c>
      <c r="AA20" s="15">
        <f t="shared" ref="AA20:AA40" si="24">+D20</f>
        <v>0</v>
      </c>
      <c r="AB20" s="15">
        <f t="shared" ref="AB20:AB40" si="25">+E20</f>
        <v>27</v>
      </c>
      <c r="AC20" s="15">
        <f t="shared" ref="AC20:AC40" si="26">+F20</f>
        <v>0</v>
      </c>
      <c r="AD20" s="15">
        <f t="shared" ref="AD20:AD40" si="27">+G20</f>
        <v>0</v>
      </c>
      <c r="AE20" s="15">
        <f t="shared" ref="AE20:AE40" si="28">+H20</f>
        <v>27</v>
      </c>
      <c r="AF20" s="22">
        <f t="shared" ref="AF20:AF40" si="29">+AE20/$AE$40</f>
        <v>7.3020337516226737E-4</v>
      </c>
      <c r="AG20" s="22">
        <f t="shared" si="12"/>
        <v>0.25</v>
      </c>
      <c r="AH20" s="15">
        <f t="shared" ref="AH20:AH40" si="30">+I20</f>
        <v>0</v>
      </c>
      <c r="AI20" s="15">
        <f t="shared" ref="AI20:AI40" si="31">+J20</f>
        <v>2</v>
      </c>
      <c r="AJ20" s="15">
        <f t="shared" ref="AJ20:AJ40" si="32">+K20</f>
        <v>23</v>
      </c>
      <c r="AK20" s="15">
        <f t="shared" ref="AK20:AK40" si="33">+L20</f>
        <v>0</v>
      </c>
      <c r="AL20" s="15">
        <f t="shared" ref="AL20:AL40" si="34">+M20</f>
        <v>0</v>
      </c>
      <c r="AM20" s="16">
        <f t="shared" ref="AM20:AM40" si="35">+N20</f>
        <v>108</v>
      </c>
      <c r="AN20" s="24">
        <f t="shared" ref="AN20:AN40" si="36">+AM20/$AM$40</f>
        <v>7.2758629981945085E-4</v>
      </c>
      <c r="AO20" s="16">
        <f t="shared" ref="AO20:AO40" si="37">+O20</f>
        <v>0</v>
      </c>
      <c r="AP20" s="16">
        <f t="shared" ref="AP20:AP40" si="38">+P20</f>
        <v>2</v>
      </c>
      <c r="AT20" s="15">
        <f t="shared" ref="AT20:AT37" si="39">+W20+AE20</f>
        <v>58</v>
      </c>
      <c r="AU20" s="15">
        <f t="shared" si="14"/>
        <v>0</v>
      </c>
      <c r="AV20" s="15">
        <f t="shared" si="14"/>
        <v>2</v>
      </c>
      <c r="AZ20" s="356" t="s">
        <v>26</v>
      </c>
      <c r="BA20" s="15">
        <f t="shared" si="15"/>
        <v>31</v>
      </c>
      <c r="BB20" s="15">
        <f t="shared" si="15"/>
        <v>0</v>
      </c>
      <c r="BC20" s="15">
        <f t="shared" si="15"/>
        <v>0</v>
      </c>
      <c r="BD20" s="15">
        <v>28</v>
      </c>
      <c r="BE20" s="15">
        <v>0</v>
      </c>
      <c r="BF20" s="15">
        <v>0</v>
      </c>
      <c r="BG20" s="15">
        <f t="shared" si="16"/>
        <v>27</v>
      </c>
      <c r="BH20" s="15">
        <f t="shared" si="16"/>
        <v>0</v>
      </c>
      <c r="BI20" s="15">
        <f t="shared" si="16"/>
        <v>2</v>
      </c>
      <c r="BJ20" s="15">
        <v>23</v>
      </c>
      <c r="BK20" s="15">
        <v>0</v>
      </c>
      <c r="BL20" s="15">
        <v>3</v>
      </c>
      <c r="BM20" s="16">
        <f t="shared" ref="BM20:BO40" si="40">+BX20</f>
        <v>108</v>
      </c>
      <c r="BN20" s="16">
        <f t="shared" si="40"/>
        <v>0</v>
      </c>
      <c r="BO20" s="16">
        <f t="shared" si="40"/>
        <v>2</v>
      </c>
      <c r="BP20" s="15">
        <f t="shared" ref="BP20:BP32" si="41">+BA20+BG20</f>
        <v>58</v>
      </c>
      <c r="BQ20" s="15">
        <f t="shared" si="17"/>
        <v>0</v>
      </c>
      <c r="BR20" s="209">
        <f t="shared" si="17"/>
        <v>2</v>
      </c>
      <c r="BW20" s="358" t="s">
        <v>26</v>
      </c>
      <c r="BX20" s="372">
        <v>108</v>
      </c>
      <c r="BY20" s="372">
        <v>0</v>
      </c>
      <c r="BZ20" s="373">
        <v>2</v>
      </c>
      <c r="CA20" s="20">
        <f t="shared" ref="CA20:CA40" si="42">+BY20-BZ20</f>
        <v>-2</v>
      </c>
      <c r="CC20" s="358" t="s">
        <v>26</v>
      </c>
      <c r="CD20" s="371">
        <v>31</v>
      </c>
      <c r="CE20" s="371">
        <v>0</v>
      </c>
      <c r="CF20" s="371">
        <v>0</v>
      </c>
      <c r="CG20" s="20">
        <f t="shared" ref="CG20:CG40" si="43">+CE20-CF20</f>
        <v>0</v>
      </c>
      <c r="CI20" s="358" t="s">
        <v>26</v>
      </c>
      <c r="CJ20" s="371">
        <v>27</v>
      </c>
      <c r="CK20" s="371">
        <v>0</v>
      </c>
      <c r="CL20" s="371">
        <v>2</v>
      </c>
      <c r="CM20" s="20">
        <f t="shared" ref="CM20:CM40" si="44">+CK20-CL20</f>
        <v>-2</v>
      </c>
      <c r="CO20" s="358" t="s">
        <v>26</v>
      </c>
      <c r="CP20" s="371">
        <v>27</v>
      </c>
      <c r="CQ20" s="371">
        <v>0</v>
      </c>
      <c r="CR20" s="371">
        <v>0</v>
      </c>
      <c r="CS20" s="20">
        <f t="shared" ref="CS20:CS40" si="45">+CQ20-CR20</f>
        <v>0</v>
      </c>
      <c r="CU20" s="358" t="s">
        <v>26</v>
      </c>
      <c r="CV20" s="371">
        <v>23</v>
      </c>
      <c r="CW20" s="371">
        <v>0</v>
      </c>
      <c r="CX20" s="371">
        <v>0</v>
      </c>
      <c r="CY20" s="20">
        <f t="shared" ref="CY20:CY40" si="46">+CW20-CX20</f>
        <v>0</v>
      </c>
      <c r="DC20" s="370" t="s">
        <v>17</v>
      </c>
      <c r="DD20" s="371">
        <v>30531</v>
      </c>
      <c r="DE20" s="371">
        <v>1441</v>
      </c>
      <c r="DF20" s="371">
        <v>1271</v>
      </c>
      <c r="DG20" s="381">
        <v>25565</v>
      </c>
      <c r="DH20" s="54">
        <f>+DG20/DD20</f>
        <v>0.83734564868494321</v>
      </c>
    </row>
    <row r="21" spans="1:112" x14ac:dyDescent="0.2">
      <c r="A21" s="356" t="s">
        <v>27</v>
      </c>
      <c r="B21" s="15">
        <f t="shared" si="7"/>
        <v>3765</v>
      </c>
      <c r="C21" s="15">
        <f t="shared" si="7"/>
        <v>70</v>
      </c>
      <c r="D21" s="15">
        <f t="shared" si="7"/>
        <v>196</v>
      </c>
      <c r="E21" s="15">
        <f t="shared" si="8"/>
        <v>2251</v>
      </c>
      <c r="F21" s="15">
        <f t="shared" si="8"/>
        <v>44</v>
      </c>
      <c r="G21" s="15">
        <f t="shared" si="8"/>
        <v>77</v>
      </c>
      <c r="H21" s="15">
        <f t="shared" si="9"/>
        <v>2910</v>
      </c>
      <c r="I21" s="15">
        <f t="shared" si="9"/>
        <v>74</v>
      </c>
      <c r="J21" s="15">
        <f t="shared" si="9"/>
        <v>189</v>
      </c>
      <c r="K21" s="15">
        <f t="shared" si="10"/>
        <v>4241</v>
      </c>
      <c r="L21" s="15">
        <f t="shared" si="10"/>
        <v>114</v>
      </c>
      <c r="M21" s="15">
        <f t="shared" si="10"/>
        <v>169</v>
      </c>
      <c r="N21" s="16">
        <f t="shared" si="18"/>
        <v>13167</v>
      </c>
      <c r="O21" s="16">
        <f t="shared" si="18"/>
        <v>302</v>
      </c>
      <c r="P21" s="206">
        <f t="shared" si="18"/>
        <v>631</v>
      </c>
      <c r="Q21" s="208">
        <f t="shared" si="19"/>
        <v>6675</v>
      </c>
      <c r="R21" s="15">
        <f t="shared" si="19"/>
        <v>144</v>
      </c>
      <c r="S21" s="209">
        <f t="shared" si="19"/>
        <v>385</v>
      </c>
      <c r="V21" s="356" t="s">
        <v>27</v>
      </c>
      <c r="W21" s="15">
        <f t="shared" si="20"/>
        <v>3765</v>
      </c>
      <c r="X21" s="22">
        <f t="shared" si="21"/>
        <v>8.4839334805534281E-2</v>
      </c>
      <c r="Y21" s="22">
        <f t="shared" si="22"/>
        <v>0.28594212804739122</v>
      </c>
      <c r="Z21" s="15">
        <f t="shared" si="23"/>
        <v>70</v>
      </c>
      <c r="AA21" s="15">
        <f t="shared" si="24"/>
        <v>196</v>
      </c>
      <c r="AB21" s="15">
        <f t="shared" si="25"/>
        <v>2251</v>
      </c>
      <c r="AC21" s="15">
        <f t="shared" si="26"/>
        <v>44</v>
      </c>
      <c r="AD21" s="15">
        <f t="shared" si="27"/>
        <v>77</v>
      </c>
      <c r="AE21" s="15">
        <f t="shared" si="28"/>
        <v>2910</v>
      </c>
      <c r="AF21" s="22">
        <f t="shared" si="29"/>
        <v>7.8699697100822155E-2</v>
      </c>
      <c r="AG21" s="22">
        <f t="shared" si="12"/>
        <v>0.22100706311232626</v>
      </c>
      <c r="AH21" s="15">
        <f t="shared" si="30"/>
        <v>74</v>
      </c>
      <c r="AI21" s="15">
        <f t="shared" si="31"/>
        <v>189</v>
      </c>
      <c r="AJ21" s="15">
        <f t="shared" si="32"/>
        <v>4241</v>
      </c>
      <c r="AK21" s="15">
        <f t="shared" si="33"/>
        <v>114</v>
      </c>
      <c r="AL21" s="15">
        <f t="shared" si="34"/>
        <v>169</v>
      </c>
      <c r="AM21" s="16">
        <f t="shared" si="35"/>
        <v>13167</v>
      </c>
      <c r="AN21" s="24">
        <f t="shared" si="36"/>
        <v>8.8704896386321383E-2</v>
      </c>
      <c r="AO21" s="16">
        <f t="shared" si="37"/>
        <v>302</v>
      </c>
      <c r="AP21" s="16">
        <f t="shared" si="38"/>
        <v>631</v>
      </c>
      <c r="AS21" s="18">
        <f>+AT21/AM40</f>
        <v>4.4968875474952166E-2</v>
      </c>
      <c r="AT21" s="15">
        <f t="shared" si="39"/>
        <v>6675</v>
      </c>
      <c r="AU21" s="15">
        <f t="shared" si="14"/>
        <v>144</v>
      </c>
      <c r="AV21" s="15">
        <f t="shared" si="14"/>
        <v>385</v>
      </c>
      <c r="AZ21" s="356" t="s">
        <v>27</v>
      </c>
      <c r="BA21" s="15">
        <f t="shared" si="15"/>
        <v>3765</v>
      </c>
      <c r="BB21" s="15">
        <f t="shared" si="15"/>
        <v>70</v>
      </c>
      <c r="BC21" s="15">
        <f t="shared" si="15"/>
        <v>196</v>
      </c>
      <c r="BD21" s="15">
        <v>2317</v>
      </c>
      <c r="BE21" s="15">
        <v>56</v>
      </c>
      <c r="BF21" s="15">
        <v>109</v>
      </c>
      <c r="BG21" s="15">
        <f t="shared" si="16"/>
        <v>2910</v>
      </c>
      <c r="BH21" s="15">
        <f t="shared" si="16"/>
        <v>74</v>
      </c>
      <c r="BI21" s="15">
        <f t="shared" si="16"/>
        <v>189</v>
      </c>
      <c r="BJ21" s="15">
        <v>4313</v>
      </c>
      <c r="BK21" s="15">
        <v>161</v>
      </c>
      <c r="BL21" s="15">
        <v>292</v>
      </c>
      <c r="BM21" s="16">
        <f t="shared" si="40"/>
        <v>13167</v>
      </c>
      <c r="BN21" s="16">
        <f t="shared" si="40"/>
        <v>302</v>
      </c>
      <c r="BO21" s="16">
        <f t="shared" si="40"/>
        <v>631</v>
      </c>
      <c r="BP21" s="15">
        <f t="shared" si="41"/>
        <v>6675</v>
      </c>
      <c r="BQ21" s="15">
        <f t="shared" si="17"/>
        <v>144</v>
      </c>
      <c r="BR21" s="209">
        <f t="shared" si="17"/>
        <v>385</v>
      </c>
      <c r="BW21" s="358" t="s">
        <v>27</v>
      </c>
      <c r="BX21" s="372">
        <v>13167</v>
      </c>
      <c r="BY21" s="372">
        <v>302</v>
      </c>
      <c r="BZ21" s="373">
        <v>631</v>
      </c>
      <c r="CA21" s="20">
        <f t="shared" si="42"/>
        <v>-329</v>
      </c>
      <c r="CC21" s="358" t="s">
        <v>27</v>
      </c>
      <c r="CD21" s="371">
        <v>3765</v>
      </c>
      <c r="CE21" s="371">
        <v>70</v>
      </c>
      <c r="CF21" s="371">
        <v>196</v>
      </c>
      <c r="CG21" s="20">
        <f t="shared" si="43"/>
        <v>-126</v>
      </c>
      <c r="CI21" s="358" t="s">
        <v>27</v>
      </c>
      <c r="CJ21" s="371">
        <v>2910</v>
      </c>
      <c r="CK21" s="371">
        <v>74</v>
      </c>
      <c r="CL21" s="371">
        <v>189</v>
      </c>
      <c r="CM21" s="20">
        <f t="shared" si="44"/>
        <v>-115</v>
      </c>
      <c r="CO21" s="358" t="s">
        <v>27</v>
      </c>
      <c r="CP21" s="371">
        <v>2251</v>
      </c>
      <c r="CQ21" s="371">
        <v>44</v>
      </c>
      <c r="CR21" s="371">
        <v>77</v>
      </c>
      <c r="CS21" s="20">
        <f t="shared" si="45"/>
        <v>-33</v>
      </c>
      <c r="CU21" s="358" t="s">
        <v>27</v>
      </c>
      <c r="CV21" s="371">
        <v>4241</v>
      </c>
      <c r="CW21" s="371">
        <v>114</v>
      </c>
      <c r="CX21" s="371">
        <v>169</v>
      </c>
      <c r="CY21" s="20">
        <f t="shared" si="46"/>
        <v>-55</v>
      </c>
      <c r="DC21" s="370" t="s">
        <v>18</v>
      </c>
      <c r="DD21" s="371">
        <v>36976</v>
      </c>
      <c r="DE21" s="371">
        <v>1822</v>
      </c>
      <c r="DF21" s="371">
        <v>2543</v>
      </c>
      <c r="DG21" s="381">
        <v>30800</v>
      </c>
      <c r="DH21" s="54">
        <f>+DG21/DD21</f>
        <v>0.83297273907399394</v>
      </c>
    </row>
    <row r="22" spans="1:112" x14ac:dyDescent="0.2">
      <c r="A22" s="356" t="s">
        <v>28</v>
      </c>
      <c r="B22" s="15">
        <f t="shared" si="7"/>
        <v>100</v>
      </c>
      <c r="C22" s="15">
        <f t="shared" si="7"/>
        <v>2</v>
      </c>
      <c r="D22" s="15">
        <f t="shared" si="7"/>
        <v>2</v>
      </c>
      <c r="E22" s="15">
        <f t="shared" si="8"/>
        <v>64</v>
      </c>
      <c r="F22" s="15">
        <f t="shared" si="8"/>
        <v>1</v>
      </c>
      <c r="G22" s="15">
        <f t="shared" si="8"/>
        <v>1</v>
      </c>
      <c r="H22" s="15">
        <f t="shared" si="9"/>
        <v>75</v>
      </c>
      <c r="I22" s="15">
        <f t="shared" si="9"/>
        <v>0</v>
      </c>
      <c r="J22" s="15">
        <f t="shared" si="9"/>
        <v>1</v>
      </c>
      <c r="K22" s="15">
        <f t="shared" si="10"/>
        <v>122</v>
      </c>
      <c r="L22" s="15">
        <f t="shared" si="10"/>
        <v>1</v>
      </c>
      <c r="M22" s="15">
        <f t="shared" si="10"/>
        <v>4</v>
      </c>
      <c r="N22" s="16">
        <f t="shared" si="18"/>
        <v>361</v>
      </c>
      <c r="O22" s="16">
        <f t="shared" si="18"/>
        <v>4</v>
      </c>
      <c r="P22" s="206">
        <f t="shared" si="18"/>
        <v>8</v>
      </c>
      <c r="Q22" s="208">
        <f t="shared" si="19"/>
        <v>175</v>
      </c>
      <c r="R22" s="15">
        <f t="shared" si="19"/>
        <v>2</v>
      </c>
      <c r="S22" s="209">
        <f t="shared" si="19"/>
        <v>3</v>
      </c>
      <c r="V22" s="356" t="s">
        <v>28</v>
      </c>
      <c r="W22" s="15">
        <f t="shared" si="20"/>
        <v>100</v>
      </c>
      <c r="X22" s="22">
        <f t="shared" si="21"/>
        <v>2.2533687863355717E-3</v>
      </c>
      <c r="Y22" s="22">
        <f t="shared" si="22"/>
        <v>0.2770083102493075</v>
      </c>
      <c r="Z22" s="15">
        <f t="shared" si="23"/>
        <v>2</v>
      </c>
      <c r="AA22" s="15">
        <f t="shared" si="24"/>
        <v>2</v>
      </c>
      <c r="AB22" s="15">
        <f t="shared" si="25"/>
        <v>64</v>
      </c>
      <c r="AC22" s="15">
        <f t="shared" si="26"/>
        <v>1</v>
      </c>
      <c r="AD22" s="15">
        <f t="shared" si="27"/>
        <v>1</v>
      </c>
      <c r="AE22" s="15">
        <f t="shared" si="28"/>
        <v>75</v>
      </c>
      <c r="AF22" s="22">
        <f t="shared" si="29"/>
        <v>2.028342708784076E-3</v>
      </c>
      <c r="AG22" s="22">
        <f t="shared" si="12"/>
        <v>0.2077562326869806</v>
      </c>
      <c r="AH22" s="15">
        <f t="shared" si="30"/>
        <v>0</v>
      </c>
      <c r="AI22" s="15">
        <f t="shared" si="31"/>
        <v>1</v>
      </c>
      <c r="AJ22" s="15">
        <f t="shared" si="32"/>
        <v>122</v>
      </c>
      <c r="AK22" s="15">
        <f t="shared" si="33"/>
        <v>1</v>
      </c>
      <c r="AL22" s="15">
        <f t="shared" si="34"/>
        <v>4</v>
      </c>
      <c r="AM22" s="16">
        <f t="shared" si="35"/>
        <v>361</v>
      </c>
      <c r="AN22" s="24">
        <f t="shared" si="36"/>
        <v>2.4320245762483495E-3</v>
      </c>
      <c r="AO22" s="16">
        <f t="shared" si="37"/>
        <v>4</v>
      </c>
      <c r="AP22" s="16">
        <f t="shared" si="38"/>
        <v>8</v>
      </c>
      <c r="AT22" s="15">
        <f t="shared" si="39"/>
        <v>175</v>
      </c>
      <c r="AU22" s="15">
        <f t="shared" si="14"/>
        <v>2</v>
      </c>
      <c r="AV22" s="15">
        <f t="shared" si="14"/>
        <v>3</v>
      </c>
      <c r="AZ22" s="356" t="s">
        <v>28</v>
      </c>
      <c r="BA22" s="15">
        <f t="shared" si="15"/>
        <v>100</v>
      </c>
      <c r="BB22" s="15">
        <f t="shared" si="15"/>
        <v>2</v>
      </c>
      <c r="BC22" s="15">
        <f t="shared" si="15"/>
        <v>2</v>
      </c>
      <c r="BD22" s="15">
        <v>57</v>
      </c>
      <c r="BE22" s="15">
        <v>0</v>
      </c>
      <c r="BF22" s="15">
        <v>5</v>
      </c>
      <c r="BG22" s="15">
        <f t="shared" si="16"/>
        <v>75</v>
      </c>
      <c r="BH22" s="15">
        <f t="shared" si="16"/>
        <v>0</v>
      </c>
      <c r="BI22" s="15">
        <f t="shared" si="16"/>
        <v>1</v>
      </c>
      <c r="BJ22" s="15">
        <v>133</v>
      </c>
      <c r="BK22" s="15">
        <v>1</v>
      </c>
      <c r="BL22" s="15">
        <v>3</v>
      </c>
      <c r="BM22" s="16">
        <f t="shared" si="40"/>
        <v>361</v>
      </c>
      <c r="BN22" s="16">
        <f t="shared" si="40"/>
        <v>4</v>
      </c>
      <c r="BO22" s="16">
        <f t="shared" si="40"/>
        <v>8</v>
      </c>
      <c r="BP22" s="15">
        <f t="shared" si="41"/>
        <v>175</v>
      </c>
      <c r="BQ22" s="15">
        <f t="shared" si="17"/>
        <v>2</v>
      </c>
      <c r="BR22" s="209">
        <f t="shared" si="17"/>
        <v>3</v>
      </c>
      <c r="BW22" s="358" t="s">
        <v>28</v>
      </c>
      <c r="BX22" s="372">
        <v>361</v>
      </c>
      <c r="BY22" s="372">
        <v>4</v>
      </c>
      <c r="BZ22" s="373">
        <v>8</v>
      </c>
      <c r="CA22" s="20">
        <f t="shared" si="42"/>
        <v>-4</v>
      </c>
      <c r="CC22" s="358" t="s">
        <v>28</v>
      </c>
      <c r="CD22" s="371">
        <v>100</v>
      </c>
      <c r="CE22" s="371">
        <v>2</v>
      </c>
      <c r="CF22" s="371">
        <v>2</v>
      </c>
      <c r="CG22" s="20">
        <f t="shared" si="43"/>
        <v>0</v>
      </c>
      <c r="CI22" s="358" t="s">
        <v>28</v>
      </c>
      <c r="CJ22" s="371">
        <v>75</v>
      </c>
      <c r="CK22" s="371">
        <v>0</v>
      </c>
      <c r="CL22" s="371">
        <v>1</v>
      </c>
      <c r="CM22" s="20">
        <f t="shared" si="44"/>
        <v>-1</v>
      </c>
      <c r="CO22" s="358" t="s">
        <v>28</v>
      </c>
      <c r="CP22" s="371">
        <v>64</v>
      </c>
      <c r="CQ22" s="371">
        <v>1</v>
      </c>
      <c r="CR22" s="371">
        <v>1</v>
      </c>
      <c r="CS22" s="20">
        <f t="shared" si="45"/>
        <v>0</v>
      </c>
      <c r="CU22" s="358" t="s">
        <v>28</v>
      </c>
      <c r="CV22" s="371">
        <v>122</v>
      </c>
      <c r="CW22" s="371">
        <v>1</v>
      </c>
      <c r="CX22" s="371">
        <v>4</v>
      </c>
      <c r="CY22" s="20">
        <f t="shared" si="46"/>
        <v>-3</v>
      </c>
      <c r="DC22" s="370" t="s">
        <v>19</v>
      </c>
      <c r="DD22" s="371">
        <v>36551</v>
      </c>
      <c r="DE22" s="371">
        <v>1685</v>
      </c>
      <c r="DF22" s="371">
        <v>1522</v>
      </c>
      <c r="DG22" s="381">
        <v>31464</v>
      </c>
      <c r="DH22" s="54">
        <f>+DG22/DD22</f>
        <v>0.86082460124210003</v>
      </c>
    </row>
    <row r="23" spans="1:112" ht="13.5" customHeight="1" x14ac:dyDescent="0.2">
      <c r="A23" s="356" t="s">
        <v>29</v>
      </c>
      <c r="B23" s="15">
        <f t="shared" si="7"/>
        <v>95</v>
      </c>
      <c r="C23" s="15">
        <f t="shared" si="7"/>
        <v>0</v>
      </c>
      <c r="D23" s="15">
        <f t="shared" si="7"/>
        <v>4</v>
      </c>
      <c r="E23" s="15">
        <f t="shared" si="8"/>
        <v>73</v>
      </c>
      <c r="F23" s="15">
        <f t="shared" si="8"/>
        <v>0</v>
      </c>
      <c r="G23" s="15">
        <f t="shared" si="8"/>
        <v>0</v>
      </c>
      <c r="H23" s="15">
        <f t="shared" si="9"/>
        <v>81</v>
      </c>
      <c r="I23" s="15">
        <f t="shared" si="9"/>
        <v>3</v>
      </c>
      <c r="J23" s="15">
        <f t="shared" si="9"/>
        <v>4</v>
      </c>
      <c r="K23" s="15">
        <f t="shared" si="10"/>
        <v>92</v>
      </c>
      <c r="L23" s="15">
        <f t="shared" si="10"/>
        <v>0</v>
      </c>
      <c r="M23" s="15">
        <f t="shared" si="10"/>
        <v>2</v>
      </c>
      <c r="N23" s="16">
        <f t="shared" si="18"/>
        <v>341</v>
      </c>
      <c r="O23" s="16">
        <f t="shared" si="18"/>
        <v>3</v>
      </c>
      <c r="P23" s="206">
        <f t="shared" si="18"/>
        <v>10</v>
      </c>
      <c r="Q23" s="208">
        <f t="shared" si="19"/>
        <v>176</v>
      </c>
      <c r="R23" s="15">
        <f t="shared" si="19"/>
        <v>3</v>
      </c>
      <c r="S23" s="209">
        <f t="shared" si="19"/>
        <v>8</v>
      </c>
      <c r="V23" s="356" t="s">
        <v>29</v>
      </c>
      <c r="W23" s="15">
        <f t="shared" si="20"/>
        <v>95</v>
      </c>
      <c r="X23" s="22">
        <f t="shared" si="21"/>
        <v>2.1407003470187932E-3</v>
      </c>
      <c r="Y23" s="22">
        <f t="shared" si="22"/>
        <v>0.27859237536656889</v>
      </c>
      <c r="Z23" s="15">
        <f t="shared" si="23"/>
        <v>0</v>
      </c>
      <c r="AA23" s="15">
        <f t="shared" si="24"/>
        <v>4</v>
      </c>
      <c r="AB23" s="15">
        <f t="shared" si="25"/>
        <v>73</v>
      </c>
      <c r="AC23" s="15">
        <f t="shared" si="26"/>
        <v>0</v>
      </c>
      <c r="AD23" s="15">
        <f t="shared" si="27"/>
        <v>0</v>
      </c>
      <c r="AE23" s="15">
        <f t="shared" si="28"/>
        <v>81</v>
      </c>
      <c r="AF23" s="22">
        <f t="shared" si="29"/>
        <v>2.1906101254868023E-3</v>
      </c>
      <c r="AG23" s="22">
        <f t="shared" si="12"/>
        <v>0.23753665689149561</v>
      </c>
      <c r="AH23" s="15">
        <f t="shared" si="30"/>
        <v>3</v>
      </c>
      <c r="AI23" s="15">
        <f t="shared" si="31"/>
        <v>4</v>
      </c>
      <c r="AJ23" s="15">
        <f t="shared" si="32"/>
        <v>92</v>
      </c>
      <c r="AK23" s="15">
        <f t="shared" si="33"/>
        <v>0</v>
      </c>
      <c r="AL23" s="15">
        <f t="shared" si="34"/>
        <v>2</v>
      </c>
      <c r="AM23" s="16">
        <f t="shared" si="35"/>
        <v>341</v>
      </c>
      <c r="AN23" s="24">
        <f t="shared" si="36"/>
        <v>2.2972863725780807E-3</v>
      </c>
      <c r="AO23" s="16">
        <f t="shared" si="37"/>
        <v>3</v>
      </c>
      <c r="AP23" s="16">
        <f t="shared" si="38"/>
        <v>10</v>
      </c>
      <c r="AT23" s="15">
        <f t="shared" si="39"/>
        <v>176</v>
      </c>
      <c r="AU23" s="15">
        <f t="shared" si="14"/>
        <v>3</v>
      </c>
      <c r="AV23" s="15">
        <f t="shared" si="14"/>
        <v>8</v>
      </c>
      <c r="AZ23" s="356" t="s">
        <v>29</v>
      </c>
      <c r="BA23" s="15">
        <f t="shared" si="15"/>
        <v>95</v>
      </c>
      <c r="BB23" s="15">
        <f t="shared" si="15"/>
        <v>0</v>
      </c>
      <c r="BC23" s="15">
        <f t="shared" si="15"/>
        <v>4</v>
      </c>
      <c r="BD23" s="15">
        <v>67</v>
      </c>
      <c r="BE23" s="15">
        <v>0</v>
      </c>
      <c r="BF23" s="15">
        <v>3</v>
      </c>
      <c r="BG23" s="15">
        <f t="shared" si="16"/>
        <v>81</v>
      </c>
      <c r="BH23" s="15">
        <f t="shared" si="16"/>
        <v>3</v>
      </c>
      <c r="BI23" s="15">
        <f t="shared" si="16"/>
        <v>4</v>
      </c>
      <c r="BJ23" s="15">
        <v>93</v>
      </c>
      <c r="BK23" s="15">
        <v>0</v>
      </c>
      <c r="BL23" s="15">
        <v>1</v>
      </c>
      <c r="BM23" s="16">
        <f t="shared" si="40"/>
        <v>341</v>
      </c>
      <c r="BN23" s="16">
        <f t="shared" si="40"/>
        <v>3</v>
      </c>
      <c r="BO23" s="16">
        <f t="shared" si="40"/>
        <v>10</v>
      </c>
      <c r="BP23" s="15">
        <f t="shared" si="41"/>
        <v>176</v>
      </c>
      <c r="BQ23" s="15">
        <f t="shared" si="17"/>
        <v>3</v>
      </c>
      <c r="BR23" s="209">
        <f t="shared" si="17"/>
        <v>8</v>
      </c>
      <c r="BW23" s="358" t="s">
        <v>29</v>
      </c>
      <c r="BX23" s="372">
        <v>341</v>
      </c>
      <c r="BY23" s="372">
        <v>3</v>
      </c>
      <c r="BZ23" s="373">
        <v>10</v>
      </c>
      <c r="CA23" s="20">
        <f t="shared" si="42"/>
        <v>-7</v>
      </c>
      <c r="CC23" s="358" t="s">
        <v>29</v>
      </c>
      <c r="CD23" s="371">
        <v>95</v>
      </c>
      <c r="CE23" s="371">
        <v>0</v>
      </c>
      <c r="CF23" s="371">
        <v>4</v>
      </c>
      <c r="CG23" s="20">
        <f t="shared" si="43"/>
        <v>-4</v>
      </c>
      <c r="CI23" s="358" t="s">
        <v>29</v>
      </c>
      <c r="CJ23" s="371">
        <v>81</v>
      </c>
      <c r="CK23" s="371">
        <v>3</v>
      </c>
      <c r="CL23" s="371">
        <v>4</v>
      </c>
      <c r="CM23" s="20">
        <f t="shared" si="44"/>
        <v>-1</v>
      </c>
      <c r="CO23" s="358" t="s">
        <v>29</v>
      </c>
      <c r="CP23" s="371">
        <v>73</v>
      </c>
      <c r="CQ23" s="371">
        <v>0</v>
      </c>
      <c r="CR23" s="371">
        <v>0</v>
      </c>
      <c r="CS23" s="20">
        <f t="shared" si="45"/>
        <v>0</v>
      </c>
      <c r="CU23" s="358" t="s">
        <v>29</v>
      </c>
      <c r="CV23" s="371">
        <v>92</v>
      </c>
      <c r="CW23" s="371">
        <v>0</v>
      </c>
      <c r="CX23" s="371">
        <v>2</v>
      </c>
      <c r="CY23" s="20">
        <f t="shared" si="46"/>
        <v>-2</v>
      </c>
      <c r="DC23" s="374" t="s">
        <v>20</v>
      </c>
      <c r="DD23" s="375">
        <v>148436</v>
      </c>
      <c r="DE23" s="376">
        <v>6798</v>
      </c>
      <c r="DF23" s="376">
        <v>7996</v>
      </c>
      <c r="DG23" s="377">
        <v>126648</v>
      </c>
      <c r="DH23" s="54">
        <f>+DG23/DD23</f>
        <v>0.85321620092160932</v>
      </c>
    </row>
    <row r="24" spans="1:112" x14ac:dyDescent="0.2">
      <c r="A24" s="356" t="s">
        <v>30</v>
      </c>
      <c r="B24" s="15">
        <f t="shared" si="7"/>
        <v>4967</v>
      </c>
      <c r="C24" s="15">
        <f t="shared" si="7"/>
        <v>212</v>
      </c>
      <c r="D24" s="15">
        <f t="shared" si="7"/>
        <v>412</v>
      </c>
      <c r="E24" s="15">
        <f t="shared" si="8"/>
        <v>5212</v>
      </c>
      <c r="F24" s="15">
        <f t="shared" si="8"/>
        <v>235</v>
      </c>
      <c r="G24" s="15">
        <f t="shared" si="8"/>
        <v>207</v>
      </c>
      <c r="H24" s="15">
        <f t="shared" si="9"/>
        <v>4423</v>
      </c>
      <c r="I24" s="15">
        <f t="shared" si="9"/>
        <v>165</v>
      </c>
      <c r="J24" s="15">
        <f t="shared" si="9"/>
        <v>297</v>
      </c>
      <c r="K24" s="15">
        <f t="shared" si="10"/>
        <v>4926</v>
      </c>
      <c r="L24" s="15">
        <f t="shared" si="10"/>
        <v>191</v>
      </c>
      <c r="M24" s="15">
        <f t="shared" si="10"/>
        <v>175</v>
      </c>
      <c r="N24" s="16">
        <f t="shared" si="18"/>
        <v>19528</v>
      </c>
      <c r="O24" s="16">
        <f t="shared" si="18"/>
        <v>803</v>
      </c>
      <c r="P24" s="206">
        <f t="shared" si="18"/>
        <v>1091</v>
      </c>
      <c r="Q24" s="208">
        <f t="shared" si="19"/>
        <v>9390</v>
      </c>
      <c r="R24" s="15">
        <f t="shared" si="19"/>
        <v>377</v>
      </c>
      <c r="S24" s="209">
        <f t="shared" si="19"/>
        <v>709</v>
      </c>
      <c r="V24" s="356" t="s">
        <v>30</v>
      </c>
      <c r="W24" s="15">
        <f t="shared" si="20"/>
        <v>4967</v>
      </c>
      <c r="X24" s="22">
        <f t="shared" si="21"/>
        <v>0.11192482761728785</v>
      </c>
      <c r="Y24" s="22">
        <f t="shared" si="22"/>
        <v>0.2543527242933224</v>
      </c>
      <c r="Z24" s="15">
        <f t="shared" si="23"/>
        <v>212</v>
      </c>
      <c r="AA24" s="15">
        <f t="shared" si="24"/>
        <v>412</v>
      </c>
      <c r="AB24" s="15">
        <f t="shared" si="25"/>
        <v>5212</v>
      </c>
      <c r="AC24" s="15">
        <f t="shared" si="26"/>
        <v>235</v>
      </c>
      <c r="AD24" s="15">
        <f t="shared" si="27"/>
        <v>207</v>
      </c>
      <c r="AE24" s="15">
        <f t="shared" si="28"/>
        <v>4423</v>
      </c>
      <c r="AF24" s="22">
        <f>+AE24/$AE$40</f>
        <v>0.11961813067935959</v>
      </c>
      <c r="AG24" s="22">
        <f t="shared" si="12"/>
        <v>0.22649528881605899</v>
      </c>
      <c r="AH24" s="15">
        <f t="shared" si="30"/>
        <v>165</v>
      </c>
      <c r="AI24" s="15">
        <f t="shared" si="31"/>
        <v>297</v>
      </c>
      <c r="AJ24" s="15">
        <f t="shared" si="32"/>
        <v>4926</v>
      </c>
      <c r="AK24" s="15">
        <f t="shared" si="33"/>
        <v>191</v>
      </c>
      <c r="AL24" s="15">
        <f t="shared" si="34"/>
        <v>175</v>
      </c>
      <c r="AM24" s="16">
        <f t="shared" si="35"/>
        <v>19528</v>
      </c>
      <c r="AN24" s="24">
        <f t="shared" si="36"/>
        <v>0.13155838206365034</v>
      </c>
      <c r="AO24" s="16">
        <f t="shared" si="37"/>
        <v>803</v>
      </c>
      <c r="AP24" s="16">
        <f t="shared" si="38"/>
        <v>1091</v>
      </c>
      <c r="AT24" s="15">
        <f t="shared" si="39"/>
        <v>9390</v>
      </c>
      <c r="AU24" s="15">
        <f t="shared" si="14"/>
        <v>377</v>
      </c>
      <c r="AV24" s="15">
        <f t="shared" si="14"/>
        <v>709</v>
      </c>
      <c r="AZ24" s="356" t="s">
        <v>30</v>
      </c>
      <c r="BA24" s="15">
        <f t="shared" si="15"/>
        <v>4967</v>
      </c>
      <c r="BB24" s="15">
        <f t="shared" si="15"/>
        <v>212</v>
      </c>
      <c r="BC24" s="15">
        <f t="shared" si="15"/>
        <v>412</v>
      </c>
      <c r="BD24" s="15">
        <v>5075</v>
      </c>
      <c r="BE24" s="15">
        <v>160</v>
      </c>
      <c r="BF24" s="15">
        <v>256</v>
      </c>
      <c r="BG24" s="15">
        <f t="shared" si="16"/>
        <v>4423</v>
      </c>
      <c r="BH24" s="15">
        <f t="shared" si="16"/>
        <v>165</v>
      </c>
      <c r="BI24" s="15">
        <f t="shared" si="16"/>
        <v>297</v>
      </c>
      <c r="BJ24" s="15">
        <v>4732</v>
      </c>
      <c r="BK24" s="15">
        <v>177</v>
      </c>
      <c r="BL24" s="15">
        <v>279</v>
      </c>
      <c r="BM24" s="16">
        <f t="shared" si="40"/>
        <v>19528</v>
      </c>
      <c r="BN24" s="16">
        <f t="shared" si="40"/>
        <v>803</v>
      </c>
      <c r="BO24" s="16">
        <f t="shared" si="40"/>
        <v>1091</v>
      </c>
      <c r="BP24" s="15">
        <f t="shared" si="41"/>
        <v>9390</v>
      </c>
      <c r="BQ24" s="15">
        <f t="shared" si="17"/>
        <v>377</v>
      </c>
      <c r="BR24" s="209">
        <f t="shared" si="17"/>
        <v>709</v>
      </c>
      <c r="BW24" s="358" t="s">
        <v>30</v>
      </c>
      <c r="BX24" s="372">
        <v>19528</v>
      </c>
      <c r="BY24" s="372">
        <v>803</v>
      </c>
      <c r="BZ24" s="373">
        <v>1091</v>
      </c>
      <c r="CA24" s="20">
        <f t="shared" si="42"/>
        <v>-288</v>
      </c>
      <c r="CC24" s="358" t="s">
        <v>30</v>
      </c>
      <c r="CD24" s="371">
        <v>4967</v>
      </c>
      <c r="CE24" s="371">
        <v>212</v>
      </c>
      <c r="CF24" s="371">
        <v>412</v>
      </c>
      <c r="CG24" s="20">
        <f t="shared" si="43"/>
        <v>-200</v>
      </c>
      <c r="CI24" s="358" t="s">
        <v>30</v>
      </c>
      <c r="CJ24" s="371">
        <v>4423</v>
      </c>
      <c r="CK24" s="371">
        <v>165</v>
      </c>
      <c r="CL24" s="371">
        <v>297</v>
      </c>
      <c r="CM24" s="20">
        <f t="shared" si="44"/>
        <v>-132</v>
      </c>
      <c r="CO24" s="358" t="s">
        <v>30</v>
      </c>
      <c r="CP24" s="371">
        <v>5212</v>
      </c>
      <c r="CQ24" s="371">
        <v>235</v>
      </c>
      <c r="CR24" s="371">
        <v>207</v>
      </c>
      <c r="CS24" s="20">
        <f t="shared" si="45"/>
        <v>28</v>
      </c>
      <c r="CU24" s="358" t="s">
        <v>30</v>
      </c>
      <c r="CV24" s="371">
        <v>4926</v>
      </c>
      <c r="CW24" s="371">
        <v>191</v>
      </c>
      <c r="CX24" s="371">
        <v>175</v>
      </c>
      <c r="CY24" s="20">
        <f t="shared" si="46"/>
        <v>16</v>
      </c>
    </row>
    <row r="25" spans="1:112" x14ac:dyDescent="0.2">
      <c r="A25" s="356" t="s">
        <v>31</v>
      </c>
      <c r="B25" s="15">
        <f t="shared" si="7"/>
        <v>8955</v>
      </c>
      <c r="C25" s="15">
        <f t="shared" si="7"/>
        <v>217</v>
      </c>
      <c r="D25" s="15">
        <f t="shared" si="7"/>
        <v>682</v>
      </c>
      <c r="E25" s="15">
        <f t="shared" si="8"/>
        <v>6754</v>
      </c>
      <c r="F25" s="15">
        <f t="shared" si="8"/>
        <v>165</v>
      </c>
      <c r="G25" s="15">
        <f t="shared" si="8"/>
        <v>324</v>
      </c>
      <c r="H25" s="15">
        <f t="shared" si="9"/>
        <v>10010</v>
      </c>
      <c r="I25" s="15">
        <f t="shared" si="9"/>
        <v>318</v>
      </c>
      <c r="J25" s="15">
        <f t="shared" si="9"/>
        <v>927</v>
      </c>
      <c r="K25" s="15">
        <f t="shared" si="10"/>
        <v>7975</v>
      </c>
      <c r="L25" s="15">
        <f t="shared" si="10"/>
        <v>233</v>
      </c>
      <c r="M25" s="15">
        <f t="shared" si="10"/>
        <v>391</v>
      </c>
      <c r="N25" s="16">
        <f t="shared" si="18"/>
        <v>33694</v>
      </c>
      <c r="O25" s="16">
        <f t="shared" si="18"/>
        <v>933</v>
      </c>
      <c r="P25" s="206">
        <f t="shared" si="18"/>
        <v>2324</v>
      </c>
      <c r="Q25" s="208">
        <f t="shared" si="19"/>
        <v>18965</v>
      </c>
      <c r="R25" s="15">
        <f t="shared" si="19"/>
        <v>535</v>
      </c>
      <c r="S25" s="209">
        <f t="shared" si="19"/>
        <v>1609</v>
      </c>
      <c r="V25" s="356" t="s">
        <v>31</v>
      </c>
      <c r="W25" s="15">
        <f t="shared" si="20"/>
        <v>8955</v>
      </c>
      <c r="X25" s="22">
        <f t="shared" si="21"/>
        <v>0.20178917481635045</v>
      </c>
      <c r="Y25" s="22">
        <f t="shared" si="22"/>
        <v>0.26577432183771593</v>
      </c>
      <c r="Z25" s="15">
        <f t="shared" si="23"/>
        <v>217</v>
      </c>
      <c r="AA25" s="15">
        <f t="shared" si="24"/>
        <v>682</v>
      </c>
      <c r="AB25" s="15">
        <f t="shared" si="25"/>
        <v>6754</v>
      </c>
      <c r="AC25" s="15">
        <f t="shared" si="26"/>
        <v>165</v>
      </c>
      <c r="AD25" s="15">
        <f t="shared" si="27"/>
        <v>324</v>
      </c>
      <c r="AE25" s="15">
        <f t="shared" si="28"/>
        <v>10010</v>
      </c>
      <c r="AF25" s="22">
        <f t="shared" si="29"/>
        <v>0.27071614019904805</v>
      </c>
      <c r="AG25" s="22">
        <f>+AE25/AM25</f>
        <v>0.29708553451653114</v>
      </c>
      <c r="AH25" s="15">
        <f t="shared" si="30"/>
        <v>318</v>
      </c>
      <c r="AI25" s="15">
        <f t="shared" si="31"/>
        <v>927</v>
      </c>
      <c r="AJ25" s="15">
        <f t="shared" si="32"/>
        <v>7975</v>
      </c>
      <c r="AK25" s="15">
        <f t="shared" si="33"/>
        <v>233</v>
      </c>
      <c r="AL25" s="15">
        <f t="shared" si="34"/>
        <v>391</v>
      </c>
      <c r="AM25" s="16">
        <f t="shared" si="35"/>
        <v>33694</v>
      </c>
      <c r="AN25" s="24">
        <f t="shared" si="36"/>
        <v>0.22699345172330163</v>
      </c>
      <c r="AO25" s="16">
        <f t="shared" si="37"/>
        <v>933</v>
      </c>
      <c r="AP25" s="16">
        <f t="shared" si="38"/>
        <v>2324</v>
      </c>
      <c r="AT25" s="15">
        <f t="shared" si="39"/>
        <v>18965</v>
      </c>
      <c r="AU25" s="15">
        <f t="shared" si="14"/>
        <v>535</v>
      </c>
      <c r="AV25" s="15">
        <f t="shared" si="14"/>
        <v>1609</v>
      </c>
      <c r="AZ25" s="356" t="s">
        <v>31</v>
      </c>
      <c r="BA25" s="15">
        <f t="shared" si="15"/>
        <v>8955</v>
      </c>
      <c r="BB25" s="15">
        <f t="shared" si="15"/>
        <v>217</v>
      </c>
      <c r="BC25" s="15">
        <f t="shared" si="15"/>
        <v>682</v>
      </c>
      <c r="BD25" s="15">
        <v>6883</v>
      </c>
      <c r="BE25" s="15">
        <v>232</v>
      </c>
      <c r="BF25" s="15">
        <v>486</v>
      </c>
      <c r="BG25" s="15">
        <f t="shared" si="16"/>
        <v>10010</v>
      </c>
      <c r="BH25" s="15">
        <f t="shared" si="16"/>
        <v>318</v>
      </c>
      <c r="BI25" s="15">
        <f t="shared" si="16"/>
        <v>927</v>
      </c>
      <c r="BJ25" s="15">
        <v>8057</v>
      </c>
      <c r="BK25" s="15">
        <v>381</v>
      </c>
      <c r="BL25" s="15">
        <v>555</v>
      </c>
      <c r="BM25" s="16">
        <f t="shared" si="40"/>
        <v>33694</v>
      </c>
      <c r="BN25" s="16">
        <f t="shared" si="40"/>
        <v>933</v>
      </c>
      <c r="BO25" s="16">
        <f t="shared" si="40"/>
        <v>2324</v>
      </c>
      <c r="BP25" s="15">
        <f t="shared" si="41"/>
        <v>18965</v>
      </c>
      <c r="BQ25" s="15">
        <f t="shared" si="17"/>
        <v>535</v>
      </c>
      <c r="BR25" s="209">
        <f t="shared" si="17"/>
        <v>1609</v>
      </c>
      <c r="BW25" s="358" t="s">
        <v>31</v>
      </c>
      <c r="BX25" s="372">
        <v>33694</v>
      </c>
      <c r="BY25" s="372">
        <v>933</v>
      </c>
      <c r="BZ25" s="373">
        <v>2324</v>
      </c>
      <c r="CA25" s="20">
        <f t="shared" si="42"/>
        <v>-1391</v>
      </c>
      <c r="CC25" s="358" t="s">
        <v>31</v>
      </c>
      <c r="CD25" s="371">
        <v>8955</v>
      </c>
      <c r="CE25" s="371">
        <v>217</v>
      </c>
      <c r="CF25" s="371">
        <v>682</v>
      </c>
      <c r="CG25" s="20">
        <f t="shared" si="43"/>
        <v>-465</v>
      </c>
      <c r="CI25" s="358" t="s">
        <v>31</v>
      </c>
      <c r="CJ25" s="371">
        <v>10010</v>
      </c>
      <c r="CK25" s="371">
        <v>318</v>
      </c>
      <c r="CL25" s="371">
        <v>927</v>
      </c>
      <c r="CM25" s="20">
        <f t="shared" si="44"/>
        <v>-609</v>
      </c>
      <c r="CO25" s="358" t="s">
        <v>31</v>
      </c>
      <c r="CP25" s="371">
        <v>6754</v>
      </c>
      <c r="CQ25" s="371">
        <v>165</v>
      </c>
      <c r="CR25" s="371">
        <v>324</v>
      </c>
      <c r="CS25" s="20">
        <f t="shared" si="45"/>
        <v>-159</v>
      </c>
      <c r="CU25" s="358" t="s">
        <v>31</v>
      </c>
      <c r="CV25" s="371">
        <v>7975</v>
      </c>
      <c r="CW25" s="371">
        <v>233</v>
      </c>
      <c r="CX25" s="371">
        <v>391</v>
      </c>
      <c r="CY25" s="20">
        <f t="shared" si="46"/>
        <v>-158</v>
      </c>
    </row>
    <row r="26" spans="1:112" x14ac:dyDescent="0.2">
      <c r="A26" s="356" t="s">
        <v>32</v>
      </c>
      <c r="B26" s="15">
        <f t="shared" si="7"/>
        <v>787</v>
      </c>
      <c r="C26" s="15">
        <f t="shared" si="7"/>
        <v>7</v>
      </c>
      <c r="D26" s="15">
        <f t="shared" si="7"/>
        <v>58</v>
      </c>
      <c r="E26" s="15">
        <f t="shared" si="8"/>
        <v>544</v>
      </c>
      <c r="F26" s="15">
        <f t="shared" si="8"/>
        <v>7</v>
      </c>
      <c r="G26" s="15">
        <f t="shared" si="8"/>
        <v>17</v>
      </c>
      <c r="H26" s="15">
        <f t="shared" si="9"/>
        <v>858</v>
      </c>
      <c r="I26" s="15">
        <f t="shared" si="9"/>
        <v>8</v>
      </c>
      <c r="J26" s="15">
        <f t="shared" si="9"/>
        <v>65</v>
      </c>
      <c r="K26" s="15">
        <f t="shared" si="10"/>
        <v>625</v>
      </c>
      <c r="L26" s="15">
        <f t="shared" si="10"/>
        <v>9</v>
      </c>
      <c r="M26" s="15">
        <f t="shared" si="10"/>
        <v>30</v>
      </c>
      <c r="N26" s="16">
        <f t="shared" si="18"/>
        <v>2814</v>
      </c>
      <c r="O26" s="16">
        <f t="shared" si="18"/>
        <v>31</v>
      </c>
      <c r="P26" s="206">
        <f t="shared" si="18"/>
        <v>170</v>
      </c>
      <c r="Q26" s="208">
        <f t="shared" si="19"/>
        <v>1645</v>
      </c>
      <c r="R26" s="15">
        <f t="shared" si="19"/>
        <v>15</v>
      </c>
      <c r="S26" s="209">
        <f t="shared" si="19"/>
        <v>123</v>
      </c>
      <c r="V26" s="356" t="s">
        <v>32</v>
      </c>
      <c r="W26" s="15">
        <f t="shared" si="20"/>
        <v>787</v>
      </c>
      <c r="X26" s="22">
        <f t="shared" si="21"/>
        <v>1.7734012348460948E-2</v>
      </c>
      <c r="Y26" s="22">
        <f t="shared" si="22"/>
        <v>0.27967306325515279</v>
      </c>
      <c r="Z26" s="15">
        <f t="shared" si="23"/>
        <v>7</v>
      </c>
      <c r="AA26" s="15">
        <f t="shared" si="24"/>
        <v>58</v>
      </c>
      <c r="AB26" s="15">
        <f t="shared" si="25"/>
        <v>544</v>
      </c>
      <c r="AC26" s="15">
        <f t="shared" si="26"/>
        <v>7</v>
      </c>
      <c r="AD26" s="15">
        <f t="shared" si="27"/>
        <v>17</v>
      </c>
      <c r="AE26" s="15">
        <f t="shared" si="28"/>
        <v>858</v>
      </c>
      <c r="AF26" s="22">
        <f t="shared" si="29"/>
        <v>2.3204240588489831E-2</v>
      </c>
      <c r="AG26" s="22">
        <f t="shared" ref="AG26:AG40" si="47">+AE26/AM26</f>
        <v>0.30490405117270791</v>
      </c>
      <c r="AH26" s="15">
        <f t="shared" si="30"/>
        <v>8</v>
      </c>
      <c r="AI26" s="15">
        <f t="shared" si="31"/>
        <v>65</v>
      </c>
      <c r="AJ26" s="15">
        <f t="shared" si="32"/>
        <v>625</v>
      </c>
      <c r="AK26" s="15">
        <f t="shared" si="33"/>
        <v>9</v>
      </c>
      <c r="AL26" s="15">
        <f t="shared" si="34"/>
        <v>30</v>
      </c>
      <c r="AM26" s="16">
        <f t="shared" si="35"/>
        <v>2814</v>
      </c>
      <c r="AN26" s="24">
        <f t="shared" si="36"/>
        <v>1.8957665256406801E-2</v>
      </c>
      <c r="AO26" s="16">
        <f t="shared" si="37"/>
        <v>31</v>
      </c>
      <c r="AP26" s="16">
        <f t="shared" si="38"/>
        <v>170</v>
      </c>
      <c r="AT26" s="15">
        <f t="shared" si="39"/>
        <v>1645</v>
      </c>
      <c r="AU26" s="15">
        <f t="shared" si="14"/>
        <v>15</v>
      </c>
      <c r="AV26" s="15">
        <f t="shared" si="14"/>
        <v>123</v>
      </c>
      <c r="AZ26" s="356" t="s">
        <v>32</v>
      </c>
      <c r="BA26" s="15">
        <f t="shared" si="15"/>
        <v>787</v>
      </c>
      <c r="BB26" s="15">
        <f t="shared" si="15"/>
        <v>7</v>
      </c>
      <c r="BC26" s="15">
        <f t="shared" si="15"/>
        <v>58</v>
      </c>
      <c r="BD26" s="15">
        <v>556</v>
      </c>
      <c r="BE26" s="15">
        <v>6</v>
      </c>
      <c r="BF26" s="15">
        <v>32</v>
      </c>
      <c r="BG26" s="15">
        <f t="shared" si="16"/>
        <v>858</v>
      </c>
      <c r="BH26" s="15">
        <f t="shared" si="16"/>
        <v>8</v>
      </c>
      <c r="BI26" s="15">
        <f t="shared" si="16"/>
        <v>65</v>
      </c>
      <c r="BJ26" s="15">
        <v>661</v>
      </c>
      <c r="BK26" s="15">
        <v>7</v>
      </c>
      <c r="BL26" s="15">
        <v>36</v>
      </c>
      <c r="BM26" s="16">
        <f t="shared" si="40"/>
        <v>2814</v>
      </c>
      <c r="BN26" s="16">
        <f t="shared" si="40"/>
        <v>31</v>
      </c>
      <c r="BO26" s="16">
        <f t="shared" si="40"/>
        <v>170</v>
      </c>
      <c r="BP26" s="15">
        <f t="shared" si="41"/>
        <v>1645</v>
      </c>
      <c r="BQ26" s="15">
        <f t="shared" si="17"/>
        <v>15</v>
      </c>
      <c r="BR26" s="209">
        <f t="shared" si="17"/>
        <v>123</v>
      </c>
      <c r="BW26" s="358" t="s">
        <v>32</v>
      </c>
      <c r="BX26" s="372">
        <v>2814</v>
      </c>
      <c r="BY26" s="372">
        <v>31</v>
      </c>
      <c r="BZ26" s="373">
        <v>170</v>
      </c>
      <c r="CA26" s="20">
        <f t="shared" si="42"/>
        <v>-139</v>
      </c>
      <c r="CC26" s="358" t="s">
        <v>32</v>
      </c>
      <c r="CD26" s="371">
        <v>787</v>
      </c>
      <c r="CE26" s="371">
        <v>7</v>
      </c>
      <c r="CF26" s="371">
        <v>58</v>
      </c>
      <c r="CG26" s="20">
        <f t="shared" si="43"/>
        <v>-51</v>
      </c>
      <c r="CI26" s="358" t="s">
        <v>32</v>
      </c>
      <c r="CJ26" s="371">
        <v>858</v>
      </c>
      <c r="CK26" s="371">
        <v>8</v>
      </c>
      <c r="CL26" s="371">
        <v>65</v>
      </c>
      <c r="CM26" s="20">
        <f t="shared" si="44"/>
        <v>-57</v>
      </c>
      <c r="CO26" s="358" t="s">
        <v>32</v>
      </c>
      <c r="CP26" s="371">
        <v>544</v>
      </c>
      <c r="CQ26" s="371">
        <v>7</v>
      </c>
      <c r="CR26" s="371">
        <v>17</v>
      </c>
      <c r="CS26" s="20">
        <f t="shared" si="45"/>
        <v>-10</v>
      </c>
      <c r="CU26" s="358" t="s">
        <v>32</v>
      </c>
      <c r="CV26" s="371">
        <v>625</v>
      </c>
      <c r="CW26" s="371">
        <v>9</v>
      </c>
      <c r="CX26" s="371">
        <v>30</v>
      </c>
      <c r="CY26" s="20">
        <f t="shared" si="46"/>
        <v>-21</v>
      </c>
    </row>
    <row r="27" spans="1:112" x14ac:dyDescent="0.2">
      <c r="A27" s="356" t="s">
        <v>33</v>
      </c>
      <c r="B27" s="15">
        <f t="shared" si="7"/>
        <v>2987</v>
      </c>
      <c r="C27" s="15">
        <f t="shared" si="7"/>
        <v>61</v>
      </c>
      <c r="D27" s="15">
        <f t="shared" si="7"/>
        <v>194</v>
      </c>
      <c r="E27" s="15">
        <f t="shared" si="8"/>
        <v>3071</v>
      </c>
      <c r="F27" s="15">
        <f t="shared" si="8"/>
        <v>56</v>
      </c>
      <c r="G27" s="15">
        <f t="shared" si="8"/>
        <v>144</v>
      </c>
      <c r="H27" s="15">
        <f t="shared" si="9"/>
        <v>2706</v>
      </c>
      <c r="I27" s="15">
        <f t="shared" si="9"/>
        <v>52</v>
      </c>
      <c r="J27" s="15">
        <f t="shared" si="9"/>
        <v>188</v>
      </c>
      <c r="K27" s="15">
        <f t="shared" si="10"/>
        <v>3006</v>
      </c>
      <c r="L27" s="15">
        <f t="shared" si="10"/>
        <v>81</v>
      </c>
      <c r="M27" s="15">
        <f t="shared" si="10"/>
        <v>160</v>
      </c>
      <c r="N27" s="16">
        <f t="shared" si="18"/>
        <v>11770</v>
      </c>
      <c r="O27" s="16">
        <f t="shared" si="18"/>
        <v>250</v>
      </c>
      <c r="P27" s="206">
        <f t="shared" si="18"/>
        <v>686</v>
      </c>
      <c r="Q27" s="208">
        <f t="shared" si="19"/>
        <v>5693</v>
      </c>
      <c r="R27" s="15">
        <f t="shared" si="19"/>
        <v>113</v>
      </c>
      <c r="S27" s="209">
        <f t="shared" si="19"/>
        <v>382</v>
      </c>
      <c r="V27" s="356" t="s">
        <v>33</v>
      </c>
      <c r="W27" s="15">
        <f t="shared" si="20"/>
        <v>2987</v>
      </c>
      <c r="X27" s="22">
        <f t="shared" si="21"/>
        <v>6.7308125647843525E-2</v>
      </c>
      <c r="Y27" s="22">
        <f t="shared" si="22"/>
        <v>0.2537807986406117</v>
      </c>
      <c r="Z27" s="15">
        <f t="shared" si="23"/>
        <v>61</v>
      </c>
      <c r="AA27" s="15">
        <f t="shared" si="24"/>
        <v>194</v>
      </c>
      <c r="AB27" s="15">
        <f t="shared" si="25"/>
        <v>3071</v>
      </c>
      <c r="AC27" s="15">
        <f t="shared" si="26"/>
        <v>56</v>
      </c>
      <c r="AD27" s="15">
        <f t="shared" si="27"/>
        <v>144</v>
      </c>
      <c r="AE27" s="15">
        <f t="shared" si="28"/>
        <v>2706</v>
      </c>
      <c r="AF27" s="22">
        <f t="shared" si="29"/>
        <v>7.3182604932929468E-2</v>
      </c>
      <c r="AG27" s="22">
        <f t="shared" si="47"/>
        <v>0.22990654205607478</v>
      </c>
      <c r="AH27" s="15">
        <f t="shared" si="30"/>
        <v>52</v>
      </c>
      <c r="AI27" s="15">
        <f t="shared" si="31"/>
        <v>188</v>
      </c>
      <c r="AJ27" s="15">
        <f t="shared" si="32"/>
        <v>3006</v>
      </c>
      <c r="AK27" s="15">
        <f t="shared" si="33"/>
        <v>81</v>
      </c>
      <c r="AL27" s="15">
        <f t="shared" si="34"/>
        <v>160</v>
      </c>
      <c r="AM27" s="16">
        <f t="shared" si="35"/>
        <v>11770</v>
      </c>
      <c r="AN27" s="24">
        <f t="shared" si="36"/>
        <v>7.9293432859953106E-2</v>
      </c>
      <c r="AO27" s="16">
        <f t="shared" si="37"/>
        <v>250</v>
      </c>
      <c r="AP27" s="16">
        <f t="shared" si="38"/>
        <v>686</v>
      </c>
      <c r="AT27" s="15">
        <f t="shared" si="39"/>
        <v>5693</v>
      </c>
      <c r="AU27" s="15">
        <f t="shared" si="14"/>
        <v>113</v>
      </c>
      <c r="AV27" s="15">
        <f t="shared" si="14"/>
        <v>382</v>
      </c>
      <c r="AZ27" s="356" t="s">
        <v>33</v>
      </c>
      <c r="BA27" s="15">
        <f t="shared" si="15"/>
        <v>2987</v>
      </c>
      <c r="BB27" s="15">
        <f t="shared" si="15"/>
        <v>61</v>
      </c>
      <c r="BC27" s="15">
        <f t="shared" si="15"/>
        <v>194</v>
      </c>
      <c r="BD27" s="15">
        <v>2976</v>
      </c>
      <c r="BE27" s="15">
        <v>94</v>
      </c>
      <c r="BF27" s="15">
        <v>195</v>
      </c>
      <c r="BG27" s="15">
        <f t="shared" si="16"/>
        <v>2706</v>
      </c>
      <c r="BH27" s="15">
        <f t="shared" si="16"/>
        <v>52</v>
      </c>
      <c r="BI27" s="15">
        <f t="shared" si="16"/>
        <v>188</v>
      </c>
      <c r="BJ27" s="15">
        <v>2922</v>
      </c>
      <c r="BK27" s="15">
        <v>95</v>
      </c>
      <c r="BL27" s="15">
        <v>177</v>
      </c>
      <c r="BM27" s="16">
        <f t="shared" si="40"/>
        <v>11770</v>
      </c>
      <c r="BN27" s="16">
        <f t="shared" si="40"/>
        <v>250</v>
      </c>
      <c r="BO27" s="16">
        <f t="shared" si="40"/>
        <v>686</v>
      </c>
      <c r="BP27" s="15">
        <f t="shared" si="41"/>
        <v>5693</v>
      </c>
      <c r="BQ27" s="15">
        <f t="shared" si="17"/>
        <v>113</v>
      </c>
      <c r="BR27" s="209">
        <f t="shared" si="17"/>
        <v>382</v>
      </c>
      <c r="BW27" s="358" t="s">
        <v>33</v>
      </c>
      <c r="BX27" s="372">
        <v>11770</v>
      </c>
      <c r="BY27" s="372">
        <v>250</v>
      </c>
      <c r="BZ27" s="373">
        <v>686</v>
      </c>
      <c r="CA27" s="20">
        <f t="shared" si="42"/>
        <v>-436</v>
      </c>
      <c r="CC27" s="358" t="s">
        <v>33</v>
      </c>
      <c r="CD27" s="371">
        <v>2987</v>
      </c>
      <c r="CE27" s="371">
        <v>61</v>
      </c>
      <c r="CF27" s="371">
        <v>194</v>
      </c>
      <c r="CG27" s="20">
        <f t="shared" si="43"/>
        <v>-133</v>
      </c>
      <c r="CI27" s="358" t="s">
        <v>33</v>
      </c>
      <c r="CJ27" s="371">
        <v>2706</v>
      </c>
      <c r="CK27" s="371">
        <v>52</v>
      </c>
      <c r="CL27" s="371">
        <v>188</v>
      </c>
      <c r="CM27" s="20">
        <f t="shared" si="44"/>
        <v>-136</v>
      </c>
      <c r="CO27" s="358" t="s">
        <v>33</v>
      </c>
      <c r="CP27" s="371">
        <v>3071</v>
      </c>
      <c r="CQ27" s="371">
        <v>56</v>
      </c>
      <c r="CR27" s="371">
        <v>144</v>
      </c>
      <c r="CS27" s="20">
        <f t="shared" si="45"/>
        <v>-88</v>
      </c>
      <c r="CU27" s="358" t="s">
        <v>33</v>
      </c>
      <c r="CV27" s="371">
        <v>3006</v>
      </c>
      <c r="CW27" s="371">
        <v>81</v>
      </c>
      <c r="CX27" s="371">
        <v>160</v>
      </c>
      <c r="CY27" s="20">
        <f t="shared" si="46"/>
        <v>-79</v>
      </c>
    </row>
    <row r="28" spans="1:112" x14ac:dyDescent="0.2">
      <c r="A28" s="356" t="s">
        <v>34</v>
      </c>
      <c r="B28" s="15">
        <f t="shared" si="7"/>
        <v>758</v>
      </c>
      <c r="C28" s="15">
        <f t="shared" si="7"/>
        <v>35</v>
      </c>
      <c r="D28" s="15">
        <f t="shared" si="7"/>
        <v>40</v>
      </c>
      <c r="E28" s="15">
        <f t="shared" si="8"/>
        <v>739</v>
      </c>
      <c r="F28" s="15">
        <f t="shared" si="8"/>
        <v>27</v>
      </c>
      <c r="G28" s="15">
        <f t="shared" si="8"/>
        <v>35</v>
      </c>
      <c r="H28" s="15">
        <f t="shared" si="9"/>
        <v>863</v>
      </c>
      <c r="I28" s="15">
        <f t="shared" si="9"/>
        <v>38</v>
      </c>
      <c r="J28" s="15">
        <f t="shared" si="9"/>
        <v>56</v>
      </c>
      <c r="K28" s="15">
        <f t="shared" si="10"/>
        <v>666</v>
      </c>
      <c r="L28" s="15">
        <f t="shared" si="10"/>
        <v>32</v>
      </c>
      <c r="M28" s="15">
        <f t="shared" si="10"/>
        <v>32</v>
      </c>
      <c r="N28" s="16">
        <f t="shared" si="18"/>
        <v>3026</v>
      </c>
      <c r="O28" s="16">
        <f t="shared" si="18"/>
        <v>132</v>
      </c>
      <c r="P28" s="206">
        <f t="shared" si="18"/>
        <v>163</v>
      </c>
      <c r="Q28" s="208">
        <f t="shared" si="19"/>
        <v>1621</v>
      </c>
      <c r="R28" s="15">
        <f t="shared" si="19"/>
        <v>73</v>
      </c>
      <c r="S28" s="209">
        <f t="shared" si="19"/>
        <v>96</v>
      </c>
      <c r="V28" s="356" t="s">
        <v>34</v>
      </c>
      <c r="W28" s="15">
        <f t="shared" si="20"/>
        <v>758</v>
      </c>
      <c r="X28" s="22">
        <f t="shared" si="21"/>
        <v>1.7080535400423633E-2</v>
      </c>
      <c r="Y28" s="22">
        <f t="shared" si="22"/>
        <v>0.25049570389953735</v>
      </c>
      <c r="Z28" s="15">
        <f t="shared" si="23"/>
        <v>35</v>
      </c>
      <c r="AA28" s="15">
        <f t="shared" si="24"/>
        <v>40</v>
      </c>
      <c r="AB28" s="15">
        <f t="shared" si="25"/>
        <v>739</v>
      </c>
      <c r="AC28" s="15">
        <f t="shared" si="26"/>
        <v>27</v>
      </c>
      <c r="AD28" s="15">
        <f t="shared" si="27"/>
        <v>35</v>
      </c>
      <c r="AE28" s="15">
        <f t="shared" si="28"/>
        <v>863</v>
      </c>
      <c r="AF28" s="22">
        <f t="shared" si="29"/>
        <v>2.3339463435742103E-2</v>
      </c>
      <c r="AG28" s="22">
        <f t="shared" si="47"/>
        <v>0.28519497686715134</v>
      </c>
      <c r="AH28" s="15">
        <f t="shared" si="30"/>
        <v>38</v>
      </c>
      <c r="AI28" s="15">
        <f t="shared" si="31"/>
        <v>56</v>
      </c>
      <c r="AJ28" s="15">
        <f t="shared" si="32"/>
        <v>666</v>
      </c>
      <c r="AK28" s="15">
        <f t="shared" si="33"/>
        <v>32</v>
      </c>
      <c r="AL28" s="15">
        <f t="shared" si="34"/>
        <v>32</v>
      </c>
      <c r="AM28" s="16">
        <f t="shared" si="35"/>
        <v>3026</v>
      </c>
      <c r="AN28" s="24">
        <f t="shared" si="36"/>
        <v>2.0385890215311651E-2</v>
      </c>
      <c r="AO28" s="16">
        <f t="shared" si="37"/>
        <v>132</v>
      </c>
      <c r="AP28" s="16">
        <f t="shared" si="38"/>
        <v>163</v>
      </c>
      <c r="AT28" s="15">
        <f t="shared" si="39"/>
        <v>1621</v>
      </c>
      <c r="AU28" s="15">
        <f t="shared" si="14"/>
        <v>73</v>
      </c>
      <c r="AV28" s="15">
        <f t="shared" si="14"/>
        <v>96</v>
      </c>
      <c r="AZ28" s="356" t="s">
        <v>34</v>
      </c>
      <c r="BA28" s="15">
        <f t="shared" si="15"/>
        <v>758</v>
      </c>
      <c r="BB28" s="15">
        <f t="shared" si="15"/>
        <v>35</v>
      </c>
      <c r="BC28" s="15">
        <f t="shared" si="15"/>
        <v>40</v>
      </c>
      <c r="BD28" s="15">
        <v>714</v>
      </c>
      <c r="BE28" s="15">
        <v>29</v>
      </c>
      <c r="BF28" s="15">
        <v>47</v>
      </c>
      <c r="BG28" s="15">
        <f t="shared" si="16"/>
        <v>863</v>
      </c>
      <c r="BH28" s="15">
        <f t="shared" si="16"/>
        <v>38</v>
      </c>
      <c r="BI28" s="15">
        <f t="shared" si="16"/>
        <v>56</v>
      </c>
      <c r="BJ28" s="15">
        <v>628</v>
      </c>
      <c r="BK28" s="15">
        <v>34</v>
      </c>
      <c r="BL28" s="15">
        <v>40</v>
      </c>
      <c r="BM28" s="16">
        <f t="shared" si="40"/>
        <v>3026</v>
      </c>
      <c r="BN28" s="16">
        <f t="shared" si="40"/>
        <v>132</v>
      </c>
      <c r="BO28" s="16">
        <f t="shared" si="40"/>
        <v>163</v>
      </c>
      <c r="BP28" s="15">
        <f t="shared" si="41"/>
        <v>1621</v>
      </c>
      <c r="BQ28" s="15">
        <f t="shared" si="17"/>
        <v>73</v>
      </c>
      <c r="BR28" s="209">
        <f t="shared" si="17"/>
        <v>96</v>
      </c>
      <c r="BW28" s="358" t="s">
        <v>34</v>
      </c>
      <c r="BX28" s="372">
        <v>3026</v>
      </c>
      <c r="BY28" s="372">
        <v>132</v>
      </c>
      <c r="BZ28" s="373">
        <v>163</v>
      </c>
      <c r="CA28" s="20">
        <f t="shared" si="42"/>
        <v>-31</v>
      </c>
      <c r="CC28" s="358" t="s">
        <v>34</v>
      </c>
      <c r="CD28" s="371">
        <v>758</v>
      </c>
      <c r="CE28" s="371">
        <v>35</v>
      </c>
      <c r="CF28" s="371">
        <v>40</v>
      </c>
      <c r="CG28" s="20">
        <f t="shared" si="43"/>
        <v>-5</v>
      </c>
      <c r="CI28" s="358" t="s">
        <v>34</v>
      </c>
      <c r="CJ28" s="371">
        <v>863</v>
      </c>
      <c r="CK28" s="371">
        <v>38</v>
      </c>
      <c r="CL28" s="371">
        <v>56</v>
      </c>
      <c r="CM28" s="20">
        <f t="shared" si="44"/>
        <v>-18</v>
      </c>
      <c r="CO28" s="358" t="s">
        <v>34</v>
      </c>
      <c r="CP28" s="371">
        <v>739</v>
      </c>
      <c r="CQ28" s="371">
        <v>27</v>
      </c>
      <c r="CR28" s="371">
        <v>35</v>
      </c>
      <c r="CS28" s="20">
        <f t="shared" si="45"/>
        <v>-8</v>
      </c>
      <c r="CU28" s="358" t="s">
        <v>34</v>
      </c>
      <c r="CV28" s="371">
        <v>666</v>
      </c>
      <c r="CW28" s="371">
        <v>32</v>
      </c>
      <c r="CX28" s="371">
        <v>32</v>
      </c>
      <c r="CY28" s="20">
        <f t="shared" si="46"/>
        <v>0</v>
      </c>
    </row>
    <row r="29" spans="1:112" ht="12.75" customHeight="1" x14ac:dyDescent="0.2">
      <c r="A29" s="356" t="s">
        <v>35</v>
      </c>
      <c r="B29" s="15">
        <f t="shared" si="7"/>
        <v>748</v>
      </c>
      <c r="C29" s="15">
        <f t="shared" si="7"/>
        <v>40</v>
      </c>
      <c r="D29" s="15">
        <f t="shared" si="7"/>
        <v>52</v>
      </c>
      <c r="E29" s="15">
        <f t="shared" si="8"/>
        <v>536</v>
      </c>
      <c r="F29" s="15">
        <f t="shared" si="8"/>
        <v>26</v>
      </c>
      <c r="G29" s="15">
        <f t="shared" si="8"/>
        <v>37</v>
      </c>
      <c r="H29" s="15">
        <f t="shared" si="9"/>
        <v>792</v>
      </c>
      <c r="I29" s="15">
        <f t="shared" si="9"/>
        <v>52</v>
      </c>
      <c r="J29" s="15">
        <f t="shared" si="9"/>
        <v>47</v>
      </c>
      <c r="K29" s="15">
        <f t="shared" si="10"/>
        <v>559</v>
      </c>
      <c r="L29" s="15">
        <f t="shared" si="10"/>
        <v>37</v>
      </c>
      <c r="M29" s="15">
        <f t="shared" si="10"/>
        <v>32</v>
      </c>
      <c r="N29" s="16">
        <f t="shared" si="18"/>
        <v>2635</v>
      </c>
      <c r="O29" s="16">
        <f t="shared" si="18"/>
        <v>155</v>
      </c>
      <c r="P29" s="206">
        <f t="shared" si="18"/>
        <v>168</v>
      </c>
      <c r="Q29" s="208">
        <f t="shared" si="19"/>
        <v>1540</v>
      </c>
      <c r="R29" s="15">
        <f t="shared" si="19"/>
        <v>92</v>
      </c>
      <c r="S29" s="209">
        <f t="shared" si="19"/>
        <v>99</v>
      </c>
      <c r="V29" s="356" t="s">
        <v>35</v>
      </c>
      <c r="W29" s="15">
        <f t="shared" si="20"/>
        <v>748</v>
      </c>
      <c r="X29" s="22">
        <f t="shared" si="21"/>
        <v>1.6855198521790075E-2</v>
      </c>
      <c r="Y29" s="22">
        <f t="shared" si="22"/>
        <v>0.28387096774193549</v>
      </c>
      <c r="Z29" s="15">
        <f t="shared" si="23"/>
        <v>40</v>
      </c>
      <c r="AA29" s="15">
        <f t="shared" si="24"/>
        <v>52</v>
      </c>
      <c r="AB29" s="15">
        <f t="shared" si="25"/>
        <v>536</v>
      </c>
      <c r="AC29" s="15">
        <f t="shared" si="26"/>
        <v>26</v>
      </c>
      <c r="AD29" s="15">
        <f t="shared" si="27"/>
        <v>37</v>
      </c>
      <c r="AE29" s="15">
        <f t="shared" si="28"/>
        <v>792</v>
      </c>
      <c r="AF29" s="22">
        <f t="shared" si="29"/>
        <v>2.1419299004759845E-2</v>
      </c>
      <c r="AG29" s="22">
        <f t="shared" si="47"/>
        <v>0.30056925996204936</v>
      </c>
      <c r="AH29" s="15">
        <f t="shared" si="30"/>
        <v>52</v>
      </c>
      <c r="AI29" s="15">
        <f t="shared" si="31"/>
        <v>47</v>
      </c>
      <c r="AJ29" s="15">
        <f t="shared" si="32"/>
        <v>559</v>
      </c>
      <c r="AK29" s="15">
        <f t="shared" si="33"/>
        <v>37</v>
      </c>
      <c r="AL29" s="15">
        <f t="shared" si="34"/>
        <v>32</v>
      </c>
      <c r="AM29" s="16">
        <f t="shared" si="35"/>
        <v>2635</v>
      </c>
      <c r="AN29" s="24">
        <f t="shared" si="36"/>
        <v>1.7751758333557896E-2</v>
      </c>
      <c r="AO29" s="16">
        <f t="shared" si="37"/>
        <v>155</v>
      </c>
      <c r="AP29" s="16">
        <f t="shared" si="38"/>
        <v>168</v>
      </c>
      <c r="AT29" s="15">
        <f t="shared" si="39"/>
        <v>1540</v>
      </c>
      <c r="AU29" s="15">
        <f t="shared" si="14"/>
        <v>92</v>
      </c>
      <c r="AV29" s="15">
        <f t="shared" si="14"/>
        <v>99</v>
      </c>
      <c r="AZ29" s="356" t="s">
        <v>35</v>
      </c>
      <c r="BA29" s="15">
        <f t="shared" si="15"/>
        <v>748</v>
      </c>
      <c r="BB29" s="15">
        <f t="shared" si="15"/>
        <v>40</v>
      </c>
      <c r="BC29" s="15">
        <f t="shared" si="15"/>
        <v>52</v>
      </c>
      <c r="BD29" s="15">
        <v>503</v>
      </c>
      <c r="BE29" s="15">
        <v>33</v>
      </c>
      <c r="BF29" s="15">
        <v>49</v>
      </c>
      <c r="BG29" s="15">
        <f t="shared" si="16"/>
        <v>792</v>
      </c>
      <c r="BH29" s="15">
        <f t="shared" si="16"/>
        <v>52</v>
      </c>
      <c r="BI29" s="15">
        <f t="shared" si="16"/>
        <v>47</v>
      </c>
      <c r="BJ29" s="15">
        <v>532</v>
      </c>
      <c r="BK29" s="15">
        <v>40</v>
      </c>
      <c r="BL29" s="15">
        <v>42</v>
      </c>
      <c r="BM29" s="16">
        <f t="shared" si="40"/>
        <v>2635</v>
      </c>
      <c r="BN29" s="16">
        <f t="shared" si="40"/>
        <v>155</v>
      </c>
      <c r="BO29" s="16">
        <f t="shared" si="40"/>
        <v>168</v>
      </c>
      <c r="BP29" s="15">
        <f t="shared" si="41"/>
        <v>1540</v>
      </c>
      <c r="BQ29" s="15">
        <f t="shared" si="17"/>
        <v>92</v>
      </c>
      <c r="BR29" s="209">
        <f t="shared" si="17"/>
        <v>99</v>
      </c>
      <c r="BW29" s="358" t="s">
        <v>35</v>
      </c>
      <c r="BX29" s="372">
        <v>2635</v>
      </c>
      <c r="BY29" s="372">
        <v>155</v>
      </c>
      <c r="BZ29" s="373">
        <v>168</v>
      </c>
      <c r="CA29" s="20">
        <f t="shared" si="42"/>
        <v>-13</v>
      </c>
      <c r="CC29" s="358" t="s">
        <v>35</v>
      </c>
      <c r="CD29" s="371">
        <v>748</v>
      </c>
      <c r="CE29" s="371">
        <v>40</v>
      </c>
      <c r="CF29" s="371">
        <v>52</v>
      </c>
      <c r="CG29" s="20">
        <f t="shared" si="43"/>
        <v>-12</v>
      </c>
      <c r="CI29" s="358" t="s">
        <v>35</v>
      </c>
      <c r="CJ29" s="371">
        <v>792</v>
      </c>
      <c r="CK29" s="371">
        <v>52</v>
      </c>
      <c r="CL29" s="371">
        <v>47</v>
      </c>
      <c r="CM29" s="20">
        <f t="shared" si="44"/>
        <v>5</v>
      </c>
      <c r="CO29" s="358" t="s">
        <v>35</v>
      </c>
      <c r="CP29" s="371">
        <v>536</v>
      </c>
      <c r="CQ29" s="371">
        <v>26</v>
      </c>
      <c r="CR29" s="371">
        <v>37</v>
      </c>
      <c r="CS29" s="20">
        <f t="shared" si="45"/>
        <v>-11</v>
      </c>
      <c r="CU29" s="358" t="s">
        <v>35</v>
      </c>
      <c r="CV29" s="371">
        <v>559</v>
      </c>
      <c r="CW29" s="371">
        <v>37</v>
      </c>
      <c r="CX29" s="371">
        <v>32</v>
      </c>
      <c r="CY29" s="20">
        <f t="shared" si="46"/>
        <v>5</v>
      </c>
    </row>
    <row r="30" spans="1:112" ht="12.75" customHeight="1" x14ac:dyDescent="0.2">
      <c r="A30" s="356" t="s">
        <v>36</v>
      </c>
      <c r="B30" s="15">
        <f t="shared" si="7"/>
        <v>868</v>
      </c>
      <c r="C30" s="15">
        <f t="shared" si="7"/>
        <v>27</v>
      </c>
      <c r="D30" s="15">
        <f t="shared" si="7"/>
        <v>23</v>
      </c>
      <c r="E30" s="15">
        <f t="shared" si="8"/>
        <v>755</v>
      </c>
      <c r="F30" s="15">
        <f t="shared" si="8"/>
        <v>12</v>
      </c>
      <c r="G30" s="15">
        <f t="shared" si="8"/>
        <v>22</v>
      </c>
      <c r="H30" s="15">
        <f t="shared" si="9"/>
        <v>1180</v>
      </c>
      <c r="I30" s="15">
        <f t="shared" si="9"/>
        <v>34</v>
      </c>
      <c r="J30" s="15">
        <f t="shared" si="9"/>
        <v>33</v>
      </c>
      <c r="K30" s="15">
        <f t="shared" si="10"/>
        <v>1089</v>
      </c>
      <c r="L30" s="15">
        <f t="shared" si="10"/>
        <v>29</v>
      </c>
      <c r="M30" s="15">
        <f t="shared" si="10"/>
        <v>25</v>
      </c>
      <c r="N30" s="16">
        <f t="shared" si="18"/>
        <v>3892</v>
      </c>
      <c r="O30" s="16">
        <f t="shared" si="18"/>
        <v>102</v>
      </c>
      <c r="P30" s="206">
        <f t="shared" si="18"/>
        <v>103</v>
      </c>
      <c r="Q30" s="208">
        <f t="shared" si="19"/>
        <v>2048</v>
      </c>
      <c r="R30" s="15">
        <f t="shared" si="19"/>
        <v>61</v>
      </c>
      <c r="S30" s="209">
        <f t="shared" si="19"/>
        <v>56</v>
      </c>
      <c r="V30" s="356" t="s">
        <v>36</v>
      </c>
      <c r="W30" s="15">
        <f t="shared" si="20"/>
        <v>868</v>
      </c>
      <c r="X30" s="22">
        <f t="shared" si="21"/>
        <v>1.9559241065392762E-2</v>
      </c>
      <c r="Y30" s="22">
        <f t="shared" si="22"/>
        <v>0.22302158273381295</v>
      </c>
      <c r="Z30" s="15">
        <f t="shared" si="23"/>
        <v>27</v>
      </c>
      <c r="AA30" s="15">
        <f t="shared" si="24"/>
        <v>23</v>
      </c>
      <c r="AB30" s="15">
        <f t="shared" si="25"/>
        <v>755</v>
      </c>
      <c r="AC30" s="15">
        <f t="shared" si="26"/>
        <v>12</v>
      </c>
      <c r="AD30" s="15">
        <f t="shared" si="27"/>
        <v>22</v>
      </c>
      <c r="AE30" s="15">
        <f t="shared" si="28"/>
        <v>1180</v>
      </c>
      <c r="AF30" s="22">
        <f t="shared" si="29"/>
        <v>3.1912591951536132E-2</v>
      </c>
      <c r="AG30" s="22">
        <f t="shared" si="47"/>
        <v>0.30318602261048305</v>
      </c>
      <c r="AH30" s="15">
        <f t="shared" si="30"/>
        <v>34</v>
      </c>
      <c r="AI30" s="15">
        <f t="shared" si="31"/>
        <v>33</v>
      </c>
      <c r="AJ30" s="15">
        <f t="shared" si="32"/>
        <v>1089</v>
      </c>
      <c r="AK30" s="15">
        <f t="shared" si="33"/>
        <v>29</v>
      </c>
      <c r="AL30" s="15">
        <f t="shared" si="34"/>
        <v>25</v>
      </c>
      <c r="AM30" s="16">
        <f t="shared" si="35"/>
        <v>3892</v>
      </c>
      <c r="AN30" s="24">
        <f t="shared" si="36"/>
        <v>2.6220054434234284E-2</v>
      </c>
      <c r="AO30" s="16">
        <f t="shared" si="37"/>
        <v>102</v>
      </c>
      <c r="AP30" s="16">
        <f t="shared" si="38"/>
        <v>103</v>
      </c>
      <c r="AT30" s="15">
        <f t="shared" si="39"/>
        <v>2048</v>
      </c>
      <c r="AU30" s="15">
        <f t="shared" si="14"/>
        <v>61</v>
      </c>
      <c r="AV30" s="15">
        <f t="shared" si="14"/>
        <v>56</v>
      </c>
      <c r="AZ30" s="356" t="s">
        <v>36</v>
      </c>
      <c r="BA30" s="15">
        <f t="shared" si="15"/>
        <v>868</v>
      </c>
      <c r="BB30" s="15">
        <f t="shared" si="15"/>
        <v>27</v>
      </c>
      <c r="BC30" s="15">
        <f t="shared" si="15"/>
        <v>23</v>
      </c>
      <c r="BD30" s="15">
        <v>671</v>
      </c>
      <c r="BE30" s="15">
        <v>11</v>
      </c>
      <c r="BF30" s="15">
        <v>16</v>
      </c>
      <c r="BG30" s="15">
        <f t="shared" si="16"/>
        <v>1180</v>
      </c>
      <c r="BH30" s="15">
        <f t="shared" si="16"/>
        <v>34</v>
      </c>
      <c r="BI30" s="15">
        <f t="shared" si="16"/>
        <v>33</v>
      </c>
      <c r="BJ30" s="15">
        <v>993</v>
      </c>
      <c r="BK30" s="15">
        <v>19</v>
      </c>
      <c r="BL30" s="15">
        <v>31</v>
      </c>
      <c r="BM30" s="16">
        <f t="shared" si="40"/>
        <v>3892</v>
      </c>
      <c r="BN30" s="16">
        <f t="shared" si="40"/>
        <v>102</v>
      </c>
      <c r="BO30" s="16">
        <f t="shared" si="40"/>
        <v>103</v>
      </c>
      <c r="BP30" s="15">
        <f t="shared" si="41"/>
        <v>2048</v>
      </c>
      <c r="BQ30" s="15">
        <f t="shared" si="17"/>
        <v>61</v>
      </c>
      <c r="BR30" s="209">
        <f t="shared" si="17"/>
        <v>56</v>
      </c>
      <c r="BW30" s="358" t="s">
        <v>36</v>
      </c>
      <c r="BX30" s="372">
        <v>3892</v>
      </c>
      <c r="BY30" s="372">
        <v>102</v>
      </c>
      <c r="BZ30" s="373">
        <v>103</v>
      </c>
      <c r="CA30" s="20">
        <f t="shared" si="42"/>
        <v>-1</v>
      </c>
      <c r="CC30" s="358" t="s">
        <v>36</v>
      </c>
      <c r="CD30" s="371">
        <v>868</v>
      </c>
      <c r="CE30" s="371">
        <v>27</v>
      </c>
      <c r="CF30" s="371">
        <v>23</v>
      </c>
      <c r="CG30" s="20">
        <f t="shared" si="43"/>
        <v>4</v>
      </c>
      <c r="CI30" s="358" t="s">
        <v>36</v>
      </c>
      <c r="CJ30" s="371">
        <v>1180</v>
      </c>
      <c r="CK30" s="371">
        <v>34</v>
      </c>
      <c r="CL30" s="371">
        <v>33</v>
      </c>
      <c r="CM30" s="20">
        <f t="shared" si="44"/>
        <v>1</v>
      </c>
      <c r="CO30" s="358" t="s">
        <v>36</v>
      </c>
      <c r="CP30" s="371">
        <v>755</v>
      </c>
      <c r="CQ30" s="371">
        <v>12</v>
      </c>
      <c r="CR30" s="371">
        <v>22</v>
      </c>
      <c r="CS30" s="20">
        <f t="shared" si="45"/>
        <v>-10</v>
      </c>
      <c r="CU30" s="358" t="s">
        <v>36</v>
      </c>
      <c r="CV30" s="371">
        <v>1089</v>
      </c>
      <c r="CW30" s="371">
        <v>29</v>
      </c>
      <c r="CX30" s="371">
        <v>25</v>
      </c>
      <c r="CY30" s="20">
        <f t="shared" si="46"/>
        <v>4</v>
      </c>
    </row>
    <row r="31" spans="1:112" x14ac:dyDescent="0.2">
      <c r="A31" s="356" t="s">
        <v>37</v>
      </c>
      <c r="B31" s="15">
        <f t="shared" si="7"/>
        <v>1221</v>
      </c>
      <c r="C31" s="15">
        <f t="shared" si="7"/>
        <v>84</v>
      </c>
      <c r="D31" s="15">
        <f t="shared" si="7"/>
        <v>60</v>
      </c>
      <c r="E31" s="15">
        <f t="shared" si="8"/>
        <v>1013</v>
      </c>
      <c r="F31" s="15">
        <f t="shared" si="8"/>
        <v>77</v>
      </c>
      <c r="G31" s="15">
        <f t="shared" si="8"/>
        <v>35</v>
      </c>
      <c r="H31" s="15">
        <f t="shared" si="9"/>
        <v>1602</v>
      </c>
      <c r="I31" s="15">
        <f t="shared" si="9"/>
        <v>98</v>
      </c>
      <c r="J31" s="15">
        <f t="shared" si="9"/>
        <v>93</v>
      </c>
      <c r="K31" s="15">
        <f t="shared" si="10"/>
        <v>1095</v>
      </c>
      <c r="L31" s="15">
        <f t="shared" si="10"/>
        <v>64</v>
      </c>
      <c r="M31" s="15">
        <f t="shared" si="10"/>
        <v>55</v>
      </c>
      <c r="N31" s="16">
        <f t="shared" si="18"/>
        <v>4931</v>
      </c>
      <c r="O31" s="16">
        <f t="shared" si="18"/>
        <v>323</v>
      </c>
      <c r="P31" s="206">
        <f t="shared" si="18"/>
        <v>243</v>
      </c>
      <c r="Q31" s="208">
        <f t="shared" si="19"/>
        <v>2823</v>
      </c>
      <c r="R31" s="15">
        <f t="shared" si="19"/>
        <v>182</v>
      </c>
      <c r="S31" s="209">
        <f t="shared" si="19"/>
        <v>153</v>
      </c>
      <c r="V31" s="356" t="s">
        <v>37</v>
      </c>
      <c r="W31" s="15">
        <f t="shared" si="20"/>
        <v>1221</v>
      </c>
      <c r="X31" s="22">
        <f t="shared" si="21"/>
        <v>2.7513632881157331E-2</v>
      </c>
      <c r="Y31" s="22">
        <f t="shared" si="22"/>
        <v>0.24761711620360982</v>
      </c>
      <c r="Z31" s="15">
        <f t="shared" si="23"/>
        <v>84</v>
      </c>
      <c r="AA31" s="15">
        <f t="shared" si="24"/>
        <v>60</v>
      </c>
      <c r="AB31" s="15">
        <f t="shared" si="25"/>
        <v>1013</v>
      </c>
      <c r="AC31" s="15">
        <f t="shared" si="26"/>
        <v>77</v>
      </c>
      <c r="AD31" s="15">
        <f t="shared" si="27"/>
        <v>35</v>
      </c>
      <c r="AE31" s="15">
        <f t="shared" si="28"/>
        <v>1602</v>
      </c>
      <c r="AF31" s="22">
        <f t="shared" si="29"/>
        <v>4.3325400259627868E-2</v>
      </c>
      <c r="AG31" s="22">
        <f t="shared" si="47"/>
        <v>0.32488339079294259</v>
      </c>
      <c r="AH31" s="15">
        <f t="shared" si="30"/>
        <v>98</v>
      </c>
      <c r="AI31" s="15">
        <f t="shared" si="31"/>
        <v>93</v>
      </c>
      <c r="AJ31" s="15">
        <f t="shared" si="32"/>
        <v>1095</v>
      </c>
      <c r="AK31" s="15">
        <f t="shared" si="33"/>
        <v>64</v>
      </c>
      <c r="AL31" s="15">
        <f t="shared" si="34"/>
        <v>55</v>
      </c>
      <c r="AM31" s="16">
        <f t="shared" si="35"/>
        <v>4931</v>
      </c>
      <c r="AN31" s="24">
        <f t="shared" si="36"/>
        <v>3.3219704114904741E-2</v>
      </c>
      <c r="AO31" s="16">
        <f t="shared" si="37"/>
        <v>323</v>
      </c>
      <c r="AP31" s="16">
        <f t="shared" si="38"/>
        <v>243</v>
      </c>
      <c r="AT31" s="15">
        <f t="shared" si="39"/>
        <v>2823</v>
      </c>
      <c r="AU31" s="15">
        <f t="shared" si="14"/>
        <v>182</v>
      </c>
      <c r="AV31" s="15">
        <f t="shared" si="14"/>
        <v>153</v>
      </c>
      <c r="AZ31" s="356" t="s">
        <v>37</v>
      </c>
      <c r="BA31" s="15">
        <f t="shared" si="15"/>
        <v>1221</v>
      </c>
      <c r="BB31" s="15">
        <f t="shared" si="15"/>
        <v>84</v>
      </c>
      <c r="BC31" s="15">
        <f t="shared" si="15"/>
        <v>60</v>
      </c>
      <c r="BD31" s="15">
        <v>886</v>
      </c>
      <c r="BE31" s="15">
        <v>61</v>
      </c>
      <c r="BF31" s="15">
        <v>59</v>
      </c>
      <c r="BG31" s="15">
        <f t="shared" si="16"/>
        <v>1602</v>
      </c>
      <c r="BH31" s="15">
        <f t="shared" si="16"/>
        <v>98</v>
      </c>
      <c r="BI31" s="15">
        <f t="shared" si="16"/>
        <v>93</v>
      </c>
      <c r="BJ31" s="15">
        <v>984</v>
      </c>
      <c r="BK31" s="15">
        <v>74</v>
      </c>
      <c r="BL31" s="15">
        <v>76</v>
      </c>
      <c r="BM31" s="16">
        <f t="shared" si="40"/>
        <v>4931</v>
      </c>
      <c r="BN31" s="16">
        <f t="shared" si="40"/>
        <v>323</v>
      </c>
      <c r="BO31" s="16">
        <f t="shared" si="40"/>
        <v>243</v>
      </c>
      <c r="BP31" s="15">
        <f t="shared" si="41"/>
        <v>2823</v>
      </c>
      <c r="BQ31" s="15">
        <f t="shared" si="17"/>
        <v>182</v>
      </c>
      <c r="BR31" s="209">
        <f t="shared" si="17"/>
        <v>153</v>
      </c>
      <c r="BW31" s="358" t="s">
        <v>37</v>
      </c>
      <c r="BX31" s="372">
        <v>4931</v>
      </c>
      <c r="BY31" s="372">
        <v>323</v>
      </c>
      <c r="BZ31" s="373">
        <v>243</v>
      </c>
      <c r="CA31" s="20">
        <f t="shared" si="42"/>
        <v>80</v>
      </c>
      <c r="CC31" s="358" t="s">
        <v>37</v>
      </c>
      <c r="CD31" s="371">
        <v>1221</v>
      </c>
      <c r="CE31" s="371">
        <v>84</v>
      </c>
      <c r="CF31" s="371">
        <v>60</v>
      </c>
      <c r="CG31" s="20">
        <f t="shared" si="43"/>
        <v>24</v>
      </c>
      <c r="CI31" s="358" t="s">
        <v>37</v>
      </c>
      <c r="CJ31" s="371">
        <v>1602</v>
      </c>
      <c r="CK31" s="371">
        <v>98</v>
      </c>
      <c r="CL31" s="371">
        <v>93</v>
      </c>
      <c r="CM31" s="20">
        <f t="shared" si="44"/>
        <v>5</v>
      </c>
      <c r="CO31" s="358" t="s">
        <v>37</v>
      </c>
      <c r="CP31" s="371">
        <v>1013</v>
      </c>
      <c r="CQ31" s="371">
        <v>77</v>
      </c>
      <c r="CR31" s="371">
        <v>35</v>
      </c>
      <c r="CS31" s="20">
        <f t="shared" si="45"/>
        <v>42</v>
      </c>
      <c r="CU31" s="358" t="s">
        <v>37</v>
      </c>
      <c r="CV31" s="371">
        <v>1095</v>
      </c>
      <c r="CW31" s="371">
        <v>64</v>
      </c>
      <c r="CX31" s="371">
        <v>55</v>
      </c>
      <c r="CY31" s="20">
        <f t="shared" si="46"/>
        <v>9</v>
      </c>
    </row>
    <row r="32" spans="1:112" x14ac:dyDescent="0.2">
      <c r="A32" s="356" t="s">
        <v>38</v>
      </c>
      <c r="B32" s="15">
        <f t="shared" si="7"/>
        <v>1296</v>
      </c>
      <c r="C32" s="15">
        <f t="shared" si="7"/>
        <v>53</v>
      </c>
      <c r="D32" s="15">
        <f t="shared" si="7"/>
        <v>88</v>
      </c>
      <c r="E32" s="15">
        <f t="shared" si="8"/>
        <v>1141</v>
      </c>
      <c r="F32" s="15">
        <f t="shared" si="8"/>
        <v>56</v>
      </c>
      <c r="G32" s="15">
        <f t="shared" si="8"/>
        <v>42</v>
      </c>
      <c r="H32" s="15">
        <f t="shared" si="9"/>
        <v>1441</v>
      </c>
      <c r="I32" s="15">
        <f t="shared" si="9"/>
        <v>78</v>
      </c>
      <c r="J32" s="15">
        <f t="shared" si="9"/>
        <v>100</v>
      </c>
      <c r="K32" s="15">
        <f t="shared" si="10"/>
        <v>1159</v>
      </c>
      <c r="L32" s="15">
        <f t="shared" si="10"/>
        <v>83</v>
      </c>
      <c r="M32" s="15">
        <f t="shared" si="10"/>
        <v>63</v>
      </c>
      <c r="N32" s="16">
        <f t="shared" si="18"/>
        <v>5037</v>
      </c>
      <c r="O32" s="16">
        <f t="shared" si="18"/>
        <v>270</v>
      </c>
      <c r="P32" s="206">
        <f t="shared" si="18"/>
        <v>293</v>
      </c>
      <c r="Q32" s="208">
        <f t="shared" si="19"/>
        <v>2737</v>
      </c>
      <c r="R32" s="15">
        <f t="shared" si="19"/>
        <v>131</v>
      </c>
      <c r="S32" s="209">
        <f t="shared" si="19"/>
        <v>188</v>
      </c>
      <c r="V32" s="356" t="s">
        <v>38</v>
      </c>
      <c r="W32" s="15">
        <f t="shared" si="20"/>
        <v>1296</v>
      </c>
      <c r="X32" s="22">
        <f t="shared" si="21"/>
        <v>2.920365947090901E-2</v>
      </c>
      <c r="Y32" s="22">
        <f t="shared" si="22"/>
        <v>0.25729600952948184</v>
      </c>
      <c r="Z32" s="15">
        <f t="shared" si="23"/>
        <v>53</v>
      </c>
      <c r="AA32" s="15">
        <f t="shared" si="24"/>
        <v>88</v>
      </c>
      <c r="AB32" s="15">
        <f t="shared" si="25"/>
        <v>1141</v>
      </c>
      <c r="AC32" s="15">
        <f t="shared" si="26"/>
        <v>56</v>
      </c>
      <c r="AD32" s="15">
        <f t="shared" si="27"/>
        <v>42</v>
      </c>
      <c r="AE32" s="15">
        <f t="shared" si="28"/>
        <v>1441</v>
      </c>
      <c r="AF32" s="22">
        <f t="shared" si="29"/>
        <v>3.8971224578104716E-2</v>
      </c>
      <c r="AG32" s="22">
        <f t="shared" si="47"/>
        <v>0.28608298590430814</v>
      </c>
      <c r="AH32" s="15">
        <f t="shared" si="30"/>
        <v>78</v>
      </c>
      <c r="AI32" s="15">
        <f t="shared" si="31"/>
        <v>100</v>
      </c>
      <c r="AJ32" s="15">
        <f t="shared" si="32"/>
        <v>1159</v>
      </c>
      <c r="AK32" s="15">
        <f t="shared" si="33"/>
        <v>83</v>
      </c>
      <c r="AL32" s="15">
        <f t="shared" si="34"/>
        <v>63</v>
      </c>
      <c r="AM32" s="16">
        <f t="shared" si="35"/>
        <v>5037</v>
      </c>
      <c r="AN32" s="24">
        <f t="shared" si="36"/>
        <v>3.3933816594357166E-2</v>
      </c>
      <c r="AO32" s="16">
        <f t="shared" si="37"/>
        <v>270</v>
      </c>
      <c r="AP32" s="16">
        <f t="shared" si="38"/>
        <v>293</v>
      </c>
      <c r="AT32" s="15">
        <f t="shared" si="39"/>
        <v>2737</v>
      </c>
      <c r="AU32" s="15">
        <f t="shared" si="14"/>
        <v>131</v>
      </c>
      <c r="AV32" s="15">
        <f t="shared" si="14"/>
        <v>188</v>
      </c>
      <c r="AZ32" s="356" t="s">
        <v>38</v>
      </c>
      <c r="BA32" s="15">
        <f t="shared" si="15"/>
        <v>1296</v>
      </c>
      <c r="BB32" s="15">
        <f t="shared" si="15"/>
        <v>53</v>
      </c>
      <c r="BC32" s="15">
        <f t="shared" si="15"/>
        <v>88</v>
      </c>
      <c r="BD32" s="15">
        <v>1072</v>
      </c>
      <c r="BE32" s="15">
        <v>89</v>
      </c>
      <c r="BF32" s="15">
        <v>70</v>
      </c>
      <c r="BG32" s="15">
        <f t="shared" si="16"/>
        <v>1441</v>
      </c>
      <c r="BH32" s="15">
        <f t="shared" si="16"/>
        <v>78</v>
      </c>
      <c r="BI32" s="15">
        <f t="shared" si="16"/>
        <v>100</v>
      </c>
      <c r="BJ32" s="15">
        <v>1059</v>
      </c>
      <c r="BK32" s="15">
        <v>81</v>
      </c>
      <c r="BL32" s="15">
        <v>71</v>
      </c>
      <c r="BM32" s="16">
        <f t="shared" si="40"/>
        <v>5037</v>
      </c>
      <c r="BN32" s="16">
        <f t="shared" si="40"/>
        <v>270</v>
      </c>
      <c r="BO32" s="16">
        <f t="shared" si="40"/>
        <v>293</v>
      </c>
      <c r="BP32" s="15">
        <f t="shared" si="41"/>
        <v>2737</v>
      </c>
      <c r="BQ32" s="15">
        <f t="shared" si="17"/>
        <v>131</v>
      </c>
      <c r="BR32" s="209">
        <f t="shared" si="17"/>
        <v>188</v>
      </c>
      <c r="BW32" s="358" t="s">
        <v>38</v>
      </c>
      <c r="BX32" s="372">
        <v>5037</v>
      </c>
      <c r="BY32" s="372">
        <v>270</v>
      </c>
      <c r="BZ32" s="373">
        <v>293</v>
      </c>
      <c r="CA32" s="20">
        <f t="shared" si="42"/>
        <v>-23</v>
      </c>
      <c r="CC32" s="358" t="s">
        <v>38</v>
      </c>
      <c r="CD32" s="371">
        <v>1296</v>
      </c>
      <c r="CE32" s="371">
        <v>53</v>
      </c>
      <c r="CF32" s="371">
        <v>88</v>
      </c>
      <c r="CG32" s="20">
        <f t="shared" si="43"/>
        <v>-35</v>
      </c>
      <c r="CI32" s="358" t="s">
        <v>38</v>
      </c>
      <c r="CJ32" s="371">
        <v>1441</v>
      </c>
      <c r="CK32" s="371">
        <v>78</v>
      </c>
      <c r="CL32" s="371">
        <v>100</v>
      </c>
      <c r="CM32" s="20">
        <f t="shared" si="44"/>
        <v>-22</v>
      </c>
      <c r="CO32" s="358" t="s">
        <v>38</v>
      </c>
      <c r="CP32" s="371">
        <v>1141</v>
      </c>
      <c r="CQ32" s="371">
        <v>56</v>
      </c>
      <c r="CR32" s="371">
        <v>42</v>
      </c>
      <c r="CS32" s="20">
        <f t="shared" si="45"/>
        <v>14</v>
      </c>
      <c r="CU32" s="358" t="s">
        <v>38</v>
      </c>
      <c r="CV32" s="371">
        <v>1159</v>
      </c>
      <c r="CW32" s="371">
        <v>83</v>
      </c>
      <c r="CX32" s="371">
        <v>63</v>
      </c>
      <c r="CY32" s="20">
        <f t="shared" si="46"/>
        <v>20</v>
      </c>
    </row>
    <row r="33" spans="1:103" x14ac:dyDescent="0.2">
      <c r="A33" s="356" t="s">
        <v>39</v>
      </c>
      <c r="B33" s="15">
        <f t="shared" si="7"/>
        <v>0</v>
      </c>
      <c r="C33" s="15">
        <f t="shared" si="7"/>
        <v>0</v>
      </c>
      <c r="D33" s="15">
        <f t="shared" si="7"/>
        <v>0</v>
      </c>
      <c r="E33" s="15">
        <f t="shared" si="8"/>
        <v>2</v>
      </c>
      <c r="F33" s="15">
        <f t="shared" si="8"/>
        <v>0</v>
      </c>
      <c r="G33" s="15">
        <f t="shared" si="8"/>
        <v>0</v>
      </c>
      <c r="H33" s="15">
        <f t="shared" si="9"/>
        <v>1</v>
      </c>
      <c r="I33" s="15">
        <f t="shared" si="9"/>
        <v>0</v>
      </c>
      <c r="J33" s="15">
        <f t="shared" si="9"/>
        <v>0</v>
      </c>
      <c r="K33" s="15">
        <f t="shared" si="10"/>
        <v>1</v>
      </c>
      <c r="L33" s="15">
        <f t="shared" si="10"/>
        <v>0</v>
      </c>
      <c r="M33" s="15">
        <f t="shared" si="10"/>
        <v>0</v>
      </c>
      <c r="N33" s="16">
        <f t="shared" si="18"/>
        <v>4</v>
      </c>
      <c r="O33" s="16">
        <f t="shared" si="18"/>
        <v>0</v>
      </c>
      <c r="P33" s="206">
        <f t="shared" si="18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356" t="s">
        <v>39</v>
      </c>
      <c r="W33" s="15">
        <f t="shared" si="20"/>
        <v>0</v>
      </c>
      <c r="X33" s="22">
        <f t="shared" si="21"/>
        <v>0</v>
      </c>
      <c r="Y33" s="22">
        <f t="shared" si="22"/>
        <v>0</v>
      </c>
      <c r="Z33" s="15">
        <f t="shared" si="23"/>
        <v>0</v>
      </c>
      <c r="AA33" s="15">
        <f t="shared" si="24"/>
        <v>0</v>
      </c>
      <c r="AB33" s="15">
        <f t="shared" si="25"/>
        <v>2</v>
      </c>
      <c r="AC33" s="15">
        <f t="shared" si="26"/>
        <v>0</v>
      </c>
      <c r="AD33" s="15">
        <f t="shared" si="27"/>
        <v>0</v>
      </c>
      <c r="AE33" s="15">
        <f t="shared" si="28"/>
        <v>1</v>
      </c>
      <c r="AF33" s="22">
        <f t="shared" si="29"/>
        <v>2.7044569450454348E-5</v>
      </c>
      <c r="AG33" s="22">
        <f t="shared" si="47"/>
        <v>0.25</v>
      </c>
      <c r="AH33" s="15">
        <f t="shared" si="30"/>
        <v>0</v>
      </c>
      <c r="AI33" s="15">
        <f t="shared" si="31"/>
        <v>0</v>
      </c>
      <c r="AJ33" s="15">
        <f t="shared" si="32"/>
        <v>1</v>
      </c>
      <c r="AK33" s="15">
        <f t="shared" si="33"/>
        <v>0</v>
      </c>
      <c r="AL33" s="15">
        <f t="shared" si="34"/>
        <v>0</v>
      </c>
      <c r="AM33" s="16">
        <f t="shared" si="35"/>
        <v>4</v>
      </c>
      <c r="AN33" s="24">
        <f t="shared" si="36"/>
        <v>2.6947640734053733E-5</v>
      </c>
      <c r="AO33" s="16">
        <f t="shared" si="37"/>
        <v>0</v>
      </c>
      <c r="AP33" s="16">
        <f t="shared" si="38"/>
        <v>0</v>
      </c>
      <c r="AT33" s="15">
        <f t="shared" si="39"/>
        <v>1</v>
      </c>
      <c r="AU33" s="15">
        <f t="shared" si="14"/>
        <v>0</v>
      </c>
      <c r="AV33" s="15">
        <f t="shared" si="14"/>
        <v>0</v>
      </c>
      <c r="AZ33" s="356" t="s">
        <v>39</v>
      </c>
      <c r="BA33" s="15">
        <f t="shared" si="15"/>
        <v>0</v>
      </c>
      <c r="BB33" s="15">
        <f t="shared" si="15"/>
        <v>0</v>
      </c>
      <c r="BC33" s="15">
        <f t="shared" si="15"/>
        <v>0</v>
      </c>
      <c r="BD33" s="15">
        <v>3</v>
      </c>
      <c r="BE33" s="15">
        <v>0</v>
      </c>
      <c r="BF33" s="15">
        <v>0</v>
      </c>
      <c r="BG33" s="15">
        <f t="shared" si="16"/>
        <v>1</v>
      </c>
      <c r="BH33" s="15">
        <f t="shared" si="16"/>
        <v>0</v>
      </c>
      <c r="BI33" s="15">
        <f t="shared" si="16"/>
        <v>0</v>
      </c>
      <c r="BJ33" s="15">
        <v>1</v>
      </c>
      <c r="BK33" s="15">
        <v>0</v>
      </c>
      <c r="BL33" s="15">
        <v>0</v>
      </c>
      <c r="BM33" s="16">
        <f t="shared" si="40"/>
        <v>4</v>
      </c>
      <c r="BN33" s="16">
        <f t="shared" si="40"/>
        <v>0</v>
      </c>
      <c r="BO33" s="16">
        <f t="shared" si="40"/>
        <v>0</v>
      </c>
      <c r="BP33" s="15">
        <f>+BA33+BG33</f>
        <v>1</v>
      </c>
      <c r="BQ33" s="15">
        <f>+BB33+BH33</f>
        <v>0</v>
      </c>
      <c r="BR33" s="209">
        <f>+BC33+BI33</f>
        <v>0</v>
      </c>
      <c r="BW33" s="358" t="s">
        <v>39</v>
      </c>
      <c r="BX33" s="372">
        <v>4</v>
      </c>
      <c r="BY33" s="372">
        <v>0</v>
      </c>
      <c r="BZ33" s="373">
        <v>0</v>
      </c>
      <c r="CA33" s="20">
        <f t="shared" si="42"/>
        <v>0</v>
      </c>
      <c r="CC33" s="358" t="s">
        <v>39</v>
      </c>
      <c r="CD33" s="371">
        <v>0</v>
      </c>
      <c r="CE33" s="371">
        <v>0</v>
      </c>
      <c r="CF33" s="371">
        <v>0</v>
      </c>
      <c r="CG33" s="20">
        <f t="shared" si="43"/>
        <v>0</v>
      </c>
      <c r="CI33" s="358" t="s">
        <v>39</v>
      </c>
      <c r="CJ33" s="371">
        <v>1</v>
      </c>
      <c r="CK33" s="371">
        <v>0</v>
      </c>
      <c r="CL33" s="371">
        <v>0</v>
      </c>
      <c r="CM33" s="20">
        <f t="shared" si="44"/>
        <v>0</v>
      </c>
      <c r="CO33" s="358" t="s">
        <v>39</v>
      </c>
      <c r="CP33" s="371">
        <v>2</v>
      </c>
      <c r="CQ33" s="371">
        <v>0</v>
      </c>
      <c r="CR33" s="371">
        <v>0</v>
      </c>
      <c r="CS33" s="20">
        <f t="shared" si="45"/>
        <v>0</v>
      </c>
      <c r="CU33" s="358" t="s">
        <v>39</v>
      </c>
      <c r="CV33" s="371">
        <v>1</v>
      </c>
      <c r="CW33" s="371">
        <v>0</v>
      </c>
      <c r="CX33" s="371">
        <v>0</v>
      </c>
      <c r="CY33" s="20">
        <f t="shared" si="46"/>
        <v>0</v>
      </c>
    </row>
    <row r="34" spans="1:103" x14ac:dyDescent="0.2">
      <c r="A34" s="356" t="s">
        <v>41</v>
      </c>
      <c r="B34" s="15">
        <f t="shared" si="7"/>
        <v>206</v>
      </c>
      <c r="C34" s="15">
        <f t="shared" si="7"/>
        <v>6</v>
      </c>
      <c r="D34" s="15">
        <f t="shared" si="7"/>
        <v>9</v>
      </c>
      <c r="E34" s="15">
        <f t="shared" si="8"/>
        <v>161</v>
      </c>
      <c r="F34" s="15">
        <f t="shared" si="8"/>
        <v>11</v>
      </c>
      <c r="G34" s="15">
        <f t="shared" si="8"/>
        <v>8</v>
      </c>
      <c r="H34" s="15">
        <f t="shared" si="9"/>
        <v>257</v>
      </c>
      <c r="I34" s="15">
        <f t="shared" si="9"/>
        <v>10</v>
      </c>
      <c r="J34" s="15">
        <f t="shared" si="9"/>
        <v>10</v>
      </c>
      <c r="K34" s="15">
        <f t="shared" si="10"/>
        <v>123</v>
      </c>
      <c r="L34" s="15">
        <f t="shared" si="10"/>
        <v>10</v>
      </c>
      <c r="M34" s="15">
        <f t="shared" si="10"/>
        <v>4</v>
      </c>
      <c r="N34" s="16">
        <f t="shared" si="18"/>
        <v>747</v>
      </c>
      <c r="O34" s="16">
        <f t="shared" si="18"/>
        <v>37</v>
      </c>
      <c r="P34" s="206">
        <f t="shared" si="18"/>
        <v>31</v>
      </c>
      <c r="Q34" s="208">
        <f t="shared" si="19"/>
        <v>463</v>
      </c>
      <c r="R34" s="15">
        <f t="shared" si="19"/>
        <v>16</v>
      </c>
      <c r="S34" s="209">
        <f t="shared" si="19"/>
        <v>19</v>
      </c>
      <c r="V34" s="356" t="s">
        <v>41</v>
      </c>
      <c r="W34" s="15">
        <f t="shared" si="20"/>
        <v>206</v>
      </c>
      <c r="X34" s="22">
        <f t="shared" si="21"/>
        <v>4.6419396998512779E-3</v>
      </c>
      <c r="Y34" s="22">
        <f t="shared" si="22"/>
        <v>0.27576974564926371</v>
      </c>
      <c r="Z34" s="15">
        <f t="shared" si="23"/>
        <v>6</v>
      </c>
      <c r="AA34" s="15">
        <f t="shared" si="24"/>
        <v>9</v>
      </c>
      <c r="AB34" s="15">
        <f t="shared" si="25"/>
        <v>161</v>
      </c>
      <c r="AC34" s="15">
        <f t="shared" si="26"/>
        <v>11</v>
      </c>
      <c r="AD34" s="15">
        <f t="shared" si="27"/>
        <v>8</v>
      </c>
      <c r="AE34" s="15">
        <f t="shared" si="28"/>
        <v>257</v>
      </c>
      <c r="AF34" s="22">
        <f t="shared" si="29"/>
        <v>6.9504543487667672E-3</v>
      </c>
      <c r="AG34" s="22">
        <f t="shared" si="47"/>
        <v>0.34404283801874164</v>
      </c>
      <c r="AH34" s="15">
        <f t="shared" si="30"/>
        <v>10</v>
      </c>
      <c r="AI34" s="15">
        <f t="shared" si="31"/>
        <v>10</v>
      </c>
      <c r="AJ34" s="15">
        <f t="shared" si="32"/>
        <v>123</v>
      </c>
      <c r="AK34" s="15">
        <f t="shared" si="33"/>
        <v>10</v>
      </c>
      <c r="AL34" s="15">
        <f t="shared" si="34"/>
        <v>4</v>
      </c>
      <c r="AM34" s="16">
        <f t="shared" si="35"/>
        <v>747</v>
      </c>
      <c r="AN34" s="24">
        <f t="shared" si="36"/>
        <v>5.0324719070845344E-3</v>
      </c>
      <c r="AO34" s="16">
        <f t="shared" si="37"/>
        <v>37</v>
      </c>
      <c r="AP34" s="16">
        <f t="shared" si="38"/>
        <v>31</v>
      </c>
      <c r="AT34" s="15">
        <f t="shared" si="39"/>
        <v>463</v>
      </c>
      <c r="AU34" s="15">
        <f t="shared" si="14"/>
        <v>16</v>
      </c>
      <c r="AV34" s="15">
        <f t="shared" si="14"/>
        <v>19</v>
      </c>
      <c r="AZ34" s="356" t="s">
        <v>41</v>
      </c>
      <c r="BA34" s="15">
        <f t="shared" si="15"/>
        <v>206</v>
      </c>
      <c r="BB34" s="15">
        <f t="shared" si="15"/>
        <v>6</v>
      </c>
      <c r="BC34" s="15">
        <f t="shared" si="15"/>
        <v>9</v>
      </c>
      <c r="BD34" s="15">
        <v>154</v>
      </c>
      <c r="BE34" s="15">
        <v>8</v>
      </c>
      <c r="BF34" s="15">
        <v>7</v>
      </c>
      <c r="BG34" s="15">
        <f t="shared" si="16"/>
        <v>257</v>
      </c>
      <c r="BH34" s="15">
        <f t="shared" si="16"/>
        <v>10</v>
      </c>
      <c r="BI34" s="15">
        <f t="shared" si="16"/>
        <v>10</v>
      </c>
      <c r="BJ34" s="15">
        <v>114</v>
      </c>
      <c r="BK34" s="15">
        <v>9</v>
      </c>
      <c r="BL34" s="15">
        <v>10</v>
      </c>
      <c r="BM34" s="16">
        <f t="shared" si="40"/>
        <v>747</v>
      </c>
      <c r="BN34" s="16">
        <f t="shared" si="40"/>
        <v>37</v>
      </c>
      <c r="BO34" s="16">
        <f t="shared" si="40"/>
        <v>31</v>
      </c>
      <c r="BP34" s="15">
        <f>+BA34+BG34</f>
        <v>463</v>
      </c>
      <c r="BQ34" s="15">
        <f t="shared" ref="BQ34:BR39" si="48">+BB34+BH34</f>
        <v>16</v>
      </c>
      <c r="BR34" s="209">
        <f t="shared" si="48"/>
        <v>19</v>
      </c>
      <c r="BW34" s="358" t="s">
        <v>41</v>
      </c>
      <c r="BX34" s="372">
        <v>747</v>
      </c>
      <c r="BY34" s="372">
        <v>37</v>
      </c>
      <c r="BZ34" s="373">
        <v>31</v>
      </c>
      <c r="CA34" s="20">
        <f t="shared" si="42"/>
        <v>6</v>
      </c>
      <c r="CC34" s="358" t="s">
        <v>41</v>
      </c>
      <c r="CD34" s="371">
        <v>206</v>
      </c>
      <c r="CE34" s="371">
        <v>6</v>
      </c>
      <c r="CF34" s="371">
        <v>9</v>
      </c>
      <c r="CG34" s="20">
        <f t="shared" si="43"/>
        <v>-3</v>
      </c>
      <c r="CI34" s="358" t="s">
        <v>41</v>
      </c>
      <c r="CJ34" s="371">
        <v>257</v>
      </c>
      <c r="CK34" s="371">
        <v>10</v>
      </c>
      <c r="CL34" s="371">
        <v>10</v>
      </c>
      <c r="CM34" s="20">
        <f t="shared" si="44"/>
        <v>0</v>
      </c>
      <c r="CO34" s="358" t="s">
        <v>41</v>
      </c>
      <c r="CP34" s="371">
        <v>161</v>
      </c>
      <c r="CQ34" s="371">
        <v>11</v>
      </c>
      <c r="CR34" s="371">
        <v>8</v>
      </c>
      <c r="CS34" s="20">
        <f t="shared" si="45"/>
        <v>3</v>
      </c>
      <c r="CU34" s="358" t="s">
        <v>41</v>
      </c>
      <c r="CV34" s="371">
        <v>123</v>
      </c>
      <c r="CW34" s="371">
        <v>10</v>
      </c>
      <c r="CX34" s="371">
        <v>4</v>
      </c>
      <c r="CY34" s="20">
        <f t="shared" si="46"/>
        <v>6</v>
      </c>
    </row>
    <row r="35" spans="1:103" x14ac:dyDescent="0.2">
      <c r="A35" s="356" t="s">
        <v>42</v>
      </c>
      <c r="B35" s="15">
        <f t="shared" si="7"/>
        <v>324</v>
      </c>
      <c r="C35" s="15">
        <f t="shared" si="7"/>
        <v>4</v>
      </c>
      <c r="D35" s="15">
        <f t="shared" si="7"/>
        <v>18</v>
      </c>
      <c r="E35" s="15">
        <f t="shared" si="8"/>
        <v>222</v>
      </c>
      <c r="F35" s="15">
        <f t="shared" si="8"/>
        <v>3</v>
      </c>
      <c r="G35" s="15">
        <f t="shared" si="8"/>
        <v>9</v>
      </c>
      <c r="H35" s="15">
        <f t="shared" si="9"/>
        <v>256</v>
      </c>
      <c r="I35" s="15">
        <f t="shared" si="9"/>
        <v>5</v>
      </c>
      <c r="J35" s="15">
        <f t="shared" si="9"/>
        <v>18</v>
      </c>
      <c r="K35" s="15">
        <f t="shared" si="10"/>
        <v>234</v>
      </c>
      <c r="L35" s="15">
        <f t="shared" si="10"/>
        <v>4</v>
      </c>
      <c r="M35" s="15">
        <f t="shared" si="10"/>
        <v>6</v>
      </c>
      <c r="N35" s="16">
        <f t="shared" si="18"/>
        <v>1036</v>
      </c>
      <c r="O35" s="16">
        <f t="shared" si="18"/>
        <v>16</v>
      </c>
      <c r="P35" s="206">
        <f t="shared" si="18"/>
        <v>51</v>
      </c>
      <c r="Q35" s="208">
        <f t="shared" si="19"/>
        <v>580</v>
      </c>
      <c r="R35" s="15">
        <f t="shared" si="19"/>
        <v>9</v>
      </c>
      <c r="S35" s="209">
        <f t="shared" si="19"/>
        <v>36</v>
      </c>
      <c r="V35" s="356" t="s">
        <v>42</v>
      </c>
      <c r="W35" s="15">
        <f t="shared" si="20"/>
        <v>324</v>
      </c>
      <c r="X35" s="22">
        <f t="shared" si="21"/>
        <v>7.3009148677272524E-3</v>
      </c>
      <c r="Y35" s="22">
        <f t="shared" si="22"/>
        <v>0.31274131274131273</v>
      </c>
      <c r="Z35" s="15">
        <f t="shared" si="23"/>
        <v>4</v>
      </c>
      <c r="AA35" s="15">
        <f t="shared" si="24"/>
        <v>18</v>
      </c>
      <c r="AB35" s="15">
        <f t="shared" si="25"/>
        <v>222</v>
      </c>
      <c r="AC35" s="15">
        <f t="shared" si="26"/>
        <v>3</v>
      </c>
      <c r="AD35" s="15">
        <f t="shared" si="27"/>
        <v>9</v>
      </c>
      <c r="AE35" s="15">
        <f t="shared" si="28"/>
        <v>256</v>
      </c>
      <c r="AF35" s="22">
        <f t="shared" si="29"/>
        <v>6.923409779316313E-3</v>
      </c>
      <c r="AG35" s="22">
        <f t="shared" si="47"/>
        <v>0.24710424710424711</v>
      </c>
      <c r="AH35" s="15">
        <f t="shared" si="30"/>
        <v>5</v>
      </c>
      <c r="AI35" s="15">
        <f t="shared" si="31"/>
        <v>18</v>
      </c>
      <c r="AJ35" s="15">
        <f t="shared" si="32"/>
        <v>234</v>
      </c>
      <c r="AK35" s="15">
        <f t="shared" si="33"/>
        <v>4</v>
      </c>
      <c r="AL35" s="15">
        <f t="shared" si="34"/>
        <v>6</v>
      </c>
      <c r="AM35" s="16">
        <f t="shared" si="35"/>
        <v>1036</v>
      </c>
      <c r="AN35" s="24">
        <f t="shared" si="36"/>
        <v>6.9794389501199169E-3</v>
      </c>
      <c r="AO35" s="16">
        <f t="shared" si="37"/>
        <v>16</v>
      </c>
      <c r="AP35" s="16">
        <f t="shared" si="38"/>
        <v>51</v>
      </c>
      <c r="AT35" s="15">
        <f t="shared" si="39"/>
        <v>580</v>
      </c>
      <c r="AU35" s="15">
        <f t="shared" si="14"/>
        <v>9</v>
      </c>
      <c r="AV35" s="15">
        <f t="shared" si="14"/>
        <v>36</v>
      </c>
      <c r="AZ35" s="356" t="s">
        <v>42</v>
      </c>
      <c r="BA35" s="15">
        <f t="shared" si="15"/>
        <v>324</v>
      </c>
      <c r="BB35" s="15">
        <f t="shared" si="15"/>
        <v>4</v>
      </c>
      <c r="BC35" s="15">
        <f t="shared" si="15"/>
        <v>18</v>
      </c>
      <c r="BD35" s="15">
        <v>213</v>
      </c>
      <c r="BE35" s="15">
        <v>1</v>
      </c>
      <c r="BF35" s="15">
        <v>6</v>
      </c>
      <c r="BG35" s="15">
        <f t="shared" si="16"/>
        <v>256</v>
      </c>
      <c r="BH35" s="15">
        <f t="shared" si="16"/>
        <v>5</v>
      </c>
      <c r="BI35" s="15">
        <f t="shared" si="16"/>
        <v>18</v>
      </c>
      <c r="BJ35" s="15">
        <v>223</v>
      </c>
      <c r="BK35" s="15">
        <v>7</v>
      </c>
      <c r="BL35" s="15">
        <v>12</v>
      </c>
      <c r="BM35" s="16">
        <f t="shared" si="40"/>
        <v>1036</v>
      </c>
      <c r="BN35" s="16">
        <f t="shared" si="40"/>
        <v>16</v>
      </c>
      <c r="BO35" s="16">
        <f t="shared" si="40"/>
        <v>51</v>
      </c>
      <c r="BP35" s="15">
        <f>+BA35+BG35</f>
        <v>580</v>
      </c>
      <c r="BQ35" s="15">
        <f t="shared" si="48"/>
        <v>9</v>
      </c>
      <c r="BR35" s="209">
        <f t="shared" si="48"/>
        <v>36</v>
      </c>
      <c r="BW35" s="358" t="s">
        <v>42</v>
      </c>
      <c r="BX35" s="372">
        <v>1036</v>
      </c>
      <c r="BY35" s="372">
        <v>16</v>
      </c>
      <c r="BZ35" s="373">
        <v>51</v>
      </c>
      <c r="CA35" s="20">
        <f t="shared" si="42"/>
        <v>-35</v>
      </c>
      <c r="CC35" s="358" t="s">
        <v>42</v>
      </c>
      <c r="CD35" s="371">
        <v>324</v>
      </c>
      <c r="CE35" s="371">
        <v>4</v>
      </c>
      <c r="CF35" s="371">
        <v>18</v>
      </c>
      <c r="CG35" s="20">
        <f t="shared" si="43"/>
        <v>-14</v>
      </c>
      <c r="CI35" s="358" t="s">
        <v>42</v>
      </c>
      <c r="CJ35" s="371">
        <v>256</v>
      </c>
      <c r="CK35" s="371">
        <v>5</v>
      </c>
      <c r="CL35" s="371">
        <v>18</v>
      </c>
      <c r="CM35" s="20">
        <f t="shared" si="44"/>
        <v>-13</v>
      </c>
      <c r="CO35" s="358" t="s">
        <v>42</v>
      </c>
      <c r="CP35" s="371">
        <v>222</v>
      </c>
      <c r="CQ35" s="371">
        <v>3</v>
      </c>
      <c r="CR35" s="371">
        <v>9</v>
      </c>
      <c r="CS35" s="20">
        <f t="shared" si="45"/>
        <v>-6</v>
      </c>
      <c r="CU35" s="358" t="s">
        <v>42</v>
      </c>
      <c r="CV35" s="371">
        <v>234</v>
      </c>
      <c r="CW35" s="371">
        <v>4</v>
      </c>
      <c r="CX35" s="371">
        <v>6</v>
      </c>
      <c r="CY35" s="20">
        <f t="shared" si="46"/>
        <v>-2</v>
      </c>
    </row>
    <row r="36" spans="1:103" x14ac:dyDescent="0.2">
      <c r="A36" s="356" t="s">
        <v>43</v>
      </c>
      <c r="B36" s="15">
        <f t="shared" si="7"/>
        <v>630</v>
      </c>
      <c r="C36" s="15">
        <f t="shared" si="7"/>
        <v>16</v>
      </c>
      <c r="D36" s="15">
        <f t="shared" si="7"/>
        <v>30</v>
      </c>
      <c r="E36" s="15">
        <f t="shared" si="8"/>
        <v>447</v>
      </c>
      <c r="F36" s="15">
        <f t="shared" si="8"/>
        <v>14</v>
      </c>
      <c r="G36" s="15">
        <f t="shared" si="8"/>
        <v>18</v>
      </c>
      <c r="H36" s="15">
        <f t="shared" si="9"/>
        <v>681</v>
      </c>
      <c r="I36" s="15">
        <f t="shared" si="9"/>
        <v>28</v>
      </c>
      <c r="J36" s="15">
        <f t="shared" si="9"/>
        <v>30</v>
      </c>
      <c r="K36" s="15">
        <f t="shared" si="10"/>
        <v>725</v>
      </c>
      <c r="L36" s="15">
        <f t="shared" si="10"/>
        <v>17</v>
      </c>
      <c r="M36" s="15">
        <f t="shared" si="10"/>
        <v>16</v>
      </c>
      <c r="N36" s="16">
        <f t="shared" si="18"/>
        <v>2483</v>
      </c>
      <c r="O36" s="16">
        <f t="shared" si="18"/>
        <v>75</v>
      </c>
      <c r="P36" s="206">
        <f t="shared" si="18"/>
        <v>94</v>
      </c>
      <c r="Q36" s="208">
        <f t="shared" si="19"/>
        <v>1311</v>
      </c>
      <c r="R36" s="15">
        <f t="shared" si="19"/>
        <v>44</v>
      </c>
      <c r="S36" s="209">
        <f t="shared" si="19"/>
        <v>60</v>
      </c>
      <c r="V36" s="356" t="s">
        <v>43</v>
      </c>
      <c r="W36" s="15">
        <f t="shared" si="20"/>
        <v>630</v>
      </c>
      <c r="X36" s="22">
        <f t="shared" si="21"/>
        <v>1.4196223353914102E-2</v>
      </c>
      <c r="Y36" s="22">
        <f t="shared" si="22"/>
        <v>0.25372533225936367</v>
      </c>
      <c r="Z36" s="15">
        <f t="shared" si="23"/>
        <v>16</v>
      </c>
      <c r="AA36" s="15">
        <f t="shared" si="24"/>
        <v>30</v>
      </c>
      <c r="AB36" s="15">
        <f t="shared" si="25"/>
        <v>447</v>
      </c>
      <c r="AC36" s="15">
        <f t="shared" si="26"/>
        <v>14</v>
      </c>
      <c r="AD36" s="15">
        <f t="shared" si="27"/>
        <v>18</v>
      </c>
      <c r="AE36" s="15">
        <f t="shared" si="28"/>
        <v>681</v>
      </c>
      <c r="AF36" s="22">
        <f t="shared" si="29"/>
        <v>1.8417351795759412E-2</v>
      </c>
      <c r="AG36" s="22">
        <f t="shared" si="47"/>
        <v>0.27426500201369314</v>
      </c>
      <c r="AH36" s="15">
        <f t="shared" si="30"/>
        <v>28</v>
      </c>
      <c r="AI36" s="15">
        <f t="shared" si="31"/>
        <v>30</v>
      </c>
      <c r="AJ36" s="15">
        <f t="shared" si="32"/>
        <v>725</v>
      </c>
      <c r="AK36" s="15">
        <f t="shared" si="33"/>
        <v>17</v>
      </c>
      <c r="AL36" s="15">
        <f t="shared" si="34"/>
        <v>16</v>
      </c>
      <c r="AM36" s="16">
        <f t="shared" si="35"/>
        <v>2483</v>
      </c>
      <c r="AN36" s="24">
        <f t="shared" si="36"/>
        <v>1.6727747985663854E-2</v>
      </c>
      <c r="AO36" s="16">
        <f t="shared" si="37"/>
        <v>75</v>
      </c>
      <c r="AP36" s="16">
        <f t="shared" si="38"/>
        <v>94</v>
      </c>
      <c r="AT36" s="15">
        <f t="shared" si="39"/>
        <v>1311</v>
      </c>
      <c r="AU36" s="15">
        <f t="shared" si="14"/>
        <v>44</v>
      </c>
      <c r="AV36" s="15">
        <f t="shared" si="14"/>
        <v>60</v>
      </c>
      <c r="AZ36" s="356" t="s">
        <v>43</v>
      </c>
      <c r="BA36" s="15">
        <f t="shared" si="15"/>
        <v>630</v>
      </c>
      <c r="BB36" s="15">
        <f t="shared" si="15"/>
        <v>16</v>
      </c>
      <c r="BC36" s="15">
        <f t="shared" si="15"/>
        <v>30</v>
      </c>
      <c r="BD36" s="15">
        <v>414</v>
      </c>
      <c r="BE36" s="15">
        <v>16</v>
      </c>
      <c r="BF36" s="15">
        <v>18</v>
      </c>
      <c r="BG36" s="15">
        <f t="shared" si="16"/>
        <v>681</v>
      </c>
      <c r="BH36" s="15">
        <f t="shared" si="16"/>
        <v>28</v>
      </c>
      <c r="BI36" s="15">
        <f t="shared" si="16"/>
        <v>30</v>
      </c>
      <c r="BJ36" s="15">
        <v>656</v>
      </c>
      <c r="BK36" s="15">
        <v>21</v>
      </c>
      <c r="BL36" s="15">
        <v>29</v>
      </c>
      <c r="BM36" s="16">
        <f t="shared" si="40"/>
        <v>2483</v>
      </c>
      <c r="BN36" s="16">
        <f t="shared" si="40"/>
        <v>75</v>
      </c>
      <c r="BO36" s="16">
        <f t="shared" si="40"/>
        <v>94</v>
      </c>
      <c r="BP36" s="15">
        <f>+BA36+BG36</f>
        <v>1311</v>
      </c>
      <c r="BQ36" s="15">
        <f t="shared" si="48"/>
        <v>44</v>
      </c>
      <c r="BR36" s="209">
        <f t="shared" si="48"/>
        <v>60</v>
      </c>
      <c r="BW36" s="358" t="s">
        <v>43</v>
      </c>
      <c r="BX36" s="372">
        <v>2483</v>
      </c>
      <c r="BY36" s="372">
        <v>75</v>
      </c>
      <c r="BZ36" s="373">
        <v>94</v>
      </c>
      <c r="CA36" s="20">
        <f t="shared" si="42"/>
        <v>-19</v>
      </c>
      <c r="CC36" s="358" t="s">
        <v>43</v>
      </c>
      <c r="CD36" s="371">
        <v>630</v>
      </c>
      <c r="CE36" s="371">
        <v>16</v>
      </c>
      <c r="CF36" s="371">
        <v>30</v>
      </c>
      <c r="CG36" s="20">
        <f t="shared" si="43"/>
        <v>-14</v>
      </c>
      <c r="CI36" s="358" t="s">
        <v>43</v>
      </c>
      <c r="CJ36" s="371">
        <v>681</v>
      </c>
      <c r="CK36" s="371">
        <v>28</v>
      </c>
      <c r="CL36" s="371">
        <v>30</v>
      </c>
      <c r="CM36" s="20">
        <f t="shared" si="44"/>
        <v>-2</v>
      </c>
      <c r="CO36" s="358" t="s">
        <v>43</v>
      </c>
      <c r="CP36" s="371">
        <v>447</v>
      </c>
      <c r="CQ36" s="371">
        <v>14</v>
      </c>
      <c r="CR36" s="371">
        <v>18</v>
      </c>
      <c r="CS36" s="20">
        <f t="shared" si="45"/>
        <v>-4</v>
      </c>
      <c r="CU36" s="358" t="s">
        <v>43</v>
      </c>
      <c r="CV36" s="371">
        <v>725</v>
      </c>
      <c r="CW36" s="371">
        <v>17</v>
      </c>
      <c r="CX36" s="371">
        <v>16</v>
      </c>
      <c r="CY36" s="20">
        <f t="shared" si="46"/>
        <v>1</v>
      </c>
    </row>
    <row r="37" spans="1:103" x14ac:dyDescent="0.2">
      <c r="A37" s="356" t="s">
        <v>44</v>
      </c>
      <c r="B37" s="15">
        <f t="shared" si="7"/>
        <v>1845</v>
      </c>
      <c r="C37" s="15">
        <f t="shared" si="7"/>
        <v>49</v>
      </c>
      <c r="D37" s="15">
        <f t="shared" si="7"/>
        <v>113</v>
      </c>
      <c r="E37" s="15">
        <f t="shared" si="8"/>
        <v>1355</v>
      </c>
      <c r="F37" s="15">
        <f t="shared" si="8"/>
        <v>44</v>
      </c>
      <c r="G37" s="15">
        <f t="shared" si="8"/>
        <v>58</v>
      </c>
      <c r="H37" s="15">
        <f t="shared" si="9"/>
        <v>1827</v>
      </c>
      <c r="I37" s="15">
        <f t="shared" si="9"/>
        <v>59</v>
      </c>
      <c r="J37" s="15">
        <f t="shared" si="9"/>
        <v>123</v>
      </c>
      <c r="K37" s="15">
        <f t="shared" si="10"/>
        <v>1718</v>
      </c>
      <c r="L37" s="15">
        <f t="shared" si="10"/>
        <v>51</v>
      </c>
      <c r="M37" s="15">
        <f t="shared" si="10"/>
        <v>78</v>
      </c>
      <c r="N37" s="16">
        <f t="shared" si="18"/>
        <v>6745</v>
      </c>
      <c r="O37" s="16">
        <f t="shared" si="18"/>
        <v>203</v>
      </c>
      <c r="P37" s="206">
        <f t="shared" si="18"/>
        <v>372</v>
      </c>
      <c r="Q37" s="208">
        <f t="shared" si="19"/>
        <v>3672</v>
      </c>
      <c r="R37" s="15">
        <f t="shared" si="19"/>
        <v>108</v>
      </c>
      <c r="S37" s="209">
        <f t="shared" si="19"/>
        <v>236</v>
      </c>
      <c r="V37" s="356" t="s">
        <v>44</v>
      </c>
      <c r="W37" s="15">
        <f t="shared" si="20"/>
        <v>1845</v>
      </c>
      <c r="X37" s="22">
        <f t="shared" si="21"/>
        <v>4.1574654107891296E-2</v>
      </c>
      <c r="Y37" s="22">
        <f t="shared" si="22"/>
        <v>0.27353595255744995</v>
      </c>
      <c r="Z37" s="15">
        <f t="shared" si="23"/>
        <v>49</v>
      </c>
      <c r="AA37" s="15">
        <f t="shared" si="24"/>
        <v>113</v>
      </c>
      <c r="AB37" s="15">
        <f t="shared" si="25"/>
        <v>1355</v>
      </c>
      <c r="AC37" s="15">
        <f t="shared" si="26"/>
        <v>44</v>
      </c>
      <c r="AD37" s="15">
        <f t="shared" si="27"/>
        <v>58</v>
      </c>
      <c r="AE37" s="15">
        <f t="shared" si="28"/>
        <v>1827</v>
      </c>
      <c r="AF37" s="22">
        <f t="shared" si="29"/>
        <v>4.9410428385980094E-2</v>
      </c>
      <c r="AG37" s="22">
        <f t="shared" si="47"/>
        <v>0.27086730911786511</v>
      </c>
      <c r="AH37" s="15">
        <f t="shared" si="30"/>
        <v>59</v>
      </c>
      <c r="AI37" s="15">
        <f t="shared" si="31"/>
        <v>123</v>
      </c>
      <c r="AJ37" s="15">
        <f t="shared" si="32"/>
        <v>1718</v>
      </c>
      <c r="AK37" s="15">
        <f t="shared" si="33"/>
        <v>51</v>
      </c>
      <c r="AL37" s="15">
        <f t="shared" si="34"/>
        <v>78</v>
      </c>
      <c r="AM37" s="16">
        <f t="shared" si="35"/>
        <v>6745</v>
      </c>
      <c r="AN37" s="24">
        <f t="shared" si="36"/>
        <v>4.5440459187798106E-2</v>
      </c>
      <c r="AO37" s="16">
        <f t="shared" si="37"/>
        <v>203</v>
      </c>
      <c r="AP37" s="16">
        <f t="shared" si="38"/>
        <v>372</v>
      </c>
      <c r="AT37" s="15">
        <f t="shared" si="39"/>
        <v>3672</v>
      </c>
      <c r="AU37" s="15">
        <f t="shared" si="14"/>
        <v>108</v>
      </c>
      <c r="AV37" s="15">
        <f t="shared" si="14"/>
        <v>236</v>
      </c>
      <c r="AZ37" s="356" t="s">
        <v>44</v>
      </c>
      <c r="BA37" s="15">
        <f t="shared" si="15"/>
        <v>1845</v>
      </c>
      <c r="BB37" s="15">
        <f t="shared" si="15"/>
        <v>49</v>
      </c>
      <c r="BC37" s="15">
        <f t="shared" si="15"/>
        <v>113</v>
      </c>
      <c r="BD37" s="15">
        <v>1371</v>
      </c>
      <c r="BE37" s="15">
        <v>57</v>
      </c>
      <c r="BF37" s="15">
        <v>81</v>
      </c>
      <c r="BG37" s="15">
        <f t="shared" si="16"/>
        <v>1827</v>
      </c>
      <c r="BH37" s="15">
        <f t="shared" si="16"/>
        <v>59</v>
      </c>
      <c r="BI37" s="15">
        <f t="shared" si="16"/>
        <v>123</v>
      </c>
      <c r="BJ37" s="15">
        <v>1713</v>
      </c>
      <c r="BK37" s="15">
        <v>78</v>
      </c>
      <c r="BL37" s="15">
        <v>86</v>
      </c>
      <c r="BM37" s="16">
        <f t="shared" si="40"/>
        <v>6745</v>
      </c>
      <c r="BN37" s="16">
        <f t="shared" si="40"/>
        <v>203</v>
      </c>
      <c r="BO37" s="16">
        <f t="shared" si="40"/>
        <v>372</v>
      </c>
      <c r="BP37" s="15">
        <f>+BA37+BG37</f>
        <v>3672</v>
      </c>
      <c r="BQ37" s="15">
        <f t="shared" si="48"/>
        <v>108</v>
      </c>
      <c r="BR37" s="209">
        <f t="shared" si="48"/>
        <v>236</v>
      </c>
      <c r="BW37" s="358" t="s">
        <v>44</v>
      </c>
      <c r="BX37" s="372">
        <v>6745</v>
      </c>
      <c r="BY37" s="372">
        <v>203</v>
      </c>
      <c r="BZ37" s="373">
        <v>372</v>
      </c>
      <c r="CA37" s="20">
        <f t="shared" si="42"/>
        <v>-169</v>
      </c>
      <c r="CC37" s="358" t="s">
        <v>44</v>
      </c>
      <c r="CD37" s="371">
        <v>1845</v>
      </c>
      <c r="CE37" s="371">
        <v>49</v>
      </c>
      <c r="CF37" s="371">
        <v>113</v>
      </c>
      <c r="CG37" s="20">
        <f t="shared" si="43"/>
        <v>-64</v>
      </c>
      <c r="CI37" s="358" t="s">
        <v>44</v>
      </c>
      <c r="CJ37" s="371">
        <v>1827</v>
      </c>
      <c r="CK37" s="371">
        <v>59</v>
      </c>
      <c r="CL37" s="371">
        <v>123</v>
      </c>
      <c r="CM37" s="20">
        <f t="shared" si="44"/>
        <v>-64</v>
      </c>
      <c r="CO37" s="358" t="s">
        <v>44</v>
      </c>
      <c r="CP37" s="371">
        <v>1355</v>
      </c>
      <c r="CQ37" s="371">
        <v>44</v>
      </c>
      <c r="CR37" s="371">
        <v>58</v>
      </c>
      <c r="CS37" s="20">
        <f t="shared" si="45"/>
        <v>-14</v>
      </c>
      <c r="CU37" s="358" t="s">
        <v>44</v>
      </c>
      <c r="CV37" s="371">
        <v>1718</v>
      </c>
      <c r="CW37" s="371">
        <v>51</v>
      </c>
      <c r="CX37" s="371">
        <v>78</v>
      </c>
      <c r="CY37" s="20">
        <f t="shared" si="46"/>
        <v>-27</v>
      </c>
    </row>
    <row r="38" spans="1:103" x14ac:dyDescent="0.2">
      <c r="A38" s="356" t="s">
        <v>45</v>
      </c>
      <c r="B38" s="15">
        <f t="shared" si="7"/>
        <v>0</v>
      </c>
      <c r="C38" s="15">
        <f t="shared" si="7"/>
        <v>0</v>
      </c>
      <c r="D38" s="15">
        <f t="shared" si="7"/>
        <v>0</v>
      </c>
      <c r="E38" s="15">
        <f t="shared" si="8"/>
        <v>0</v>
      </c>
      <c r="F38" s="15">
        <f t="shared" si="8"/>
        <v>0</v>
      </c>
      <c r="G38" s="15">
        <f t="shared" si="8"/>
        <v>0</v>
      </c>
      <c r="H38" s="15">
        <f t="shared" si="9"/>
        <v>1</v>
      </c>
      <c r="I38" s="15">
        <f t="shared" si="9"/>
        <v>0</v>
      </c>
      <c r="J38" s="15">
        <f t="shared" si="9"/>
        <v>0</v>
      </c>
      <c r="K38" s="15">
        <f t="shared" si="10"/>
        <v>0</v>
      </c>
      <c r="L38" s="15">
        <f t="shared" si="10"/>
        <v>0</v>
      </c>
      <c r="M38" s="15">
        <f t="shared" si="10"/>
        <v>0</v>
      </c>
      <c r="N38" s="16">
        <f t="shared" si="18"/>
        <v>1</v>
      </c>
      <c r="O38" s="16">
        <f t="shared" si="18"/>
        <v>0</v>
      </c>
      <c r="P38" s="206">
        <f t="shared" si="18"/>
        <v>0</v>
      </c>
      <c r="Q38" s="208">
        <v>0</v>
      </c>
      <c r="R38" s="15">
        <f t="shared" si="19"/>
        <v>0</v>
      </c>
      <c r="S38" s="209">
        <f t="shared" si="19"/>
        <v>0</v>
      </c>
      <c r="V38" s="356" t="s">
        <v>45</v>
      </c>
      <c r="W38" s="15">
        <f t="shared" si="20"/>
        <v>0</v>
      </c>
      <c r="X38" s="22">
        <f t="shared" si="21"/>
        <v>0</v>
      </c>
      <c r="Y38" s="22">
        <f t="shared" si="22"/>
        <v>0</v>
      </c>
      <c r="Z38" s="15">
        <f t="shared" si="23"/>
        <v>0</v>
      </c>
      <c r="AA38" s="15">
        <f t="shared" si="24"/>
        <v>0</v>
      </c>
      <c r="AB38" s="15">
        <f t="shared" si="25"/>
        <v>0</v>
      </c>
      <c r="AC38" s="15">
        <f t="shared" si="26"/>
        <v>0</v>
      </c>
      <c r="AD38" s="15">
        <f t="shared" si="27"/>
        <v>0</v>
      </c>
      <c r="AE38" s="15">
        <f t="shared" si="28"/>
        <v>1</v>
      </c>
      <c r="AF38" s="22">
        <f t="shared" si="29"/>
        <v>2.7044569450454348E-5</v>
      </c>
      <c r="AG38" s="22">
        <f t="shared" si="47"/>
        <v>1</v>
      </c>
      <c r="AH38" s="15">
        <f t="shared" si="30"/>
        <v>0</v>
      </c>
      <c r="AI38" s="15">
        <f t="shared" si="31"/>
        <v>0</v>
      </c>
      <c r="AJ38" s="15">
        <f t="shared" si="32"/>
        <v>0</v>
      </c>
      <c r="AK38" s="15">
        <f t="shared" si="33"/>
        <v>0</v>
      </c>
      <c r="AL38" s="15">
        <f t="shared" si="34"/>
        <v>0</v>
      </c>
      <c r="AM38" s="16">
        <f t="shared" si="35"/>
        <v>1</v>
      </c>
      <c r="AN38" s="24">
        <f t="shared" si="36"/>
        <v>6.7369101835134333E-6</v>
      </c>
      <c r="AO38" s="16">
        <f t="shared" si="37"/>
        <v>0</v>
      </c>
      <c r="AP38" s="16">
        <f t="shared" si="38"/>
        <v>0</v>
      </c>
      <c r="AT38" s="15">
        <v>0</v>
      </c>
      <c r="AU38" s="15">
        <f t="shared" si="14"/>
        <v>0</v>
      </c>
      <c r="AV38" s="15">
        <f t="shared" si="14"/>
        <v>0</v>
      </c>
      <c r="AZ38" s="356" t="s">
        <v>45</v>
      </c>
      <c r="BA38" s="15">
        <f t="shared" si="15"/>
        <v>0</v>
      </c>
      <c r="BB38" s="15">
        <f t="shared" si="15"/>
        <v>0</v>
      </c>
      <c r="BC38" s="15">
        <f t="shared" si="15"/>
        <v>0</v>
      </c>
      <c r="BD38" s="15" t="s">
        <v>40</v>
      </c>
      <c r="BE38" s="15" t="s">
        <v>40</v>
      </c>
      <c r="BF38" s="15" t="s">
        <v>40</v>
      </c>
      <c r="BG38" s="15">
        <f t="shared" si="16"/>
        <v>1</v>
      </c>
      <c r="BH38" s="15">
        <f t="shared" si="16"/>
        <v>0</v>
      </c>
      <c r="BI38" s="15">
        <f t="shared" si="16"/>
        <v>0</v>
      </c>
      <c r="BJ38" s="15" t="s">
        <v>40</v>
      </c>
      <c r="BK38" s="15" t="s">
        <v>40</v>
      </c>
      <c r="BL38" s="15" t="s">
        <v>40</v>
      </c>
      <c r="BM38" s="16">
        <f t="shared" si="40"/>
        <v>1</v>
      </c>
      <c r="BN38" s="16">
        <f t="shared" si="40"/>
        <v>0</v>
      </c>
      <c r="BO38" s="16">
        <f t="shared" si="40"/>
        <v>0</v>
      </c>
      <c r="BP38" s="15">
        <v>0</v>
      </c>
      <c r="BQ38" s="15">
        <f t="shared" si="48"/>
        <v>0</v>
      </c>
      <c r="BR38" s="209">
        <f t="shared" si="48"/>
        <v>0</v>
      </c>
      <c r="BW38" s="358" t="s">
        <v>45</v>
      </c>
      <c r="BX38" s="372">
        <v>1</v>
      </c>
      <c r="BY38" s="372">
        <v>0</v>
      </c>
      <c r="BZ38" s="373">
        <v>0</v>
      </c>
      <c r="CA38" s="20">
        <f t="shared" si="42"/>
        <v>0</v>
      </c>
      <c r="CC38" s="358" t="s">
        <v>45</v>
      </c>
      <c r="CD38" s="371">
        <v>0</v>
      </c>
      <c r="CE38" s="371">
        <v>0</v>
      </c>
      <c r="CF38" s="371">
        <v>0</v>
      </c>
      <c r="CG38" s="20">
        <f t="shared" si="43"/>
        <v>0</v>
      </c>
      <c r="CI38" s="358" t="s">
        <v>45</v>
      </c>
      <c r="CJ38" s="371">
        <v>1</v>
      </c>
      <c r="CK38" s="371">
        <v>0</v>
      </c>
      <c r="CL38" s="371">
        <v>0</v>
      </c>
      <c r="CM38" s="20">
        <f t="shared" si="44"/>
        <v>0</v>
      </c>
      <c r="CO38" s="358" t="s">
        <v>45</v>
      </c>
      <c r="CP38" s="371">
        <v>0</v>
      </c>
      <c r="CQ38" s="371">
        <v>0</v>
      </c>
      <c r="CR38" s="371">
        <v>0</v>
      </c>
      <c r="CS38" s="20">
        <f t="shared" si="45"/>
        <v>0</v>
      </c>
      <c r="CU38" s="358" t="s">
        <v>45</v>
      </c>
      <c r="CV38" s="371">
        <v>0</v>
      </c>
      <c r="CW38" s="371">
        <v>0</v>
      </c>
      <c r="CX38" s="371">
        <v>0</v>
      </c>
      <c r="CY38" s="20">
        <f t="shared" si="46"/>
        <v>0</v>
      </c>
    </row>
    <row r="39" spans="1:103" x14ac:dyDescent="0.2">
      <c r="A39" s="356" t="s">
        <v>46</v>
      </c>
      <c r="B39" s="15">
        <f t="shared" si="7"/>
        <v>2674</v>
      </c>
      <c r="C39" s="15">
        <f t="shared" si="7"/>
        <v>688</v>
      </c>
      <c r="D39" s="15">
        <f t="shared" si="7"/>
        <v>86</v>
      </c>
      <c r="E39" s="15">
        <f t="shared" si="8"/>
        <v>2205</v>
      </c>
      <c r="F39" s="15">
        <f t="shared" si="8"/>
        <v>499</v>
      </c>
      <c r="G39" s="15">
        <f t="shared" si="8"/>
        <v>68</v>
      </c>
      <c r="H39" s="15">
        <f t="shared" si="9"/>
        <v>2864</v>
      </c>
      <c r="I39" s="15">
        <f t="shared" si="9"/>
        <v>669</v>
      </c>
      <c r="J39" s="15">
        <f t="shared" si="9"/>
        <v>110</v>
      </c>
      <c r="K39" s="15">
        <f t="shared" si="10"/>
        <v>2254</v>
      </c>
      <c r="L39" s="15">
        <f t="shared" si="10"/>
        <v>561</v>
      </c>
      <c r="M39" s="15">
        <f t="shared" si="10"/>
        <v>71</v>
      </c>
      <c r="N39" s="16">
        <f t="shared" si="18"/>
        <v>9997</v>
      </c>
      <c r="O39" s="16">
        <f t="shared" si="18"/>
        <v>2417</v>
      </c>
      <c r="P39" s="206">
        <f t="shared" si="18"/>
        <v>335</v>
      </c>
      <c r="Q39" s="208">
        <f t="shared" si="19"/>
        <v>5538</v>
      </c>
      <c r="R39" s="15">
        <f t="shared" si="19"/>
        <v>1357</v>
      </c>
      <c r="S39" s="209">
        <f t="shared" si="19"/>
        <v>196</v>
      </c>
      <c r="V39" s="356" t="s">
        <v>46</v>
      </c>
      <c r="W39" s="15">
        <f t="shared" si="20"/>
        <v>2674</v>
      </c>
      <c r="X39" s="22">
        <f t="shared" si="21"/>
        <v>6.0255081346613185E-2</v>
      </c>
      <c r="Y39" s="22">
        <f t="shared" si="22"/>
        <v>0.26748024407322196</v>
      </c>
      <c r="Z39" s="15">
        <f t="shared" si="23"/>
        <v>688</v>
      </c>
      <c r="AA39" s="15">
        <f t="shared" si="24"/>
        <v>86</v>
      </c>
      <c r="AB39" s="15">
        <f t="shared" si="25"/>
        <v>2205</v>
      </c>
      <c r="AC39" s="15">
        <f t="shared" si="26"/>
        <v>499</v>
      </c>
      <c r="AD39" s="15">
        <f t="shared" si="27"/>
        <v>68</v>
      </c>
      <c r="AE39" s="15">
        <f t="shared" si="28"/>
        <v>2864</v>
      </c>
      <c r="AF39" s="22">
        <f t="shared" si="29"/>
        <v>7.7455646906101253E-2</v>
      </c>
      <c r="AG39" s="22">
        <f t="shared" si="47"/>
        <v>0.2864859457837351</v>
      </c>
      <c r="AH39" s="15">
        <f t="shared" si="30"/>
        <v>669</v>
      </c>
      <c r="AI39" s="15">
        <f t="shared" si="31"/>
        <v>110</v>
      </c>
      <c r="AJ39" s="15">
        <f t="shared" si="32"/>
        <v>2254</v>
      </c>
      <c r="AK39" s="15">
        <f t="shared" si="33"/>
        <v>561</v>
      </c>
      <c r="AL39" s="15">
        <f t="shared" si="34"/>
        <v>71</v>
      </c>
      <c r="AM39" s="16">
        <f t="shared" si="35"/>
        <v>9997</v>
      </c>
      <c r="AN39" s="24">
        <f t="shared" si="36"/>
        <v>6.7348891104583794E-2</v>
      </c>
      <c r="AO39" s="16">
        <f t="shared" si="37"/>
        <v>2417</v>
      </c>
      <c r="AP39" s="16">
        <f t="shared" si="38"/>
        <v>335</v>
      </c>
      <c r="AT39" s="15">
        <f>+W39+AE39</f>
        <v>5538</v>
      </c>
      <c r="AU39" s="15">
        <f t="shared" si="14"/>
        <v>1357</v>
      </c>
      <c r="AV39" s="15">
        <f t="shared" si="14"/>
        <v>196</v>
      </c>
      <c r="AZ39" s="356" t="s">
        <v>46</v>
      </c>
      <c r="BA39" s="15">
        <f t="shared" si="15"/>
        <v>2674</v>
      </c>
      <c r="BB39" s="15">
        <f t="shared" si="15"/>
        <v>688</v>
      </c>
      <c r="BC39" s="15">
        <f t="shared" si="15"/>
        <v>86</v>
      </c>
      <c r="BD39" s="15">
        <v>2317</v>
      </c>
      <c r="BE39" s="15">
        <v>645</v>
      </c>
      <c r="BF39" s="15">
        <v>129</v>
      </c>
      <c r="BG39" s="15">
        <f t="shared" si="16"/>
        <v>2864</v>
      </c>
      <c r="BH39" s="15">
        <f t="shared" si="16"/>
        <v>669</v>
      </c>
      <c r="BI39" s="15">
        <f t="shared" si="16"/>
        <v>110</v>
      </c>
      <c r="BJ39" s="15">
        <v>2306</v>
      </c>
      <c r="BK39" s="15">
        <v>658</v>
      </c>
      <c r="BL39" s="15">
        <v>124</v>
      </c>
      <c r="BM39" s="16">
        <f t="shared" si="40"/>
        <v>9997</v>
      </c>
      <c r="BN39" s="16">
        <f t="shared" si="40"/>
        <v>2417</v>
      </c>
      <c r="BO39" s="16">
        <f t="shared" si="40"/>
        <v>335</v>
      </c>
      <c r="BP39" s="15">
        <f>+BA39+BG39</f>
        <v>5538</v>
      </c>
      <c r="BQ39" s="15">
        <f t="shared" si="48"/>
        <v>1357</v>
      </c>
      <c r="BR39" s="209">
        <f t="shared" si="48"/>
        <v>196</v>
      </c>
      <c r="BW39" s="358" t="s">
        <v>46</v>
      </c>
      <c r="BX39" s="372">
        <v>9997</v>
      </c>
      <c r="BY39" s="372">
        <v>2417</v>
      </c>
      <c r="BZ39" s="373">
        <v>335</v>
      </c>
      <c r="CA39" s="20">
        <f t="shared" si="42"/>
        <v>2082</v>
      </c>
      <c r="CC39" s="358" t="s">
        <v>46</v>
      </c>
      <c r="CD39" s="371">
        <v>2674</v>
      </c>
      <c r="CE39" s="371">
        <v>688</v>
      </c>
      <c r="CF39" s="371">
        <v>86</v>
      </c>
      <c r="CG39" s="20">
        <f t="shared" si="43"/>
        <v>602</v>
      </c>
      <c r="CI39" s="358" t="s">
        <v>46</v>
      </c>
      <c r="CJ39" s="371">
        <v>2864</v>
      </c>
      <c r="CK39" s="371">
        <v>669</v>
      </c>
      <c r="CL39" s="371">
        <v>110</v>
      </c>
      <c r="CM39" s="20">
        <f t="shared" si="44"/>
        <v>559</v>
      </c>
      <c r="CO39" s="358" t="s">
        <v>46</v>
      </c>
      <c r="CP39" s="371">
        <v>2205</v>
      </c>
      <c r="CQ39" s="371">
        <v>499</v>
      </c>
      <c r="CR39" s="371">
        <v>68</v>
      </c>
      <c r="CS39" s="20">
        <f t="shared" si="45"/>
        <v>431</v>
      </c>
      <c r="CU39" s="358" t="s">
        <v>46</v>
      </c>
      <c r="CV39" s="371">
        <v>2254</v>
      </c>
      <c r="CW39" s="371">
        <v>561</v>
      </c>
      <c r="CX39" s="371">
        <v>71</v>
      </c>
      <c r="CY39" s="20">
        <f t="shared" si="46"/>
        <v>490</v>
      </c>
    </row>
    <row r="40" spans="1:103" ht="25.5" x14ac:dyDescent="0.2">
      <c r="A40" s="295" t="s">
        <v>20</v>
      </c>
      <c r="B40" s="17">
        <f t="shared" si="7"/>
        <v>44378</v>
      </c>
      <c r="C40" s="17">
        <f t="shared" si="7"/>
        <v>1850</v>
      </c>
      <c r="D40" s="17">
        <f t="shared" si="7"/>
        <v>2660</v>
      </c>
      <c r="E40" s="17">
        <f t="shared" si="8"/>
        <v>30531</v>
      </c>
      <c r="F40" s="17">
        <f t="shared" si="8"/>
        <v>1441</v>
      </c>
      <c r="G40" s="17">
        <f t="shared" si="8"/>
        <v>1271</v>
      </c>
      <c r="H40" s="17">
        <f t="shared" si="9"/>
        <v>36976</v>
      </c>
      <c r="I40" s="17">
        <f t="shared" si="9"/>
        <v>1822</v>
      </c>
      <c r="J40" s="17">
        <f t="shared" si="9"/>
        <v>2543</v>
      </c>
      <c r="K40" s="17">
        <f t="shared" si="10"/>
        <v>36551</v>
      </c>
      <c r="L40" s="17">
        <f t="shared" si="10"/>
        <v>1685</v>
      </c>
      <c r="M40" s="17">
        <f t="shared" si="10"/>
        <v>1522</v>
      </c>
      <c r="N40" s="16">
        <f t="shared" si="18"/>
        <v>148436</v>
      </c>
      <c r="O40" s="16">
        <f t="shared" si="18"/>
        <v>6798</v>
      </c>
      <c r="P40" s="206">
        <f t="shared" si="18"/>
        <v>7996</v>
      </c>
      <c r="Q40" s="210">
        <f>SUM(Q19:Q39)</f>
        <v>81353</v>
      </c>
      <c r="R40" s="5">
        <f>SUM(R19:R39)</f>
        <v>3672</v>
      </c>
      <c r="S40" s="211">
        <f>SUM(S19:S39)</f>
        <v>5203</v>
      </c>
      <c r="V40" s="295" t="s">
        <v>20</v>
      </c>
      <c r="W40" s="15">
        <f t="shared" si="20"/>
        <v>44378</v>
      </c>
      <c r="X40" s="22">
        <f t="shared" si="21"/>
        <v>1</v>
      </c>
      <c r="Y40" s="22">
        <f t="shared" si="22"/>
        <v>0.29897060012395915</v>
      </c>
      <c r="Z40" s="15">
        <f t="shared" si="23"/>
        <v>1850</v>
      </c>
      <c r="AA40" s="15">
        <f t="shared" si="24"/>
        <v>2660</v>
      </c>
      <c r="AB40" s="15">
        <f t="shared" si="25"/>
        <v>30531</v>
      </c>
      <c r="AC40" s="15">
        <f t="shared" si="26"/>
        <v>1441</v>
      </c>
      <c r="AD40" s="15">
        <f t="shared" si="27"/>
        <v>1271</v>
      </c>
      <c r="AE40" s="15">
        <f t="shared" si="28"/>
        <v>36976</v>
      </c>
      <c r="AF40" s="22">
        <f t="shared" si="29"/>
        <v>1</v>
      </c>
      <c r="AG40" s="22">
        <f t="shared" si="47"/>
        <v>0.24910399094559271</v>
      </c>
      <c r="AH40" s="15">
        <f t="shared" si="30"/>
        <v>1822</v>
      </c>
      <c r="AI40" s="15">
        <f t="shared" si="31"/>
        <v>2543</v>
      </c>
      <c r="AJ40" s="15">
        <f t="shared" si="32"/>
        <v>36551</v>
      </c>
      <c r="AK40" s="15">
        <f t="shared" si="33"/>
        <v>1685</v>
      </c>
      <c r="AL40" s="15">
        <f t="shared" si="34"/>
        <v>1522</v>
      </c>
      <c r="AM40" s="16">
        <f t="shared" si="35"/>
        <v>148436</v>
      </c>
      <c r="AN40" s="23">
        <f t="shared" si="36"/>
        <v>1</v>
      </c>
      <c r="AO40" s="16">
        <f t="shared" si="37"/>
        <v>6798</v>
      </c>
      <c r="AP40" s="16">
        <f t="shared" si="38"/>
        <v>7996</v>
      </c>
      <c r="AT40" s="5">
        <f>SUM(AT19:AT39)</f>
        <v>81353</v>
      </c>
      <c r="AU40" s="5">
        <f>SUM(AU19:AU39)</f>
        <v>3672</v>
      </c>
      <c r="AV40" s="5">
        <f>SUM(AV19:AV39)</f>
        <v>5203</v>
      </c>
      <c r="AZ40" s="295" t="s">
        <v>20</v>
      </c>
      <c r="BA40" s="17">
        <f t="shared" si="15"/>
        <v>44378</v>
      </c>
      <c r="BB40" s="17">
        <f t="shared" si="15"/>
        <v>1850</v>
      </c>
      <c r="BC40" s="17">
        <f t="shared" si="15"/>
        <v>2660</v>
      </c>
      <c r="BD40" s="17">
        <v>30095</v>
      </c>
      <c r="BE40" s="17">
        <v>1614</v>
      </c>
      <c r="BF40" s="17">
        <v>1743</v>
      </c>
      <c r="BG40" s="17">
        <f t="shared" si="16"/>
        <v>36976</v>
      </c>
      <c r="BH40" s="17">
        <f t="shared" si="16"/>
        <v>1822</v>
      </c>
      <c r="BI40" s="17">
        <f t="shared" si="16"/>
        <v>2543</v>
      </c>
      <c r="BJ40" s="17">
        <v>36067</v>
      </c>
      <c r="BK40" s="17">
        <v>1997</v>
      </c>
      <c r="BL40" s="17">
        <v>2118</v>
      </c>
      <c r="BM40" s="16">
        <f t="shared" si="40"/>
        <v>148436</v>
      </c>
      <c r="BN40" s="16">
        <f t="shared" si="40"/>
        <v>6798</v>
      </c>
      <c r="BO40" s="16">
        <f t="shared" si="40"/>
        <v>7996</v>
      </c>
      <c r="BP40" s="5">
        <f>SUM(BP19:BP39)</f>
        <v>81353</v>
      </c>
      <c r="BQ40" s="5">
        <f>SUM(BQ19:BQ39)</f>
        <v>3672</v>
      </c>
      <c r="BR40" s="211">
        <f>SUM(BR19:BR39)</f>
        <v>5203</v>
      </c>
      <c r="BW40" s="359" t="s">
        <v>20</v>
      </c>
      <c r="BX40" s="376">
        <v>148436</v>
      </c>
      <c r="BY40" s="376">
        <v>6798</v>
      </c>
      <c r="BZ40" s="377">
        <v>7996</v>
      </c>
      <c r="CA40" s="20">
        <f t="shared" si="42"/>
        <v>-1198</v>
      </c>
      <c r="CC40" s="359" t="s">
        <v>20</v>
      </c>
      <c r="CD40" s="375">
        <v>44378</v>
      </c>
      <c r="CE40" s="376">
        <v>1850</v>
      </c>
      <c r="CF40" s="376">
        <v>2660</v>
      </c>
      <c r="CG40" s="20">
        <f t="shared" si="43"/>
        <v>-810</v>
      </c>
      <c r="CI40" s="359" t="s">
        <v>20</v>
      </c>
      <c r="CJ40" s="376">
        <v>36976</v>
      </c>
      <c r="CK40" s="376">
        <v>1822</v>
      </c>
      <c r="CL40" s="376">
        <v>2543</v>
      </c>
      <c r="CM40" s="20">
        <f t="shared" si="44"/>
        <v>-721</v>
      </c>
      <c r="CO40" s="359" t="s">
        <v>20</v>
      </c>
      <c r="CP40" s="376">
        <v>30531</v>
      </c>
      <c r="CQ40" s="376">
        <v>1441</v>
      </c>
      <c r="CR40" s="376">
        <v>1271</v>
      </c>
      <c r="CS40" s="20">
        <f t="shared" si="45"/>
        <v>170</v>
      </c>
      <c r="CU40" s="359" t="s">
        <v>20</v>
      </c>
      <c r="CV40" s="376">
        <v>36551</v>
      </c>
      <c r="CW40" s="376">
        <v>1685</v>
      </c>
      <c r="CX40" s="376">
        <v>1522</v>
      </c>
      <c r="CY40" s="20">
        <f t="shared" si="46"/>
        <v>163</v>
      </c>
    </row>
    <row r="41" spans="1:103" x14ac:dyDescent="0.2">
      <c r="Q41" s="18">
        <f>+Q40/N40</f>
        <v>0.54806785415936832</v>
      </c>
      <c r="R41" s="18">
        <f>+R40/O40</f>
        <v>0.54015887025595766</v>
      </c>
      <c r="S41" s="18">
        <f>+S40/P40</f>
        <v>0.65070035017508754</v>
      </c>
      <c r="AT41" s="18">
        <f>+AT40/AM40</f>
        <v>0.54806785415936832</v>
      </c>
      <c r="AU41" s="18">
        <f>+AU40/AO40</f>
        <v>0.54015887025595766</v>
      </c>
      <c r="AV41" s="18">
        <f>+AV40/AP40</f>
        <v>0.65070035017508754</v>
      </c>
      <c r="BP41" s="18">
        <f>+BP40/BM40</f>
        <v>0.54806785415936832</v>
      </c>
      <c r="BQ41" s="18">
        <f>+BQ40/BN40</f>
        <v>0.54015887025595766</v>
      </c>
      <c r="BR41" s="18">
        <f>+BR40/BO40</f>
        <v>0.65070035017508754</v>
      </c>
    </row>
    <row r="42" spans="1:103" x14ac:dyDescent="0.2">
      <c r="W42" s="355" t="s">
        <v>308</v>
      </c>
    </row>
    <row r="43" spans="1:103" x14ac:dyDescent="0.2">
      <c r="H43" s="19" t="s">
        <v>54</v>
      </c>
    </row>
    <row r="44" spans="1:103" x14ac:dyDescent="0.2">
      <c r="B44" s="355">
        <v>47950</v>
      </c>
      <c r="H44" s="355">
        <v>35391</v>
      </c>
      <c r="V44" s="356" t="s">
        <v>25</v>
      </c>
      <c r="W44" s="20">
        <f>+W19-B72</f>
        <v>-289</v>
      </c>
      <c r="AE44" s="20">
        <f>+AE19-H72</f>
        <v>-110</v>
      </c>
      <c r="AM44" s="395">
        <f>+AM19-N72</f>
        <v>-424</v>
      </c>
      <c r="AZ44" s="355" t="s">
        <v>0</v>
      </c>
    </row>
    <row r="45" spans="1:103" x14ac:dyDescent="0.2">
      <c r="B45" s="18">
        <f>+(B40-B44)/B44</f>
        <v>-7.449426485922836E-2</v>
      </c>
      <c r="H45" s="18">
        <f>+(H40-H44)/H44</f>
        <v>4.4785397417422511E-2</v>
      </c>
      <c r="W45" s="18">
        <f>+W44/B72</f>
        <v>-2.3287671232876714E-2</v>
      </c>
      <c r="AE45" s="18">
        <f>+AE44/H72</f>
        <v>-2.599858189553297E-2</v>
      </c>
      <c r="AM45" s="396">
        <f>+AM44/N72</f>
        <v>-1.5974079795049542E-2</v>
      </c>
      <c r="BA45" s="790"/>
      <c r="BB45" s="791"/>
      <c r="BC45" s="792"/>
      <c r="BD45" s="351"/>
      <c r="BE45" s="351"/>
      <c r="BF45" s="351"/>
      <c r="BG45" s="790"/>
      <c r="BH45" s="791"/>
      <c r="BI45" s="792"/>
      <c r="BJ45" s="351"/>
      <c r="BK45" s="351"/>
      <c r="BL45" s="351"/>
      <c r="BM45" s="790"/>
      <c r="BN45" s="791"/>
      <c r="BO45" s="792"/>
      <c r="BP45" s="790"/>
      <c r="BQ45" s="791"/>
      <c r="BR45" s="792"/>
    </row>
    <row r="46" spans="1:103" x14ac:dyDescent="0.2">
      <c r="B46" s="18"/>
      <c r="H46" s="18"/>
      <c r="V46" s="356" t="s">
        <v>27</v>
      </c>
      <c r="W46" s="195">
        <f>+W21-B74</f>
        <v>-81</v>
      </c>
      <c r="AE46" s="195">
        <f>+AE21-H74</f>
        <v>-90</v>
      </c>
      <c r="AM46" s="394">
        <f>+AM21-N74</f>
        <v>-202</v>
      </c>
      <c r="BA46" s="352"/>
      <c r="BB46" s="353"/>
      <c r="BC46" s="354"/>
      <c r="BD46" s="351"/>
      <c r="BE46" s="351"/>
      <c r="BF46" s="351"/>
      <c r="BG46" s="352"/>
      <c r="BH46" s="353"/>
      <c r="BI46" s="354"/>
      <c r="BJ46" s="351"/>
      <c r="BK46" s="351"/>
      <c r="BL46" s="351"/>
      <c r="BM46" s="352"/>
      <c r="BN46" s="353"/>
      <c r="BO46" s="354"/>
      <c r="BP46" s="352"/>
      <c r="BQ46" s="353"/>
      <c r="BR46" s="354"/>
    </row>
    <row r="47" spans="1:103" ht="25.5" x14ac:dyDescent="0.2">
      <c r="B47" s="18"/>
      <c r="H47" s="18"/>
      <c r="W47" s="18">
        <f>+W46/B74</f>
        <v>-2.1060842433697349E-2</v>
      </c>
      <c r="AE47" s="18">
        <f>+AE46/H74</f>
        <v>-0.03</v>
      </c>
      <c r="AM47" s="396">
        <f>+AM46/N74</f>
        <v>-1.5109581868501757E-2</v>
      </c>
      <c r="BA47" s="790" t="s">
        <v>16</v>
      </c>
      <c r="BB47" s="791" t="s">
        <v>0</v>
      </c>
      <c r="BC47" s="792" t="s">
        <v>0</v>
      </c>
      <c r="BD47" s="351" t="s">
        <v>17</v>
      </c>
      <c r="BE47" s="351" t="s">
        <v>0</v>
      </c>
      <c r="BF47" s="351" t="s">
        <v>0</v>
      </c>
      <c r="BG47" s="790" t="s">
        <v>18</v>
      </c>
      <c r="BH47" s="791" t="s">
        <v>0</v>
      </c>
      <c r="BI47" s="792" t="s">
        <v>0</v>
      </c>
      <c r="BJ47" s="351" t="s">
        <v>19</v>
      </c>
      <c r="BK47" s="351" t="s">
        <v>0</v>
      </c>
      <c r="BL47" s="351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103" ht="38.25" x14ac:dyDescent="0.2">
      <c r="V48" s="356" t="s">
        <v>30</v>
      </c>
      <c r="W48" s="195">
        <f>+W24-B77</f>
        <v>-139</v>
      </c>
      <c r="AE48" s="195">
        <f>+AE24-H77</f>
        <v>-48</v>
      </c>
      <c r="AM48" s="394">
        <f>+AM24-N77</f>
        <v>-17</v>
      </c>
      <c r="AZ48" s="350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108" x14ac:dyDescent="0.2">
      <c r="H49" s="355" t="s">
        <v>526</v>
      </c>
      <c r="W49" s="18">
        <f>+W48/B77</f>
        <v>-2.7222875048962005E-2</v>
      </c>
      <c r="AE49" s="18">
        <f>+AE48/H77</f>
        <v>-1.0735853276671885E-2</v>
      </c>
      <c r="AM49" s="396">
        <f>+AM48/N77</f>
        <v>-8.6978766948068564E-4</v>
      </c>
      <c r="AZ49" s="356" t="s">
        <v>25</v>
      </c>
      <c r="BA49" s="25">
        <f t="shared" ref="BA49:BA62" si="49">+BB19/BA19*100</f>
        <v>2.3017902813299234</v>
      </c>
      <c r="BB49" s="25">
        <f t="shared" ref="BB49:BB62" si="50">+BC19/BA19*100</f>
        <v>4.8923356158732778</v>
      </c>
      <c r="BC49" s="25">
        <f>+BA49-BB49</f>
        <v>-2.5905453345433544</v>
      </c>
      <c r="BD49" s="15">
        <v>3818</v>
      </c>
      <c r="BE49" s="15">
        <v>116</v>
      </c>
      <c r="BF49" s="15">
        <v>175</v>
      </c>
      <c r="BG49" s="25">
        <f t="shared" ref="BG49:BG70" si="51">+BH19/BG19*100</f>
        <v>3.1788400873574374</v>
      </c>
      <c r="BH49" s="25">
        <f t="shared" ref="BH49:BH70" si="52">+BI19/BG19*100</f>
        <v>6.0664887163309871</v>
      </c>
      <c r="BI49" s="25">
        <f>+BG49-BH49</f>
        <v>-2.8876486289735497</v>
      </c>
      <c r="BJ49" s="15">
        <v>5924</v>
      </c>
      <c r="BK49" s="15">
        <v>154</v>
      </c>
      <c r="BL49" s="15">
        <v>251</v>
      </c>
      <c r="BM49" s="25">
        <f t="shared" ref="BM49:BM70" si="53">+BN19/BM19*100</f>
        <v>2.8408438301619512</v>
      </c>
      <c r="BN49" s="25">
        <f t="shared" ref="BN49:BN70" si="54">+BO19/BM19*100</f>
        <v>4.6747578391209466</v>
      </c>
      <c r="BO49" s="25">
        <f>+BM49-BN49</f>
        <v>-1.8339140089589954</v>
      </c>
      <c r="BP49" s="25">
        <f t="shared" ref="BP49:BP67" si="55">+BQ19/BP19*100</f>
        <v>2.5243196650658786</v>
      </c>
      <c r="BQ49" s="25">
        <f t="shared" ref="BQ49:BQ67" si="56">+BR19/BP19*100</f>
        <v>5.1902475064647211</v>
      </c>
      <c r="BR49" s="25">
        <f>+BP49-BQ49</f>
        <v>-2.6659278413988425</v>
      </c>
    </row>
    <row r="50" spans="1:108" x14ac:dyDescent="0.2">
      <c r="B50" s="325">
        <f>+B40-B93</f>
        <v>-803</v>
      </c>
      <c r="E50" s="20">
        <f>+E40-E93</f>
        <v>161</v>
      </c>
      <c r="H50" s="325">
        <f>+H40-H93</f>
        <v>-718</v>
      </c>
      <c r="K50" s="20">
        <f>+K40-K93</f>
        <v>166</v>
      </c>
      <c r="N50" s="325">
        <f>+N40-N93</f>
        <v>-1194</v>
      </c>
      <c r="V50" s="356" t="s">
        <v>31</v>
      </c>
      <c r="W50" s="20">
        <f>+W25-B78</f>
        <v>-324</v>
      </c>
      <c r="AE50" s="20">
        <f>+AE25-H78</f>
        <v>-480</v>
      </c>
      <c r="AM50" s="395">
        <f>+AM25-N78</f>
        <v>-932</v>
      </c>
      <c r="AZ50" s="356" t="s">
        <v>26</v>
      </c>
      <c r="BA50" s="25">
        <f t="shared" si="49"/>
        <v>0</v>
      </c>
      <c r="BB50" s="25">
        <f t="shared" si="50"/>
        <v>0</v>
      </c>
      <c r="BC50" s="25">
        <f t="shared" ref="BC50:BC70" si="57">+BA50-BB50</f>
        <v>0</v>
      </c>
      <c r="BD50" s="15">
        <v>28</v>
      </c>
      <c r="BE50" s="15">
        <v>0</v>
      </c>
      <c r="BF50" s="15">
        <v>0</v>
      </c>
      <c r="BG50" s="25">
        <f t="shared" si="51"/>
        <v>0</v>
      </c>
      <c r="BH50" s="25">
        <f t="shared" si="52"/>
        <v>7.4074074074074066</v>
      </c>
      <c r="BI50" s="25">
        <f t="shared" ref="BI50:BI70" si="58">+BG50-BH50</f>
        <v>-7.4074074074074066</v>
      </c>
      <c r="BJ50" s="15">
        <v>23</v>
      </c>
      <c r="BK50" s="15">
        <v>0</v>
      </c>
      <c r="BL50" s="15">
        <v>3</v>
      </c>
      <c r="BM50" s="25">
        <f t="shared" si="53"/>
        <v>0</v>
      </c>
      <c r="BN50" s="25">
        <f t="shared" si="54"/>
        <v>1.8518518518518516</v>
      </c>
      <c r="BO50" s="25">
        <f t="shared" ref="BO50:BO70" si="59">+BM50-BN50</f>
        <v>-1.8518518518518516</v>
      </c>
      <c r="BP50" s="25">
        <f t="shared" si="55"/>
        <v>0</v>
      </c>
      <c r="BQ50" s="25">
        <f t="shared" si="56"/>
        <v>3.4482758620689653</v>
      </c>
      <c r="BR50" s="25">
        <f t="shared" ref="BR50:BR70" si="60">+BP50-BQ50</f>
        <v>-3.4482758620689653</v>
      </c>
    </row>
    <row r="51" spans="1:108" x14ac:dyDescent="0.2">
      <c r="B51" s="326">
        <f>+B50/B93</f>
        <v>-1.7772957659193022E-2</v>
      </c>
      <c r="E51" s="21">
        <f>+E50/E93</f>
        <v>5.3012841620019759E-3</v>
      </c>
      <c r="H51" s="326">
        <f>+H50/H93</f>
        <v>-1.9048124369926249E-2</v>
      </c>
      <c r="K51" s="21">
        <f>+K50/K93</f>
        <v>4.5623196372131369E-3</v>
      </c>
      <c r="N51" s="326">
        <f>+N50/N93</f>
        <v>-7.9796832186058951E-3</v>
      </c>
      <c r="W51" s="18">
        <f>+W50/B78</f>
        <v>-3.4917555771096023E-2</v>
      </c>
      <c r="AE51" s="18">
        <f>+AE50/H78</f>
        <v>-4.5757864632983793E-2</v>
      </c>
      <c r="AM51" s="396">
        <f>+AM50/N78</f>
        <v>-2.6916190146132963E-2</v>
      </c>
      <c r="AZ51" s="356" t="s">
        <v>27</v>
      </c>
      <c r="BA51" s="25">
        <f t="shared" si="49"/>
        <v>1.8592297476759629</v>
      </c>
      <c r="BB51" s="25">
        <f t="shared" si="50"/>
        <v>5.2058432934926957</v>
      </c>
      <c r="BC51" s="25">
        <f t="shared" si="57"/>
        <v>-3.3466135458167328</v>
      </c>
      <c r="BD51" s="15">
        <v>2317</v>
      </c>
      <c r="BE51" s="15">
        <v>56</v>
      </c>
      <c r="BF51" s="15">
        <v>109</v>
      </c>
      <c r="BG51" s="25">
        <f t="shared" si="51"/>
        <v>2.5429553264604809</v>
      </c>
      <c r="BH51" s="25">
        <f t="shared" si="52"/>
        <v>6.4948453608247432</v>
      </c>
      <c r="BI51" s="25">
        <f t="shared" si="58"/>
        <v>-3.9518900343642622</v>
      </c>
      <c r="BJ51" s="15">
        <v>4313</v>
      </c>
      <c r="BK51" s="15">
        <v>161</v>
      </c>
      <c r="BL51" s="15">
        <v>292</v>
      </c>
      <c r="BM51" s="25">
        <f t="shared" si="53"/>
        <v>2.2936128199286094</v>
      </c>
      <c r="BN51" s="25">
        <f t="shared" si="54"/>
        <v>4.7922837396521611</v>
      </c>
      <c r="BO51" s="25">
        <f t="shared" si="59"/>
        <v>-2.4986709197235517</v>
      </c>
      <c r="BP51" s="25">
        <f t="shared" si="55"/>
        <v>2.1573033707865168</v>
      </c>
      <c r="BQ51" s="25">
        <f t="shared" si="56"/>
        <v>5.7677902621722845</v>
      </c>
      <c r="BR51" s="25">
        <f t="shared" si="60"/>
        <v>-3.6104868913857677</v>
      </c>
    </row>
    <row r="52" spans="1:108" x14ac:dyDescent="0.2">
      <c r="AM52" s="397"/>
      <c r="AZ52" s="356" t="s">
        <v>28</v>
      </c>
      <c r="BA52" s="25">
        <f t="shared" si="49"/>
        <v>2</v>
      </c>
      <c r="BB52" s="25">
        <f t="shared" si="50"/>
        <v>2</v>
      </c>
      <c r="BC52" s="25">
        <f t="shared" si="57"/>
        <v>0</v>
      </c>
      <c r="BD52" s="15">
        <v>57</v>
      </c>
      <c r="BE52" s="15">
        <v>0</v>
      </c>
      <c r="BF52" s="15">
        <v>5</v>
      </c>
      <c r="BG52" s="25">
        <f t="shared" si="51"/>
        <v>0</v>
      </c>
      <c r="BH52" s="25">
        <f t="shared" si="52"/>
        <v>1.3333333333333335</v>
      </c>
      <c r="BI52" s="25">
        <f t="shared" si="58"/>
        <v>-1.3333333333333335</v>
      </c>
      <c r="BJ52" s="15">
        <v>133</v>
      </c>
      <c r="BK52" s="15">
        <v>1</v>
      </c>
      <c r="BL52" s="15">
        <v>3</v>
      </c>
      <c r="BM52" s="25">
        <f t="shared" si="53"/>
        <v>1.10803324099723</v>
      </c>
      <c r="BN52" s="25">
        <f t="shared" si="54"/>
        <v>2.21606648199446</v>
      </c>
      <c r="BO52" s="25">
        <f t="shared" si="59"/>
        <v>-1.10803324099723</v>
      </c>
      <c r="BP52" s="25">
        <f t="shared" si="55"/>
        <v>1.1428571428571428</v>
      </c>
      <c r="BQ52" s="25">
        <f t="shared" si="56"/>
        <v>1.7142857142857144</v>
      </c>
      <c r="BR52" s="25">
        <f t="shared" si="60"/>
        <v>-0.57142857142857162</v>
      </c>
    </row>
    <row r="53" spans="1:108" x14ac:dyDescent="0.2">
      <c r="AM53" s="397"/>
      <c r="AZ53" s="356" t="s">
        <v>29</v>
      </c>
      <c r="BA53" s="25">
        <f t="shared" si="49"/>
        <v>0</v>
      </c>
      <c r="BB53" s="25">
        <f t="shared" si="50"/>
        <v>4.2105263157894735</v>
      </c>
      <c r="BC53" s="25">
        <f t="shared" si="57"/>
        <v>-4.2105263157894735</v>
      </c>
      <c r="BD53" s="15">
        <v>67</v>
      </c>
      <c r="BE53" s="15">
        <v>0</v>
      </c>
      <c r="BF53" s="15">
        <v>3</v>
      </c>
      <c r="BG53" s="25">
        <f t="shared" si="51"/>
        <v>3.7037037037037033</v>
      </c>
      <c r="BH53" s="25">
        <f t="shared" si="52"/>
        <v>4.9382716049382713</v>
      </c>
      <c r="BI53" s="25">
        <f t="shared" si="58"/>
        <v>-1.2345679012345681</v>
      </c>
      <c r="BJ53" s="15">
        <v>93</v>
      </c>
      <c r="BK53" s="15">
        <v>0</v>
      </c>
      <c r="BL53" s="15">
        <v>1</v>
      </c>
      <c r="BM53" s="25">
        <f t="shared" si="53"/>
        <v>0.87976539589442826</v>
      </c>
      <c r="BN53" s="25">
        <f t="shared" si="54"/>
        <v>2.9325513196480939</v>
      </c>
      <c r="BO53" s="25">
        <f t="shared" si="59"/>
        <v>-2.0527859237536656</v>
      </c>
      <c r="BP53" s="25">
        <f t="shared" si="55"/>
        <v>1.7045454545454544</v>
      </c>
      <c r="BQ53" s="25">
        <f t="shared" si="56"/>
        <v>4.5454545454545459</v>
      </c>
      <c r="BR53" s="25">
        <f t="shared" si="60"/>
        <v>-2.8409090909090917</v>
      </c>
    </row>
    <row r="54" spans="1:108" x14ac:dyDescent="0.2">
      <c r="V54" s="356" t="s">
        <v>65</v>
      </c>
      <c r="W54" s="20">
        <f>SUM(W20:W23)</f>
        <v>3991</v>
      </c>
      <c r="AE54" s="20">
        <f>SUM(AE20:AE23)</f>
        <v>3093</v>
      </c>
      <c r="AM54" s="395">
        <f>SUM(AM20:AM23)</f>
        <v>13977</v>
      </c>
      <c r="AZ54" s="356" t="s">
        <v>30</v>
      </c>
      <c r="BA54" s="25">
        <f t="shared" si="49"/>
        <v>4.2681699214817801</v>
      </c>
      <c r="BB54" s="25">
        <f t="shared" si="50"/>
        <v>8.2947453191061005</v>
      </c>
      <c r="BC54" s="25">
        <f t="shared" si="57"/>
        <v>-4.0265753976243204</v>
      </c>
      <c r="BD54" s="15">
        <v>5075</v>
      </c>
      <c r="BE54" s="15">
        <v>160</v>
      </c>
      <c r="BF54" s="15">
        <v>256</v>
      </c>
      <c r="BG54" s="25">
        <f t="shared" si="51"/>
        <v>3.7304996608636669</v>
      </c>
      <c r="BH54" s="25">
        <f t="shared" si="52"/>
        <v>6.7148993895546019</v>
      </c>
      <c r="BI54" s="25">
        <f t="shared" si="58"/>
        <v>-2.9843997286909349</v>
      </c>
      <c r="BJ54" s="15">
        <v>4732</v>
      </c>
      <c r="BK54" s="15">
        <v>177</v>
      </c>
      <c r="BL54" s="15">
        <v>279</v>
      </c>
      <c r="BM54" s="25">
        <f t="shared" si="53"/>
        <v>4.1120442441622291</v>
      </c>
      <c r="BN54" s="25">
        <f t="shared" si="54"/>
        <v>5.5868496517820567</v>
      </c>
      <c r="BO54" s="25">
        <f t="shared" si="59"/>
        <v>-1.4748054076198276</v>
      </c>
      <c r="BP54" s="25">
        <f t="shared" si="55"/>
        <v>4.0149094781682635</v>
      </c>
      <c r="BQ54" s="25">
        <f t="shared" si="56"/>
        <v>7.5505857294994678</v>
      </c>
      <c r="BR54" s="25">
        <f t="shared" si="60"/>
        <v>-3.5356762513312043</v>
      </c>
    </row>
    <row r="55" spans="1:108" x14ac:dyDescent="0.2">
      <c r="W55" s="20">
        <f>+W54-B99</f>
        <v>-82</v>
      </c>
      <c r="AE55" s="20">
        <f>+AE54-H99</f>
        <v>-91</v>
      </c>
      <c r="AM55" s="395">
        <f>+AM54-N99</f>
        <v>-203</v>
      </c>
      <c r="AZ55" s="356" t="s">
        <v>31</v>
      </c>
      <c r="BA55" s="25">
        <f t="shared" si="49"/>
        <v>2.42322724734785</v>
      </c>
      <c r="BB55" s="25">
        <f t="shared" si="50"/>
        <v>7.6158570630932436</v>
      </c>
      <c r="BC55" s="25">
        <f t="shared" si="57"/>
        <v>-5.1926298157453932</v>
      </c>
      <c r="BD55" s="15">
        <v>6883</v>
      </c>
      <c r="BE55" s="15">
        <v>232</v>
      </c>
      <c r="BF55" s="15">
        <v>486</v>
      </c>
      <c r="BG55" s="25">
        <f t="shared" si="51"/>
        <v>3.1768231768231772</v>
      </c>
      <c r="BH55" s="25">
        <f t="shared" si="52"/>
        <v>9.2607392607392605</v>
      </c>
      <c r="BI55" s="25">
        <f t="shared" si="58"/>
        <v>-6.0839160839160833</v>
      </c>
      <c r="BJ55" s="15">
        <v>8057</v>
      </c>
      <c r="BK55" s="15">
        <v>381</v>
      </c>
      <c r="BL55" s="15">
        <v>555</v>
      </c>
      <c r="BM55" s="25">
        <f t="shared" si="53"/>
        <v>2.7690389980411942</v>
      </c>
      <c r="BN55" s="25">
        <f t="shared" si="54"/>
        <v>6.8973704517124714</v>
      </c>
      <c r="BO55" s="25">
        <f t="shared" si="59"/>
        <v>-4.1283314536712776</v>
      </c>
      <c r="BP55" s="25">
        <f t="shared" si="55"/>
        <v>2.8209860268916422</v>
      </c>
      <c r="BQ55" s="25">
        <f t="shared" si="56"/>
        <v>8.4840495649881351</v>
      </c>
      <c r="BR55" s="25">
        <f t="shared" si="60"/>
        <v>-5.6630635380964929</v>
      </c>
    </row>
    <row r="56" spans="1:108" x14ac:dyDescent="0.2">
      <c r="A56" s="304" t="s">
        <v>1</v>
      </c>
      <c r="B56" s="305" t="str">
        <f>+BX56</f>
        <v>Sedi di Impresa anno 2021</v>
      </c>
      <c r="W56" s="18">
        <f>+W55/B99</f>
        <v>-2.0132580407561995E-2</v>
      </c>
      <c r="AE56" s="18">
        <f>+AE55/H99</f>
        <v>-2.858040201005025E-2</v>
      </c>
      <c r="AM56" s="396">
        <f>+AM55/N99</f>
        <v>-1.4315937940761636E-2</v>
      </c>
      <c r="AZ56" s="356" t="s">
        <v>32</v>
      </c>
      <c r="BA56" s="25">
        <f t="shared" si="49"/>
        <v>0.88945362134688688</v>
      </c>
      <c r="BB56" s="25">
        <f t="shared" si="50"/>
        <v>7.3697585768742053</v>
      </c>
      <c r="BC56" s="25">
        <f t="shared" si="57"/>
        <v>-6.480304955527318</v>
      </c>
      <c r="BD56" s="15">
        <v>556</v>
      </c>
      <c r="BE56" s="15">
        <v>6</v>
      </c>
      <c r="BF56" s="15">
        <v>32</v>
      </c>
      <c r="BG56" s="25">
        <f t="shared" si="51"/>
        <v>0.93240093240093236</v>
      </c>
      <c r="BH56" s="25">
        <f t="shared" si="52"/>
        <v>7.5757575757575761</v>
      </c>
      <c r="BI56" s="25">
        <f t="shared" si="58"/>
        <v>-6.6433566433566433</v>
      </c>
      <c r="BJ56" s="15">
        <v>661</v>
      </c>
      <c r="BK56" s="15">
        <v>7</v>
      </c>
      <c r="BL56" s="15">
        <v>36</v>
      </c>
      <c r="BM56" s="25">
        <f t="shared" si="53"/>
        <v>1.1016346837242361</v>
      </c>
      <c r="BN56" s="25">
        <f t="shared" si="54"/>
        <v>6.0412224591329071</v>
      </c>
      <c r="BO56" s="25">
        <f t="shared" si="59"/>
        <v>-4.939587775408671</v>
      </c>
      <c r="BP56" s="25">
        <f t="shared" si="55"/>
        <v>0.91185410334346495</v>
      </c>
      <c r="BQ56" s="25">
        <f t="shared" si="56"/>
        <v>7.4772036474164141</v>
      </c>
      <c r="BR56" s="25">
        <f t="shared" si="60"/>
        <v>-6.5653495440729488</v>
      </c>
      <c r="BW56" s="304" t="s">
        <v>1</v>
      </c>
      <c r="BX56" s="379" t="s">
        <v>295</v>
      </c>
      <c r="CC56" s="304" t="s">
        <v>1</v>
      </c>
      <c r="CD56" s="305" t="str">
        <f>+BX56</f>
        <v>Sedi di Impresa anno 2021</v>
      </c>
      <c r="CI56" s="304" t="s">
        <v>1</v>
      </c>
      <c r="CJ56" s="305" t="str">
        <f>+BX56</f>
        <v>Sedi di Impresa anno 2021</v>
      </c>
      <c r="CO56" s="304" t="s">
        <v>1</v>
      </c>
      <c r="CP56" s="305" t="str">
        <f>+BX56</f>
        <v>Sedi di Impresa anno 2021</v>
      </c>
      <c r="CT56" s="304" t="s">
        <v>1</v>
      </c>
      <c r="CU56" s="305" t="str">
        <f>+BX56</f>
        <v>Sedi di Impresa anno 2021</v>
      </c>
      <c r="DC56" s="378" t="s">
        <v>1</v>
      </c>
      <c r="DD56" s="379" t="s">
        <v>295</v>
      </c>
    </row>
    <row r="57" spans="1:108" x14ac:dyDescent="0.2">
      <c r="A57" s="304" t="s">
        <v>3</v>
      </c>
      <c r="B57" s="305" t="str">
        <f t="shared" ref="B57:B63" si="61">+BX57</f>
        <v>Sedi di Impresa anno 2021</v>
      </c>
      <c r="AM57" s="397"/>
      <c r="AZ57" s="356" t="s">
        <v>33</v>
      </c>
      <c r="BA57" s="25">
        <f t="shared" si="49"/>
        <v>2.042182792099096</v>
      </c>
      <c r="BB57" s="25">
        <f t="shared" si="50"/>
        <v>6.4948108470036816</v>
      </c>
      <c r="BC57" s="25">
        <f t="shared" si="57"/>
        <v>-4.4526280549045856</v>
      </c>
      <c r="BD57" s="15">
        <v>2976</v>
      </c>
      <c r="BE57" s="15">
        <v>94</v>
      </c>
      <c r="BF57" s="15">
        <v>195</v>
      </c>
      <c r="BG57" s="25">
        <f t="shared" si="51"/>
        <v>1.9216555801921658</v>
      </c>
      <c r="BH57" s="25">
        <f t="shared" si="52"/>
        <v>6.9475240206947522</v>
      </c>
      <c r="BI57" s="25">
        <f t="shared" si="58"/>
        <v>-5.0258684405025864</v>
      </c>
      <c r="BJ57" s="15">
        <v>2922</v>
      </c>
      <c r="BK57" s="15">
        <v>95</v>
      </c>
      <c r="BL57" s="15">
        <v>177</v>
      </c>
      <c r="BM57" s="25">
        <f t="shared" si="53"/>
        <v>2.1240441801189465</v>
      </c>
      <c r="BN57" s="25">
        <f t="shared" si="54"/>
        <v>5.8283772302463888</v>
      </c>
      <c r="BO57" s="25">
        <f t="shared" si="59"/>
        <v>-3.7043330501274423</v>
      </c>
      <c r="BP57" s="25">
        <f t="shared" si="55"/>
        <v>1.9848937291410504</v>
      </c>
      <c r="BQ57" s="25">
        <f t="shared" si="56"/>
        <v>6.7099947303706307</v>
      </c>
      <c r="BR57" s="25">
        <f t="shared" si="60"/>
        <v>-4.7251010012295804</v>
      </c>
      <c r="BW57" s="304" t="s">
        <v>3</v>
      </c>
      <c r="BX57" s="379" t="s">
        <v>295</v>
      </c>
      <c r="CC57" s="304" t="s">
        <v>3</v>
      </c>
      <c r="CD57" s="305" t="str">
        <f t="shared" ref="CD57:CD62" si="62">+BX57</f>
        <v>Sedi di Impresa anno 2021</v>
      </c>
      <c r="CI57" s="304" t="s">
        <v>3</v>
      </c>
      <c r="CJ57" s="305" t="str">
        <f t="shared" ref="CJ57:CJ62" si="63">+BX57</f>
        <v>Sedi di Impresa anno 2021</v>
      </c>
      <c r="CO57" s="304" t="s">
        <v>3</v>
      </c>
      <c r="CP57" s="305" t="str">
        <f t="shared" ref="CP57:CP62" si="64">+BX57</f>
        <v>Sedi di Impresa anno 2021</v>
      </c>
      <c r="CT57" s="304" t="s">
        <v>3</v>
      </c>
      <c r="CU57" s="305" t="str">
        <f t="shared" ref="CU57:CU62" si="65">+BX57</f>
        <v>Sedi di Impresa anno 2021</v>
      </c>
      <c r="DC57" s="378" t="s">
        <v>3</v>
      </c>
      <c r="DD57" s="379" t="s">
        <v>295</v>
      </c>
    </row>
    <row r="58" spans="1:108" x14ac:dyDescent="0.2">
      <c r="A58" s="304" t="s">
        <v>4</v>
      </c>
      <c r="B58" s="305" t="str">
        <f t="shared" si="61"/>
        <v>CCH0005</v>
      </c>
      <c r="AM58" s="397"/>
      <c r="AZ58" s="356" t="s">
        <v>34</v>
      </c>
      <c r="BA58" s="25">
        <f t="shared" si="49"/>
        <v>4.6174142480211078</v>
      </c>
      <c r="BB58" s="25">
        <f t="shared" si="50"/>
        <v>5.2770448548812663</v>
      </c>
      <c r="BC58" s="25">
        <f t="shared" si="57"/>
        <v>-0.65963060686015851</v>
      </c>
      <c r="BD58" s="15">
        <v>714</v>
      </c>
      <c r="BE58" s="15">
        <v>29</v>
      </c>
      <c r="BF58" s="15">
        <v>47</v>
      </c>
      <c r="BG58" s="25">
        <f t="shared" si="51"/>
        <v>4.4032444959443797</v>
      </c>
      <c r="BH58" s="25">
        <f t="shared" si="52"/>
        <v>6.4889918887601388</v>
      </c>
      <c r="BI58" s="25">
        <f t="shared" si="58"/>
        <v>-2.085747392815759</v>
      </c>
      <c r="BJ58" s="15">
        <v>628</v>
      </c>
      <c r="BK58" s="15">
        <v>34</v>
      </c>
      <c r="BL58" s="15">
        <v>40</v>
      </c>
      <c r="BM58" s="25">
        <f t="shared" si="53"/>
        <v>4.3621943159286181</v>
      </c>
      <c r="BN58" s="25">
        <f t="shared" si="54"/>
        <v>5.3866490416391279</v>
      </c>
      <c r="BO58" s="25">
        <f t="shared" si="59"/>
        <v>-1.0244547257105099</v>
      </c>
      <c r="BP58" s="25">
        <f t="shared" si="55"/>
        <v>4.5033929673041335</v>
      </c>
      <c r="BQ58" s="25">
        <f t="shared" si="56"/>
        <v>5.9222702035780381</v>
      </c>
      <c r="BR58" s="25">
        <f t="shared" si="60"/>
        <v>-1.4188772362739046</v>
      </c>
      <c r="BW58" s="304" t="s">
        <v>4</v>
      </c>
      <c r="BX58" s="379" t="s">
        <v>5</v>
      </c>
      <c r="CC58" s="304" t="s">
        <v>4</v>
      </c>
      <c r="CD58" s="305" t="str">
        <f t="shared" si="62"/>
        <v>CCH0005</v>
      </c>
      <c r="CI58" s="304" t="s">
        <v>4</v>
      </c>
      <c r="CJ58" s="305" t="str">
        <f t="shared" si="63"/>
        <v>CCH0005</v>
      </c>
      <c r="CO58" s="304" t="s">
        <v>4</v>
      </c>
      <c r="CP58" s="305" t="str">
        <f t="shared" si="64"/>
        <v>CCH0005</v>
      </c>
      <c r="CT58" s="304" t="s">
        <v>4</v>
      </c>
      <c r="CU58" s="305" t="str">
        <f t="shared" si="65"/>
        <v>CCH0005</v>
      </c>
      <c r="DC58" s="378" t="s">
        <v>4</v>
      </c>
      <c r="DD58" s="379" t="s">
        <v>5</v>
      </c>
    </row>
    <row r="59" spans="1:108" x14ac:dyDescent="0.2">
      <c r="A59" s="304" t="s">
        <v>6</v>
      </c>
      <c r="B59" s="305" t="str">
        <f t="shared" si="61"/>
        <v>pentaho_stkv/stkv_sedimp/20210_sa.xanalyzer</v>
      </c>
      <c r="V59" s="356" t="s">
        <v>33</v>
      </c>
      <c r="W59" s="20">
        <f>+W27</f>
        <v>2987</v>
      </c>
      <c r="AE59" s="20">
        <f>+AE27</f>
        <v>2706</v>
      </c>
      <c r="AM59" s="395">
        <f>+AM27</f>
        <v>11770</v>
      </c>
      <c r="AZ59" s="356" t="s">
        <v>35</v>
      </c>
      <c r="BA59" s="25">
        <f t="shared" si="49"/>
        <v>5.3475935828877006</v>
      </c>
      <c r="BB59" s="25">
        <f t="shared" si="50"/>
        <v>6.9518716577540109</v>
      </c>
      <c r="BC59" s="25">
        <f t="shared" si="57"/>
        <v>-1.6042780748663104</v>
      </c>
      <c r="BD59" s="15">
        <v>503</v>
      </c>
      <c r="BE59" s="15">
        <v>33</v>
      </c>
      <c r="BF59" s="15">
        <v>49</v>
      </c>
      <c r="BG59" s="25">
        <f t="shared" si="51"/>
        <v>6.5656565656565666</v>
      </c>
      <c r="BH59" s="25">
        <f t="shared" si="52"/>
        <v>5.9343434343434343</v>
      </c>
      <c r="BI59" s="25">
        <f t="shared" si="58"/>
        <v>0.63131313131313238</v>
      </c>
      <c r="BJ59" s="15">
        <v>532</v>
      </c>
      <c r="BK59" s="15">
        <v>40</v>
      </c>
      <c r="BL59" s="15">
        <v>42</v>
      </c>
      <c r="BM59" s="25">
        <f t="shared" si="53"/>
        <v>5.8823529411764701</v>
      </c>
      <c r="BN59" s="25">
        <f t="shared" si="54"/>
        <v>6.375711574952561</v>
      </c>
      <c r="BO59" s="25">
        <f t="shared" si="59"/>
        <v>-0.4933586337760909</v>
      </c>
      <c r="BP59" s="25">
        <f t="shared" si="55"/>
        <v>5.9740259740259738</v>
      </c>
      <c r="BQ59" s="25">
        <f t="shared" si="56"/>
        <v>6.4285714285714279</v>
      </c>
      <c r="BR59" s="25">
        <f t="shared" si="60"/>
        <v>-0.45454545454545414</v>
      </c>
      <c r="BW59" s="304" t="s">
        <v>6</v>
      </c>
      <c r="BX59" s="379" t="s">
        <v>296</v>
      </c>
      <c r="CC59" s="304" t="s">
        <v>6</v>
      </c>
      <c r="CD59" s="305" t="str">
        <f t="shared" si="62"/>
        <v>pentaho_stkv/stkv_sedimp/20210_sa.xanalyzer</v>
      </c>
      <c r="CI59" s="304" t="s">
        <v>6</v>
      </c>
      <c r="CJ59" s="305" t="str">
        <f t="shared" si="63"/>
        <v>pentaho_stkv/stkv_sedimp/20210_sa.xanalyzer</v>
      </c>
      <c r="CO59" s="304" t="s">
        <v>6</v>
      </c>
      <c r="CP59" s="305" t="str">
        <f t="shared" si="64"/>
        <v>pentaho_stkv/stkv_sedimp/20210_sa.xanalyzer</v>
      </c>
      <c r="CT59" s="304" t="s">
        <v>6</v>
      </c>
      <c r="CU59" s="305" t="str">
        <f t="shared" si="65"/>
        <v>pentaho_stkv/stkv_sedimp/20210_sa.xanalyzer</v>
      </c>
      <c r="DC59" s="378" t="s">
        <v>6</v>
      </c>
      <c r="DD59" s="379" t="s">
        <v>296</v>
      </c>
    </row>
    <row r="60" spans="1:108" x14ac:dyDescent="0.2">
      <c r="A60" s="304" t="s">
        <v>8</v>
      </c>
      <c r="B60" s="305" t="str">
        <f t="shared" si="61"/>
        <v>31-gen-2023 11.37.10</v>
      </c>
      <c r="W60" s="20">
        <f>+W59-B80</f>
        <v>-20</v>
      </c>
      <c r="AE60" s="20">
        <f>+AE59-H80</f>
        <v>-58</v>
      </c>
      <c r="AM60" s="395">
        <f>+AM59-N80</f>
        <v>-39</v>
      </c>
      <c r="AZ60" s="356" t="s">
        <v>36</v>
      </c>
      <c r="BA60" s="25">
        <f t="shared" si="49"/>
        <v>3.1105990783410138</v>
      </c>
      <c r="BB60" s="25">
        <f t="shared" si="50"/>
        <v>2.6497695852534564</v>
      </c>
      <c r="BC60" s="25">
        <f t="shared" si="57"/>
        <v>0.46082949308755738</v>
      </c>
      <c r="BD60" s="15">
        <v>671</v>
      </c>
      <c r="BE60" s="15">
        <v>11</v>
      </c>
      <c r="BF60" s="15">
        <v>16</v>
      </c>
      <c r="BG60" s="25">
        <f t="shared" si="51"/>
        <v>2.8813559322033897</v>
      </c>
      <c r="BH60" s="25">
        <f t="shared" si="52"/>
        <v>2.7966101694915255</v>
      </c>
      <c r="BI60" s="25">
        <f t="shared" si="58"/>
        <v>8.4745762711864181E-2</v>
      </c>
      <c r="BJ60" s="15">
        <v>993</v>
      </c>
      <c r="BK60" s="15">
        <v>19</v>
      </c>
      <c r="BL60" s="15">
        <v>31</v>
      </c>
      <c r="BM60" s="25">
        <f t="shared" si="53"/>
        <v>2.6207605344295994</v>
      </c>
      <c r="BN60" s="25">
        <f t="shared" si="54"/>
        <v>2.6464542651593015</v>
      </c>
      <c r="BO60" s="25">
        <f t="shared" si="59"/>
        <v>-2.5693730729702047E-2</v>
      </c>
      <c r="BP60" s="25">
        <f t="shared" si="55"/>
        <v>2.978515625</v>
      </c>
      <c r="BQ60" s="25">
        <f t="shared" si="56"/>
        <v>2.734375</v>
      </c>
      <c r="BR60" s="25">
        <f t="shared" si="60"/>
        <v>0.244140625</v>
      </c>
      <c r="BW60" s="304" t="s">
        <v>8</v>
      </c>
      <c r="BX60" s="379" t="s">
        <v>501</v>
      </c>
      <c r="CC60" s="304" t="s">
        <v>8</v>
      </c>
      <c r="CD60" s="305" t="str">
        <f t="shared" si="62"/>
        <v>31-gen-2023 11.37.10</v>
      </c>
      <c r="CI60" s="304" t="s">
        <v>8</v>
      </c>
      <c r="CJ60" s="305" t="str">
        <f t="shared" si="63"/>
        <v>31-gen-2023 11.37.10</v>
      </c>
      <c r="CO60" s="304" t="s">
        <v>8</v>
      </c>
      <c r="CP60" s="305" t="str">
        <f t="shared" si="64"/>
        <v>31-gen-2023 11.37.10</v>
      </c>
      <c r="CT60" s="304" t="s">
        <v>8</v>
      </c>
      <c r="CU60" s="305" t="str">
        <f t="shared" si="65"/>
        <v>31-gen-2023 11.37.10</v>
      </c>
      <c r="DC60" s="378" t="s">
        <v>8</v>
      </c>
      <c r="DD60" s="379" t="s">
        <v>500</v>
      </c>
    </row>
    <row r="61" spans="1:108" x14ac:dyDescent="0.2">
      <c r="A61" s="304" t="s">
        <v>10</v>
      </c>
      <c r="B61" s="305" t="str">
        <f t="shared" si="61"/>
        <v>20210_sedi_sa</v>
      </c>
      <c r="W61" s="18">
        <f>+W60/B80</f>
        <v>-6.6511473229132027E-3</v>
      </c>
      <c r="AE61" s="18">
        <f>+AE60/H80</f>
        <v>-2.0984081041968163E-2</v>
      </c>
      <c r="AM61" s="18">
        <f>+AM60/N80</f>
        <v>-3.3025658396138536E-3</v>
      </c>
      <c r="AZ61" s="356" t="s">
        <v>37</v>
      </c>
      <c r="BA61" s="25">
        <f t="shared" si="49"/>
        <v>6.8796068796068797</v>
      </c>
      <c r="BB61" s="25">
        <f t="shared" si="50"/>
        <v>4.9140049140049138</v>
      </c>
      <c r="BC61" s="25">
        <f t="shared" si="57"/>
        <v>1.9656019656019659</v>
      </c>
      <c r="BD61" s="15">
        <v>886</v>
      </c>
      <c r="BE61" s="15">
        <v>61</v>
      </c>
      <c r="BF61" s="15">
        <v>59</v>
      </c>
      <c r="BG61" s="25">
        <f t="shared" si="51"/>
        <v>6.1173533083645442</v>
      </c>
      <c r="BH61" s="25">
        <f t="shared" si="52"/>
        <v>5.8052434456928843</v>
      </c>
      <c r="BI61" s="25">
        <f t="shared" si="58"/>
        <v>0.31210986267165985</v>
      </c>
      <c r="BJ61" s="15">
        <v>984</v>
      </c>
      <c r="BK61" s="15">
        <v>74</v>
      </c>
      <c r="BL61" s="15">
        <v>76</v>
      </c>
      <c r="BM61" s="25">
        <f t="shared" si="53"/>
        <v>6.5503954573108896</v>
      </c>
      <c r="BN61" s="25">
        <f t="shared" si="54"/>
        <v>4.9280064895558713</v>
      </c>
      <c r="BO61" s="25">
        <f t="shared" si="59"/>
        <v>1.6223889677550183</v>
      </c>
      <c r="BP61" s="25">
        <f t="shared" si="55"/>
        <v>6.4470421537371596</v>
      </c>
      <c r="BQ61" s="25">
        <f t="shared" si="56"/>
        <v>5.419766206163656</v>
      </c>
      <c r="BR61" s="25">
        <f t="shared" si="60"/>
        <v>1.0272759475735036</v>
      </c>
      <c r="BW61" s="304" t="s">
        <v>10</v>
      </c>
      <c r="BX61" s="379" t="s">
        <v>298</v>
      </c>
      <c r="CC61" s="304" t="s">
        <v>10</v>
      </c>
      <c r="CD61" s="305" t="str">
        <f t="shared" si="62"/>
        <v>20210_sedi_sa</v>
      </c>
      <c r="CI61" s="304" t="s">
        <v>10</v>
      </c>
      <c r="CJ61" s="305" t="str">
        <f t="shared" si="63"/>
        <v>20210_sedi_sa</v>
      </c>
      <c r="CO61" s="304" t="s">
        <v>10</v>
      </c>
      <c r="CP61" s="305" t="str">
        <f t="shared" si="64"/>
        <v>20210_sedi_sa</v>
      </c>
      <c r="CT61" s="304" t="s">
        <v>10</v>
      </c>
      <c r="CU61" s="305" t="str">
        <f t="shared" si="65"/>
        <v>20210_sedi_sa</v>
      </c>
      <c r="DC61" s="378" t="s">
        <v>10</v>
      </c>
      <c r="DD61" s="379" t="s">
        <v>298</v>
      </c>
    </row>
    <row r="62" spans="1:108" x14ac:dyDescent="0.2">
      <c r="A62" s="304" t="s">
        <v>12</v>
      </c>
      <c r="B62" s="305" t="str">
        <f t="shared" si="61"/>
        <v>31-gen-2023 11.37.10</v>
      </c>
      <c r="AZ62" s="356" t="s">
        <v>38</v>
      </c>
      <c r="BA62" s="25">
        <f t="shared" si="49"/>
        <v>4.0895061728395063</v>
      </c>
      <c r="BB62" s="25">
        <f t="shared" si="50"/>
        <v>6.7901234567901234</v>
      </c>
      <c r="BC62" s="25">
        <f t="shared" si="57"/>
        <v>-2.7006172839506171</v>
      </c>
      <c r="BD62" s="15">
        <v>1072</v>
      </c>
      <c r="BE62" s="15">
        <v>89</v>
      </c>
      <c r="BF62" s="15">
        <v>70</v>
      </c>
      <c r="BG62" s="25">
        <f t="shared" si="51"/>
        <v>5.4129077029840396</v>
      </c>
      <c r="BH62" s="25">
        <f t="shared" si="52"/>
        <v>6.9396252602359469</v>
      </c>
      <c r="BI62" s="25">
        <f t="shared" si="58"/>
        <v>-1.5267175572519074</v>
      </c>
      <c r="BJ62" s="15">
        <v>1059</v>
      </c>
      <c r="BK62" s="15">
        <v>81</v>
      </c>
      <c r="BL62" s="15">
        <v>71</v>
      </c>
      <c r="BM62" s="25">
        <f t="shared" si="53"/>
        <v>5.3603335318642049</v>
      </c>
      <c r="BN62" s="25">
        <f t="shared" si="54"/>
        <v>5.8169545364304156</v>
      </c>
      <c r="BO62" s="25">
        <f t="shared" si="59"/>
        <v>-0.45662100456621069</v>
      </c>
      <c r="BP62" s="25">
        <f t="shared" si="55"/>
        <v>4.7862623310193637</v>
      </c>
      <c r="BQ62" s="25">
        <f t="shared" si="56"/>
        <v>6.8688344903178669</v>
      </c>
      <c r="BR62" s="25">
        <f t="shared" si="60"/>
        <v>-2.0825721592985031</v>
      </c>
      <c r="BW62" s="304" t="s">
        <v>12</v>
      </c>
      <c r="BX62" s="379" t="s">
        <v>501</v>
      </c>
      <c r="CC62" s="304" t="s">
        <v>12</v>
      </c>
      <c r="CD62" s="305" t="str">
        <f t="shared" si="62"/>
        <v>31-gen-2023 11.37.10</v>
      </c>
      <c r="CI62" s="304" t="s">
        <v>12</v>
      </c>
      <c r="CJ62" s="305" t="str">
        <f t="shared" si="63"/>
        <v>31-gen-2023 11.37.10</v>
      </c>
      <c r="CO62" s="304" t="s">
        <v>12</v>
      </c>
      <c r="CP62" s="305" t="str">
        <f t="shared" si="64"/>
        <v>31-gen-2023 11.37.10</v>
      </c>
      <c r="CT62" s="304" t="s">
        <v>12</v>
      </c>
      <c r="CU62" s="305" t="str">
        <f t="shared" si="65"/>
        <v>31-gen-2023 11.37.10</v>
      </c>
      <c r="DC62" s="378" t="s">
        <v>12</v>
      </c>
      <c r="DD62" s="379" t="s">
        <v>500</v>
      </c>
    </row>
    <row r="63" spans="1:108" x14ac:dyDescent="0.2">
      <c r="A63" s="304" t="s">
        <v>13</v>
      </c>
      <c r="B63" s="305" t="str">
        <f t="shared" si="61"/>
        <v>Regione includes ABRUZZO</v>
      </c>
      <c r="AZ63" s="356" t="s">
        <v>39</v>
      </c>
      <c r="BA63" s="25">
        <v>0</v>
      </c>
      <c r="BB63" s="25">
        <v>0</v>
      </c>
      <c r="BC63" s="25">
        <f t="shared" si="57"/>
        <v>0</v>
      </c>
      <c r="BD63" s="15">
        <v>3</v>
      </c>
      <c r="BE63" s="15">
        <v>0</v>
      </c>
      <c r="BF63" s="15">
        <v>0</v>
      </c>
      <c r="BG63" s="25">
        <f t="shared" si="51"/>
        <v>0</v>
      </c>
      <c r="BH63" s="25">
        <f t="shared" si="52"/>
        <v>0</v>
      </c>
      <c r="BI63" s="25">
        <f t="shared" si="58"/>
        <v>0</v>
      </c>
      <c r="BJ63" s="15">
        <v>1</v>
      </c>
      <c r="BK63" s="15">
        <v>0</v>
      </c>
      <c r="BL63" s="15">
        <v>0</v>
      </c>
      <c r="BM63" s="25">
        <f t="shared" si="53"/>
        <v>0</v>
      </c>
      <c r="BN63" s="25">
        <f t="shared" si="54"/>
        <v>0</v>
      </c>
      <c r="BO63" s="25">
        <f t="shared" si="59"/>
        <v>0</v>
      </c>
      <c r="BP63" s="25">
        <f t="shared" si="55"/>
        <v>0</v>
      </c>
      <c r="BQ63" s="25">
        <f t="shared" si="56"/>
        <v>0</v>
      </c>
      <c r="BR63" s="25">
        <f t="shared" si="60"/>
        <v>0</v>
      </c>
      <c r="BW63" s="304" t="s">
        <v>13</v>
      </c>
      <c r="BX63" s="379" t="s">
        <v>14</v>
      </c>
      <c r="CC63" s="304" t="s">
        <v>13</v>
      </c>
      <c r="CD63" s="305" t="s">
        <v>290</v>
      </c>
      <c r="CI63" s="304" t="s">
        <v>13</v>
      </c>
      <c r="CJ63" s="305" t="s">
        <v>293</v>
      </c>
      <c r="CO63" s="304" t="s">
        <v>13</v>
      </c>
      <c r="CP63" s="305" t="s">
        <v>340</v>
      </c>
      <c r="CT63" s="304" t="s">
        <v>13</v>
      </c>
      <c r="CU63" s="305" t="s">
        <v>342</v>
      </c>
      <c r="DC63" s="378" t="s">
        <v>13</v>
      </c>
      <c r="DD63" s="379" t="s">
        <v>14</v>
      </c>
    </row>
    <row r="64" spans="1:108" x14ac:dyDescent="0.2">
      <c r="W64" s="20">
        <f>+W40-B93</f>
        <v>-803</v>
      </c>
      <c r="AE64" s="20">
        <f>+AE40-H93</f>
        <v>-718</v>
      </c>
      <c r="AM64" s="20">
        <f>+AM40-N93</f>
        <v>-1194</v>
      </c>
      <c r="AZ64" s="356" t="s">
        <v>41</v>
      </c>
      <c r="BA64" s="25">
        <f>+BB34/BA34*100</f>
        <v>2.912621359223301</v>
      </c>
      <c r="BB64" s="25">
        <f>+BC34/BA34*100</f>
        <v>4.3689320388349513</v>
      </c>
      <c r="BC64" s="25">
        <f t="shared" si="57"/>
        <v>-1.4563106796116503</v>
      </c>
      <c r="BD64" s="15">
        <v>154</v>
      </c>
      <c r="BE64" s="15">
        <v>8</v>
      </c>
      <c r="BF64" s="15">
        <v>7</v>
      </c>
      <c r="BG64" s="25">
        <f t="shared" si="51"/>
        <v>3.8910505836575875</v>
      </c>
      <c r="BH64" s="25">
        <f t="shared" si="52"/>
        <v>3.8910505836575875</v>
      </c>
      <c r="BI64" s="25">
        <f t="shared" si="58"/>
        <v>0</v>
      </c>
      <c r="BJ64" s="15">
        <v>114</v>
      </c>
      <c r="BK64" s="15">
        <v>9</v>
      </c>
      <c r="BL64" s="15">
        <v>10</v>
      </c>
      <c r="BM64" s="25">
        <f t="shared" si="53"/>
        <v>4.9531459170013381</v>
      </c>
      <c r="BN64" s="25">
        <f t="shared" si="54"/>
        <v>4.1499330655957163</v>
      </c>
      <c r="BO64" s="25">
        <f t="shared" si="59"/>
        <v>0.80321285140562182</v>
      </c>
      <c r="BP64" s="25">
        <f t="shared" si="55"/>
        <v>3.455723542116631</v>
      </c>
      <c r="BQ64" s="25">
        <f t="shared" si="56"/>
        <v>4.1036717062634986</v>
      </c>
      <c r="BR64" s="25">
        <f t="shared" si="60"/>
        <v>-0.64794816414686762</v>
      </c>
    </row>
    <row r="65" spans="1:111" x14ac:dyDescent="0.2">
      <c r="A65" s="14" t="s">
        <v>0</v>
      </c>
      <c r="V65" s="295" t="s">
        <v>20</v>
      </c>
      <c r="W65" s="18">
        <f>+(W40-B93)/B93</f>
        <v>-1.7772957659193022E-2</v>
      </c>
      <c r="AE65" s="18">
        <f>+(AE40-H93)/H93</f>
        <v>-1.9048124369926249E-2</v>
      </c>
      <c r="AM65" s="18">
        <f>+(AM40-N93)/N93</f>
        <v>-7.9796832186058951E-3</v>
      </c>
      <c r="AZ65" s="356" t="s">
        <v>42</v>
      </c>
      <c r="BA65" s="25">
        <f>+BB35/BA35*100</f>
        <v>1.2345679012345678</v>
      </c>
      <c r="BB65" s="25">
        <f>+BC35/BA35*100</f>
        <v>5.5555555555555554</v>
      </c>
      <c r="BC65" s="25">
        <f t="shared" si="57"/>
        <v>-4.3209876543209873</v>
      </c>
      <c r="BD65" s="15">
        <v>213</v>
      </c>
      <c r="BE65" s="15">
        <v>1</v>
      </c>
      <c r="BF65" s="15">
        <v>6</v>
      </c>
      <c r="BG65" s="25">
        <f t="shared" si="51"/>
        <v>1.953125</v>
      </c>
      <c r="BH65" s="25">
        <f t="shared" si="52"/>
        <v>7.03125</v>
      </c>
      <c r="BI65" s="25">
        <f t="shared" si="58"/>
        <v>-5.078125</v>
      </c>
      <c r="BJ65" s="15">
        <v>223</v>
      </c>
      <c r="BK65" s="15">
        <v>7</v>
      </c>
      <c r="BL65" s="15">
        <v>12</v>
      </c>
      <c r="BM65" s="25">
        <f t="shared" si="53"/>
        <v>1.5444015444015444</v>
      </c>
      <c r="BN65" s="25">
        <f t="shared" si="54"/>
        <v>4.9227799227799229</v>
      </c>
      <c r="BO65" s="25">
        <f t="shared" si="59"/>
        <v>-3.3783783783783785</v>
      </c>
      <c r="BP65" s="25">
        <f t="shared" si="55"/>
        <v>1.5517241379310345</v>
      </c>
      <c r="BQ65" s="25">
        <f t="shared" si="56"/>
        <v>6.2068965517241379</v>
      </c>
      <c r="BR65" s="25">
        <f t="shared" si="60"/>
        <v>-4.6551724137931032</v>
      </c>
      <c r="BW65" s="306" t="s">
        <v>0</v>
      </c>
      <c r="CC65" s="306" t="s">
        <v>0</v>
      </c>
      <c r="CI65" s="306" t="s">
        <v>0</v>
      </c>
      <c r="CO65" s="306" t="s">
        <v>0</v>
      </c>
      <c r="CT65" s="306" t="s">
        <v>0</v>
      </c>
      <c r="DC65" s="380" t="s">
        <v>0</v>
      </c>
    </row>
    <row r="66" spans="1:111" x14ac:dyDescent="0.2">
      <c r="AZ66" s="356" t="s">
        <v>43</v>
      </c>
      <c r="BA66" s="25">
        <f>+BB36/BA36*100</f>
        <v>2.5396825396825395</v>
      </c>
      <c r="BB66" s="25">
        <f>+BC36/BA36*100</f>
        <v>4.7619047619047619</v>
      </c>
      <c r="BC66" s="25">
        <f t="shared" si="57"/>
        <v>-2.2222222222222223</v>
      </c>
      <c r="BD66" s="15">
        <v>414</v>
      </c>
      <c r="BE66" s="15">
        <v>16</v>
      </c>
      <c r="BF66" s="15">
        <v>18</v>
      </c>
      <c r="BG66" s="25">
        <f t="shared" si="51"/>
        <v>4.1116005873715125</v>
      </c>
      <c r="BH66" s="25">
        <f t="shared" si="52"/>
        <v>4.4052863436123353</v>
      </c>
      <c r="BI66" s="25">
        <f t="shared" si="58"/>
        <v>-0.29368575624082283</v>
      </c>
      <c r="BJ66" s="15">
        <v>656</v>
      </c>
      <c r="BK66" s="15">
        <v>21</v>
      </c>
      <c r="BL66" s="15">
        <v>29</v>
      </c>
      <c r="BM66" s="25">
        <f t="shared" si="53"/>
        <v>3.0205396697543292</v>
      </c>
      <c r="BN66" s="25">
        <f t="shared" si="54"/>
        <v>3.7857430527587597</v>
      </c>
      <c r="BO66" s="25">
        <f t="shared" si="59"/>
        <v>-0.76520338300443047</v>
      </c>
      <c r="BP66" s="25">
        <f t="shared" si="55"/>
        <v>3.3562166285278416</v>
      </c>
      <c r="BQ66" s="25">
        <f t="shared" si="56"/>
        <v>4.5766590389016013</v>
      </c>
      <c r="BR66" s="25">
        <f t="shared" si="60"/>
        <v>-1.2204424103737597</v>
      </c>
    </row>
    <row r="67" spans="1:111" x14ac:dyDescent="0.2">
      <c r="AZ67" s="356" t="s">
        <v>44</v>
      </c>
      <c r="BA67" s="25">
        <f>+BB37/BA37*100</f>
        <v>2.6558265582655829</v>
      </c>
      <c r="BB67" s="25">
        <f>+BC37/BA37*100</f>
        <v>6.1246612466124661</v>
      </c>
      <c r="BC67" s="25">
        <f t="shared" si="57"/>
        <v>-3.4688346883468832</v>
      </c>
      <c r="BD67" s="15">
        <v>1371</v>
      </c>
      <c r="BE67" s="15">
        <v>57</v>
      </c>
      <c r="BF67" s="15">
        <v>81</v>
      </c>
      <c r="BG67" s="25">
        <f t="shared" si="51"/>
        <v>3.2293377120963327</v>
      </c>
      <c r="BH67" s="25">
        <f t="shared" si="52"/>
        <v>6.7323481116584567</v>
      </c>
      <c r="BI67" s="25">
        <f t="shared" si="58"/>
        <v>-3.503010399562124</v>
      </c>
      <c r="BJ67" s="15">
        <v>1713</v>
      </c>
      <c r="BK67" s="15">
        <v>78</v>
      </c>
      <c r="BL67" s="15">
        <v>86</v>
      </c>
      <c r="BM67" s="25">
        <f t="shared" si="53"/>
        <v>3.0096367679762785</v>
      </c>
      <c r="BN67" s="25">
        <f t="shared" si="54"/>
        <v>5.5151964418087474</v>
      </c>
      <c r="BO67" s="25">
        <f t="shared" si="59"/>
        <v>-2.5055596738324688</v>
      </c>
      <c r="BP67" s="25">
        <f t="shared" si="55"/>
        <v>2.9411764705882351</v>
      </c>
      <c r="BQ67" s="25">
        <f t="shared" si="56"/>
        <v>6.4270152505446623</v>
      </c>
      <c r="BR67" s="25">
        <f t="shared" si="60"/>
        <v>-3.4858387799564272</v>
      </c>
    </row>
    <row r="68" spans="1:111" x14ac:dyDescent="0.2">
      <c r="AZ68" s="356" t="s">
        <v>45</v>
      </c>
      <c r="BA68" s="25">
        <v>0</v>
      </c>
      <c r="BB68" s="25">
        <v>0</v>
      </c>
      <c r="BC68" s="25">
        <f t="shared" si="57"/>
        <v>0</v>
      </c>
      <c r="BD68" s="15" t="s">
        <v>40</v>
      </c>
      <c r="BE68" s="15" t="s">
        <v>40</v>
      </c>
      <c r="BF68" s="15" t="s">
        <v>40</v>
      </c>
      <c r="BG68" s="25">
        <f t="shared" si="51"/>
        <v>0</v>
      </c>
      <c r="BH68" s="25">
        <f t="shared" si="52"/>
        <v>0</v>
      </c>
      <c r="BI68" s="25">
        <f t="shared" si="58"/>
        <v>0</v>
      </c>
      <c r="BJ68" s="15" t="s">
        <v>40</v>
      </c>
      <c r="BK68" s="15" t="s">
        <v>40</v>
      </c>
      <c r="BL68" s="15" t="s">
        <v>40</v>
      </c>
      <c r="BM68" s="25">
        <f t="shared" si="53"/>
        <v>0</v>
      </c>
      <c r="BN68" s="25">
        <f t="shared" si="54"/>
        <v>0</v>
      </c>
      <c r="BO68" s="25">
        <f t="shared" si="59"/>
        <v>0</v>
      </c>
      <c r="BP68" s="25">
        <v>0</v>
      </c>
      <c r="BQ68" s="25">
        <v>0</v>
      </c>
      <c r="BR68" s="25">
        <f t="shared" si="60"/>
        <v>0</v>
      </c>
    </row>
    <row r="69" spans="1:111" ht="25.5" x14ac:dyDescent="0.2">
      <c r="A69" s="355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356" t="s">
        <v>46</v>
      </c>
      <c r="BA69" s="25">
        <f>+BB39/BA39*100</f>
        <v>25.729244577412118</v>
      </c>
      <c r="BB69" s="25">
        <f>+BC39/BA39*100</f>
        <v>3.2161555721765147</v>
      </c>
      <c r="BC69" s="25">
        <f t="shared" si="57"/>
        <v>22.513089005235603</v>
      </c>
      <c r="BD69" s="15">
        <v>2317</v>
      </c>
      <c r="BE69" s="15">
        <v>645</v>
      </c>
      <c r="BF69" s="15">
        <v>129</v>
      </c>
      <c r="BG69" s="25">
        <f t="shared" si="51"/>
        <v>23.358938547486034</v>
      </c>
      <c r="BH69" s="25">
        <f t="shared" si="52"/>
        <v>3.8407821229050279</v>
      </c>
      <c r="BI69" s="25">
        <f t="shared" si="58"/>
        <v>19.518156424581004</v>
      </c>
      <c r="BJ69" s="15">
        <v>2306</v>
      </c>
      <c r="BK69" s="15">
        <v>658</v>
      </c>
      <c r="BL69" s="15">
        <v>124</v>
      </c>
      <c r="BM69" s="25">
        <f t="shared" si="53"/>
        <v>24.177253175952789</v>
      </c>
      <c r="BN69" s="25">
        <f t="shared" si="54"/>
        <v>3.3510053015904768</v>
      </c>
      <c r="BO69" s="25">
        <f t="shared" si="59"/>
        <v>20.826247874362313</v>
      </c>
      <c r="BP69" s="25">
        <f>+BQ39/BP39*100</f>
        <v>24.503430841459011</v>
      </c>
      <c r="BQ69" s="25">
        <f>+BR39/BP39*100</f>
        <v>3.5391838208739617</v>
      </c>
      <c r="BR69" s="25">
        <f t="shared" si="60"/>
        <v>20.964247020585049</v>
      </c>
      <c r="BW69" s="357" t="s">
        <v>21</v>
      </c>
      <c r="BX69" s="298" t="s">
        <v>22</v>
      </c>
      <c r="BY69" s="298" t="s">
        <v>23</v>
      </c>
      <c r="BZ69" s="298" t="s">
        <v>24</v>
      </c>
      <c r="CC69" s="357" t="s">
        <v>21</v>
      </c>
      <c r="CD69" s="298" t="s">
        <v>22</v>
      </c>
      <c r="CE69" s="298" t="s">
        <v>23</v>
      </c>
      <c r="CF69" s="298" t="s">
        <v>24</v>
      </c>
      <c r="CI69" s="357" t="s">
        <v>21</v>
      </c>
      <c r="CJ69" s="298" t="s">
        <v>22</v>
      </c>
      <c r="CK69" s="298" t="s">
        <v>23</v>
      </c>
      <c r="CL69" s="298" t="s">
        <v>24</v>
      </c>
      <c r="CO69" s="357" t="s">
        <v>21</v>
      </c>
      <c r="CP69" s="298" t="s">
        <v>22</v>
      </c>
      <c r="CQ69" s="298" t="s">
        <v>23</v>
      </c>
      <c r="CR69" s="298" t="s">
        <v>24</v>
      </c>
      <c r="CT69" s="357" t="s">
        <v>21</v>
      </c>
      <c r="CU69" s="298" t="s">
        <v>22</v>
      </c>
      <c r="CV69" s="298" t="s">
        <v>23</v>
      </c>
      <c r="CW69" s="298" t="s">
        <v>24</v>
      </c>
      <c r="DC69" s="368" t="s">
        <v>15</v>
      </c>
      <c r="DD69" s="369" t="s">
        <v>22</v>
      </c>
      <c r="DE69" s="369" t="s">
        <v>23</v>
      </c>
      <c r="DF69" s="369" t="s">
        <v>24</v>
      </c>
      <c r="DG69" s="369" t="s">
        <v>87</v>
      </c>
    </row>
    <row r="70" spans="1:111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295" t="s">
        <v>20</v>
      </c>
      <c r="BA70" s="25">
        <f>+BB40/BA40*100</f>
        <v>4.1687322547208074</v>
      </c>
      <c r="BB70" s="25">
        <f>+BC40/BA40*100</f>
        <v>5.9939609716526201</v>
      </c>
      <c r="BC70" s="25">
        <f t="shared" si="57"/>
        <v>-1.8252287169318127</v>
      </c>
      <c r="BD70" s="17">
        <v>30095</v>
      </c>
      <c r="BE70" s="17">
        <v>1614</v>
      </c>
      <c r="BF70" s="17">
        <v>1743</v>
      </c>
      <c r="BG70" s="25">
        <f t="shared" si="51"/>
        <v>4.9275205538727818</v>
      </c>
      <c r="BH70" s="25">
        <f t="shared" si="52"/>
        <v>6.877434011250541</v>
      </c>
      <c r="BI70" s="25">
        <f t="shared" si="58"/>
        <v>-1.9499134573777592</v>
      </c>
      <c r="BJ70" s="17">
        <v>36067</v>
      </c>
      <c r="BK70" s="17">
        <v>1997</v>
      </c>
      <c r="BL70" s="17">
        <v>2118</v>
      </c>
      <c r="BM70" s="25">
        <f t="shared" si="53"/>
        <v>4.5797515427524322</v>
      </c>
      <c r="BN70" s="25">
        <f t="shared" si="54"/>
        <v>5.3868333827373407</v>
      </c>
      <c r="BO70" s="25">
        <f t="shared" si="59"/>
        <v>-0.80708183998490846</v>
      </c>
      <c r="BP70" s="25">
        <f>+BQ40/BP40*100</f>
        <v>4.5136626799257558</v>
      </c>
      <c r="BQ70" s="25">
        <f>+BR40/BP40*100</f>
        <v>6.3955846741976323</v>
      </c>
      <c r="BR70" s="25">
        <f t="shared" si="60"/>
        <v>-1.8819219942718766</v>
      </c>
      <c r="BW70" s="358" t="s">
        <v>25</v>
      </c>
      <c r="BX70" s="372">
        <v>26543</v>
      </c>
      <c r="BY70" s="372">
        <v>832</v>
      </c>
      <c r="BZ70" s="372">
        <v>942</v>
      </c>
      <c r="CC70" s="358" t="s">
        <v>25</v>
      </c>
      <c r="CD70" s="371">
        <v>12410</v>
      </c>
      <c r="CE70" s="371">
        <v>337</v>
      </c>
      <c r="CF70" s="371">
        <v>465</v>
      </c>
      <c r="CI70" s="358" t="s">
        <v>25</v>
      </c>
      <c r="CJ70" s="371">
        <v>4231</v>
      </c>
      <c r="CK70" s="371">
        <v>181</v>
      </c>
      <c r="CL70" s="371">
        <v>155</v>
      </c>
      <c r="CO70" s="358" t="s">
        <v>25</v>
      </c>
      <c r="CP70" s="371">
        <v>3966</v>
      </c>
      <c r="CQ70" s="371">
        <v>170</v>
      </c>
      <c r="CR70" s="371">
        <v>152</v>
      </c>
      <c r="CT70" s="358" t="s">
        <v>25</v>
      </c>
      <c r="CU70" s="371">
        <v>5936</v>
      </c>
      <c r="CV70" s="371">
        <v>144</v>
      </c>
      <c r="CW70" s="371">
        <v>170</v>
      </c>
      <c r="DC70" s="370" t="s">
        <v>16</v>
      </c>
      <c r="DD70" s="371">
        <v>45181</v>
      </c>
      <c r="DE70" s="371">
        <v>2113</v>
      </c>
      <c r="DF70" s="371">
        <v>1787</v>
      </c>
      <c r="DG70" s="381">
        <v>39666</v>
      </c>
    </row>
    <row r="71" spans="1:111" x14ac:dyDescent="0.2">
      <c r="A71" s="350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358" t="s">
        <v>26</v>
      </c>
      <c r="BX71" s="372">
        <v>111</v>
      </c>
      <c r="BY71" s="372">
        <v>0</v>
      </c>
      <c r="BZ71" s="372">
        <v>3</v>
      </c>
      <c r="CC71" s="358" t="s">
        <v>26</v>
      </c>
      <c r="CD71" s="371">
        <v>32</v>
      </c>
      <c r="CE71" s="371">
        <v>0</v>
      </c>
      <c r="CF71" s="371">
        <v>1</v>
      </c>
      <c r="CI71" s="358" t="s">
        <v>26</v>
      </c>
      <c r="CJ71" s="371">
        <v>29</v>
      </c>
      <c r="CK71" s="371">
        <v>0</v>
      </c>
      <c r="CL71" s="371">
        <v>0</v>
      </c>
      <c r="CO71" s="358" t="s">
        <v>26</v>
      </c>
      <c r="CP71" s="371">
        <v>26</v>
      </c>
      <c r="CQ71" s="371">
        <v>0</v>
      </c>
      <c r="CR71" s="371">
        <v>2</v>
      </c>
      <c r="CT71" s="358" t="s">
        <v>26</v>
      </c>
      <c r="CU71" s="371">
        <v>24</v>
      </c>
      <c r="CV71" s="371">
        <v>0</v>
      </c>
      <c r="CW71" s="371">
        <v>0</v>
      </c>
      <c r="DC71" s="370" t="s">
        <v>17</v>
      </c>
      <c r="DD71" s="371">
        <v>30370</v>
      </c>
      <c r="DE71" s="371">
        <v>1441</v>
      </c>
      <c r="DF71" s="371">
        <v>1129</v>
      </c>
      <c r="DG71" s="381">
        <v>25403</v>
      </c>
    </row>
    <row r="72" spans="1:111" x14ac:dyDescent="0.2">
      <c r="A72" s="356" t="s">
        <v>25</v>
      </c>
      <c r="B72" s="15">
        <f t="shared" ref="B72:D93" si="66">+CD70</f>
        <v>12410</v>
      </c>
      <c r="C72" s="15">
        <f t="shared" si="66"/>
        <v>337</v>
      </c>
      <c r="D72" s="15">
        <f t="shared" si="66"/>
        <v>465</v>
      </c>
      <c r="E72" s="15">
        <f t="shared" ref="E72:G93" si="67">+CP70</f>
        <v>3966</v>
      </c>
      <c r="F72" s="15">
        <f t="shared" si="67"/>
        <v>170</v>
      </c>
      <c r="G72" s="15">
        <f t="shared" si="67"/>
        <v>152</v>
      </c>
      <c r="H72" s="15">
        <f t="shared" ref="H72:J93" si="68">+CJ70</f>
        <v>4231</v>
      </c>
      <c r="I72" s="15">
        <f t="shared" si="68"/>
        <v>181</v>
      </c>
      <c r="J72" s="15">
        <f t="shared" si="68"/>
        <v>155</v>
      </c>
      <c r="K72" s="15">
        <f t="shared" ref="K72:M93" si="69">+CU70</f>
        <v>5936</v>
      </c>
      <c r="L72" s="15">
        <f t="shared" si="69"/>
        <v>144</v>
      </c>
      <c r="M72" s="15">
        <f t="shared" si="69"/>
        <v>170</v>
      </c>
      <c r="N72" s="16">
        <f>+BX70</f>
        <v>26543</v>
      </c>
      <c r="O72" s="16">
        <f>+BY70</f>
        <v>832</v>
      </c>
      <c r="P72" s="16">
        <f>+BZ70</f>
        <v>942</v>
      </c>
      <c r="Q72" s="15">
        <f>+B72+H72</f>
        <v>16641</v>
      </c>
      <c r="R72" s="15">
        <f t="shared" ref="R72:S85" si="70">+C72+I72</f>
        <v>518</v>
      </c>
      <c r="S72" s="15">
        <f t="shared" si="70"/>
        <v>620</v>
      </c>
      <c r="BW72" s="358" t="s">
        <v>27</v>
      </c>
      <c r="BX72" s="372">
        <v>13369</v>
      </c>
      <c r="BY72" s="372">
        <v>297</v>
      </c>
      <c r="BZ72" s="372">
        <v>469</v>
      </c>
      <c r="CC72" s="358" t="s">
        <v>27</v>
      </c>
      <c r="CD72" s="371">
        <v>3846</v>
      </c>
      <c r="CE72" s="371">
        <v>59</v>
      </c>
      <c r="CF72" s="371">
        <v>123</v>
      </c>
      <c r="CI72" s="358" t="s">
        <v>27</v>
      </c>
      <c r="CJ72" s="371">
        <v>3000</v>
      </c>
      <c r="CK72" s="371">
        <v>70</v>
      </c>
      <c r="CL72" s="371">
        <v>127</v>
      </c>
      <c r="CO72" s="358" t="s">
        <v>27</v>
      </c>
      <c r="CP72" s="371">
        <v>2258</v>
      </c>
      <c r="CQ72" s="371">
        <v>45</v>
      </c>
      <c r="CR72" s="371">
        <v>68</v>
      </c>
      <c r="CT72" s="358" t="s">
        <v>27</v>
      </c>
      <c r="CU72" s="371">
        <v>4265</v>
      </c>
      <c r="CV72" s="371">
        <v>123</v>
      </c>
      <c r="CW72" s="371">
        <v>151</v>
      </c>
      <c r="DC72" s="370" t="s">
        <v>18</v>
      </c>
      <c r="DD72" s="371">
        <v>37694</v>
      </c>
      <c r="DE72" s="371">
        <v>1993</v>
      </c>
      <c r="DF72" s="371">
        <v>1707</v>
      </c>
      <c r="DG72" s="381">
        <v>31586</v>
      </c>
    </row>
    <row r="73" spans="1:111" x14ac:dyDescent="0.2">
      <c r="A73" s="356" t="s">
        <v>26</v>
      </c>
      <c r="B73" s="15">
        <f t="shared" si="66"/>
        <v>32</v>
      </c>
      <c r="C73" s="15">
        <f t="shared" si="66"/>
        <v>0</v>
      </c>
      <c r="D73" s="15">
        <f t="shared" si="66"/>
        <v>1</v>
      </c>
      <c r="E73" s="15">
        <f t="shared" si="67"/>
        <v>26</v>
      </c>
      <c r="F73" s="15">
        <f t="shared" si="67"/>
        <v>0</v>
      </c>
      <c r="G73" s="15">
        <f t="shared" si="67"/>
        <v>2</v>
      </c>
      <c r="H73" s="15">
        <f t="shared" si="68"/>
        <v>29</v>
      </c>
      <c r="I73" s="15">
        <f t="shared" si="68"/>
        <v>0</v>
      </c>
      <c r="J73" s="15">
        <f t="shared" si="68"/>
        <v>0</v>
      </c>
      <c r="K73" s="15">
        <f t="shared" si="69"/>
        <v>24</v>
      </c>
      <c r="L73" s="15">
        <f t="shared" si="69"/>
        <v>0</v>
      </c>
      <c r="M73" s="15">
        <f t="shared" si="69"/>
        <v>0</v>
      </c>
      <c r="N73" s="16">
        <f t="shared" ref="N73:P93" si="71">+BX71</f>
        <v>111</v>
      </c>
      <c r="O73" s="16">
        <f t="shared" si="71"/>
        <v>0</v>
      </c>
      <c r="P73" s="16">
        <f t="shared" si="71"/>
        <v>3</v>
      </c>
      <c r="Q73" s="15">
        <f t="shared" ref="Q73:Q85" si="72">+B73+H73</f>
        <v>61</v>
      </c>
      <c r="R73" s="15">
        <f t="shared" si="70"/>
        <v>0</v>
      </c>
      <c r="S73" s="15">
        <f t="shared" si="70"/>
        <v>1</v>
      </c>
      <c r="BW73" s="358" t="s">
        <v>28</v>
      </c>
      <c r="BX73" s="372">
        <v>358</v>
      </c>
      <c r="BY73" s="372">
        <v>5</v>
      </c>
      <c r="BZ73" s="372">
        <v>5</v>
      </c>
      <c r="CC73" s="358" t="s">
        <v>28</v>
      </c>
      <c r="CD73" s="371">
        <v>99</v>
      </c>
      <c r="CE73" s="371">
        <v>3</v>
      </c>
      <c r="CF73" s="371">
        <v>0</v>
      </c>
      <c r="CI73" s="358" t="s">
        <v>28</v>
      </c>
      <c r="CJ73" s="371">
        <v>72</v>
      </c>
      <c r="CK73" s="371">
        <v>1</v>
      </c>
      <c r="CL73" s="371">
        <v>1</v>
      </c>
      <c r="CO73" s="358" t="s">
        <v>28</v>
      </c>
      <c r="CP73" s="371">
        <v>60</v>
      </c>
      <c r="CQ73" s="371">
        <v>0</v>
      </c>
      <c r="CR73" s="371">
        <v>1</v>
      </c>
      <c r="CT73" s="358" t="s">
        <v>28</v>
      </c>
      <c r="CU73" s="371">
        <v>127</v>
      </c>
      <c r="CV73" s="371">
        <v>1</v>
      </c>
      <c r="CW73" s="371">
        <v>3</v>
      </c>
      <c r="DC73" s="370" t="s">
        <v>19</v>
      </c>
      <c r="DD73" s="371">
        <v>36385</v>
      </c>
      <c r="DE73" s="371">
        <v>1658</v>
      </c>
      <c r="DF73" s="371">
        <v>1338</v>
      </c>
      <c r="DG73" s="381">
        <v>31330</v>
      </c>
    </row>
    <row r="74" spans="1:111" ht="25.5" x14ac:dyDescent="0.2">
      <c r="A74" s="356" t="s">
        <v>27</v>
      </c>
      <c r="B74" s="15">
        <f t="shared" si="66"/>
        <v>3846</v>
      </c>
      <c r="C74" s="15">
        <f t="shared" si="66"/>
        <v>59</v>
      </c>
      <c r="D74" s="15">
        <f t="shared" si="66"/>
        <v>123</v>
      </c>
      <c r="E74" s="15">
        <f t="shared" si="67"/>
        <v>2258</v>
      </c>
      <c r="F74" s="15">
        <f t="shared" si="67"/>
        <v>45</v>
      </c>
      <c r="G74" s="15">
        <f t="shared" si="67"/>
        <v>68</v>
      </c>
      <c r="H74" s="15">
        <f t="shared" si="68"/>
        <v>3000</v>
      </c>
      <c r="I74" s="15">
        <f t="shared" si="68"/>
        <v>70</v>
      </c>
      <c r="J74" s="15">
        <f t="shared" si="68"/>
        <v>127</v>
      </c>
      <c r="K74" s="15">
        <f t="shared" si="69"/>
        <v>4265</v>
      </c>
      <c r="L74" s="15">
        <f t="shared" si="69"/>
        <v>123</v>
      </c>
      <c r="M74" s="15">
        <f t="shared" si="69"/>
        <v>151</v>
      </c>
      <c r="N74" s="16">
        <f t="shared" si="71"/>
        <v>13369</v>
      </c>
      <c r="O74" s="16">
        <f t="shared" si="71"/>
        <v>297</v>
      </c>
      <c r="P74" s="16">
        <f t="shared" si="71"/>
        <v>469</v>
      </c>
      <c r="Q74" s="15">
        <f t="shared" si="72"/>
        <v>6846</v>
      </c>
      <c r="R74" s="15">
        <f t="shared" si="70"/>
        <v>129</v>
      </c>
      <c r="S74" s="15">
        <f t="shared" si="70"/>
        <v>250</v>
      </c>
      <c r="BW74" s="358" t="s">
        <v>29</v>
      </c>
      <c r="BX74" s="372">
        <v>342</v>
      </c>
      <c r="BY74" s="372">
        <v>3</v>
      </c>
      <c r="BZ74" s="372">
        <v>9</v>
      </c>
      <c r="CC74" s="358" t="s">
        <v>29</v>
      </c>
      <c r="CD74" s="371">
        <v>96</v>
      </c>
      <c r="CE74" s="371">
        <v>0</v>
      </c>
      <c r="CF74" s="371">
        <v>4</v>
      </c>
      <c r="CI74" s="358" t="s">
        <v>29</v>
      </c>
      <c r="CJ74" s="371">
        <v>83</v>
      </c>
      <c r="CK74" s="371">
        <v>2</v>
      </c>
      <c r="CL74" s="371">
        <v>2</v>
      </c>
      <c r="CO74" s="358" t="s">
        <v>29</v>
      </c>
      <c r="CP74" s="371">
        <v>69</v>
      </c>
      <c r="CQ74" s="371">
        <v>1</v>
      </c>
      <c r="CR74" s="371">
        <v>2</v>
      </c>
      <c r="CT74" s="358" t="s">
        <v>29</v>
      </c>
      <c r="CU74" s="371">
        <v>94</v>
      </c>
      <c r="CV74" s="371">
        <v>0</v>
      </c>
      <c r="CW74" s="371">
        <v>1</v>
      </c>
      <c r="DC74" s="374" t="s">
        <v>20</v>
      </c>
      <c r="DD74" s="375">
        <v>149630</v>
      </c>
      <c r="DE74" s="376">
        <v>7205</v>
      </c>
      <c r="DF74" s="376">
        <v>5961</v>
      </c>
      <c r="DG74" s="377">
        <v>127985</v>
      </c>
    </row>
    <row r="75" spans="1:111" x14ac:dyDescent="0.2">
      <c r="A75" s="356" t="s">
        <v>28</v>
      </c>
      <c r="B75" s="15">
        <f t="shared" si="66"/>
        <v>99</v>
      </c>
      <c r="C75" s="15">
        <f t="shared" si="66"/>
        <v>3</v>
      </c>
      <c r="D75" s="15">
        <f t="shared" si="66"/>
        <v>0</v>
      </c>
      <c r="E75" s="15">
        <f t="shared" si="67"/>
        <v>60</v>
      </c>
      <c r="F75" s="15">
        <f t="shared" si="67"/>
        <v>0</v>
      </c>
      <c r="G75" s="15">
        <f t="shared" si="67"/>
        <v>1</v>
      </c>
      <c r="H75" s="15">
        <f t="shared" si="68"/>
        <v>72</v>
      </c>
      <c r="I75" s="15">
        <f t="shared" si="68"/>
        <v>1</v>
      </c>
      <c r="J75" s="15">
        <f t="shared" si="68"/>
        <v>1</v>
      </c>
      <c r="K75" s="15">
        <f t="shared" si="69"/>
        <v>127</v>
      </c>
      <c r="L75" s="15">
        <f t="shared" si="69"/>
        <v>1</v>
      </c>
      <c r="M75" s="15">
        <f t="shared" si="69"/>
        <v>3</v>
      </c>
      <c r="N75" s="16">
        <f t="shared" si="71"/>
        <v>358</v>
      </c>
      <c r="O75" s="16">
        <f t="shared" si="71"/>
        <v>5</v>
      </c>
      <c r="P75" s="16">
        <f t="shared" si="71"/>
        <v>5</v>
      </c>
      <c r="Q75" s="15">
        <f t="shared" si="72"/>
        <v>171</v>
      </c>
      <c r="R75" s="15">
        <f t="shared" si="70"/>
        <v>4</v>
      </c>
      <c r="S75" s="15">
        <f t="shared" si="70"/>
        <v>1</v>
      </c>
      <c r="BW75" s="358" t="s">
        <v>30</v>
      </c>
      <c r="BX75" s="372">
        <v>19545</v>
      </c>
      <c r="BY75" s="372">
        <v>793</v>
      </c>
      <c r="BZ75" s="372">
        <v>808</v>
      </c>
      <c r="CC75" s="358" t="s">
        <v>30</v>
      </c>
      <c r="CD75" s="371">
        <v>5106</v>
      </c>
      <c r="CE75" s="371">
        <v>248</v>
      </c>
      <c r="CF75" s="371">
        <v>205</v>
      </c>
      <c r="CI75" s="358" t="s">
        <v>30</v>
      </c>
      <c r="CJ75" s="371">
        <v>4471</v>
      </c>
      <c r="CK75" s="371">
        <v>170</v>
      </c>
      <c r="CL75" s="371">
        <v>241</v>
      </c>
      <c r="CO75" s="358" t="s">
        <v>30</v>
      </c>
      <c r="CP75" s="371">
        <v>5123</v>
      </c>
      <c r="CQ75" s="371">
        <v>189</v>
      </c>
      <c r="CR75" s="371">
        <v>182</v>
      </c>
      <c r="CT75" s="358" t="s">
        <v>30</v>
      </c>
      <c r="CU75" s="371">
        <v>4845</v>
      </c>
      <c r="CV75" s="371">
        <v>186</v>
      </c>
      <c r="CW75" s="371">
        <v>180</v>
      </c>
    </row>
    <row r="76" spans="1:111" x14ac:dyDescent="0.2">
      <c r="A76" s="356" t="s">
        <v>29</v>
      </c>
      <c r="B76" s="15">
        <f t="shared" si="66"/>
        <v>96</v>
      </c>
      <c r="C76" s="15">
        <f t="shared" si="66"/>
        <v>0</v>
      </c>
      <c r="D76" s="15">
        <f t="shared" si="66"/>
        <v>4</v>
      </c>
      <c r="E76" s="15">
        <f t="shared" si="67"/>
        <v>69</v>
      </c>
      <c r="F76" s="15">
        <f t="shared" si="67"/>
        <v>1</v>
      </c>
      <c r="G76" s="15">
        <f t="shared" si="67"/>
        <v>2</v>
      </c>
      <c r="H76" s="15">
        <f t="shared" si="68"/>
        <v>83</v>
      </c>
      <c r="I76" s="15">
        <f t="shared" si="68"/>
        <v>2</v>
      </c>
      <c r="J76" s="15">
        <f t="shared" si="68"/>
        <v>2</v>
      </c>
      <c r="K76" s="15">
        <f t="shared" si="69"/>
        <v>94</v>
      </c>
      <c r="L76" s="15">
        <f t="shared" si="69"/>
        <v>0</v>
      </c>
      <c r="M76" s="15">
        <f t="shared" si="69"/>
        <v>1</v>
      </c>
      <c r="N76" s="16">
        <f t="shared" si="71"/>
        <v>342</v>
      </c>
      <c r="O76" s="16">
        <f t="shared" si="71"/>
        <v>3</v>
      </c>
      <c r="P76" s="16">
        <f t="shared" si="71"/>
        <v>9</v>
      </c>
      <c r="Q76" s="15">
        <f t="shared" si="72"/>
        <v>179</v>
      </c>
      <c r="R76" s="15">
        <f t="shared" si="70"/>
        <v>2</v>
      </c>
      <c r="S76" s="15">
        <f t="shared" si="70"/>
        <v>6</v>
      </c>
      <c r="BW76" s="358" t="s">
        <v>31</v>
      </c>
      <c r="BX76" s="372">
        <v>34626</v>
      </c>
      <c r="BY76" s="372">
        <v>1036</v>
      </c>
      <c r="BZ76" s="372">
        <v>1505</v>
      </c>
      <c r="CC76" s="358" t="s">
        <v>31</v>
      </c>
      <c r="CD76" s="371">
        <v>9279</v>
      </c>
      <c r="CE76" s="371">
        <v>279</v>
      </c>
      <c r="CF76" s="371">
        <v>396</v>
      </c>
      <c r="CI76" s="358" t="s">
        <v>31</v>
      </c>
      <c r="CJ76" s="371">
        <v>10490</v>
      </c>
      <c r="CK76" s="371">
        <v>334</v>
      </c>
      <c r="CL76" s="371">
        <v>497</v>
      </c>
      <c r="CO76" s="358" t="s">
        <v>31</v>
      </c>
      <c r="CP76" s="371">
        <v>6826</v>
      </c>
      <c r="CQ76" s="371">
        <v>192</v>
      </c>
      <c r="CR76" s="371">
        <v>267</v>
      </c>
      <c r="CT76" s="358" t="s">
        <v>31</v>
      </c>
      <c r="CU76" s="371">
        <v>8031</v>
      </c>
      <c r="CV76" s="371">
        <v>231</v>
      </c>
      <c r="CW76" s="371">
        <v>345</v>
      </c>
    </row>
    <row r="77" spans="1:111" x14ac:dyDescent="0.2">
      <c r="A77" s="356" t="s">
        <v>30</v>
      </c>
      <c r="B77" s="15">
        <f t="shared" si="66"/>
        <v>5106</v>
      </c>
      <c r="C77" s="15">
        <f t="shared" si="66"/>
        <v>248</v>
      </c>
      <c r="D77" s="15">
        <f t="shared" si="66"/>
        <v>205</v>
      </c>
      <c r="E77" s="15">
        <f t="shared" si="67"/>
        <v>5123</v>
      </c>
      <c r="F77" s="15">
        <f t="shared" si="67"/>
        <v>189</v>
      </c>
      <c r="G77" s="15">
        <f t="shared" si="67"/>
        <v>182</v>
      </c>
      <c r="H77" s="15">
        <f t="shared" si="68"/>
        <v>4471</v>
      </c>
      <c r="I77" s="15">
        <f t="shared" si="68"/>
        <v>170</v>
      </c>
      <c r="J77" s="15">
        <f t="shared" si="68"/>
        <v>241</v>
      </c>
      <c r="K77" s="15">
        <f t="shared" si="69"/>
        <v>4845</v>
      </c>
      <c r="L77" s="15">
        <f t="shared" si="69"/>
        <v>186</v>
      </c>
      <c r="M77" s="15">
        <f t="shared" si="69"/>
        <v>180</v>
      </c>
      <c r="N77" s="16">
        <f t="shared" si="71"/>
        <v>19545</v>
      </c>
      <c r="O77" s="16">
        <f t="shared" si="71"/>
        <v>793</v>
      </c>
      <c r="P77" s="16">
        <f t="shared" si="71"/>
        <v>808</v>
      </c>
      <c r="Q77" s="15">
        <f t="shared" si="72"/>
        <v>9577</v>
      </c>
      <c r="R77" s="15">
        <f t="shared" si="70"/>
        <v>418</v>
      </c>
      <c r="S77" s="15">
        <f t="shared" si="70"/>
        <v>446</v>
      </c>
      <c r="BW77" s="358" t="s">
        <v>32</v>
      </c>
      <c r="BX77" s="372">
        <v>2905</v>
      </c>
      <c r="BY77" s="372">
        <v>31</v>
      </c>
      <c r="BZ77" s="372">
        <v>115</v>
      </c>
      <c r="CC77" s="358" t="s">
        <v>32</v>
      </c>
      <c r="CD77" s="371">
        <v>827</v>
      </c>
      <c r="CE77" s="371">
        <v>11</v>
      </c>
      <c r="CF77" s="371">
        <v>29</v>
      </c>
      <c r="CI77" s="358" t="s">
        <v>32</v>
      </c>
      <c r="CJ77" s="371">
        <v>896</v>
      </c>
      <c r="CK77" s="371">
        <v>11</v>
      </c>
      <c r="CL77" s="371">
        <v>38</v>
      </c>
      <c r="CO77" s="358" t="s">
        <v>32</v>
      </c>
      <c r="CP77" s="371">
        <v>546</v>
      </c>
      <c r="CQ77" s="371">
        <v>4</v>
      </c>
      <c r="CR77" s="371">
        <v>21</v>
      </c>
      <c r="CT77" s="358" t="s">
        <v>32</v>
      </c>
      <c r="CU77" s="371">
        <v>636</v>
      </c>
      <c r="CV77" s="371">
        <v>5</v>
      </c>
      <c r="CW77" s="371">
        <v>27</v>
      </c>
    </row>
    <row r="78" spans="1:111" x14ac:dyDescent="0.2">
      <c r="A78" s="356" t="s">
        <v>31</v>
      </c>
      <c r="B78" s="15">
        <f t="shared" si="66"/>
        <v>9279</v>
      </c>
      <c r="C78" s="15">
        <f t="shared" si="66"/>
        <v>279</v>
      </c>
      <c r="D78" s="15">
        <f t="shared" si="66"/>
        <v>396</v>
      </c>
      <c r="E78" s="15">
        <f t="shared" si="67"/>
        <v>6826</v>
      </c>
      <c r="F78" s="15">
        <f t="shared" si="67"/>
        <v>192</v>
      </c>
      <c r="G78" s="15">
        <f t="shared" si="67"/>
        <v>267</v>
      </c>
      <c r="H78" s="15">
        <f t="shared" si="68"/>
        <v>10490</v>
      </c>
      <c r="I78" s="15">
        <f t="shared" si="68"/>
        <v>334</v>
      </c>
      <c r="J78" s="15">
        <f t="shared" si="68"/>
        <v>497</v>
      </c>
      <c r="K78" s="15">
        <f t="shared" si="69"/>
        <v>8031</v>
      </c>
      <c r="L78" s="15">
        <f t="shared" si="69"/>
        <v>231</v>
      </c>
      <c r="M78" s="15">
        <f t="shared" si="69"/>
        <v>345</v>
      </c>
      <c r="N78" s="16">
        <f t="shared" si="71"/>
        <v>34626</v>
      </c>
      <c r="O78" s="16">
        <f t="shared" si="71"/>
        <v>1036</v>
      </c>
      <c r="P78" s="16">
        <f t="shared" si="71"/>
        <v>1505</v>
      </c>
      <c r="Q78" s="15">
        <f t="shared" si="72"/>
        <v>19769</v>
      </c>
      <c r="R78" s="15">
        <f t="shared" si="70"/>
        <v>613</v>
      </c>
      <c r="S78" s="15">
        <f t="shared" si="70"/>
        <v>893</v>
      </c>
      <c r="BW78" s="358" t="s">
        <v>33</v>
      </c>
      <c r="BX78" s="372">
        <v>11809</v>
      </c>
      <c r="BY78" s="372">
        <v>216</v>
      </c>
      <c r="BZ78" s="372">
        <v>463</v>
      </c>
      <c r="CC78" s="358" t="s">
        <v>33</v>
      </c>
      <c r="CD78" s="371">
        <v>3007</v>
      </c>
      <c r="CE78" s="371">
        <v>45</v>
      </c>
      <c r="CF78" s="371">
        <v>124</v>
      </c>
      <c r="CI78" s="358" t="s">
        <v>33</v>
      </c>
      <c r="CJ78" s="371">
        <v>2764</v>
      </c>
      <c r="CK78" s="371">
        <v>55</v>
      </c>
      <c r="CL78" s="371">
        <v>128</v>
      </c>
      <c r="CO78" s="358" t="s">
        <v>33</v>
      </c>
      <c r="CP78" s="371">
        <v>3052</v>
      </c>
      <c r="CQ78" s="371">
        <v>60</v>
      </c>
      <c r="CR78" s="371">
        <v>103</v>
      </c>
      <c r="CT78" s="358" t="s">
        <v>33</v>
      </c>
      <c r="CU78" s="371">
        <v>2986</v>
      </c>
      <c r="CV78" s="371">
        <v>56</v>
      </c>
      <c r="CW78" s="371">
        <v>108</v>
      </c>
    </row>
    <row r="79" spans="1:111" x14ac:dyDescent="0.2">
      <c r="A79" s="356" t="s">
        <v>32</v>
      </c>
      <c r="B79" s="15">
        <f t="shared" si="66"/>
        <v>827</v>
      </c>
      <c r="C79" s="15">
        <f t="shared" si="66"/>
        <v>11</v>
      </c>
      <c r="D79" s="15">
        <f t="shared" si="66"/>
        <v>29</v>
      </c>
      <c r="E79" s="15">
        <f t="shared" si="67"/>
        <v>546</v>
      </c>
      <c r="F79" s="15">
        <f t="shared" si="67"/>
        <v>4</v>
      </c>
      <c r="G79" s="15">
        <f t="shared" si="67"/>
        <v>21</v>
      </c>
      <c r="H79" s="15">
        <f t="shared" si="68"/>
        <v>896</v>
      </c>
      <c r="I79" s="15">
        <f t="shared" si="68"/>
        <v>11</v>
      </c>
      <c r="J79" s="15">
        <f t="shared" si="68"/>
        <v>38</v>
      </c>
      <c r="K79" s="15">
        <f t="shared" si="69"/>
        <v>636</v>
      </c>
      <c r="L79" s="15">
        <f t="shared" si="69"/>
        <v>5</v>
      </c>
      <c r="M79" s="15">
        <f t="shared" si="69"/>
        <v>27</v>
      </c>
      <c r="N79" s="16">
        <f t="shared" si="71"/>
        <v>2905</v>
      </c>
      <c r="O79" s="16">
        <f t="shared" si="71"/>
        <v>31</v>
      </c>
      <c r="P79" s="16">
        <f t="shared" si="71"/>
        <v>115</v>
      </c>
      <c r="Q79" s="15">
        <f t="shared" si="72"/>
        <v>1723</v>
      </c>
      <c r="R79" s="15">
        <f t="shared" si="70"/>
        <v>22</v>
      </c>
      <c r="S79" s="15">
        <f t="shared" si="70"/>
        <v>67</v>
      </c>
      <c r="BW79" s="358" t="s">
        <v>34</v>
      </c>
      <c r="BX79" s="372">
        <v>3007</v>
      </c>
      <c r="BY79" s="372">
        <v>151</v>
      </c>
      <c r="BZ79" s="372">
        <v>126</v>
      </c>
      <c r="CC79" s="358" t="s">
        <v>34</v>
      </c>
      <c r="CD79" s="371">
        <v>760</v>
      </c>
      <c r="CE79" s="371">
        <v>49</v>
      </c>
      <c r="CF79" s="371">
        <v>36</v>
      </c>
      <c r="CI79" s="358" t="s">
        <v>34</v>
      </c>
      <c r="CJ79" s="371">
        <v>864</v>
      </c>
      <c r="CK79" s="371">
        <v>50</v>
      </c>
      <c r="CL79" s="371">
        <v>32</v>
      </c>
      <c r="CO79" s="358" t="s">
        <v>34</v>
      </c>
      <c r="CP79" s="371">
        <v>729</v>
      </c>
      <c r="CQ79" s="371">
        <v>25</v>
      </c>
      <c r="CR79" s="371">
        <v>31</v>
      </c>
      <c r="CT79" s="358" t="s">
        <v>34</v>
      </c>
      <c r="CU79" s="371">
        <v>654</v>
      </c>
      <c r="CV79" s="371">
        <v>27</v>
      </c>
      <c r="CW79" s="371">
        <v>27</v>
      </c>
    </row>
    <row r="80" spans="1:111" x14ac:dyDescent="0.2">
      <c r="A80" s="356" t="s">
        <v>33</v>
      </c>
      <c r="B80" s="15">
        <f t="shared" si="66"/>
        <v>3007</v>
      </c>
      <c r="C80" s="15">
        <f t="shared" si="66"/>
        <v>45</v>
      </c>
      <c r="D80" s="15">
        <f t="shared" si="66"/>
        <v>124</v>
      </c>
      <c r="E80" s="15">
        <f t="shared" si="67"/>
        <v>3052</v>
      </c>
      <c r="F80" s="15">
        <f t="shared" si="67"/>
        <v>60</v>
      </c>
      <c r="G80" s="15">
        <f t="shared" si="67"/>
        <v>103</v>
      </c>
      <c r="H80" s="15">
        <f t="shared" si="68"/>
        <v>2764</v>
      </c>
      <c r="I80" s="15">
        <f t="shared" si="68"/>
        <v>55</v>
      </c>
      <c r="J80" s="15">
        <f t="shared" si="68"/>
        <v>128</v>
      </c>
      <c r="K80" s="15">
        <f t="shared" si="69"/>
        <v>2986</v>
      </c>
      <c r="L80" s="15">
        <f t="shared" si="69"/>
        <v>56</v>
      </c>
      <c r="M80" s="15">
        <f t="shared" si="69"/>
        <v>108</v>
      </c>
      <c r="N80" s="16">
        <f t="shared" si="71"/>
        <v>11809</v>
      </c>
      <c r="O80" s="16">
        <f t="shared" si="71"/>
        <v>216</v>
      </c>
      <c r="P80" s="16">
        <f t="shared" si="71"/>
        <v>463</v>
      </c>
      <c r="Q80" s="15">
        <f t="shared" si="72"/>
        <v>5771</v>
      </c>
      <c r="R80" s="15">
        <f t="shared" si="70"/>
        <v>100</v>
      </c>
      <c r="S80" s="15">
        <f t="shared" si="70"/>
        <v>252</v>
      </c>
      <c r="BW80" s="358" t="s">
        <v>35</v>
      </c>
      <c r="BX80" s="372">
        <v>2611</v>
      </c>
      <c r="BY80" s="372">
        <v>154</v>
      </c>
      <c r="BZ80" s="372">
        <v>140</v>
      </c>
      <c r="CC80" s="358" t="s">
        <v>35</v>
      </c>
      <c r="CD80" s="371">
        <v>749</v>
      </c>
      <c r="CE80" s="371">
        <v>49</v>
      </c>
      <c r="CF80" s="371">
        <v>44</v>
      </c>
      <c r="CI80" s="358" t="s">
        <v>35</v>
      </c>
      <c r="CJ80" s="371">
        <v>776</v>
      </c>
      <c r="CK80" s="371">
        <v>37</v>
      </c>
      <c r="CL80" s="371">
        <v>39</v>
      </c>
      <c r="CO80" s="358" t="s">
        <v>35</v>
      </c>
      <c r="CP80" s="371">
        <v>538</v>
      </c>
      <c r="CQ80" s="371">
        <v>38</v>
      </c>
      <c r="CR80" s="371">
        <v>24</v>
      </c>
      <c r="CT80" s="358" t="s">
        <v>35</v>
      </c>
      <c r="CU80" s="371">
        <v>548</v>
      </c>
      <c r="CV80" s="371">
        <v>30</v>
      </c>
      <c r="CW80" s="371">
        <v>33</v>
      </c>
    </row>
    <row r="81" spans="1:101" x14ac:dyDescent="0.2">
      <c r="A81" s="356" t="s">
        <v>34</v>
      </c>
      <c r="B81" s="15">
        <f t="shared" si="66"/>
        <v>760</v>
      </c>
      <c r="C81" s="15">
        <f t="shared" si="66"/>
        <v>49</v>
      </c>
      <c r="D81" s="15">
        <f t="shared" si="66"/>
        <v>36</v>
      </c>
      <c r="E81" s="15">
        <f t="shared" si="67"/>
        <v>729</v>
      </c>
      <c r="F81" s="15">
        <f t="shared" si="67"/>
        <v>25</v>
      </c>
      <c r="G81" s="15">
        <f t="shared" si="67"/>
        <v>31</v>
      </c>
      <c r="H81" s="15">
        <f t="shared" si="68"/>
        <v>864</v>
      </c>
      <c r="I81" s="15">
        <f t="shared" si="68"/>
        <v>50</v>
      </c>
      <c r="J81" s="15">
        <f t="shared" si="68"/>
        <v>32</v>
      </c>
      <c r="K81" s="15">
        <f t="shared" si="69"/>
        <v>654</v>
      </c>
      <c r="L81" s="15">
        <f t="shared" si="69"/>
        <v>27</v>
      </c>
      <c r="M81" s="15">
        <f t="shared" si="69"/>
        <v>27</v>
      </c>
      <c r="N81" s="16">
        <f t="shared" si="71"/>
        <v>3007</v>
      </c>
      <c r="O81" s="16">
        <f t="shared" si="71"/>
        <v>151</v>
      </c>
      <c r="P81" s="16">
        <f t="shared" si="71"/>
        <v>126</v>
      </c>
      <c r="Q81" s="15">
        <f t="shared" si="72"/>
        <v>1624</v>
      </c>
      <c r="R81" s="15">
        <f t="shared" si="70"/>
        <v>99</v>
      </c>
      <c r="S81" s="15">
        <f t="shared" si="70"/>
        <v>68</v>
      </c>
      <c r="BW81" s="358" t="s">
        <v>36</v>
      </c>
      <c r="BX81" s="372">
        <v>3756</v>
      </c>
      <c r="BY81" s="372">
        <v>90</v>
      </c>
      <c r="BZ81" s="372">
        <v>78</v>
      </c>
      <c r="CC81" s="358" t="s">
        <v>36</v>
      </c>
      <c r="CD81" s="371">
        <v>830</v>
      </c>
      <c r="CE81" s="371">
        <v>23</v>
      </c>
      <c r="CF81" s="371">
        <v>24</v>
      </c>
      <c r="CI81" s="358" t="s">
        <v>36</v>
      </c>
      <c r="CJ81" s="371">
        <v>1135</v>
      </c>
      <c r="CK81" s="371">
        <v>30</v>
      </c>
      <c r="CL81" s="371">
        <v>22</v>
      </c>
      <c r="CO81" s="358" t="s">
        <v>36</v>
      </c>
      <c r="CP81" s="371">
        <v>736</v>
      </c>
      <c r="CQ81" s="371">
        <v>22</v>
      </c>
      <c r="CR81" s="371">
        <v>11</v>
      </c>
      <c r="CT81" s="358" t="s">
        <v>36</v>
      </c>
      <c r="CU81" s="371">
        <v>1055</v>
      </c>
      <c r="CV81" s="371">
        <v>15</v>
      </c>
      <c r="CW81" s="371">
        <v>21</v>
      </c>
    </row>
    <row r="82" spans="1:101" x14ac:dyDescent="0.2">
      <c r="A82" s="356" t="s">
        <v>35</v>
      </c>
      <c r="B82" s="15">
        <f t="shared" si="66"/>
        <v>749</v>
      </c>
      <c r="C82" s="15">
        <f t="shared" si="66"/>
        <v>49</v>
      </c>
      <c r="D82" s="15">
        <f t="shared" si="66"/>
        <v>44</v>
      </c>
      <c r="E82" s="15">
        <f t="shared" si="67"/>
        <v>538</v>
      </c>
      <c r="F82" s="15">
        <f t="shared" si="67"/>
        <v>38</v>
      </c>
      <c r="G82" s="15">
        <f t="shared" si="67"/>
        <v>24</v>
      </c>
      <c r="H82" s="15">
        <f t="shared" si="68"/>
        <v>776</v>
      </c>
      <c r="I82" s="15">
        <f t="shared" si="68"/>
        <v>37</v>
      </c>
      <c r="J82" s="15">
        <f t="shared" si="68"/>
        <v>39</v>
      </c>
      <c r="K82" s="15">
        <f t="shared" si="69"/>
        <v>548</v>
      </c>
      <c r="L82" s="15">
        <f t="shared" si="69"/>
        <v>30</v>
      </c>
      <c r="M82" s="15">
        <f t="shared" si="69"/>
        <v>33</v>
      </c>
      <c r="N82" s="16">
        <f t="shared" si="71"/>
        <v>2611</v>
      </c>
      <c r="O82" s="16">
        <f t="shared" si="71"/>
        <v>154</v>
      </c>
      <c r="P82" s="16">
        <f t="shared" si="71"/>
        <v>140</v>
      </c>
      <c r="Q82" s="15">
        <f t="shared" si="72"/>
        <v>1525</v>
      </c>
      <c r="R82" s="15">
        <f t="shared" si="70"/>
        <v>86</v>
      </c>
      <c r="S82" s="15">
        <f t="shared" si="70"/>
        <v>83</v>
      </c>
      <c r="BW82" s="358" t="s">
        <v>37</v>
      </c>
      <c r="BX82" s="372">
        <v>4712</v>
      </c>
      <c r="BY82" s="372">
        <v>330</v>
      </c>
      <c r="BZ82" s="372">
        <v>193</v>
      </c>
      <c r="CC82" s="358" t="s">
        <v>37</v>
      </c>
      <c r="CD82" s="371">
        <v>1154</v>
      </c>
      <c r="CE82" s="371">
        <v>84</v>
      </c>
      <c r="CF82" s="371">
        <v>41</v>
      </c>
      <c r="CI82" s="358" t="s">
        <v>37</v>
      </c>
      <c r="CJ82" s="371">
        <v>1544</v>
      </c>
      <c r="CK82" s="371">
        <v>111</v>
      </c>
      <c r="CL82" s="371">
        <v>77</v>
      </c>
      <c r="CO82" s="358" t="s">
        <v>37</v>
      </c>
      <c r="CP82" s="371">
        <v>947</v>
      </c>
      <c r="CQ82" s="371">
        <v>59</v>
      </c>
      <c r="CR82" s="371">
        <v>34</v>
      </c>
      <c r="CT82" s="358" t="s">
        <v>37</v>
      </c>
      <c r="CU82" s="371">
        <v>1067</v>
      </c>
      <c r="CV82" s="371">
        <v>76</v>
      </c>
      <c r="CW82" s="371">
        <v>41</v>
      </c>
    </row>
    <row r="83" spans="1:101" x14ac:dyDescent="0.2">
      <c r="A83" s="356" t="s">
        <v>36</v>
      </c>
      <c r="B83" s="15">
        <f t="shared" si="66"/>
        <v>830</v>
      </c>
      <c r="C83" s="15">
        <f t="shared" si="66"/>
        <v>23</v>
      </c>
      <c r="D83" s="15">
        <f t="shared" si="66"/>
        <v>24</v>
      </c>
      <c r="E83" s="15">
        <f t="shared" si="67"/>
        <v>736</v>
      </c>
      <c r="F83" s="15">
        <f t="shared" si="67"/>
        <v>22</v>
      </c>
      <c r="G83" s="15">
        <f t="shared" si="67"/>
        <v>11</v>
      </c>
      <c r="H83" s="15">
        <f t="shared" si="68"/>
        <v>1135</v>
      </c>
      <c r="I83" s="15">
        <f t="shared" si="68"/>
        <v>30</v>
      </c>
      <c r="J83" s="15">
        <f t="shared" si="68"/>
        <v>22</v>
      </c>
      <c r="K83" s="15">
        <f t="shared" si="69"/>
        <v>1055</v>
      </c>
      <c r="L83" s="15">
        <f t="shared" si="69"/>
        <v>15</v>
      </c>
      <c r="M83" s="15">
        <f t="shared" si="69"/>
        <v>21</v>
      </c>
      <c r="N83" s="16">
        <f t="shared" si="71"/>
        <v>3756</v>
      </c>
      <c r="O83" s="16">
        <f t="shared" si="71"/>
        <v>90</v>
      </c>
      <c r="P83" s="16">
        <f t="shared" si="71"/>
        <v>78</v>
      </c>
      <c r="Q83" s="15">
        <f t="shared" si="72"/>
        <v>1965</v>
      </c>
      <c r="R83" s="15">
        <f t="shared" si="70"/>
        <v>53</v>
      </c>
      <c r="S83" s="15">
        <f t="shared" si="70"/>
        <v>46</v>
      </c>
      <c r="BW83" s="358" t="s">
        <v>38</v>
      </c>
      <c r="BX83" s="372">
        <v>4979</v>
      </c>
      <c r="BY83" s="372">
        <v>287</v>
      </c>
      <c r="BZ83" s="372">
        <v>283</v>
      </c>
      <c r="CC83" s="358" t="s">
        <v>38</v>
      </c>
      <c r="CD83" s="371">
        <v>1295</v>
      </c>
      <c r="CE83" s="371">
        <v>65</v>
      </c>
      <c r="CF83" s="371">
        <v>73</v>
      </c>
      <c r="CI83" s="358" t="s">
        <v>38</v>
      </c>
      <c r="CJ83" s="371">
        <v>1445</v>
      </c>
      <c r="CK83" s="371">
        <v>83</v>
      </c>
      <c r="CL83" s="371">
        <v>88</v>
      </c>
      <c r="CO83" s="358" t="s">
        <v>38</v>
      </c>
      <c r="CP83" s="371">
        <v>1115</v>
      </c>
      <c r="CQ83" s="371">
        <v>61</v>
      </c>
      <c r="CR83" s="371">
        <v>61</v>
      </c>
      <c r="CT83" s="358" t="s">
        <v>38</v>
      </c>
      <c r="CU83" s="371">
        <v>1124</v>
      </c>
      <c r="CV83" s="371">
        <v>78</v>
      </c>
      <c r="CW83" s="371">
        <v>61</v>
      </c>
    </row>
    <row r="84" spans="1:101" x14ac:dyDescent="0.2">
      <c r="A84" s="356" t="s">
        <v>37</v>
      </c>
      <c r="B84" s="15">
        <f t="shared" si="66"/>
        <v>1154</v>
      </c>
      <c r="C84" s="15">
        <f t="shared" si="66"/>
        <v>84</v>
      </c>
      <c r="D84" s="15">
        <f t="shared" si="66"/>
        <v>41</v>
      </c>
      <c r="E84" s="15">
        <f t="shared" si="67"/>
        <v>947</v>
      </c>
      <c r="F84" s="15">
        <f t="shared" si="67"/>
        <v>59</v>
      </c>
      <c r="G84" s="15">
        <f t="shared" si="67"/>
        <v>34</v>
      </c>
      <c r="H84" s="15">
        <f t="shared" si="68"/>
        <v>1544</v>
      </c>
      <c r="I84" s="15">
        <f t="shared" si="68"/>
        <v>111</v>
      </c>
      <c r="J84" s="15">
        <f t="shared" si="68"/>
        <v>77</v>
      </c>
      <c r="K84" s="15">
        <f t="shared" si="69"/>
        <v>1067</v>
      </c>
      <c r="L84" s="15">
        <f t="shared" si="69"/>
        <v>76</v>
      </c>
      <c r="M84" s="15">
        <f t="shared" si="69"/>
        <v>41</v>
      </c>
      <c r="N84" s="16">
        <f t="shared" si="71"/>
        <v>4712</v>
      </c>
      <c r="O84" s="16">
        <f t="shared" si="71"/>
        <v>330</v>
      </c>
      <c r="P84" s="16">
        <f t="shared" si="71"/>
        <v>193</v>
      </c>
      <c r="Q84" s="15">
        <f t="shared" si="72"/>
        <v>2698</v>
      </c>
      <c r="R84" s="15">
        <f t="shared" si="70"/>
        <v>195</v>
      </c>
      <c r="S84" s="15">
        <f t="shared" si="70"/>
        <v>118</v>
      </c>
      <c r="BW84" s="358" t="s">
        <v>39</v>
      </c>
      <c r="BX84" s="372">
        <v>4</v>
      </c>
      <c r="BY84" s="372">
        <v>0</v>
      </c>
      <c r="BZ84" s="372">
        <v>0</v>
      </c>
      <c r="CC84" s="358" t="s">
        <v>39</v>
      </c>
      <c r="CD84" s="371">
        <v>0</v>
      </c>
      <c r="CE84" s="371">
        <v>0</v>
      </c>
      <c r="CF84" s="371">
        <v>0</v>
      </c>
      <c r="CI84" s="358" t="s">
        <v>39</v>
      </c>
      <c r="CJ84" s="371">
        <v>1</v>
      </c>
      <c r="CK84" s="371">
        <v>0</v>
      </c>
      <c r="CL84" s="371">
        <v>0</v>
      </c>
      <c r="CO84" s="358" t="s">
        <v>39</v>
      </c>
      <c r="CP84" s="371">
        <v>2</v>
      </c>
      <c r="CQ84" s="371">
        <v>0</v>
      </c>
      <c r="CR84" s="371">
        <v>0</v>
      </c>
      <c r="CT84" s="358" t="s">
        <v>39</v>
      </c>
      <c r="CU84" s="371">
        <v>1</v>
      </c>
      <c r="CV84" s="371">
        <v>0</v>
      </c>
      <c r="CW84" s="371">
        <v>0</v>
      </c>
    </row>
    <row r="85" spans="1:101" x14ac:dyDescent="0.2">
      <c r="A85" s="356" t="s">
        <v>38</v>
      </c>
      <c r="B85" s="15">
        <f t="shared" si="66"/>
        <v>1295</v>
      </c>
      <c r="C85" s="15">
        <f t="shared" si="66"/>
        <v>65</v>
      </c>
      <c r="D85" s="15">
        <f t="shared" si="66"/>
        <v>73</v>
      </c>
      <c r="E85" s="15">
        <f t="shared" si="67"/>
        <v>1115</v>
      </c>
      <c r="F85" s="15">
        <f t="shared" si="67"/>
        <v>61</v>
      </c>
      <c r="G85" s="15">
        <f t="shared" si="67"/>
        <v>61</v>
      </c>
      <c r="H85" s="15">
        <f t="shared" si="68"/>
        <v>1445</v>
      </c>
      <c r="I85" s="15">
        <f t="shared" si="68"/>
        <v>83</v>
      </c>
      <c r="J85" s="15">
        <f t="shared" si="68"/>
        <v>88</v>
      </c>
      <c r="K85" s="15">
        <f t="shared" si="69"/>
        <v>1124</v>
      </c>
      <c r="L85" s="15">
        <f t="shared" si="69"/>
        <v>78</v>
      </c>
      <c r="M85" s="15">
        <f t="shared" si="69"/>
        <v>61</v>
      </c>
      <c r="N85" s="16">
        <f t="shared" si="71"/>
        <v>4979</v>
      </c>
      <c r="O85" s="16">
        <f t="shared" si="71"/>
        <v>287</v>
      </c>
      <c r="P85" s="16">
        <f t="shared" si="71"/>
        <v>283</v>
      </c>
      <c r="Q85" s="15">
        <f t="shared" si="72"/>
        <v>2740</v>
      </c>
      <c r="R85" s="15">
        <f t="shared" si="70"/>
        <v>148</v>
      </c>
      <c r="S85" s="15">
        <f t="shared" si="70"/>
        <v>161</v>
      </c>
      <c r="BW85" s="358" t="s">
        <v>41</v>
      </c>
      <c r="BX85" s="372">
        <v>723</v>
      </c>
      <c r="BY85" s="372">
        <v>21</v>
      </c>
      <c r="BZ85" s="372">
        <v>33</v>
      </c>
      <c r="CC85" s="358" t="s">
        <v>41</v>
      </c>
      <c r="CD85" s="371">
        <v>205</v>
      </c>
      <c r="CE85" s="371">
        <v>8</v>
      </c>
      <c r="CF85" s="371">
        <v>8</v>
      </c>
      <c r="CI85" s="358" t="s">
        <v>41</v>
      </c>
      <c r="CJ85" s="371">
        <v>250</v>
      </c>
      <c r="CK85" s="371">
        <v>9</v>
      </c>
      <c r="CL85" s="371">
        <v>16</v>
      </c>
      <c r="CO85" s="358" t="s">
        <v>41</v>
      </c>
      <c r="CP85" s="371">
        <v>155</v>
      </c>
      <c r="CQ85" s="371">
        <v>3</v>
      </c>
      <c r="CR85" s="371">
        <v>4</v>
      </c>
      <c r="CT85" s="358" t="s">
        <v>41</v>
      </c>
      <c r="CU85" s="371">
        <v>113</v>
      </c>
      <c r="CV85" s="371">
        <v>1</v>
      </c>
      <c r="CW85" s="371">
        <v>5</v>
      </c>
    </row>
    <row r="86" spans="1:101" x14ac:dyDescent="0.2">
      <c r="A86" s="356" t="s">
        <v>39</v>
      </c>
      <c r="B86" s="15">
        <f t="shared" si="66"/>
        <v>0</v>
      </c>
      <c r="C86" s="15">
        <f t="shared" si="66"/>
        <v>0</v>
      </c>
      <c r="D86" s="15">
        <f t="shared" si="66"/>
        <v>0</v>
      </c>
      <c r="E86" s="15">
        <f t="shared" si="67"/>
        <v>2</v>
      </c>
      <c r="F86" s="15">
        <f t="shared" si="67"/>
        <v>0</v>
      </c>
      <c r="G86" s="15">
        <f t="shared" si="67"/>
        <v>0</v>
      </c>
      <c r="H86" s="15">
        <f t="shared" si="68"/>
        <v>1</v>
      </c>
      <c r="I86" s="15">
        <f t="shared" si="68"/>
        <v>0</v>
      </c>
      <c r="J86" s="15">
        <f t="shared" si="68"/>
        <v>0</v>
      </c>
      <c r="K86" s="15">
        <f t="shared" si="69"/>
        <v>1</v>
      </c>
      <c r="L86" s="15">
        <f t="shared" si="69"/>
        <v>0</v>
      </c>
      <c r="M86" s="15">
        <f t="shared" si="69"/>
        <v>0</v>
      </c>
      <c r="N86" s="16">
        <f t="shared" si="71"/>
        <v>4</v>
      </c>
      <c r="O86" s="16">
        <f t="shared" si="71"/>
        <v>0</v>
      </c>
      <c r="P86" s="16">
        <f t="shared" si="71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358" t="s">
        <v>42</v>
      </c>
      <c r="BX86" s="372">
        <v>1035</v>
      </c>
      <c r="BY86" s="372">
        <v>24</v>
      </c>
      <c r="BZ86" s="372">
        <v>30</v>
      </c>
      <c r="CC86" s="358" t="s">
        <v>42</v>
      </c>
      <c r="CD86" s="371">
        <v>324</v>
      </c>
      <c r="CE86" s="371">
        <v>8</v>
      </c>
      <c r="CF86" s="371">
        <v>7</v>
      </c>
      <c r="CI86" s="358" t="s">
        <v>42</v>
      </c>
      <c r="CJ86" s="371">
        <v>257</v>
      </c>
      <c r="CK86" s="371">
        <v>5</v>
      </c>
      <c r="CL86" s="371">
        <v>11</v>
      </c>
      <c r="CO86" s="358" t="s">
        <v>42</v>
      </c>
      <c r="CP86" s="371">
        <v>221</v>
      </c>
      <c r="CQ86" s="371">
        <v>4</v>
      </c>
      <c r="CR86" s="371">
        <v>5</v>
      </c>
      <c r="CT86" s="358" t="s">
        <v>42</v>
      </c>
      <c r="CU86" s="371">
        <v>233</v>
      </c>
      <c r="CV86" s="371">
        <v>7</v>
      </c>
      <c r="CW86" s="371">
        <v>7</v>
      </c>
    </row>
    <row r="87" spans="1:101" x14ac:dyDescent="0.2">
      <c r="A87" s="356" t="s">
        <v>41</v>
      </c>
      <c r="B87" s="15">
        <f t="shared" si="66"/>
        <v>205</v>
      </c>
      <c r="C87" s="15">
        <f t="shared" si="66"/>
        <v>8</v>
      </c>
      <c r="D87" s="15">
        <f t="shared" si="66"/>
        <v>8</v>
      </c>
      <c r="E87" s="15">
        <f t="shared" si="67"/>
        <v>155</v>
      </c>
      <c r="F87" s="15">
        <f t="shared" si="67"/>
        <v>3</v>
      </c>
      <c r="G87" s="15">
        <f t="shared" si="67"/>
        <v>4</v>
      </c>
      <c r="H87" s="15">
        <f t="shared" si="68"/>
        <v>250</v>
      </c>
      <c r="I87" s="15">
        <f t="shared" si="68"/>
        <v>9</v>
      </c>
      <c r="J87" s="15">
        <f t="shared" si="68"/>
        <v>16</v>
      </c>
      <c r="K87" s="15">
        <f t="shared" si="69"/>
        <v>113</v>
      </c>
      <c r="L87" s="15">
        <f t="shared" si="69"/>
        <v>1</v>
      </c>
      <c r="M87" s="15">
        <f t="shared" si="69"/>
        <v>5</v>
      </c>
      <c r="N87" s="16">
        <f t="shared" si="71"/>
        <v>723</v>
      </c>
      <c r="O87" s="16">
        <f t="shared" si="71"/>
        <v>21</v>
      </c>
      <c r="P87" s="16">
        <f t="shared" si="71"/>
        <v>33</v>
      </c>
      <c r="Q87" s="15">
        <f>+B87+H87</f>
        <v>455</v>
      </c>
      <c r="R87" s="15">
        <f t="shared" ref="R87:S92" si="73">+C87+I87</f>
        <v>17</v>
      </c>
      <c r="S87" s="15">
        <f t="shared" si="73"/>
        <v>24</v>
      </c>
      <c r="BW87" s="358" t="s">
        <v>43</v>
      </c>
      <c r="BX87" s="372">
        <v>2439</v>
      </c>
      <c r="BY87" s="372">
        <v>90</v>
      </c>
      <c r="BZ87" s="372">
        <v>58</v>
      </c>
      <c r="CC87" s="358" t="s">
        <v>43</v>
      </c>
      <c r="CD87" s="371">
        <v>627</v>
      </c>
      <c r="CE87" s="371">
        <v>31</v>
      </c>
      <c r="CF87" s="371">
        <v>17</v>
      </c>
      <c r="CI87" s="358" t="s">
        <v>43</v>
      </c>
      <c r="CJ87" s="371">
        <v>664</v>
      </c>
      <c r="CK87" s="371">
        <v>26</v>
      </c>
      <c r="CL87" s="371">
        <v>16</v>
      </c>
      <c r="CO87" s="358" t="s">
        <v>43</v>
      </c>
      <c r="CP87" s="371">
        <v>434</v>
      </c>
      <c r="CQ87" s="371">
        <v>9</v>
      </c>
      <c r="CR87" s="371">
        <v>11</v>
      </c>
      <c r="CT87" s="358" t="s">
        <v>43</v>
      </c>
      <c r="CU87" s="371">
        <v>714</v>
      </c>
      <c r="CV87" s="371">
        <v>24</v>
      </c>
      <c r="CW87" s="371">
        <v>14</v>
      </c>
    </row>
    <row r="88" spans="1:101" x14ac:dyDescent="0.2">
      <c r="A88" s="356" t="s">
        <v>42</v>
      </c>
      <c r="B88" s="15">
        <f t="shared" si="66"/>
        <v>324</v>
      </c>
      <c r="C88" s="15">
        <f t="shared" si="66"/>
        <v>8</v>
      </c>
      <c r="D88" s="15">
        <f t="shared" si="66"/>
        <v>7</v>
      </c>
      <c r="E88" s="15">
        <f t="shared" si="67"/>
        <v>221</v>
      </c>
      <c r="F88" s="15">
        <f t="shared" si="67"/>
        <v>4</v>
      </c>
      <c r="G88" s="15">
        <f t="shared" si="67"/>
        <v>5</v>
      </c>
      <c r="H88" s="15">
        <f t="shared" si="68"/>
        <v>257</v>
      </c>
      <c r="I88" s="15">
        <f t="shared" si="68"/>
        <v>5</v>
      </c>
      <c r="J88" s="15">
        <f t="shared" si="68"/>
        <v>11</v>
      </c>
      <c r="K88" s="15">
        <f t="shared" si="69"/>
        <v>233</v>
      </c>
      <c r="L88" s="15">
        <f t="shared" si="69"/>
        <v>7</v>
      </c>
      <c r="M88" s="15">
        <f t="shared" si="69"/>
        <v>7</v>
      </c>
      <c r="N88" s="16">
        <f t="shared" si="71"/>
        <v>1035</v>
      </c>
      <c r="O88" s="16">
        <f t="shared" si="71"/>
        <v>24</v>
      </c>
      <c r="P88" s="16">
        <f t="shared" si="71"/>
        <v>30</v>
      </c>
      <c r="Q88" s="15">
        <f>+B88+H88</f>
        <v>581</v>
      </c>
      <c r="R88" s="15">
        <f t="shared" si="73"/>
        <v>13</v>
      </c>
      <c r="S88" s="15">
        <f t="shared" si="73"/>
        <v>18</v>
      </c>
      <c r="BW88" s="358" t="s">
        <v>44</v>
      </c>
      <c r="BX88" s="372">
        <v>6802</v>
      </c>
      <c r="BY88" s="372">
        <v>224</v>
      </c>
      <c r="BZ88" s="372">
        <v>332</v>
      </c>
      <c r="CC88" s="358" t="s">
        <v>44</v>
      </c>
      <c r="CD88" s="371">
        <v>1878</v>
      </c>
      <c r="CE88" s="371">
        <v>58</v>
      </c>
      <c r="CF88" s="371">
        <v>80</v>
      </c>
      <c r="CI88" s="358" t="s">
        <v>44</v>
      </c>
      <c r="CJ88" s="371">
        <v>1856</v>
      </c>
      <c r="CK88" s="371">
        <v>72</v>
      </c>
      <c r="CL88" s="371">
        <v>106</v>
      </c>
      <c r="CO88" s="358" t="s">
        <v>44</v>
      </c>
      <c r="CP88" s="371">
        <v>1345</v>
      </c>
      <c r="CQ88" s="371">
        <v>30</v>
      </c>
      <c r="CR88" s="371">
        <v>76</v>
      </c>
      <c r="CT88" s="358" t="s">
        <v>44</v>
      </c>
      <c r="CU88" s="371">
        <v>1723</v>
      </c>
      <c r="CV88" s="371">
        <v>64</v>
      </c>
      <c r="CW88" s="371">
        <v>70</v>
      </c>
    </row>
    <row r="89" spans="1:101" x14ac:dyDescent="0.2">
      <c r="A89" s="356" t="s">
        <v>43</v>
      </c>
      <c r="B89" s="15">
        <f t="shared" si="66"/>
        <v>627</v>
      </c>
      <c r="C89" s="15">
        <f t="shared" si="66"/>
        <v>31</v>
      </c>
      <c r="D89" s="15">
        <f t="shared" si="66"/>
        <v>17</v>
      </c>
      <c r="E89" s="15">
        <f t="shared" si="67"/>
        <v>434</v>
      </c>
      <c r="F89" s="15">
        <f t="shared" si="67"/>
        <v>9</v>
      </c>
      <c r="G89" s="15">
        <f t="shared" si="67"/>
        <v>11</v>
      </c>
      <c r="H89" s="15">
        <f t="shared" si="68"/>
        <v>664</v>
      </c>
      <c r="I89" s="15">
        <f t="shared" si="68"/>
        <v>26</v>
      </c>
      <c r="J89" s="15">
        <f t="shared" si="68"/>
        <v>16</v>
      </c>
      <c r="K89" s="15">
        <f t="shared" si="69"/>
        <v>714</v>
      </c>
      <c r="L89" s="15">
        <f t="shared" si="69"/>
        <v>24</v>
      </c>
      <c r="M89" s="15">
        <f t="shared" si="69"/>
        <v>14</v>
      </c>
      <c r="N89" s="16">
        <f t="shared" si="71"/>
        <v>2439</v>
      </c>
      <c r="O89" s="16">
        <f t="shared" si="71"/>
        <v>90</v>
      </c>
      <c r="P89" s="16">
        <f t="shared" si="71"/>
        <v>58</v>
      </c>
      <c r="Q89" s="15">
        <f>+B89+H89</f>
        <v>1291</v>
      </c>
      <c r="R89" s="15">
        <f t="shared" si="73"/>
        <v>57</v>
      </c>
      <c r="S89" s="15">
        <f t="shared" si="73"/>
        <v>33</v>
      </c>
      <c r="BW89" s="358" t="s">
        <v>45</v>
      </c>
      <c r="BX89" s="372">
        <v>1</v>
      </c>
      <c r="BY89" s="372">
        <v>0</v>
      </c>
      <c r="BZ89" s="372">
        <v>0</v>
      </c>
      <c r="CC89" s="358" t="s">
        <v>45</v>
      </c>
      <c r="CD89" s="371">
        <v>0</v>
      </c>
      <c r="CE89" s="371">
        <v>0</v>
      </c>
      <c r="CF89" s="371">
        <v>0</v>
      </c>
      <c r="CI89" s="358" t="s">
        <v>45</v>
      </c>
      <c r="CJ89" s="371">
        <v>1</v>
      </c>
      <c r="CK89" s="371">
        <v>0</v>
      </c>
      <c r="CL89" s="371">
        <v>0</v>
      </c>
      <c r="CO89" s="358" t="s">
        <v>45</v>
      </c>
      <c r="CP89" s="371">
        <v>0</v>
      </c>
      <c r="CQ89" s="371">
        <v>0</v>
      </c>
      <c r="CR89" s="371">
        <v>0</v>
      </c>
      <c r="CT89" s="358" t="s">
        <v>45</v>
      </c>
      <c r="CU89" s="371">
        <v>0</v>
      </c>
      <c r="CV89" s="371">
        <v>0</v>
      </c>
      <c r="CW89" s="371">
        <v>0</v>
      </c>
    </row>
    <row r="90" spans="1:101" x14ac:dyDescent="0.2">
      <c r="A90" s="356" t="s">
        <v>44</v>
      </c>
      <c r="B90" s="15">
        <f t="shared" si="66"/>
        <v>1878</v>
      </c>
      <c r="C90" s="15">
        <f t="shared" si="66"/>
        <v>58</v>
      </c>
      <c r="D90" s="15">
        <f t="shared" si="66"/>
        <v>80</v>
      </c>
      <c r="E90" s="15">
        <f t="shared" si="67"/>
        <v>1345</v>
      </c>
      <c r="F90" s="15">
        <f t="shared" si="67"/>
        <v>30</v>
      </c>
      <c r="G90" s="15">
        <f t="shared" si="67"/>
        <v>76</v>
      </c>
      <c r="H90" s="15">
        <f t="shared" si="68"/>
        <v>1856</v>
      </c>
      <c r="I90" s="15">
        <f t="shared" si="68"/>
        <v>72</v>
      </c>
      <c r="J90" s="15">
        <f t="shared" si="68"/>
        <v>106</v>
      </c>
      <c r="K90" s="15">
        <f t="shared" si="69"/>
        <v>1723</v>
      </c>
      <c r="L90" s="15">
        <f t="shared" si="69"/>
        <v>64</v>
      </c>
      <c r="M90" s="15">
        <f t="shared" si="69"/>
        <v>70</v>
      </c>
      <c r="N90" s="16">
        <f t="shared" si="71"/>
        <v>6802</v>
      </c>
      <c r="O90" s="16">
        <f t="shared" si="71"/>
        <v>224</v>
      </c>
      <c r="P90" s="16">
        <f t="shared" si="71"/>
        <v>332</v>
      </c>
      <c r="Q90" s="15">
        <f>+B90+H90</f>
        <v>3734</v>
      </c>
      <c r="R90" s="15">
        <f t="shared" si="73"/>
        <v>130</v>
      </c>
      <c r="S90" s="15">
        <f t="shared" si="73"/>
        <v>186</v>
      </c>
      <c r="BW90" s="358" t="s">
        <v>46</v>
      </c>
      <c r="BX90" s="372">
        <v>9953</v>
      </c>
      <c r="BY90" s="372">
        <v>2621</v>
      </c>
      <c r="BZ90" s="372">
        <v>369</v>
      </c>
      <c r="CC90" s="358" t="s">
        <v>46</v>
      </c>
      <c r="CD90" s="371">
        <v>2657</v>
      </c>
      <c r="CE90" s="371">
        <v>756</v>
      </c>
      <c r="CF90" s="371">
        <v>110</v>
      </c>
      <c r="CI90" s="358" t="s">
        <v>46</v>
      </c>
      <c r="CJ90" s="371">
        <v>2865</v>
      </c>
      <c r="CK90" s="371">
        <v>746</v>
      </c>
      <c r="CL90" s="371">
        <v>111</v>
      </c>
      <c r="CO90" s="358" t="s">
        <v>46</v>
      </c>
      <c r="CP90" s="371">
        <v>2222</v>
      </c>
      <c r="CQ90" s="371">
        <v>529</v>
      </c>
      <c r="CR90" s="371">
        <v>74</v>
      </c>
      <c r="CT90" s="358" t="s">
        <v>46</v>
      </c>
      <c r="CU90" s="371">
        <v>2209</v>
      </c>
      <c r="CV90" s="371">
        <v>590</v>
      </c>
      <c r="CW90" s="371">
        <v>74</v>
      </c>
    </row>
    <row r="91" spans="1:101" ht="25.5" x14ac:dyDescent="0.2">
      <c r="A91" s="356" t="s">
        <v>45</v>
      </c>
      <c r="B91" s="15">
        <f t="shared" si="66"/>
        <v>0</v>
      </c>
      <c r="C91" s="15">
        <f t="shared" si="66"/>
        <v>0</v>
      </c>
      <c r="D91" s="15">
        <f t="shared" si="66"/>
        <v>0</v>
      </c>
      <c r="E91" s="15">
        <f t="shared" si="67"/>
        <v>0</v>
      </c>
      <c r="F91" s="15">
        <f t="shared" si="67"/>
        <v>0</v>
      </c>
      <c r="G91" s="15">
        <f t="shared" si="67"/>
        <v>0</v>
      </c>
      <c r="H91" s="15">
        <f t="shared" si="68"/>
        <v>1</v>
      </c>
      <c r="I91" s="15">
        <f t="shared" si="68"/>
        <v>0</v>
      </c>
      <c r="J91" s="15">
        <f t="shared" si="68"/>
        <v>0</v>
      </c>
      <c r="K91" s="15">
        <f t="shared" si="69"/>
        <v>0</v>
      </c>
      <c r="L91" s="15">
        <f t="shared" si="69"/>
        <v>0</v>
      </c>
      <c r="M91" s="15">
        <f t="shared" si="69"/>
        <v>0</v>
      </c>
      <c r="N91" s="16">
        <f t="shared" si="71"/>
        <v>1</v>
      </c>
      <c r="O91" s="16">
        <f t="shared" si="71"/>
        <v>0</v>
      </c>
      <c r="P91" s="16">
        <f t="shared" si="71"/>
        <v>0</v>
      </c>
      <c r="Q91" s="15">
        <v>0</v>
      </c>
      <c r="R91" s="15">
        <f t="shared" si="73"/>
        <v>0</v>
      </c>
      <c r="S91" s="15">
        <f t="shared" si="73"/>
        <v>0</v>
      </c>
      <c r="BW91" s="359" t="s">
        <v>20</v>
      </c>
      <c r="BX91" s="376">
        <v>149630</v>
      </c>
      <c r="BY91" s="376">
        <v>7205</v>
      </c>
      <c r="BZ91" s="376">
        <v>5961</v>
      </c>
      <c r="CC91" s="359" t="s">
        <v>20</v>
      </c>
      <c r="CD91" s="375">
        <v>45181</v>
      </c>
      <c r="CE91" s="376">
        <v>2113</v>
      </c>
      <c r="CF91" s="376">
        <v>1787</v>
      </c>
      <c r="CI91" s="359" t="s">
        <v>20</v>
      </c>
      <c r="CJ91" s="376">
        <v>37694</v>
      </c>
      <c r="CK91" s="376">
        <v>1993</v>
      </c>
      <c r="CL91" s="376">
        <v>1707</v>
      </c>
      <c r="CO91" s="359" t="s">
        <v>20</v>
      </c>
      <c r="CP91" s="376">
        <v>30370</v>
      </c>
      <c r="CQ91" s="376">
        <v>1441</v>
      </c>
      <c r="CR91" s="376">
        <v>1129</v>
      </c>
      <c r="CT91" s="359" t="s">
        <v>20</v>
      </c>
      <c r="CU91" s="376">
        <v>36385</v>
      </c>
      <c r="CV91" s="376">
        <v>1658</v>
      </c>
      <c r="CW91" s="376">
        <v>1338</v>
      </c>
    </row>
    <row r="92" spans="1:101" x14ac:dyDescent="0.2">
      <c r="A92" s="356" t="s">
        <v>46</v>
      </c>
      <c r="B92" s="15">
        <f t="shared" si="66"/>
        <v>2657</v>
      </c>
      <c r="C92" s="15">
        <f t="shared" si="66"/>
        <v>756</v>
      </c>
      <c r="D92" s="15">
        <f t="shared" si="66"/>
        <v>110</v>
      </c>
      <c r="E92" s="15">
        <f t="shared" si="67"/>
        <v>2222</v>
      </c>
      <c r="F92" s="15">
        <f t="shared" si="67"/>
        <v>529</v>
      </c>
      <c r="G92" s="15">
        <f t="shared" si="67"/>
        <v>74</v>
      </c>
      <c r="H92" s="15">
        <f t="shared" si="68"/>
        <v>2865</v>
      </c>
      <c r="I92" s="15">
        <f t="shared" si="68"/>
        <v>746</v>
      </c>
      <c r="J92" s="15">
        <f t="shared" si="68"/>
        <v>111</v>
      </c>
      <c r="K92" s="15">
        <f t="shared" si="69"/>
        <v>2209</v>
      </c>
      <c r="L92" s="15">
        <f t="shared" si="69"/>
        <v>590</v>
      </c>
      <c r="M92" s="15">
        <f t="shared" si="69"/>
        <v>74</v>
      </c>
      <c r="N92" s="16">
        <f t="shared" si="71"/>
        <v>9953</v>
      </c>
      <c r="O92" s="16">
        <f t="shared" si="71"/>
        <v>2621</v>
      </c>
      <c r="P92" s="16">
        <f t="shared" si="71"/>
        <v>369</v>
      </c>
      <c r="Q92" s="15">
        <f>+B92+H92</f>
        <v>5522</v>
      </c>
      <c r="R92" s="15">
        <f t="shared" si="73"/>
        <v>1502</v>
      </c>
      <c r="S92" s="15">
        <f t="shared" si="73"/>
        <v>221</v>
      </c>
    </row>
    <row r="93" spans="1:101" x14ac:dyDescent="0.2">
      <c r="A93" s="295" t="s">
        <v>20</v>
      </c>
      <c r="B93" s="15">
        <f t="shared" si="66"/>
        <v>45181</v>
      </c>
      <c r="C93" s="15">
        <f t="shared" si="66"/>
        <v>2113</v>
      </c>
      <c r="D93" s="15">
        <f t="shared" si="66"/>
        <v>1787</v>
      </c>
      <c r="E93" s="16">
        <f t="shared" si="67"/>
        <v>30370</v>
      </c>
      <c r="F93" s="16">
        <f t="shared" si="67"/>
        <v>1441</v>
      </c>
      <c r="G93" s="16">
        <f t="shared" si="67"/>
        <v>1129</v>
      </c>
      <c r="H93" s="16">
        <f t="shared" si="68"/>
        <v>37694</v>
      </c>
      <c r="I93" s="16">
        <f t="shared" si="68"/>
        <v>1993</v>
      </c>
      <c r="J93" s="16">
        <f t="shared" si="68"/>
        <v>1707</v>
      </c>
      <c r="K93" s="16">
        <f t="shared" si="69"/>
        <v>36385</v>
      </c>
      <c r="L93" s="16">
        <f t="shared" si="69"/>
        <v>1658</v>
      </c>
      <c r="M93" s="16">
        <f t="shared" si="69"/>
        <v>1338</v>
      </c>
      <c r="N93" s="16">
        <f t="shared" si="71"/>
        <v>149630</v>
      </c>
      <c r="O93" s="16">
        <f t="shared" si="71"/>
        <v>7205</v>
      </c>
      <c r="P93" s="16">
        <f t="shared" si="71"/>
        <v>5961</v>
      </c>
      <c r="Q93" s="5">
        <f>SUM(Q72:Q92)</f>
        <v>82874</v>
      </c>
      <c r="R93" s="5">
        <f>SUM(R72:R92)</f>
        <v>4106</v>
      </c>
      <c r="S93" s="5">
        <f>SUM(S72:S92)</f>
        <v>3494</v>
      </c>
    </row>
    <row r="94" spans="1:101" x14ac:dyDescent="0.2">
      <c r="Q94" s="18">
        <f>+Q93/N93</f>
        <v>0.55385952014970263</v>
      </c>
      <c r="R94" s="18">
        <f>+R93/O93</f>
        <v>0.56988202637057594</v>
      </c>
      <c r="S94" s="18">
        <f>+S93/P93</f>
        <v>0.58614326455292731</v>
      </c>
    </row>
    <row r="99" spans="1:46" x14ac:dyDescent="0.2">
      <c r="A99" s="356" t="s">
        <v>65</v>
      </c>
      <c r="B99" s="20">
        <f>SUM(B73:B76)</f>
        <v>4073</v>
      </c>
      <c r="H99" s="20">
        <f>SUM(H73:H76)</f>
        <v>3184</v>
      </c>
      <c r="N99" s="20">
        <f>SUM(N73:N76)</f>
        <v>14180</v>
      </c>
    </row>
    <row r="107" spans="1:46" x14ac:dyDescent="0.2">
      <c r="A107" s="10" t="s">
        <v>1</v>
      </c>
      <c r="B107" s="11" t="str">
        <f t="shared" ref="B107:B112" si="74">+AC109</f>
        <v>Sedi di Impresa anno 2022</v>
      </c>
    </row>
    <row r="108" spans="1:46" x14ac:dyDescent="0.2">
      <c r="A108" s="10" t="s">
        <v>3</v>
      </c>
      <c r="B108" s="11" t="str">
        <f t="shared" si="74"/>
        <v>Sedi di Impresa anno 2022</v>
      </c>
    </row>
    <row r="109" spans="1:46" x14ac:dyDescent="0.2">
      <c r="A109" s="10" t="s">
        <v>4</v>
      </c>
      <c r="B109" s="11" t="str">
        <f t="shared" si="74"/>
        <v>CCH0005</v>
      </c>
      <c r="V109" s="10" t="s">
        <v>1</v>
      </c>
      <c r="W109" s="11" t="str">
        <f>+BX5</f>
        <v>Sedi di Impresa anno 2022</v>
      </c>
      <c r="AB109" s="10" t="s">
        <v>1</v>
      </c>
      <c r="AC109" s="11" t="str">
        <f>+CD5</f>
        <v>Sedi di Impresa anno 2022</v>
      </c>
      <c r="AH109" s="10" t="s">
        <v>1</v>
      </c>
      <c r="AI109" s="11" t="str">
        <f>+CJ5</f>
        <v>Sedi di Impresa anno 2022</v>
      </c>
      <c r="AN109" s="244" t="s">
        <v>1</v>
      </c>
      <c r="AO109" s="245" t="str">
        <f>+CP5</f>
        <v>Sedi di Impresa anno 2022</v>
      </c>
      <c r="AS109" s="244" t="s">
        <v>1</v>
      </c>
      <c r="AT109" s="245" t="str">
        <f>+CV5</f>
        <v>Sedi di Impresa anno 2022</v>
      </c>
    </row>
    <row r="110" spans="1:46" x14ac:dyDescent="0.2">
      <c r="A110" s="10" t="s">
        <v>6</v>
      </c>
      <c r="B110" s="11" t="str">
        <f t="shared" si="74"/>
        <v>pentaho_stkv/stkv_sedimp/20220_sa.xanalyzer</v>
      </c>
      <c r="V110" s="10" t="s">
        <v>3</v>
      </c>
      <c r="W110" s="11" t="str">
        <f t="shared" ref="W110:W116" si="75">+BX6</f>
        <v>Sedi di Impresa anno 2022</v>
      </c>
      <c r="AB110" s="10" t="s">
        <v>3</v>
      </c>
      <c r="AC110" s="11" t="str">
        <f t="shared" ref="AC110:AC116" si="76">+CD6</f>
        <v>Sedi di Impresa anno 2022</v>
      </c>
      <c r="AH110" s="10" t="s">
        <v>3</v>
      </c>
      <c r="AI110" s="11" t="str">
        <f t="shared" ref="AI110:AI116" si="77">+CJ6</f>
        <v>Sedi di Impresa anno 2022</v>
      </c>
      <c r="AN110" s="244" t="s">
        <v>3</v>
      </c>
      <c r="AO110" s="245" t="str">
        <f t="shared" ref="AO110:AO116" si="78">+CP6</f>
        <v>Sedi di Impresa anno 2022</v>
      </c>
      <c r="AS110" s="244" t="s">
        <v>3</v>
      </c>
      <c r="AT110" s="245" t="str">
        <f t="shared" ref="AT110:AT116" si="79">+CV6</f>
        <v>Sedi di Impresa anno 2022</v>
      </c>
    </row>
    <row r="111" spans="1:46" x14ac:dyDescent="0.2">
      <c r="A111" s="10" t="s">
        <v>8</v>
      </c>
      <c r="B111" s="11" t="str">
        <f t="shared" si="74"/>
        <v>31-gen-2023 11.18.56</v>
      </c>
      <c r="V111" s="10" t="s">
        <v>4</v>
      </c>
      <c r="W111" s="11" t="str">
        <f t="shared" si="75"/>
        <v>CCH0005</v>
      </c>
      <c r="AB111" s="10" t="s">
        <v>4</v>
      </c>
      <c r="AC111" s="11" t="str">
        <f t="shared" si="76"/>
        <v>CCH0005</v>
      </c>
      <c r="AH111" s="10" t="s">
        <v>4</v>
      </c>
      <c r="AI111" s="11" t="str">
        <f t="shared" si="77"/>
        <v>CCH0005</v>
      </c>
      <c r="AN111" s="244" t="s">
        <v>4</v>
      </c>
      <c r="AO111" s="245" t="str">
        <f t="shared" si="78"/>
        <v>CCH0005</v>
      </c>
      <c r="AS111" s="244" t="s">
        <v>4</v>
      </c>
      <c r="AT111" s="245" t="str">
        <f t="shared" si="79"/>
        <v>CCH0005</v>
      </c>
    </row>
    <row r="112" spans="1:46" x14ac:dyDescent="0.2">
      <c r="A112" s="10" t="s">
        <v>10</v>
      </c>
      <c r="B112" s="11" t="str">
        <f t="shared" si="74"/>
        <v>20220_sedi_sa</v>
      </c>
      <c r="V112" s="10" t="s">
        <v>6</v>
      </c>
      <c r="W112" s="11" t="str">
        <f t="shared" si="75"/>
        <v>pentaho_stkv/stkv_sedimp/20220_sa.xanalyzer</v>
      </c>
      <c r="AB112" s="10" t="s">
        <v>6</v>
      </c>
      <c r="AC112" s="11" t="str">
        <f t="shared" si="76"/>
        <v>pentaho_stkv/stkv_sedimp/20220_sa.xanalyzer</v>
      </c>
      <c r="AH112" s="10" t="s">
        <v>6</v>
      </c>
      <c r="AI112" s="11" t="str">
        <f t="shared" si="77"/>
        <v>pentaho_stkv/stkv_sedimp/20220_sa.xanalyzer</v>
      </c>
      <c r="AN112" s="244" t="s">
        <v>6</v>
      </c>
      <c r="AO112" s="245" t="str">
        <f t="shared" si="78"/>
        <v>pentaho_stkv/stkv_sedimp/20220_sa.xanalyzer</v>
      </c>
      <c r="AS112" s="244" t="s">
        <v>6</v>
      </c>
      <c r="AT112" s="245" t="str">
        <f t="shared" si="79"/>
        <v>pentaho_stkv/stkv_sedimp/20220_sa.xanalyzer</v>
      </c>
    </row>
    <row r="113" spans="1:48" x14ac:dyDescent="0.2">
      <c r="A113" s="10" t="s">
        <v>12</v>
      </c>
      <c r="B113" s="11" t="str">
        <f>+AC115</f>
        <v>31-gen-2023 11.18.56</v>
      </c>
      <c r="V113" s="10" t="s">
        <v>8</v>
      </c>
      <c r="W113" s="11" t="str">
        <f t="shared" si="75"/>
        <v>31-gen-2023 11.18.56</v>
      </c>
      <c r="AB113" s="10" t="s">
        <v>8</v>
      </c>
      <c r="AC113" s="11" t="str">
        <f t="shared" si="76"/>
        <v>31-gen-2023 11.18.56</v>
      </c>
      <c r="AH113" s="10" t="s">
        <v>8</v>
      </c>
      <c r="AI113" s="11" t="str">
        <f t="shared" si="77"/>
        <v>31-gen-2023 11.18.56</v>
      </c>
      <c r="AN113" s="244" t="s">
        <v>8</v>
      </c>
      <c r="AO113" s="245" t="str">
        <f t="shared" si="78"/>
        <v>31-gen-2023 11.18.56</v>
      </c>
      <c r="AS113" s="244" t="s">
        <v>8</v>
      </c>
      <c r="AT113" s="245" t="str">
        <f t="shared" si="79"/>
        <v>31-gen-2023 11.18.56</v>
      </c>
    </row>
    <row r="114" spans="1:48" x14ac:dyDescent="0.2">
      <c r="A114" s="10" t="s">
        <v>13</v>
      </c>
      <c r="B114" s="11" t="str">
        <f>+AC116</f>
        <v>Provincia includes CHIETI</v>
      </c>
      <c r="V114" s="10" t="s">
        <v>10</v>
      </c>
      <c r="W114" s="11" t="str">
        <f t="shared" si="75"/>
        <v>20220_sedi_sa</v>
      </c>
      <c r="AB114" s="10" t="s">
        <v>10</v>
      </c>
      <c r="AC114" s="11" t="str">
        <f t="shared" si="76"/>
        <v>20220_sedi_sa</v>
      </c>
      <c r="AH114" s="10" t="s">
        <v>10</v>
      </c>
      <c r="AI114" s="11" t="str">
        <f t="shared" si="77"/>
        <v>20220_sedi_sa</v>
      </c>
      <c r="AN114" s="244" t="s">
        <v>10</v>
      </c>
      <c r="AO114" s="245" t="str">
        <f t="shared" si="78"/>
        <v>20220_sedi_sa</v>
      </c>
      <c r="AS114" s="244" t="s">
        <v>10</v>
      </c>
      <c r="AT114" s="245" t="str">
        <f t="shared" si="79"/>
        <v>20220_sedi_sa</v>
      </c>
    </row>
    <row r="115" spans="1:48" x14ac:dyDescent="0.2">
      <c r="V115" s="10" t="s">
        <v>12</v>
      </c>
      <c r="W115" s="11" t="str">
        <f t="shared" si="75"/>
        <v>31-gen-2023 11.18.56</v>
      </c>
      <c r="AB115" s="10" t="s">
        <v>12</v>
      </c>
      <c r="AC115" s="11" t="str">
        <f t="shared" si="76"/>
        <v>31-gen-2023 11.18.56</v>
      </c>
      <c r="AH115" s="10" t="s">
        <v>12</v>
      </c>
      <c r="AI115" s="11" t="str">
        <f t="shared" si="77"/>
        <v>31-gen-2023 11.18.56</v>
      </c>
      <c r="AN115" s="244" t="s">
        <v>12</v>
      </c>
      <c r="AO115" s="245" t="str">
        <f t="shared" si="78"/>
        <v>31-gen-2023 11.18.56</v>
      </c>
      <c r="AS115" s="244" t="s">
        <v>12</v>
      </c>
      <c r="AT115" s="245" t="str">
        <f t="shared" si="79"/>
        <v>31-gen-2023 11.18.56</v>
      </c>
    </row>
    <row r="116" spans="1:48" x14ac:dyDescent="0.2">
      <c r="A116" s="14" t="s">
        <v>0</v>
      </c>
      <c r="V116" s="10" t="s">
        <v>13</v>
      </c>
      <c r="W116" s="11" t="str">
        <f t="shared" si="75"/>
        <v>Regione includes ABRUZZO</v>
      </c>
      <c r="AB116" s="10" t="s">
        <v>13</v>
      </c>
      <c r="AC116" s="11" t="str">
        <f t="shared" si="76"/>
        <v>Provincia includes CHIETI</v>
      </c>
      <c r="AH116" s="10" t="s">
        <v>13</v>
      </c>
      <c r="AI116" s="11" t="str">
        <f t="shared" si="77"/>
        <v>Provincia includes PESCARA</v>
      </c>
      <c r="AN116" s="244" t="s">
        <v>13</v>
      </c>
      <c r="AO116" s="245" t="str">
        <f t="shared" si="78"/>
        <v>Provincia includes L'AQUILA</v>
      </c>
      <c r="AS116" s="244" t="s">
        <v>13</v>
      </c>
      <c r="AT116" s="245" t="str">
        <f t="shared" si="79"/>
        <v>Provincia includes TERAMO</v>
      </c>
    </row>
    <row r="118" spans="1:48" x14ac:dyDescent="0.2">
      <c r="V118" s="14" t="s">
        <v>0</v>
      </c>
      <c r="AB118" s="14" t="s">
        <v>0</v>
      </c>
      <c r="AN118" s="246" t="s">
        <v>0</v>
      </c>
      <c r="AS118" s="246" t="s">
        <v>0</v>
      </c>
    </row>
    <row r="120" spans="1:48" x14ac:dyDescent="0.2">
      <c r="A120" s="355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</row>
    <row r="121" spans="1:4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</row>
    <row r="122" spans="1:48" ht="25.5" x14ac:dyDescent="0.2">
      <c r="A122" s="350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350" t="s">
        <v>21</v>
      </c>
      <c r="W122" s="2" t="s">
        <v>22</v>
      </c>
      <c r="X122" s="2" t="s">
        <v>23</v>
      </c>
      <c r="Y122" s="2" t="s">
        <v>24</v>
      </c>
      <c r="Z122" s="197" t="s">
        <v>82</v>
      </c>
      <c r="AB122" s="350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350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294" t="s">
        <v>21</v>
      </c>
      <c r="AO122" s="248" t="s">
        <v>22</v>
      </c>
      <c r="AP122" s="248" t="s">
        <v>23</v>
      </c>
      <c r="AQ122" s="248" t="s">
        <v>24</v>
      </c>
      <c r="AS122" s="294" t="s">
        <v>21</v>
      </c>
      <c r="AT122" s="248" t="s">
        <v>22</v>
      </c>
      <c r="AU122" s="248" t="s">
        <v>23</v>
      </c>
      <c r="AV122" s="248" t="s">
        <v>24</v>
      </c>
    </row>
    <row r="123" spans="1:48" x14ac:dyDescent="0.2">
      <c r="A123" s="356" t="s">
        <v>25</v>
      </c>
      <c r="B123" s="15">
        <f t="shared" ref="B123:D144" si="80">+AC123</f>
        <v>12121</v>
      </c>
      <c r="C123" s="15">
        <f t="shared" si="80"/>
        <v>279</v>
      </c>
      <c r="D123" s="15">
        <f t="shared" si="80"/>
        <v>593</v>
      </c>
      <c r="E123" s="15">
        <f>+AO123</f>
        <v>3959</v>
      </c>
      <c r="F123" s="15">
        <f>+AP123</f>
        <v>164</v>
      </c>
      <c r="G123" s="15">
        <f>+AQ123</f>
        <v>169</v>
      </c>
      <c r="H123" s="15">
        <f t="shared" ref="H123:J144" si="81">+AI123</f>
        <v>4121</v>
      </c>
      <c r="I123" s="15">
        <f t="shared" si="81"/>
        <v>131</v>
      </c>
      <c r="J123" s="15">
        <f t="shared" si="81"/>
        <v>250</v>
      </c>
      <c r="K123" s="15">
        <f>+AT123</f>
        <v>5918</v>
      </c>
      <c r="L123" s="15">
        <f>+AU123</f>
        <v>168</v>
      </c>
      <c r="M123" s="15">
        <f>+AV123</f>
        <v>209</v>
      </c>
      <c r="N123" s="16">
        <f t="shared" ref="N123:P144" si="82">+W123</f>
        <v>26119</v>
      </c>
      <c r="O123" s="16">
        <f t="shared" si="82"/>
        <v>742</v>
      </c>
      <c r="P123" s="16">
        <f t="shared" si="82"/>
        <v>1221</v>
      </c>
      <c r="Q123" s="15">
        <f t="shared" ref="Q123:S141" si="83">+B123+H123</f>
        <v>16242</v>
      </c>
      <c r="R123" s="15">
        <f t="shared" si="83"/>
        <v>410</v>
      </c>
      <c r="S123" s="15">
        <f t="shared" si="83"/>
        <v>843</v>
      </c>
      <c r="V123" s="356" t="s">
        <v>25</v>
      </c>
      <c r="W123" s="15">
        <f>+BM19</f>
        <v>26119</v>
      </c>
      <c r="X123" s="15">
        <f>+BN19</f>
        <v>742</v>
      </c>
      <c r="Y123" s="15">
        <f>+BO19</f>
        <v>1221</v>
      </c>
      <c r="Z123" s="20">
        <f>+X123-Y123</f>
        <v>-479</v>
      </c>
      <c r="AB123" s="356" t="s">
        <v>25</v>
      </c>
      <c r="AC123" s="15">
        <f>+BA19</f>
        <v>12121</v>
      </c>
      <c r="AD123" s="15">
        <f>+BB19</f>
        <v>279</v>
      </c>
      <c r="AE123" s="15">
        <f>+BC19</f>
        <v>593</v>
      </c>
      <c r="AF123" s="20">
        <f>+AD123-AE123</f>
        <v>-314</v>
      </c>
      <c r="AH123" s="356" t="s">
        <v>25</v>
      </c>
      <c r="AI123" s="15">
        <f>+BG19</f>
        <v>4121</v>
      </c>
      <c r="AJ123" s="15">
        <f>+BH19</f>
        <v>131</v>
      </c>
      <c r="AK123" s="15">
        <f>+BI19</f>
        <v>250</v>
      </c>
      <c r="AL123" s="20">
        <f>+AJ123-AK123</f>
        <v>-119</v>
      </c>
      <c r="AN123" s="249" t="s">
        <v>25</v>
      </c>
      <c r="AO123" s="250">
        <f>+CP19</f>
        <v>3959</v>
      </c>
      <c r="AP123" s="250">
        <f>+CQ19</f>
        <v>164</v>
      </c>
      <c r="AQ123" s="250">
        <f>+CR19</f>
        <v>169</v>
      </c>
      <c r="AS123" s="249" t="s">
        <v>25</v>
      </c>
      <c r="AT123" s="250">
        <f>+CV19</f>
        <v>5918</v>
      </c>
      <c r="AU123" s="250">
        <f>+CW19</f>
        <v>168</v>
      </c>
      <c r="AV123" s="250">
        <f>+CX19</f>
        <v>209</v>
      </c>
    </row>
    <row r="124" spans="1:48" x14ac:dyDescent="0.2">
      <c r="A124" s="356" t="s">
        <v>26</v>
      </c>
      <c r="B124" s="15">
        <f t="shared" si="80"/>
        <v>31</v>
      </c>
      <c r="C124" s="15">
        <f t="shared" si="80"/>
        <v>0</v>
      </c>
      <c r="D124" s="15">
        <f t="shared" si="80"/>
        <v>0</v>
      </c>
      <c r="E124" s="15">
        <f t="shared" ref="E124:G144" si="84">+AO124</f>
        <v>27</v>
      </c>
      <c r="F124" s="15">
        <f t="shared" si="84"/>
        <v>0</v>
      </c>
      <c r="G124" s="15">
        <f t="shared" si="84"/>
        <v>0</v>
      </c>
      <c r="H124" s="15">
        <f t="shared" si="81"/>
        <v>27</v>
      </c>
      <c r="I124" s="15">
        <f t="shared" si="81"/>
        <v>0</v>
      </c>
      <c r="J124" s="15">
        <f t="shared" si="81"/>
        <v>2</v>
      </c>
      <c r="K124" s="15">
        <f t="shared" ref="K124:M144" si="85">+AT124</f>
        <v>23</v>
      </c>
      <c r="L124" s="15">
        <f t="shared" si="85"/>
        <v>0</v>
      </c>
      <c r="M124" s="15">
        <f t="shared" si="85"/>
        <v>0</v>
      </c>
      <c r="N124" s="16">
        <f t="shared" si="82"/>
        <v>108</v>
      </c>
      <c r="O124" s="16">
        <f t="shared" si="82"/>
        <v>0</v>
      </c>
      <c r="P124" s="16">
        <f t="shared" si="82"/>
        <v>2</v>
      </c>
      <c r="Q124" s="15">
        <f t="shared" si="83"/>
        <v>58</v>
      </c>
      <c r="R124" s="15">
        <f t="shared" si="83"/>
        <v>0</v>
      </c>
      <c r="S124" s="15">
        <f t="shared" si="83"/>
        <v>2</v>
      </c>
      <c r="V124" s="356" t="s">
        <v>26</v>
      </c>
      <c r="W124" s="15">
        <f t="shared" ref="W124:Y144" si="86">+BM20</f>
        <v>108</v>
      </c>
      <c r="X124" s="15">
        <f t="shared" si="86"/>
        <v>0</v>
      </c>
      <c r="Y124" s="15">
        <f t="shared" si="86"/>
        <v>2</v>
      </c>
      <c r="Z124" s="20">
        <f t="shared" ref="Z124:Z144" si="87">+X124-Y124</f>
        <v>-2</v>
      </c>
      <c r="AB124" s="356" t="s">
        <v>26</v>
      </c>
      <c r="AC124" s="15">
        <f t="shared" ref="AC124:AE144" si="88">+BA20</f>
        <v>31</v>
      </c>
      <c r="AD124" s="15">
        <f t="shared" si="88"/>
        <v>0</v>
      </c>
      <c r="AE124" s="15">
        <f t="shared" si="88"/>
        <v>0</v>
      </c>
      <c r="AF124" s="20">
        <f t="shared" ref="AF124:AF144" si="89">+AD124-AE124</f>
        <v>0</v>
      </c>
      <c r="AH124" s="356" t="s">
        <v>26</v>
      </c>
      <c r="AI124" s="15">
        <f t="shared" ref="AI124:AK144" si="90">+BG20</f>
        <v>27</v>
      </c>
      <c r="AJ124" s="15">
        <f t="shared" si="90"/>
        <v>0</v>
      </c>
      <c r="AK124" s="15">
        <f t="shared" si="90"/>
        <v>2</v>
      </c>
      <c r="AL124" s="20">
        <f t="shared" ref="AL124:AL144" si="91">+AJ124-AK124</f>
        <v>-2</v>
      </c>
      <c r="AN124" s="249" t="s">
        <v>26</v>
      </c>
      <c r="AO124" s="250">
        <f t="shared" ref="AO124:AQ144" si="92">+CP20</f>
        <v>27</v>
      </c>
      <c r="AP124" s="250">
        <f t="shared" si="92"/>
        <v>0</v>
      </c>
      <c r="AQ124" s="250">
        <f t="shared" si="92"/>
        <v>0</v>
      </c>
      <c r="AS124" s="249" t="s">
        <v>26</v>
      </c>
      <c r="AT124" s="250">
        <f t="shared" ref="AT124:AV144" si="93">+CV20</f>
        <v>23</v>
      </c>
      <c r="AU124" s="250">
        <f t="shared" si="93"/>
        <v>0</v>
      </c>
      <c r="AV124" s="250">
        <f t="shared" si="93"/>
        <v>0</v>
      </c>
    </row>
    <row r="125" spans="1:48" x14ac:dyDescent="0.2">
      <c r="A125" s="356" t="s">
        <v>27</v>
      </c>
      <c r="B125" s="15">
        <f t="shared" si="80"/>
        <v>3765</v>
      </c>
      <c r="C125" s="15">
        <f t="shared" si="80"/>
        <v>70</v>
      </c>
      <c r="D125" s="15">
        <f t="shared" si="80"/>
        <v>196</v>
      </c>
      <c r="E125" s="15">
        <f t="shared" si="84"/>
        <v>2251</v>
      </c>
      <c r="F125" s="15">
        <f t="shared" si="84"/>
        <v>44</v>
      </c>
      <c r="G125" s="15">
        <f t="shared" si="84"/>
        <v>77</v>
      </c>
      <c r="H125" s="15">
        <f t="shared" si="81"/>
        <v>2910</v>
      </c>
      <c r="I125" s="15">
        <f t="shared" si="81"/>
        <v>74</v>
      </c>
      <c r="J125" s="15">
        <f t="shared" si="81"/>
        <v>189</v>
      </c>
      <c r="K125" s="15">
        <f t="shared" si="85"/>
        <v>4241</v>
      </c>
      <c r="L125" s="15">
        <f t="shared" si="85"/>
        <v>114</v>
      </c>
      <c r="M125" s="15">
        <f t="shared" si="85"/>
        <v>169</v>
      </c>
      <c r="N125" s="16">
        <f t="shared" si="82"/>
        <v>13167</v>
      </c>
      <c r="O125" s="16">
        <f t="shared" si="82"/>
        <v>302</v>
      </c>
      <c r="P125" s="16">
        <f t="shared" si="82"/>
        <v>631</v>
      </c>
      <c r="Q125" s="15">
        <f t="shared" si="83"/>
        <v>6675</v>
      </c>
      <c r="R125" s="15">
        <f t="shared" si="83"/>
        <v>144</v>
      </c>
      <c r="S125" s="15">
        <f t="shared" si="83"/>
        <v>385</v>
      </c>
      <c r="V125" s="356" t="s">
        <v>27</v>
      </c>
      <c r="W125" s="15">
        <f t="shared" si="86"/>
        <v>13167</v>
      </c>
      <c r="X125" s="15">
        <f t="shared" si="86"/>
        <v>302</v>
      </c>
      <c r="Y125" s="15">
        <f t="shared" si="86"/>
        <v>631</v>
      </c>
      <c r="Z125" s="20">
        <f t="shared" si="87"/>
        <v>-329</v>
      </c>
      <c r="AB125" s="356" t="s">
        <v>27</v>
      </c>
      <c r="AC125" s="15">
        <f t="shared" si="88"/>
        <v>3765</v>
      </c>
      <c r="AD125" s="15">
        <f t="shared" si="88"/>
        <v>70</v>
      </c>
      <c r="AE125" s="15">
        <f t="shared" si="88"/>
        <v>196</v>
      </c>
      <c r="AF125" s="20">
        <f t="shared" si="89"/>
        <v>-126</v>
      </c>
      <c r="AH125" s="356" t="s">
        <v>27</v>
      </c>
      <c r="AI125" s="15">
        <f t="shared" si="90"/>
        <v>2910</v>
      </c>
      <c r="AJ125" s="15">
        <f t="shared" si="90"/>
        <v>74</v>
      </c>
      <c r="AK125" s="15">
        <f t="shared" si="90"/>
        <v>189</v>
      </c>
      <c r="AL125" s="20">
        <f t="shared" si="91"/>
        <v>-115</v>
      </c>
      <c r="AN125" s="249" t="s">
        <v>27</v>
      </c>
      <c r="AO125" s="250">
        <f t="shared" si="92"/>
        <v>2251</v>
      </c>
      <c r="AP125" s="250">
        <f t="shared" si="92"/>
        <v>44</v>
      </c>
      <c r="AQ125" s="250">
        <f t="shared" si="92"/>
        <v>77</v>
      </c>
      <c r="AS125" s="249" t="s">
        <v>27</v>
      </c>
      <c r="AT125" s="250">
        <f t="shared" si="93"/>
        <v>4241</v>
      </c>
      <c r="AU125" s="250">
        <f t="shared" si="93"/>
        <v>114</v>
      </c>
      <c r="AV125" s="250">
        <f t="shared" si="93"/>
        <v>169</v>
      </c>
    </row>
    <row r="126" spans="1:48" x14ac:dyDescent="0.2">
      <c r="A126" s="356" t="s">
        <v>28</v>
      </c>
      <c r="B126" s="15">
        <f t="shared" si="80"/>
        <v>100</v>
      </c>
      <c r="C126" s="15">
        <f t="shared" si="80"/>
        <v>2</v>
      </c>
      <c r="D126" s="15">
        <f t="shared" si="80"/>
        <v>2</v>
      </c>
      <c r="E126" s="15">
        <f t="shared" si="84"/>
        <v>64</v>
      </c>
      <c r="F126" s="15">
        <f t="shared" si="84"/>
        <v>1</v>
      </c>
      <c r="G126" s="15">
        <f t="shared" si="84"/>
        <v>1</v>
      </c>
      <c r="H126" s="15">
        <f t="shared" si="81"/>
        <v>75</v>
      </c>
      <c r="I126" s="15">
        <f t="shared" si="81"/>
        <v>0</v>
      </c>
      <c r="J126" s="15">
        <f t="shared" si="81"/>
        <v>1</v>
      </c>
      <c r="K126" s="15">
        <f t="shared" si="85"/>
        <v>122</v>
      </c>
      <c r="L126" s="15">
        <f t="shared" si="85"/>
        <v>1</v>
      </c>
      <c r="M126" s="15">
        <f t="shared" si="85"/>
        <v>4</v>
      </c>
      <c r="N126" s="16">
        <f t="shared" si="82"/>
        <v>361</v>
      </c>
      <c r="O126" s="16">
        <f t="shared" si="82"/>
        <v>4</v>
      </c>
      <c r="P126" s="16">
        <f t="shared" si="82"/>
        <v>8</v>
      </c>
      <c r="Q126" s="15">
        <f t="shared" si="83"/>
        <v>175</v>
      </c>
      <c r="R126" s="15">
        <f t="shared" si="83"/>
        <v>2</v>
      </c>
      <c r="S126" s="15">
        <f t="shared" si="83"/>
        <v>3</v>
      </c>
      <c r="V126" s="356" t="s">
        <v>28</v>
      </c>
      <c r="W126" s="15">
        <f t="shared" si="86"/>
        <v>361</v>
      </c>
      <c r="X126" s="15">
        <f t="shared" si="86"/>
        <v>4</v>
      </c>
      <c r="Y126" s="15">
        <f t="shared" si="86"/>
        <v>8</v>
      </c>
      <c r="Z126" s="20">
        <f t="shared" si="87"/>
        <v>-4</v>
      </c>
      <c r="AB126" s="356" t="s">
        <v>28</v>
      </c>
      <c r="AC126" s="15">
        <f t="shared" si="88"/>
        <v>100</v>
      </c>
      <c r="AD126" s="15">
        <f t="shared" si="88"/>
        <v>2</v>
      </c>
      <c r="AE126" s="15">
        <f t="shared" si="88"/>
        <v>2</v>
      </c>
      <c r="AF126" s="20">
        <f t="shared" si="89"/>
        <v>0</v>
      </c>
      <c r="AH126" s="356" t="s">
        <v>28</v>
      </c>
      <c r="AI126" s="15">
        <f t="shared" si="90"/>
        <v>75</v>
      </c>
      <c r="AJ126" s="15">
        <f t="shared" si="90"/>
        <v>0</v>
      </c>
      <c r="AK126" s="15">
        <f t="shared" si="90"/>
        <v>1</v>
      </c>
      <c r="AL126" s="20">
        <f t="shared" si="91"/>
        <v>-1</v>
      </c>
      <c r="AN126" s="249" t="s">
        <v>28</v>
      </c>
      <c r="AO126" s="250">
        <f t="shared" si="92"/>
        <v>64</v>
      </c>
      <c r="AP126" s="250">
        <f t="shared" si="92"/>
        <v>1</v>
      </c>
      <c r="AQ126" s="250">
        <f t="shared" si="92"/>
        <v>1</v>
      </c>
      <c r="AS126" s="249" t="s">
        <v>28</v>
      </c>
      <c r="AT126" s="250">
        <f t="shared" si="93"/>
        <v>122</v>
      </c>
      <c r="AU126" s="250">
        <f t="shared" si="93"/>
        <v>1</v>
      </c>
      <c r="AV126" s="250">
        <f t="shared" si="93"/>
        <v>4</v>
      </c>
    </row>
    <row r="127" spans="1:48" x14ac:dyDescent="0.2">
      <c r="A127" s="356" t="s">
        <v>439</v>
      </c>
      <c r="B127" s="15">
        <f t="shared" si="80"/>
        <v>95</v>
      </c>
      <c r="C127" s="15">
        <f t="shared" si="80"/>
        <v>0</v>
      </c>
      <c r="D127" s="15">
        <f t="shared" si="80"/>
        <v>4</v>
      </c>
      <c r="E127" s="15">
        <f t="shared" si="84"/>
        <v>73</v>
      </c>
      <c r="F127" s="15">
        <f t="shared" si="84"/>
        <v>0</v>
      </c>
      <c r="G127" s="15">
        <f t="shared" si="84"/>
        <v>0</v>
      </c>
      <c r="H127" s="15">
        <f t="shared" si="81"/>
        <v>81</v>
      </c>
      <c r="I127" s="15">
        <f t="shared" si="81"/>
        <v>3</v>
      </c>
      <c r="J127" s="15">
        <f t="shared" si="81"/>
        <v>4</v>
      </c>
      <c r="K127" s="15">
        <f t="shared" si="85"/>
        <v>92</v>
      </c>
      <c r="L127" s="15">
        <f t="shared" si="85"/>
        <v>0</v>
      </c>
      <c r="M127" s="15">
        <f t="shared" si="85"/>
        <v>2</v>
      </c>
      <c r="N127" s="16">
        <f t="shared" si="82"/>
        <v>341</v>
      </c>
      <c r="O127" s="16">
        <f t="shared" si="82"/>
        <v>3</v>
      </c>
      <c r="P127" s="16">
        <f t="shared" si="82"/>
        <v>10</v>
      </c>
      <c r="Q127" s="15">
        <f t="shared" si="83"/>
        <v>176</v>
      </c>
      <c r="R127" s="15">
        <f t="shared" si="83"/>
        <v>3</v>
      </c>
      <c r="S127" s="15">
        <f t="shared" si="83"/>
        <v>8</v>
      </c>
      <c r="V127" s="356" t="s">
        <v>29</v>
      </c>
      <c r="W127" s="15">
        <f t="shared" si="86"/>
        <v>341</v>
      </c>
      <c r="X127" s="15">
        <f t="shared" si="86"/>
        <v>3</v>
      </c>
      <c r="Y127" s="15">
        <f t="shared" si="86"/>
        <v>10</v>
      </c>
      <c r="Z127" s="20">
        <f t="shared" si="87"/>
        <v>-7</v>
      </c>
      <c r="AB127" s="356" t="s">
        <v>29</v>
      </c>
      <c r="AC127" s="15">
        <f t="shared" si="88"/>
        <v>95</v>
      </c>
      <c r="AD127" s="15">
        <f t="shared" si="88"/>
        <v>0</v>
      </c>
      <c r="AE127" s="15">
        <f t="shared" si="88"/>
        <v>4</v>
      </c>
      <c r="AF127" s="20">
        <f t="shared" si="89"/>
        <v>-4</v>
      </c>
      <c r="AH127" s="356" t="s">
        <v>29</v>
      </c>
      <c r="AI127" s="15">
        <f t="shared" si="90"/>
        <v>81</v>
      </c>
      <c r="AJ127" s="15">
        <f t="shared" si="90"/>
        <v>3</v>
      </c>
      <c r="AK127" s="15">
        <f t="shared" si="90"/>
        <v>4</v>
      </c>
      <c r="AL127" s="20">
        <f t="shared" si="91"/>
        <v>-1</v>
      </c>
      <c r="AN127" s="249" t="s">
        <v>29</v>
      </c>
      <c r="AO127" s="250">
        <f t="shared" si="92"/>
        <v>73</v>
      </c>
      <c r="AP127" s="250">
        <f t="shared" si="92"/>
        <v>0</v>
      </c>
      <c r="AQ127" s="250">
        <f t="shared" si="92"/>
        <v>0</v>
      </c>
      <c r="AS127" s="249" t="s">
        <v>29</v>
      </c>
      <c r="AT127" s="250">
        <f t="shared" si="93"/>
        <v>92</v>
      </c>
      <c r="AU127" s="250">
        <f t="shared" si="93"/>
        <v>0</v>
      </c>
      <c r="AV127" s="250">
        <f t="shared" si="93"/>
        <v>2</v>
      </c>
    </row>
    <row r="128" spans="1:48" x14ac:dyDescent="0.2">
      <c r="A128" s="356" t="s">
        <v>30</v>
      </c>
      <c r="B128" s="15">
        <f t="shared" si="80"/>
        <v>4967</v>
      </c>
      <c r="C128" s="15">
        <f t="shared" si="80"/>
        <v>212</v>
      </c>
      <c r="D128" s="15">
        <f t="shared" si="80"/>
        <v>412</v>
      </c>
      <c r="E128" s="15">
        <f t="shared" si="84"/>
        <v>5212</v>
      </c>
      <c r="F128" s="15">
        <f t="shared" si="84"/>
        <v>235</v>
      </c>
      <c r="G128" s="15">
        <f t="shared" si="84"/>
        <v>207</v>
      </c>
      <c r="H128" s="15">
        <f t="shared" si="81"/>
        <v>4423</v>
      </c>
      <c r="I128" s="15">
        <f t="shared" si="81"/>
        <v>165</v>
      </c>
      <c r="J128" s="15">
        <f t="shared" si="81"/>
        <v>297</v>
      </c>
      <c r="K128" s="15">
        <f t="shared" si="85"/>
        <v>4926</v>
      </c>
      <c r="L128" s="15">
        <f t="shared" si="85"/>
        <v>191</v>
      </c>
      <c r="M128" s="15">
        <f t="shared" si="85"/>
        <v>175</v>
      </c>
      <c r="N128" s="16">
        <f t="shared" si="82"/>
        <v>19528</v>
      </c>
      <c r="O128" s="16">
        <f t="shared" si="82"/>
        <v>803</v>
      </c>
      <c r="P128" s="16">
        <f t="shared" si="82"/>
        <v>1091</v>
      </c>
      <c r="Q128" s="15">
        <f t="shared" si="83"/>
        <v>9390</v>
      </c>
      <c r="R128" s="15">
        <f t="shared" si="83"/>
        <v>377</v>
      </c>
      <c r="S128" s="15">
        <f t="shared" si="83"/>
        <v>709</v>
      </c>
      <c r="V128" s="356" t="s">
        <v>30</v>
      </c>
      <c r="W128" s="15">
        <f t="shared" si="86"/>
        <v>19528</v>
      </c>
      <c r="X128" s="15">
        <f t="shared" si="86"/>
        <v>803</v>
      </c>
      <c r="Y128" s="15">
        <f t="shared" si="86"/>
        <v>1091</v>
      </c>
      <c r="Z128" s="20">
        <f t="shared" si="87"/>
        <v>-288</v>
      </c>
      <c r="AB128" s="356" t="s">
        <v>30</v>
      </c>
      <c r="AC128" s="15">
        <f t="shared" si="88"/>
        <v>4967</v>
      </c>
      <c r="AD128" s="15">
        <f t="shared" si="88"/>
        <v>212</v>
      </c>
      <c r="AE128" s="15">
        <f t="shared" si="88"/>
        <v>412</v>
      </c>
      <c r="AF128" s="20">
        <f t="shared" si="89"/>
        <v>-200</v>
      </c>
      <c r="AH128" s="356" t="s">
        <v>30</v>
      </c>
      <c r="AI128" s="15">
        <f t="shared" si="90"/>
        <v>4423</v>
      </c>
      <c r="AJ128" s="15">
        <f t="shared" si="90"/>
        <v>165</v>
      </c>
      <c r="AK128" s="15">
        <f t="shared" si="90"/>
        <v>297</v>
      </c>
      <c r="AL128" s="20">
        <f t="shared" si="91"/>
        <v>-132</v>
      </c>
      <c r="AN128" s="249" t="s">
        <v>30</v>
      </c>
      <c r="AO128" s="250">
        <f t="shared" si="92"/>
        <v>5212</v>
      </c>
      <c r="AP128" s="250">
        <f t="shared" si="92"/>
        <v>235</v>
      </c>
      <c r="AQ128" s="250">
        <f t="shared" si="92"/>
        <v>207</v>
      </c>
      <c r="AS128" s="249" t="s">
        <v>30</v>
      </c>
      <c r="AT128" s="250">
        <f t="shared" si="93"/>
        <v>4926</v>
      </c>
      <c r="AU128" s="250">
        <f t="shared" si="93"/>
        <v>191</v>
      </c>
      <c r="AV128" s="250">
        <f t="shared" si="93"/>
        <v>175</v>
      </c>
    </row>
    <row r="129" spans="1:48" x14ac:dyDescent="0.2">
      <c r="A129" s="356" t="s">
        <v>31</v>
      </c>
      <c r="B129" s="15">
        <f t="shared" si="80"/>
        <v>8955</v>
      </c>
      <c r="C129" s="15">
        <f t="shared" si="80"/>
        <v>217</v>
      </c>
      <c r="D129" s="15">
        <f t="shared" si="80"/>
        <v>682</v>
      </c>
      <c r="E129" s="15">
        <f t="shared" si="84"/>
        <v>6754</v>
      </c>
      <c r="F129" s="15">
        <f t="shared" si="84"/>
        <v>165</v>
      </c>
      <c r="G129" s="15">
        <f t="shared" si="84"/>
        <v>324</v>
      </c>
      <c r="H129" s="15">
        <f t="shared" si="81"/>
        <v>10010</v>
      </c>
      <c r="I129" s="15">
        <f t="shared" si="81"/>
        <v>318</v>
      </c>
      <c r="J129" s="15">
        <f t="shared" si="81"/>
        <v>927</v>
      </c>
      <c r="K129" s="15">
        <f t="shared" si="85"/>
        <v>7975</v>
      </c>
      <c r="L129" s="15">
        <f t="shared" si="85"/>
        <v>233</v>
      </c>
      <c r="M129" s="15">
        <f t="shared" si="85"/>
        <v>391</v>
      </c>
      <c r="N129" s="16">
        <f t="shared" si="82"/>
        <v>33694</v>
      </c>
      <c r="O129" s="16">
        <f t="shared" si="82"/>
        <v>933</v>
      </c>
      <c r="P129" s="16">
        <f t="shared" si="82"/>
        <v>2324</v>
      </c>
      <c r="Q129" s="15">
        <f t="shared" si="83"/>
        <v>18965</v>
      </c>
      <c r="R129" s="15">
        <f t="shared" si="83"/>
        <v>535</v>
      </c>
      <c r="S129" s="15">
        <f t="shared" si="83"/>
        <v>1609</v>
      </c>
      <c r="V129" s="356" t="s">
        <v>31</v>
      </c>
      <c r="W129" s="15">
        <f t="shared" si="86"/>
        <v>33694</v>
      </c>
      <c r="X129" s="15">
        <f t="shared" si="86"/>
        <v>933</v>
      </c>
      <c r="Y129" s="15">
        <f t="shared" si="86"/>
        <v>2324</v>
      </c>
      <c r="Z129" s="20">
        <f t="shared" si="87"/>
        <v>-1391</v>
      </c>
      <c r="AB129" s="356" t="s">
        <v>31</v>
      </c>
      <c r="AC129" s="15">
        <f t="shared" si="88"/>
        <v>8955</v>
      </c>
      <c r="AD129" s="15">
        <f t="shared" si="88"/>
        <v>217</v>
      </c>
      <c r="AE129" s="15">
        <f t="shared" si="88"/>
        <v>682</v>
      </c>
      <c r="AF129" s="20">
        <f t="shared" si="89"/>
        <v>-465</v>
      </c>
      <c r="AH129" s="356" t="s">
        <v>31</v>
      </c>
      <c r="AI129" s="15">
        <f t="shared" si="90"/>
        <v>10010</v>
      </c>
      <c r="AJ129" s="15">
        <f t="shared" si="90"/>
        <v>318</v>
      </c>
      <c r="AK129" s="15">
        <f t="shared" si="90"/>
        <v>927</v>
      </c>
      <c r="AL129" s="20">
        <f t="shared" si="91"/>
        <v>-609</v>
      </c>
      <c r="AN129" s="249" t="s">
        <v>31</v>
      </c>
      <c r="AO129" s="250">
        <f t="shared" si="92"/>
        <v>6754</v>
      </c>
      <c r="AP129" s="250">
        <f t="shared" si="92"/>
        <v>165</v>
      </c>
      <c r="AQ129" s="250">
        <f t="shared" si="92"/>
        <v>324</v>
      </c>
      <c r="AS129" s="249" t="s">
        <v>31</v>
      </c>
      <c r="AT129" s="250">
        <f t="shared" si="93"/>
        <v>7975</v>
      </c>
      <c r="AU129" s="250">
        <f t="shared" si="93"/>
        <v>233</v>
      </c>
      <c r="AV129" s="250">
        <f t="shared" si="93"/>
        <v>391</v>
      </c>
    </row>
    <row r="130" spans="1:48" x14ac:dyDescent="0.2">
      <c r="A130" s="356" t="s">
        <v>32</v>
      </c>
      <c r="B130" s="15">
        <f t="shared" si="80"/>
        <v>787</v>
      </c>
      <c r="C130" s="15">
        <f t="shared" si="80"/>
        <v>7</v>
      </c>
      <c r="D130" s="15">
        <f t="shared" si="80"/>
        <v>58</v>
      </c>
      <c r="E130" s="15">
        <f t="shared" si="84"/>
        <v>544</v>
      </c>
      <c r="F130" s="15">
        <f t="shared" si="84"/>
        <v>7</v>
      </c>
      <c r="G130" s="15">
        <f t="shared" si="84"/>
        <v>17</v>
      </c>
      <c r="H130" s="15">
        <f t="shared" si="81"/>
        <v>858</v>
      </c>
      <c r="I130" s="15">
        <f t="shared" si="81"/>
        <v>8</v>
      </c>
      <c r="J130" s="15">
        <f t="shared" si="81"/>
        <v>65</v>
      </c>
      <c r="K130" s="15">
        <f t="shared" si="85"/>
        <v>625</v>
      </c>
      <c r="L130" s="15">
        <f t="shared" si="85"/>
        <v>9</v>
      </c>
      <c r="M130" s="15">
        <f t="shared" si="85"/>
        <v>30</v>
      </c>
      <c r="N130" s="16">
        <f t="shared" si="82"/>
        <v>2814</v>
      </c>
      <c r="O130" s="16">
        <f t="shared" si="82"/>
        <v>31</v>
      </c>
      <c r="P130" s="16">
        <f t="shared" si="82"/>
        <v>170</v>
      </c>
      <c r="Q130" s="15">
        <f t="shared" si="83"/>
        <v>1645</v>
      </c>
      <c r="R130" s="15">
        <f t="shared" si="83"/>
        <v>15</v>
      </c>
      <c r="S130" s="15">
        <f t="shared" si="83"/>
        <v>123</v>
      </c>
      <c r="V130" s="356" t="s">
        <v>32</v>
      </c>
      <c r="W130" s="15">
        <f t="shared" si="86"/>
        <v>2814</v>
      </c>
      <c r="X130" s="15">
        <f t="shared" si="86"/>
        <v>31</v>
      </c>
      <c r="Y130" s="15">
        <f t="shared" si="86"/>
        <v>170</v>
      </c>
      <c r="Z130" s="20">
        <f t="shared" si="87"/>
        <v>-139</v>
      </c>
      <c r="AB130" s="356" t="s">
        <v>32</v>
      </c>
      <c r="AC130" s="15">
        <f t="shared" si="88"/>
        <v>787</v>
      </c>
      <c r="AD130" s="15">
        <f t="shared" si="88"/>
        <v>7</v>
      </c>
      <c r="AE130" s="15">
        <f t="shared" si="88"/>
        <v>58</v>
      </c>
      <c r="AF130" s="20">
        <f t="shared" si="89"/>
        <v>-51</v>
      </c>
      <c r="AH130" s="356" t="s">
        <v>32</v>
      </c>
      <c r="AI130" s="15">
        <f t="shared" si="90"/>
        <v>858</v>
      </c>
      <c r="AJ130" s="15">
        <f t="shared" si="90"/>
        <v>8</v>
      </c>
      <c r="AK130" s="15">
        <f t="shared" si="90"/>
        <v>65</v>
      </c>
      <c r="AL130" s="20">
        <f t="shared" si="91"/>
        <v>-57</v>
      </c>
      <c r="AN130" s="249" t="s">
        <v>32</v>
      </c>
      <c r="AO130" s="250">
        <f t="shared" si="92"/>
        <v>544</v>
      </c>
      <c r="AP130" s="250">
        <f t="shared" si="92"/>
        <v>7</v>
      </c>
      <c r="AQ130" s="250">
        <f t="shared" si="92"/>
        <v>17</v>
      </c>
      <c r="AS130" s="249" t="s">
        <v>32</v>
      </c>
      <c r="AT130" s="250">
        <f t="shared" si="93"/>
        <v>625</v>
      </c>
      <c r="AU130" s="250">
        <f t="shared" si="93"/>
        <v>9</v>
      </c>
      <c r="AV130" s="250">
        <f t="shared" si="93"/>
        <v>30</v>
      </c>
    </row>
    <row r="131" spans="1:48" x14ac:dyDescent="0.2">
      <c r="A131" s="356" t="s">
        <v>33</v>
      </c>
      <c r="B131" s="15">
        <f t="shared" si="80"/>
        <v>2987</v>
      </c>
      <c r="C131" s="15">
        <f t="shared" si="80"/>
        <v>61</v>
      </c>
      <c r="D131" s="15">
        <f t="shared" si="80"/>
        <v>194</v>
      </c>
      <c r="E131" s="15">
        <f t="shared" si="84"/>
        <v>3071</v>
      </c>
      <c r="F131" s="15">
        <f t="shared" si="84"/>
        <v>56</v>
      </c>
      <c r="G131" s="15">
        <f t="shared" si="84"/>
        <v>144</v>
      </c>
      <c r="H131" s="15">
        <f t="shared" si="81"/>
        <v>2706</v>
      </c>
      <c r="I131" s="15">
        <f t="shared" si="81"/>
        <v>52</v>
      </c>
      <c r="J131" s="15">
        <f t="shared" si="81"/>
        <v>188</v>
      </c>
      <c r="K131" s="15">
        <f t="shared" si="85"/>
        <v>3006</v>
      </c>
      <c r="L131" s="15">
        <f t="shared" si="85"/>
        <v>81</v>
      </c>
      <c r="M131" s="15">
        <f t="shared" si="85"/>
        <v>160</v>
      </c>
      <c r="N131" s="16">
        <f t="shared" si="82"/>
        <v>11770</v>
      </c>
      <c r="O131" s="16">
        <f t="shared" si="82"/>
        <v>250</v>
      </c>
      <c r="P131" s="16">
        <f t="shared" si="82"/>
        <v>686</v>
      </c>
      <c r="Q131" s="15">
        <f t="shared" si="83"/>
        <v>5693</v>
      </c>
      <c r="R131" s="15">
        <f t="shared" si="83"/>
        <v>113</v>
      </c>
      <c r="S131" s="15">
        <f t="shared" si="83"/>
        <v>382</v>
      </c>
      <c r="V131" s="356" t="s">
        <v>33</v>
      </c>
      <c r="W131" s="15">
        <f t="shared" si="86"/>
        <v>11770</v>
      </c>
      <c r="X131" s="15">
        <f t="shared" si="86"/>
        <v>250</v>
      </c>
      <c r="Y131" s="15">
        <f t="shared" si="86"/>
        <v>686</v>
      </c>
      <c r="Z131" s="20">
        <f t="shared" si="87"/>
        <v>-436</v>
      </c>
      <c r="AB131" s="356" t="s">
        <v>33</v>
      </c>
      <c r="AC131" s="15">
        <f t="shared" si="88"/>
        <v>2987</v>
      </c>
      <c r="AD131" s="15">
        <f t="shared" si="88"/>
        <v>61</v>
      </c>
      <c r="AE131" s="15">
        <f t="shared" si="88"/>
        <v>194</v>
      </c>
      <c r="AF131" s="20">
        <f t="shared" si="89"/>
        <v>-133</v>
      </c>
      <c r="AH131" s="356" t="s">
        <v>33</v>
      </c>
      <c r="AI131" s="15">
        <f t="shared" si="90"/>
        <v>2706</v>
      </c>
      <c r="AJ131" s="15">
        <f t="shared" si="90"/>
        <v>52</v>
      </c>
      <c r="AK131" s="15">
        <f t="shared" si="90"/>
        <v>188</v>
      </c>
      <c r="AL131" s="20">
        <f t="shared" si="91"/>
        <v>-136</v>
      </c>
      <c r="AN131" s="249" t="s">
        <v>33</v>
      </c>
      <c r="AO131" s="250">
        <f t="shared" si="92"/>
        <v>3071</v>
      </c>
      <c r="AP131" s="250">
        <f t="shared" si="92"/>
        <v>56</v>
      </c>
      <c r="AQ131" s="250">
        <f t="shared" si="92"/>
        <v>144</v>
      </c>
      <c r="AS131" s="249" t="s">
        <v>33</v>
      </c>
      <c r="AT131" s="250">
        <f t="shared" si="93"/>
        <v>3006</v>
      </c>
      <c r="AU131" s="250">
        <f t="shared" si="93"/>
        <v>81</v>
      </c>
      <c r="AV131" s="250">
        <f t="shared" si="93"/>
        <v>160</v>
      </c>
    </row>
    <row r="132" spans="1:48" x14ac:dyDescent="0.2">
      <c r="A132" s="356" t="s">
        <v>34</v>
      </c>
      <c r="B132" s="15">
        <f t="shared" si="80"/>
        <v>758</v>
      </c>
      <c r="C132" s="15">
        <f t="shared" si="80"/>
        <v>35</v>
      </c>
      <c r="D132" s="15">
        <f t="shared" si="80"/>
        <v>40</v>
      </c>
      <c r="E132" s="15">
        <f t="shared" si="84"/>
        <v>739</v>
      </c>
      <c r="F132" s="15">
        <f t="shared" si="84"/>
        <v>27</v>
      </c>
      <c r="G132" s="15">
        <f t="shared" si="84"/>
        <v>35</v>
      </c>
      <c r="H132" s="15">
        <f t="shared" si="81"/>
        <v>863</v>
      </c>
      <c r="I132" s="15">
        <f t="shared" si="81"/>
        <v>38</v>
      </c>
      <c r="J132" s="15">
        <f t="shared" si="81"/>
        <v>56</v>
      </c>
      <c r="K132" s="15">
        <f t="shared" si="85"/>
        <v>666</v>
      </c>
      <c r="L132" s="15">
        <f t="shared" si="85"/>
        <v>32</v>
      </c>
      <c r="M132" s="15">
        <f t="shared" si="85"/>
        <v>32</v>
      </c>
      <c r="N132" s="16">
        <f t="shared" si="82"/>
        <v>3026</v>
      </c>
      <c r="O132" s="16">
        <f t="shared" si="82"/>
        <v>132</v>
      </c>
      <c r="P132" s="16">
        <f t="shared" si="82"/>
        <v>163</v>
      </c>
      <c r="Q132" s="15">
        <f t="shared" si="83"/>
        <v>1621</v>
      </c>
      <c r="R132" s="15">
        <f t="shared" si="83"/>
        <v>73</v>
      </c>
      <c r="S132" s="15">
        <f t="shared" si="83"/>
        <v>96</v>
      </c>
      <c r="V132" s="356" t="s">
        <v>34</v>
      </c>
      <c r="W132" s="15">
        <f t="shared" si="86"/>
        <v>3026</v>
      </c>
      <c r="X132" s="15">
        <f t="shared" si="86"/>
        <v>132</v>
      </c>
      <c r="Y132" s="15">
        <f t="shared" si="86"/>
        <v>163</v>
      </c>
      <c r="Z132" s="20">
        <f t="shared" si="87"/>
        <v>-31</v>
      </c>
      <c r="AB132" s="356" t="s">
        <v>34</v>
      </c>
      <c r="AC132" s="15">
        <f t="shared" si="88"/>
        <v>758</v>
      </c>
      <c r="AD132" s="15">
        <f t="shared" si="88"/>
        <v>35</v>
      </c>
      <c r="AE132" s="15">
        <f t="shared" si="88"/>
        <v>40</v>
      </c>
      <c r="AF132" s="20">
        <f t="shared" si="89"/>
        <v>-5</v>
      </c>
      <c r="AH132" s="356" t="s">
        <v>34</v>
      </c>
      <c r="AI132" s="15">
        <f t="shared" si="90"/>
        <v>863</v>
      </c>
      <c r="AJ132" s="15">
        <f t="shared" si="90"/>
        <v>38</v>
      </c>
      <c r="AK132" s="15">
        <f t="shared" si="90"/>
        <v>56</v>
      </c>
      <c r="AL132" s="20">
        <f t="shared" si="91"/>
        <v>-18</v>
      </c>
      <c r="AN132" s="249" t="s">
        <v>34</v>
      </c>
      <c r="AO132" s="250">
        <f t="shared" si="92"/>
        <v>739</v>
      </c>
      <c r="AP132" s="250">
        <f t="shared" si="92"/>
        <v>27</v>
      </c>
      <c r="AQ132" s="250">
        <f t="shared" si="92"/>
        <v>35</v>
      </c>
      <c r="AS132" s="249" t="s">
        <v>34</v>
      </c>
      <c r="AT132" s="250">
        <f t="shared" si="93"/>
        <v>666</v>
      </c>
      <c r="AU132" s="250">
        <f t="shared" si="93"/>
        <v>32</v>
      </c>
      <c r="AV132" s="250">
        <f t="shared" si="93"/>
        <v>32</v>
      </c>
    </row>
    <row r="133" spans="1:48" x14ac:dyDescent="0.2">
      <c r="A133" s="356" t="s">
        <v>35</v>
      </c>
      <c r="B133" s="15">
        <f t="shared" si="80"/>
        <v>748</v>
      </c>
      <c r="C133" s="15">
        <f t="shared" si="80"/>
        <v>40</v>
      </c>
      <c r="D133" s="15">
        <f t="shared" si="80"/>
        <v>52</v>
      </c>
      <c r="E133" s="15">
        <f t="shared" si="84"/>
        <v>536</v>
      </c>
      <c r="F133" s="15">
        <f t="shared" si="84"/>
        <v>26</v>
      </c>
      <c r="G133" s="15">
        <f t="shared" si="84"/>
        <v>37</v>
      </c>
      <c r="H133" s="15">
        <f t="shared" si="81"/>
        <v>792</v>
      </c>
      <c r="I133" s="15">
        <f t="shared" si="81"/>
        <v>52</v>
      </c>
      <c r="J133" s="15">
        <f t="shared" si="81"/>
        <v>47</v>
      </c>
      <c r="K133" s="15">
        <f t="shared" si="85"/>
        <v>559</v>
      </c>
      <c r="L133" s="15">
        <f t="shared" si="85"/>
        <v>37</v>
      </c>
      <c r="M133" s="15">
        <f t="shared" si="85"/>
        <v>32</v>
      </c>
      <c r="N133" s="16">
        <f t="shared" si="82"/>
        <v>2635</v>
      </c>
      <c r="O133" s="16">
        <f t="shared" si="82"/>
        <v>155</v>
      </c>
      <c r="P133" s="16">
        <f t="shared" si="82"/>
        <v>168</v>
      </c>
      <c r="Q133" s="15">
        <f t="shared" si="83"/>
        <v>1540</v>
      </c>
      <c r="R133" s="15">
        <f t="shared" si="83"/>
        <v>92</v>
      </c>
      <c r="S133" s="15">
        <f t="shared" si="83"/>
        <v>99</v>
      </c>
      <c r="V133" s="356" t="s">
        <v>35</v>
      </c>
      <c r="W133" s="15">
        <f t="shared" si="86"/>
        <v>2635</v>
      </c>
      <c r="X133" s="15">
        <f t="shared" si="86"/>
        <v>155</v>
      </c>
      <c r="Y133" s="15">
        <f t="shared" si="86"/>
        <v>168</v>
      </c>
      <c r="Z133" s="20">
        <f t="shared" si="87"/>
        <v>-13</v>
      </c>
      <c r="AB133" s="356" t="s">
        <v>35</v>
      </c>
      <c r="AC133" s="15">
        <f t="shared" si="88"/>
        <v>748</v>
      </c>
      <c r="AD133" s="15">
        <f t="shared" si="88"/>
        <v>40</v>
      </c>
      <c r="AE133" s="15">
        <f t="shared" si="88"/>
        <v>52</v>
      </c>
      <c r="AF133" s="20">
        <f t="shared" si="89"/>
        <v>-12</v>
      </c>
      <c r="AH133" s="356" t="s">
        <v>35</v>
      </c>
      <c r="AI133" s="15">
        <f t="shared" si="90"/>
        <v>792</v>
      </c>
      <c r="AJ133" s="15">
        <f t="shared" si="90"/>
        <v>52</v>
      </c>
      <c r="AK133" s="15">
        <f t="shared" si="90"/>
        <v>47</v>
      </c>
      <c r="AL133" s="20">
        <f t="shared" si="91"/>
        <v>5</v>
      </c>
      <c r="AN133" s="249" t="s">
        <v>35</v>
      </c>
      <c r="AO133" s="250">
        <f t="shared" si="92"/>
        <v>536</v>
      </c>
      <c r="AP133" s="250">
        <f t="shared" si="92"/>
        <v>26</v>
      </c>
      <c r="AQ133" s="250">
        <f t="shared" si="92"/>
        <v>37</v>
      </c>
      <c r="AS133" s="249" t="s">
        <v>35</v>
      </c>
      <c r="AT133" s="250">
        <f t="shared" si="93"/>
        <v>559</v>
      </c>
      <c r="AU133" s="250">
        <f t="shared" si="93"/>
        <v>37</v>
      </c>
      <c r="AV133" s="250">
        <f t="shared" si="93"/>
        <v>32</v>
      </c>
    </row>
    <row r="134" spans="1:48" x14ac:dyDescent="0.2">
      <c r="A134" s="356" t="s">
        <v>36</v>
      </c>
      <c r="B134" s="15">
        <f t="shared" si="80"/>
        <v>868</v>
      </c>
      <c r="C134" s="15">
        <f t="shared" si="80"/>
        <v>27</v>
      </c>
      <c r="D134" s="15">
        <f t="shared" si="80"/>
        <v>23</v>
      </c>
      <c r="E134" s="15">
        <f t="shared" si="84"/>
        <v>755</v>
      </c>
      <c r="F134" s="15">
        <f t="shared" si="84"/>
        <v>12</v>
      </c>
      <c r="G134" s="15">
        <f t="shared" si="84"/>
        <v>22</v>
      </c>
      <c r="H134" s="15">
        <f t="shared" si="81"/>
        <v>1180</v>
      </c>
      <c r="I134" s="15">
        <f t="shared" si="81"/>
        <v>34</v>
      </c>
      <c r="J134" s="15">
        <f t="shared" si="81"/>
        <v>33</v>
      </c>
      <c r="K134" s="15">
        <f t="shared" si="85"/>
        <v>1089</v>
      </c>
      <c r="L134" s="15">
        <f t="shared" si="85"/>
        <v>29</v>
      </c>
      <c r="M134" s="15">
        <f t="shared" si="85"/>
        <v>25</v>
      </c>
      <c r="N134" s="16">
        <f t="shared" si="82"/>
        <v>3892</v>
      </c>
      <c r="O134" s="16">
        <f t="shared" si="82"/>
        <v>102</v>
      </c>
      <c r="P134" s="16">
        <f t="shared" si="82"/>
        <v>103</v>
      </c>
      <c r="Q134" s="15">
        <f t="shared" si="83"/>
        <v>2048</v>
      </c>
      <c r="R134" s="15">
        <f t="shared" si="83"/>
        <v>61</v>
      </c>
      <c r="S134" s="15">
        <f t="shared" si="83"/>
        <v>56</v>
      </c>
      <c r="V134" s="356" t="s">
        <v>36</v>
      </c>
      <c r="W134" s="15">
        <f t="shared" si="86"/>
        <v>3892</v>
      </c>
      <c r="X134" s="15">
        <f t="shared" si="86"/>
        <v>102</v>
      </c>
      <c r="Y134" s="15">
        <f t="shared" si="86"/>
        <v>103</v>
      </c>
      <c r="Z134" s="20">
        <f t="shared" si="87"/>
        <v>-1</v>
      </c>
      <c r="AB134" s="356" t="s">
        <v>36</v>
      </c>
      <c r="AC134" s="15">
        <f t="shared" si="88"/>
        <v>868</v>
      </c>
      <c r="AD134" s="15">
        <f t="shared" si="88"/>
        <v>27</v>
      </c>
      <c r="AE134" s="15">
        <f t="shared" si="88"/>
        <v>23</v>
      </c>
      <c r="AF134" s="20">
        <f t="shared" si="89"/>
        <v>4</v>
      </c>
      <c r="AH134" s="356" t="s">
        <v>36</v>
      </c>
      <c r="AI134" s="15">
        <f t="shared" si="90"/>
        <v>1180</v>
      </c>
      <c r="AJ134" s="15">
        <f t="shared" si="90"/>
        <v>34</v>
      </c>
      <c r="AK134" s="15">
        <f t="shared" si="90"/>
        <v>33</v>
      </c>
      <c r="AL134" s="20">
        <f t="shared" si="91"/>
        <v>1</v>
      </c>
      <c r="AN134" s="249" t="s">
        <v>36</v>
      </c>
      <c r="AO134" s="250">
        <f t="shared" si="92"/>
        <v>755</v>
      </c>
      <c r="AP134" s="250">
        <f t="shared" si="92"/>
        <v>12</v>
      </c>
      <c r="AQ134" s="250">
        <f t="shared" si="92"/>
        <v>22</v>
      </c>
      <c r="AS134" s="249" t="s">
        <v>36</v>
      </c>
      <c r="AT134" s="250">
        <f t="shared" si="93"/>
        <v>1089</v>
      </c>
      <c r="AU134" s="250">
        <f t="shared" si="93"/>
        <v>29</v>
      </c>
      <c r="AV134" s="250">
        <f t="shared" si="93"/>
        <v>25</v>
      </c>
    </row>
    <row r="135" spans="1:48" x14ac:dyDescent="0.2">
      <c r="A135" s="356" t="s">
        <v>37</v>
      </c>
      <c r="B135" s="15">
        <f t="shared" si="80"/>
        <v>1221</v>
      </c>
      <c r="C135" s="15">
        <f t="shared" si="80"/>
        <v>84</v>
      </c>
      <c r="D135" s="15">
        <f t="shared" si="80"/>
        <v>60</v>
      </c>
      <c r="E135" s="15">
        <f t="shared" si="84"/>
        <v>1013</v>
      </c>
      <c r="F135" s="15">
        <f t="shared" si="84"/>
        <v>77</v>
      </c>
      <c r="G135" s="15">
        <f t="shared" si="84"/>
        <v>35</v>
      </c>
      <c r="H135" s="15">
        <f t="shared" si="81"/>
        <v>1602</v>
      </c>
      <c r="I135" s="15">
        <f t="shared" si="81"/>
        <v>98</v>
      </c>
      <c r="J135" s="15">
        <f t="shared" si="81"/>
        <v>93</v>
      </c>
      <c r="K135" s="15">
        <f t="shared" si="85"/>
        <v>1095</v>
      </c>
      <c r="L135" s="15">
        <f t="shared" si="85"/>
        <v>64</v>
      </c>
      <c r="M135" s="15">
        <f t="shared" si="85"/>
        <v>55</v>
      </c>
      <c r="N135" s="16">
        <f t="shared" si="82"/>
        <v>4931</v>
      </c>
      <c r="O135" s="16">
        <f t="shared" si="82"/>
        <v>323</v>
      </c>
      <c r="P135" s="16">
        <f t="shared" si="82"/>
        <v>243</v>
      </c>
      <c r="Q135" s="15">
        <f t="shared" si="83"/>
        <v>2823</v>
      </c>
      <c r="R135" s="15">
        <f t="shared" si="83"/>
        <v>182</v>
      </c>
      <c r="S135" s="15">
        <f t="shared" si="83"/>
        <v>153</v>
      </c>
      <c r="V135" s="356" t="s">
        <v>37</v>
      </c>
      <c r="W135" s="15">
        <f t="shared" si="86"/>
        <v>4931</v>
      </c>
      <c r="X135" s="15">
        <f t="shared" si="86"/>
        <v>323</v>
      </c>
      <c r="Y135" s="15">
        <f t="shared" si="86"/>
        <v>243</v>
      </c>
      <c r="Z135" s="20">
        <f t="shared" si="87"/>
        <v>80</v>
      </c>
      <c r="AB135" s="356" t="s">
        <v>37</v>
      </c>
      <c r="AC135" s="15">
        <f t="shared" si="88"/>
        <v>1221</v>
      </c>
      <c r="AD135" s="15">
        <f t="shared" si="88"/>
        <v>84</v>
      </c>
      <c r="AE135" s="15">
        <f t="shared" si="88"/>
        <v>60</v>
      </c>
      <c r="AF135" s="20">
        <f t="shared" si="89"/>
        <v>24</v>
      </c>
      <c r="AH135" s="356" t="s">
        <v>37</v>
      </c>
      <c r="AI135" s="15">
        <f t="shared" si="90"/>
        <v>1602</v>
      </c>
      <c r="AJ135" s="15">
        <f t="shared" si="90"/>
        <v>98</v>
      </c>
      <c r="AK135" s="15">
        <f t="shared" si="90"/>
        <v>93</v>
      </c>
      <c r="AL135" s="20">
        <f t="shared" si="91"/>
        <v>5</v>
      </c>
      <c r="AN135" s="249" t="s">
        <v>37</v>
      </c>
      <c r="AO135" s="250">
        <f t="shared" si="92"/>
        <v>1013</v>
      </c>
      <c r="AP135" s="250">
        <f t="shared" si="92"/>
        <v>77</v>
      </c>
      <c r="AQ135" s="250">
        <f t="shared" si="92"/>
        <v>35</v>
      </c>
      <c r="AS135" s="249" t="s">
        <v>37</v>
      </c>
      <c r="AT135" s="250">
        <f t="shared" si="93"/>
        <v>1095</v>
      </c>
      <c r="AU135" s="250">
        <f t="shared" si="93"/>
        <v>64</v>
      </c>
      <c r="AV135" s="250">
        <f t="shared" si="93"/>
        <v>55</v>
      </c>
    </row>
    <row r="136" spans="1:48" x14ac:dyDescent="0.2">
      <c r="A136" s="356" t="s">
        <v>38</v>
      </c>
      <c r="B136" s="15">
        <f t="shared" si="80"/>
        <v>1296</v>
      </c>
      <c r="C136" s="15">
        <f t="shared" si="80"/>
        <v>53</v>
      </c>
      <c r="D136" s="15">
        <f t="shared" si="80"/>
        <v>88</v>
      </c>
      <c r="E136" s="15">
        <f t="shared" si="84"/>
        <v>1141</v>
      </c>
      <c r="F136" s="15">
        <f t="shared" si="84"/>
        <v>56</v>
      </c>
      <c r="G136" s="15">
        <f t="shared" si="84"/>
        <v>42</v>
      </c>
      <c r="H136" s="15">
        <f t="shared" si="81"/>
        <v>1441</v>
      </c>
      <c r="I136" s="15">
        <f t="shared" si="81"/>
        <v>78</v>
      </c>
      <c r="J136" s="15">
        <f t="shared" si="81"/>
        <v>100</v>
      </c>
      <c r="K136" s="15">
        <f t="shared" si="85"/>
        <v>1159</v>
      </c>
      <c r="L136" s="15">
        <f t="shared" si="85"/>
        <v>83</v>
      </c>
      <c r="M136" s="15">
        <f t="shared" si="85"/>
        <v>63</v>
      </c>
      <c r="N136" s="16">
        <f t="shared" si="82"/>
        <v>5037</v>
      </c>
      <c r="O136" s="16">
        <f t="shared" si="82"/>
        <v>270</v>
      </c>
      <c r="P136" s="16">
        <f t="shared" si="82"/>
        <v>293</v>
      </c>
      <c r="Q136" s="15">
        <f t="shared" si="83"/>
        <v>2737</v>
      </c>
      <c r="R136" s="15">
        <f t="shared" si="83"/>
        <v>131</v>
      </c>
      <c r="S136" s="15">
        <f t="shared" si="83"/>
        <v>188</v>
      </c>
      <c r="V136" s="356" t="s">
        <v>38</v>
      </c>
      <c r="W136" s="15">
        <f t="shared" si="86"/>
        <v>5037</v>
      </c>
      <c r="X136" s="15">
        <f t="shared" si="86"/>
        <v>270</v>
      </c>
      <c r="Y136" s="15">
        <f t="shared" si="86"/>
        <v>293</v>
      </c>
      <c r="Z136" s="20">
        <f t="shared" si="87"/>
        <v>-23</v>
      </c>
      <c r="AB136" s="356" t="s">
        <v>38</v>
      </c>
      <c r="AC136" s="15">
        <f t="shared" si="88"/>
        <v>1296</v>
      </c>
      <c r="AD136" s="15">
        <f t="shared" si="88"/>
        <v>53</v>
      </c>
      <c r="AE136" s="15">
        <f t="shared" si="88"/>
        <v>88</v>
      </c>
      <c r="AF136" s="20">
        <f t="shared" si="89"/>
        <v>-35</v>
      </c>
      <c r="AH136" s="356" t="s">
        <v>38</v>
      </c>
      <c r="AI136" s="15">
        <f t="shared" si="90"/>
        <v>1441</v>
      </c>
      <c r="AJ136" s="15">
        <f t="shared" si="90"/>
        <v>78</v>
      </c>
      <c r="AK136" s="15">
        <f t="shared" si="90"/>
        <v>100</v>
      </c>
      <c r="AL136" s="20">
        <f t="shared" si="91"/>
        <v>-22</v>
      </c>
      <c r="AN136" s="249" t="s">
        <v>38</v>
      </c>
      <c r="AO136" s="250">
        <f t="shared" si="92"/>
        <v>1141</v>
      </c>
      <c r="AP136" s="250">
        <f t="shared" si="92"/>
        <v>56</v>
      </c>
      <c r="AQ136" s="250">
        <f t="shared" si="92"/>
        <v>42</v>
      </c>
      <c r="AS136" s="249" t="s">
        <v>38</v>
      </c>
      <c r="AT136" s="250">
        <f t="shared" si="93"/>
        <v>1159</v>
      </c>
      <c r="AU136" s="250">
        <f t="shared" si="93"/>
        <v>83</v>
      </c>
      <c r="AV136" s="250">
        <f t="shared" si="93"/>
        <v>63</v>
      </c>
    </row>
    <row r="137" spans="1:48" x14ac:dyDescent="0.2">
      <c r="A137" s="356" t="s">
        <v>39</v>
      </c>
      <c r="B137" s="15">
        <f t="shared" si="80"/>
        <v>0</v>
      </c>
      <c r="C137" s="15">
        <f t="shared" si="80"/>
        <v>0</v>
      </c>
      <c r="D137" s="15">
        <f t="shared" si="80"/>
        <v>0</v>
      </c>
      <c r="E137" s="15">
        <f t="shared" si="84"/>
        <v>2</v>
      </c>
      <c r="F137" s="15">
        <f t="shared" si="84"/>
        <v>0</v>
      </c>
      <c r="G137" s="15">
        <f t="shared" si="84"/>
        <v>0</v>
      </c>
      <c r="H137" s="15">
        <f t="shared" si="81"/>
        <v>1</v>
      </c>
      <c r="I137" s="15">
        <f t="shared" si="81"/>
        <v>0</v>
      </c>
      <c r="J137" s="15">
        <f t="shared" si="81"/>
        <v>0</v>
      </c>
      <c r="K137" s="15">
        <f t="shared" si="85"/>
        <v>1</v>
      </c>
      <c r="L137" s="15">
        <f t="shared" si="85"/>
        <v>0</v>
      </c>
      <c r="M137" s="15">
        <f t="shared" si="85"/>
        <v>0</v>
      </c>
      <c r="N137" s="16">
        <f t="shared" si="82"/>
        <v>4</v>
      </c>
      <c r="O137" s="16">
        <f t="shared" si="82"/>
        <v>0</v>
      </c>
      <c r="P137" s="16">
        <f t="shared" si="82"/>
        <v>0</v>
      </c>
      <c r="Q137" s="15">
        <f t="shared" si="83"/>
        <v>1</v>
      </c>
      <c r="R137" s="15">
        <f>+C137+I137</f>
        <v>0</v>
      </c>
      <c r="S137" s="15">
        <f>+D137+J137</f>
        <v>0</v>
      </c>
      <c r="V137" s="356" t="s">
        <v>39</v>
      </c>
      <c r="W137" s="15">
        <f t="shared" si="86"/>
        <v>4</v>
      </c>
      <c r="X137" s="15">
        <f t="shared" si="86"/>
        <v>0</v>
      </c>
      <c r="Y137" s="15">
        <f t="shared" si="86"/>
        <v>0</v>
      </c>
      <c r="Z137" s="20">
        <f t="shared" si="87"/>
        <v>0</v>
      </c>
      <c r="AB137" s="356" t="s">
        <v>39</v>
      </c>
      <c r="AC137" s="15">
        <f t="shared" si="88"/>
        <v>0</v>
      </c>
      <c r="AD137" s="15">
        <f t="shared" si="88"/>
        <v>0</v>
      </c>
      <c r="AE137" s="15">
        <f t="shared" si="88"/>
        <v>0</v>
      </c>
      <c r="AF137" s="20">
        <f t="shared" si="89"/>
        <v>0</v>
      </c>
      <c r="AH137" s="356" t="s">
        <v>39</v>
      </c>
      <c r="AI137" s="15">
        <f t="shared" si="90"/>
        <v>1</v>
      </c>
      <c r="AJ137" s="15">
        <f t="shared" si="90"/>
        <v>0</v>
      </c>
      <c r="AK137" s="15">
        <f t="shared" si="90"/>
        <v>0</v>
      </c>
      <c r="AL137" s="20">
        <f t="shared" si="91"/>
        <v>0</v>
      </c>
      <c r="AN137" s="249" t="s">
        <v>39</v>
      </c>
      <c r="AO137" s="250">
        <f t="shared" si="92"/>
        <v>2</v>
      </c>
      <c r="AP137" s="250">
        <f t="shared" si="92"/>
        <v>0</v>
      </c>
      <c r="AQ137" s="250">
        <f t="shared" si="92"/>
        <v>0</v>
      </c>
      <c r="AS137" s="249" t="s">
        <v>39</v>
      </c>
      <c r="AT137" s="250">
        <f t="shared" si="93"/>
        <v>1</v>
      </c>
      <c r="AU137" s="250">
        <f t="shared" si="93"/>
        <v>0</v>
      </c>
      <c r="AV137" s="250">
        <f t="shared" si="93"/>
        <v>0</v>
      </c>
    </row>
    <row r="138" spans="1:48" x14ac:dyDescent="0.2">
      <c r="A138" s="356" t="s">
        <v>41</v>
      </c>
      <c r="B138" s="15">
        <f t="shared" si="80"/>
        <v>206</v>
      </c>
      <c r="C138" s="15">
        <f t="shared" si="80"/>
        <v>6</v>
      </c>
      <c r="D138" s="15">
        <f t="shared" si="80"/>
        <v>9</v>
      </c>
      <c r="E138" s="15">
        <f t="shared" si="84"/>
        <v>161</v>
      </c>
      <c r="F138" s="15">
        <f t="shared" si="84"/>
        <v>11</v>
      </c>
      <c r="G138" s="15">
        <f t="shared" si="84"/>
        <v>8</v>
      </c>
      <c r="H138" s="15">
        <f t="shared" si="81"/>
        <v>257</v>
      </c>
      <c r="I138" s="15">
        <f t="shared" si="81"/>
        <v>10</v>
      </c>
      <c r="J138" s="15">
        <f t="shared" si="81"/>
        <v>10</v>
      </c>
      <c r="K138" s="15">
        <f t="shared" si="85"/>
        <v>123</v>
      </c>
      <c r="L138" s="15">
        <f t="shared" si="85"/>
        <v>10</v>
      </c>
      <c r="M138" s="15">
        <f t="shared" si="85"/>
        <v>4</v>
      </c>
      <c r="N138" s="16">
        <f t="shared" si="82"/>
        <v>747</v>
      </c>
      <c r="O138" s="16">
        <f t="shared" si="82"/>
        <v>37</v>
      </c>
      <c r="P138" s="16">
        <f t="shared" si="82"/>
        <v>31</v>
      </c>
      <c r="Q138" s="15">
        <f t="shared" si="83"/>
        <v>463</v>
      </c>
      <c r="R138" s="15">
        <f t="shared" si="83"/>
        <v>16</v>
      </c>
      <c r="S138" s="15">
        <f t="shared" si="83"/>
        <v>19</v>
      </c>
      <c r="V138" s="356" t="s">
        <v>41</v>
      </c>
      <c r="W138" s="15">
        <f t="shared" si="86"/>
        <v>747</v>
      </c>
      <c r="X138" s="15">
        <f t="shared" si="86"/>
        <v>37</v>
      </c>
      <c r="Y138" s="15">
        <f t="shared" si="86"/>
        <v>31</v>
      </c>
      <c r="Z138" s="20">
        <f t="shared" si="87"/>
        <v>6</v>
      </c>
      <c r="AB138" s="356" t="s">
        <v>41</v>
      </c>
      <c r="AC138" s="15">
        <f t="shared" si="88"/>
        <v>206</v>
      </c>
      <c r="AD138" s="15">
        <f t="shared" si="88"/>
        <v>6</v>
      </c>
      <c r="AE138" s="15">
        <f t="shared" si="88"/>
        <v>9</v>
      </c>
      <c r="AF138" s="20">
        <f t="shared" si="89"/>
        <v>-3</v>
      </c>
      <c r="AH138" s="356" t="s">
        <v>41</v>
      </c>
      <c r="AI138" s="15">
        <f t="shared" si="90"/>
        <v>257</v>
      </c>
      <c r="AJ138" s="15">
        <f t="shared" si="90"/>
        <v>10</v>
      </c>
      <c r="AK138" s="15">
        <f t="shared" si="90"/>
        <v>10</v>
      </c>
      <c r="AL138" s="20">
        <f t="shared" si="91"/>
        <v>0</v>
      </c>
      <c r="AN138" s="249" t="s">
        <v>41</v>
      </c>
      <c r="AO138" s="250">
        <f t="shared" si="92"/>
        <v>161</v>
      </c>
      <c r="AP138" s="250">
        <f t="shared" si="92"/>
        <v>11</v>
      </c>
      <c r="AQ138" s="250">
        <f t="shared" si="92"/>
        <v>8</v>
      </c>
      <c r="AS138" s="249" t="s">
        <v>41</v>
      </c>
      <c r="AT138" s="250">
        <f t="shared" si="93"/>
        <v>123</v>
      </c>
      <c r="AU138" s="250">
        <f t="shared" si="93"/>
        <v>10</v>
      </c>
      <c r="AV138" s="250">
        <f t="shared" si="93"/>
        <v>4</v>
      </c>
    </row>
    <row r="139" spans="1:48" x14ac:dyDescent="0.2">
      <c r="A139" s="356" t="s">
        <v>42</v>
      </c>
      <c r="B139" s="15">
        <f t="shared" si="80"/>
        <v>324</v>
      </c>
      <c r="C139" s="15">
        <f t="shared" si="80"/>
        <v>4</v>
      </c>
      <c r="D139" s="15">
        <f t="shared" si="80"/>
        <v>18</v>
      </c>
      <c r="E139" s="15">
        <f t="shared" si="84"/>
        <v>222</v>
      </c>
      <c r="F139" s="15">
        <f t="shared" si="84"/>
        <v>3</v>
      </c>
      <c r="G139" s="15">
        <f t="shared" si="84"/>
        <v>9</v>
      </c>
      <c r="H139" s="15">
        <f t="shared" si="81"/>
        <v>256</v>
      </c>
      <c r="I139" s="15">
        <f t="shared" si="81"/>
        <v>5</v>
      </c>
      <c r="J139" s="15">
        <f t="shared" si="81"/>
        <v>18</v>
      </c>
      <c r="K139" s="15">
        <f t="shared" si="85"/>
        <v>234</v>
      </c>
      <c r="L139" s="15">
        <f t="shared" si="85"/>
        <v>4</v>
      </c>
      <c r="M139" s="15">
        <f t="shared" si="85"/>
        <v>6</v>
      </c>
      <c r="N139" s="16">
        <f t="shared" si="82"/>
        <v>1036</v>
      </c>
      <c r="O139" s="16">
        <f t="shared" si="82"/>
        <v>16</v>
      </c>
      <c r="P139" s="16">
        <f t="shared" si="82"/>
        <v>51</v>
      </c>
      <c r="Q139" s="15">
        <f t="shared" si="83"/>
        <v>580</v>
      </c>
      <c r="R139" s="15">
        <f t="shared" si="83"/>
        <v>9</v>
      </c>
      <c r="S139" s="15">
        <f t="shared" si="83"/>
        <v>36</v>
      </c>
      <c r="V139" s="356" t="s">
        <v>42</v>
      </c>
      <c r="W139" s="15">
        <f t="shared" si="86"/>
        <v>1036</v>
      </c>
      <c r="X139" s="15">
        <f t="shared" si="86"/>
        <v>16</v>
      </c>
      <c r="Y139" s="15">
        <f t="shared" si="86"/>
        <v>51</v>
      </c>
      <c r="Z139" s="20">
        <f t="shared" si="87"/>
        <v>-35</v>
      </c>
      <c r="AB139" s="356" t="s">
        <v>42</v>
      </c>
      <c r="AC139" s="15">
        <f t="shared" si="88"/>
        <v>324</v>
      </c>
      <c r="AD139" s="15">
        <f t="shared" si="88"/>
        <v>4</v>
      </c>
      <c r="AE139" s="15">
        <f t="shared" si="88"/>
        <v>18</v>
      </c>
      <c r="AF139" s="20">
        <f t="shared" si="89"/>
        <v>-14</v>
      </c>
      <c r="AH139" s="356" t="s">
        <v>42</v>
      </c>
      <c r="AI139" s="15">
        <f t="shared" si="90"/>
        <v>256</v>
      </c>
      <c r="AJ139" s="15">
        <f t="shared" si="90"/>
        <v>5</v>
      </c>
      <c r="AK139" s="15">
        <f t="shared" si="90"/>
        <v>18</v>
      </c>
      <c r="AL139" s="20">
        <f t="shared" si="91"/>
        <v>-13</v>
      </c>
      <c r="AN139" s="249" t="s">
        <v>42</v>
      </c>
      <c r="AO139" s="250">
        <f t="shared" si="92"/>
        <v>222</v>
      </c>
      <c r="AP139" s="250">
        <f t="shared" si="92"/>
        <v>3</v>
      </c>
      <c r="AQ139" s="250">
        <f t="shared" si="92"/>
        <v>9</v>
      </c>
      <c r="AS139" s="249" t="s">
        <v>42</v>
      </c>
      <c r="AT139" s="250">
        <f t="shared" si="93"/>
        <v>234</v>
      </c>
      <c r="AU139" s="250">
        <f t="shared" si="93"/>
        <v>4</v>
      </c>
      <c r="AV139" s="250">
        <f t="shared" si="93"/>
        <v>6</v>
      </c>
    </row>
    <row r="140" spans="1:48" x14ac:dyDescent="0.2">
      <c r="A140" s="356" t="s">
        <v>43</v>
      </c>
      <c r="B140" s="15">
        <f t="shared" si="80"/>
        <v>630</v>
      </c>
      <c r="C140" s="15">
        <f t="shared" si="80"/>
        <v>16</v>
      </c>
      <c r="D140" s="15">
        <f t="shared" si="80"/>
        <v>30</v>
      </c>
      <c r="E140" s="15">
        <f t="shared" si="84"/>
        <v>447</v>
      </c>
      <c r="F140" s="15">
        <f t="shared" si="84"/>
        <v>14</v>
      </c>
      <c r="G140" s="15">
        <f t="shared" si="84"/>
        <v>18</v>
      </c>
      <c r="H140" s="15">
        <f t="shared" si="81"/>
        <v>681</v>
      </c>
      <c r="I140" s="15">
        <f t="shared" si="81"/>
        <v>28</v>
      </c>
      <c r="J140" s="15">
        <f t="shared" si="81"/>
        <v>30</v>
      </c>
      <c r="K140" s="15">
        <f t="shared" si="85"/>
        <v>725</v>
      </c>
      <c r="L140" s="15">
        <f t="shared" si="85"/>
        <v>17</v>
      </c>
      <c r="M140" s="15">
        <f t="shared" si="85"/>
        <v>16</v>
      </c>
      <c r="N140" s="16">
        <f t="shared" si="82"/>
        <v>2483</v>
      </c>
      <c r="O140" s="16">
        <f t="shared" si="82"/>
        <v>75</v>
      </c>
      <c r="P140" s="16">
        <f t="shared" si="82"/>
        <v>94</v>
      </c>
      <c r="Q140" s="15">
        <f t="shared" si="83"/>
        <v>1311</v>
      </c>
      <c r="R140" s="15">
        <f t="shared" si="83"/>
        <v>44</v>
      </c>
      <c r="S140" s="15">
        <f t="shared" si="83"/>
        <v>60</v>
      </c>
      <c r="V140" s="356" t="s">
        <v>43</v>
      </c>
      <c r="W140" s="15">
        <f t="shared" si="86"/>
        <v>2483</v>
      </c>
      <c r="X140" s="15">
        <f t="shared" si="86"/>
        <v>75</v>
      </c>
      <c r="Y140" s="15">
        <f t="shared" si="86"/>
        <v>94</v>
      </c>
      <c r="Z140" s="20">
        <f t="shared" si="87"/>
        <v>-19</v>
      </c>
      <c r="AB140" s="356" t="s">
        <v>43</v>
      </c>
      <c r="AC140" s="15">
        <f t="shared" si="88"/>
        <v>630</v>
      </c>
      <c r="AD140" s="15">
        <f t="shared" si="88"/>
        <v>16</v>
      </c>
      <c r="AE140" s="15">
        <f t="shared" si="88"/>
        <v>30</v>
      </c>
      <c r="AF140" s="20">
        <f t="shared" si="89"/>
        <v>-14</v>
      </c>
      <c r="AH140" s="356" t="s">
        <v>43</v>
      </c>
      <c r="AI140" s="15">
        <f t="shared" si="90"/>
        <v>681</v>
      </c>
      <c r="AJ140" s="15">
        <f t="shared" si="90"/>
        <v>28</v>
      </c>
      <c r="AK140" s="15">
        <f t="shared" si="90"/>
        <v>30</v>
      </c>
      <c r="AL140" s="20">
        <f t="shared" si="91"/>
        <v>-2</v>
      </c>
      <c r="AN140" s="249" t="s">
        <v>43</v>
      </c>
      <c r="AO140" s="250">
        <f t="shared" si="92"/>
        <v>447</v>
      </c>
      <c r="AP140" s="250">
        <f t="shared" si="92"/>
        <v>14</v>
      </c>
      <c r="AQ140" s="250">
        <f t="shared" si="92"/>
        <v>18</v>
      </c>
      <c r="AS140" s="249" t="s">
        <v>43</v>
      </c>
      <c r="AT140" s="250">
        <f t="shared" si="93"/>
        <v>725</v>
      </c>
      <c r="AU140" s="250">
        <f t="shared" si="93"/>
        <v>17</v>
      </c>
      <c r="AV140" s="250">
        <f t="shared" si="93"/>
        <v>16</v>
      </c>
    </row>
    <row r="141" spans="1:48" x14ac:dyDescent="0.2">
      <c r="A141" s="356" t="s">
        <v>44</v>
      </c>
      <c r="B141" s="15">
        <f t="shared" si="80"/>
        <v>1845</v>
      </c>
      <c r="C141" s="15">
        <f t="shared" si="80"/>
        <v>49</v>
      </c>
      <c r="D141" s="15">
        <f t="shared" si="80"/>
        <v>113</v>
      </c>
      <c r="E141" s="15">
        <f t="shared" si="84"/>
        <v>1355</v>
      </c>
      <c r="F141" s="15">
        <f t="shared" si="84"/>
        <v>44</v>
      </c>
      <c r="G141" s="15">
        <f t="shared" si="84"/>
        <v>58</v>
      </c>
      <c r="H141" s="15">
        <f t="shared" si="81"/>
        <v>1827</v>
      </c>
      <c r="I141" s="15">
        <f t="shared" si="81"/>
        <v>59</v>
      </c>
      <c r="J141" s="15">
        <f t="shared" si="81"/>
        <v>123</v>
      </c>
      <c r="K141" s="15">
        <f t="shared" si="85"/>
        <v>1718</v>
      </c>
      <c r="L141" s="15">
        <f t="shared" si="85"/>
        <v>51</v>
      </c>
      <c r="M141" s="15">
        <f t="shared" si="85"/>
        <v>78</v>
      </c>
      <c r="N141" s="16">
        <f t="shared" si="82"/>
        <v>6745</v>
      </c>
      <c r="O141" s="16">
        <f t="shared" si="82"/>
        <v>203</v>
      </c>
      <c r="P141" s="16">
        <f t="shared" si="82"/>
        <v>372</v>
      </c>
      <c r="Q141" s="15">
        <f t="shared" si="83"/>
        <v>3672</v>
      </c>
      <c r="R141" s="15">
        <f t="shared" si="83"/>
        <v>108</v>
      </c>
      <c r="S141" s="15">
        <f t="shared" si="83"/>
        <v>236</v>
      </c>
      <c r="V141" s="356" t="s">
        <v>44</v>
      </c>
      <c r="W141" s="15">
        <f t="shared" si="86"/>
        <v>6745</v>
      </c>
      <c r="X141" s="15">
        <f t="shared" si="86"/>
        <v>203</v>
      </c>
      <c r="Y141" s="15">
        <f t="shared" si="86"/>
        <v>372</v>
      </c>
      <c r="Z141" s="20">
        <f t="shared" si="87"/>
        <v>-169</v>
      </c>
      <c r="AB141" s="356" t="s">
        <v>44</v>
      </c>
      <c r="AC141" s="15">
        <f t="shared" si="88"/>
        <v>1845</v>
      </c>
      <c r="AD141" s="15">
        <f t="shared" si="88"/>
        <v>49</v>
      </c>
      <c r="AE141" s="15">
        <f t="shared" si="88"/>
        <v>113</v>
      </c>
      <c r="AF141" s="20">
        <f t="shared" si="89"/>
        <v>-64</v>
      </c>
      <c r="AH141" s="356" t="s">
        <v>44</v>
      </c>
      <c r="AI141" s="15">
        <f t="shared" si="90"/>
        <v>1827</v>
      </c>
      <c r="AJ141" s="15">
        <f t="shared" si="90"/>
        <v>59</v>
      </c>
      <c r="AK141" s="15">
        <f t="shared" si="90"/>
        <v>123</v>
      </c>
      <c r="AL141" s="20">
        <f t="shared" si="91"/>
        <v>-64</v>
      </c>
      <c r="AN141" s="249" t="s">
        <v>44</v>
      </c>
      <c r="AO141" s="250">
        <f t="shared" si="92"/>
        <v>1355</v>
      </c>
      <c r="AP141" s="250">
        <f t="shared" si="92"/>
        <v>44</v>
      </c>
      <c r="AQ141" s="250">
        <f t="shared" si="92"/>
        <v>58</v>
      </c>
      <c r="AS141" s="249" t="s">
        <v>44</v>
      </c>
      <c r="AT141" s="250">
        <f t="shared" si="93"/>
        <v>1718</v>
      </c>
      <c r="AU141" s="250">
        <f t="shared" si="93"/>
        <v>51</v>
      </c>
      <c r="AV141" s="250">
        <f t="shared" si="93"/>
        <v>78</v>
      </c>
    </row>
    <row r="142" spans="1:48" x14ac:dyDescent="0.2">
      <c r="A142" s="356" t="s">
        <v>45</v>
      </c>
      <c r="B142" s="15">
        <f t="shared" si="80"/>
        <v>0</v>
      </c>
      <c r="C142" s="15">
        <f t="shared" si="80"/>
        <v>0</v>
      </c>
      <c r="D142" s="15">
        <f t="shared" si="80"/>
        <v>0</v>
      </c>
      <c r="E142" s="15">
        <f t="shared" si="84"/>
        <v>0</v>
      </c>
      <c r="F142" s="15">
        <f t="shared" si="84"/>
        <v>0</v>
      </c>
      <c r="G142" s="15">
        <f t="shared" si="84"/>
        <v>0</v>
      </c>
      <c r="H142" s="15">
        <f t="shared" si="81"/>
        <v>1</v>
      </c>
      <c r="I142" s="15">
        <f t="shared" si="81"/>
        <v>0</v>
      </c>
      <c r="J142" s="15">
        <f t="shared" si="81"/>
        <v>0</v>
      </c>
      <c r="K142" s="15">
        <f t="shared" si="85"/>
        <v>0</v>
      </c>
      <c r="L142" s="15">
        <f t="shared" si="85"/>
        <v>0</v>
      </c>
      <c r="M142" s="15">
        <f t="shared" si="85"/>
        <v>0</v>
      </c>
      <c r="N142" s="16">
        <f t="shared" si="82"/>
        <v>1</v>
      </c>
      <c r="O142" s="16">
        <f t="shared" si="82"/>
        <v>0</v>
      </c>
      <c r="P142" s="16">
        <f t="shared" si="82"/>
        <v>0</v>
      </c>
      <c r="Q142" s="15">
        <v>0</v>
      </c>
      <c r="R142" s="15">
        <f>+C142+I142</f>
        <v>0</v>
      </c>
      <c r="S142" s="15">
        <f>+D142+J142</f>
        <v>0</v>
      </c>
      <c r="V142" s="356" t="s">
        <v>45</v>
      </c>
      <c r="W142" s="15">
        <f t="shared" si="86"/>
        <v>1</v>
      </c>
      <c r="X142" s="15">
        <f t="shared" si="86"/>
        <v>0</v>
      </c>
      <c r="Y142" s="15">
        <f t="shared" si="86"/>
        <v>0</v>
      </c>
      <c r="Z142" s="20">
        <f t="shared" si="87"/>
        <v>0</v>
      </c>
      <c r="AB142" s="356" t="s">
        <v>45</v>
      </c>
      <c r="AC142" s="15">
        <f t="shared" si="88"/>
        <v>0</v>
      </c>
      <c r="AD142" s="15">
        <f t="shared" si="88"/>
        <v>0</v>
      </c>
      <c r="AE142" s="15">
        <f t="shared" si="88"/>
        <v>0</v>
      </c>
      <c r="AF142" s="20">
        <f t="shared" si="89"/>
        <v>0</v>
      </c>
      <c r="AH142" s="356" t="s">
        <v>45</v>
      </c>
      <c r="AI142" s="15">
        <f t="shared" si="90"/>
        <v>1</v>
      </c>
      <c r="AJ142" s="15">
        <f t="shared" si="90"/>
        <v>0</v>
      </c>
      <c r="AK142" s="15">
        <f t="shared" si="90"/>
        <v>0</v>
      </c>
      <c r="AL142" s="20">
        <f t="shared" si="91"/>
        <v>0</v>
      </c>
      <c r="AN142" s="356" t="s">
        <v>45</v>
      </c>
      <c r="AO142" s="250">
        <f t="shared" si="92"/>
        <v>0</v>
      </c>
      <c r="AP142" s="250">
        <f t="shared" si="92"/>
        <v>0</v>
      </c>
      <c r="AQ142" s="250">
        <f t="shared" si="92"/>
        <v>0</v>
      </c>
      <c r="AS142" s="356" t="s">
        <v>45</v>
      </c>
      <c r="AT142" s="250">
        <f t="shared" si="93"/>
        <v>0</v>
      </c>
      <c r="AU142" s="250">
        <f t="shared" si="93"/>
        <v>0</v>
      </c>
      <c r="AV142" s="250">
        <f t="shared" si="93"/>
        <v>0</v>
      </c>
    </row>
    <row r="143" spans="1:48" x14ac:dyDescent="0.2">
      <c r="A143" s="356" t="s">
        <v>46</v>
      </c>
      <c r="B143" s="15">
        <f t="shared" si="80"/>
        <v>2674</v>
      </c>
      <c r="C143" s="15">
        <f t="shared" si="80"/>
        <v>688</v>
      </c>
      <c r="D143" s="15">
        <f t="shared" si="80"/>
        <v>86</v>
      </c>
      <c r="E143" s="15">
        <f t="shared" si="84"/>
        <v>2205</v>
      </c>
      <c r="F143" s="15">
        <f t="shared" si="84"/>
        <v>499</v>
      </c>
      <c r="G143" s="15">
        <f t="shared" si="84"/>
        <v>68</v>
      </c>
      <c r="H143" s="15">
        <f t="shared" si="81"/>
        <v>2864</v>
      </c>
      <c r="I143" s="15">
        <f t="shared" si="81"/>
        <v>669</v>
      </c>
      <c r="J143" s="15">
        <f t="shared" si="81"/>
        <v>110</v>
      </c>
      <c r="K143" s="15">
        <f t="shared" si="85"/>
        <v>2254</v>
      </c>
      <c r="L143" s="15">
        <f t="shared" si="85"/>
        <v>561</v>
      </c>
      <c r="M143" s="15">
        <f t="shared" si="85"/>
        <v>71</v>
      </c>
      <c r="N143" s="16">
        <f t="shared" si="82"/>
        <v>9997</v>
      </c>
      <c r="O143" s="16">
        <f t="shared" si="82"/>
        <v>2417</v>
      </c>
      <c r="P143" s="16">
        <f t="shared" si="82"/>
        <v>335</v>
      </c>
      <c r="Q143" s="15">
        <f>+B143+H143</f>
        <v>5538</v>
      </c>
      <c r="R143" s="15">
        <f>+C143+I143</f>
        <v>1357</v>
      </c>
      <c r="S143" s="15">
        <f>+D143+J143</f>
        <v>196</v>
      </c>
      <c r="V143" s="356" t="s">
        <v>46</v>
      </c>
      <c r="W143" s="15">
        <f t="shared" si="86"/>
        <v>9997</v>
      </c>
      <c r="X143" s="15">
        <f t="shared" si="86"/>
        <v>2417</v>
      </c>
      <c r="Y143" s="15">
        <f t="shared" si="86"/>
        <v>335</v>
      </c>
      <c r="Z143" s="20">
        <f t="shared" si="87"/>
        <v>2082</v>
      </c>
      <c r="AB143" s="356" t="s">
        <v>46</v>
      </c>
      <c r="AC143" s="15">
        <f t="shared" si="88"/>
        <v>2674</v>
      </c>
      <c r="AD143" s="15">
        <f t="shared" si="88"/>
        <v>688</v>
      </c>
      <c r="AE143" s="15">
        <f t="shared" si="88"/>
        <v>86</v>
      </c>
      <c r="AF143" s="20">
        <f t="shared" si="89"/>
        <v>602</v>
      </c>
      <c r="AH143" s="356" t="s">
        <v>46</v>
      </c>
      <c r="AI143" s="15">
        <f t="shared" si="90"/>
        <v>2864</v>
      </c>
      <c r="AJ143" s="15">
        <f t="shared" si="90"/>
        <v>669</v>
      </c>
      <c r="AK143" s="15">
        <f t="shared" si="90"/>
        <v>110</v>
      </c>
      <c r="AL143" s="20">
        <f t="shared" si="91"/>
        <v>559</v>
      </c>
      <c r="AN143" s="249" t="s">
        <v>46</v>
      </c>
      <c r="AO143" s="250">
        <f t="shared" si="92"/>
        <v>2205</v>
      </c>
      <c r="AP143" s="250">
        <f t="shared" si="92"/>
        <v>499</v>
      </c>
      <c r="AQ143" s="250">
        <f t="shared" si="92"/>
        <v>68</v>
      </c>
      <c r="AS143" s="249" t="s">
        <v>46</v>
      </c>
      <c r="AT143" s="250">
        <f t="shared" si="93"/>
        <v>2254</v>
      </c>
      <c r="AU143" s="250">
        <f t="shared" si="93"/>
        <v>561</v>
      </c>
      <c r="AV143" s="250">
        <f t="shared" si="93"/>
        <v>71</v>
      </c>
    </row>
    <row r="144" spans="1:48" ht="25.5" x14ac:dyDescent="0.2">
      <c r="A144" s="295" t="s">
        <v>20</v>
      </c>
      <c r="B144" s="17">
        <f t="shared" si="80"/>
        <v>44378</v>
      </c>
      <c r="C144" s="17">
        <f t="shared" si="80"/>
        <v>1850</v>
      </c>
      <c r="D144" s="17">
        <f t="shared" si="80"/>
        <v>2660</v>
      </c>
      <c r="E144" s="17">
        <f t="shared" si="84"/>
        <v>30531</v>
      </c>
      <c r="F144" s="17">
        <f t="shared" si="84"/>
        <v>1441</v>
      </c>
      <c r="G144" s="17">
        <f t="shared" si="84"/>
        <v>1271</v>
      </c>
      <c r="H144" s="17">
        <f t="shared" si="81"/>
        <v>36976</v>
      </c>
      <c r="I144" s="17">
        <f t="shared" si="81"/>
        <v>1822</v>
      </c>
      <c r="J144" s="17">
        <f t="shared" si="81"/>
        <v>2543</v>
      </c>
      <c r="K144" s="16">
        <f t="shared" si="85"/>
        <v>36551</v>
      </c>
      <c r="L144" s="16">
        <f t="shared" si="85"/>
        <v>1685</v>
      </c>
      <c r="M144" s="16">
        <f t="shared" si="85"/>
        <v>1522</v>
      </c>
      <c r="N144" s="16">
        <f t="shared" si="82"/>
        <v>148436</v>
      </c>
      <c r="O144" s="16">
        <f t="shared" si="82"/>
        <v>6798</v>
      </c>
      <c r="P144" s="16">
        <f t="shared" si="82"/>
        <v>7996</v>
      </c>
      <c r="Q144" s="5">
        <f>SUM(Q123:Q143)</f>
        <v>81353</v>
      </c>
      <c r="R144" s="5">
        <f>SUM(R123:R143)</f>
        <v>3672</v>
      </c>
      <c r="S144" s="5">
        <f>SUM(S123:S143)</f>
        <v>5203</v>
      </c>
      <c r="V144" s="295" t="s">
        <v>20</v>
      </c>
      <c r="W144" s="5">
        <f t="shared" si="86"/>
        <v>148436</v>
      </c>
      <c r="X144" s="17">
        <f t="shared" si="86"/>
        <v>6798</v>
      </c>
      <c r="Y144" s="17">
        <f t="shared" si="86"/>
        <v>7996</v>
      </c>
      <c r="Z144" s="17">
        <f t="shared" si="87"/>
        <v>-1198</v>
      </c>
      <c r="AB144" s="295" t="s">
        <v>20</v>
      </c>
      <c r="AC144" s="5">
        <f t="shared" si="88"/>
        <v>44378</v>
      </c>
      <c r="AD144" s="17">
        <f t="shared" si="88"/>
        <v>1850</v>
      </c>
      <c r="AE144" s="17">
        <f t="shared" si="88"/>
        <v>2660</v>
      </c>
      <c r="AF144" s="17">
        <f t="shared" si="89"/>
        <v>-810</v>
      </c>
      <c r="AH144" s="295" t="s">
        <v>20</v>
      </c>
      <c r="AI144" s="253">
        <f t="shared" si="90"/>
        <v>36976</v>
      </c>
      <c r="AJ144" s="254">
        <f t="shared" si="90"/>
        <v>1822</v>
      </c>
      <c r="AK144" s="255">
        <f t="shared" si="90"/>
        <v>2543</v>
      </c>
      <c r="AL144" s="17">
        <f t="shared" si="91"/>
        <v>-721</v>
      </c>
      <c r="AN144" s="252" t="s">
        <v>20</v>
      </c>
      <c r="AO144" s="253">
        <f t="shared" si="92"/>
        <v>30531</v>
      </c>
      <c r="AP144" s="254">
        <f t="shared" si="92"/>
        <v>1441</v>
      </c>
      <c r="AQ144" s="255">
        <f t="shared" si="92"/>
        <v>1271</v>
      </c>
      <c r="AS144" s="252" t="s">
        <v>20</v>
      </c>
      <c r="AT144" s="253">
        <f t="shared" si="93"/>
        <v>36551</v>
      </c>
      <c r="AU144" s="254">
        <f t="shared" si="93"/>
        <v>1685</v>
      </c>
      <c r="AV144" s="255">
        <f t="shared" si="93"/>
        <v>1522</v>
      </c>
    </row>
    <row r="145" spans="2:51" x14ac:dyDescent="0.2">
      <c r="Q145" s="18">
        <f>+Q144/N144</f>
        <v>0.54806785415936832</v>
      </c>
      <c r="R145" s="18">
        <f>+R144/O144</f>
        <v>0.54015887025595766</v>
      </c>
      <c r="S145" s="18">
        <f>+S144/P144</f>
        <v>0.65070035017508754</v>
      </c>
    </row>
    <row r="146" spans="2:51" x14ac:dyDescent="0.2">
      <c r="AP146" s="809" t="s">
        <v>503</v>
      </c>
      <c r="AQ146" s="809"/>
      <c r="AR146" s="809"/>
      <c r="AS146" s="809"/>
      <c r="AT146" s="809"/>
      <c r="AU146" s="809"/>
      <c r="AV146" s="809"/>
      <c r="AW146" s="809"/>
      <c r="AX146" s="809"/>
      <c r="AY146" s="809"/>
    </row>
    <row r="147" spans="2:51" x14ac:dyDescent="0.2">
      <c r="AP147" s="810"/>
      <c r="AQ147" s="810"/>
      <c r="AR147" s="810"/>
      <c r="AS147" s="810"/>
      <c r="AT147" s="810"/>
      <c r="AU147" s="810"/>
      <c r="AV147" s="810"/>
      <c r="AW147" s="810"/>
      <c r="AX147" s="810"/>
      <c r="AY147" s="810"/>
    </row>
    <row r="148" spans="2:51" x14ac:dyDescent="0.2">
      <c r="V148" s="350" t="s">
        <v>21</v>
      </c>
      <c r="W148" s="790" t="s">
        <v>66</v>
      </c>
      <c r="X148" s="791" t="s">
        <v>0</v>
      </c>
      <c r="Y148" s="792" t="s">
        <v>0</v>
      </c>
      <c r="AB148" s="350" t="s">
        <v>21</v>
      </c>
      <c r="AC148" s="790" t="s">
        <v>414</v>
      </c>
      <c r="AD148" s="791" t="s">
        <v>0</v>
      </c>
      <c r="AE148" s="792" t="s">
        <v>0</v>
      </c>
      <c r="AH148" s="350" t="s">
        <v>21</v>
      </c>
      <c r="AI148" s="790" t="s">
        <v>440</v>
      </c>
      <c r="AJ148" s="791" t="s">
        <v>0</v>
      </c>
      <c r="AK148" s="792" t="s">
        <v>0</v>
      </c>
      <c r="AP148" s="811" t="str">
        <f>+V148</f>
        <v>Settore</v>
      </c>
      <c r="AQ148" s="790" t="str">
        <f>+W148</f>
        <v>Abruzzo</v>
      </c>
      <c r="AR148" s="798" t="str">
        <f>+X148</f>
        <v/>
      </c>
      <c r="AS148" s="799" t="str">
        <f>+Y148</f>
        <v/>
      </c>
      <c r="AT148" s="790" t="str">
        <f t="shared" ref="AT148:AV163" si="94">+AC148</f>
        <v xml:space="preserve">Chieti            </v>
      </c>
      <c r="AU148" s="798"/>
      <c r="AV148" s="799"/>
      <c r="AW148" s="790" t="str">
        <f t="shared" ref="AW148:AY171" si="95">+AI148</f>
        <v xml:space="preserve">Pescara           </v>
      </c>
      <c r="AX148" s="798"/>
      <c r="AY148" s="799"/>
    </row>
    <row r="149" spans="2:51" ht="38.25" x14ac:dyDescent="0.2">
      <c r="B149" s="355" t="s">
        <v>308</v>
      </c>
      <c r="W149" s="26" t="s">
        <v>67</v>
      </c>
      <c r="X149" s="26" t="s">
        <v>68</v>
      </c>
      <c r="Y149" s="26" t="s">
        <v>69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P149" s="794"/>
      <c r="AQ149" s="26" t="str">
        <f t="shared" ref="AQ149:AS171" si="96">+W149</f>
        <v>tasso natalità</v>
      </c>
      <c r="AR149" s="26" t="str">
        <f t="shared" si="96"/>
        <v>tasso mortalità</v>
      </c>
      <c r="AS149" s="26" t="str">
        <f t="shared" si="96"/>
        <v>tasso sviluppo</v>
      </c>
      <c r="AT149" s="26" t="str">
        <f t="shared" si="94"/>
        <v>tasso natalità</v>
      </c>
      <c r="AU149" s="26" t="str">
        <f t="shared" si="94"/>
        <v>tasso mortalità</v>
      </c>
      <c r="AV149" s="26" t="str">
        <f t="shared" si="94"/>
        <v>tasso sviluppo</v>
      </c>
      <c r="AW149" s="26" t="str">
        <f t="shared" si="95"/>
        <v>tasso natalità</v>
      </c>
      <c r="AX149" s="26" t="str">
        <f t="shared" si="95"/>
        <v>tasso mortalità</v>
      </c>
      <c r="AY149" s="26" t="str">
        <f t="shared" si="95"/>
        <v>tasso sviluppo</v>
      </c>
    </row>
    <row r="150" spans="2:51" x14ac:dyDescent="0.2">
      <c r="V150" s="356" t="s">
        <v>25</v>
      </c>
      <c r="W150" s="25">
        <f>+X123/W123*100</f>
        <v>2.8408438301619512</v>
      </c>
      <c r="X150" s="25">
        <f t="shared" ref="X150:X171" si="97">+Y123/W123*100</f>
        <v>4.6747578391209466</v>
      </c>
      <c r="Y150" s="25">
        <f>+W150-X150</f>
        <v>-1.8339140089589954</v>
      </c>
      <c r="AB150" s="356" t="s">
        <v>25</v>
      </c>
      <c r="AC150" s="25">
        <f t="shared" ref="AC150:AC171" si="98">+AD123/AC123*100</f>
        <v>2.3017902813299234</v>
      </c>
      <c r="AD150" s="25">
        <f t="shared" ref="AD150:AD171" si="99">+AE123/AC123*100</f>
        <v>4.8923356158732778</v>
      </c>
      <c r="AE150" s="25">
        <f>+AC150-AD150</f>
        <v>-2.5905453345433544</v>
      </c>
      <c r="AH150" s="356" t="s">
        <v>25</v>
      </c>
      <c r="AI150" s="25">
        <f t="shared" ref="AI150:AI171" si="100">+AJ123/AI123*100</f>
        <v>3.1788400873574374</v>
      </c>
      <c r="AJ150" s="25">
        <f t="shared" ref="AJ150:AJ171" si="101">+AK123/AI123*100</f>
        <v>6.0664887163309871</v>
      </c>
      <c r="AK150" s="25">
        <f>+AI150-AJ150</f>
        <v>-2.8876486289735497</v>
      </c>
      <c r="AP150" s="356" t="str">
        <f t="shared" ref="AP150:AP171" si="102">+V150</f>
        <v>A Agricoltura, silvicoltura pesca</v>
      </c>
      <c r="AQ150" s="25">
        <f>+W150</f>
        <v>2.8408438301619512</v>
      </c>
      <c r="AR150" s="25">
        <f t="shared" si="96"/>
        <v>4.6747578391209466</v>
      </c>
      <c r="AS150" s="25">
        <f t="shared" si="96"/>
        <v>-1.8339140089589954</v>
      </c>
      <c r="AT150" s="25">
        <f t="shared" si="94"/>
        <v>2.3017902813299234</v>
      </c>
      <c r="AU150" s="25">
        <f t="shared" si="94"/>
        <v>4.8923356158732778</v>
      </c>
      <c r="AV150" s="25">
        <f t="shared" si="94"/>
        <v>-2.5905453345433544</v>
      </c>
      <c r="AW150" s="25">
        <f t="shared" si="95"/>
        <v>3.1788400873574374</v>
      </c>
      <c r="AX150" s="25">
        <f t="shared" si="95"/>
        <v>6.0664887163309871</v>
      </c>
      <c r="AY150" s="261">
        <f t="shared" si="95"/>
        <v>-2.8876486289735497</v>
      </c>
    </row>
    <row r="151" spans="2:51" x14ac:dyDescent="0.2">
      <c r="B151" s="20">
        <f>+B144-B93</f>
        <v>-803</v>
      </c>
      <c r="H151" s="20">
        <f>+H144-H93</f>
        <v>-718</v>
      </c>
      <c r="N151" s="20">
        <f>+N144-N93</f>
        <v>-1194</v>
      </c>
      <c r="V151" s="356" t="s">
        <v>26</v>
      </c>
      <c r="W151" s="25">
        <f t="shared" ref="W151:W171" si="103">+X124/W124*100</f>
        <v>0</v>
      </c>
      <c r="X151" s="25">
        <f t="shared" si="97"/>
        <v>1.8518518518518516</v>
      </c>
      <c r="Y151" s="25">
        <f t="shared" ref="Y151:Y171" si="104">+W151-X151</f>
        <v>-1.8518518518518516</v>
      </c>
      <c r="AB151" s="356" t="s">
        <v>26</v>
      </c>
      <c r="AC151" s="25">
        <f t="shared" si="98"/>
        <v>0</v>
      </c>
      <c r="AD151" s="25">
        <f t="shared" si="99"/>
        <v>0</v>
      </c>
      <c r="AE151" s="25">
        <f t="shared" ref="AE151:AE171" si="105">+AC151-AD151</f>
        <v>0</v>
      </c>
      <c r="AH151" s="356" t="s">
        <v>26</v>
      </c>
      <c r="AI151" s="25">
        <f t="shared" si="100"/>
        <v>0</v>
      </c>
      <c r="AJ151" s="25">
        <f t="shared" si="101"/>
        <v>7.4074074074074066</v>
      </c>
      <c r="AK151" s="25">
        <f t="shared" ref="AK151:AK171" si="106">+AI151-AJ151</f>
        <v>-7.4074074074074066</v>
      </c>
      <c r="AP151" s="356" t="str">
        <f t="shared" si="102"/>
        <v>B Estrazione di minerali da cave e miniere</v>
      </c>
      <c r="AQ151" s="25">
        <f t="shared" si="96"/>
        <v>0</v>
      </c>
      <c r="AR151" s="25">
        <f t="shared" si="96"/>
        <v>1.8518518518518516</v>
      </c>
      <c r="AS151" s="25">
        <f t="shared" si="96"/>
        <v>-1.8518518518518516</v>
      </c>
      <c r="AT151" s="25">
        <f t="shared" si="94"/>
        <v>0</v>
      </c>
      <c r="AU151" s="25">
        <f t="shared" si="94"/>
        <v>0</v>
      </c>
      <c r="AV151" s="25">
        <f t="shared" si="94"/>
        <v>0</v>
      </c>
      <c r="AW151" s="25">
        <f t="shared" si="95"/>
        <v>0</v>
      </c>
      <c r="AX151" s="25">
        <f t="shared" si="95"/>
        <v>7.4074074074074066</v>
      </c>
      <c r="AY151" s="261">
        <f t="shared" si="95"/>
        <v>-7.4074074074074066</v>
      </c>
    </row>
    <row r="152" spans="2:51" x14ac:dyDescent="0.2">
      <c r="B152" s="21">
        <f>+B151/B93</f>
        <v>-1.7772957659193022E-2</v>
      </c>
      <c r="H152" s="21">
        <f>+H151/H93</f>
        <v>-1.9048124369926249E-2</v>
      </c>
      <c r="N152" s="21">
        <f>+N151/N93</f>
        <v>-7.9796832186058951E-3</v>
      </c>
      <c r="V152" s="356" t="s">
        <v>27</v>
      </c>
      <c r="W152" s="25">
        <f t="shared" si="103"/>
        <v>2.2936128199286094</v>
      </c>
      <c r="X152" s="25">
        <f t="shared" si="97"/>
        <v>4.7922837396521611</v>
      </c>
      <c r="Y152" s="25">
        <f t="shared" si="104"/>
        <v>-2.4986709197235517</v>
      </c>
      <c r="AB152" s="356" t="s">
        <v>27</v>
      </c>
      <c r="AC152" s="25">
        <f t="shared" si="98"/>
        <v>1.8592297476759629</v>
      </c>
      <c r="AD152" s="25">
        <f t="shared" si="99"/>
        <v>5.2058432934926957</v>
      </c>
      <c r="AE152" s="25">
        <f t="shared" si="105"/>
        <v>-3.3466135458167328</v>
      </c>
      <c r="AH152" s="356" t="s">
        <v>27</v>
      </c>
      <c r="AI152" s="25">
        <f t="shared" si="100"/>
        <v>2.5429553264604809</v>
      </c>
      <c r="AJ152" s="25">
        <f t="shared" si="101"/>
        <v>6.4948453608247432</v>
      </c>
      <c r="AK152" s="25">
        <f t="shared" si="106"/>
        <v>-3.9518900343642622</v>
      </c>
      <c r="AP152" s="356" t="str">
        <f t="shared" si="102"/>
        <v>C Attività manifatturiere</v>
      </c>
      <c r="AQ152" s="25">
        <f t="shared" si="96"/>
        <v>2.2936128199286094</v>
      </c>
      <c r="AR152" s="25">
        <f t="shared" si="96"/>
        <v>4.7922837396521611</v>
      </c>
      <c r="AS152" s="25">
        <f t="shared" si="96"/>
        <v>-2.4986709197235517</v>
      </c>
      <c r="AT152" s="25">
        <f t="shared" si="94"/>
        <v>1.8592297476759629</v>
      </c>
      <c r="AU152" s="25">
        <f t="shared" si="94"/>
        <v>5.2058432934926957</v>
      </c>
      <c r="AV152" s="25">
        <f t="shared" si="94"/>
        <v>-3.3466135458167328</v>
      </c>
      <c r="AW152" s="25">
        <f t="shared" si="95"/>
        <v>2.5429553264604809</v>
      </c>
      <c r="AX152" s="25">
        <f t="shared" si="95"/>
        <v>6.4948453608247432</v>
      </c>
      <c r="AY152" s="261">
        <f t="shared" si="95"/>
        <v>-3.9518900343642622</v>
      </c>
    </row>
    <row r="153" spans="2:51" x14ac:dyDescent="0.2">
      <c r="V153" s="356" t="s">
        <v>28</v>
      </c>
      <c r="W153" s="25">
        <f t="shared" si="103"/>
        <v>1.10803324099723</v>
      </c>
      <c r="X153" s="25">
        <f t="shared" si="97"/>
        <v>2.21606648199446</v>
      </c>
      <c r="Y153" s="25">
        <f t="shared" si="104"/>
        <v>-1.10803324099723</v>
      </c>
      <c r="AB153" s="356" t="s">
        <v>28</v>
      </c>
      <c r="AC153" s="25">
        <f t="shared" si="98"/>
        <v>2</v>
      </c>
      <c r="AD153" s="25">
        <f t="shared" si="99"/>
        <v>2</v>
      </c>
      <c r="AE153" s="25">
        <f t="shared" si="105"/>
        <v>0</v>
      </c>
      <c r="AH153" s="356" t="s">
        <v>28</v>
      </c>
      <c r="AI153" s="25">
        <f t="shared" si="100"/>
        <v>0</v>
      </c>
      <c r="AJ153" s="25">
        <f t="shared" si="101"/>
        <v>1.3333333333333335</v>
      </c>
      <c r="AK153" s="25">
        <f t="shared" si="106"/>
        <v>-1.3333333333333335</v>
      </c>
      <c r="AP153" s="356" t="str">
        <f t="shared" si="102"/>
        <v>D Fornitura di energia elettrica, gas, vapore e aria condiz...</v>
      </c>
      <c r="AQ153" s="25">
        <f t="shared" si="96"/>
        <v>1.10803324099723</v>
      </c>
      <c r="AR153" s="25">
        <f t="shared" si="96"/>
        <v>2.21606648199446</v>
      </c>
      <c r="AS153" s="25">
        <f t="shared" si="96"/>
        <v>-1.10803324099723</v>
      </c>
      <c r="AT153" s="25">
        <f t="shared" si="94"/>
        <v>2</v>
      </c>
      <c r="AU153" s="25">
        <f t="shared" si="94"/>
        <v>2</v>
      </c>
      <c r="AV153" s="25">
        <f t="shared" si="94"/>
        <v>0</v>
      </c>
      <c r="AW153" s="25">
        <f t="shared" si="95"/>
        <v>0</v>
      </c>
      <c r="AX153" s="25">
        <f t="shared" si="95"/>
        <v>1.3333333333333335</v>
      </c>
      <c r="AY153" s="261">
        <f t="shared" si="95"/>
        <v>-1.3333333333333335</v>
      </c>
    </row>
    <row r="154" spans="2:51" x14ac:dyDescent="0.2">
      <c r="V154" s="356" t="s">
        <v>29</v>
      </c>
      <c r="W154" s="25">
        <f t="shared" si="103"/>
        <v>0.87976539589442826</v>
      </c>
      <c r="X154" s="25">
        <f t="shared" si="97"/>
        <v>2.9325513196480939</v>
      </c>
      <c r="Y154" s="25">
        <f t="shared" si="104"/>
        <v>-2.0527859237536656</v>
      </c>
      <c r="AB154" s="356" t="s">
        <v>29</v>
      </c>
      <c r="AC154" s="25">
        <f t="shared" si="98"/>
        <v>0</v>
      </c>
      <c r="AD154" s="25">
        <f t="shared" si="99"/>
        <v>4.2105263157894735</v>
      </c>
      <c r="AE154" s="25">
        <f t="shared" si="105"/>
        <v>-4.2105263157894735</v>
      </c>
      <c r="AH154" s="356" t="s">
        <v>29</v>
      </c>
      <c r="AI154" s="25">
        <f t="shared" si="100"/>
        <v>3.7037037037037033</v>
      </c>
      <c r="AJ154" s="25">
        <f t="shared" si="101"/>
        <v>4.9382716049382713</v>
      </c>
      <c r="AK154" s="25">
        <f t="shared" si="106"/>
        <v>-1.2345679012345681</v>
      </c>
      <c r="AP154" s="356" t="str">
        <f t="shared" si="102"/>
        <v>E Fornitura di acqua; reti fognarie, attività di gestione d...</v>
      </c>
      <c r="AQ154" s="25">
        <f t="shared" si="96"/>
        <v>0.87976539589442826</v>
      </c>
      <c r="AR154" s="25">
        <f t="shared" si="96"/>
        <v>2.9325513196480939</v>
      </c>
      <c r="AS154" s="25">
        <f t="shared" si="96"/>
        <v>-2.0527859237536656</v>
      </c>
      <c r="AT154" s="25">
        <f t="shared" si="94"/>
        <v>0</v>
      </c>
      <c r="AU154" s="25">
        <f t="shared" si="94"/>
        <v>4.2105263157894735</v>
      </c>
      <c r="AV154" s="25">
        <f t="shared" si="94"/>
        <v>-4.2105263157894735</v>
      </c>
      <c r="AW154" s="25">
        <f t="shared" si="95"/>
        <v>3.7037037037037033</v>
      </c>
      <c r="AX154" s="25">
        <f t="shared" si="95"/>
        <v>4.9382716049382713</v>
      </c>
      <c r="AY154" s="261">
        <f t="shared" si="95"/>
        <v>-1.2345679012345681</v>
      </c>
    </row>
    <row r="155" spans="2:51" x14ac:dyDescent="0.2">
      <c r="V155" s="356" t="s">
        <v>30</v>
      </c>
      <c r="W155" s="25">
        <f t="shared" si="103"/>
        <v>4.1120442441622291</v>
      </c>
      <c r="X155" s="25">
        <f t="shared" si="97"/>
        <v>5.5868496517820567</v>
      </c>
      <c r="Y155" s="25">
        <f t="shared" si="104"/>
        <v>-1.4748054076198276</v>
      </c>
      <c r="AB155" s="356" t="s">
        <v>30</v>
      </c>
      <c r="AC155" s="25">
        <f t="shared" si="98"/>
        <v>4.2681699214817801</v>
      </c>
      <c r="AD155" s="25">
        <f t="shared" si="99"/>
        <v>8.2947453191061005</v>
      </c>
      <c r="AE155" s="25">
        <f t="shared" si="105"/>
        <v>-4.0265753976243204</v>
      </c>
      <c r="AH155" s="356" t="s">
        <v>30</v>
      </c>
      <c r="AI155" s="25">
        <f t="shared" si="100"/>
        <v>3.7304996608636669</v>
      </c>
      <c r="AJ155" s="25">
        <f t="shared" si="101"/>
        <v>6.7148993895546019</v>
      </c>
      <c r="AK155" s="25">
        <f t="shared" si="106"/>
        <v>-2.9843997286909349</v>
      </c>
      <c r="AP155" s="356" t="str">
        <f t="shared" si="102"/>
        <v>F Costruzioni</v>
      </c>
      <c r="AQ155" s="25">
        <f t="shared" si="96"/>
        <v>4.1120442441622291</v>
      </c>
      <c r="AR155" s="25">
        <f t="shared" si="96"/>
        <v>5.5868496517820567</v>
      </c>
      <c r="AS155" s="25">
        <f t="shared" si="96"/>
        <v>-1.4748054076198276</v>
      </c>
      <c r="AT155" s="25">
        <f t="shared" si="94"/>
        <v>4.2681699214817801</v>
      </c>
      <c r="AU155" s="25">
        <f t="shared" si="94"/>
        <v>8.2947453191061005</v>
      </c>
      <c r="AV155" s="25">
        <f t="shared" si="94"/>
        <v>-4.0265753976243204</v>
      </c>
      <c r="AW155" s="25">
        <f t="shared" si="95"/>
        <v>3.7304996608636669</v>
      </c>
      <c r="AX155" s="25">
        <f t="shared" si="95"/>
        <v>6.7148993895546019</v>
      </c>
      <c r="AY155" s="261">
        <f t="shared" si="95"/>
        <v>-2.9843997286909349</v>
      </c>
    </row>
    <row r="156" spans="2:51" x14ac:dyDescent="0.2">
      <c r="V156" s="356" t="s">
        <v>31</v>
      </c>
      <c r="W156" s="25">
        <f t="shared" si="103"/>
        <v>2.7690389980411942</v>
      </c>
      <c r="X156" s="25">
        <f t="shared" si="97"/>
        <v>6.8973704517124714</v>
      </c>
      <c r="Y156" s="25">
        <f t="shared" si="104"/>
        <v>-4.1283314536712776</v>
      </c>
      <c r="AB156" s="356" t="s">
        <v>31</v>
      </c>
      <c r="AC156" s="25">
        <f t="shared" si="98"/>
        <v>2.42322724734785</v>
      </c>
      <c r="AD156" s="25">
        <f t="shared" si="99"/>
        <v>7.6158570630932436</v>
      </c>
      <c r="AE156" s="25">
        <f t="shared" si="105"/>
        <v>-5.1926298157453932</v>
      </c>
      <c r="AH156" s="356" t="s">
        <v>31</v>
      </c>
      <c r="AI156" s="25">
        <f t="shared" si="100"/>
        <v>3.1768231768231772</v>
      </c>
      <c r="AJ156" s="25">
        <f t="shared" si="101"/>
        <v>9.2607392607392605</v>
      </c>
      <c r="AK156" s="25">
        <f t="shared" si="106"/>
        <v>-6.0839160839160833</v>
      </c>
      <c r="AP156" s="356" t="str">
        <f t="shared" si="102"/>
        <v>G Commercio all'ingrosso e al dettaglio; riparazione di aut...</v>
      </c>
      <c r="AQ156" s="25">
        <f t="shared" si="96"/>
        <v>2.7690389980411942</v>
      </c>
      <c r="AR156" s="25">
        <f t="shared" si="96"/>
        <v>6.8973704517124714</v>
      </c>
      <c r="AS156" s="25">
        <f t="shared" si="96"/>
        <v>-4.1283314536712776</v>
      </c>
      <c r="AT156" s="25">
        <f t="shared" si="94"/>
        <v>2.42322724734785</v>
      </c>
      <c r="AU156" s="25">
        <f t="shared" si="94"/>
        <v>7.6158570630932436</v>
      </c>
      <c r="AV156" s="25">
        <f t="shared" si="94"/>
        <v>-5.1926298157453932</v>
      </c>
      <c r="AW156" s="25">
        <f t="shared" si="95"/>
        <v>3.1768231768231772</v>
      </c>
      <c r="AX156" s="25">
        <f t="shared" si="95"/>
        <v>9.2607392607392605</v>
      </c>
      <c r="AY156" s="261">
        <f t="shared" si="95"/>
        <v>-6.0839160839160833</v>
      </c>
    </row>
    <row r="157" spans="2:51" x14ac:dyDescent="0.2">
      <c r="V157" s="356" t="s">
        <v>32</v>
      </c>
      <c r="W157" s="25">
        <f t="shared" si="103"/>
        <v>1.1016346837242361</v>
      </c>
      <c r="X157" s="25">
        <f t="shared" si="97"/>
        <v>6.0412224591329071</v>
      </c>
      <c r="Y157" s="25">
        <f t="shared" si="104"/>
        <v>-4.939587775408671</v>
      </c>
      <c r="AB157" s="356" t="s">
        <v>32</v>
      </c>
      <c r="AC157" s="25">
        <f t="shared" si="98"/>
        <v>0.88945362134688688</v>
      </c>
      <c r="AD157" s="25">
        <f t="shared" si="99"/>
        <v>7.3697585768742053</v>
      </c>
      <c r="AE157" s="25">
        <f t="shared" si="105"/>
        <v>-6.480304955527318</v>
      </c>
      <c r="AH157" s="356" t="s">
        <v>32</v>
      </c>
      <c r="AI157" s="25">
        <f t="shared" si="100"/>
        <v>0.93240093240093236</v>
      </c>
      <c r="AJ157" s="25">
        <f t="shared" si="101"/>
        <v>7.5757575757575761</v>
      </c>
      <c r="AK157" s="25">
        <f t="shared" si="106"/>
        <v>-6.6433566433566433</v>
      </c>
      <c r="AP157" s="356" t="str">
        <f t="shared" si="102"/>
        <v xml:space="preserve">H Trasporto e magazzinaggio </v>
      </c>
      <c r="AQ157" s="25">
        <f t="shared" si="96"/>
        <v>1.1016346837242361</v>
      </c>
      <c r="AR157" s="25">
        <f t="shared" si="96"/>
        <v>6.0412224591329071</v>
      </c>
      <c r="AS157" s="25">
        <f t="shared" si="96"/>
        <v>-4.939587775408671</v>
      </c>
      <c r="AT157" s="25">
        <f t="shared" si="94"/>
        <v>0.88945362134688688</v>
      </c>
      <c r="AU157" s="25">
        <f t="shared" si="94"/>
        <v>7.3697585768742053</v>
      </c>
      <c r="AV157" s="25">
        <f t="shared" si="94"/>
        <v>-6.480304955527318</v>
      </c>
      <c r="AW157" s="25">
        <f t="shared" si="95"/>
        <v>0.93240093240093236</v>
      </c>
      <c r="AX157" s="25">
        <f t="shared" si="95"/>
        <v>7.5757575757575761</v>
      </c>
      <c r="AY157" s="261">
        <f t="shared" si="95"/>
        <v>-6.6433566433566433</v>
      </c>
    </row>
    <row r="158" spans="2:51" x14ac:dyDescent="0.2">
      <c r="V158" s="356" t="s">
        <v>33</v>
      </c>
      <c r="W158" s="25">
        <f t="shared" si="103"/>
        <v>2.1240441801189465</v>
      </c>
      <c r="X158" s="25">
        <f t="shared" si="97"/>
        <v>5.8283772302463888</v>
      </c>
      <c r="Y158" s="25">
        <f t="shared" si="104"/>
        <v>-3.7043330501274423</v>
      </c>
      <c r="AB158" s="356" t="s">
        <v>33</v>
      </c>
      <c r="AC158" s="25">
        <f t="shared" si="98"/>
        <v>2.042182792099096</v>
      </c>
      <c r="AD158" s="25">
        <f t="shared" si="99"/>
        <v>6.4948108470036816</v>
      </c>
      <c r="AE158" s="25">
        <f t="shared" si="105"/>
        <v>-4.4526280549045856</v>
      </c>
      <c r="AH158" s="356" t="s">
        <v>33</v>
      </c>
      <c r="AI158" s="25">
        <f t="shared" si="100"/>
        <v>1.9216555801921658</v>
      </c>
      <c r="AJ158" s="25">
        <f t="shared" si="101"/>
        <v>6.9475240206947522</v>
      </c>
      <c r="AK158" s="25">
        <f t="shared" si="106"/>
        <v>-5.0258684405025864</v>
      </c>
      <c r="AP158" s="356" t="str">
        <f t="shared" si="102"/>
        <v xml:space="preserve">I Attività dei servizi di alloggio e di ristorazione </v>
      </c>
      <c r="AQ158" s="25">
        <f t="shared" si="96"/>
        <v>2.1240441801189465</v>
      </c>
      <c r="AR158" s="25">
        <f t="shared" si="96"/>
        <v>5.8283772302463888</v>
      </c>
      <c r="AS158" s="25">
        <f t="shared" si="96"/>
        <v>-3.7043330501274423</v>
      </c>
      <c r="AT158" s="25">
        <f t="shared" si="94"/>
        <v>2.042182792099096</v>
      </c>
      <c r="AU158" s="25">
        <f t="shared" si="94"/>
        <v>6.4948108470036816</v>
      </c>
      <c r="AV158" s="25">
        <f t="shared" si="94"/>
        <v>-4.4526280549045856</v>
      </c>
      <c r="AW158" s="25">
        <f t="shared" si="95"/>
        <v>1.9216555801921658</v>
      </c>
      <c r="AX158" s="25">
        <f t="shared" si="95"/>
        <v>6.9475240206947522</v>
      </c>
      <c r="AY158" s="261">
        <f t="shared" si="95"/>
        <v>-5.0258684405025864</v>
      </c>
    </row>
    <row r="159" spans="2:51" x14ac:dyDescent="0.2">
      <c r="V159" s="356" t="s">
        <v>34</v>
      </c>
      <c r="W159" s="25">
        <f t="shared" si="103"/>
        <v>4.3621943159286181</v>
      </c>
      <c r="X159" s="25">
        <f t="shared" si="97"/>
        <v>5.3866490416391279</v>
      </c>
      <c r="Y159" s="25">
        <f t="shared" si="104"/>
        <v>-1.0244547257105099</v>
      </c>
      <c r="AB159" s="356" t="s">
        <v>34</v>
      </c>
      <c r="AC159" s="25">
        <f t="shared" si="98"/>
        <v>4.6174142480211078</v>
      </c>
      <c r="AD159" s="25">
        <f t="shared" si="99"/>
        <v>5.2770448548812663</v>
      </c>
      <c r="AE159" s="25">
        <f t="shared" si="105"/>
        <v>-0.65963060686015851</v>
      </c>
      <c r="AH159" s="356" t="s">
        <v>34</v>
      </c>
      <c r="AI159" s="25">
        <f t="shared" si="100"/>
        <v>4.4032444959443797</v>
      </c>
      <c r="AJ159" s="25">
        <f t="shared" si="101"/>
        <v>6.4889918887601388</v>
      </c>
      <c r="AK159" s="25">
        <f t="shared" si="106"/>
        <v>-2.085747392815759</v>
      </c>
      <c r="AP159" s="356" t="str">
        <f t="shared" si="102"/>
        <v>J Servizi di informazione e comunicazione</v>
      </c>
      <c r="AQ159" s="25">
        <f t="shared" si="96"/>
        <v>4.3621943159286181</v>
      </c>
      <c r="AR159" s="25">
        <f t="shared" si="96"/>
        <v>5.3866490416391279</v>
      </c>
      <c r="AS159" s="25">
        <f t="shared" si="96"/>
        <v>-1.0244547257105099</v>
      </c>
      <c r="AT159" s="25">
        <f t="shared" si="94"/>
        <v>4.6174142480211078</v>
      </c>
      <c r="AU159" s="25">
        <f t="shared" si="94"/>
        <v>5.2770448548812663</v>
      </c>
      <c r="AV159" s="25">
        <f t="shared" si="94"/>
        <v>-0.65963060686015851</v>
      </c>
      <c r="AW159" s="25">
        <f t="shared" si="95"/>
        <v>4.4032444959443797</v>
      </c>
      <c r="AX159" s="25">
        <f t="shared" si="95"/>
        <v>6.4889918887601388</v>
      </c>
      <c r="AY159" s="261">
        <f t="shared" si="95"/>
        <v>-2.085747392815759</v>
      </c>
    </row>
    <row r="160" spans="2:51" x14ac:dyDescent="0.2">
      <c r="V160" s="356" t="s">
        <v>35</v>
      </c>
      <c r="W160" s="25">
        <f t="shared" si="103"/>
        <v>5.8823529411764701</v>
      </c>
      <c r="X160" s="25">
        <f t="shared" si="97"/>
        <v>6.375711574952561</v>
      </c>
      <c r="Y160" s="25">
        <f t="shared" si="104"/>
        <v>-0.4933586337760909</v>
      </c>
      <c r="AB160" s="356" t="s">
        <v>35</v>
      </c>
      <c r="AC160" s="25">
        <f t="shared" si="98"/>
        <v>5.3475935828877006</v>
      </c>
      <c r="AD160" s="25">
        <f t="shared" si="99"/>
        <v>6.9518716577540109</v>
      </c>
      <c r="AE160" s="25">
        <f t="shared" si="105"/>
        <v>-1.6042780748663104</v>
      </c>
      <c r="AH160" s="356" t="s">
        <v>35</v>
      </c>
      <c r="AI160" s="25">
        <f t="shared" si="100"/>
        <v>6.5656565656565666</v>
      </c>
      <c r="AJ160" s="25">
        <f t="shared" si="101"/>
        <v>5.9343434343434343</v>
      </c>
      <c r="AK160" s="25">
        <f t="shared" si="106"/>
        <v>0.63131313131313238</v>
      </c>
      <c r="AP160" s="356" t="str">
        <f t="shared" si="102"/>
        <v>K Attività finanziarie e assicurative</v>
      </c>
      <c r="AQ160" s="25">
        <f t="shared" si="96"/>
        <v>5.8823529411764701</v>
      </c>
      <c r="AR160" s="25">
        <f t="shared" si="96"/>
        <v>6.375711574952561</v>
      </c>
      <c r="AS160" s="25">
        <f t="shared" si="96"/>
        <v>-0.4933586337760909</v>
      </c>
      <c r="AT160" s="25">
        <f t="shared" si="94"/>
        <v>5.3475935828877006</v>
      </c>
      <c r="AU160" s="25">
        <f t="shared" si="94"/>
        <v>6.9518716577540109</v>
      </c>
      <c r="AV160" s="25">
        <f t="shared" si="94"/>
        <v>-1.6042780748663104</v>
      </c>
      <c r="AW160" s="25">
        <f t="shared" si="95"/>
        <v>6.5656565656565666</v>
      </c>
      <c r="AX160" s="25">
        <f t="shared" si="95"/>
        <v>5.9343434343434343</v>
      </c>
      <c r="AY160" s="261">
        <f t="shared" si="95"/>
        <v>0.63131313131313238</v>
      </c>
    </row>
    <row r="161" spans="1:51" x14ac:dyDescent="0.2">
      <c r="V161" s="356" t="s">
        <v>36</v>
      </c>
      <c r="W161" s="25">
        <f t="shared" si="103"/>
        <v>2.6207605344295994</v>
      </c>
      <c r="X161" s="25">
        <f t="shared" si="97"/>
        <v>2.6464542651593015</v>
      </c>
      <c r="Y161" s="25">
        <f t="shared" si="104"/>
        <v>-2.5693730729702047E-2</v>
      </c>
      <c r="AB161" s="356" t="s">
        <v>36</v>
      </c>
      <c r="AC161" s="25">
        <f t="shared" si="98"/>
        <v>3.1105990783410138</v>
      </c>
      <c r="AD161" s="25">
        <f t="shared" si="99"/>
        <v>2.6497695852534564</v>
      </c>
      <c r="AE161" s="25">
        <f t="shared" si="105"/>
        <v>0.46082949308755738</v>
      </c>
      <c r="AH161" s="356" t="s">
        <v>36</v>
      </c>
      <c r="AI161" s="25">
        <f t="shared" si="100"/>
        <v>2.8813559322033897</v>
      </c>
      <c r="AJ161" s="25">
        <f t="shared" si="101"/>
        <v>2.7966101694915255</v>
      </c>
      <c r="AK161" s="25">
        <f t="shared" si="106"/>
        <v>8.4745762711864181E-2</v>
      </c>
      <c r="AP161" s="356" t="str">
        <f t="shared" si="102"/>
        <v>L Attività immobiliari</v>
      </c>
      <c r="AQ161" s="25">
        <f t="shared" si="96"/>
        <v>2.6207605344295994</v>
      </c>
      <c r="AR161" s="25">
        <f t="shared" si="96"/>
        <v>2.6464542651593015</v>
      </c>
      <c r="AS161" s="25">
        <f t="shared" si="96"/>
        <v>-2.5693730729702047E-2</v>
      </c>
      <c r="AT161" s="25">
        <f t="shared" si="94"/>
        <v>3.1105990783410138</v>
      </c>
      <c r="AU161" s="25">
        <f t="shared" si="94"/>
        <v>2.6497695852534564</v>
      </c>
      <c r="AV161" s="25">
        <f t="shared" si="94"/>
        <v>0.46082949308755738</v>
      </c>
      <c r="AW161" s="25">
        <f t="shared" si="95"/>
        <v>2.8813559322033897</v>
      </c>
      <c r="AX161" s="25">
        <f t="shared" si="95"/>
        <v>2.7966101694915255</v>
      </c>
      <c r="AY161" s="261">
        <f t="shared" si="95"/>
        <v>8.4745762711864181E-2</v>
      </c>
    </row>
    <row r="162" spans="1:51" x14ac:dyDescent="0.2">
      <c r="V162" s="356" t="s">
        <v>37</v>
      </c>
      <c r="W162" s="25">
        <f t="shared" si="103"/>
        <v>6.5503954573108896</v>
      </c>
      <c r="X162" s="25">
        <f t="shared" si="97"/>
        <v>4.9280064895558713</v>
      </c>
      <c r="Y162" s="25">
        <f t="shared" si="104"/>
        <v>1.6223889677550183</v>
      </c>
      <c r="AB162" s="356" t="s">
        <v>37</v>
      </c>
      <c r="AC162" s="25">
        <f t="shared" si="98"/>
        <v>6.8796068796068797</v>
      </c>
      <c r="AD162" s="25">
        <f t="shared" si="99"/>
        <v>4.9140049140049138</v>
      </c>
      <c r="AE162" s="25">
        <f t="shared" si="105"/>
        <v>1.9656019656019659</v>
      </c>
      <c r="AH162" s="356" t="s">
        <v>37</v>
      </c>
      <c r="AI162" s="25">
        <f t="shared" si="100"/>
        <v>6.1173533083645442</v>
      </c>
      <c r="AJ162" s="25">
        <f t="shared" si="101"/>
        <v>5.8052434456928843</v>
      </c>
      <c r="AK162" s="25">
        <f t="shared" si="106"/>
        <v>0.31210986267165985</v>
      </c>
      <c r="AP162" s="356" t="str">
        <f t="shared" si="102"/>
        <v>M Attività professionali, scientifiche e tecniche</v>
      </c>
      <c r="AQ162" s="25">
        <f t="shared" si="96"/>
        <v>6.5503954573108896</v>
      </c>
      <c r="AR162" s="25">
        <f t="shared" si="96"/>
        <v>4.9280064895558713</v>
      </c>
      <c r="AS162" s="25">
        <f t="shared" si="96"/>
        <v>1.6223889677550183</v>
      </c>
      <c r="AT162" s="25">
        <f t="shared" si="94"/>
        <v>6.8796068796068797</v>
      </c>
      <c r="AU162" s="25">
        <f t="shared" si="94"/>
        <v>4.9140049140049138</v>
      </c>
      <c r="AV162" s="25">
        <f t="shared" si="94"/>
        <v>1.9656019656019659</v>
      </c>
      <c r="AW162" s="25">
        <f t="shared" si="95"/>
        <v>6.1173533083645442</v>
      </c>
      <c r="AX162" s="25">
        <f t="shared" si="95"/>
        <v>5.8052434456928843</v>
      </c>
      <c r="AY162" s="261">
        <f t="shared" si="95"/>
        <v>0.31210986267165985</v>
      </c>
    </row>
    <row r="163" spans="1:51" x14ac:dyDescent="0.2">
      <c r="B163" s="355" t="s">
        <v>502</v>
      </c>
      <c r="V163" s="356" t="s">
        <v>38</v>
      </c>
      <c r="W163" s="25">
        <f t="shared" si="103"/>
        <v>5.3603335318642049</v>
      </c>
      <c r="X163" s="25">
        <f t="shared" si="97"/>
        <v>5.8169545364304156</v>
      </c>
      <c r="Y163" s="25">
        <f t="shared" si="104"/>
        <v>-0.45662100456621069</v>
      </c>
      <c r="AB163" s="356" t="s">
        <v>38</v>
      </c>
      <c r="AC163" s="25">
        <f t="shared" si="98"/>
        <v>4.0895061728395063</v>
      </c>
      <c r="AD163" s="25">
        <f t="shared" si="99"/>
        <v>6.7901234567901234</v>
      </c>
      <c r="AE163" s="25">
        <f t="shared" si="105"/>
        <v>-2.7006172839506171</v>
      </c>
      <c r="AH163" s="356" t="s">
        <v>38</v>
      </c>
      <c r="AI163" s="25">
        <f t="shared" si="100"/>
        <v>5.4129077029840396</v>
      </c>
      <c r="AJ163" s="25">
        <f t="shared" si="101"/>
        <v>6.9396252602359469</v>
      </c>
      <c r="AK163" s="25">
        <f t="shared" si="106"/>
        <v>-1.5267175572519074</v>
      </c>
      <c r="AP163" s="356" t="str">
        <f t="shared" si="102"/>
        <v>N Noleggio, agenzie di viaggio, servizi di supporto alle imp...</v>
      </c>
      <c r="AQ163" s="25">
        <f t="shared" si="96"/>
        <v>5.3603335318642049</v>
      </c>
      <c r="AR163" s="25">
        <f t="shared" si="96"/>
        <v>5.8169545364304156</v>
      </c>
      <c r="AS163" s="25">
        <f t="shared" si="96"/>
        <v>-0.45662100456621069</v>
      </c>
      <c r="AT163" s="25">
        <f t="shared" si="94"/>
        <v>4.0895061728395063</v>
      </c>
      <c r="AU163" s="25">
        <f t="shared" si="94"/>
        <v>6.7901234567901234</v>
      </c>
      <c r="AV163" s="25">
        <f t="shared" si="94"/>
        <v>-2.7006172839506171</v>
      </c>
      <c r="AW163" s="25">
        <f t="shared" si="95"/>
        <v>5.4129077029840396</v>
      </c>
      <c r="AX163" s="25">
        <f t="shared" si="95"/>
        <v>6.9396252602359469</v>
      </c>
      <c r="AY163" s="261">
        <f t="shared" si="95"/>
        <v>-1.5267175572519074</v>
      </c>
    </row>
    <row r="164" spans="1:51" x14ac:dyDescent="0.2">
      <c r="V164" s="356" t="s">
        <v>39</v>
      </c>
      <c r="W164" s="25">
        <f t="shared" si="103"/>
        <v>0</v>
      </c>
      <c r="X164" s="25">
        <f t="shared" si="97"/>
        <v>0</v>
      </c>
      <c r="Y164" s="25">
        <f t="shared" si="104"/>
        <v>0</v>
      </c>
      <c r="AB164" s="356" t="s">
        <v>39</v>
      </c>
      <c r="AC164" s="25" t="e">
        <f>+AD137/AC137*100</f>
        <v>#DIV/0!</v>
      </c>
      <c r="AD164" s="25" t="e">
        <f t="shared" si="99"/>
        <v>#DIV/0!</v>
      </c>
      <c r="AE164" s="25" t="e">
        <f t="shared" si="105"/>
        <v>#DIV/0!</v>
      </c>
      <c r="AH164" s="356" t="s">
        <v>39</v>
      </c>
      <c r="AI164" s="25">
        <f>+AJ137/AI137*100</f>
        <v>0</v>
      </c>
      <c r="AJ164" s="25">
        <f t="shared" si="101"/>
        <v>0</v>
      </c>
      <c r="AK164" s="25">
        <f t="shared" si="106"/>
        <v>0</v>
      </c>
      <c r="AP164" s="356" t="str">
        <f t="shared" si="102"/>
        <v>O Amministrazione pubblica e difesa; assicurazione sociale...</v>
      </c>
      <c r="AQ164" s="25">
        <f t="shared" si="96"/>
        <v>0</v>
      </c>
      <c r="AR164" s="25">
        <f t="shared" si="96"/>
        <v>0</v>
      </c>
      <c r="AS164" s="25">
        <f t="shared" si="96"/>
        <v>0</v>
      </c>
      <c r="AT164" s="25">
        <v>0</v>
      </c>
      <c r="AU164" s="25">
        <v>0</v>
      </c>
      <c r="AV164" s="25">
        <v>0</v>
      </c>
      <c r="AW164" s="25">
        <f t="shared" si="95"/>
        <v>0</v>
      </c>
      <c r="AX164" s="25">
        <f t="shared" si="95"/>
        <v>0</v>
      </c>
      <c r="AY164" s="261">
        <f t="shared" si="95"/>
        <v>0</v>
      </c>
    </row>
    <row r="165" spans="1:51" x14ac:dyDescent="0.2">
      <c r="V165" s="356" t="s">
        <v>41</v>
      </c>
      <c r="W165" s="25">
        <f t="shared" si="103"/>
        <v>4.9531459170013381</v>
      </c>
      <c r="X165" s="25">
        <f t="shared" si="97"/>
        <v>4.1499330655957163</v>
      </c>
      <c r="Y165" s="25">
        <f t="shared" si="104"/>
        <v>0.80321285140562182</v>
      </c>
      <c r="AB165" s="356" t="s">
        <v>41</v>
      </c>
      <c r="AC165" s="25">
        <f t="shared" si="98"/>
        <v>2.912621359223301</v>
      </c>
      <c r="AD165" s="25">
        <f t="shared" si="99"/>
        <v>4.3689320388349513</v>
      </c>
      <c r="AE165" s="25">
        <f t="shared" si="105"/>
        <v>-1.4563106796116503</v>
      </c>
      <c r="AH165" s="356" t="s">
        <v>41</v>
      </c>
      <c r="AI165" s="25">
        <f t="shared" si="100"/>
        <v>3.8910505836575875</v>
      </c>
      <c r="AJ165" s="25">
        <f t="shared" si="101"/>
        <v>3.8910505836575875</v>
      </c>
      <c r="AK165" s="25">
        <f t="shared" si="106"/>
        <v>0</v>
      </c>
      <c r="AP165" s="356" t="str">
        <f t="shared" si="102"/>
        <v>P Istruzione</v>
      </c>
      <c r="AQ165" s="25">
        <f t="shared" si="96"/>
        <v>4.9531459170013381</v>
      </c>
      <c r="AR165" s="25">
        <f t="shared" si="96"/>
        <v>4.1499330655957163</v>
      </c>
      <c r="AS165" s="25">
        <f t="shared" si="96"/>
        <v>0.80321285140562182</v>
      </c>
      <c r="AT165" s="25">
        <f t="shared" ref="AT165:AV168" si="107">+AC165</f>
        <v>2.912621359223301</v>
      </c>
      <c r="AU165" s="25">
        <f t="shared" si="107"/>
        <v>4.3689320388349513</v>
      </c>
      <c r="AV165" s="25">
        <f t="shared" si="107"/>
        <v>-1.4563106796116503</v>
      </c>
      <c r="AW165" s="25">
        <f t="shared" si="95"/>
        <v>3.8910505836575875</v>
      </c>
      <c r="AX165" s="25">
        <f t="shared" si="95"/>
        <v>3.8910505836575875</v>
      </c>
      <c r="AY165" s="261">
        <f t="shared" si="95"/>
        <v>0</v>
      </c>
    </row>
    <row r="166" spans="1:51" x14ac:dyDescent="0.2">
      <c r="V166" s="356" t="s">
        <v>42</v>
      </c>
      <c r="W166" s="25">
        <f t="shared" si="103"/>
        <v>1.5444015444015444</v>
      </c>
      <c r="X166" s="25">
        <f t="shared" si="97"/>
        <v>4.9227799227799229</v>
      </c>
      <c r="Y166" s="25">
        <f t="shared" si="104"/>
        <v>-3.3783783783783785</v>
      </c>
      <c r="AB166" s="356" t="s">
        <v>42</v>
      </c>
      <c r="AC166" s="25">
        <f t="shared" si="98"/>
        <v>1.2345679012345678</v>
      </c>
      <c r="AD166" s="25">
        <f t="shared" si="99"/>
        <v>5.5555555555555554</v>
      </c>
      <c r="AE166" s="25">
        <f t="shared" si="105"/>
        <v>-4.3209876543209873</v>
      </c>
      <c r="AH166" s="356" t="s">
        <v>42</v>
      </c>
      <c r="AI166" s="25">
        <f t="shared" si="100"/>
        <v>1.953125</v>
      </c>
      <c r="AJ166" s="25">
        <f t="shared" si="101"/>
        <v>7.03125</v>
      </c>
      <c r="AK166" s="25">
        <f t="shared" si="106"/>
        <v>-5.078125</v>
      </c>
      <c r="AP166" s="356" t="str">
        <f t="shared" si="102"/>
        <v xml:space="preserve">Q Sanità e assistenza sociale  </v>
      </c>
      <c r="AQ166" s="25">
        <f t="shared" si="96"/>
        <v>1.5444015444015444</v>
      </c>
      <c r="AR166" s="25">
        <f t="shared" si="96"/>
        <v>4.9227799227799229</v>
      </c>
      <c r="AS166" s="25">
        <f t="shared" si="96"/>
        <v>-3.3783783783783785</v>
      </c>
      <c r="AT166" s="25">
        <f t="shared" si="107"/>
        <v>1.2345679012345678</v>
      </c>
      <c r="AU166" s="25">
        <f t="shared" si="107"/>
        <v>5.5555555555555554</v>
      </c>
      <c r="AV166" s="25">
        <f t="shared" si="107"/>
        <v>-4.3209876543209873</v>
      </c>
      <c r="AW166" s="25">
        <f t="shared" si="95"/>
        <v>1.953125</v>
      </c>
      <c r="AX166" s="25">
        <f t="shared" si="95"/>
        <v>7.03125</v>
      </c>
      <c r="AY166" s="261">
        <f t="shared" si="95"/>
        <v>-5.078125</v>
      </c>
    </row>
    <row r="167" spans="1:51" x14ac:dyDescent="0.2">
      <c r="A167" s="355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356" t="s">
        <v>43</v>
      </c>
      <c r="W167" s="25">
        <f t="shared" si="103"/>
        <v>3.0205396697543292</v>
      </c>
      <c r="X167" s="25">
        <f t="shared" si="97"/>
        <v>3.7857430527587597</v>
      </c>
      <c r="Y167" s="25">
        <f t="shared" si="104"/>
        <v>-0.76520338300443047</v>
      </c>
      <c r="AB167" s="356" t="s">
        <v>43</v>
      </c>
      <c r="AC167" s="25">
        <f t="shared" si="98"/>
        <v>2.5396825396825395</v>
      </c>
      <c r="AD167" s="25">
        <f t="shared" si="99"/>
        <v>4.7619047619047619</v>
      </c>
      <c r="AE167" s="25">
        <f t="shared" si="105"/>
        <v>-2.2222222222222223</v>
      </c>
      <c r="AH167" s="356" t="s">
        <v>43</v>
      </c>
      <c r="AI167" s="25">
        <f t="shared" si="100"/>
        <v>4.1116005873715125</v>
      </c>
      <c r="AJ167" s="25">
        <f t="shared" si="101"/>
        <v>4.4052863436123353</v>
      </c>
      <c r="AK167" s="25">
        <f t="shared" si="106"/>
        <v>-0.29368575624082283</v>
      </c>
      <c r="AP167" s="356" t="str">
        <f t="shared" si="102"/>
        <v>R Attività artistiche, sportive, di intrattenimento e diver...</v>
      </c>
      <c r="AQ167" s="25">
        <f t="shared" si="96"/>
        <v>3.0205396697543292</v>
      </c>
      <c r="AR167" s="25">
        <f t="shared" si="96"/>
        <v>3.7857430527587597</v>
      </c>
      <c r="AS167" s="25">
        <f t="shared" si="96"/>
        <v>-0.76520338300443047</v>
      </c>
      <c r="AT167" s="25">
        <f t="shared" si="107"/>
        <v>2.5396825396825395</v>
      </c>
      <c r="AU167" s="25">
        <f t="shared" si="107"/>
        <v>4.7619047619047619</v>
      </c>
      <c r="AV167" s="25">
        <f t="shared" si="107"/>
        <v>-2.2222222222222223</v>
      </c>
      <c r="AW167" s="25">
        <f t="shared" si="95"/>
        <v>4.1116005873715125</v>
      </c>
      <c r="AX167" s="25">
        <f t="shared" si="95"/>
        <v>4.4052863436123353</v>
      </c>
      <c r="AY167" s="261">
        <f t="shared" si="95"/>
        <v>-0.29368575624082283</v>
      </c>
    </row>
    <row r="168" spans="1:51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356" t="s">
        <v>44</v>
      </c>
      <c r="W168" s="25">
        <f t="shared" si="103"/>
        <v>3.0096367679762785</v>
      </c>
      <c r="X168" s="25">
        <f t="shared" si="97"/>
        <v>5.5151964418087474</v>
      </c>
      <c r="Y168" s="25">
        <f t="shared" si="104"/>
        <v>-2.5055596738324688</v>
      </c>
      <c r="AB168" s="356" t="s">
        <v>44</v>
      </c>
      <c r="AC168" s="25">
        <f t="shared" si="98"/>
        <v>2.6558265582655829</v>
      </c>
      <c r="AD168" s="25">
        <f t="shared" si="99"/>
        <v>6.1246612466124661</v>
      </c>
      <c r="AE168" s="25">
        <f t="shared" si="105"/>
        <v>-3.4688346883468832</v>
      </c>
      <c r="AH168" s="356" t="s">
        <v>44</v>
      </c>
      <c r="AI168" s="25">
        <f t="shared" si="100"/>
        <v>3.2293377120963327</v>
      </c>
      <c r="AJ168" s="25">
        <f t="shared" si="101"/>
        <v>6.7323481116584567</v>
      </c>
      <c r="AK168" s="25">
        <f t="shared" si="106"/>
        <v>-3.503010399562124</v>
      </c>
      <c r="AP168" s="356" t="str">
        <f t="shared" si="102"/>
        <v>S Altre attività di servizi</v>
      </c>
      <c r="AQ168" s="25">
        <f t="shared" si="96"/>
        <v>3.0096367679762785</v>
      </c>
      <c r="AR168" s="25">
        <f t="shared" si="96"/>
        <v>5.5151964418087474</v>
      </c>
      <c r="AS168" s="25">
        <f t="shared" si="96"/>
        <v>-2.5055596738324688</v>
      </c>
      <c r="AT168" s="25">
        <f t="shared" si="107"/>
        <v>2.6558265582655829</v>
      </c>
      <c r="AU168" s="25">
        <f t="shared" si="107"/>
        <v>6.1246612466124661</v>
      </c>
      <c r="AV168" s="25">
        <f t="shared" si="107"/>
        <v>-3.4688346883468832</v>
      </c>
      <c r="AW168" s="25">
        <f t="shared" si="95"/>
        <v>3.2293377120963327</v>
      </c>
      <c r="AX168" s="25">
        <f t="shared" si="95"/>
        <v>6.7323481116584567</v>
      </c>
      <c r="AY168" s="261">
        <f t="shared" si="95"/>
        <v>-3.503010399562124</v>
      </c>
    </row>
    <row r="169" spans="1:51" x14ac:dyDescent="0.2">
      <c r="A169" s="350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356" t="s">
        <v>45</v>
      </c>
      <c r="W169" s="25">
        <f t="shared" si="103"/>
        <v>0</v>
      </c>
      <c r="X169" s="25">
        <f t="shared" si="97"/>
        <v>0</v>
      </c>
      <c r="Y169" s="25">
        <f t="shared" si="104"/>
        <v>0</v>
      </c>
      <c r="AB169" s="356" t="s">
        <v>45</v>
      </c>
      <c r="AC169" s="25" t="e">
        <f t="shared" si="98"/>
        <v>#DIV/0!</v>
      </c>
      <c r="AD169" s="25" t="e">
        <f t="shared" si="99"/>
        <v>#DIV/0!</v>
      </c>
      <c r="AE169" s="25" t="e">
        <f t="shared" si="105"/>
        <v>#DIV/0!</v>
      </c>
      <c r="AH169" s="356" t="s">
        <v>45</v>
      </c>
      <c r="AI169" s="25">
        <f t="shared" si="100"/>
        <v>0</v>
      </c>
      <c r="AJ169" s="25">
        <f t="shared" si="101"/>
        <v>0</v>
      </c>
      <c r="AK169" s="25">
        <f t="shared" si="106"/>
        <v>0</v>
      </c>
      <c r="AP169" s="356" t="str">
        <f t="shared" si="102"/>
        <v>T Attività di famiglie e convivenze come datori di lavoro p...</v>
      </c>
      <c r="AQ169" s="25">
        <f t="shared" si="96"/>
        <v>0</v>
      </c>
      <c r="AR169" s="25">
        <f t="shared" si="96"/>
        <v>0</v>
      </c>
      <c r="AS169" s="25">
        <f t="shared" si="96"/>
        <v>0</v>
      </c>
      <c r="AT169" s="25">
        <v>0</v>
      </c>
      <c r="AU169" s="25">
        <v>0</v>
      </c>
      <c r="AV169" s="25">
        <v>0</v>
      </c>
      <c r="AW169" s="25">
        <f t="shared" si="95"/>
        <v>0</v>
      </c>
      <c r="AX169" s="25">
        <f t="shared" si="95"/>
        <v>0</v>
      </c>
      <c r="AY169" s="261">
        <f t="shared" si="95"/>
        <v>0</v>
      </c>
    </row>
    <row r="170" spans="1:51" x14ac:dyDescent="0.2">
      <c r="A170" s="356" t="s">
        <v>25</v>
      </c>
      <c r="B170" s="25">
        <f>+B19-B72</f>
        <v>-289</v>
      </c>
      <c r="C170" s="25">
        <f t="shared" ref="B170:S184" si="108">+C19-C72</f>
        <v>-58</v>
      </c>
      <c r="D170" s="25">
        <f t="shared" si="108"/>
        <v>128</v>
      </c>
      <c r="E170" s="25">
        <f t="shared" si="108"/>
        <v>-7</v>
      </c>
      <c r="F170" s="25">
        <f t="shared" si="108"/>
        <v>-6</v>
      </c>
      <c r="G170" s="25">
        <f t="shared" si="108"/>
        <v>17</v>
      </c>
      <c r="H170" s="25">
        <f t="shared" si="108"/>
        <v>-110</v>
      </c>
      <c r="I170" s="25">
        <f t="shared" si="108"/>
        <v>-50</v>
      </c>
      <c r="J170" s="25">
        <f t="shared" si="108"/>
        <v>95</v>
      </c>
      <c r="K170" s="25">
        <f t="shared" si="108"/>
        <v>-18</v>
      </c>
      <c r="L170" s="25">
        <f t="shared" si="108"/>
        <v>24</v>
      </c>
      <c r="M170" s="25">
        <f t="shared" si="108"/>
        <v>39</v>
      </c>
      <c r="N170" s="25">
        <f t="shared" si="108"/>
        <v>-424</v>
      </c>
      <c r="O170" s="25">
        <f t="shared" si="108"/>
        <v>-90</v>
      </c>
      <c r="P170" s="25">
        <f t="shared" si="108"/>
        <v>279</v>
      </c>
      <c r="Q170" s="25">
        <f>+Q19-Q72</f>
        <v>-399</v>
      </c>
      <c r="R170" s="25">
        <f t="shared" si="108"/>
        <v>-108</v>
      </c>
      <c r="S170" s="25">
        <f t="shared" si="108"/>
        <v>223</v>
      </c>
      <c r="V170" s="356" t="s">
        <v>46</v>
      </c>
      <c r="W170" s="25">
        <f t="shared" si="103"/>
        <v>24.177253175952789</v>
      </c>
      <c r="X170" s="25">
        <f t="shared" si="97"/>
        <v>3.3510053015904768</v>
      </c>
      <c r="Y170" s="25">
        <f t="shared" si="104"/>
        <v>20.826247874362313</v>
      </c>
      <c r="AB170" s="356" t="s">
        <v>46</v>
      </c>
      <c r="AC170" s="25">
        <f t="shared" si="98"/>
        <v>25.729244577412118</v>
      </c>
      <c r="AD170" s="25">
        <f t="shared" si="99"/>
        <v>3.2161555721765147</v>
      </c>
      <c r="AE170" s="25">
        <f t="shared" si="105"/>
        <v>22.513089005235603</v>
      </c>
      <c r="AH170" s="356" t="s">
        <v>46</v>
      </c>
      <c r="AI170" s="25">
        <f t="shared" si="100"/>
        <v>23.358938547486034</v>
      </c>
      <c r="AJ170" s="25">
        <f t="shared" si="101"/>
        <v>3.8407821229050279</v>
      </c>
      <c r="AK170" s="25">
        <f t="shared" si="106"/>
        <v>19.518156424581004</v>
      </c>
      <c r="AP170" s="356" t="str">
        <f t="shared" si="102"/>
        <v>X Imprese non classificate</v>
      </c>
      <c r="AQ170" s="25">
        <f t="shared" si="96"/>
        <v>24.177253175952789</v>
      </c>
      <c r="AR170" s="25">
        <f t="shared" si="96"/>
        <v>3.3510053015904768</v>
      </c>
      <c r="AS170" s="25">
        <f t="shared" si="96"/>
        <v>20.826247874362313</v>
      </c>
      <c r="AT170" s="25">
        <f t="shared" ref="AT170:AV171" si="109">+AC170</f>
        <v>25.729244577412118</v>
      </c>
      <c r="AU170" s="25">
        <f t="shared" si="109"/>
        <v>3.2161555721765147</v>
      </c>
      <c r="AV170" s="25">
        <f t="shared" si="109"/>
        <v>22.513089005235603</v>
      </c>
      <c r="AW170" s="25">
        <f t="shared" si="95"/>
        <v>23.358938547486034</v>
      </c>
      <c r="AX170" s="25">
        <f t="shared" si="95"/>
        <v>3.8407821229050279</v>
      </c>
      <c r="AY170" s="261">
        <f t="shared" si="95"/>
        <v>19.518156424581004</v>
      </c>
    </row>
    <row r="171" spans="1:51" x14ac:dyDescent="0.2">
      <c r="A171" s="356" t="s">
        <v>26</v>
      </c>
      <c r="B171" s="25">
        <f t="shared" si="108"/>
        <v>-1</v>
      </c>
      <c r="C171" s="25">
        <f t="shared" si="108"/>
        <v>0</v>
      </c>
      <c r="D171" s="25">
        <f t="shared" si="108"/>
        <v>-1</v>
      </c>
      <c r="E171" s="25">
        <f t="shared" si="108"/>
        <v>1</v>
      </c>
      <c r="F171" s="25">
        <f t="shared" si="108"/>
        <v>0</v>
      </c>
      <c r="G171" s="25">
        <f t="shared" si="108"/>
        <v>-2</v>
      </c>
      <c r="H171" s="25">
        <f t="shared" si="108"/>
        <v>-2</v>
      </c>
      <c r="I171" s="25">
        <f t="shared" si="108"/>
        <v>0</v>
      </c>
      <c r="J171" s="25">
        <f t="shared" si="108"/>
        <v>2</v>
      </c>
      <c r="K171" s="25">
        <f t="shared" si="108"/>
        <v>-1</v>
      </c>
      <c r="L171" s="25">
        <f t="shared" si="108"/>
        <v>0</v>
      </c>
      <c r="M171" s="25">
        <f t="shared" si="108"/>
        <v>0</v>
      </c>
      <c r="N171" s="25">
        <f t="shared" si="108"/>
        <v>-3</v>
      </c>
      <c r="O171" s="25">
        <f t="shared" si="108"/>
        <v>0</v>
      </c>
      <c r="P171" s="25">
        <f t="shared" si="108"/>
        <v>-1</v>
      </c>
      <c r="Q171" s="25">
        <f t="shared" si="108"/>
        <v>-3</v>
      </c>
      <c r="R171" s="25">
        <f t="shared" si="108"/>
        <v>0</v>
      </c>
      <c r="S171" s="25">
        <f t="shared" si="108"/>
        <v>1</v>
      </c>
      <c r="V171" s="295" t="s">
        <v>20</v>
      </c>
      <c r="W171" s="25">
        <f t="shared" si="103"/>
        <v>4.5797515427524322</v>
      </c>
      <c r="X171" s="25">
        <f t="shared" si="97"/>
        <v>5.3868333827373407</v>
      </c>
      <c r="Y171" s="25">
        <f t="shared" si="104"/>
        <v>-0.80708183998490846</v>
      </c>
      <c r="AB171" s="295" t="s">
        <v>20</v>
      </c>
      <c r="AC171" s="25">
        <f t="shared" si="98"/>
        <v>4.1687322547208074</v>
      </c>
      <c r="AD171" s="25">
        <f t="shared" si="99"/>
        <v>5.9939609716526201</v>
      </c>
      <c r="AE171" s="25">
        <f t="shared" si="105"/>
        <v>-1.8252287169318127</v>
      </c>
      <c r="AH171" s="295" t="s">
        <v>20</v>
      </c>
      <c r="AI171" s="25">
        <f t="shared" si="100"/>
        <v>4.9275205538727818</v>
      </c>
      <c r="AJ171" s="25">
        <f t="shared" si="101"/>
        <v>6.877434011250541</v>
      </c>
      <c r="AK171" s="25">
        <f t="shared" si="106"/>
        <v>-1.9499134573777592</v>
      </c>
      <c r="AP171" s="295" t="str">
        <f t="shared" si="102"/>
        <v>Grand Total</v>
      </c>
      <c r="AQ171" s="25">
        <f t="shared" si="96"/>
        <v>4.5797515427524322</v>
      </c>
      <c r="AR171" s="25">
        <f t="shared" si="96"/>
        <v>5.3868333827373407</v>
      </c>
      <c r="AS171" s="25">
        <f t="shared" si="96"/>
        <v>-0.80708183998490846</v>
      </c>
      <c r="AT171" s="25">
        <f t="shared" si="109"/>
        <v>4.1687322547208074</v>
      </c>
      <c r="AU171" s="25">
        <f t="shared" si="109"/>
        <v>5.9939609716526201</v>
      </c>
      <c r="AV171" s="25">
        <f t="shared" si="109"/>
        <v>-1.8252287169318127</v>
      </c>
      <c r="AW171" s="25">
        <f t="shared" si="95"/>
        <v>4.9275205538727818</v>
      </c>
      <c r="AX171" s="25">
        <f t="shared" si="95"/>
        <v>6.877434011250541</v>
      </c>
      <c r="AY171" s="261">
        <f t="shared" si="95"/>
        <v>-1.9499134573777592</v>
      </c>
    </row>
    <row r="172" spans="1:51" x14ac:dyDescent="0.2">
      <c r="A172" s="356" t="s">
        <v>27</v>
      </c>
      <c r="B172" s="25">
        <f t="shared" si="108"/>
        <v>-81</v>
      </c>
      <c r="C172" s="25">
        <f t="shared" si="108"/>
        <v>11</v>
      </c>
      <c r="D172" s="25">
        <f t="shared" si="108"/>
        <v>73</v>
      </c>
      <c r="E172" s="25">
        <f t="shared" si="108"/>
        <v>-7</v>
      </c>
      <c r="F172" s="25">
        <f t="shared" si="108"/>
        <v>-1</v>
      </c>
      <c r="G172" s="25">
        <f t="shared" si="108"/>
        <v>9</v>
      </c>
      <c r="H172" s="25">
        <f t="shared" si="108"/>
        <v>-90</v>
      </c>
      <c r="I172" s="25">
        <f t="shared" si="108"/>
        <v>4</v>
      </c>
      <c r="J172" s="25">
        <f t="shared" si="108"/>
        <v>62</v>
      </c>
      <c r="K172" s="25">
        <f t="shared" si="108"/>
        <v>-24</v>
      </c>
      <c r="L172" s="25">
        <f t="shared" si="108"/>
        <v>-9</v>
      </c>
      <c r="M172" s="25">
        <f t="shared" si="108"/>
        <v>18</v>
      </c>
      <c r="N172" s="25">
        <f t="shared" si="108"/>
        <v>-202</v>
      </c>
      <c r="O172" s="25">
        <f t="shared" si="108"/>
        <v>5</v>
      </c>
      <c r="P172" s="25">
        <f t="shared" si="108"/>
        <v>162</v>
      </c>
      <c r="Q172" s="25">
        <f t="shared" si="108"/>
        <v>-171</v>
      </c>
      <c r="R172" s="25">
        <f t="shared" si="108"/>
        <v>15</v>
      </c>
      <c r="S172" s="25">
        <f t="shared" si="108"/>
        <v>135</v>
      </c>
    </row>
    <row r="173" spans="1:51" x14ac:dyDescent="0.2">
      <c r="A173" s="356" t="s">
        <v>28</v>
      </c>
      <c r="B173" s="25">
        <f t="shared" si="108"/>
        <v>1</v>
      </c>
      <c r="C173" s="25">
        <f t="shared" si="108"/>
        <v>-1</v>
      </c>
      <c r="D173" s="25">
        <f t="shared" si="108"/>
        <v>2</v>
      </c>
      <c r="E173" s="25">
        <f t="shared" si="108"/>
        <v>4</v>
      </c>
      <c r="F173" s="25">
        <f t="shared" si="108"/>
        <v>1</v>
      </c>
      <c r="G173" s="25">
        <f t="shared" si="108"/>
        <v>0</v>
      </c>
      <c r="H173" s="25">
        <f t="shared" si="108"/>
        <v>3</v>
      </c>
      <c r="I173" s="25">
        <f t="shared" si="108"/>
        <v>-1</v>
      </c>
      <c r="J173" s="25">
        <f t="shared" si="108"/>
        <v>0</v>
      </c>
      <c r="K173" s="25">
        <f t="shared" si="108"/>
        <v>-5</v>
      </c>
      <c r="L173" s="25">
        <f t="shared" si="108"/>
        <v>0</v>
      </c>
      <c r="M173" s="25">
        <f t="shared" si="108"/>
        <v>1</v>
      </c>
      <c r="N173" s="25">
        <f t="shared" si="108"/>
        <v>3</v>
      </c>
      <c r="O173" s="25">
        <f t="shared" si="108"/>
        <v>-1</v>
      </c>
      <c r="P173" s="25">
        <f t="shared" si="108"/>
        <v>3</v>
      </c>
      <c r="Q173" s="25">
        <f t="shared" si="108"/>
        <v>4</v>
      </c>
      <c r="R173" s="25">
        <f t="shared" si="108"/>
        <v>-2</v>
      </c>
      <c r="S173" s="25">
        <f t="shared" si="108"/>
        <v>2</v>
      </c>
    </row>
    <row r="174" spans="1:51" x14ac:dyDescent="0.2">
      <c r="A174" s="356" t="s">
        <v>29</v>
      </c>
      <c r="B174" s="25">
        <f t="shared" si="108"/>
        <v>-1</v>
      </c>
      <c r="C174" s="25">
        <f t="shared" si="108"/>
        <v>0</v>
      </c>
      <c r="D174" s="25">
        <f t="shared" si="108"/>
        <v>0</v>
      </c>
      <c r="E174" s="25">
        <f t="shared" si="108"/>
        <v>4</v>
      </c>
      <c r="F174" s="25">
        <f t="shared" si="108"/>
        <v>-1</v>
      </c>
      <c r="G174" s="25">
        <f t="shared" si="108"/>
        <v>-2</v>
      </c>
      <c r="H174" s="25">
        <f t="shared" si="108"/>
        <v>-2</v>
      </c>
      <c r="I174" s="25">
        <f t="shared" si="108"/>
        <v>1</v>
      </c>
      <c r="J174" s="25">
        <f t="shared" si="108"/>
        <v>2</v>
      </c>
      <c r="K174" s="25">
        <f t="shared" si="108"/>
        <v>-2</v>
      </c>
      <c r="L174" s="25">
        <f t="shared" si="108"/>
        <v>0</v>
      </c>
      <c r="M174" s="25">
        <f t="shared" si="108"/>
        <v>1</v>
      </c>
      <c r="N174" s="25">
        <f t="shared" si="108"/>
        <v>-1</v>
      </c>
      <c r="O174" s="25">
        <f t="shared" si="108"/>
        <v>0</v>
      </c>
      <c r="P174" s="25">
        <f t="shared" si="108"/>
        <v>1</v>
      </c>
      <c r="Q174" s="25">
        <f t="shared" si="108"/>
        <v>-3</v>
      </c>
      <c r="R174" s="25">
        <f t="shared" si="108"/>
        <v>1</v>
      </c>
      <c r="S174" s="25">
        <f t="shared" si="108"/>
        <v>2</v>
      </c>
    </row>
    <row r="175" spans="1:51" x14ac:dyDescent="0.2">
      <c r="A175" s="356" t="s">
        <v>30</v>
      </c>
      <c r="B175" s="25">
        <f t="shared" si="108"/>
        <v>-139</v>
      </c>
      <c r="C175" s="25">
        <f t="shared" si="108"/>
        <v>-36</v>
      </c>
      <c r="D175" s="25">
        <f t="shared" si="108"/>
        <v>207</v>
      </c>
      <c r="E175" s="25">
        <f t="shared" si="108"/>
        <v>89</v>
      </c>
      <c r="F175" s="25">
        <f t="shared" si="108"/>
        <v>46</v>
      </c>
      <c r="G175" s="25">
        <f t="shared" si="108"/>
        <v>25</v>
      </c>
      <c r="H175" s="25">
        <f t="shared" si="108"/>
        <v>-48</v>
      </c>
      <c r="I175" s="25">
        <f t="shared" si="108"/>
        <v>-5</v>
      </c>
      <c r="J175" s="25">
        <f t="shared" si="108"/>
        <v>56</v>
      </c>
      <c r="K175" s="25">
        <f t="shared" si="108"/>
        <v>81</v>
      </c>
      <c r="L175" s="25">
        <f t="shared" si="108"/>
        <v>5</v>
      </c>
      <c r="M175" s="25">
        <f t="shared" si="108"/>
        <v>-5</v>
      </c>
      <c r="N175" s="25">
        <f t="shared" si="108"/>
        <v>-17</v>
      </c>
      <c r="O175" s="25">
        <f t="shared" si="108"/>
        <v>10</v>
      </c>
      <c r="P175" s="25">
        <f t="shared" si="108"/>
        <v>283</v>
      </c>
      <c r="Q175" s="25">
        <f t="shared" si="108"/>
        <v>-187</v>
      </c>
      <c r="R175" s="25">
        <f t="shared" si="108"/>
        <v>-41</v>
      </c>
      <c r="S175" s="25">
        <f t="shared" si="108"/>
        <v>263</v>
      </c>
    </row>
    <row r="176" spans="1:51" x14ac:dyDescent="0.2">
      <c r="A176" s="356" t="s">
        <v>31</v>
      </c>
      <c r="B176" s="25">
        <f t="shared" si="108"/>
        <v>-324</v>
      </c>
      <c r="C176" s="25">
        <f t="shared" si="108"/>
        <v>-62</v>
      </c>
      <c r="D176" s="25">
        <f t="shared" si="108"/>
        <v>286</v>
      </c>
      <c r="E176" s="25">
        <f t="shared" si="108"/>
        <v>-72</v>
      </c>
      <c r="F176" s="25">
        <f t="shared" si="108"/>
        <v>-27</v>
      </c>
      <c r="G176" s="25">
        <f t="shared" si="108"/>
        <v>57</v>
      </c>
      <c r="H176" s="25">
        <f t="shared" si="108"/>
        <v>-480</v>
      </c>
      <c r="I176" s="25">
        <f t="shared" si="108"/>
        <v>-16</v>
      </c>
      <c r="J176" s="25">
        <f t="shared" si="108"/>
        <v>430</v>
      </c>
      <c r="K176" s="25">
        <f t="shared" si="108"/>
        <v>-56</v>
      </c>
      <c r="L176" s="25">
        <f t="shared" si="108"/>
        <v>2</v>
      </c>
      <c r="M176" s="25">
        <f t="shared" si="108"/>
        <v>46</v>
      </c>
      <c r="N176" s="25">
        <f t="shared" si="108"/>
        <v>-932</v>
      </c>
      <c r="O176" s="25">
        <f t="shared" si="108"/>
        <v>-103</v>
      </c>
      <c r="P176" s="25">
        <f t="shared" si="108"/>
        <v>819</v>
      </c>
      <c r="Q176" s="25">
        <f t="shared" si="108"/>
        <v>-804</v>
      </c>
      <c r="R176" s="25">
        <f t="shared" si="108"/>
        <v>-78</v>
      </c>
      <c r="S176" s="25">
        <f t="shared" si="108"/>
        <v>716</v>
      </c>
    </row>
    <row r="177" spans="1:19" x14ac:dyDescent="0.2">
      <c r="A177" s="356" t="s">
        <v>32</v>
      </c>
      <c r="B177" s="25">
        <f t="shared" si="108"/>
        <v>-40</v>
      </c>
      <c r="C177" s="25">
        <f t="shared" si="108"/>
        <v>-4</v>
      </c>
      <c r="D177" s="25">
        <f t="shared" si="108"/>
        <v>29</v>
      </c>
      <c r="E177" s="25">
        <f t="shared" si="108"/>
        <v>-2</v>
      </c>
      <c r="F177" s="25">
        <f t="shared" si="108"/>
        <v>3</v>
      </c>
      <c r="G177" s="25">
        <f t="shared" si="108"/>
        <v>-4</v>
      </c>
      <c r="H177" s="25">
        <f t="shared" si="108"/>
        <v>-38</v>
      </c>
      <c r="I177" s="25">
        <f t="shared" si="108"/>
        <v>-3</v>
      </c>
      <c r="J177" s="25">
        <f t="shared" si="108"/>
        <v>27</v>
      </c>
      <c r="K177" s="25">
        <f t="shared" si="108"/>
        <v>-11</v>
      </c>
      <c r="L177" s="25">
        <f t="shared" si="108"/>
        <v>4</v>
      </c>
      <c r="M177" s="25">
        <f t="shared" si="108"/>
        <v>3</v>
      </c>
      <c r="N177" s="25">
        <f t="shared" si="108"/>
        <v>-91</v>
      </c>
      <c r="O177" s="25">
        <f t="shared" si="108"/>
        <v>0</v>
      </c>
      <c r="P177" s="25">
        <f t="shared" si="108"/>
        <v>55</v>
      </c>
      <c r="Q177" s="25">
        <f t="shared" si="108"/>
        <v>-78</v>
      </c>
      <c r="R177" s="25">
        <f t="shared" si="108"/>
        <v>-7</v>
      </c>
      <c r="S177" s="25">
        <f t="shared" si="108"/>
        <v>56</v>
      </c>
    </row>
    <row r="178" spans="1:19" x14ac:dyDescent="0.2">
      <c r="A178" s="356" t="s">
        <v>33</v>
      </c>
      <c r="B178" s="25">
        <f t="shared" si="108"/>
        <v>-20</v>
      </c>
      <c r="C178" s="25">
        <f t="shared" si="108"/>
        <v>16</v>
      </c>
      <c r="D178" s="25">
        <f t="shared" si="108"/>
        <v>70</v>
      </c>
      <c r="E178" s="25">
        <f t="shared" si="108"/>
        <v>19</v>
      </c>
      <c r="F178" s="25">
        <f t="shared" si="108"/>
        <v>-4</v>
      </c>
      <c r="G178" s="25">
        <f t="shared" si="108"/>
        <v>41</v>
      </c>
      <c r="H178" s="25">
        <f t="shared" si="108"/>
        <v>-58</v>
      </c>
      <c r="I178" s="25">
        <f t="shared" si="108"/>
        <v>-3</v>
      </c>
      <c r="J178" s="25">
        <f t="shared" si="108"/>
        <v>60</v>
      </c>
      <c r="K178" s="25">
        <f t="shared" si="108"/>
        <v>20</v>
      </c>
      <c r="L178" s="25">
        <f t="shared" si="108"/>
        <v>25</v>
      </c>
      <c r="M178" s="25">
        <f t="shared" si="108"/>
        <v>52</v>
      </c>
      <c r="N178" s="25">
        <f t="shared" si="108"/>
        <v>-39</v>
      </c>
      <c r="O178" s="25">
        <f t="shared" si="108"/>
        <v>34</v>
      </c>
      <c r="P178" s="25">
        <f t="shared" si="108"/>
        <v>223</v>
      </c>
      <c r="Q178" s="25">
        <f t="shared" si="108"/>
        <v>-78</v>
      </c>
      <c r="R178" s="25">
        <f t="shared" si="108"/>
        <v>13</v>
      </c>
      <c r="S178" s="25">
        <f t="shared" si="108"/>
        <v>130</v>
      </c>
    </row>
    <row r="179" spans="1:19" x14ac:dyDescent="0.2">
      <c r="A179" s="356" t="s">
        <v>34</v>
      </c>
      <c r="B179" s="25">
        <f t="shared" si="108"/>
        <v>-2</v>
      </c>
      <c r="C179" s="25">
        <f t="shared" si="108"/>
        <v>-14</v>
      </c>
      <c r="D179" s="25">
        <f t="shared" si="108"/>
        <v>4</v>
      </c>
      <c r="E179" s="25">
        <f t="shared" si="108"/>
        <v>10</v>
      </c>
      <c r="F179" s="25">
        <f t="shared" si="108"/>
        <v>2</v>
      </c>
      <c r="G179" s="25">
        <f t="shared" si="108"/>
        <v>4</v>
      </c>
      <c r="H179" s="25">
        <f t="shared" si="108"/>
        <v>-1</v>
      </c>
      <c r="I179" s="25">
        <f t="shared" si="108"/>
        <v>-12</v>
      </c>
      <c r="J179" s="25">
        <f t="shared" si="108"/>
        <v>24</v>
      </c>
      <c r="K179" s="25">
        <f t="shared" si="108"/>
        <v>12</v>
      </c>
      <c r="L179" s="25">
        <f t="shared" si="108"/>
        <v>5</v>
      </c>
      <c r="M179" s="25">
        <f t="shared" si="108"/>
        <v>5</v>
      </c>
      <c r="N179" s="25">
        <f t="shared" si="108"/>
        <v>19</v>
      </c>
      <c r="O179" s="25">
        <f t="shared" si="108"/>
        <v>-19</v>
      </c>
      <c r="P179" s="25">
        <f t="shared" si="108"/>
        <v>37</v>
      </c>
      <c r="Q179" s="25">
        <f t="shared" si="108"/>
        <v>-3</v>
      </c>
      <c r="R179" s="25">
        <f t="shared" si="108"/>
        <v>-26</v>
      </c>
      <c r="S179" s="25">
        <f t="shared" si="108"/>
        <v>28</v>
      </c>
    </row>
    <row r="180" spans="1:19" x14ac:dyDescent="0.2">
      <c r="A180" s="356" t="s">
        <v>35</v>
      </c>
      <c r="B180" s="25">
        <f t="shared" si="108"/>
        <v>-1</v>
      </c>
      <c r="C180" s="25">
        <f t="shared" si="108"/>
        <v>-9</v>
      </c>
      <c r="D180" s="25">
        <f t="shared" si="108"/>
        <v>8</v>
      </c>
      <c r="E180" s="25">
        <f t="shared" si="108"/>
        <v>-2</v>
      </c>
      <c r="F180" s="25">
        <f t="shared" si="108"/>
        <v>-12</v>
      </c>
      <c r="G180" s="25">
        <f t="shared" si="108"/>
        <v>13</v>
      </c>
      <c r="H180" s="25">
        <f t="shared" si="108"/>
        <v>16</v>
      </c>
      <c r="I180" s="25">
        <f t="shared" si="108"/>
        <v>15</v>
      </c>
      <c r="J180" s="25">
        <f t="shared" si="108"/>
        <v>8</v>
      </c>
      <c r="K180" s="25">
        <f t="shared" si="108"/>
        <v>11</v>
      </c>
      <c r="L180" s="25">
        <f t="shared" si="108"/>
        <v>7</v>
      </c>
      <c r="M180" s="25">
        <f t="shared" si="108"/>
        <v>-1</v>
      </c>
      <c r="N180" s="25">
        <f t="shared" si="108"/>
        <v>24</v>
      </c>
      <c r="O180" s="25">
        <f t="shared" si="108"/>
        <v>1</v>
      </c>
      <c r="P180" s="25">
        <f t="shared" si="108"/>
        <v>28</v>
      </c>
      <c r="Q180" s="25">
        <f t="shared" si="108"/>
        <v>15</v>
      </c>
      <c r="R180" s="25">
        <f t="shared" si="108"/>
        <v>6</v>
      </c>
      <c r="S180" s="25">
        <f t="shared" si="108"/>
        <v>16</v>
      </c>
    </row>
    <row r="181" spans="1:19" x14ac:dyDescent="0.2">
      <c r="A181" s="356" t="s">
        <v>36</v>
      </c>
      <c r="B181" s="25">
        <f t="shared" si="108"/>
        <v>38</v>
      </c>
      <c r="C181" s="25">
        <f t="shared" si="108"/>
        <v>4</v>
      </c>
      <c r="D181" s="25">
        <f t="shared" si="108"/>
        <v>-1</v>
      </c>
      <c r="E181" s="25">
        <f t="shared" si="108"/>
        <v>19</v>
      </c>
      <c r="F181" s="25">
        <f t="shared" si="108"/>
        <v>-10</v>
      </c>
      <c r="G181" s="25">
        <f t="shared" si="108"/>
        <v>11</v>
      </c>
      <c r="H181" s="25">
        <f t="shared" si="108"/>
        <v>45</v>
      </c>
      <c r="I181" s="25">
        <f t="shared" si="108"/>
        <v>4</v>
      </c>
      <c r="J181" s="25">
        <f t="shared" si="108"/>
        <v>11</v>
      </c>
      <c r="K181" s="25">
        <f t="shared" si="108"/>
        <v>34</v>
      </c>
      <c r="L181" s="25">
        <f t="shared" si="108"/>
        <v>14</v>
      </c>
      <c r="M181" s="25">
        <f t="shared" si="108"/>
        <v>4</v>
      </c>
      <c r="N181" s="25">
        <f t="shared" si="108"/>
        <v>136</v>
      </c>
      <c r="O181" s="25">
        <f t="shared" si="108"/>
        <v>12</v>
      </c>
      <c r="P181" s="25">
        <f t="shared" si="108"/>
        <v>25</v>
      </c>
      <c r="Q181" s="25">
        <f t="shared" si="108"/>
        <v>83</v>
      </c>
      <c r="R181" s="25">
        <f t="shared" si="108"/>
        <v>8</v>
      </c>
      <c r="S181" s="25">
        <f t="shared" si="108"/>
        <v>10</v>
      </c>
    </row>
    <row r="182" spans="1:19" x14ac:dyDescent="0.2">
      <c r="A182" s="356" t="s">
        <v>37</v>
      </c>
      <c r="B182" s="25">
        <f t="shared" si="108"/>
        <v>67</v>
      </c>
      <c r="C182" s="25">
        <f t="shared" si="108"/>
        <v>0</v>
      </c>
      <c r="D182" s="25">
        <f t="shared" si="108"/>
        <v>19</v>
      </c>
      <c r="E182" s="25">
        <f t="shared" si="108"/>
        <v>66</v>
      </c>
      <c r="F182" s="25">
        <f t="shared" si="108"/>
        <v>18</v>
      </c>
      <c r="G182" s="25">
        <f t="shared" si="108"/>
        <v>1</v>
      </c>
      <c r="H182" s="25">
        <f t="shared" si="108"/>
        <v>58</v>
      </c>
      <c r="I182" s="25">
        <f t="shared" si="108"/>
        <v>-13</v>
      </c>
      <c r="J182" s="25">
        <f t="shared" si="108"/>
        <v>16</v>
      </c>
      <c r="K182" s="25">
        <f t="shared" si="108"/>
        <v>28</v>
      </c>
      <c r="L182" s="25">
        <f t="shared" si="108"/>
        <v>-12</v>
      </c>
      <c r="M182" s="25">
        <f t="shared" si="108"/>
        <v>14</v>
      </c>
      <c r="N182" s="25">
        <f t="shared" si="108"/>
        <v>219</v>
      </c>
      <c r="O182" s="25">
        <f t="shared" si="108"/>
        <v>-7</v>
      </c>
      <c r="P182" s="25">
        <f t="shared" si="108"/>
        <v>50</v>
      </c>
      <c r="Q182" s="25">
        <f t="shared" si="108"/>
        <v>125</v>
      </c>
      <c r="R182" s="25">
        <f t="shared" si="108"/>
        <v>-13</v>
      </c>
      <c r="S182" s="25">
        <f t="shared" si="108"/>
        <v>35</v>
      </c>
    </row>
    <row r="183" spans="1:19" x14ac:dyDescent="0.2">
      <c r="A183" s="356" t="s">
        <v>38</v>
      </c>
      <c r="B183" s="25">
        <f t="shared" si="108"/>
        <v>1</v>
      </c>
      <c r="C183" s="25">
        <f t="shared" si="108"/>
        <v>-12</v>
      </c>
      <c r="D183" s="25">
        <f t="shared" si="108"/>
        <v>15</v>
      </c>
      <c r="E183" s="25">
        <f t="shared" si="108"/>
        <v>26</v>
      </c>
      <c r="F183" s="25">
        <f t="shared" si="108"/>
        <v>-5</v>
      </c>
      <c r="G183" s="25">
        <f t="shared" si="108"/>
        <v>-19</v>
      </c>
      <c r="H183" s="25">
        <f t="shared" si="108"/>
        <v>-4</v>
      </c>
      <c r="I183" s="25">
        <f t="shared" si="108"/>
        <v>-5</v>
      </c>
      <c r="J183" s="25">
        <f t="shared" si="108"/>
        <v>12</v>
      </c>
      <c r="K183" s="25">
        <f t="shared" si="108"/>
        <v>35</v>
      </c>
      <c r="L183" s="25">
        <f t="shared" si="108"/>
        <v>5</v>
      </c>
      <c r="M183" s="25">
        <f t="shared" si="108"/>
        <v>2</v>
      </c>
      <c r="N183" s="25">
        <f t="shared" si="108"/>
        <v>58</v>
      </c>
      <c r="O183" s="25">
        <f t="shared" si="108"/>
        <v>-17</v>
      </c>
      <c r="P183" s="25">
        <f t="shared" si="108"/>
        <v>10</v>
      </c>
      <c r="Q183" s="25">
        <f t="shared" si="108"/>
        <v>-3</v>
      </c>
      <c r="R183" s="25">
        <f t="shared" si="108"/>
        <v>-17</v>
      </c>
      <c r="S183" s="25">
        <f t="shared" si="108"/>
        <v>27</v>
      </c>
    </row>
    <row r="184" spans="1:19" x14ac:dyDescent="0.2">
      <c r="A184" s="356" t="s">
        <v>39</v>
      </c>
      <c r="B184" s="25">
        <f t="shared" si="108"/>
        <v>0</v>
      </c>
      <c r="C184" s="25">
        <f t="shared" si="108"/>
        <v>0</v>
      </c>
      <c r="D184" s="25">
        <f t="shared" si="108"/>
        <v>0</v>
      </c>
      <c r="E184" s="25">
        <f t="shared" si="108"/>
        <v>0</v>
      </c>
      <c r="F184" s="25">
        <f t="shared" si="108"/>
        <v>0</v>
      </c>
      <c r="G184" s="25">
        <f t="shared" ref="G184:S184" si="110">+G33-G86</f>
        <v>0</v>
      </c>
      <c r="H184" s="25">
        <f t="shared" si="110"/>
        <v>0</v>
      </c>
      <c r="I184" s="25">
        <f t="shared" si="110"/>
        <v>0</v>
      </c>
      <c r="J184" s="25">
        <f t="shared" si="110"/>
        <v>0</v>
      </c>
      <c r="K184" s="25">
        <f t="shared" si="110"/>
        <v>0</v>
      </c>
      <c r="L184" s="25">
        <f t="shared" si="110"/>
        <v>0</v>
      </c>
      <c r="M184" s="25">
        <f t="shared" si="110"/>
        <v>0</v>
      </c>
      <c r="N184" s="25">
        <f t="shared" si="110"/>
        <v>0</v>
      </c>
      <c r="O184" s="25">
        <f t="shared" si="110"/>
        <v>0</v>
      </c>
      <c r="P184" s="25">
        <f t="shared" si="110"/>
        <v>0</v>
      </c>
      <c r="Q184" s="25">
        <f t="shared" si="110"/>
        <v>0</v>
      </c>
      <c r="R184" s="25">
        <f t="shared" si="110"/>
        <v>0</v>
      </c>
      <c r="S184" s="25">
        <f t="shared" si="110"/>
        <v>0</v>
      </c>
    </row>
    <row r="185" spans="1:19" x14ac:dyDescent="0.2">
      <c r="A185" s="356" t="s">
        <v>41</v>
      </c>
      <c r="B185" s="25">
        <f t="shared" ref="B185:S191" si="111">+B34-B87</f>
        <v>1</v>
      </c>
      <c r="C185" s="25">
        <f t="shared" si="111"/>
        <v>-2</v>
      </c>
      <c r="D185" s="25">
        <f t="shared" si="111"/>
        <v>1</v>
      </c>
      <c r="E185" s="25">
        <f t="shared" si="111"/>
        <v>6</v>
      </c>
      <c r="F185" s="25">
        <f t="shared" si="111"/>
        <v>8</v>
      </c>
      <c r="G185" s="25">
        <f t="shared" si="111"/>
        <v>4</v>
      </c>
      <c r="H185" s="25">
        <f t="shared" si="111"/>
        <v>7</v>
      </c>
      <c r="I185" s="25">
        <f t="shared" si="111"/>
        <v>1</v>
      </c>
      <c r="J185" s="25">
        <f t="shared" si="111"/>
        <v>-6</v>
      </c>
      <c r="K185" s="25">
        <f t="shared" si="111"/>
        <v>10</v>
      </c>
      <c r="L185" s="25">
        <f t="shared" si="111"/>
        <v>9</v>
      </c>
      <c r="M185" s="25">
        <f t="shared" si="111"/>
        <v>-1</v>
      </c>
      <c r="N185" s="25">
        <f t="shared" si="111"/>
        <v>24</v>
      </c>
      <c r="O185" s="25">
        <f t="shared" si="111"/>
        <v>16</v>
      </c>
      <c r="P185" s="25">
        <f t="shared" si="111"/>
        <v>-2</v>
      </c>
      <c r="Q185" s="25">
        <f t="shared" si="111"/>
        <v>8</v>
      </c>
      <c r="R185" s="25">
        <f t="shared" si="111"/>
        <v>-1</v>
      </c>
      <c r="S185" s="25">
        <f t="shared" si="111"/>
        <v>-5</v>
      </c>
    </row>
    <row r="186" spans="1:19" x14ac:dyDescent="0.2">
      <c r="A186" s="356" t="s">
        <v>42</v>
      </c>
      <c r="B186" s="25">
        <f t="shared" si="111"/>
        <v>0</v>
      </c>
      <c r="C186" s="25">
        <f t="shared" si="111"/>
        <v>-4</v>
      </c>
      <c r="D186" s="25">
        <f t="shared" si="111"/>
        <v>11</v>
      </c>
      <c r="E186" s="25">
        <f t="shared" si="111"/>
        <v>1</v>
      </c>
      <c r="F186" s="25">
        <f t="shared" si="111"/>
        <v>-1</v>
      </c>
      <c r="G186" s="25">
        <f t="shared" si="111"/>
        <v>4</v>
      </c>
      <c r="H186" s="25">
        <f t="shared" si="111"/>
        <v>-1</v>
      </c>
      <c r="I186" s="25">
        <f t="shared" si="111"/>
        <v>0</v>
      </c>
      <c r="J186" s="25">
        <f t="shared" si="111"/>
        <v>7</v>
      </c>
      <c r="K186" s="25">
        <f t="shared" si="111"/>
        <v>1</v>
      </c>
      <c r="L186" s="25">
        <f t="shared" si="111"/>
        <v>-3</v>
      </c>
      <c r="M186" s="25">
        <f t="shared" si="111"/>
        <v>-1</v>
      </c>
      <c r="N186" s="25">
        <f t="shared" si="111"/>
        <v>1</v>
      </c>
      <c r="O186" s="25">
        <f t="shared" si="111"/>
        <v>-8</v>
      </c>
      <c r="P186" s="25">
        <f t="shared" si="111"/>
        <v>21</v>
      </c>
      <c r="Q186" s="25">
        <f>+Q35-Q88</f>
        <v>-1</v>
      </c>
      <c r="R186" s="25">
        <f>+R35-R88</f>
        <v>-4</v>
      </c>
      <c r="S186" s="25">
        <f>+S35-S88</f>
        <v>18</v>
      </c>
    </row>
    <row r="187" spans="1:19" x14ac:dyDescent="0.2">
      <c r="A187" s="356" t="s">
        <v>43</v>
      </c>
      <c r="B187" s="25">
        <f t="shared" si="111"/>
        <v>3</v>
      </c>
      <c r="C187" s="25">
        <f t="shared" si="111"/>
        <v>-15</v>
      </c>
      <c r="D187" s="25">
        <f t="shared" si="111"/>
        <v>13</v>
      </c>
      <c r="E187" s="25">
        <f t="shared" si="111"/>
        <v>13</v>
      </c>
      <c r="F187" s="25">
        <f t="shared" si="111"/>
        <v>5</v>
      </c>
      <c r="G187" s="25">
        <f t="shared" si="111"/>
        <v>7</v>
      </c>
      <c r="H187" s="25">
        <f t="shared" si="111"/>
        <v>17</v>
      </c>
      <c r="I187" s="25">
        <f t="shared" si="111"/>
        <v>2</v>
      </c>
      <c r="J187" s="25">
        <f t="shared" si="111"/>
        <v>14</v>
      </c>
      <c r="K187" s="25">
        <f t="shared" si="111"/>
        <v>11</v>
      </c>
      <c r="L187" s="25">
        <f t="shared" si="111"/>
        <v>-7</v>
      </c>
      <c r="M187" s="25">
        <f t="shared" si="111"/>
        <v>2</v>
      </c>
      <c r="N187" s="25">
        <f t="shared" si="111"/>
        <v>44</v>
      </c>
      <c r="O187" s="25">
        <f t="shared" si="111"/>
        <v>-15</v>
      </c>
      <c r="P187" s="25">
        <f t="shared" si="111"/>
        <v>36</v>
      </c>
      <c r="Q187" s="25">
        <f t="shared" si="111"/>
        <v>20</v>
      </c>
      <c r="R187" s="25">
        <f t="shared" si="111"/>
        <v>-13</v>
      </c>
      <c r="S187" s="25">
        <f t="shared" si="111"/>
        <v>27</v>
      </c>
    </row>
    <row r="188" spans="1:19" x14ac:dyDescent="0.2">
      <c r="A188" s="356" t="s">
        <v>44</v>
      </c>
      <c r="B188" s="25">
        <f t="shared" si="111"/>
        <v>-33</v>
      </c>
      <c r="C188" s="25">
        <f t="shared" si="111"/>
        <v>-9</v>
      </c>
      <c r="D188" s="25">
        <f t="shared" si="111"/>
        <v>33</v>
      </c>
      <c r="E188" s="25">
        <f t="shared" si="111"/>
        <v>10</v>
      </c>
      <c r="F188" s="25">
        <f t="shared" si="111"/>
        <v>14</v>
      </c>
      <c r="G188" s="25">
        <f t="shared" si="111"/>
        <v>-18</v>
      </c>
      <c r="H188" s="25">
        <f t="shared" si="111"/>
        <v>-29</v>
      </c>
      <c r="I188" s="25">
        <f t="shared" si="111"/>
        <v>-13</v>
      </c>
      <c r="J188" s="25">
        <f t="shared" si="111"/>
        <v>17</v>
      </c>
      <c r="K188" s="25">
        <f t="shared" si="111"/>
        <v>-5</v>
      </c>
      <c r="L188" s="25">
        <f t="shared" si="111"/>
        <v>-13</v>
      </c>
      <c r="M188" s="25">
        <f t="shared" si="111"/>
        <v>8</v>
      </c>
      <c r="N188" s="25">
        <f t="shared" si="111"/>
        <v>-57</v>
      </c>
      <c r="O188" s="25">
        <f t="shared" si="111"/>
        <v>-21</v>
      </c>
      <c r="P188" s="25">
        <f t="shared" si="111"/>
        <v>40</v>
      </c>
      <c r="Q188" s="25">
        <f t="shared" si="111"/>
        <v>-62</v>
      </c>
      <c r="R188" s="25">
        <f t="shared" si="111"/>
        <v>-22</v>
      </c>
      <c r="S188" s="25">
        <f t="shared" si="111"/>
        <v>50</v>
      </c>
    </row>
    <row r="189" spans="1:19" x14ac:dyDescent="0.2">
      <c r="A189" s="356" t="s">
        <v>45</v>
      </c>
      <c r="B189" s="25">
        <f t="shared" si="111"/>
        <v>0</v>
      </c>
      <c r="C189" s="25">
        <f t="shared" si="111"/>
        <v>0</v>
      </c>
      <c r="D189" s="25">
        <f t="shared" si="111"/>
        <v>0</v>
      </c>
      <c r="E189" s="25">
        <f t="shared" si="111"/>
        <v>0</v>
      </c>
      <c r="F189" s="25">
        <f t="shared" si="111"/>
        <v>0</v>
      </c>
      <c r="G189" s="25">
        <f t="shared" si="111"/>
        <v>0</v>
      </c>
      <c r="H189" s="25">
        <f t="shared" si="111"/>
        <v>0</v>
      </c>
      <c r="I189" s="25">
        <f t="shared" si="111"/>
        <v>0</v>
      </c>
      <c r="J189" s="25">
        <f t="shared" si="111"/>
        <v>0</v>
      </c>
      <c r="K189" s="25">
        <f t="shared" si="111"/>
        <v>0</v>
      </c>
      <c r="L189" s="25">
        <f t="shared" si="111"/>
        <v>0</v>
      </c>
      <c r="M189" s="25">
        <f t="shared" si="111"/>
        <v>0</v>
      </c>
      <c r="N189" s="25">
        <f t="shared" si="111"/>
        <v>0</v>
      </c>
      <c r="O189" s="25">
        <f t="shared" si="111"/>
        <v>0</v>
      </c>
      <c r="P189" s="25">
        <f t="shared" si="111"/>
        <v>0</v>
      </c>
      <c r="Q189" s="25">
        <f t="shared" si="111"/>
        <v>0</v>
      </c>
      <c r="R189" s="25">
        <f t="shared" si="111"/>
        <v>0</v>
      </c>
      <c r="S189" s="25">
        <f t="shared" si="111"/>
        <v>0</v>
      </c>
    </row>
    <row r="190" spans="1:19" x14ac:dyDescent="0.2">
      <c r="A190" s="356" t="s">
        <v>46</v>
      </c>
      <c r="B190" s="25">
        <f t="shared" si="111"/>
        <v>17</v>
      </c>
      <c r="C190" s="25">
        <f t="shared" si="111"/>
        <v>-68</v>
      </c>
      <c r="D190" s="25">
        <f t="shared" si="111"/>
        <v>-24</v>
      </c>
      <c r="E190" s="25">
        <f t="shared" si="111"/>
        <v>-17</v>
      </c>
      <c r="F190" s="25">
        <f t="shared" si="111"/>
        <v>-30</v>
      </c>
      <c r="G190" s="25">
        <f t="shared" si="111"/>
        <v>-6</v>
      </c>
      <c r="H190" s="25">
        <f t="shared" si="111"/>
        <v>-1</v>
      </c>
      <c r="I190" s="25">
        <f t="shared" si="111"/>
        <v>-77</v>
      </c>
      <c r="J190" s="25">
        <f t="shared" si="111"/>
        <v>-1</v>
      </c>
      <c r="K190" s="25">
        <f t="shared" si="111"/>
        <v>45</v>
      </c>
      <c r="L190" s="25">
        <f t="shared" si="111"/>
        <v>-29</v>
      </c>
      <c r="M190" s="25">
        <f t="shared" si="111"/>
        <v>-3</v>
      </c>
      <c r="N190" s="25">
        <f t="shared" si="111"/>
        <v>44</v>
      </c>
      <c r="O190" s="25">
        <f t="shared" si="111"/>
        <v>-204</v>
      </c>
      <c r="P190" s="25">
        <f t="shared" si="111"/>
        <v>-34</v>
      </c>
      <c r="Q190" s="25">
        <f t="shared" si="111"/>
        <v>16</v>
      </c>
      <c r="R190" s="25">
        <f t="shared" si="111"/>
        <v>-145</v>
      </c>
      <c r="S190" s="25">
        <f t="shared" si="111"/>
        <v>-25</v>
      </c>
    </row>
    <row r="191" spans="1:19" x14ac:dyDescent="0.2">
      <c r="A191" s="295" t="s">
        <v>20</v>
      </c>
      <c r="B191" s="25">
        <f t="shared" si="111"/>
        <v>-803</v>
      </c>
      <c r="C191" s="25">
        <f t="shared" si="111"/>
        <v>-263</v>
      </c>
      <c r="D191" s="25">
        <f t="shared" si="111"/>
        <v>873</v>
      </c>
      <c r="E191" s="25">
        <f t="shared" si="111"/>
        <v>161</v>
      </c>
      <c r="F191" s="25">
        <f t="shared" si="111"/>
        <v>0</v>
      </c>
      <c r="G191" s="25">
        <f t="shared" si="111"/>
        <v>142</v>
      </c>
      <c r="H191" s="25">
        <f t="shared" si="111"/>
        <v>-718</v>
      </c>
      <c r="I191" s="25">
        <f t="shared" si="111"/>
        <v>-171</v>
      </c>
      <c r="J191" s="25">
        <f t="shared" si="111"/>
        <v>836</v>
      </c>
      <c r="K191" s="25">
        <f t="shared" si="111"/>
        <v>166</v>
      </c>
      <c r="L191" s="25">
        <f t="shared" si="111"/>
        <v>27</v>
      </c>
      <c r="M191" s="25">
        <f t="shared" si="111"/>
        <v>184</v>
      </c>
      <c r="N191" s="25">
        <f>+N40-N93</f>
        <v>-1194</v>
      </c>
      <c r="O191" s="25">
        <f t="shared" si="111"/>
        <v>-407</v>
      </c>
      <c r="P191" s="25">
        <f t="shared" si="111"/>
        <v>2035</v>
      </c>
      <c r="Q191" s="25">
        <f t="shared" si="111"/>
        <v>-1521</v>
      </c>
      <c r="R191" s="25">
        <f t="shared" si="111"/>
        <v>-434</v>
      </c>
      <c r="S191" s="25">
        <f t="shared" si="111"/>
        <v>1709</v>
      </c>
    </row>
    <row r="192" spans="1:19" x14ac:dyDescent="0.2">
      <c r="B192" s="25"/>
      <c r="C192" s="25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</row>
  </sheetData>
  <mergeCells count="53">
    <mergeCell ref="AP146:AY147"/>
    <mergeCell ref="AW148:AY148"/>
    <mergeCell ref="B167:P167"/>
    <mergeCell ref="B168:D168"/>
    <mergeCell ref="E168:G168"/>
    <mergeCell ref="H168:J168"/>
    <mergeCell ref="K168:M168"/>
    <mergeCell ref="N168:P168"/>
    <mergeCell ref="Q168:S168"/>
    <mergeCell ref="W148:Y148"/>
    <mergeCell ref="AC148:AE148"/>
    <mergeCell ref="AI148:AK148"/>
    <mergeCell ref="AP148:AP149"/>
    <mergeCell ref="AQ148:AS148"/>
    <mergeCell ref="AT148:AV148"/>
    <mergeCell ref="Q70:S70"/>
    <mergeCell ref="B120:P120"/>
    <mergeCell ref="B121:D121"/>
    <mergeCell ref="E121:G121"/>
    <mergeCell ref="H121:J121"/>
    <mergeCell ref="K121:M121"/>
    <mergeCell ref="Q121:S121"/>
    <mergeCell ref="B69:P69"/>
    <mergeCell ref="B70:D70"/>
    <mergeCell ref="E70:G70"/>
    <mergeCell ref="H70:J70"/>
    <mergeCell ref="K70:M70"/>
    <mergeCell ref="N70:P70"/>
    <mergeCell ref="BA47:BC47"/>
    <mergeCell ref="BG47:BI47"/>
    <mergeCell ref="BM47:BO47"/>
    <mergeCell ref="BP47:BR47"/>
    <mergeCell ref="AJ17:AL17"/>
    <mergeCell ref="AM17:AP17"/>
    <mergeCell ref="AT17:AV17"/>
    <mergeCell ref="BA17:BC17"/>
    <mergeCell ref="BG17:BI17"/>
    <mergeCell ref="BM17:BO17"/>
    <mergeCell ref="BP17:BR17"/>
    <mergeCell ref="BA45:BC45"/>
    <mergeCell ref="BG45:BI45"/>
    <mergeCell ref="BM45:BO45"/>
    <mergeCell ref="BP45:BR45"/>
    <mergeCell ref="W16:AP16"/>
    <mergeCell ref="B17:D17"/>
    <mergeCell ref="E17:G17"/>
    <mergeCell ref="H17:J17"/>
    <mergeCell ref="K17:M17"/>
    <mergeCell ref="N17:P17"/>
    <mergeCell ref="Q17:S17"/>
    <mergeCell ref="W17:AA17"/>
    <mergeCell ref="AB17:AD17"/>
    <mergeCell ref="AE17:AI17"/>
  </mergeCells>
  <conditionalFormatting sqref="AQ150:AQ171 AS150:AT171 AV150:AW171 AY150:AY171">
    <cfRule type="cellIs" dxfId="45" priority="33" operator="lessThan">
      <formula>0</formula>
    </cfRule>
    <cfRule type="cellIs" dxfId="44" priority="34" operator="greaterThan">
      <formula>0</formula>
    </cfRule>
  </conditionalFormatting>
  <conditionalFormatting sqref="W150:W171 Y150:Y171">
    <cfRule type="cellIs" dxfId="43" priority="31" operator="lessThan">
      <formula>0</formula>
    </cfRule>
    <cfRule type="cellIs" dxfId="42" priority="32" operator="greaterThan">
      <formula>0</formula>
    </cfRule>
  </conditionalFormatting>
  <conditionalFormatting sqref="AC150:AC171 AE150:AE171">
    <cfRule type="cellIs" dxfId="41" priority="29" operator="lessThan">
      <formula>0</formula>
    </cfRule>
    <cfRule type="cellIs" dxfId="40" priority="30" operator="greaterThan">
      <formula>0</formula>
    </cfRule>
  </conditionalFormatting>
  <conditionalFormatting sqref="AI150:AI171 AK150:AK171">
    <cfRule type="cellIs" dxfId="39" priority="27" operator="lessThan">
      <formula>0</formula>
    </cfRule>
    <cfRule type="cellIs" dxfId="38" priority="28" operator="greaterThan">
      <formula>0</formula>
    </cfRule>
  </conditionalFormatting>
  <conditionalFormatting sqref="B192:S192 B170:C191 E170:F191 H170:I191 K170:L191 N170:O191 Q170:R191">
    <cfRule type="cellIs" dxfId="37" priority="25" operator="lessThan">
      <formula>0</formula>
    </cfRule>
    <cfRule type="cellIs" dxfId="36" priority="26" operator="greaterThan">
      <formula>0</formula>
    </cfRule>
  </conditionalFormatting>
  <conditionalFormatting sqref="AD150:AD171">
    <cfRule type="cellIs" dxfId="35" priority="23" operator="greaterThan">
      <formula>0</formula>
    </cfRule>
    <cfRule type="cellIs" dxfId="34" priority="24" operator="lessThan">
      <formula>0</formula>
    </cfRule>
  </conditionalFormatting>
  <conditionalFormatting sqref="AJ150:AJ171">
    <cfRule type="cellIs" dxfId="33" priority="21" operator="greaterThan">
      <formula>0</formula>
    </cfRule>
    <cfRule type="cellIs" dxfId="32" priority="22" operator="lessThan">
      <formula>0</formula>
    </cfRule>
  </conditionalFormatting>
  <conditionalFormatting sqref="AR150:AR171">
    <cfRule type="cellIs" dxfId="31" priority="19" operator="greaterThan">
      <formula>0</formula>
    </cfRule>
    <cfRule type="cellIs" dxfId="30" priority="20" operator="lessThan">
      <formula>0</formula>
    </cfRule>
  </conditionalFormatting>
  <conditionalFormatting sqref="AU150:AU171">
    <cfRule type="cellIs" dxfId="29" priority="17" operator="greaterThan">
      <formula>0</formula>
    </cfRule>
    <cfRule type="cellIs" dxfId="28" priority="18" operator="lessThan">
      <formula>0</formula>
    </cfRule>
  </conditionalFormatting>
  <conditionalFormatting sqref="AX150:AX171">
    <cfRule type="cellIs" dxfId="27" priority="15" operator="greaterThan">
      <formula>0</formula>
    </cfRule>
    <cfRule type="cellIs" dxfId="26" priority="16" operator="lessThan">
      <formula>0</formula>
    </cfRule>
  </conditionalFormatting>
  <conditionalFormatting sqref="D170:D191">
    <cfRule type="cellIs" dxfId="25" priority="13" operator="greaterThan">
      <formula>0</formula>
    </cfRule>
    <cfRule type="cellIs" dxfId="24" priority="14" operator="lessThan">
      <formula>0</formula>
    </cfRule>
  </conditionalFormatting>
  <conditionalFormatting sqref="G170:G191">
    <cfRule type="cellIs" dxfId="23" priority="11" operator="greaterThan">
      <formula>0</formula>
    </cfRule>
    <cfRule type="cellIs" dxfId="22" priority="12" operator="lessThan">
      <formula>0</formula>
    </cfRule>
  </conditionalFormatting>
  <conditionalFormatting sqref="J170:J191">
    <cfRule type="cellIs" dxfId="21" priority="9" operator="greaterThan">
      <formula>0</formula>
    </cfRule>
    <cfRule type="cellIs" dxfId="20" priority="10" operator="lessThan">
      <formula>0</formula>
    </cfRule>
  </conditionalFormatting>
  <conditionalFormatting sqref="M170:M191">
    <cfRule type="cellIs" dxfId="19" priority="7" operator="greaterThan">
      <formula>0</formula>
    </cfRule>
    <cfRule type="cellIs" dxfId="18" priority="8" operator="lessThan">
      <formula>0</formula>
    </cfRule>
  </conditionalFormatting>
  <conditionalFormatting sqref="P170:P191">
    <cfRule type="cellIs" dxfId="17" priority="5" operator="greaterThan">
      <formula>0</formula>
    </cfRule>
    <cfRule type="cellIs" dxfId="16" priority="6" operator="lessThan">
      <formula>0</formula>
    </cfRule>
  </conditionalFormatting>
  <conditionalFormatting sqref="S170:S191">
    <cfRule type="cellIs" dxfId="15" priority="3" operator="greaterThan">
      <formula>0</formula>
    </cfRule>
    <cfRule type="cellIs" dxfId="14" priority="4" operator="lessThan">
      <formula>0</formula>
    </cfRule>
  </conditionalFormatting>
  <conditionalFormatting sqref="X150:X171">
    <cfRule type="cellIs" dxfId="13" priority="1" operator="greaterThan">
      <formula>0</formula>
    </cfRule>
    <cfRule type="cellIs" dxfId="12" priority="2" operator="lessThan">
      <formula>0</formula>
    </cfRule>
  </conditionalFormatting>
  <pageMargins left="0.75" right="0.75" top="1" bottom="1" header="0.5" footer="0.5"/>
  <pageSetup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H191"/>
  <sheetViews>
    <sheetView showGridLines="0" topLeftCell="CR1" zoomScale="90" zoomScaleNormal="90" workbookViewId="0">
      <selection activeCell="DQ41" sqref="DQ41"/>
    </sheetView>
  </sheetViews>
  <sheetFormatPr defaultRowHeight="12.75" x14ac:dyDescent="0.2"/>
  <cols>
    <col min="1" max="1" width="55.85546875" style="317" customWidth="1"/>
    <col min="2" max="16" width="10.85546875" style="317" customWidth="1"/>
    <col min="17" max="17" width="15.7109375" style="317" customWidth="1"/>
    <col min="18" max="19" width="11.85546875" style="317" bestFit="1" customWidth="1"/>
    <col min="20" max="21" width="9.140625" style="317"/>
    <col min="22" max="22" width="38.28515625" style="317" customWidth="1"/>
    <col min="23" max="23" width="10.28515625" style="317" customWidth="1"/>
    <col min="24" max="24" width="9.140625" style="317"/>
    <col min="25" max="25" width="11.5703125" style="317" customWidth="1"/>
    <col min="26" max="27" width="9.140625" style="317"/>
    <col min="28" max="28" width="18.5703125" style="317" customWidth="1"/>
    <col min="29" max="33" width="9.140625" style="317"/>
    <col min="34" max="34" width="13.7109375" style="317" customWidth="1"/>
    <col min="35" max="35" width="10.7109375" style="317" customWidth="1"/>
    <col min="36" max="38" width="9.140625" style="317"/>
    <col min="39" max="39" width="12.28515625" style="317" customWidth="1"/>
    <col min="40" max="40" width="10.140625" style="317" customWidth="1"/>
    <col min="41" max="41" width="9.140625" style="317"/>
    <col min="42" max="42" width="25.7109375" style="317" customWidth="1"/>
    <col min="43" max="45" width="9.140625" style="317"/>
    <col min="46" max="46" width="9.85546875" style="317" customWidth="1"/>
    <col min="47" max="51" width="9.140625" style="317"/>
    <col min="52" max="52" width="36.140625" style="317" customWidth="1"/>
    <col min="53" max="55" width="9.140625" style="317"/>
    <col min="56" max="58" width="0" style="317" hidden="1" customWidth="1"/>
    <col min="59" max="61" width="9.140625" style="317"/>
    <col min="62" max="64" width="0" style="317" hidden="1" customWidth="1"/>
    <col min="65" max="65" width="10.5703125" style="317" bestFit="1" customWidth="1"/>
    <col min="66" max="67" width="9.140625" style="317"/>
    <col min="68" max="68" width="10.140625" style="317" customWidth="1"/>
    <col min="69" max="74" width="9.140625" style="317"/>
    <col min="75" max="75" width="20" style="317" customWidth="1"/>
    <col min="76" max="76" width="10.5703125" style="317" customWidth="1"/>
    <col min="77" max="81" width="9.140625" style="317"/>
    <col min="82" max="82" width="11.42578125" style="317" customWidth="1"/>
    <col min="83" max="106" width="9.140625" style="317"/>
    <col min="107" max="107" width="11.140625" style="317" customWidth="1"/>
    <col min="108" max="108" width="10.85546875" style="317" customWidth="1"/>
    <col min="109" max="110" width="9.140625" style="317"/>
    <col min="111" max="111" width="10.5703125" style="317" bestFit="1" customWidth="1"/>
    <col min="112" max="16384" width="9.140625" style="317"/>
  </cols>
  <sheetData>
    <row r="3" spans="1:108" x14ac:dyDescent="0.2">
      <c r="A3" s="10" t="s">
        <v>1</v>
      </c>
      <c r="B3" s="11" t="str">
        <f>+BX5</f>
        <v>Sedi di Impresa 3° trimestre 2022</v>
      </c>
      <c r="V3" s="10" t="s">
        <v>1</v>
      </c>
      <c r="W3" s="11" t="str">
        <f>+BA4</f>
        <v>Sedi di Impresa 3° trimestre 2022</v>
      </c>
    </row>
    <row r="4" spans="1:108" x14ac:dyDescent="0.2">
      <c r="A4" s="10" t="s">
        <v>3</v>
      </c>
      <c r="B4" s="11" t="str">
        <f t="shared" ref="B4:B10" si="0">+BX6</f>
        <v>Sedi di Impresa 3° trimestre 2022</v>
      </c>
      <c r="V4" s="10" t="s">
        <v>3</v>
      </c>
      <c r="W4" s="11" t="str">
        <f t="shared" ref="W4:W10" si="1">+BA5</f>
        <v>Sedi di Impresa 3° trimestre 2022</v>
      </c>
      <c r="AZ4" s="10" t="s">
        <v>1</v>
      </c>
      <c r="BA4" s="11" t="str">
        <f>+BX5</f>
        <v>Sedi di Impresa 3° trimestre 2022</v>
      </c>
    </row>
    <row r="5" spans="1:108" x14ac:dyDescent="0.2">
      <c r="A5" s="10" t="s">
        <v>4</v>
      </c>
      <c r="B5" s="11" t="str">
        <f t="shared" si="0"/>
        <v>CCH0005</v>
      </c>
      <c r="V5" s="10" t="s">
        <v>4</v>
      </c>
      <c r="W5" s="11" t="str">
        <f t="shared" si="1"/>
        <v>CCH0005</v>
      </c>
      <c r="AZ5" s="10" t="s">
        <v>3</v>
      </c>
      <c r="BA5" s="11" t="str">
        <f t="shared" ref="BA5:BA11" si="2">+BX6</f>
        <v>Sedi di Impresa 3° trimestre 2022</v>
      </c>
      <c r="BW5" s="304" t="s">
        <v>1</v>
      </c>
      <c r="BX5" s="305" t="s">
        <v>441</v>
      </c>
      <c r="CC5" s="304" t="s">
        <v>1</v>
      </c>
      <c r="CD5" s="305" t="s">
        <v>441</v>
      </c>
      <c r="CI5" s="304" t="s">
        <v>1</v>
      </c>
      <c r="CJ5" s="305" t="s">
        <v>441</v>
      </c>
      <c r="CO5" s="304" t="s">
        <v>1</v>
      </c>
      <c r="CP5" s="305" t="s">
        <v>441</v>
      </c>
      <c r="CU5" s="304" t="s">
        <v>1</v>
      </c>
      <c r="CV5" s="305" t="s">
        <v>441</v>
      </c>
      <c r="DC5" s="304" t="s">
        <v>1</v>
      </c>
      <c r="DD5" s="305" t="s">
        <v>441</v>
      </c>
    </row>
    <row r="6" spans="1:108" x14ac:dyDescent="0.2">
      <c r="A6" s="10" t="s">
        <v>6</v>
      </c>
      <c r="B6" s="11" t="str">
        <f t="shared" si="0"/>
        <v>pentaho_stkv/stkv_sedimp/20223_sa.xanalyzer</v>
      </c>
      <c r="V6" s="10" t="s">
        <v>6</v>
      </c>
      <c r="W6" s="11" t="str">
        <f t="shared" si="1"/>
        <v>pentaho_stkv/stkv_sedimp/20223_sa.xanalyzer</v>
      </c>
      <c r="AZ6" s="10" t="s">
        <v>4</v>
      </c>
      <c r="BA6" s="11" t="str">
        <f t="shared" si="2"/>
        <v>CCH0005</v>
      </c>
      <c r="BW6" s="304" t="s">
        <v>3</v>
      </c>
      <c r="BX6" s="305" t="s">
        <v>441</v>
      </c>
      <c r="CC6" s="304" t="s">
        <v>3</v>
      </c>
      <c r="CD6" s="305" t="s">
        <v>441</v>
      </c>
      <c r="CI6" s="304" t="s">
        <v>3</v>
      </c>
      <c r="CJ6" s="305" t="s">
        <v>441</v>
      </c>
      <c r="CO6" s="304" t="s">
        <v>3</v>
      </c>
      <c r="CP6" s="305" t="s">
        <v>441</v>
      </c>
      <c r="CU6" s="304" t="s">
        <v>3</v>
      </c>
      <c r="CV6" s="305" t="s">
        <v>441</v>
      </c>
      <c r="DC6" s="304" t="s">
        <v>3</v>
      </c>
      <c r="DD6" s="305" t="s">
        <v>441</v>
      </c>
    </row>
    <row r="7" spans="1:108" x14ac:dyDescent="0.2">
      <c r="A7" s="10" t="s">
        <v>8</v>
      </c>
      <c r="B7" s="11" t="str">
        <f t="shared" si="0"/>
        <v>2-nov-2022 9.10.05</v>
      </c>
      <c r="V7" s="10" t="s">
        <v>8</v>
      </c>
      <c r="W7" s="11" t="str">
        <f t="shared" si="1"/>
        <v>2-nov-2022 9.10.05</v>
      </c>
      <c r="AZ7" s="10" t="s">
        <v>6</v>
      </c>
      <c r="BA7" s="11" t="str">
        <f t="shared" si="2"/>
        <v>pentaho_stkv/stkv_sedimp/20223_sa.xanalyzer</v>
      </c>
      <c r="BW7" s="304" t="s">
        <v>4</v>
      </c>
      <c r="BX7" s="305" t="s">
        <v>5</v>
      </c>
      <c r="CC7" s="304" t="s">
        <v>4</v>
      </c>
      <c r="CD7" s="305" t="s">
        <v>5</v>
      </c>
      <c r="CI7" s="304" t="s">
        <v>4</v>
      </c>
      <c r="CJ7" s="305" t="s">
        <v>5</v>
      </c>
      <c r="CO7" s="304" t="s">
        <v>4</v>
      </c>
      <c r="CP7" s="305" t="s">
        <v>5</v>
      </c>
      <c r="CU7" s="304" t="s">
        <v>4</v>
      </c>
      <c r="CV7" s="305" t="s">
        <v>5</v>
      </c>
      <c r="DC7" s="304" t="s">
        <v>4</v>
      </c>
      <c r="DD7" s="305" t="s">
        <v>5</v>
      </c>
    </row>
    <row r="8" spans="1:108" x14ac:dyDescent="0.2">
      <c r="A8" s="10" t="s">
        <v>10</v>
      </c>
      <c r="B8" s="11" t="str">
        <f t="shared" si="0"/>
        <v>20223_sedi_sa</v>
      </c>
      <c r="V8" s="10" t="s">
        <v>10</v>
      </c>
      <c r="W8" s="11" t="str">
        <f t="shared" si="1"/>
        <v>20223_sedi_sa</v>
      </c>
      <c r="AZ8" s="10" t="s">
        <v>8</v>
      </c>
      <c r="BA8" s="11" t="str">
        <f t="shared" si="2"/>
        <v>2-nov-2022 9.10.05</v>
      </c>
      <c r="BW8" s="304" t="s">
        <v>6</v>
      </c>
      <c r="BX8" s="305" t="s">
        <v>442</v>
      </c>
      <c r="CC8" s="304" t="s">
        <v>6</v>
      </c>
      <c r="CD8" s="305" t="s">
        <v>442</v>
      </c>
      <c r="CI8" s="304" t="s">
        <v>6</v>
      </c>
      <c r="CJ8" s="305" t="s">
        <v>442</v>
      </c>
      <c r="CO8" s="304" t="s">
        <v>6</v>
      </c>
      <c r="CP8" s="305" t="s">
        <v>442</v>
      </c>
      <c r="CU8" s="304" t="s">
        <v>6</v>
      </c>
      <c r="CV8" s="305" t="s">
        <v>442</v>
      </c>
      <c r="DC8" s="304" t="s">
        <v>6</v>
      </c>
      <c r="DD8" s="305" t="s">
        <v>442</v>
      </c>
    </row>
    <row r="9" spans="1:108" x14ac:dyDescent="0.2">
      <c r="A9" s="10" t="s">
        <v>12</v>
      </c>
      <c r="B9" s="11" t="str">
        <f t="shared" si="0"/>
        <v>2-nov-2022 9.10.05</v>
      </c>
      <c r="V9" s="10" t="s">
        <v>12</v>
      </c>
      <c r="W9" s="11" t="str">
        <f t="shared" si="1"/>
        <v>2-nov-2022 9.10.05</v>
      </c>
      <c r="AZ9" s="10" t="s">
        <v>10</v>
      </c>
      <c r="BA9" s="11" t="str">
        <f t="shared" si="2"/>
        <v>20223_sedi_sa</v>
      </c>
      <c r="BW9" s="304" t="s">
        <v>8</v>
      </c>
      <c r="BX9" s="305" t="s">
        <v>443</v>
      </c>
      <c r="CC9" s="304" t="s">
        <v>8</v>
      </c>
      <c r="CD9" s="305" t="s">
        <v>445</v>
      </c>
      <c r="CI9" s="304" t="s">
        <v>8</v>
      </c>
      <c r="CJ9" s="305" t="s">
        <v>446</v>
      </c>
      <c r="CO9" s="304" t="s">
        <v>8</v>
      </c>
      <c r="CP9" s="305" t="s">
        <v>447</v>
      </c>
      <c r="CU9" s="304" t="s">
        <v>8</v>
      </c>
      <c r="CV9" s="305" t="s">
        <v>448</v>
      </c>
      <c r="DC9" s="304" t="s">
        <v>8</v>
      </c>
      <c r="DD9" s="305" t="s">
        <v>449</v>
      </c>
    </row>
    <row r="10" spans="1:108" x14ac:dyDescent="0.2">
      <c r="A10" s="10" t="s">
        <v>13</v>
      </c>
      <c r="B10" s="11" t="str">
        <f t="shared" si="0"/>
        <v>Regione includes ABRUZZO</v>
      </c>
      <c r="V10" s="10" t="s">
        <v>13</v>
      </c>
      <c r="W10" s="11" t="str">
        <f t="shared" si="1"/>
        <v>Regione includes ABRUZZO</v>
      </c>
      <c r="AZ10" s="10" t="s">
        <v>12</v>
      </c>
      <c r="BA10" s="11" t="str">
        <f t="shared" si="2"/>
        <v>2-nov-2022 9.10.05</v>
      </c>
      <c r="BW10" s="304" t="s">
        <v>10</v>
      </c>
      <c r="BX10" s="305" t="s">
        <v>444</v>
      </c>
      <c r="CC10" s="304" t="s">
        <v>10</v>
      </c>
      <c r="CD10" s="305" t="s">
        <v>444</v>
      </c>
      <c r="CI10" s="304" t="s">
        <v>10</v>
      </c>
      <c r="CJ10" s="305" t="s">
        <v>444</v>
      </c>
      <c r="CO10" s="304" t="s">
        <v>10</v>
      </c>
      <c r="CP10" s="305" t="s">
        <v>444</v>
      </c>
      <c r="CU10" s="304" t="s">
        <v>10</v>
      </c>
      <c r="CV10" s="305" t="s">
        <v>444</v>
      </c>
      <c r="DC10" s="304" t="s">
        <v>10</v>
      </c>
      <c r="DD10" s="305" t="s">
        <v>444</v>
      </c>
    </row>
    <row r="11" spans="1:108" x14ac:dyDescent="0.2">
      <c r="AZ11" s="10" t="s">
        <v>13</v>
      </c>
      <c r="BA11" s="11" t="str">
        <f t="shared" si="2"/>
        <v>Regione includes ABRUZZO</v>
      </c>
      <c r="BW11" s="304" t="s">
        <v>12</v>
      </c>
      <c r="BX11" s="305" t="s">
        <v>443</v>
      </c>
      <c r="CC11" s="304" t="s">
        <v>12</v>
      </c>
      <c r="CD11" s="305" t="s">
        <v>445</v>
      </c>
      <c r="CI11" s="304" t="s">
        <v>12</v>
      </c>
      <c r="CJ11" s="305" t="s">
        <v>446</v>
      </c>
      <c r="CO11" s="304" t="s">
        <v>12</v>
      </c>
      <c r="CP11" s="305" t="s">
        <v>447</v>
      </c>
      <c r="CU11" s="304" t="s">
        <v>12</v>
      </c>
      <c r="CV11" s="305" t="s">
        <v>448</v>
      </c>
      <c r="DC11" s="304" t="s">
        <v>12</v>
      </c>
      <c r="DD11" s="305" t="s">
        <v>449</v>
      </c>
    </row>
    <row r="12" spans="1:108" x14ac:dyDescent="0.2">
      <c r="A12" s="14" t="s">
        <v>0</v>
      </c>
      <c r="AZ12" s="14" t="s">
        <v>0</v>
      </c>
      <c r="BW12" s="304" t="s">
        <v>13</v>
      </c>
      <c r="BX12" s="305" t="s">
        <v>14</v>
      </c>
      <c r="CC12" s="304" t="s">
        <v>13</v>
      </c>
      <c r="CD12" s="305" t="s">
        <v>290</v>
      </c>
      <c r="CI12" s="304" t="s">
        <v>13</v>
      </c>
      <c r="CJ12" s="305" t="s">
        <v>293</v>
      </c>
      <c r="CO12" s="304" t="s">
        <v>13</v>
      </c>
      <c r="CP12" s="305" t="s">
        <v>340</v>
      </c>
      <c r="CU12" s="304" t="s">
        <v>13</v>
      </c>
      <c r="CV12" s="305" t="s">
        <v>342</v>
      </c>
      <c r="DC12" s="304" t="s">
        <v>13</v>
      </c>
      <c r="DD12" s="305" t="s">
        <v>14</v>
      </c>
    </row>
    <row r="14" spans="1:108" x14ac:dyDescent="0.2">
      <c r="BW14" s="306" t="s">
        <v>0</v>
      </c>
      <c r="CC14" s="306" t="s">
        <v>0</v>
      </c>
      <c r="CI14" s="306" t="s">
        <v>0</v>
      </c>
      <c r="CO14" s="306" t="s">
        <v>0</v>
      </c>
      <c r="CU14" s="306" t="s">
        <v>0</v>
      </c>
      <c r="DC14" s="306" t="s">
        <v>0</v>
      </c>
    </row>
    <row r="16" spans="1:108" ht="25.5" x14ac:dyDescent="0.2">
      <c r="A16" s="317" t="s">
        <v>0</v>
      </c>
      <c r="V16" s="317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317" t="s">
        <v>0</v>
      </c>
      <c r="BA16" s="312" t="s">
        <v>15</v>
      </c>
      <c r="BB16" s="312" t="s">
        <v>0</v>
      </c>
      <c r="BC16" s="312" t="s">
        <v>0</v>
      </c>
      <c r="BD16" s="312" t="s">
        <v>0</v>
      </c>
      <c r="BE16" s="312" t="s">
        <v>0</v>
      </c>
      <c r="BF16" s="312" t="s">
        <v>0</v>
      </c>
      <c r="BG16" s="312" t="s">
        <v>0</v>
      </c>
      <c r="BH16" s="312" t="s">
        <v>0</v>
      </c>
      <c r="BI16" s="312" t="s">
        <v>0</v>
      </c>
      <c r="BJ16" s="312" t="s">
        <v>0</v>
      </c>
      <c r="BK16" s="312" t="s">
        <v>0</v>
      </c>
      <c r="BL16" s="312" t="s">
        <v>0</v>
      </c>
      <c r="BM16" s="312" t="s">
        <v>0</v>
      </c>
      <c r="BN16" s="312" t="s">
        <v>0</v>
      </c>
      <c r="BO16" s="312" t="s">
        <v>0</v>
      </c>
    </row>
    <row r="17" spans="1:112" ht="25.5" x14ac:dyDescent="0.2">
      <c r="A17" s="312" t="s">
        <v>441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AZ17" s="312" t="str">
        <f>+A17</f>
        <v>Sedi di Impresa 3° trimestre 2022</v>
      </c>
      <c r="BA17" s="790" t="s">
        <v>16</v>
      </c>
      <c r="BB17" s="791"/>
      <c r="BC17" s="792"/>
      <c r="BD17" s="313" t="s">
        <v>17</v>
      </c>
      <c r="BE17" s="313" t="s">
        <v>0</v>
      </c>
      <c r="BF17" s="313" t="s">
        <v>0</v>
      </c>
      <c r="BG17" s="790" t="s">
        <v>18</v>
      </c>
      <c r="BH17" s="791" t="s">
        <v>0</v>
      </c>
      <c r="BI17" s="792" t="s">
        <v>0</v>
      </c>
      <c r="BJ17" s="313" t="s">
        <v>19</v>
      </c>
      <c r="BK17" s="313" t="s">
        <v>0</v>
      </c>
      <c r="BL17" s="313" t="s">
        <v>0</v>
      </c>
      <c r="BM17" s="790" t="s">
        <v>66</v>
      </c>
      <c r="BN17" s="791"/>
      <c r="BO17" s="792"/>
      <c r="BP17" s="790" t="s">
        <v>436</v>
      </c>
      <c r="BQ17" s="791" t="s">
        <v>0</v>
      </c>
      <c r="BR17" s="792" t="s">
        <v>0</v>
      </c>
    </row>
    <row r="18" spans="1:112" ht="25.5" x14ac:dyDescent="0.2">
      <c r="A18" s="312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312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312" t="s">
        <v>21</v>
      </c>
      <c r="BA18" s="311" t="s">
        <v>22</v>
      </c>
      <c r="BB18" s="311" t="s">
        <v>23</v>
      </c>
      <c r="BC18" s="311" t="s">
        <v>24</v>
      </c>
      <c r="BD18" s="311" t="s">
        <v>22</v>
      </c>
      <c r="BE18" s="311" t="s">
        <v>23</v>
      </c>
      <c r="BF18" s="311" t="s">
        <v>24</v>
      </c>
      <c r="BG18" s="311" t="s">
        <v>22</v>
      </c>
      <c r="BH18" s="311" t="s">
        <v>23</v>
      </c>
      <c r="BI18" s="311" t="s">
        <v>24</v>
      </c>
      <c r="BJ18" s="311" t="s">
        <v>22</v>
      </c>
      <c r="BK18" s="311" t="s">
        <v>23</v>
      </c>
      <c r="BL18" s="311" t="s">
        <v>24</v>
      </c>
      <c r="BM18" s="311" t="s">
        <v>22</v>
      </c>
      <c r="BN18" s="311" t="s">
        <v>23</v>
      </c>
      <c r="BO18" s="311" t="s">
        <v>24</v>
      </c>
      <c r="BP18" s="311" t="s">
        <v>22</v>
      </c>
      <c r="BQ18" s="311" t="s">
        <v>23</v>
      </c>
      <c r="BR18" s="311" t="s">
        <v>24</v>
      </c>
      <c r="BW18" s="319" t="s">
        <v>21</v>
      </c>
      <c r="BX18" s="298" t="s">
        <v>22</v>
      </c>
      <c r="BY18" s="298" t="s">
        <v>23</v>
      </c>
      <c r="BZ18" s="298" t="s">
        <v>24</v>
      </c>
      <c r="CA18" s="197" t="s">
        <v>82</v>
      </c>
      <c r="CC18" s="319" t="s">
        <v>21</v>
      </c>
      <c r="CD18" s="298" t="s">
        <v>22</v>
      </c>
      <c r="CE18" s="298" t="s">
        <v>23</v>
      </c>
      <c r="CF18" s="298" t="s">
        <v>24</v>
      </c>
      <c r="CG18" s="198" t="s">
        <v>82</v>
      </c>
      <c r="CI18" s="319" t="s">
        <v>21</v>
      </c>
      <c r="CJ18" s="298" t="s">
        <v>22</v>
      </c>
      <c r="CK18" s="298" t="s">
        <v>23</v>
      </c>
      <c r="CL18" s="298" t="s">
        <v>24</v>
      </c>
      <c r="CM18" s="198" t="s">
        <v>82</v>
      </c>
      <c r="CO18" s="319" t="s">
        <v>21</v>
      </c>
      <c r="CP18" s="298" t="s">
        <v>22</v>
      </c>
      <c r="CQ18" s="298" t="s">
        <v>23</v>
      </c>
      <c r="CR18" s="298" t="s">
        <v>24</v>
      </c>
      <c r="CS18" s="198" t="s">
        <v>82</v>
      </c>
      <c r="CU18" s="319" t="s">
        <v>21</v>
      </c>
      <c r="CV18" s="298" t="s">
        <v>22</v>
      </c>
      <c r="CW18" s="298" t="s">
        <v>23</v>
      </c>
      <c r="CX18" s="298" t="s">
        <v>24</v>
      </c>
      <c r="CY18" s="198" t="s">
        <v>82</v>
      </c>
      <c r="DC18" s="319" t="s">
        <v>15</v>
      </c>
      <c r="DD18" s="298" t="s">
        <v>22</v>
      </c>
      <c r="DE18" s="298" t="s">
        <v>23</v>
      </c>
      <c r="DF18" s="298" t="s">
        <v>24</v>
      </c>
      <c r="DG18" s="298" t="s">
        <v>87</v>
      </c>
    </row>
    <row r="19" spans="1:112" x14ac:dyDescent="0.2">
      <c r="A19" s="318" t="s">
        <v>25</v>
      </c>
      <c r="B19" s="15">
        <f t="shared" ref="B19:D40" si="3">+CD19</f>
        <v>12184</v>
      </c>
      <c r="C19" s="15">
        <f t="shared" si="3"/>
        <v>41</v>
      </c>
      <c r="D19" s="15">
        <f t="shared" si="3"/>
        <v>155</v>
      </c>
      <c r="E19" s="15">
        <f t="shared" ref="E19:G40" si="4">+CP19</f>
        <v>3921</v>
      </c>
      <c r="F19" s="15">
        <f t="shared" si="4"/>
        <v>7</v>
      </c>
      <c r="G19" s="15">
        <f t="shared" si="4"/>
        <v>19</v>
      </c>
      <c r="H19" s="15">
        <f t="shared" ref="H19:J40" si="5">+CJ19</f>
        <v>4122</v>
      </c>
      <c r="I19" s="15">
        <f t="shared" si="5"/>
        <v>13</v>
      </c>
      <c r="J19" s="15">
        <f t="shared" si="5"/>
        <v>94</v>
      </c>
      <c r="K19" s="15">
        <f t="shared" ref="K19:M40" si="6">+CV19</f>
        <v>5904</v>
      </c>
      <c r="L19" s="15">
        <f t="shared" si="6"/>
        <v>17</v>
      </c>
      <c r="M19" s="15">
        <f t="shared" si="6"/>
        <v>18</v>
      </c>
      <c r="N19" s="16">
        <f>+BX19</f>
        <v>26131</v>
      </c>
      <c r="O19" s="16">
        <f>+BY19</f>
        <v>78</v>
      </c>
      <c r="P19" s="206">
        <f>+BZ19</f>
        <v>286</v>
      </c>
      <c r="Q19" s="208">
        <f>+B19+H19</f>
        <v>16306</v>
      </c>
      <c r="R19" s="15">
        <f>+C19+I19</f>
        <v>54</v>
      </c>
      <c r="S19" s="209">
        <f>+D19+J19</f>
        <v>249</v>
      </c>
      <c r="V19" s="318" t="s">
        <v>25</v>
      </c>
      <c r="W19" s="15">
        <f>+BA19</f>
        <v>12184</v>
      </c>
      <c r="X19" s="22">
        <f>+W19/$W$40</f>
        <v>0.27418592614262888</v>
      </c>
      <c r="Y19" s="22">
        <f>+W19/AM19</f>
        <v>0.46626612069955226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f t="shared" ref="AE19:AE40" si="7">+CJ19</f>
        <v>4122</v>
      </c>
      <c r="AF19" s="22">
        <f>+AE19/$AE$40</f>
        <v>0.11118603835675558</v>
      </c>
      <c r="AG19" s="22">
        <f t="shared" ref="AG19:AG24" si="8">+AE19/AM19</f>
        <v>0.15774367609352877</v>
      </c>
      <c r="AH19" s="15">
        <f t="shared" ref="AH19:AI40" si="9">+CK19</f>
        <v>13</v>
      </c>
      <c r="AI19" s="15">
        <f t="shared" si="9"/>
        <v>94</v>
      </c>
      <c r="AJ19" s="15">
        <v>5924</v>
      </c>
      <c r="AK19" s="15">
        <v>154</v>
      </c>
      <c r="AL19" s="15">
        <v>251</v>
      </c>
      <c r="AM19" s="16">
        <f>+BX19</f>
        <v>26131</v>
      </c>
      <c r="AN19" s="24">
        <f>+AM19/$AM$40</f>
        <v>0.17589999730741268</v>
      </c>
      <c r="AO19" s="16">
        <f>+BY19</f>
        <v>78</v>
      </c>
      <c r="AP19" s="7">
        <f>+BZ19</f>
        <v>286</v>
      </c>
      <c r="AT19" s="15">
        <f>+W19+AE19</f>
        <v>16306</v>
      </c>
      <c r="AU19" s="15">
        <f t="shared" ref="AU19:AV39" si="10">+Z19+AH19</f>
        <v>337</v>
      </c>
      <c r="AV19" s="15">
        <f t="shared" si="10"/>
        <v>615</v>
      </c>
      <c r="AZ19" s="318" t="s">
        <v>25</v>
      </c>
      <c r="BA19" s="15">
        <f t="shared" ref="BA19:BC40" si="11">+CD19</f>
        <v>12184</v>
      </c>
      <c r="BB19" s="15">
        <f t="shared" si="11"/>
        <v>41</v>
      </c>
      <c r="BC19" s="15">
        <f t="shared" si="11"/>
        <v>155</v>
      </c>
      <c r="BD19" s="15">
        <v>3818</v>
      </c>
      <c r="BE19" s="15">
        <v>116</v>
      </c>
      <c r="BF19" s="15">
        <v>175</v>
      </c>
      <c r="BG19" s="15">
        <f t="shared" ref="BG19:BI40" si="12">+CJ19</f>
        <v>4122</v>
      </c>
      <c r="BH19" s="15">
        <f t="shared" si="12"/>
        <v>13</v>
      </c>
      <c r="BI19" s="15">
        <f t="shared" si="12"/>
        <v>94</v>
      </c>
      <c r="BJ19" s="15">
        <v>5924</v>
      </c>
      <c r="BK19" s="15">
        <v>154</v>
      </c>
      <c r="BL19" s="15">
        <v>251</v>
      </c>
      <c r="BM19" s="16">
        <f>+BX19</f>
        <v>26131</v>
      </c>
      <c r="BN19" s="16">
        <f>+BY19</f>
        <v>78</v>
      </c>
      <c r="BO19" s="16">
        <f>+BZ19</f>
        <v>286</v>
      </c>
      <c r="BP19" s="15">
        <f>+BA19+BG19</f>
        <v>16306</v>
      </c>
      <c r="BQ19" s="15">
        <f t="shared" ref="BQ19:BR32" si="13">+BB19+BH19</f>
        <v>54</v>
      </c>
      <c r="BR19" s="209">
        <f t="shared" si="13"/>
        <v>249</v>
      </c>
      <c r="BW19" s="320" t="s">
        <v>25</v>
      </c>
      <c r="BX19" s="307">
        <v>26131</v>
      </c>
      <c r="BY19" s="307">
        <v>78</v>
      </c>
      <c r="BZ19" s="302">
        <v>286</v>
      </c>
      <c r="CA19" s="20">
        <f>+BY19-BZ19</f>
        <v>-208</v>
      </c>
      <c r="CC19" s="320" t="s">
        <v>25</v>
      </c>
      <c r="CD19" s="307">
        <v>12184</v>
      </c>
      <c r="CE19" s="307">
        <v>41</v>
      </c>
      <c r="CF19" s="302">
        <v>155</v>
      </c>
      <c r="CG19" s="20">
        <f>+CE19-CF19</f>
        <v>-114</v>
      </c>
      <c r="CI19" s="320" t="s">
        <v>25</v>
      </c>
      <c r="CJ19" s="307">
        <v>4122</v>
      </c>
      <c r="CK19" s="307">
        <v>13</v>
      </c>
      <c r="CL19" s="302">
        <v>94</v>
      </c>
      <c r="CM19" s="20">
        <f>+CK19-CL19</f>
        <v>-81</v>
      </c>
      <c r="CO19" s="320" t="s">
        <v>25</v>
      </c>
      <c r="CP19" s="307">
        <v>3921</v>
      </c>
      <c r="CQ19" s="307">
        <v>7</v>
      </c>
      <c r="CR19" s="302">
        <v>19</v>
      </c>
      <c r="CS19" s="20">
        <f>+CQ19-CR19</f>
        <v>-12</v>
      </c>
      <c r="CU19" s="320" t="s">
        <v>25</v>
      </c>
      <c r="CV19" s="307">
        <v>5904</v>
      </c>
      <c r="CW19" s="307">
        <v>17</v>
      </c>
      <c r="CX19" s="302">
        <v>18</v>
      </c>
      <c r="CY19" s="20">
        <f>+CW19-CX19</f>
        <v>-1</v>
      </c>
      <c r="DC19" s="320" t="s">
        <v>16</v>
      </c>
      <c r="DD19" s="307">
        <v>44437</v>
      </c>
      <c r="DE19" s="307">
        <v>412</v>
      </c>
      <c r="DF19" s="302">
        <v>1142</v>
      </c>
      <c r="DG19" s="302">
        <v>38903</v>
      </c>
      <c r="DH19" s="54">
        <f>+DG19/DD19</f>
        <v>0.87546414024349073</v>
      </c>
    </row>
    <row r="20" spans="1:112" x14ac:dyDescent="0.2">
      <c r="A20" s="318" t="s">
        <v>26</v>
      </c>
      <c r="B20" s="15">
        <f t="shared" si="3"/>
        <v>32</v>
      </c>
      <c r="C20" s="15">
        <f t="shared" si="3"/>
        <v>0</v>
      </c>
      <c r="D20" s="15">
        <f t="shared" si="3"/>
        <v>0</v>
      </c>
      <c r="E20" s="15">
        <f t="shared" si="4"/>
        <v>26</v>
      </c>
      <c r="F20" s="15">
        <f t="shared" si="4"/>
        <v>0</v>
      </c>
      <c r="G20" s="15">
        <f t="shared" si="4"/>
        <v>0</v>
      </c>
      <c r="H20" s="15">
        <f t="shared" si="5"/>
        <v>29</v>
      </c>
      <c r="I20" s="15">
        <f t="shared" si="5"/>
        <v>0</v>
      </c>
      <c r="J20" s="15">
        <f t="shared" si="5"/>
        <v>0</v>
      </c>
      <c r="K20" s="15">
        <f t="shared" si="6"/>
        <v>24</v>
      </c>
      <c r="L20" s="15">
        <f t="shared" si="6"/>
        <v>0</v>
      </c>
      <c r="M20" s="15">
        <f t="shared" si="6"/>
        <v>0</v>
      </c>
      <c r="N20" s="16">
        <f t="shared" ref="N20:P40" si="14">+BX20</f>
        <v>111</v>
      </c>
      <c r="O20" s="16">
        <f t="shared" si="14"/>
        <v>0</v>
      </c>
      <c r="P20" s="206">
        <f t="shared" si="14"/>
        <v>0</v>
      </c>
      <c r="Q20" s="208">
        <f t="shared" ref="Q20:S39" si="15">+B20+H20</f>
        <v>61</v>
      </c>
      <c r="R20" s="15">
        <f t="shared" si="15"/>
        <v>0</v>
      </c>
      <c r="S20" s="209">
        <f t="shared" si="15"/>
        <v>0</v>
      </c>
      <c r="V20" s="318" t="s">
        <v>26</v>
      </c>
      <c r="W20" s="15">
        <f t="shared" ref="W20:W40" si="16">+BA20</f>
        <v>32</v>
      </c>
      <c r="X20" s="22">
        <f t="shared" ref="X20:X40" si="17">+W20/$W$40</f>
        <v>7.2012062020388411E-4</v>
      </c>
      <c r="Y20" s="22">
        <f t="shared" ref="Y20:Y40" si="18">+W20/AM20</f>
        <v>0.28828828828828829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f t="shared" si="7"/>
        <v>29</v>
      </c>
      <c r="AF20" s="22">
        <f t="shared" ref="AF20:AF40" si="19">+AE20/$AE$40</f>
        <v>7.8224044452836292E-4</v>
      </c>
      <c r="AG20" s="22">
        <f t="shared" si="8"/>
        <v>0.26126126126126126</v>
      </c>
      <c r="AH20" s="15">
        <f t="shared" si="9"/>
        <v>0</v>
      </c>
      <c r="AI20" s="15">
        <f t="shared" si="9"/>
        <v>0</v>
      </c>
      <c r="AJ20" s="15">
        <v>23</v>
      </c>
      <c r="AK20" s="15">
        <v>0</v>
      </c>
      <c r="AL20" s="15">
        <v>3</v>
      </c>
      <c r="AM20" s="16">
        <f t="shared" ref="AM20:AM40" si="20">+BX20</f>
        <v>111</v>
      </c>
      <c r="AN20" s="24">
        <f t="shared" ref="AN20:AN40" si="21">+AM20/$AM$40</f>
        <v>7.4719297773230293E-4</v>
      </c>
      <c r="AO20" s="16">
        <f t="shared" ref="AO20:AP40" si="22">+BY20</f>
        <v>0</v>
      </c>
      <c r="AP20" s="7">
        <f t="shared" si="22"/>
        <v>0</v>
      </c>
      <c r="AT20" s="15">
        <f t="shared" ref="AT20:AT37" si="23">+W20+AE20</f>
        <v>61</v>
      </c>
      <c r="AU20" s="15">
        <f t="shared" si="10"/>
        <v>0</v>
      </c>
      <c r="AV20" s="15">
        <f t="shared" si="10"/>
        <v>0</v>
      </c>
      <c r="AZ20" s="318" t="s">
        <v>26</v>
      </c>
      <c r="BA20" s="15">
        <f t="shared" si="11"/>
        <v>32</v>
      </c>
      <c r="BB20" s="15">
        <f t="shared" si="11"/>
        <v>0</v>
      </c>
      <c r="BC20" s="15">
        <f t="shared" si="11"/>
        <v>0</v>
      </c>
      <c r="BD20" s="15">
        <v>28</v>
      </c>
      <c r="BE20" s="15">
        <v>0</v>
      </c>
      <c r="BF20" s="15">
        <v>0</v>
      </c>
      <c r="BG20" s="15">
        <f t="shared" si="12"/>
        <v>29</v>
      </c>
      <c r="BH20" s="15">
        <f t="shared" si="12"/>
        <v>0</v>
      </c>
      <c r="BI20" s="15">
        <f t="shared" si="12"/>
        <v>0</v>
      </c>
      <c r="BJ20" s="15">
        <v>23</v>
      </c>
      <c r="BK20" s="15">
        <v>0</v>
      </c>
      <c r="BL20" s="15">
        <v>3</v>
      </c>
      <c r="BM20" s="16">
        <f t="shared" ref="BM20:BO40" si="24">+BX20</f>
        <v>111</v>
      </c>
      <c r="BN20" s="16">
        <f t="shared" si="24"/>
        <v>0</v>
      </c>
      <c r="BO20" s="16">
        <f t="shared" si="24"/>
        <v>0</v>
      </c>
      <c r="BP20" s="15">
        <f t="shared" ref="BP20:BP32" si="25">+BA20+BG20</f>
        <v>61</v>
      </c>
      <c r="BQ20" s="15">
        <f t="shared" si="13"/>
        <v>0</v>
      </c>
      <c r="BR20" s="209">
        <f t="shared" si="13"/>
        <v>0</v>
      </c>
      <c r="BW20" s="320" t="s">
        <v>26</v>
      </c>
      <c r="BX20" s="307">
        <v>111</v>
      </c>
      <c r="BY20" s="307">
        <v>0</v>
      </c>
      <c r="BZ20" s="302">
        <v>0</v>
      </c>
      <c r="CA20" s="20">
        <f t="shared" ref="CA20:CA40" si="26">+BY20-BZ20</f>
        <v>0</v>
      </c>
      <c r="CC20" s="320" t="s">
        <v>26</v>
      </c>
      <c r="CD20" s="307">
        <v>32</v>
      </c>
      <c r="CE20" s="307">
        <v>0</v>
      </c>
      <c r="CF20" s="302">
        <v>0</v>
      </c>
      <c r="CG20" s="20">
        <f t="shared" ref="CG20:CG40" si="27">+CE20-CF20</f>
        <v>0</v>
      </c>
      <c r="CI20" s="320" t="s">
        <v>26</v>
      </c>
      <c r="CJ20" s="307">
        <v>29</v>
      </c>
      <c r="CK20" s="307">
        <v>0</v>
      </c>
      <c r="CL20" s="302">
        <v>0</v>
      </c>
      <c r="CM20" s="20">
        <f t="shared" ref="CM20:CM40" si="28">+CK20-CL20</f>
        <v>0</v>
      </c>
      <c r="CO20" s="320" t="s">
        <v>26</v>
      </c>
      <c r="CP20" s="307">
        <v>26</v>
      </c>
      <c r="CQ20" s="307">
        <v>0</v>
      </c>
      <c r="CR20" s="302">
        <v>0</v>
      </c>
      <c r="CS20" s="20">
        <f t="shared" ref="CS20:CS40" si="29">+CQ20-CR20</f>
        <v>0</v>
      </c>
      <c r="CU20" s="320" t="s">
        <v>26</v>
      </c>
      <c r="CV20" s="307">
        <v>24</v>
      </c>
      <c r="CW20" s="307">
        <v>0</v>
      </c>
      <c r="CX20" s="302">
        <v>0</v>
      </c>
      <c r="CY20" s="20">
        <f t="shared" ref="CY20:CY40" si="30">+CW20-CX20</f>
        <v>0</v>
      </c>
      <c r="DC20" s="320" t="s">
        <v>17</v>
      </c>
      <c r="DD20" s="307">
        <v>30525</v>
      </c>
      <c r="DE20" s="307">
        <v>256</v>
      </c>
      <c r="DF20" s="302">
        <v>204</v>
      </c>
      <c r="DG20" s="302">
        <v>25578</v>
      </c>
      <c r="DH20" s="54">
        <f>+DG20/DD20</f>
        <v>0.83793611793611789</v>
      </c>
    </row>
    <row r="21" spans="1:112" x14ac:dyDescent="0.2">
      <c r="A21" s="318" t="s">
        <v>27</v>
      </c>
      <c r="B21" s="15">
        <f t="shared" si="3"/>
        <v>3762</v>
      </c>
      <c r="C21" s="15">
        <f t="shared" si="3"/>
        <v>19</v>
      </c>
      <c r="D21" s="15">
        <f t="shared" si="3"/>
        <v>96</v>
      </c>
      <c r="E21" s="15">
        <f t="shared" si="4"/>
        <v>2251</v>
      </c>
      <c r="F21" s="15">
        <f t="shared" si="4"/>
        <v>8</v>
      </c>
      <c r="G21" s="15">
        <f t="shared" si="4"/>
        <v>16</v>
      </c>
      <c r="H21" s="15">
        <f t="shared" si="5"/>
        <v>2940</v>
      </c>
      <c r="I21" s="15">
        <f t="shared" si="5"/>
        <v>16</v>
      </c>
      <c r="J21" s="15">
        <f t="shared" si="5"/>
        <v>63</v>
      </c>
      <c r="K21" s="15">
        <f t="shared" si="6"/>
        <v>4249</v>
      </c>
      <c r="L21" s="15">
        <f t="shared" si="6"/>
        <v>18</v>
      </c>
      <c r="M21" s="15">
        <f t="shared" si="6"/>
        <v>29</v>
      </c>
      <c r="N21" s="16">
        <f t="shared" si="14"/>
        <v>13202</v>
      </c>
      <c r="O21" s="16">
        <f t="shared" si="14"/>
        <v>61</v>
      </c>
      <c r="P21" s="206">
        <f t="shared" si="14"/>
        <v>204</v>
      </c>
      <c r="Q21" s="208">
        <f t="shared" si="15"/>
        <v>6702</v>
      </c>
      <c r="R21" s="15">
        <f t="shared" si="15"/>
        <v>35</v>
      </c>
      <c r="S21" s="209">
        <f t="shared" si="15"/>
        <v>159</v>
      </c>
      <c r="V21" s="318" t="s">
        <v>27</v>
      </c>
      <c r="W21" s="15">
        <f t="shared" si="16"/>
        <v>3762</v>
      </c>
      <c r="X21" s="22">
        <f t="shared" si="17"/>
        <v>8.4659180412719137E-2</v>
      </c>
      <c r="Y21" s="22">
        <f t="shared" si="18"/>
        <v>0.28495682472352674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f t="shared" si="7"/>
        <v>2940</v>
      </c>
      <c r="AF21" s="22">
        <f t="shared" si="19"/>
        <v>7.9302996790116792E-2</v>
      </c>
      <c r="AG21" s="22">
        <f t="shared" si="8"/>
        <v>0.22269353128313893</v>
      </c>
      <c r="AH21" s="15">
        <f t="shared" si="9"/>
        <v>16</v>
      </c>
      <c r="AI21" s="15">
        <f t="shared" si="9"/>
        <v>63</v>
      </c>
      <c r="AJ21" s="15">
        <v>4313</v>
      </c>
      <c r="AK21" s="15">
        <v>161</v>
      </c>
      <c r="AL21" s="15">
        <v>292</v>
      </c>
      <c r="AM21" s="16">
        <f t="shared" si="20"/>
        <v>13202</v>
      </c>
      <c r="AN21" s="24">
        <f t="shared" si="21"/>
        <v>8.886884407226904E-2</v>
      </c>
      <c r="AO21" s="16">
        <f t="shared" si="22"/>
        <v>61</v>
      </c>
      <c r="AP21" s="7">
        <f t="shared" si="22"/>
        <v>204</v>
      </c>
      <c r="AS21" s="18">
        <f>+AT21/AM40</f>
        <v>4.511430033118824E-2</v>
      </c>
      <c r="AT21" s="15">
        <f t="shared" si="23"/>
        <v>6702</v>
      </c>
      <c r="AU21" s="15">
        <f t="shared" si="10"/>
        <v>102</v>
      </c>
      <c r="AV21" s="15">
        <f t="shared" si="10"/>
        <v>250</v>
      </c>
      <c r="AZ21" s="318" t="s">
        <v>27</v>
      </c>
      <c r="BA21" s="15">
        <f t="shared" si="11"/>
        <v>3762</v>
      </c>
      <c r="BB21" s="15">
        <f t="shared" si="11"/>
        <v>19</v>
      </c>
      <c r="BC21" s="15">
        <f t="shared" si="11"/>
        <v>96</v>
      </c>
      <c r="BD21" s="15">
        <v>2317</v>
      </c>
      <c r="BE21" s="15">
        <v>56</v>
      </c>
      <c r="BF21" s="15">
        <v>109</v>
      </c>
      <c r="BG21" s="15">
        <f t="shared" si="12"/>
        <v>2940</v>
      </c>
      <c r="BH21" s="15">
        <f t="shared" si="12"/>
        <v>16</v>
      </c>
      <c r="BI21" s="15">
        <f t="shared" si="12"/>
        <v>63</v>
      </c>
      <c r="BJ21" s="15">
        <v>4313</v>
      </c>
      <c r="BK21" s="15">
        <v>161</v>
      </c>
      <c r="BL21" s="15">
        <v>292</v>
      </c>
      <c r="BM21" s="16">
        <f t="shared" si="24"/>
        <v>13202</v>
      </c>
      <c r="BN21" s="16">
        <f t="shared" si="24"/>
        <v>61</v>
      </c>
      <c r="BO21" s="16">
        <f t="shared" si="24"/>
        <v>204</v>
      </c>
      <c r="BP21" s="15">
        <f t="shared" si="25"/>
        <v>6702</v>
      </c>
      <c r="BQ21" s="15">
        <f t="shared" si="13"/>
        <v>35</v>
      </c>
      <c r="BR21" s="209">
        <f t="shared" si="13"/>
        <v>159</v>
      </c>
      <c r="BW21" s="320" t="s">
        <v>27</v>
      </c>
      <c r="BX21" s="307">
        <v>13202</v>
      </c>
      <c r="BY21" s="307">
        <v>61</v>
      </c>
      <c r="BZ21" s="302">
        <v>204</v>
      </c>
      <c r="CA21" s="20">
        <f t="shared" si="26"/>
        <v>-143</v>
      </c>
      <c r="CC21" s="320" t="s">
        <v>27</v>
      </c>
      <c r="CD21" s="307">
        <v>3762</v>
      </c>
      <c r="CE21" s="307">
        <v>19</v>
      </c>
      <c r="CF21" s="302">
        <v>96</v>
      </c>
      <c r="CG21" s="20">
        <f t="shared" si="27"/>
        <v>-77</v>
      </c>
      <c r="CI21" s="320" t="s">
        <v>27</v>
      </c>
      <c r="CJ21" s="307">
        <v>2940</v>
      </c>
      <c r="CK21" s="307">
        <v>16</v>
      </c>
      <c r="CL21" s="302">
        <v>63</v>
      </c>
      <c r="CM21" s="20">
        <f t="shared" si="28"/>
        <v>-47</v>
      </c>
      <c r="CO21" s="320" t="s">
        <v>27</v>
      </c>
      <c r="CP21" s="307">
        <v>2251</v>
      </c>
      <c r="CQ21" s="307">
        <v>8</v>
      </c>
      <c r="CR21" s="302">
        <v>16</v>
      </c>
      <c r="CS21" s="20">
        <f t="shared" si="29"/>
        <v>-8</v>
      </c>
      <c r="CU21" s="320" t="s">
        <v>27</v>
      </c>
      <c r="CV21" s="307">
        <v>4249</v>
      </c>
      <c r="CW21" s="307">
        <v>18</v>
      </c>
      <c r="CX21" s="302">
        <v>29</v>
      </c>
      <c r="CY21" s="20">
        <f t="shared" si="30"/>
        <v>-11</v>
      </c>
      <c r="DC21" s="320" t="s">
        <v>18</v>
      </c>
      <c r="DD21" s="307">
        <v>37073</v>
      </c>
      <c r="DE21" s="307">
        <v>352</v>
      </c>
      <c r="DF21" s="302">
        <v>1071</v>
      </c>
      <c r="DG21" s="302">
        <v>30930</v>
      </c>
      <c r="DH21" s="54">
        <f>+DG21/DD21</f>
        <v>0.83429989480214717</v>
      </c>
    </row>
    <row r="22" spans="1:112" x14ac:dyDescent="0.2">
      <c r="A22" s="318" t="s">
        <v>28</v>
      </c>
      <c r="B22" s="15">
        <f t="shared" si="3"/>
        <v>100</v>
      </c>
      <c r="C22" s="15">
        <f t="shared" si="3"/>
        <v>1</v>
      </c>
      <c r="D22" s="15">
        <f t="shared" si="3"/>
        <v>1</v>
      </c>
      <c r="E22" s="15">
        <f t="shared" si="4"/>
        <v>64</v>
      </c>
      <c r="F22" s="15">
        <f t="shared" si="4"/>
        <v>1</v>
      </c>
      <c r="G22" s="15">
        <f t="shared" si="4"/>
        <v>0</v>
      </c>
      <c r="H22" s="15">
        <f t="shared" si="5"/>
        <v>75</v>
      </c>
      <c r="I22" s="15">
        <f t="shared" si="5"/>
        <v>0</v>
      </c>
      <c r="J22" s="15">
        <f t="shared" si="5"/>
        <v>0</v>
      </c>
      <c r="K22" s="15">
        <f t="shared" si="6"/>
        <v>121</v>
      </c>
      <c r="L22" s="15">
        <f t="shared" si="6"/>
        <v>0</v>
      </c>
      <c r="M22" s="15">
        <f t="shared" si="6"/>
        <v>0</v>
      </c>
      <c r="N22" s="16">
        <f t="shared" si="14"/>
        <v>360</v>
      </c>
      <c r="O22" s="16">
        <f t="shared" si="14"/>
        <v>2</v>
      </c>
      <c r="P22" s="206">
        <f t="shared" si="14"/>
        <v>1</v>
      </c>
      <c r="Q22" s="208">
        <f t="shared" si="15"/>
        <v>175</v>
      </c>
      <c r="R22" s="15">
        <f t="shared" si="15"/>
        <v>1</v>
      </c>
      <c r="S22" s="209">
        <f t="shared" si="15"/>
        <v>1</v>
      </c>
      <c r="V22" s="318" t="s">
        <v>28</v>
      </c>
      <c r="W22" s="15">
        <f t="shared" si="16"/>
        <v>100</v>
      </c>
      <c r="X22" s="22">
        <f t="shared" si="17"/>
        <v>2.250376938137138E-3</v>
      </c>
      <c r="Y22" s="22">
        <f t="shared" si="18"/>
        <v>0.27777777777777779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f t="shared" si="7"/>
        <v>75</v>
      </c>
      <c r="AF22" s="22">
        <f t="shared" si="19"/>
        <v>2.0230356324009388E-3</v>
      </c>
      <c r="AG22" s="22">
        <f t="shared" si="8"/>
        <v>0.20833333333333334</v>
      </c>
      <c r="AH22" s="15">
        <f t="shared" si="9"/>
        <v>0</v>
      </c>
      <c r="AI22" s="15">
        <f t="shared" si="9"/>
        <v>0</v>
      </c>
      <c r="AJ22" s="15">
        <v>133</v>
      </c>
      <c r="AK22" s="15">
        <v>1</v>
      </c>
      <c r="AL22" s="15">
        <v>3</v>
      </c>
      <c r="AM22" s="16">
        <f t="shared" si="20"/>
        <v>360</v>
      </c>
      <c r="AN22" s="24">
        <f t="shared" si="21"/>
        <v>2.4233285764290909E-3</v>
      </c>
      <c r="AO22" s="16">
        <f t="shared" si="22"/>
        <v>2</v>
      </c>
      <c r="AP22" s="7">
        <f t="shared" si="22"/>
        <v>1</v>
      </c>
      <c r="AT22" s="15">
        <f t="shared" si="23"/>
        <v>175</v>
      </c>
      <c r="AU22" s="15">
        <f t="shared" si="10"/>
        <v>3</v>
      </c>
      <c r="AV22" s="15">
        <f t="shared" si="10"/>
        <v>1</v>
      </c>
      <c r="AZ22" s="318" t="s">
        <v>28</v>
      </c>
      <c r="BA22" s="15">
        <f t="shared" si="11"/>
        <v>100</v>
      </c>
      <c r="BB22" s="15">
        <f t="shared" si="11"/>
        <v>1</v>
      </c>
      <c r="BC22" s="15">
        <f t="shared" si="11"/>
        <v>1</v>
      </c>
      <c r="BD22" s="15">
        <v>57</v>
      </c>
      <c r="BE22" s="15">
        <v>0</v>
      </c>
      <c r="BF22" s="15">
        <v>5</v>
      </c>
      <c r="BG22" s="15">
        <f t="shared" si="12"/>
        <v>75</v>
      </c>
      <c r="BH22" s="15">
        <f t="shared" si="12"/>
        <v>0</v>
      </c>
      <c r="BI22" s="15">
        <f t="shared" si="12"/>
        <v>0</v>
      </c>
      <c r="BJ22" s="15">
        <v>133</v>
      </c>
      <c r="BK22" s="15">
        <v>1</v>
      </c>
      <c r="BL22" s="15">
        <v>3</v>
      </c>
      <c r="BM22" s="16">
        <f t="shared" si="24"/>
        <v>360</v>
      </c>
      <c r="BN22" s="16">
        <f t="shared" si="24"/>
        <v>2</v>
      </c>
      <c r="BO22" s="16">
        <f t="shared" si="24"/>
        <v>1</v>
      </c>
      <c r="BP22" s="15">
        <f t="shared" si="25"/>
        <v>175</v>
      </c>
      <c r="BQ22" s="15">
        <f t="shared" si="13"/>
        <v>1</v>
      </c>
      <c r="BR22" s="209">
        <f t="shared" si="13"/>
        <v>1</v>
      </c>
      <c r="BW22" s="320" t="s">
        <v>28</v>
      </c>
      <c r="BX22" s="307">
        <v>360</v>
      </c>
      <c r="BY22" s="307">
        <v>2</v>
      </c>
      <c r="BZ22" s="302">
        <v>1</v>
      </c>
      <c r="CA22" s="20">
        <f t="shared" si="26"/>
        <v>1</v>
      </c>
      <c r="CC22" s="320" t="s">
        <v>28</v>
      </c>
      <c r="CD22" s="307">
        <v>100</v>
      </c>
      <c r="CE22" s="307">
        <v>1</v>
      </c>
      <c r="CF22" s="302">
        <v>1</v>
      </c>
      <c r="CG22" s="20">
        <f t="shared" si="27"/>
        <v>0</v>
      </c>
      <c r="CI22" s="320" t="s">
        <v>28</v>
      </c>
      <c r="CJ22" s="307">
        <v>75</v>
      </c>
      <c r="CK22" s="307">
        <v>0</v>
      </c>
      <c r="CL22" s="302">
        <v>0</v>
      </c>
      <c r="CM22" s="20">
        <f t="shared" si="28"/>
        <v>0</v>
      </c>
      <c r="CO22" s="320" t="s">
        <v>28</v>
      </c>
      <c r="CP22" s="307">
        <v>64</v>
      </c>
      <c r="CQ22" s="307">
        <v>1</v>
      </c>
      <c r="CR22" s="302">
        <v>0</v>
      </c>
      <c r="CS22" s="20">
        <f t="shared" si="29"/>
        <v>1</v>
      </c>
      <c r="CU22" s="320" t="s">
        <v>28</v>
      </c>
      <c r="CV22" s="307">
        <v>121</v>
      </c>
      <c r="CW22" s="307">
        <v>0</v>
      </c>
      <c r="CX22" s="302">
        <v>0</v>
      </c>
      <c r="CY22" s="20">
        <f t="shared" si="30"/>
        <v>0</v>
      </c>
      <c r="DC22" s="320" t="s">
        <v>19</v>
      </c>
      <c r="DD22" s="307">
        <v>36521</v>
      </c>
      <c r="DE22" s="307">
        <v>289</v>
      </c>
      <c r="DF22" s="302">
        <v>217</v>
      </c>
      <c r="DG22" s="302">
        <v>31462</v>
      </c>
      <c r="DH22" s="54">
        <f>+DG22/DD22</f>
        <v>0.86147695846225458</v>
      </c>
    </row>
    <row r="23" spans="1:112" ht="13.5" customHeight="1" x14ac:dyDescent="0.2">
      <c r="A23" s="318" t="s">
        <v>29</v>
      </c>
      <c r="B23" s="15">
        <f t="shared" si="3"/>
        <v>97</v>
      </c>
      <c r="C23" s="15">
        <f t="shared" si="3"/>
        <v>0</v>
      </c>
      <c r="D23" s="15">
        <f t="shared" si="3"/>
        <v>2</v>
      </c>
      <c r="E23" s="15">
        <f t="shared" si="4"/>
        <v>72</v>
      </c>
      <c r="F23" s="15">
        <f t="shared" si="4"/>
        <v>0</v>
      </c>
      <c r="G23" s="15">
        <f t="shared" si="4"/>
        <v>0</v>
      </c>
      <c r="H23" s="15">
        <f t="shared" si="5"/>
        <v>80</v>
      </c>
      <c r="I23" s="15">
        <f t="shared" si="5"/>
        <v>0</v>
      </c>
      <c r="J23" s="15">
        <f t="shared" si="5"/>
        <v>2</v>
      </c>
      <c r="K23" s="15">
        <f t="shared" si="6"/>
        <v>91</v>
      </c>
      <c r="L23" s="15">
        <f t="shared" si="6"/>
        <v>0</v>
      </c>
      <c r="M23" s="15">
        <f t="shared" si="6"/>
        <v>0</v>
      </c>
      <c r="N23" s="16">
        <f t="shared" si="14"/>
        <v>340</v>
      </c>
      <c r="O23" s="16">
        <f t="shared" si="14"/>
        <v>0</v>
      </c>
      <c r="P23" s="206">
        <f t="shared" si="14"/>
        <v>4</v>
      </c>
      <c r="Q23" s="208">
        <f t="shared" si="15"/>
        <v>177</v>
      </c>
      <c r="R23" s="15">
        <f t="shared" si="15"/>
        <v>0</v>
      </c>
      <c r="S23" s="209">
        <f t="shared" si="15"/>
        <v>4</v>
      </c>
      <c r="V23" s="318" t="s">
        <v>29</v>
      </c>
      <c r="W23" s="15">
        <f t="shared" si="16"/>
        <v>97</v>
      </c>
      <c r="X23" s="22">
        <f t="shared" si="17"/>
        <v>2.1828656299930239E-3</v>
      </c>
      <c r="Y23" s="22">
        <f t="shared" si="18"/>
        <v>0.28529411764705881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f t="shared" si="7"/>
        <v>80</v>
      </c>
      <c r="AF23" s="22">
        <f t="shared" si="19"/>
        <v>2.1579046745610012E-3</v>
      </c>
      <c r="AG23" s="22">
        <f t="shared" si="8"/>
        <v>0.23529411764705882</v>
      </c>
      <c r="AH23" s="15">
        <f t="shared" si="9"/>
        <v>0</v>
      </c>
      <c r="AI23" s="15">
        <f t="shared" si="9"/>
        <v>2</v>
      </c>
      <c r="AJ23" s="15">
        <v>93</v>
      </c>
      <c r="AK23" s="15">
        <v>0</v>
      </c>
      <c r="AL23" s="15">
        <v>1</v>
      </c>
      <c r="AM23" s="16">
        <f t="shared" si="20"/>
        <v>340</v>
      </c>
      <c r="AN23" s="24">
        <f t="shared" si="21"/>
        <v>2.288699211071919E-3</v>
      </c>
      <c r="AO23" s="16">
        <f t="shared" si="22"/>
        <v>0</v>
      </c>
      <c r="AP23" s="7">
        <f t="shared" si="22"/>
        <v>4</v>
      </c>
      <c r="AT23" s="15">
        <f t="shared" si="23"/>
        <v>177</v>
      </c>
      <c r="AU23" s="15">
        <f t="shared" si="10"/>
        <v>0</v>
      </c>
      <c r="AV23" s="15">
        <f t="shared" si="10"/>
        <v>5</v>
      </c>
      <c r="AZ23" s="318" t="s">
        <v>29</v>
      </c>
      <c r="BA23" s="15">
        <f t="shared" si="11"/>
        <v>97</v>
      </c>
      <c r="BB23" s="15">
        <f t="shared" si="11"/>
        <v>0</v>
      </c>
      <c r="BC23" s="15">
        <f t="shared" si="11"/>
        <v>2</v>
      </c>
      <c r="BD23" s="15">
        <v>67</v>
      </c>
      <c r="BE23" s="15">
        <v>0</v>
      </c>
      <c r="BF23" s="15">
        <v>3</v>
      </c>
      <c r="BG23" s="15">
        <f t="shared" si="12"/>
        <v>80</v>
      </c>
      <c r="BH23" s="15">
        <f t="shared" si="12"/>
        <v>0</v>
      </c>
      <c r="BI23" s="15">
        <f t="shared" si="12"/>
        <v>2</v>
      </c>
      <c r="BJ23" s="15">
        <v>93</v>
      </c>
      <c r="BK23" s="15">
        <v>0</v>
      </c>
      <c r="BL23" s="15">
        <v>1</v>
      </c>
      <c r="BM23" s="16">
        <f t="shared" si="24"/>
        <v>340</v>
      </c>
      <c r="BN23" s="16">
        <f t="shared" si="24"/>
        <v>0</v>
      </c>
      <c r="BO23" s="16">
        <f t="shared" si="24"/>
        <v>4</v>
      </c>
      <c r="BP23" s="15">
        <f t="shared" si="25"/>
        <v>177</v>
      </c>
      <c r="BQ23" s="15">
        <f t="shared" si="13"/>
        <v>0</v>
      </c>
      <c r="BR23" s="209">
        <f t="shared" si="13"/>
        <v>4</v>
      </c>
      <c r="BW23" s="320" t="s">
        <v>29</v>
      </c>
      <c r="BX23" s="307">
        <v>340</v>
      </c>
      <c r="BY23" s="307">
        <v>0</v>
      </c>
      <c r="BZ23" s="302">
        <v>4</v>
      </c>
      <c r="CA23" s="20">
        <f t="shared" si="26"/>
        <v>-4</v>
      </c>
      <c r="CC23" s="320" t="s">
        <v>29</v>
      </c>
      <c r="CD23" s="307">
        <v>97</v>
      </c>
      <c r="CE23" s="307">
        <v>0</v>
      </c>
      <c r="CF23" s="302">
        <v>2</v>
      </c>
      <c r="CG23" s="20">
        <f t="shared" si="27"/>
        <v>-2</v>
      </c>
      <c r="CI23" s="320" t="s">
        <v>29</v>
      </c>
      <c r="CJ23" s="307">
        <v>80</v>
      </c>
      <c r="CK23" s="307">
        <v>0</v>
      </c>
      <c r="CL23" s="302">
        <v>2</v>
      </c>
      <c r="CM23" s="20">
        <f t="shared" si="28"/>
        <v>-2</v>
      </c>
      <c r="CO23" s="320" t="s">
        <v>29</v>
      </c>
      <c r="CP23" s="307">
        <v>72</v>
      </c>
      <c r="CQ23" s="307">
        <v>0</v>
      </c>
      <c r="CR23" s="302">
        <v>0</v>
      </c>
      <c r="CS23" s="20">
        <f t="shared" si="29"/>
        <v>0</v>
      </c>
      <c r="CU23" s="320" t="s">
        <v>29</v>
      </c>
      <c r="CV23" s="307">
        <v>91</v>
      </c>
      <c r="CW23" s="307">
        <v>0</v>
      </c>
      <c r="CX23" s="302">
        <v>0</v>
      </c>
      <c r="CY23" s="20">
        <f t="shared" si="30"/>
        <v>0</v>
      </c>
      <c r="DC23" s="321" t="s">
        <v>20</v>
      </c>
      <c r="DD23" s="300">
        <v>148556</v>
      </c>
      <c r="DE23" s="308">
        <v>1309</v>
      </c>
      <c r="DF23" s="301">
        <v>2634</v>
      </c>
      <c r="DG23" s="301">
        <v>126873</v>
      </c>
      <c r="DH23" s="54">
        <f>+DG23/DD23</f>
        <v>0.85404157354802235</v>
      </c>
    </row>
    <row r="24" spans="1:112" x14ac:dyDescent="0.2">
      <c r="A24" s="318" t="s">
        <v>30</v>
      </c>
      <c r="B24" s="15">
        <f t="shared" si="3"/>
        <v>4948</v>
      </c>
      <c r="C24" s="15">
        <f t="shared" si="3"/>
        <v>44</v>
      </c>
      <c r="D24" s="15">
        <f t="shared" si="3"/>
        <v>268</v>
      </c>
      <c r="E24" s="15">
        <f t="shared" si="4"/>
        <v>5228</v>
      </c>
      <c r="F24" s="15">
        <f t="shared" si="4"/>
        <v>46</v>
      </c>
      <c r="G24" s="15">
        <f t="shared" si="4"/>
        <v>41</v>
      </c>
      <c r="H24" s="15">
        <f t="shared" si="5"/>
        <v>4423</v>
      </c>
      <c r="I24" s="15">
        <f t="shared" si="5"/>
        <v>25</v>
      </c>
      <c r="J24" s="15">
        <f t="shared" si="5"/>
        <v>152</v>
      </c>
      <c r="K24" s="15">
        <f t="shared" si="6"/>
        <v>4918</v>
      </c>
      <c r="L24" s="15">
        <f t="shared" si="6"/>
        <v>34</v>
      </c>
      <c r="M24" s="15">
        <f t="shared" si="6"/>
        <v>26</v>
      </c>
      <c r="N24" s="16">
        <f t="shared" si="14"/>
        <v>19517</v>
      </c>
      <c r="O24" s="16">
        <f t="shared" si="14"/>
        <v>149</v>
      </c>
      <c r="P24" s="206">
        <f t="shared" si="14"/>
        <v>487</v>
      </c>
      <c r="Q24" s="208">
        <f t="shared" si="15"/>
        <v>9371</v>
      </c>
      <c r="R24" s="15">
        <f t="shared" si="15"/>
        <v>69</v>
      </c>
      <c r="S24" s="209">
        <f t="shared" si="15"/>
        <v>420</v>
      </c>
      <c r="V24" s="318" t="s">
        <v>30</v>
      </c>
      <c r="W24" s="15">
        <f t="shared" si="16"/>
        <v>4948</v>
      </c>
      <c r="X24" s="22">
        <f t="shared" si="17"/>
        <v>0.11134865089902558</v>
      </c>
      <c r="Y24" s="22">
        <f t="shared" si="18"/>
        <v>0.25352257006712098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f t="shared" si="7"/>
        <v>4423</v>
      </c>
      <c r="AF24" s="22">
        <f>+AE24/$AE$40</f>
        <v>0.11930515469479136</v>
      </c>
      <c r="AG24" s="22">
        <f t="shared" si="8"/>
        <v>0.22662294410001538</v>
      </c>
      <c r="AH24" s="15">
        <f t="shared" si="9"/>
        <v>25</v>
      </c>
      <c r="AI24" s="15">
        <f t="shared" si="9"/>
        <v>152</v>
      </c>
      <c r="AJ24" s="15">
        <v>4732</v>
      </c>
      <c r="AK24" s="15">
        <v>177</v>
      </c>
      <c r="AL24" s="15">
        <v>279</v>
      </c>
      <c r="AM24" s="16">
        <f t="shared" si="20"/>
        <v>19517</v>
      </c>
      <c r="AN24" s="24">
        <f t="shared" si="21"/>
        <v>0.13137806618379602</v>
      </c>
      <c r="AO24" s="16">
        <f t="shared" si="22"/>
        <v>149</v>
      </c>
      <c r="AP24" s="7">
        <f t="shared" si="22"/>
        <v>487</v>
      </c>
      <c r="AT24" s="15">
        <f t="shared" si="23"/>
        <v>9371</v>
      </c>
      <c r="AU24" s="15">
        <f t="shared" si="10"/>
        <v>210</v>
      </c>
      <c r="AV24" s="15">
        <f t="shared" si="10"/>
        <v>432</v>
      </c>
      <c r="AZ24" s="318" t="s">
        <v>30</v>
      </c>
      <c r="BA24" s="15">
        <f t="shared" si="11"/>
        <v>4948</v>
      </c>
      <c r="BB24" s="15">
        <f t="shared" si="11"/>
        <v>44</v>
      </c>
      <c r="BC24" s="15">
        <f t="shared" si="11"/>
        <v>268</v>
      </c>
      <c r="BD24" s="15">
        <v>5075</v>
      </c>
      <c r="BE24" s="15">
        <v>160</v>
      </c>
      <c r="BF24" s="15">
        <v>256</v>
      </c>
      <c r="BG24" s="15">
        <f t="shared" si="12"/>
        <v>4423</v>
      </c>
      <c r="BH24" s="15">
        <f t="shared" si="12"/>
        <v>25</v>
      </c>
      <c r="BI24" s="15">
        <f t="shared" si="12"/>
        <v>152</v>
      </c>
      <c r="BJ24" s="15">
        <v>4732</v>
      </c>
      <c r="BK24" s="15">
        <v>177</v>
      </c>
      <c r="BL24" s="15">
        <v>279</v>
      </c>
      <c r="BM24" s="16">
        <f t="shared" si="24"/>
        <v>19517</v>
      </c>
      <c r="BN24" s="16">
        <f t="shared" si="24"/>
        <v>149</v>
      </c>
      <c r="BO24" s="16">
        <f t="shared" si="24"/>
        <v>487</v>
      </c>
      <c r="BP24" s="15">
        <f t="shared" si="25"/>
        <v>9371</v>
      </c>
      <c r="BQ24" s="15">
        <f t="shared" si="13"/>
        <v>69</v>
      </c>
      <c r="BR24" s="209">
        <f t="shared" si="13"/>
        <v>420</v>
      </c>
      <c r="BW24" s="320" t="s">
        <v>30</v>
      </c>
      <c r="BX24" s="307">
        <v>19517</v>
      </c>
      <c r="BY24" s="307">
        <v>149</v>
      </c>
      <c r="BZ24" s="302">
        <v>487</v>
      </c>
      <c r="CA24" s="20">
        <f t="shared" si="26"/>
        <v>-338</v>
      </c>
      <c r="CC24" s="320" t="s">
        <v>30</v>
      </c>
      <c r="CD24" s="307">
        <v>4948</v>
      </c>
      <c r="CE24" s="307">
        <v>44</v>
      </c>
      <c r="CF24" s="302">
        <v>268</v>
      </c>
      <c r="CG24" s="20">
        <f t="shared" si="27"/>
        <v>-224</v>
      </c>
      <c r="CI24" s="320" t="s">
        <v>30</v>
      </c>
      <c r="CJ24" s="307">
        <v>4423</v>
      </c>
      <c r="CK24" s="307">
        <v>25</v>
      </c>
      <c r="CL24" s="302">
        <v>152</v>
      </c>
      <c r="CM24" s="20">
        <f t="shared" si="28"/>
        <v>-127</v>
      </c>
      <c r="CO24" s="320" t="s">
        <v>30</v>
      </c>
      <c r="CP24" s="307">
        <v>5228</v>
      </c>
      <c r="CQ24" s="307">
        <v>46</v>
      </c>
      <c r="CR24" s="302">
        <v>41</v>
      </c>
      <c r="CS24" s="20">
        <f t="shared" si="29"/>
        <v>5</v>
      </c>
      <c r="CU24" s="320" t="s">
        <v>30</v>
      </c>
      <c r="CV24" s="307">
        <v>4918</v>
      </c>
      <c r="CW24" s="307">
        <v>34</v>
      </c>
      <c r="CX24" s="302">
        <v>26</v>
      </c>
      <c r="CY24" s="20">
        <f t="shared" si="30"/>
        <v>8</v>
      </c>
    </row>
    <row r="25" spans="1:112" x14ac:dyDescent="0.2">
      <c r="A25" s="318" t="s">
        <v>31</v>
      </c>
      <c r="B25" s="15">
        <f t="shared" si="3"/>
        <v>8968</v>
      </c>
      <c r="C25" s="15">
        <f t="shared" si="3"/>
        <v>60</v>
      </c>
      <c r="D25" s="15">
        <f t="shared" si="3"/>
        <v>333</v>
      </c>
      <c r="E25" s="15">
        <f t="shared" si="4"/>
        <v>6792</v>
      </c>
      <c r="F25" s="15">
        <f t="shared" si="4"/>
        <v>35</v>
      </c>
      <c r="G25" s="15">
        <f t="shared" si="4"/>
        <v>54</v>
      </c>
      <c r="H25" s="15">
        <f t="shared" si="5"/>
        <v>10067</v>
      </c>
      <c r="I25" s="15">
        <f t="shared" si="5"/>
        <v>83</v>
      </c>
      <c r="J25" s="15">
        <f t="shared" si="5"/>
        <v>468</v>
      </c>
      <c r="K25" s="15">
        <f t="shared" si="6"/>
        <v>7988</v>
      </c>
      <c r="L25" s="15">
        <f t="shared" si="6"/>
        <v>50</v>
      </c>
      <c r="M25" s="15">
        <f t="shared" si="6"/>
        <v>51</v>
      </c>
      <c r="N25" s="16">
        <f t="shared" si="14"/>
        <v>33815</v>
      </c>
      <c r="O25" s="16">
        <f t="shared" si="14"/>
        <v>228</v>
      </c>
      <c r="P25" s="206">
        <f t="shared" si="14"/>
        <v>906</v>
      </c>
      <c r="Q25" s="208">
        <f t="shared" si="15"/>
        <v>19035</v>
      </c>
      <c r="R25" s="15">
        <f t="shared" si="15"/>
        <v>143</v>
      </c>
      <c r="S25" s="209">
        <f t="shared" si="15"/>
        <v>801</v>
      </c>
      <c r="V25" s="318" t="s">
        <v>31</v>
      </c>
      <c r="W25" s="15">
        <f t="shared" si="16"/>
        <v>8968</v>
      </c>
      <c r="X25" s="22">
        <f t="shared" si="17"/>
        <v>0.20181380381213854</v>
      </c>
      <c r="Y25" s="22">
        <f t="shared" si="18"/>
        <v>0.26520774804081026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f t="shared" si="7"/>
        <v>10067</v>
      </c>
      <c r="AF25" s="22">
        <f t="shared" si="19"/>
        <v>0.27154532948506999</v>
      </c>
      <c r="AG25" s="22">
        <f>+AE25/AM25</f>
        <v>0.29770811769924588</v>
      </c>
      <c r="AH25" s="15">
        <f t="shared" si="9"/>
        <v>83</v>
      </c>
      <c r="AI25" s="15">
        <f t="shared" si="9"/>
        <v>468</v>
      </c>
      <c r="AJ25" s="15">
        <v>8057</v>
      </c>
      <c r="AK25" s="15">
        <v>381</v>
      </c>
      <c r="AL25" s="15">
        <v>555</v>
      </c>
      <c r="AM25" s="16">
        <f t="shared" si="20"/>
        <v>33815</v>
      </c>
      <c r="AN25" s="24">
        <f t="shared" si="21"/>
        <v>0.22762459947763805</v>
      </c>
      <c r="AO25" s="16">
        <f t="shared" si="22"/>
        <v>228</v>
      </c>
      <c r="AP25" s="7">
        <f t="shared" si="22"/>
        <v>906</v>
      </c>
      <c r="AT25" s="15">
        <f t="shared" si="23"/>
        <v>19035</v>
      </c>
      <c r="AU25" s="15">
        <f t="shared" si="10"/>
        <v>393</v>
      </c>
      <c r="AV25" s="15">
        <f t="shared" si="10"/>
        <v>1089</v>
      </c>
      <c r="AZ25" s="318" t="s">
        <v>31</v>
      </c>
      <c r="BA25" s="15">
        <f t="shared" si="11"/>
        <v>8968</v>
      </c>
      <c r="BB25" s="15">
        <f t="shared" si="11"/>
        <v>60</v>
      </c>
      <c r="BC25" s="15">
        <f t="shared" si="11"/>
        <v>333</v>
      </c>
      <c r="BD25" s="15">
        <v>6883</v>
      </c>
      <c r="BE25" s="15">
        <v>232</v>
      </c>
      <c r="BF25" s="15">
        <v>486</v>
      </c>
      <c r="BG25" s="15">
        <f t="shared" si="12"/>
        <v>10067</v>
      </c>
      <c r="BH25" s="15">
        <f t="shared" si="12"/>
        <v>83</v>
      </c>
      <c r="BI25" s="15">
        <f t="shared" si="12"/>
        <v>468</v>
      </c>
      <c r="BJ25" s="15">
        <v>8057</v>
      </c>
      <c r="BK25" s="15">
        <v>381</v>
      </c>
      <c r="BL25" s="15">
        <v>555</v>
      </c>
      <c r="BM25" s="16">
        <f t="shared" si="24"/>
        <v>33815</v>
      </c>
      <c r="BN25" s="16">
        <f t="shared" si="24"/>
        <v>228</v>
      </c>
      <c r="BO25" s="16">
        <f t="shared" si="24"/>
        <v>906</v>
      </c>
      <c r="BP25" s="15">
        <f t="shared" si="25"/>
        <v>19035</v>
      </c>
      <c r="BQ25" s="15">
        <f t="shared" si="13"/>
        <v>143</v>
      </c>
      <c r="BR25" s="209">
        <f t="shared" si="13"/>
        <v>801</v>
      </c>
      <c r="BW25" s="320" t="s">
        <v>31</v>
      </c>
      <c r="BX25" s="307">
        <v>33815</v>
      </c>
      <c r="BY25" s="307">
        <v>228</v>
      </c>
      <c r="BZ25" s="302">
        <v>906</v>
      </c>
      <c r="CA25" s="20">
        <f t="shared" si="26"/>
        <v>-678</v>
      </c>
      <c r="CC25" s="320" t="s">
        <v>31</v>
      </c>
      <c r="CD25" s="307">
        <v>8968</v>
      </c>
      <c r="CE25" s="307">
        <v>60</v>
      </c>
      <c r="CF25" s="302">
        <v>333</v>
      </c>
      <c r="CG25" s="20">
        <f t="shared" si="27"/>
        <v>-273</v>
      </c>
      <c r="CI25" s="320" t="s">
        <v>31</v>
      </c>
      <c r="CJ25" s="307">
        <v>10067</v>
      </c>
      <c r="CK25" s="307">
        <v>83</v>
      </c>
      <c r="CL25" s="302">
        <v>468</v>
      </c>
      <c r="CM25" s="20">
        <f t="shared" si="28"/>
        <v>-385</v>
      </c>
      <c r="CO25" s="320" t="s">
        <v>31</v>
      </c>
      <c r="CP25" s="307">
        <v>6792</v>
      </c>
      <c r="CQ25" s="307">
        <v>35</v>
      </c>
      <c r="CR25" s="302">
        <v>54</v>
      </c>
      <c r="CS25" s="20">
        <f t="shared" si="29"/>
        <v>-19</v>
      </c>
      <c r="CU25" s="320" t="s">
        <v>31</v>
      </c>
      <c r="CV25" s="307">
        <v>7988</v>
      </c>
      <c r="CW25" s="307">
        <v>50</v>
      </c>
      <c r="CX25" s="302">
        <v>51</v>
      </c>
      <c r="CY25" s="20">
        <f t="shared" si="30"/>
        <v>-1</v>
      </c>
    </row>
    <row r="26" spans="1:112" x14ac:dyDescent="0.2">
      <c r="A26" s="318" t="s">
        <v>32</v>
      </c>
      <c r="B26" s="15">
        <f t="shared" si="3"/>
        <v>791</v>
      </c>
      <c r="C26" s="15">
        <f t="shared" si="3"/>
        <v>2</v>
      </c>
      <c r="D26" s="15">
        <f t="shared" si="3"/>
        <v>27</v>
      </c>
      <c r="E26" s="15">
        <f t="shared" si="4"/>
        <v>548</v>
      </c>
      <c r="F26" s="15">
        <f t="shared" si="4"/>
        <v>1</v>
      </c>
      <c r="G26" s="15">
        <f t="shared" si="4"/>
        <v>1</v>
      </c>
      <c r="H26" s="15">
        <f t="shared" si="5"/>
        <v>864</v>
      </c>
      <c r="I26" s="15">
        <f t="shared" si="5"/>
        <v>1</v>
      </c>
      <c r="J26" s="15">
        <f t="shared" si="5"/>
        <v>32</v>
      </c>
      <c r="K26" s="15">
        <f t="shared" si="6"/>
        <v>626</v>
      </c>
      <c r="L26" s="15">
        <f t="shared" si="6"/>
        <v>1</v>
      </c>
      <c r="M26" s="15">
        <f t="shared" si="6"/>
        <v>8</v>
      </c>
      <c r="N26" s="16">
        <f t="shared" si="14"/>
        <v>2829</v>
      </c>
      <c r="O26" s="16">
        <f t="shared" si="14"/>
        <v>5</v>
      </c>
      <c r="P26" s="206">
        <f t="shared" si="14"/>
        <v>68</v>
      </c>
      <c r="Q26" s="208">
        <f t="shared" si="15"/>
        <v>1655</v>
      </c>
      <c r="R26" s="15">
        <f t="shared" si="15"/>
        <v>3</v>
      </c>
      <c r="S26" s="209">
        <f t="shared" si="15"/>
        <v>59</v>
      </c>
      <c r="V26" s="318" t="s">
        <v>32</v>
      </c>
      <c r="W26" s="15">
        <f t="shared" si="16"/>
        <v>791</v>
      </c>
      <c r="X26" s="22">
        <f t="shared" si="17"/>
        <v>1.7800481580664763E-2</v>
      </c>
      <c r="Y26" s="22">
        <f t="shared" si="18"/>
        <v>0.27960410038882999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f t="shared" si="7"/>
        <v>864</v>
      </c>
      <c r="AF26" s="22">
        <f t="shared" si="19"/>
        <v>2.3305370485258815E-2</v>
      </c>
      <c r="AG26" s="22">
        <f t="shared" ref="AG26:AG40" si="31">+AE26/AM26</f>
        <v>0.30540827147401911</v>
      </c>
      <c r="AH26" s="15">
        <f t="shared" si="9"/>
        <v>1</v>
      </c>
      <c r="AI26" s="15">
        <f t="shared" si="9"/>
        <v>32</v>
      </c>
      <c r="AJ26" s="15">
        <v>661</v>
      </c>
      <c r="AK26" s="15">
        <v>7</v>
      </c>
      <c r="AL26" s="15">
        <v>36</v>
      </c>
      <c r="AM26" s="16">
        <f t="shared" si="20"/>
        <v>2829</v>
      </c>
      <c r="AN26" s="24">
        <f t="shared" si="21"/>
        <v>1.9043323729771938E-2</v>
      </c>
      <c r="AO26" s="16">
        <f t="shared" si="22"/>
        <v>5</v>
      </c>
      <c r="AP26" s="7">
        <f t="shared" si="22"/>
        <v>68</v>
      </c>
      <c r="AT26" s="15">
        <f t="shared" si="23"/>
        <v>1655</v>
      </c>
      <c r="AU26" s="15">
        <f t="shared" si="10"/>
        <v>12</v>
      </c>
      <c r="AV26" s="15">
        <f t="shared" si="10"/>
        <v>64</v>
      </c>
      <c r="AZ26" s="318" t="s">
        <v>32</v>
      </c>
      <c r="BA26" s="15">
        <f t="shared" si="11"/>
        <v>791</v>
      </c>
      <c r="BB26" s="15">
        <f t="shared" si="11"/>
        <v>2</v>
      </c>
      <c r="BC26" s="15">
        <f t="shared" si="11"/>
        <v>27</v>
      </c>
      <c r="BD26" s="15">
        <v>556</v>
      </c>
      <c r="BE26" s="15">
        <v>6</v>
      </c>
      <c r="BF26" s="15">
        <v>32</v>
      </c>
      <c r="BG26" s="15">
        <f t="shared" si="12"/>
        <v>864</v>
      </c>
      <c r="BH26" s="15">
        <f t="shared" si="12"/>
        <v>1</v>
      </c>
      <c r="BI26" s="15">
        <f t="shared" si="12"/>
        <v>32</v>
      </c>
      <c r="BJ26" s="15">
        <v>661</v>
      </c>
      <c r="BK26" s="15">
        <v>7</v>
      </c>
      <c r="BL26" s="15">
        <v>36</v>
      </c>
      <c r="BM26" s="16">
        <f t="shared" si="24"/>
        <v>2829</v>
      </c>
      <c r="BN26" s="16">
        <f t="shared" si="24"/>
        <v>5</v>
      </c>
      <c r="BO26" s="16">
        <f t="shared" si="24"/>
        <v>68</v>
      </c>
      <c r="BP26" s="15">
        <f t="shared" si="25"/>
        <v>1655</v>
      </c>
      <c r="BQ26" s="15">
        <f t="shared" si="13"/>
        <v>3</v>
      </c>
      <c r="BR26" s="209">
        <f t="shared" si="13"/>
        <v>59</v>
      </c>
      <c r="BW26" s="320" t="s">
        <v>32</v>
      </c>
      <c r="BX26" s="307">
        <v>2829</v>
      </c>
      <c r="BY26" s="307">
        <v>5</v>
      </c>
      <c r="BZ26" s="302">
        <v>68</v>
      </c>
      <c r="CA26" s="20">
        <f t="shared" si="26"/>
        <v>-63</v>
      </c>
      <c r="CC26" s="320" t="s">
        <v>32</v>
      </c>
      <c r="CD26" s="307">
        <v>791</v>
      </c>
      <c r="CE26" s="307">
        <v>2</v>
      </c>
      <c r="CF26" s="302">
        <v>27</v>
      </c>
      <c r="CG26" s="20">
        <f t="shared" si="27"/>
        <v>-25</v>
      </c>
      <c r="CI26" s="320" t="s">
        <v>32</v>
      </c>
      <c r="CJ26" s="307">
        <v>864</v>
      </c>
      <c r="CK26" s="307">
        <v>1</v>
      </c>
      <c r="CL26" s="302">
        <v>32</v>
      </c>
      <c r="CM26" s="20">
        <f t="shared" si="28"/>
        <v>-31</v>
      </c>
      <c r="CO26" s="320" t="s">
        <v>32</v>
      </c>
      <c r="CP26" s="307">
        <v>548</v>
      </c>
      <c r="CQ26" s="307">
        <v>1</v>
      </c>
      <c r="CR26" s="302">
        <v>1</v>
      </c>
      <c r="CS26" s="20">
        <f t="shared" si="29"/>
        <v>0</v>
      </c>
      <c r="CU26" s="320" t="s">
        <v>32</v>
      </c>
      <c r="CV26" s="307">
        <v>626</v>
      </c>
      <c r="CW26" s="307">
        <v>1</v>
      </c>
      <c r="CX26" s="302">
        <v>8</v>
      </c>
      <c r="CY26" s="20">
        <f t="shared" si="30"/>
        <v>-7</v>
      </c>
    </row>
    <row r="27" spans="1:112" x14ac:dyDescent="0.2">
      <c r="A27" s="318" t="s">
        <v>33</v>
      </c>
      <c r="B27" s="15">
        <f t="shared" si="3"/>
        <v>2995</v>
      </c>
      <c r="C27" s="15">
        <f t="shared" si="3"/>
        <v>17</v>
      </c>
      <c r="D27" s="15">
        <f t="shared" si="3"/>
        <v>80</v>
      </c>
      <c r="E27" s="15">
        <f t="shared" si="4"/>
        <v>3085</v>
      </c>
      <c r="F27" s="15">
        <f t="shared" si="4"/>
        <v>20</v>
      </c>
      <c r="G27" s="15">
        <f t="shared" si="4"/>
        <v>20</v>
      </c>
      <c r="H27" s="15">
        <f t="shared" si="5"/>
        <v>2707</v>
      </c>
      <c r="I27" s="15">
        <f t="shared" si="5"/>
        <v>6</v>
      </c>
      <c r="J27" s="15">
        <f t="shared" si="5"/>
        <v>66</v>
      </c>
      <c r="K27" s="15">
        <f t="shared" si="6"/>
        <v>3033</v>
      </c>
      <c r="L27" s="15">
        <f t="shared" si="6"/>
        <v>18</v>
      </c>
      <c r="M27" s="15">
        <f t="shared" si="6"/>
        <v>23</v>
      </c>
      <c r="N27" s="16">
        <f t="shared" si="14"/>
        <v>11820</v>
      </c>
      <c r="O27" s="16">
        <f t="shared" si="14"/>
        <v>61</v>
      </c>
      <c r="P27" s="206">
        <f t="shared" si="14"/>
        <v>189</v>
      </c>
      <c r="Q27" s="208">
        <f t="shared" si="15"/>
        <v>5702</v>
      </c>
      <c r="R27" s="15">
        <f t="shared" si="15"/>
        <v>23</v>
      </c>
      <c r="S27" s="209">
        <f t="shared" si="15"/>
        <v>146</v>
      </c>
      <c r="V27" s="318" t="s">
        <v>33</v>
      </c>
      <c r="W27" s="15">
        <f t="shared" si="16"/>
        <v>2995</v>
      </c>
      <c r="X27" s="22">
        <f t="shared" si="17"/>
        <v>6.7398789297207287E-2</v>
      </c>
      <c r="Y27" s="22">
        <f t="shared" si="18"/>
        <v>0.25338409475465312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f t="shared" si="7"/>
        <v>2707</v>
      </c>
      <c r="AF27" s="22">
        <f t="shared" si="19"/>
        <v>7.301809942545788E-2</v>
      </c>
      <c r="AG27" s="22">
        <f t="shared" si="31"/>
        <v>0.22901861252115061</v>
      </c>
      <c r="AH27" s="15">
        <f t="shared" si="9"/>
        <v>6</v>
      </c>
      <c r="AI27" s="15">
        <f t="shared" si="9"/>
        <v>66</v>
      </c>
      <c r="AJ27" s="15">
        <v>2922</v>
      </c>
      <c r="AK27" s="15">
        <v>95</v>
      </c>
      <c r="AL27" s="15">
        <v>177</v>
      </c>
      <c r="AM27" s="16">
        <f t="shared" si="20"/>
        <v>11820</v>
      </c>
      <c r="AN27" s="24">
        <f t="shared" si="21"/>
        <v>7.9565954926088478E-2</v>
      </c>
      <c r="AO27" s="16">
        <f t="shared" si="22"/>
        <v>61</v>
      </c>
      <c r="AP27" s="7">
        <f t="shared" si="22"/>
        <v>189</v>
      </c>
      <c r="AT27" s="15">
        <f t="shared" si="23"/>
        <v>5702</v>
      </c>
      <c r="AU27" s="15">
        <f t="shared" si="10"/>
        <v>95</v>
      </c>
      <c r="AV27" s="15">
        <f t="shared" si="10"/>
        <v>242</v>
      </c>
      <c r="AZ27" s="318" t="s">
        <v>33</v>
      </c>
      <c r="BA27" s="15">
        <f t="shared" si="11"/>
        <v>2995</v>
      </c>
      <c r="BB27" s="15">
        <f t="shared" si="11"/>
        <v>17</v>
      </c>
      <c r="BC27" s="15">
        <f t="shared" si="11"/>
        <v>80</v>
      </c>
      <c r="BD27" s="15">
        <v>2976</v>
      </c>
      <c r="BE27" s="15">
        <v>94</v>
      </c>
      <c r="BF27" s="15">
        <v>195</v>
      </c>
      <c r="BG27" s="15">
        <f t="shared" si="12"/>
        <v>2707</v>
      </c>
      <c r="BH27" s="15">
        <f t="shared" si="12"/>
        <v>6</v>
      </c>
      <c r="BI27" s="15">
        <f t="shared" si="12"/>
        <v>66</v>
      </c>
      <c r="BJ27" s="15">
        <v>2922</v>
      </c>
      <c r="BK27" s="15">
        <v>95</v>
      </c>
      <c r="BL27" s="15">
        <v>177</v>
      </c>
      <c r="BM27" s="16">
        <f t="shared" si="24"/>
        <v>11820</v>
      </c>
      <c r="BN27" s="16">
        <f t="shared" si="24"/>
        <v>61</v>
      </c>
      <c r="BO27" s="16">
        <f t="shared" si="24"/>
        <v>189</v>
      </c>
      <c r="BP27" s="15">
        <f t="shared" si="25"/>
        <v>5702</v>
      </c>
      <c r="BQ27" s="15">
        <f t="shared" si="13"/>
        <v>23</v>
      </c>
      <c r="BR27" s="209">
        <f t="shared" si="13"/>
        <v>146</v>
      </c>
      <c r="BW27" s="320" t="s">
        <v>33</v>
      </c>
      <c r="BX27" s="307">
        <v>11820</v>
      </c>
      <c r="BY27" s="307">
        <v>61</v>
      </c>
      <c r="BZ27" s="302">
        <v>189</v>
      </c>
      <c r="CA27" s="20">
        <f t="shared" si="26"/>
        <v>-128</v>
      </c>
      <c r="CC27" s="320" t="s">
        <v>33</v>
      </c>
      <c r="CD27" s="307">
        <v>2995</v>
      </c>
      <c r="CE27" s="307">
        <v>17</v>
      </c>
      <c r="CF27" s="302">
        <v>80</v>
      </c>
      <c r="CG27" s="20">
        <f t="shared" si="27"/>
        <v>-63</v>
      </c>
      <c r="CI27" s="320" t="s">
        <v>33</v>
      </c>
      <c r="CJ27" s="307">
        <v>2707</v>
      </c>
      <c r="CK27" s="307">
        <v>6</v>
      </c>
      <c r="CL27" s="302">
        <v>66</v>
      </c>
      <c r="CM27" s="20">
        <f t="shared" si="28"/>
        <v>-60</v>
      </c>
      <c r="CO27" s="320" t="s">
        <v>33</v>
      </c>
      <c r="CP27" s="307">
        <v>3085</v>
      </c>
      <c r="CQ27" s="307">
        <v>20</v>
      </c>
      <c r="CR27" s="302">
        <v>20</v>
      </c>
      <c r="CS27" s="20">
        <f t="shared" si="29"/>
        <v>0</v>
      </c>
      <c r="CU27" s="320" t="s">
        <v>33</v>
      </c>
      <c r="CV27" s="307">
        <v>3033</v>
      </c>
      <c r="CW27" s="307">
        <v>18</v>
      </c>
      <c r="CX27" s="302">
        <v>23</v>
      </c>
      <c r="CY27" s="20">
        <f t="shared" si="30"/>
        <v>-5</v>
      </c>
    </row>
    <row r="28" spans="1:112" x14ac:dyDescent="0.2">
      <c r="A28" s="318" t="s">
        <v>34</v>
      </c>
      <c r="B28" s="15">
        <f t="shared" si="3"/>
        <v>756</v>
      </c>
      <c r="C28" s="15">
        <f t="shared" si="3"/>
        <v>4</v>
      </c>
      <c r="D28" s="15">
        <f t="shared" si="3"/>
        <v>14</v>
      </c>
      <c r="E28" s="15">
        <f t="shared" si="4"/>
        <v>731</v>
      </c>
      <c r="F28" s="15">
        <f t="shared" si="4"/>
        <v>4</v>
      </c>
      <c r="G28" s="15">
        <f t="shared" si="4"/>
        <v>4</v>
      </c>
      <c r="H28" s="15">
        <f t="shared" si="5"/>
        <v>871</v>
      </c>
      <c r="I28" s="15">
        <f t="shared" si="5"/>
        <v>8</v>
      </c>
      <c r="J28" s="15">
        <f t="shared" si="5"/>
        <v>18</v>
      </c>
      <c r="K28" s="15">
        <f t="shared" si="6"/>
        <v>662</v>
      </c>
      <c r="L28" s="15">
        <f t="shared" si="6"/>
        <v>3</v>
      </c>
      <c r="M28" s="15">
        <f t="shared" si="6"/>
        <v>10</v>
      </c>
      <c r="N28" s="16">
        <f t="shared" si="14"/>
        <v>3020</v>
      </c>
      <c r="O28" s="16">
        <f t="shared" si="14"/>
        <v>19</v>
      </c>
      <c r="P28" s="206">
        <f t="shared" si="14"/>
        <v>46</v>
      </c>
      <c r="Q28" s="208">
        <f t="shared" si="15"/>
        <v>1627</v>
      </c>
      <c r="R28" s="15">
        <f t="shared" si="15"/>
        <v>12</v>
      </c>
      <c r="S28" s="209">
        <f t="shared" si="15"/>
        <v>32</v>
      </c>
      <c r="V28" s="318" t="s">
        <v>34</v>
      </c>
      <c r="W28" s="15">
        <f t="shared" si="16"/>
        <v>756</v>
      </c>
      <c r="X28" s="22">
        <f t="shared" si="17"/>
        <v>1.7012849652316763E-2</v>
      </c>
      <c r="Y28" s="22">
        <f t="shared" si="18"/>
        <v>0.25033112582781458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f t="shared" si="7"/>
        <v>871</v>
      </c>
      <c r="AF28" s="22">
        <f t="shared" si="19"/>
        <v>2.3494187144282901E-2</v>
      </c>
      <c r="AG28" s="22">
        <f t="shared" si="31"/>
        <v>0.28841059602649005</v>
      </c>
      <c r="AH28" s="15">
        <f t="shared" si="9"/>
        <v>8</v>
      </c>
      <c r="AI28" s="15">
        <f t="shared" si="9"/>
        <v>18</v>
      </c>
      <c r="AJ28" s="15">
        <v>628</v>
      </c>
      <c r="AK28" s="15">
        <v>34</v>
      </c>
      <c r="AL28" s="15">
        <v>40</v>
      </c>
      <c r="AM28" s="16">
        <f t="shared" si="20"/>
        <v>3020</v>
      </c>
      <c r="AN28" s="24">
        <f t="shared" si="21"/>
        <v>2.0329034168932926E-2</v>
      </c>
      <c r="AO28" s="16">
        <f t="shared" si="22"/>
        <v>19</v>
      </c>
      <c r="AP28" s="7">
        <f t="shared" si="22"/>
        <v>46</v>
      </c>
      <c r="AT28" s="15">
        <f t="shared" si="23"/>
        <v>1627</v>
      </c>
      <c r="AU28" s="15">
        <f t="shared" si="10"/>
        <v>51</v>
      </c>
      <c r="AV28" s="15">
        <f t="shared" si="10"/>
        <v>65</v>
      </c>
      <c r="AZ28" s="318" t="s">
        <v>34</v>
      </c>
      <c r="BA28" s="15">
        <f t="shared" si="11"/>
        <v>756</v>
      </c>
      <c r="BB28" s="15">
        <f t="shared" si="11"/>
        <v>4</v>
      </c>
      <c r="BC28" s="15">
        <f t="shared" si="11"/>
        <v>14</v>
      </c>
      <c r="BD28" s="15">
        <v>714</v>
      </c>
      <c r="BE28" s="15">
        <v>29</v>
      </c>
      <c r="BF28" s="15">
        <v>47</v>
      </c>
      <c r="BG28" s="15">
        <f t="shared" si="12"/>
        <v>871</v>
      </c>
      <c r="BH28" s="15">
        <f t="shared" si="12"/>
        <v>8</v>
      </c>
      <c r="BI28" s="15">
        <f t="shared" si="12"/>
        <v>18</v>
      </c>
      <c r="BJ28" s="15">
        <v>628</v>
      </c>
      <c r="BK28" s="15">
        <v>34</v>
      </c>
      <c r="BL28" s="15">
        <v>40</v>
      </c>
      <c r="BM28" s="16">
        <f t="shared" si="24"/>
        <v>3020</v>
      </c>
      <c r="BN28" s="16">
        <f t="shared" si="24"/>
        <v>19</v>
      </c>
      <c r="BO28" s="16">
        <f t="shared" si="24"/>
        <v>46</v>
      </c>
      <c r="BP28" s="15">
        <f t="shared" si="25"/>
        <v>1627</v>
      </c>
      <c r="BQ28" s="15">
        <f t="shared" si="13"/>
        <v>12</v>
      </c>
      <c r="BR28" s="209">
        <f t="shared" si="13"/>
        <v>32</v>
      </c>
      <c r="BW28" s="320" t="s">
        <v>34</v>
      </c>
      <c r="BX28" s="307">
        <v>3020</v>
      </c>
      <c r="BY28" s="307">
        <v>19</v>
      </c>
      <c r="BZ28" s="302">
        <v>46</v>
      </c>
      <c r="CA28" s="20">
        <f t="shared" si="26"/>
        <v>-27</v>
      </c>
      <c r="CC28" s="320" t="s">
        <v>34</v>
      </c>
      <c r="CD28" s="307">
        <v>756</v>
      </c>
      <c r="CE28" s="307">
        <v>4</v>
      </c>
      <c r="CF28" s="302">
        <v>14</v>
      </c>
      <c r="CG28" s="20">
        <f t="shared" si="27"/>
        <v>-10</v>
      </c>
      <c r="CI28" s="320" t="s">
        <v>34</v>
      </c>
      <c r="CJ28" s="307">
        <v>871</v>
      </c>
      <c r="CK28" s="307">
        <v>8</v>
      </c>
      <c r="CL28" s="302">
        <v>18</v>
      </c>
      <c r="CM28" s="20">
        <f t="shared" si="28"/>
        <v>-10</v>
      </c>
      <c r="CO28" s="320" t="s">
        <v>34</v>
      </c>
      <c r="CP28" s="307">
        <v>731</v>
      </c>
      <c r="CQ28" s="307">
        <v>4</v>
      </c>
      <c r="CR28" s="302">
        <v>4</v>
      </c>
      <c r="CS28" s="20">
        <f t="shared" si="29"/>
        <v>0</v>
      </c>
      <c r="CU28" s="320" t="s">
        <v>34</v>
      </c>
      <c r="CV28" s="307">
        <v>662</v>
      </c>
      <c r="CW28" s="307">
        <v>3</v>
      </c>
      <c r="CX28" s="302">
        <v>10</v>
      </c>
      <c r="CY28" s="20">
        <f t="shared" si="30"/>
        <v>-7</v>
      </c>
    </row>
    <row r="29" spans="1:112" ht="12.75" customHeight="1" x14ac:dyDescent="0.2">
      <c r="A29" s="318" t="s">
        <v>35</v>
      </c>
      <c r="B29" s="15">
        <f t="shared" si="3"/>
        <v>745</v>
      </c>
      <c r="C29" s="15">
        <f t="shared" si="3"/>
        <v>7</v>
      </c>
      <c r="D29" s="15">
        <f t="shared" si="3"/>
        <v>9</v>
      </c>
      <c r="E29" s="15">
        <f t="shared" si="4"/>
        <v>544</v>
      </c>
      <c r="F29" s="15">
        <f t="shared" si="4"/>
        <v>7</v>
      </c>
      <c r="G29" s="15">
        <f t="shared" si="4"/>
        <v>5</v>
      </c>
      <c r="H29" s="15">
        <f t="shared" si="5"/>
        <v>779</v>
      </c>
      <c r="I29" s="15">
        <f t="shared" si="5"/>
        <v>11</v>
      </c>
      <c r="J29" s="15">
        <f t="shared" si="5"/>
        <v>13</v>
      </c>
      <c r="K29" s="15">
        <f t="shared" si="6"/>
        <v>556</v>
      </c>
      <c r="L29" s="15">
        <f t="shared" si="6"/>
        <v>6</v>
      </c>
      <c r="M29" s="15">
        <f t="shared" si="6"/>
        <v>5</v>
      </c>
      <c r="N29" s="16">
        <f t="shared" si="14"/>
        <v>2624</v>
      </c>
      <c r="O29" s="16">
        <f t="shared" si="14"/>
        <v>31</v>
      </c>
      <c r="P29" s="206">
        <f t="shared" si="14"/>
        <v>32</v>
      </c>
      <c r="Q29" s="208">
        <f t="shared" si="15"/>
        <v>1524</v>
      </c>
      <c r="R29" s="15">
        <f t="shared" si="15"/>
        <v>18</v>
      </c>
      <c r="S29" s="209">
        <f t="shared" si="15"/>
        <v>22</v>
      </c>
      <c r="V29" s="318" t="s">
        <v>35</v>
      </c>
      <c r="W29" s="15">
        <f t="shared" si="16"/>
        <v>745</v>
      </c>
      <c r="X29" s="22">
        <f t="shared" si="17"/>
        <v>1.6765308189121676E-2</v>
      </c>
      <c r="Y29" s="22">
        <f t="shared" si="18"/>
        <v>0.28391768292682928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f t="shared" si="7"/>
        <v>779</v>
      </c>
      <c r="AF29" s="22">
        <f t="shared" si="19"/>
        <v>2.1012596768537749E-2</v>
      </c>
      <c r="AG29" s="22">
        <f t="shared" si="31"/>
        <v>0.296875</v>
      </c>
      <c r="AH29" s="15">
        <f t="shared" si="9"/>
        <v>11</v>
      </c>
      <c r="AI29" s="15">
        <f t="shared" si="9"/>
        <v>13</v>
      </c>
      <c r="AJ29" s="15">
        <v>532</v>
      </c>
      <c r="AK29" s="15">
        <v>40</v>
      </c>
      <c r="AL29" s="15">
        <v>42</v>
      </c>
      <c r="AM29" s="16">
        <f t="shared" si="20"/>
        <v>2624</v>
      </c>
      <c r="AN29" s="24">
        <f t="shared" si="21"/>
        <v>1.7663372734860929E-2</v>
      </c>
      <c r="AO29" s="16">
        <f t="shared" si="22"/>
        <v>31</v>
      </c>
      <c r="AP29" s="7">
        <f t="shared" si="22"/>
        <v>32</v>
      </c>
      <c r="AT29" s="15">
        <f t="shared" si="23"/>
        <v>1524</v>
      </c>
      <c r="AU29" s="15">
        <f t="shared" si="10"/>
        <v>44</v>
      </c>
      <c r="AV29" s="15">
        <f t="shared" si="10"/>
        <v>60</v>
      </c>
      <c r="AZ29" s="318" t="s">
        <v>35</v>
      </c>
      <c r="BA29" s="15">
        <f t="shared" si="11"/>
        <v>745</v>
      </c>
      <c r="BB29" s="15">
        <f t="shared" si="11"/>
        <v>7</v>
      </c>
      <c r="BC29" s="15">
        <f t="shared" si="11"/>
        <v>9</v>
      </c>
      <c r="BD29" s="15">
        <v>503</v>
      </c>
      <c r="BE29" s="15">
        <v>33</v>
      </c>
      <c r="BF29" s="15">
        <v>49</v>
      </c>
      <c r="BG29" s="15">
        <f t="shared" si="12"/>
        <v>779</v>
      </c>
      <c r="BH29" s="15">
        <f t="shared" si="12"/>
        <v>11</v>
      </c>
      <c r="BI29" s="15">
        <f t="shared" si="12"/>
        <v>13</v>
      </c>
      <c r="BJ29" s="15">
        <v>532</v>
      </c>
      <c r="BK29" s="15">
        <v>40</v>
      </c>
      <c r="BL29" s="15">
        <v>42</v>
      </c>
      <c r="BM29" s="16">
        <f t="shared" si="24"/>
        <v>2624</v>
      </c>
      <c r="BN29" s="16">
        <f t="shared" si="24"/>
        <v>31</v>
      </c>
      <c r="BO29" s="16">
        <f t="shared" si="24"/>
        <v>32</v>
      </c>
      <c r="BP29" s="15">
        <f t="shared" si="25"/>
        <v>1524</v>
      </c>
      <c r="BQ29" s="15">
        <f t="shared" si="13"/>
        <v>18</v>
      </c>
      <c r="BR29" s="209">
        <f t="shared" si="13"/>
        <v>22</v>
      </c>
      <c r="BW29" s="320" t="s">
        <v>35</v>
      </c>
      <c r="BX29" s="307">
        <v>2624</v>
      </c>
      <c r="BY29" s="307">
        <v>31</v>
      </c>
      <c r="BZ29" s="302">
        <v>32</v>
      </c>
      <c r="CA29" s="20">
        <f t="shared" si="26"/>
        <v>-1</v>
      </c>
      <c r="CC29" s="320" t="s">
        <v>35</v>
      </c>
      <c r="CD29" s="307">
        <v>745</v>
      </c>
      <c r="CE29" s="307">
        <v>7</v>
      </c>
      <c r="CF29" s="302">
        <v>9</v>
      </c>
      <c r="CG29" s="20">
        <f t="shared" si="27"/>
        <v>-2</v>
      </c>
      <c r="CI29" s="320" t="s">
        <v>35</v>
      </c>
      <c r="CJ29" s="307">
        <v>779</v>
      </c>
      <c r="CK29" s="307">
        <v>11</v>
      </c>
      <c r="CL29" s="302">
        <v>13</v>
      </c>
      <c r="CM29" s="20">
        <f t="shared" si="28"/>
        <v>-2</v>
      </c>
      <c r="CO29" s="320" t="s">
        <v>35</v>
      </c>
      <c r="CP29" s="307">
        <v>544</v>
      </c>
      <c r="CQ29" s="307">
        <v>7</v>
      </c>
      <c r="CR29" s="302">
        <v>5</v>
      </c>
      <c r="CS29" s="20">
        <f t="shared" si="29"/>
        <v>2</v>
      </c>
      <c r="CU29" s="320" t="s">
        <v>35</v>
      </c>
      <c r="CV29" s="307">
        <v>556</v>
      </c>
      <c r="CW29" s="307">
        <v>6</v>
      </c>
      <c r="CX29" s="302">
        <v>5</v>
      </c>
      <c r="CY29" s="20">
        <f t="shared" si="30"/>
        <v>1</v>
      </c>
    </row>
    <row r="30" spans="1:112" ht="12.75" customHeight="1" x14ac:dyDescent="0.2">
      <c r="A30" s="318" t="s">
        <v>36</v>
      </c>
      <c r="B30" s="15">
        <f t="shared" si="3"/>
        <v>859</v>
      </c>
      <c r="C30" s="15">
        <f t="shared" si="3"/>
        <v>7</v>
      </c>
      <c r="D30" s="15">
        <f t="shared" si="3"/>
        <v>5</v>
      </c>
      <c r="E30" s="15">
        <f t="shared" si="4"/>
        <v>749</v>
      </c>
      <c r="F30" s="15">
        <f t="shared" si="4"/>
        <v>4</v>
      </c>
      <c r="G30" s="15">
        <f t="shared" si="4"/>
        <v>2</v>
      </c>
      <c r="H30" s="15">
        <f t="shared" si="5"/>
        <v>1182</v>
      </c>
      <c r="I30" s="15">
        <f t="shared" si="5"/>
        <v>5</v>
      </c>
      <c r="J30" s="15">
        <f t="shared" si="5"/>
        <v>4</v>
      </c>
      <c r="K30" s="15">
        <f t="shared" si="6"/>
        <v>1090</v>
      </c>
      <c r="L30" s="15">
        <f t="shared" si="6"/>
        <v>3</v>
      </c>
      <c r="M30" s="15">
        <f t="shared" si="6"/>
        <v>3</v>
      </c>
      <c r="N30" s="16">
        <f t="shared" si="14"/>
        <v>3880</v>
      </c>
      <c r="O30" s="16">
        <f t="shared" si="14"/>
        <v>19</v>
      </c>
      <c r="P30" s="206">
        <f t="shared" si="14"/>
        <v>14</v>
      </c>
      <c r="Q30" s="208">
        <f t="shared" si="15"/>
        <v>2041</v>
      </c>
      <c r="R30" s="15">
        <f t="shared" si="15"/>
        <v>12</v>
      </c>
      <c r="S30" s="209">
        <f t="shared" si="15"/>
        <v>9</v>
      </c>
      <c r="V30" s="318" t="s">
        <v>36</v>
      </c>
      <c r="W30" s="15">
        <f t="shared" si="16"/>
        <v>859</v>
      </c>
      <c r="X30" s="22">
        <f t="shared" si="17"/>
        <v>1.9330737898598016E-2</v>
      </c>
      <c r="Y30" s="22">
        <f t="shared" si="18"/>
        <v>0.22139175257731958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f t="shared" si="7"/>
        <v>1182</v>
      </c>
      <c r="AF30" s="22">
        <f t="shared" si="19"/>
        <v>3.1883041566638792E-2</v>
      </c>
      <c r="AG30" s="22">
        <f t="shared" si="31"/>
        <v>0.30463917525773193</v>
      </c>
      <c r="AH30" s="15">
        <f t="shared" si="9"/>
        <v>5</v>
      </c>
      <c r="AI30" s="15">
        <f t="shared" si="9"/>
        <v>4</v>
      </c>
      <c r="AJ30" s="15">
        <v>993</v>
      </c>
      <c r="AK30" s="15">
        <v>19</v>
      </c>
      <c r="AL30" s="15">
        <v>31</v>
      </c>
      <c r="AM30" s="16">
        <f t="shared" si="20"/>
        <v>3880</v>
      </c>
      <c r="AN30" s="24">
        <f t="shared" si="21"/>
        <v>2.611809687929131E-2</v>
      </c>
      <c r="AO30" s="16">
        <f t="shared" si="22"/>
        <v>19</v>
      </c>
      <c r="AP30" s="7">
        <f t="shared" si="22"/>
        <v>14</v>
      </c>
      <c r="AT30" s="15">
        <f t="shared" si="23"/>
        <v>2041</v>
      </c>
      <c r="AU30" s="15">
        <f t="shared" si="10"/>
        <v>32</v>
      </c>
      <c r="AV30" s="15">
        <f t="shared" si="10"/>
        <v>34</v>
      </c>
      <c r="AZ30" s="318" t="s">
        <v>36</v>
      </c>
      <c r="BA30" s="15">
        <f t="shared" si="11"/>
        <v>859</v>
      </c>
      <c r="BB30" s="15">
        <f t="shared" si="11"/>
        <v>7</v>
      </c>
      <c r="BC30" s="15">
        <f t="shared" si="11"/>
        <v>5</v>
      </c>
      <c r="BD30" s="15">
        <v>671</v>
      </c>
      <c r="BE30" s="15">
        <v>11</v>
      </c>
      <c r="BF30" s="15">
        <v>16</v>
      </c>
      <c r="BG30" s="15">
        <f t="shared" si="12"/>
        <v>1182</v>
      </c>
      <c r="BH30" s="15">
        <f t="shared" si="12"/>
        <v>5</v>
      </c>
      <c r="BI30" s="15">
        <f t="shared" si="12"/>
        <v>4</v>
      </c>
      <c r="BJ30" s="15">
        <v>993</v>
      </c>
      <c r="BK30" s="15">
        <v>19</v>
      </c>
      <c r="BL30" s="15">
        <v>31</v>
      </c>
      <c r="BM30" s="16">
        <f t="shared" si="24"/>
        <v>3880</v>
      </c>
      <c r="BN30" s="16">
        <f t="shared" si="24"/>
        <v>19</v>
      </c>
      <c r="BO30" s="16">
        <f t="shared" si="24"/>
        <v>14</v>
      </c>
      <c r="BP30" s="15">
        <f t="shared" si="25"/>
        <v>2041</v>
      </c>
      <c r="BQ30" s="15">
        <f t="shared" si="13"/>
        <v>12</v>
      </c>
      <c r="BR30" s="209">
        <f t="shared" si="13"/>
        <v>9</v>
      </c>
      <c r="BW30" s="320" t="s">
        <v>36</v>
      </c>
      <c r="BX30" s="307">
        <v>3880</v>
      </c>
      <c r="BY30" s="307">
        <v>19</v>
      </c>
      <c r="BZ30" s="302">
        <v>14</v>
      </c>
      <c r="CA30" s="20">
        <f t="shared" si="26"/>
        <v>5</v>
      </c>
      <c r="CC30" s="320" t="s">
        <v>36</v>
      </c>
      <c r="CD30" s="307">
        <v>859</v>
      </c>
      <c r="CE30" s="307">
        <v>7</v>
      </c>
      <c r="CF30" s="302">
        <v>5</v>
      </c>
      <c r="CG30" s="20">
        <f t="shared" si="27"/>
        <v>2</v>
      </c>
      <c r="CI30" s="320" t="s">
        <v>36</v>
      </c>
      <c r="CJ30" s="307">
        <v>1182</v>
      </c>
      <c r="CK30" s="307">
        <v>5</v>
      </c>
      <c r="CL30" s="302">
        <v>4</v>
      </c>
      <c r="CM30" s="20">
        <f t="shared" si="28"/>
        <v>1</v>
      </c>
      <c r="CO30" s="320" t="s">
        <v>36</v>
      </c>
      <c r="CP30" s="307">
        <v>749</v>
      </c>
      <c r="CQ30" s="307">
        <v>4</v>
      </c>
      <c r="CR30" s="302">
        <v>2</v>
      </c>
      <c r="CS30" s="20">
        <f t="shared" si="29"/>
        <v>2</v>
      </c>
      <c r="CU30" s="320" t="s">
        <v>36</v>
      </c>
      <c r="CV30" s="307">
        <v>1090</v>
      </c>
      <c r="CW30" s="307">
        <v>3</v>
      </c>
      <c r="CX30" s="302">
        <v>3</v>
      </c>
      <c r="CY30" s="20">
        <f t="shared" si="30"/>
        <v>0</v>
      </c>
    </row>
    <row r="31" spans="1:112" x14ac:dyDescent="0.2">
      <c r="A31" s="318" t="s">
        <v>37</v>
      </c>
      <c r="B31" s="15">
        <f t="shared" si="3"/>
        <v>1209</v>
      </c>
      <c r="C31" s="15">
        <f t="shared" si="3"/>
        <v>21</v>
      </c>
      <c r="D31" s="15">
        <f t="shared" si="3"/>
        <v>23</v>
      </c>
      <c r="E31" s="15">
        <f t="shared" si="4"/>
        <v>1005</v>
      </c>
      <c r="F31" s="15">
        <f t="shared" si="4"/>
        <v>13</v>
      </c>
      <c r="G31" s="15">
        <f t="shared" si="4"/>
        <v>7</v>
      </c>
      <c r="H31" s="15">
        <f t="shared" si="5"/>
        <v>1589</v>
      </c>
      <c r="I31" s="15">
        <f t="shared" si="5"/>
        <v>23</v>
      </c>
      <c r="J31" s="15">
        <f t="shared" si="5"/>
        <v>35</v>
      </c>
      <c r="K31" s="15">
        <f t="shared" si="6"/>
        <v>1091</v>
      </c>
      <c r="L31" s="15">
        <f t="shared" si="6"/>
        <v>4</v>
      </c>
      <c r="M31" s="15">
        <f t="shared" si="6"/>
        <v>6</v>
      </c>
      <c r="N31" s="16">
        <f t="shared" si="14"/>
        <v>4894</v>
      </c>
      <c r="O31" s="16">
        <f t="shared" si="14"/>
        <v>61</v>
      </c>
      <c r="P31" s="206">
        <f t="shared" si="14"/>
        <v>71</v>
      </c>
      <c r="Q31" s="208">
        <f t="shared" si="15"/>
        <v>2798</v>
      </c>
      <c r="R31" s="15">
        <f t="shared" si="15"/>
        <v>44</v>
      </c>
      <c r="S31" s="209">
        <f t="shared" si="15"/>
        <v>58</v>
      </c>
      <c r="V31" s="318" t="s">
        <v>37</v>
      </c>
      <c r="W31" s="15">
        <f t="shared" si="16"/>
        <v>1209</v>
      </c>
      <c r="X31" s="22">
        <f t="shared" si="17"/>
        <v>2.7207057182077998E-2</v>
      </c>
      <c r="Y31" s="22">
        <f t="shared" si="18"/>
        <v>0.24703718839395178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f t="shared" si="7"/>
        <v>1589</v>
      </c>
      <c r="AF31" s="22">
        <f t="shared" si="19"/>
        <v>4.286138159846789E-2</v>
      </c>
      <c r="AG31" s="22">
        <f t="shared" si="31"/>
        <v>0.32468328565590521</v>
      </c>
      <c r="AH31" s="15">
        <f t="shared" si="9"/>
        <v>23</v>
      </c>
      <c r="AI31" s="15">
        <f t="shared" si="9"/>
        <v>35</v>
      </c>
      <c r="AJ31" s="15">
        <v>984</v>
      </c>
      <c r="AK31" s="15">
        <v>74</v>
      </c>
      <c r="AL31" s="15">
        <v>76</v>
      </c>
      <c r="AM31" s="16">
        <f t="shared" si="20"/>
        <v>4894</v>
      </c>
      <c r="AN31" s="24">
        <f t="shared" si="21"/>
        <v>3.2943805702899918E-2</v>
      </c>
      <c r="AO31" s="16">
        <f t="shared" si="22"/>
        <v>61</v>
      </c>
      <c r="AP31" s="7">
        <f t="shared" si="22"/>
        <v>71</v>
      </c>
      <c r="AT31" s="15">
        <f t="shared" si="23"/>
        <v>2798</v>
      </c>
      <c r="AU31" s="15">
        <f t="shared" si="10"/>
        <v>86</v>
      </c>
      <c r="AV31" s="15">
        <f t="shared" si="10"/>
        <v>90</v>
      </c>
      <c r="AZ31" s="318" t="s">
        <v>37</v>
      </c>
      <c r="BA31" s="15">
        <f t="shared" si="11"/>
        <v>1209</v>
      </c>
      <c r="BB31" s="15">
        <f t="shared" si="11"/>
        <v>21</v>
      </c>
      <c r="BC31" s="15">
        <f t="shared" si="11"/>
        <v>23</v>
      </c>
      <c r="BD31" s="15">
        <v>886</v>
      </c>
      <c r="BE31" s="15">
        <v>61</v>
      </c>
      <c r="BF31" s="15">
        <v>59</v>
      </c>
      <c r="BG31" s="15">
        <f t="shared" si="12"/>
        <v>1589</v>
      </c>
      <c r="BH31" s="15">
        <f t="shared" si="12"/>
        <v>23</v>
      </c>
      <c r="BI31" s="15">
        <f t="shared" si="12"/>
        <v>35</v>
      </c>
      <c r="BJ31" s="15">
        <v>984</v>
      </c>
      <c r="BK31" s="15">
        <v>74</v>
      </c>
      <c r="BL31" s="15">
        <v>76</v>
      </c>
      <c r="BM31" s="16">
        <f t="shared" si="24"/>
        <v>4894</v>
      </c>
      <c r="BN31" s="16">
        <f t="shared" si="24"/>
        <v>61</v>
      </c>
      <c r="BO31" s="16">
        <f t="shared" si="24"/>
        <v>71</v>
      </c>
      <c r="BP31" s="15">
        <f t="shared" si="25"/>
        <v>2798</v>
      </c>
      <c r="BQ31" s="15">
        <f t="shared" si="13"/>
        <v>44</v>
      </c>
      <c r="BR31" s="209">
        <f t="shared" si="13"/>
        <v>58</v>
      </c>
      <c r="BW31" s="320" t="s">
        <v>37</v>
      </c>
      <c r="BX31" s="307">
        <v>4894</v>
      </c>
      <c r="BY31" s="307">
        <v>61</v>
      </c>
      <c r="BZ31" s="302">
        <v>71</v>
      </c>
      <c r="CA31" s="20">
        <f t="shared" si="26"/>
        <v>-10</v>
      </c>
      <c r="CC31" s="320" t="s">
        <v>37</v>
      </c>
      <c r="CD31" s="307">
        <v>1209</v>
      </c>
      <c r="CE31" s="307">
        <v>21</v>
      </c>
      <c r="CF31" s="302">
        <v>23</v>
      </c>
      <c r="CG31" s="20">
        <f t="shared" si="27"/>
        <v>-2</v>
      </c>
      <c r="CI31" s="320" t="s">
        <v>37</v>
      </c>
      <c r="CJ31" s="307">
        <v>1589</v>
      </c>
      <c r="CK31" s="307">
        <v>23</v>
      </c>
      <c r="CL31" s="302">
        <v>35</v>
      </c>
      <c r="CM31" s="20">
        <f t="shared" si="28"/>
        <v>-12</v>
      </c>
      <c r="CO31" s="320" t="s">
        <v>37</v>
      </c>
      <c r="CP31" s="307">
        <v>1005</v>
      </c>
      <c r="CQ31" s="307">
        <v>13</v>
      </c>
      <c r="CR31" s="302">
        <v>7</v>
      </c>
      <c r="CS31" s="20">
        <f t="shared" si="29"/>
        <v>6</v>
      </c>
      <c r="CU31" s="320" t="s">
        <v>37</v>
      </c>
      <c r="CV31" s="307">
        <v>1091</v>
      </c>
      <c r="CW31" s="307">
        <v>4</v>
      </c>
      <c r="CX31" s="302">
        <v>6</v>
      </c>
      <c r="CY31" s="20">
        <f t="shared" si="30"/>
        <v>-2</v>
      </c>
    </row>
    <row r="32" spans="1:112" x14ac:dyDescent="0.2">
      <c r="A32" s="318" t="s">
        <v>38</v>
      </c>
      <c r="B32" s="15">
        <f t="shared" si="3"/>
        <v>1287</v>
      </c>
      <c r="C32" s="15">
        <f t="shared" si="3"/>
        <v>10</v>
      </c>
      <c r="D32" s="15">
        <f t="shared" si="3"/>
        <v>40</v>
      </c>
      <c r="E32" s="15">
        <f t="shared" si="4"/>
        <v>1142</v>
      </c>
      <c r="F32" s="15">
        <f t="shared" si="4"/>
        <v>9</v>
      </c>
      <c r="G32" s="15">
        <f t="shared" si="4"/>
        <v>12</v>
      </c>
      <c r="H32" s="15">
        <f t="shared" si="5"/>
        <v>1452</v>
      </c>
      <c r="I32" s="15">
        <f t="shared" si="5"/>
        <v>15</v>
      </c>
      <c r="J32" s="15">
        <f t="shared" si="5"/>
        <v>38</v>
      </c>
      <c r="K32" s="15">
        <f t="shared" si="6"/>
        <v>1147</v>
      </c>
      <c r="L32" s="15">
        <f t="shared" si="6"/>
        <v>10</v>
      </c>
      <c r="M32" s="15">
        <f t="shared" si="6"/>
        <v>14</v>
      </c>
      <c r="N32" s="16">
        <f t="shared" si="14"/>
        <v>5028</v>
      </c>
      <c r="O32" s="16">
        <f t="shared" si="14"/>
        <v>44</v>
      </c>
      <c r="P32" s="206">
        <f t="shared" si="14"/>
        <v>104</v>
      </c>
      <c r="Q32" s="208">
        <f t="shared" si="15"/>
        <v>2739</v>
      </c>
      <c r="R32" s="15">
        <f t="shared" si="15"/>
        <v>25</v>
      </c>
      <c r="S32" s="209">
        <f t="shared" si="15"/>
        <v>78</v>
      </c>
      <c r="V32" s="318" t="s">
        <v>38</v>
      </c>
      <c r="W32" s="15">
        <f t="shared" si="16"/>
        <v>1287</v>
      </c>
      <c r="X32" s="22">
        <f t="shared" si="17"/>
        <v>2.8962351193824967E-2</v>
      </c>
      <c r="Y32" s="22">
        <f t="shared" si="18"/>
        <v>0.25596658711217185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f t="shared" si="7"/>
        <v>1452</v>
      </c>
      <c r="AF32" s="22">
        <f t="shared" si="19"/>
        <v>3.9165969843282175E-2</v>
      </c>
      <c r="AG32" s="22">
        <f t="shared" si="31"/>
        <v>0.28878281622911695</v>
      </c>
      <c r="AH32" s="15">
        <f t="shared" si="9"/>
        <v>15</v>
      </c>
      <c r="AI32" s="15">
        <f t="shared" si="9"/>
        <v>38</v>
      </c>
      <c r="AJ32" s="15">
        <v>1059</v>
      </c>
      <c r="AK32" s="15">
        <v>81</v>
      </c>
      <c r="AL32" s="15">
        <v>71</v>
      </c>
      <c r="AM32" s="16">
        <f t="shared" si="20"/>
        <v>5028</v>
      </c>
      <c r="AN32" s="24">
        <f t="shared" si="21"/>
        <v>3.384582245079297E-2</v>
      </c>
      <c r="AO32" s="16">
        <f t="shared" si="22"/>
        <v>44</v>
      </c>
      <c r="AP32" s="7">
        <f t="shared" si="22"/>
        <v>104</v>
      </c>
      <c r="AT32" s="15">
        <f t="shared" si="23"/>
        <v>2739</v>
      </c>
      <c r="AU32" s="15">
        <f t="shared" si="10"/>
        <v>109</v>
      </c>
      <c r="AV32" s="15">
        <f t="shared" si="10"/>
        <v>118</v>
      </c>
      <c r="AZ32" s="318" t="s">
        <v>38</v>
      </c>
      <c r="BA32" s="15">
        <f t="shared" si="11"/>
        <v>1287</v>
      </c>
      <c r="BB32" s="15">
        <f t="shared" si="11"/>
        <v>10</v>
      </c>
      <c r="BC32" s="15">
        <f t="shared" si="11"/>
        <v>40</v>
      </c>
      <c r="BD32" s="15">
        <v>1072</v>
      </c>
      <c r="BE32" s="15">
        <v>89</v>
      </c>
      <c r="BF32" s="15">
        <v>70</v>
      </c>
      <c r="BG32" s="15">
        <f t="shared" si="12"/>
        <v>1452</v>
      </c>
      <c r="BH32" s="15">
        <f t="shared" si="12"/>
        <v>15</v>
      </c>
      <c r="BI32" s="15">
        <f t="shared" si="12"/>
        <v>38</v>
      </c>
      <c r="BJ32" s="15">
        <v>1059</v>
      </c>
      <c r="BK32" s="15">
        <v>81</v>
      </c>
      <c r="BL32" s="15">
        <v>71</v>
      </c>
      <c r="BM32" s="16">
        <f t="shared" si="24"/>
        <v>5028</v>
      </c>
      <c r="BN32" s="16">
        <f t="shared" si="24"/>
        <v>44</v>
      </c>
      <c r="BO32" s="16">
        <f t="shared" si="24"/>
        <v>104</v>
      </c>
      <c r="BP32" s="15">
        <f t="shared" si="25"/>
        <v>2739</v>
      </c>
      <c r="BQ32" s="15">
        <f t="shared" si="13"/>
        <v>25</v>
      </c>
      <c r="BR32" s="209">
        <f t="shared" si="13"/>
        <v>78</v>
      </c>
      <c r="BW32" s="320" t="s">
        <v>38</v>
      </c>
      <c r="BX32" s="307">
        <v>5028</v>
      </c>
      <c r="BY32" s="307">
        <v>44</v>
      </c>
      <c r="BZ32" s="302">
        <v>104</v>
      </c>
      <c r="CA32" s="20">
        <f t="shared" si="26"/>
        <v>-60</v>
      </c>
      <c r="CC32" s="320" t="s">
        <v>38</v>
      </c>
      <c r="CD32" s="307">
        <v>1287</v>
      </c>
      <c r="CE32" s="307">
        <v>10</v>
      </c>
      <c r="CF32" s="302">
        <v>40</v>
      </c>
      <c r="CG32" s="20">
        <f t="shared" si="27"/>
        <v>-30</v>
      </c>
      <c r="CI32" s="320" t="s">
        <v>38</v>
      </c>
      <c r="CJ32" s="307">
        <v>1452</v>
      </c>
      <c r="CK32" s="307">
        <v>15</v>
      </c>
      <c r="CL32" s="302">
        <v>38</v>
      </c>
      <c r="CM32" s="20">
        <f t="shared" si="28"/>
        <v>-23</v>
      </c>
      <c r="CO32" s="320" t="s">
        <v>38</v>
      </c>
      <c r="CP32" s="307">
        <v>1142</v>
      </c>
      <c r="CQ32" s="307">
        <v>9</v>
      </c>
      <c r="CR32" s="302">
        <v>12</v>
      </c>
      <c r="CS32" s="20">
        <f t="shared" si="29"/>
        <v>-3</v>
      </c>
      <c r="CU32" s="320" t="s">
        <v>38</v>
      </c>
      <c r="CV32" s="307">
        <v>1147</v>
      </c>
      <c r="CW32" s="307">
        <v>10</v>
      </c>
      <c r="CX32" s="302">
        <v>14</v>
      </c>
      <c r="CY32" s="20">
        <f t="shared" si="30"/>
        <v>-4</v>
      </c>
    </row>
    <row r="33" spans="1:103" x14ac:dyDescent="0.2">
      <c r="A33" s="318" t="s">
        <v>39</v>
      </c>
      <c r="B33" s="15">
        <f t="shared" si="3"/>
        <v>0</v>
      </c>
      <c r="C33" s="15">
        <f t="shared" si="3"/>
        <v>0</v>
      </c>
      <c r="D33" s="15">
        <f t="shared" si="3"/>
        <v>0</v>
      </c>
      <c r="E33" s="15">
        <f t="shared" si="4"/>
        <v>2</v>
      </c>
      <c r="F33" s="15">
        <f t="shared" si="4"/>
        <v>0</v>
      </c>
      <c r="G33" s="15">
        <f t="shared" si="4"/>
        <v>0</v>
      </c>
      <c r="H33" s="15">
        <f t="shared" si="5"/>
        <v>1</v>
      </c>
      <c r="I33" s="15">
        <f t="shared" si="5"/>
        <v>0</v>
      </c>
      <c r="J33" s="15">
        <f t="shared" si="5"/>
        <v>0</v>
      </c>
      <c r="K33" s="15">
        <f t="shared" si="6"/>
        <v>1</v>
      </c>
      <c r="L33" s="15">
        <f t="shared" si="6"/>
        <v>0</v>
      </c>
      <c r="M33" s="15">
        <f t="shared" si="6"/>
        <v>0</v>
      </c>
      <c r="N33" s="16">
        <f t="shared" si="14"/>
        <v>4</v>
      </c>
      <c r="O33" s="16">
        <f t="shared" si="14"/>
        <v>0</v>
      </c>
      <c r="P33" s="206">
        <f t="shared" si="14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318" t="s">
        <v>39</v>
      </c>
      <c r="W33" s="15">
        <f t="shared" si="16"/>
        <v>0</v>
      </c>
      <c r="X33" s="22">
        <f t="shared" si="17"/>
        <v>0</v>
      </c>
      <c r="Y33" s="22">
        <f t="shared" si="18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f t="shared" si="7"/>
        <v>1</v>
      </c>
      <c r="AF33" s="22">
        <f t="shared" si="19"/>
        <v>2.6973808432012517E-5</v>
      </c>
      <c r="AG33" s="22">
        <f t="shared" si="31"/>
        <v>0.25</v>
      </c>
      <c r="AH33" s="15">
        <f t="shared" si="9"/>
        <v>0</v>
      </c>
      <c r="AI33" s="15">
        <f t="shared" si="9"/>
        <v>0</v>
      </c>
      <c r="AJ33" s="15">
        <v>1</v>
      </c>
      <c r="AK33" s="15">
        <v>0</v>
      </c>
      <c r="AL33" s="15">
        <v>0</v>
      </c>
      <c r="AM33" s="16">
        <f t="shared" si="20"/>
        <v>4</v>
      </c>
      <c r="AN33" s="24">
        <f t="shared" si="21"/>
        <v>2.6925873071434343E-5</v>
      </c>
      <c r="AO33" s="16">
        <f t="shared" si="22"/>
        <v>0</v>
      </c>
      <c r="AP33" s="7">
        <f t="shared" si="22"/>
        <v>0</v>
      </c>
      <c r="AT33" s="15">
        <f t="shared" si="23"/>
        <v>1</v>
      </c>
      <c r="AU33" s="15">
        <f t="shared" si="10"/>
        <v>0</v>
      </c>
      <c r="AV33" s="15">
        <f t="shared" si="10"/>
        <v>0</v>
      </c>
      <c r="AZ33" s="318" t="s">
        <v>39</v>
      </c>
      <c r="BA33" s="15">
        <f t="shared" si="11"/>
        <v>0</v>
      </c>
      <c r="BB33" s="15">
        <f t="shared" si="11"/>
        <v>0</v>
      </c>
      <c r="BC33" s="15">
        <f t="shared" si="11"/>
        <v>0</v>
      </c>
      <c r="BD33" s="15">
        <v>3</v>
      </c>
      <c r="BE33" s="15">
        <v>0</v>
      </c>
      <c r="BF33" s="15">
        <v>0</v>
      </c>
      <c r="BG33" s="15">
        <f t="shared" si="12"/>
        <v>1</v>
      </c>
      <c r="BH33" s="15">
        <f t="shared" si="12"/>
        <v>0</v>
      </c>
      <c r="BI33" s="15">
        <f t="shared" si="12"/>
        <v>0</v>
      </c>
      <c r="BJ33" s="15">
        <v>1</v>
      </c>
      <c r="BK33" s="15">
        <v>0</v>
      </c>
      <c r="BL33" s="15">
        <v>0</v>
      </c>
      <c r="BM33" s="16">
        <f t="shared" si="24"/>
        <v>4</v>
      </c>
      <c r="BN33" s="16">
        <f t="shared" si="24"/>
        <v>0</v>
      </c>
      <c r="BO33" s="16">
        <f t="shared" si="24"/>
        <v>0</v>
      </c>
      <c r="BP33" s="15">
        <f>+BA33+BG33</f>
        <v>1</v>
      </c>
      <c r="BQ33" s="15">
        <f>+BB33+BH33</f>
        <v>0</v>
      </c>
      <c r="BR33" s="209">
        <f>+BC33+BI33</f>
        <v>0</v>
      </c>
      <c r="BW33" s="320" t="s">
        <v>39</v>
      </c>
      <c r="BX33" s="307">
        <v>4</v>
      </c>
      <c r="BY33" s="307">
        <v>0</v>
      </c>
      <c r="BZ33" s="302">
        <v>0</v>
      </c>
      <c r="CA33" s="20">
        <f t="shared" si="26"/>
        <v>0</v>
      </c>
      <c r="CC33" s="320" t="s">
        <v>39</v>
      </c>
      <c r="CD33" s="307">
        <v>0</v>
      </c>
      <c r="CE33" s="307">
        <v>0</v>
      </c>
      <c r="CF33" s="302">
        <v>0</v>
      </c>
      <c r="CG33" s="20">
        <f t="shared" si="27"/>
        <v>0</v>
      </c>
      <c r="CI33" s="320" t="s">
        <v>39</v>
      </c>
      <c r="CJ33" s="307">
        <v>1</v>
      </c>
      <c r="CK33" s="307">
        <v>0</v>
      </c>
      <c r="CL33" s="302">
        <v>0</v>
      </c>
      <c r="CM33" s="20">
        <f t="shared" si="28"/>
        <v>0</v>
      </c>
      <c r="CO33" s="320" t="s">
        <v>39</v>
      </c>
      <c r="CP33" s="307">
        <v>2</v>
      </c>
      <c r="CQ33" s="307">
        <v>0</v>
      </c>
      <c r="CR33" s="302">
        <v>0</v>
      </c>
      <c r="CS33" s="20">
        <f t="shared" si="29"/>
        <v>0</v>
      </c>
      <c r="CU33" s="320" t="s">
        <v>39</v>
      </c>
      <c r="CV33" s="307">
        <v>1</v>
      </c>
      <c r="CW33" s="307">
        <v>0</v>
      </c>
      <c r="CX33" s="302">
        <v>0</v>
      </c>
      <c r="CY33" s="20">
        <f t="shared" si="30"/>
        <v>0</v>
      </c>
    </row>
    <row r="34" spans="1:103" x14ac:dyDescent="0.2">
      <c r="A34" s="318" t="s">
        <v>41</v>
      </c>
      <c r="B34" s="15">
        <f t="shared" si="3"/>
        <v>204</v>
      </c>
      <c r="C34" s="15">
        <f t="shared" si="3"/>
        <v>4</v>
      </c>
      <c r="D34" s="15">
        <f t="shared" si="3"/>
        <v>2</v>
      </c>
      <c r="E34" s="15">
        <f t="shared" si="4"/>
        <v>156</v>
      </c>
      <c r="F34" s="15">
        <f t="shared" si="4"/>
        <v>2</v>
      </c>
      <c r="G34" s="15">
        <f t="shared" si="4"/>
        <v>1</v>
      </c>
      <c r="H34" s="15">
        <f t="shared" si="5"/>
        <v>256</v>
      </c>
      <c r="I34" s="15">
        <f t="shared" si="5"/>
        <v>2</v>
      </c>
      <c r="J34" s="15">
        <f t="shared" si="5"/>
        <v>3</v>
      </c>
      <c r="K34" s="15">
        <f t="shared" si="6"/>
        <v>124</v>
      </c>
      <c r="L34" s="15">
        <f t="shared" si="6"/>
        <v>2</v>
      </c>
      <c r="M34" s="15">
        <f t="shared" si="6"/>
        <v>0</v>
      </c>
      <c r="N34" s="16">
        <f t="shared" si="14"/>
        <v>740</v>
      </c>
      <c r="O34" s="16">
        <f t="shared" si="14"/>
        <v>10</v>
      </c>
      <c r="P34" s="206">
        <f t="shared" si="14"/>
        <v>6</v>
      </c>
      <c r="Q34" s="208">
        <f t="shared" si="15"/>
        <v>460</v>
      </c>
      <c r="R34" s="15">
        <f t="shared" si="15"/>
        <v>6</v>
      </c>
      <c r="S34" s="209">
        <f t="shared" si="15"/>
        <v>5</v>
      </c>
      <c r="V34" s="318" t="s">
        <v>41</v>
      </c>
      <c r="W34" s="15">
        <f t="shared" si="16"/>
        <v>204</v>
      </c>
      <c r="X34" s="22">
        <f t="shared" si="17"/>
        <v>4.5907689537997617E-3</v>
      </c>
      <c r="Y34" s="22">
        <f t="shared" si="18"/>
        <v>0.27567567567567569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f t="shared" si="7"/>
        <v>256</v>
      </c>
      <c r="AF34" s="22">
        <f t="shared" si="19"/>
        <v>6.9052949585952043E-3</v>
      </c>
      <c r="AG34" s="22">
        <f t="shared" si="31"/>
        <v>0.34594594594594597</v>
      </c>
      <c r="AH34" s="15">
        <f t="shared" si="9"/>
        <v>2</v>
      </c>
      <c r="AI34" s="15">
        <f t="shared" si="9"/>
        <v>3</v>
      </c>
      <c r="AJ34" s="15">
        <v>114</v>
      </c>
      <c r="AK34" s="15">
        <v>9</v>
      </c>
      <c r="AL34" s="15">
        <v>10</v>
      </c>
      <c r="AM34" s="16">
        <f t="shared" si="20"/>
        <v>740</v>
      </c>
      <c r="AN34" s="24">
        <f t="shared" si="21"/>
        <v>4.9812865182153531E-3</v>
      </c>
      <c r="AO34" s="16">
        <f t="shared" si="22"/>
        <v>10</v>
      </c>
      <c r="AP34" s="7">
        <f t="shared" si="22"/>
        <v>6</v>
      </c>
      <c r="AT34" s="15">
        <f t="shared" si="23"/>
        <v>460</v>
      </c>
      <c r="AU34" s="15">
        <f t="shared" si="10"/>
        <v>10</v>
      </c>
      <c r="AV34" s="15">
        <f t="shared" si="10"/>
        <v>16</v>
      </c>
      <c r="AZ34" s="318" t="s">
        <v>41</v>
      </c>
      <c r="BA34" s="15">
        <f t="shared" si="11"/>
        <v>204</v>
      </c>
      <c r="BB34" s="15">
        <f t="shared" si="11"/>
        <v>4</v>
      </c>
      <c r="BC34" s="15">
        <f t="shared" si="11"/>
        <v>2</v>
      </c>
      <c r="BD34" s="15">
        <v>154</v>
      </c>
      <c r="BE34" s="15">
        <v>8</v>
      </c>
      <c r="BF34" s="15">
        <v>7</v>
      </c>
      <c r="BG34" s="15">
        <f t="shared" si="12"/>
        <v>256</v>
      </c>
      <c r="BH34" s="15">
        <f t="shared" si="12"/>
        <v>2</v>
      </c>
      <c r="BI34" s="15">
        <f t="shared" si="12"/>
        <v>3</v>
      </c>
      <c r="BJ34" s="15">
        <v>114</v>
      </c>
      <c r="BK34" s="15">
        <v>9</v>
      </c>
      <c r="BL34" s="15">
        <v>10</v>
      </c>
      <c r="BM34" s="16">
        <f t="shared" si="24"/>
        <v>740</v>
      </c>
      <c r="BN34" s="16">
        <f t="shared" si="24"/>
        <v>10</v>
      </c>
      <c r="BO34" s="16">
        <f t="shared" si="24"/>
        <v>6</v>
      </c>
      <c r="BP34" s="15">
        <f>+BA34+BG34</f>
        <v>460</v>
      </c>
      <c r="BQ34" s="15">
        <f t="shared" ref="BQ34:BR39" si="32">+BB34+BH34</f>
        <v>6</v>
      </c>
      <c r="BR34" s="209">
        <f t="shared" si="32"/>
        <v>5</v>
      </c>
      <c r="BW34" s="320" t="s">
        <v>41</v>
      </c>
      <c r="BX34" s="307">
        <v>740</v>
      </c>
      <c r="BY34" s="307">
        <v>10</v>
      </c>
      <c r="BZ34" s="302">
        <v>6</v>
      </c>
      <c r="CA34" s="20">
        <f t="shared" si="26"/>
        <v>4</v>
      </c>
      <c r="CC34" s="320" t="s">
        <v>41</v>
      </c>
      <c r="CD34" s="307">
        <v>204</v>
      </c>
      <c r="CE34" s="307">
        <v>4</v>
      </c>
      <c r="CF34" s="302">
        <v>2</v>
      </c>
      <c r="CG34" s="20">
        <f t="shared" si="27"/>
        <v>2</v>
      </c>
      <c r="CI34" s="320" t="s">
        <v>41</v>
      </c>
      <c r="CJ34" s="307">
        <v>256</v>
      </c>
      <c r="CK34" s="307">
        <v>2</v>
      </c>
      <c r="CL34" s="302">
        <v>3</v>
      </c>
      <c r="CM34" s="20">
        <f t="shared" si="28"/>
        <v>-1</v>
      </c>
      <c r="CO34" s="320" t="s">
        <v>41</v>
      </c>
      <c r="CP34" s="307">
        <v>156</v>
      </c>
      <c r="CQ34" s="307">
        <v>2</v>
      </c>
      <c r="CR34" s="302">
        <v>1</v>
      </c>
      <c r="CS34" s="20">
        <f t="shared" si="29"/>
        <v>1</v>
      </c>
      <c r="CU34" s="320" t="s">
        <v>41</v>
      </c>
      <c r="CV34" s="307">
        <v>124</v>
      </c>
      <c r="CW34" s="307">
        <v>2</v>
      </c>
      <c r="CX34" s="302">
        <v>0</v>
      </c>
      <c r="CY34" s="20">
        <f t="shared" si="30"/>
        <v>2</v>
      </c>
    </row>
    <row r="35" spans="1:103" x14ac:dyDescent="0.2">
      <c r="A35" s="318" t="s">
        <v>42</v>
      </c>
      <c r="B35" s="15">
        <f t="shared" si="3"/>
        <v>329</v>
      </c>
      <c r="C35" s="15">
        <f t="shared" si="3"/>
        <v>2</v>
      </c>
      <c r="D35" s="15">
        <f t="shared" si="3"/>
        <v>2</v>
      </c>
      <c r="E35" s="15">
        <f t="shared" si="4"/>
        <v>224</v>
      </c>
      <c r="F35" s="15">
        <f t="shared" si="4"/>
        <v>1</v>
      </c>
      <c r="G35" s="15">
        <f t="shared" si="4"/>
        <v>0</v>
      </c>
      <c r="H35" s="15">
        <f t="shared" si="5"/>
        <v>256</v>
      </c>
      <c r="I35" s="15">
        <f t="shared" si="5"/>
        <v>1</v>
      </c>
      <c r="J35" s="15">
        <f t="shared" si="5"/>
        <v>4</v>
      </c>
      <c r="K35" s="15">
        <f t="shared" si="6"/>
        <v>237</v>
      </c>
      <c r="L35" s="15">
        <f t="shared" si="6"/>
        <v>2</v>
      </c>
      <c r="M35" s="15">
        <f t="shared" si="6"/>
        <v>1</v>
      </c>
      <c r="N35" s="16">
        <f t="shared" si="14"/>
        <v>1046</v>
      </c>
      <c r="O35" s="16">
        <f t="shared" si="14"/>
        <v>6</v>
      </c>
      <c r="P35" s="206">
        <f t="shared" si="14"/>
        <v>7</v>
      </c>
      <c r="Q35" s="208">
        <f t="shared" si="15"/>
        <v>585</v>
      </c>
      <c r="R35" s="15">
        <f t="shared" si="15"/>
        <v>3</v>
      </c>
      <c r="S35" s="209">
        <f t="shared" si="15"/>
        <v>6</v>
      </c>
      <c r="V35" s="318" t="s">
        <v>42</v>
      </c>
      <c r="W35" s="15">
        <f t="shared" si="16"/>
        <v>329</v>
      </c>
      <c r="X35" s="22">
        <f t="shared" si="17"/>
        <v>7.403740126471184E-3</v>
      </c>
      <c r="Y35" s="22">
        <f t="shared" si="18"/>
        <v>0.31453154875717015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f t="shared" si="7"/>
        <v>256</v>
      </c>
      <c r="AF35" s="22">
        <f t="shared" si="19"/>
        <v>6.9052949585952043E-3</v>
      </c>
      <c r="AG35" s="22">
        <f t="shared" si="31"/>
        <v>0.24474187380497131</v>
      </c>
      <c r="AH35" s="15">
        <f t="shared" si="9"/>
        <v>1</v>
      </c>
      <c r="AI35" s="15">
        <f t="shared" si="9"/>
        <v>4</v>
      </c>
      <c r="AJ35" s="15">
        <v>223</v>
      </c>
      <c r="AK35" s="15">
        <v>7</v>
      </c>
      <c r="AL35" s="15">
        <v>12</v>
      </c>
      <c r="AM35" s="16">
        <f t="shared" si="20"/>
        <v>1046</v>
      </c>
      <c r="AN35" s="24">
        <f t="shared" si="21"/>
        <v>7.0411158081800799E-3</v>
      </c>
      <c r="AO35" s="16">
        <f t="shared" si="22"/>
        <v>6</v>
      </c>
      <c r="AP35" s="7">
        <f t="shared" si="22"/>
        <v>7</v>
      </c>
      <c r="AT35" s="15">
        <f t="shared" si="23"/>
        <v>585</v>
      </c>
      <c r="AU35" s="15">
        <f t="shared" si="10"/>
        <v>9</v>
      </c>
      <c r="AV35" s="15">
        <f t="shared" si="10"/>
        <v>10</v>
      </c>
      <c r="AZ35" s="318" t="s">
        <v>42</v>
      </c>
      <c r="BA35" s="15">
        <f t="shared" si="11"/>
        <v>329</v>
      </c>
      <c r="BB35" s="15">
        <f t="shared" si="11"/>
        <v>2</v>
      </c>
      <c r="BC35" s="15">
        <f t="shared" si="11"/>
        <v>2</v>
      </c>
      <c r="BD35" s="15">
        <v>213</v>
      </c>
      <c r="BE35" s="15">
        <v>1</v>
      </c>
      <c r="BF35" s="15">
        <v>6</v>
      </c>
      <c r="BG35" s="15">
        <f t="shared" si="12"/>
        <v>256</v>
      </c>
      <c r="BH35" s="15">
        <f t="shared" si="12"/>
        <v>1</v>
      </c>
      <c r="BI35" s="15">
        <f t="shared" si="12"/>
        <v>4</v>
      </c>
      <c r="BJ35" s="15">
        <v>223</v>
      </c>
      <c r="BK35" s="15">
        <v>7</v>
      </c>
      <c r="BL35" s="15">
        <v>12</v>
      </c>
      <c r="BM35" s="16">
        <f t="shared" si="24"/>
        <v>1046</v>
      </c>
      <c r="BN35" s="16">
        <f t="shared" si="24"/>
        <v>6</v>
      </c>
      <c r="BO35" s="16">
        <f t="shared" si="24"/>
        <v>7</v>
      </c>
      <c r="BP35" s="15">
        <f>+BA35+BG35</f>
        <v>585</v>
      </c>
      <c r="BQ35" s="15">
        <f t="shared" si="32"/>
        <v>3</v>
      </c>
      <c r="BR35" s="209">
        <f t="shared" si="32"/>
        <v>6</v>
      </c>
      <c r="BW35" s="320" t="s">
        <v>42</v>
      </c>
      <c r="BX35" s="307">
        <v>1046</v>
      </c>
      <c r="BY35" s="307">
        <v>6</v>
      </c>
      <c r="BZ35" s="302">
        <v>7</v>
      </c>
      <c r="CA35" s="20">
        <f t="shared" si="26"/>
        <v>-1</v>
      </c>
      <c r="CC35" s="320" t="s">
        <v>42</v>
      </c>
      <c r="CD35" s="307">
        <v>329</v>
      </c>
      <c r="CE35" s="307">
        <v>2</v>
      </c>
      <c r="CF35" s="302">
        <v>2</v>
      </c>
      <c r="CG35" s="20">
        <f t="shared" si="27"/>
        <v>0</v>
      </c>
      <c r="CI35" s="320" t="s">
        <v>42</v>
      </c>
      <c r="CJ35" s="307">
        <v>256</v>
      </c>
      <c r="CK35" s="307">
        <v>1</v>
      </c>
      <c r="CL35" s="302">
        <v>4</v>
      </c>
      <c r="CM35" s="20">
        <f t="shared" si="28"/>
        <v>-3</v>
      </c>
      <c r="CO35" s="320" t="s">
        <v>42</v>
      </c>
      <c r="CP35" s="307">
        <v>224</v>
      </c>
      <c r="CQ35" s="307">
        <v>1</v>
      </c>
      <c r="CR35" s="302">
        <v>0</v>
      </c>
      <c r="CS35" s="20">
        <f t="shared" si="29"/>
        <v>1</v>
      </c>
      <c r="CU35" s="320" t="s">
        <v>42</v>
      </c>
      <c r="CV35" s="307">
        <v>237</v>
      </c>
      <c r="CW35" s="307">
        <v>2</v>
      </c>
      <c r="CX35" s="302">
        <v>1</v>
      </c>
      <c r="CY35" s="20">
        <f t="shared" si="30"/>
        <v>1</v>
      </c>
    </row>
    <row r="36" spans="1:103" x14ac:dyDescent="0.2">
      <c r="A36" s="318" t="s">
        <v>43</v>
      </c>
      <c r="B36" s="15">
        <f t="shared" si="3"/>
        <v>632</v>
      </c>
      <c r="C36" s="15">
        <f t="shared" si="3"/>
        <v>4</v>
      </c>
      <c r="D36" s="15">
        <f t="shared" si="3"/>
        <v>7</v>
      </c>
      <c r="E36" s="15">
        <f t="shared" si="4"/>
        <v>446</v>
      </c>
      <c r="F36" s="15">
        <f t="shared" si="4"/>
        <v>5</v>
      </c>
      <c r="G36" s="15">
        <f t="shared" si="4"/>
        <v>0</v>
      </c>
      <c r="H36" s="15">
        <f t="shared" si="5"/>
        <v>680</v>
      </c>
      <c r="I36" s="15">
        <f t="shared" si="5"/>
        <v>4</v>
      </c>
      <c r="J36" s="15">
        <f t="shared" si="5"/>
        <v>13</v>
      </c>
      <c r="K36" s="15">
        <f t="shared" si="6"/>
        <v>720</v>
      </c>
      <c r="L36" s="15">
        <f t="shared" si="6"/>
        <v>2</v>
      </c>
      <c r="M36" s="15">
        <f t="shared" si="6"/>
        <v>1</v>
      </c>
      <c r="N36" s="16">
        <f t="shared" si="14"/>
        <v>2478</v>
      </c>
      <c r="O36" s="16">
        <f t="shared" si="14"/>
        <v>15</v>
      </c>
      <c r="P36" s="206">
        <f t="shared" si="14"/>
        <v>21</v>
      </c>
      <c r="Q36" s="208">
        <f t="shared" si="15"/>
        <v>1312</v>
      </c>
      <c r="R36" s="15">
        <f t="shared" si="15"/>
        <v>8</v>
      </c>
      <c r="S36" s="209">
        <f t="shared" si="15"/>
        <v>20</v>
      </c>
      <c r="V36" s="318" t="s">
        <v>43</v>
      </c>
      <c r="W36" s="15">
        <f t="shared" si="16"/>
        <v>632</v>
      </c>
      <c r="X36" s="22">
        <f t="shared" si="17"/>
        <v>1.4222382249026711E-2</v>
      </c>
      <c r="Y36" s="22">
        <f t="shared" si="18"/>
        <v>0.25504439063761097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f t="shared" si="7"/>
        <v>680</v>
      </c>
      <c r="AF36" s="22">
        <f t="shared" si="19"/>
        <v>1.834218973376851E-2</v>
      </c>
      <c r="AG36" s="22">
        <f t="shared" si="31"/>
        <v>0.2744148506860371</v>
      </c>
      <c r="AH36" s="15">
        <f t="shared" si="9"/>
        <v>4</v>
      </c>
      <c r="AI36" s="15">
        <f t="shared" si="9"/>
        <v>13</v>
      </c>
      <c r="AJ36" s="15">
        <v>656</v>
      </c>
      <c r="AK36" s="15">
        <v>21</v>
      </c>
      <c r="AL36" s="15">
        <v>29</v>
      </c>
      <c r="AM36" s="16">
        <f t="shared" si="20"/>
        <v>2478</v>
      </c>
      <c r="AN36" s="24">
        <f t="shared" si="21"/>
        <v>1.6680578367753576E-2</v>
      </c>
      <c r="AO36" s="16">
        <f t="shared" si="22"/>
        <v>15</v>
      </c>
      <c r="AP36" s="7">
        <f t="shared" si="22"/>
        <v>21</v>
      </c>
      <c r="AT36" s="15">
        <f t="shared" si="23"/>
        <v>1312</v>
      </c>
      <c r="AU36" s="15">
        <f t="shared" si="10"/>
        <v>32</v>
      </c>
      <c r="AV36" s="15">
        <f t="shared" si="10"/>
        <v>37</v>
      </c>
      <c r="AZ36" s="318" t="s">
        <v>43</v>
      </c>
      <c r="BA36" s="15">
        <f t="shared" si="11"/>
        <v>632</v>
      </c>
      <c r="BB36" s="15">
        <f t="shared" si="11"/>
        <v>4</v>
      </c>
      <c r="BC36" s="15">
        <f t="shared" si="11"/>
        <v>7</v>
      </c>
      <c r="BD36" s="15">
        <v>414</v>
      </c>
      <c r="BE36" s="15">
        <v>16</v>
      </c>
      <c r="BF36" s="15">
        <v>18</v>
      </c>
      <c r="BG36" s="15">
        <f t="shared" si="12"/>
        <v>680</v>
      </c>
      <c r="BH36" s="15">
        <f t="shared" si="12"/>
        <v>4</v>
      </c>
      <c r="BI36" s="15">
        <f t="shared" si="12"/>
        <v>13</v>
      </c>
      <c r="BJ36" s="15">
        <v>656</v>
      </c>
      <c r="BK36" s="15">
        <v>21</v>
      </c>
      <c r="BL36" s="15">
        <v>29</v>
      </c>
      <c r="BM36" s="16">
        <f t="shared" si="24"/>
        <v>2478</v>
      </c>
      <c r="BN36" s="16">
        <f t="shared" si="24"/>
        <v>15</v>
      </c>
      <c r="BO36" s="16">
        <f t="shared" si="24"/>
        <v>21</v>
      </c>
      <c r="BP36" s="15">
        <f>+BA36+BG36</f>
        <v>1312</v>
      </c>
      <c r="BQ36" s="15">
        <f t="shared" si="32"/>
        <v>8</v>
      </c>
      <c r="BR36" s="209">
        <f t="shared" si="32"/>
        <v>20</v>
      </c>
      <c r="BW36" s="320" t="s">
        <v>43</v>
      </c>
      <c r="BX36" s="307">
        <v>2478</v>
      </c>
      <c r="BY36" s="307">
        <v>15</v>
      </c>
      <c r="BZ36" s="302">
        <v>21</v>
      </c>
      <c r="CA36" s="20">
        <f t="shared" si="26"/>
        <v>-6</v>
      </c>
      <c r="CC36" s="320" t="s">
        <v>43</v>
      </c>
      <c r="CD36" s="307">
        <v>632</v>
      </c>
      <c r="CE36" s="307">
        <v>4</v>
      </c>
      <c r="CF36" s="302">
        <v>7</v>
      </c>
      <c r="CG36" s="20">
        <f t="shared" si="27"/>
        <v>-3</v>
      </c>
      <c r="CI36" s="320" t="s">
        <v>43</v>
      </c>
      <c r="CJ36" s="307">
        <v>680</v>
      </c>
      <c r="CK36" s="307">
        <v>4</v>
      </c>
      <c r="CL36" s="302">
        <v>13</v>
      </c>
      <c r="CM36" s="20">
        <f t="shared" si="28"/>
        <v>-9</v>
      </c>
      <c r="CO36" s="320" t="s">
        <v>43</v>
      </c>
      <c r="CP36" s="307">
        <v>446</v>
      </c>
      <c r="CQ36" s="307">
        <v>5</v>
      </c>
      <c r="CR36" s="302">
        <v>0</v>
      </c>
      <c r="CS36" s="20">
        <f t="shared" si="29"/>
        <v>5</v>
      </c>
      <c r="CU36" s="320" t="s">
        <v>43</v>
      </c>
      <c r="CV36" s="307">
        <v>720</v>
      </c>
      <c r="CW36" s="307">
        <v>2</v>
      </c>
      <c r="CX36" s="302">
        <v>1</v>
      </c>
      <c r="CY36" s="20">
        <f t="shared" si="30"/>
        <v>1</v>
      </c>
    </row>
    <row r="37" spans="1:103" x14ac:dyDescent="0.2">
      <c r="A37" s="318" t="s">
        <v>44</v>
      </c>
      <c r="B37" s="15">
        <f t="shared" si="3"/>
        <v>1853</v>
      </c>
      <c r="C37" s="15">
        <f t="shared" si="3"/>
        <v>12</v>
      </c>
      <c r="D37" s="15">
        <f t="shared" si="3"/>
        <v>55</v>
      </c>
      <c r="E37" s="15">
        <f t="shared" si="4"/>
        <v>1350</v>
      </c>
      <c r="F37" s="15">
        <f t="shared" si="4"/>
        <v>5</v>
      </c>
      <c r="G37" s="15">
        <f t="shared" si="4"/>
        <v>10</v>
      </c>
      <c r="H37" s="15">
        <f t="shared" si="5"/>
        <v>1838</v>
      </c>
      <c r="I37" s="15">
        <f t="shared" si="5"/>
        <v>12</v>
      </c>
      <c r="J37" s="15">
        <f t="shared" si="5"/>
        <v>44</v>
      </c>
      <c r="K37" s="15">
        <f t="shared" si="6"/>
        <v>1725</v>
      </c>
      <c r="L37" s="15">
        <f t="shared" si="6"/>
        <v>7</v>
      </c>
      <c r="M37" s="15">
        <f t="shared" si="6"/>
        <v>9</v>
      </c>
      <c r="N37" s="16">
        <f t="shared" si="14"/>
        <v>6766</v>
      </c>
      <c r="O37" s="16">
        <f t="shared" si="14"/>
        <v>36</v>
      </c>
      <c r="P37" s="206">
        <f t="shared" si="14"/>
        <v>118</v>
      </c>
      <c r="Q37" s="208">
        <f t="shared" si="15"/>
        <v>3691</v>
      </c>
      <c r="R37" s="15">
        <f t="shared" si="15"/>
        <v>24</v>
      </c>
      <c r="S37" s="209">
        <f t="shared" si="15"/>
        <v>99</v>
      </c>
      <c r="V37" s="318" t="s">
        <v>44</v>
      </c>
      <c r="W37" s="15">
        <f t="shared" si="16"/>
        <v>1853</v>
      </c>
      <c r="X37" s="22">
        <f t="shared" si="17"/>
        <v>4.1699484663681168E-2</v>
      </c>
      <c r="Y37" s="22">
        <f t="shared" si="18"/>
        <v>0.27386934673366836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f t="shared" si="7"/>
        <v>1838</v>
      </c>
      <c r="AF37" s="22">
        <f t="shared" si="19"/>
        <v>4.9577859898039006E-2</v>
      </c>
      <c r="AG37" s="22">
        <f t="shared" si="31"/>
        <v>0.27165237954478272</v>
      </c>
      <c r="AH37" s="15">
        <f t="shared" si="9"/>
        <v>12</v>
      </c>
      <c r="AI37" s="15">
        <f t="shared" si="9"/>
        <v>44</v>
      </c>
      <c r="AJ37" s="15">
        <v>1713</v>
      </c>
      <c r="AK37" s="15">
        <v>78</v>
      </c>
      <c r="AL37" s="15">
        <v>86</v>
      </c>
      <c r="AM37" s="16">
        <f t="shared" si="20"/>
        <v>6766</v>
      </c>
      <c r="AN37" s="24">
        <f t="shared" si="21"/>
        <v>4.5545114300331188E-2</v>
      </c>
      <c r="AO37" s="16">
        <f t="shared" si="22"/>
        <v>36</v>
      </c>
      <c r="AP37" s="7">
        <f t="shared" si="22"/>
        <v>118</v>
      </c>
      <c r="AT37" s="15">
        <f t="shared" si="23"/>
        <v>3691</v>
      </c>
      <c r="AU37" s="15">
        <f t="shared" si="10"/>
        <v>70</v>
      </c>
      <c r="AV37" s="15">
        <f t="shared" si="10"/>
        <v>145</v>
      </c>
      <c r="AZ37" s="318" t="s">
        <v>44</v>
      </c>
      <c r="BA37" s="15">
        <f t="shared" si="11"/>
        <v>1853</v>
      </c>
      <c r="BB37" s="15">
        <f t="shared" si="11"/>
        <v>12</v>
      </c>
      <c r="BC37" s="15">
        <f t="shared" si="11"/>
        <v>55</v>
      </c>
      <c r="BD37" s="15">
        <v>1371</v>
      </c>
      <c r="BE37" s="15">
        <v>57</v>
      </c>
      <c r="BF37" s="15">
        <v>81</v>
      </c>
      <c r="BG37" s="15">
        <f t="shared" si="12"/>
        <v>1838</v>
      </c>
      <c r="BH37" s="15">
        <f t="shared" si="12"/>
        <v>12</v>
      </c>
      <c r="BI37" s="15">
        <f t="shared" si="12"/>
        <v>44</v>
      </c>
      <c r="BJ37" s="15">
        <v>1713</v>
      </c>
      <c r="BK37" s="15">
        <v>78</v>
      </c>
      <c r="BL37" s="15">
        <v>86</v>
      </c>
      <c r="BM37" s="16">
        <f t="shared" si="24"/>
        <v>6766</v>
      </c>
      <c r="BN37" s="16">
        <f t="shared" si="24"/>
        <v>36</v>
      </c>
      <c r="BO37" s="16">
        <f t="shared" si="24"/>
        <v>118</v>
      </c>
      <c r="BP37" s="15">
        <f>+BA37+BG37</f>
        <v>3691</v>
      </c>
      <c r="BQ37" s="15">
        <f t="shared" si="32"/>
        <v>24</v>
      </c>
      <c r="BR37" s="209">
        <f t="shared" si="32"/>
        <v>99</v>
      </c>
      <c r="BW37" s="320" t="s">
        <v>44</v>
      </c>
      <c r="BX37" s="307">
        <v>6766</v>
      </c>
      <c r="BY37" s="307">
        <v>36</v>
      </c>
      <c r="BZ37" s="302">
        <v>118</v>
      </c>
      <c r="CA37" s="20">
        <f t="shared" si="26"/>
        <v>-82</v>
      </c>
      <c r="CC37" s="320" t="s">
        <v>44</v>
      </c>
      <c r="CD37" s="307">
        <v>1853</v>
      </c>
      <c r="CE37" s="307">
        <v>12</v>
      </c>
      <c r="CF37" s="302">
        <v>55</v>
      </c>
      <c r="CG37" s="20">
        <f t="shared" si="27"/>
        <v>-43</v>
      </c>
      <c r="CI37" s="320" t="s">
        <v>44</v>
      </c>
      <c r="CJ37" s="307">
        <v>1838</v>
      </c>
      <c r="CK37" s="307">
        <v>12</v>
      </c>
      <c r="CL37" s="302">
        <v>44</v>
      </c>
      <c r="CM37" s="20">
        <f t="shared" si="28"/>
        <v>-32</v>
      </c>
      <c r="CO37" s="320" t="s">
        <v>44</v>
      </c>
      <c r="CP37" s="307">
        <v>1350</v>
      </c>
      <c r="CQ37" s="307">
        <v>5</v>
      </c>
      <c r="CR37" s="302">
        <v>10</v>
      </c>
      <c r="CS37" s="20">
        <f t="shared" si="29"/>
        <v>-5</v>
      </c>
      <c r="CU37" s="320" t="s">
        <v>44</v>
      </c>
      <c r="CV37" s="307">
        <v>1725</v>
      </c>
      <c r="CW37" s="307">
        <v>7</v>
      </c>
      <c r="CX37" s="302">
        <v>9</v>
      </c>
      <c r="CY37" s="20">
        <f t="shared" si="30"/>
        <v>-2</v>
      </c>
    </row>
    <row r="38" spans="1:103" x14ac:dyDescent="0.2">
      <c r="A38" s="318" t="s">
        <v>45</v>
      </c>
      <c r="B38" s="15">
        <f t="shared" si="3"/>
        <v>0</v>
      </c>
      <c r="C38" s="15">
        <f t="shared" si="3"/>
        <v>0</v>
      </c>
      <c r="D38" s="15">
        <f t="shared" si="3"/>
        <v>0</v>
      </c>
      <c r="E38" s="15">
        <f t="shared" si="4"/>
        <v>0</v>
      </c>
      <c r="F38" s="15">
        <f t="shared" si="4"/>
        <v>0</v>
      </c>
      <c r="G38" s="15">
        <f t="shared" si="4"/>
        <v>0</v>
      </c>
      <c r="H38" s="15">
        <f t="shared" si="5"/>
        <v>1</v>
      </c>
      <c r="I38" s="15">
        <f t="shared" si="5"/>
        <v>0</v>
      </c>
      <c r="J38" s="15">
        <f t="shared" si="5"/>
        <v>0</v>
      </c>
      <c r="K38" s="15">
        <f t="shared" si="6"/>
        <v>0</v>
      </c>
      <c r="L38" s="15">
        <f t="shared" si="6"/>
        <v>0</v>
      </c>
      <c r="M38" s="15">
        <f t="shared" si="6"/>
        <v>0</v>
      </c>
      <c r="N38" s="16">
        <f t="shared" si="14"/>
        <v>1</v>
      </c>
      <c r="O38" s="16">
        <f t="shared" si="14"/>
        <v>0</v>
      </c>
      <c r="P38" s="206">
        <f t="shared" si="14"/>
        <v>0</v>
      </c>
      <c r="Q38" s="208">
        <v>0</v>
      </c>
      <c r="R38" s="15">
        <f t="shared" si="15"/>
        <v>0</v>
      </c>
      <c r="S38" s="209">
        <f t="shared" si="15"/>
        <v>0</v>
      </c>
      <c r="V38" s="318" t="s">
        <v>45</v>
      </c>
      <c r="W38" s="15">
        <f t="shared" si="16"/>
        <v>0</v>
      </c>
      <c r="X38" s="22">
        <f t="shared" si="17"/>
        <v>0</v>
      </c>
      <c r="Y38" s="22">
        <f t="shared" si="18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f t="shared" si="7"/>
        <v>1</v>
      </c>
      <c r="AF38" s="22">
        <f t="shared" si="19"/>
        <v>2.6973808432012517E-5</v>
      </c>
      <c r="AG38" s="22">
        <f t="shared" si="31"/>
        <v>1</v>
      </c>
      <c r="AH38" s="15">
        <f t="shared" si="9"/>
        <v>0</v>
      </c>
      <c r="AI38" s="15">
        <f t="shared" si="9"/>
        <v>0</v>
      </c>
      <c r="AJ38" s="15" t="s">
        <v>40</v>
      </c>
      <c r="AK38" s="15" t="s">
        <v>40</v>
      </c>
      <c r="AL38" s="15" t="s">
        <v>40</v>
      </c>
      <c r="AM38" s="16">
        <f t="shared" si="20"/>
        <v>1</v>
      </c>
      <c r="AN38" s="24">
        <f t="shared" si="21"/>
        <v>6.7314682678585857E-6</v>
      </c>
      <c r="AO38" s="16">
        <f t="shared" si="22"/>
        <v>0</v>
      </c>
      <c r="AP38" s="7">
        <f t="shared" si="22"/>
        <v>0</v>
      </c>
      <c r="AT38" s="15">
        <v>0</v>
      </c>
      <c r="AU38" s="15">
        <f t="shared" si="10"/>
        <v>0</v>
      </c>
      <c r="AV38" s="15">
        <f t="shared" si="10"/>
        <v>0</v>
      </c>
      <c r="AZ38" s="318" t="s">
        <v>45</v>
      </c>
      <c r="BA38" s="15">
        <f t="shared" si="11"/>
        <v>0</v>
      </c>
      <c r="BB38" s="15">
        <f t="shared" si="11"/>
        <v>0</v>
      </c>
      <c r="BC38" s="15">
        <f t="shared" si="11"/>
        <v>0</v>
      </c>
      <c r="BD38" s="15" t="s">
        <v>40</v>
      </c>
      <c r="BE38" s="15" t="s">
        <v>40</v>
      </c>
      <c r="BF38" s="15" t="s">
        <v>40</v>
      </c>
      <c r="BG38" s="15">
        <f t="shared" si="12"/>
        <v>1</v>
      </c>
      <c r="BH38" s="15">
        <f t="shared" si="12"/>
        <v>0</v>
      </c>
      <c r="BI38" s="15">
        <f t="shared" si="12"/>
        <v>0</v>
      </c>
      <c r="BJ38" s="15" t="s">
        <v>40</v>
      </c>
      <c r="BK38" s="15" t="s">
        <v>40</v>
      </c>
      <c r="BL38" s="15" t="s">
        <v>40</v>
      </c>
      <c r="BM38" s="16">
        <f t="shared" si="24"/>
        <v>1</v>
      </c>
      <c r="BN38" s="16">
        <f t="shared" si="24"/>
        <v>0</v>
      </c>
      <c r="BO38" s="16">
        <f t="shared" si="24"/>
        <v>0</v>
      </c>
      <c r="BP38" s="15">
        <v>0</v>
      </c>
      <c r="BQ38" s="15">
        <f t="shared" si="32"/>
        <v>0</v>
      </c>
      <c r="BR38" s="209">
        <f t="shared" si="32"/>
        <v>0</v>
      </c>
      <c r="BW38" s="320" t="s">
        <v>45</v>
      </c>
      <c r="BX38" s="307">
        <v>1</v>
      </c>
      <c r="BY38" s="307">
        <v>0</v>
      </c>
      <c r="BZ38" s="302">
        <v>0</v>
      </c>
      <c r="CA38" s="20">
        <f t="shared" si="26"/>
        <v>0</v>
      </c>
      <c r="CC38" s="320" t="s">
        <v>45</v>
      </c>
      <c r="CD38" s="307">
        <v>0</v>
      </c>
      <c r="CE38" s="307">
        <v>0</v>
      </c>
      <c r="CF38" s="302">
        <v>0</v>
      </c>
      <c r="CG38" s="20">
        <f t="shared" si="27"/>
        <v>0</v>
      </c>
      <c r="CI38" s="320" t="s">
        <v>45</v>
      </c>
      <c r="CJ38" s="307">
        <v>1</v>
      </c>
      <c r="CK38" s="307">
        <v>0</v>
      </c>
      <c r="CL38" s="302">
        <v>0</v>
      </c>
      <c r="CM38" s="20">
        <f t="shared" si="28"/>
        <v>0</v>
      </c>
      <c r="CO38" s="320" t="s">
        <v>45</v>
      </c>
      <c r="CP38" s="307"/>
      <c r="CQ38" s="307"/>
      <c r="CR38" s="302"/>
      <c r="CS38" s="20">
        <f t="shared" si="29"/>
        <v>0</v>
      </c>
      <c r="CU38" s="320"/>
      <c r="CV38" s="307"/>
      <c r="CW38" s="307"/>
      <c r="CX38" s="302"/>
      <c r="CY38" s="20">
        <f t="shared" si="30"/>
        <v>0</v>
      </c>
    </row>
    <row r="39" spans="1:103" x14ac:dyDescent="0.2">
      <c r="A39" s="318" t="s">
        <v>46</v>
      </c>
      <c r="B39" s="15">
        <f t="shared" si="3"/>
        <v>2686</v>
      </c>
      <c r="C39" s="15">
        <f t="shared" si="3"/>
        <v>157</v>
      </c>
      <c r="D39" s="15">
        <f t="shared" si="3"/>
        <v>23</v>
      </c>
      <c r="E39" s="15">
        <f t="shared" si="4"/>
        <v>2189</v>
      </c>
      <c r="F39" s="15">
        <f t="shared" si="4"/>
        <v>88</v>
      </c>
      <c r="G39" s="15">
        <f t="shared" si="4"/>
        <v>12</v>
      </c>
      <c r="H39" s="15">
        <f t="shared" si="5"/>
        <v>2861</v>
      </c>
      <c r="I39" s="15">
        <f t="shared" si="5"/>
        <v>127</v>
      </c>
      <c r="J39" s="15">
        <f t="shared" si="5"/>
        <v>22</v>
      </c>
      <c r="K39" s="15">
        <f t="shared" si="6"/>
        <v>2214</v>
      </c>
      <c r="L39" s="15">
        <f t="shared" si="6"/>
        <v>112</v>
      </c>
      <c r="M39" s="15">
        <f t="shared" si="6"/>
        <v>13</v>
      </c>
      <c r="N39" s="16">
        <f t="shared" si="14"/>
        <v>9950</v>
      </c>
      <c r="O39" s="16">
        <f t="shared" si="14"/>
        <v>484</v>
      </c>
      <c r="P39" s="206">
        <f t="shared" si="14"/>
        <v>70</v>
      </c>
      <c r="Q39" s="208">
        <f t="shared" si="15"/>
        <v>5547</v>
      </c>
      <c r="R39" s="15">
        <f t="shared" si="15"/>
        <v>284</v>
      </c>
      <c r="S39" s="209">
        <f t="shared" si="15"/>
        <v>45</v>
      </c>
      <c r="V39" s="318" t="s">
        <v>46</v>
      </c>
      <c r="W39" s="15">
        <f t="shared" si="16"/>
        <v>2686</v>
      </c>
      <c r="X39" s="22">
        <f t="shared" si="17"/>
        <v>6.0445124558363525E-2</v>
      </c>
      <c r="Y39" s="22">
        <f t="shared" si="18"/>
        <v>0.26994974874371858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f t="shared" si="7"/>
        <v>2861</v>
      </c>
      <c r="AF39" s="22">
        <f t="shared" si="19"/>
        <v>7.7172065923987801E-2</v>
      </c>
      <c r="AG39" s="22">
        <f t="shared" si="31"/>
        <v>0.28753768844221106</v>
      </c>
      <c r="AH39" s="15">
        <f t="shared" si="9"/>
        <v>127</v>
      </c>
      <c r="AI39" s="15">
        <f t="shared" si="9"/>
        <v>22</v>
      </c>
      <c r="AJ39" s="15">
        <v>2306</v>
      </c>
      <c r="AK39" s="15">
        <v>658</v>
      </c>
      <c r="AL39" s="15">
        <v>124</v>
      </c>
      <c r="AM39" s="16">
        <f t="shared" si="20"/>
        <v>9950</v>
      </c>
      <c r="AN39" s="24">
        <f t="shared" si="21"/>
        <v>6.6978109265192917E-2</v>
      </c>
      <c r="AO39" s="16">
        <f t="shared" si="22"/>
        <v>484</v>
      </c>
      <c r="AP39" s="7">
        <f t="shared" si="22"/>
        <v>70</v>
      </c>
      <c r="AT39" s="15">
        <f>+W39+AE39</f>
        <v>5547</v>
      </c>
      <c r="AU39" s="15">
        <f t="shared" si="10"/>
        <v>1014</v>
      </c>
      <c r="AV39" s="15">
        <f t="shared" si="10"/>
        <v>150</v>
      </c>
      <c r="AZ39" s="318" t="s">
        <v>46</v>
      </c>
      <c r="BA39" s="15">
        <f t="shared" si="11"/>
        <v>2686</v>
      </c>
      <c r="BB39" s="15">
        <f t="shared" si="11"/>
        <v>157</v>
      </c>
      <c r="BC39" s="15">
        <f t="shared" si="11"/>
        <v>23</v>
      </c>
      <c r="BD39" s="15">
        <v>2317</v>
      </c>
      <c r="BE39" s="15">
        <v>645</v>
      </c>
      <c r="BF39" s="15">
        <v>129</v>
      </c>
      <c r="BG39" s="15">
        <f t="shared" si="12"/>
        <v>2861</v>
      </c>
      <c r="BH39" s="15">
        <f t="shared" si="12"/>
        <v>127</v>
      </c>
      <c r="BI39" s="15">
        <f t="shared" si="12"/>
        <v>22</v>
      </c>
      <c r="BJ39" s="15">
        <v>2306</v>
      </c>
      <c r="BK39" s="15">
        <v>658</v>
      </c>
      <c r="BL39" s="15">
        <v>124</v>
      </c>
      <c r="BM39" s="16">
        <f t="shared" si="24"/>
        <v>9950</v>
      </c>
      <c r="BN39" s="16">
        <f t="shared" si="24"/>
        <v>484</v>
      </c>
      <c r="BO39" s="16">
        <f t="shared" si="24"/>
        <v>70</v>
      </c>
      <c r="BP39" s="15">
        <f>+BA39+BG39</f>
        <v>5547</v>
      </c>
      <c r="BQ39" s="15">
        <f t="shared" si="32"/>
        <v>284</v>
      </c>
      <c r="BR39" s="209">
        <f t="shared" si="32"/>
        <v>45</v>
      </c>
      <c r="BW39" s="320" t="s">
        <v>46</v>
      </c>
      <c r="BX39" s="307">
        <v>9950</v>
      </c>
      <c r="BY39" s="307">
        <v>484</v>
      </c>
      <c r="BZ39" s="302">
        <v>70</v>
      </c>
      <c r="CA39" s="20">
        <f t="shared" si="26"/>
        <v>414</v>
      </c>
      <c r="CC39" s="320" t="s">
        <v>46</v>
      </c>
      <c r="CD39" s="307">
        <v>2686</v>
      </c>
      <c r="CE39" s="307">
        <v>157</v>
      </c>
      <c r="CF39" s="302">
        <v>23</v>
      </c>
      <c r="CG39" s="20">
        <f t="shared" si="27"/>
        <v>134</v>
      </c>
      <c r="CI39" s="320" t="s">
        <v>46</v>
      </c>
      <c r="CJ39" s="307">
        <v>2861</v>
      </c>
      <c r="CK39" s="307">
        <v>127</v>
      </c>
      <c r="CL39" s="302">
        <v>22</v>
      </c>
      <c r="CM39" s="20">
        <f t="shared" si="28"/>
        <v>105</v>
      </c>
      <c r="CO39" s="320" t="s">
        <v>46</v>
      </c>
      <c r="CP39" s="307">
        <v>2189</v>
      </c>
      <c r="CQ39" s="307">
        <v>88</v>
      </c>
      <c r="CR39" s="302">
        <v>12</v>
      </c>
      <c r="CS39" s="20">
        <f t="shared" si="29"/>
        <v>76</v>
      </c>
      <c r="CU39" s="320" t="s">
        <v>46</v>
      </c>
      <c r="CV39" s="307">
        <v>2214</v>
      </c>
      <c r="CW39" s="307">
        <v>112</v>
      </c>
      <c r="CX39" s="302">
        <v>13</v>
      </c>
      <c r="CY39" s="20">
        <f t="shared" si="30"/>
        <v>99</v>
      </c>
    </row>
    <row r="40" spans="1:103" ht="25.5" x14ac:dyDescent="0.2">
      <c r="A40" s="295" t="s">
        <v>20</v>
      </c>
      <c r="B40" s="17">
        <f t="shared" si="3"/>
        <v>44437</v>
      </c>
      <c r="C40" s="17">
        <f t="shared" si="3"/>
        <v>412</v>
      </c>
      <c r="D40" s="17">
        <f t="shared" si="3"/>
        <v>1142</v>
      </c>
      <c r="E40" s="17">
        <f t="shared" si="4"/>
        <v>30525</v>
      </c>
      <c r="F40" s="17">
        <f t="shared" si="4"/>
        <v>256</v>
      </c>
      <c r="G40" s="17">
        <f t="shared" si="4"/>
        <v>204</v>
      </c>
      <c r="H40" s="17">
        <f t="shared" si="5"/>
        <v>37073</v>
      </c>
      <c r="I40" s="17">
        <f t="shared" si="5"/>
        <v>352</v>
      </c>
      <c r="J40" s="17">
        <f t="shared" si="5"/>
        <v>1071</v>
      </c>
      <c r="K40" s="17">
        <f t="shared" si="6"/>
        <v>36521</v>
      </c>
      <c r="L40" s="17">
        <f t="shared" si="6"/>
        <v>289</v>
      </c>
      <c r="M40" s="17">
        <f t="shared" si="6"/>
        <v>217</v>
      </c>
      <c r="N40" s="16">
        <f t="shared" si="14"/>
        <v>148556</v>
      </c>
      <c r="O40" s="16">
        <f t="shared" si="14"/>
        <v>1309</v>
      </c>
      <c r="P40" s="206">
        <f t="shared" si="14"/>
        <v>2634</v>
      </c>
      <c r="Q40" s="210">
        <f>SUM(Q19:Q39)</f>
        <v>81509</v>
      </c>
      <c r="R40" s="5">
        <f>SUM(R19:R39)</f>
        <v>764</v>
      </c>
      <c r="S40" s="211">
        <f>SUM(S19:S39)</f>
        <v>2213</v>
      </c>
      <c r="V40" s="295" t="s">
        <v>20</v>
      </c>
      <c r="W40" s="17">
        <f t="shared" si="16"/>
        <v>44437</v>
      </c>
      <c r="X40" s="22">
        <f t="shared" si="17"/>
        <v>1</v>
      </c>
      <c r="Y40" s="22">
        <f t="shared" si="18"/>
        <v>0.29912625541883198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f t="shared" si="7"/>
        <v>37073</v>
      </c>
      <c r="AF40" s="22">
        <f t="shared" si="19"/>
        <v>1</v>
      </c>
      <c r="AG40" s="22">
        <f t="shared" si="31"/>
        <v>0.24955572309432134</v>
      </c>
      <c r="AH40" s="17">
        <f t="shared" si="9"/>
        <v>352</v>
      </c>
      <c r="AI40" s="17">
        <f t="shared" si="9"/>
        <v>1071</v>
      </c>
      <c r="AJ40" s="17">
        <v>36067</v>
      </c>
      <c r="AK40" s="17">
        <v>1997</v>
      </c>
      <c r="AL40" s="17">
        <v>2118</v>
      </c>
      <c r="AM40" s="16">
        <f t="shared" si="20"/>
        <v>148556</v>
      </c>
      <c r="AN40" s="23">
        <f t="shared" si="21"/>
        <v>1</v>
      </c>
      <c r="AO40" s="16">
        <f t="shared" si="22"/>
        <v>1309</v>
      </c>
      <c r="AP40" s="7">
        <f t="shared" si="22"/>
        <v>2634</v>
      </c>
      <c r="AT40" s="5">
        <f>SUM(AT19:AT39)</f>
        <v>81509</v>
      </c>
      <c r="AU40" s="5">
        <f>SUM(AU19:AU39)</f>
        <v>2609</v>
      </c>
      <c r="AV40" s="5">
        <f>SUM(AV19:AV39)</f>
        <v>3423</v>
      </c>
      <c r="AZ40" s="295" t="s">
        <v>20</v>
      </c>
      <c r="BA40" s="17">
        <f t="shared" si="11"/>
        <v>44437</v>
      </c>
      <c r="BB40" s="17">
        <f t="shared" si="11"/>
        <v>412</v>
      </c>
      <c r="BC40" s="17">
        <f t="shared" si="11"/>
        <v>1142</v>
      </c>
      <c r="BD40" s="17">
        <v>30095</v>
      </c>
      <c r="BE40" s="17">
        <v>1614</v>
      </c>
      <c r="BF40" s="17">
        <v>1743</v>
      </c>
      <c r="BG40" s="17">
        <f t="shared" si="12"/>
        <v>37073</v>
      </c>
      <c r="BH40" s="17">
        <f t="shared" si="12"/>
        <v>352</v>
      </c>
      <c r="BI40" s="17">
        <f t="shared" si="12"/>
        <v>1071</v>
      </c>
      <c r="BJ40" s="17">
        <v>36067</v>
      </c>
      <c r="BK40" s="17">
        <v>1997</v>
      </c>
      <c r="BL40" s="17">
        <v>2118</v>
      </c>
      <c r="BM40" s="16">
        <f t="shared" si="24"/>
        <v>148556</v>
      </c>
      <c r="BN40" s="16">
        <f t="shared" si="24"/>
        <v>1309</v>
      </c>
      <c r="BO40" s="16">
        <f t="shared" si="24"/>
        <v>2634</v>
      </c>
      <c r="BP40" s="5">
        <f>SUM(BP19:BP39)</f>
        <v>81509</v>
      </c>
      <c r="BQ40" s="5">
        <f>SUM(BQ19:BQ39)</f>
        <v>764</v>
      </c>
      <c r="BR40" s="211">
        <f>SUM(BR19:BR39)</f>
        <v>2213</v>
      </c>
      <c r="BW40" s="321" t="s">
        <v>20</v>
      </c>
      <c r="BX40" s="300">
        <v>148556</v>
      </c>
      <c r="BY40" s="308">
        <v>1309</v>
      </c>
      <c r="BZ40" s="301">
        <v>2634</v>
      </c>
      <c r="CA40" s="20">
        <f t="shared" si="26"/>
        <v>-1325</v>
      </c>
      <c r="CC40" s="321" t="s">
        <v>20</v>
      </c>
      <c r="CD40" s="300">
        <v>44437</v>
      </c>
      <c r="CE40" s="308">
        <v>412</v>
      </c>
      <c r="CF40" s="301">
        <v>1142</v>
      </c>
      <c r="CG40" s="20">
        <f t="shared" si="27"/>
        <v>-730</v>
      </c>
      <c r="CI40" s="321" t="s">
        <v>20</v>
      </c>
      <c r="CJ40" s="300">
        <v>37073</v>
      </c>
      <c r="CK40" s="308">
        <v>352</v>
      </c>
      <c r="CL40" s="301">
        <v>1071</v>
      </c>
      <c r="CM40" s="20">
        <f t="shared" si="28"/>
        <v>-719</v>
      </c>
      <c r="CO40" s="321" t="s">
        <v>20</v>
      </c>
      <c r="CP40" s="300">
        <v>30525</v>
      </c>
      <c r="CQ40" s="308">
        <v>256</v>
      </c>
      <c r="CR40" s="301">
        <v>204</v>
      </c>
      <c r="CS40" s="20">
        <f t="shared" si="29"/>
        <v>52</v>
      </c>
      <c r="CU40" s="321" t="s">
        <v>20</v>
      </c>
      <c r="CV40" s="300">
        <v>36521</v>
      </c>
      <c r="CW40" s="308">
        <v>289</v>
      </c>
      <c r="CX40" s="301">
        <v>217</v>
      </c>
      <c r="CY40" s="20">
        <f t="shared" si="30"/>
        <v>72</v>
      </c>
    </row>
    <row r="41" spans="1:103" x14ac:dyDescent="0.2">
      <c r="Q41" s="18">
        <f>+Q40/N40</f>
        <v>0.54867524704488546</v>
      </c>
      <c r="R41" s="18">
        <f>+R40/O40</f>
        <v>0.58365164247517187</v>
      </c>
      <c r="S41" s="18">
        <f>+S40/P40</f>
        <v>0.84016704631738803</v>
      </c>
      <c r="AT41" s="18">
        <f>+AT40/AM40</f>
        <v>0.54867524704488546</v>
      </c>
      <c r="AU41" s="18">
        <f>+AU40/AO40</f>
        <v>1.9931245225362872</v>
      </c>
      <c r="AV41" s="18">
        <f>+AV40/AP40</f>
        <v>1.2995444191343963</v>
      </c>
      <c r="BP41" s="18">
        <f>+BP40/BM40</f>
        <v>0.54867524704488546</v>
      </c>
      <c r="BQ41" s="18">
        <f>+BQ40/BN40</f>
        <v>0.58365164247517187</v>
      </c>
      <c r="BR41" s="18">
        <f>+BR40/BO40</f>
        <v>0.84016704631738803</v>
      </c>
    </row>
    <row r="42" spans="1:103" x14ac:dyDescent="0.2">
      <c r="W42" s="317" t="s">
        <v>460</v>
      </c>
    </row>
    <row r="43" spans="1:103" x14ac:dyDescent="0.2">
      <c r="H43" s="19" t="s">
        <v>54</v>
      </c>
    </row>
    <row r="44" spans="1:103" x14ac:dyDescent="0.2">
      <c r="B44" s="317">
        <v>47950</v>
      </c>
      <c r="H44" s="317">
        <v>35391</v>
      </c>
      <c r="V44" s="318" t="s">
        <v>25</v>
      </c>
      <c r="W44" s="20">
        <f>+W19-B72</f>
        <v>-295</v>
      </c>
      <c r="AE44" s="20">
        <f>+AE19-H72</f>
        <v>-109</v>
      </c>
      <c r="AM44" s="20">
        <f>+AM19-N72</f>
        <v>-500</v>
      </c>
      <c r="AZ44" s="317" t="s">
        <v>0</v>
      </c>
    </row>
    <row r="45" spans="1:103" x14ac:dyDescent="0.2">
      <c r="B45" s="18">
        <f>+(B40-B44)/B44</f>
        <v>-7.3263816475495305E-2</v>
      </c>
      <c r="H45" s="18">
        <f>+(H40-H44)/H44</f>
        <v>4.7526207227826286E-2</v>
      </c>
      <c r="W45" s="18">
        <f>+W44/B72</f>
        <v>-2.3639714720730828E-2</v>
      </c>
      <c r="AE45" s="18">
        <f>+AE44/H72</f>
        <v>-2.5762231151028124E-2</v>
      </c>
      <c r="AM45" s="18">
        <f>+AM44/N72</f>
        <v>-1.8775111711914688E-2</v>
      </c>
      <c r="BA45" s="790"/>
      <c r="BB45" s="791"/>
      <c r="BC45" s="792"/>
      <c r="BD45" s="313"/>
      <c r="BE45" s="313"/>
      <c r="BF45" s="313"/>
      <c r="BG45" s="790"/>
      <c r="BH45" s="791"/>
      <c r="BI45" s="792"/>
      <c r="BJ45" s="313"/>
      <c r="BK45" s="313"/>
      <c r="BL45" s="313"/>
      <c r="BM45" s="790"/>
      <c r="BN45" s="791"/>
      <c r="BO45" s="792"/>
      <c r="BP45" s="790"/>
      <c r="BQ45" s="791"/>
      <c r="BR45" s="792"/>
    </row>
    <row r="46" spans="1:103" x14ac:dyDescent="0.2">
      <c r="B46" s="18"/>
      <c r="H46" s="18"/>
      <c r="V46" s="318" t="s">
        <v>27</v>
      </c>
      <c r="W46" s="195">
        <f>+W21-B74</f>
        <v>-98</v>
      </c>
      <c r="AE46" s="195">
        <f>+AE21-H74</f>
        <v>-78</v>
      </c>
      <c r="AM46" s="195">
        <f>+AM21-N74</f>
        <v>-208</v>
      </c>
      <c r="BA46" s="314"/>
      <c r="BB46" s="315"/>
      <c r="BC46" s="316"/>
      <c r="BD46" s="313"/>
      <c r="BE46" s="313"/>
      <c r="BF46" s="313"/>
      <c r="BG46" s="314"/>
      <c r="BH46" s="315"/>
      <c r="BI46" s="316"/>
      <c r="BJ46" s="313"/>
      <c r="BK46" s="313"/>
      <c r="BL46" s="313"/>
      <c r="BM46" s="314"/>
      <c r="BN46" s="315"/>
      <c r="BO46" s="316"/>
      <c r="BP46" s="314"/>
      <c r="BQ46" s="315"/>
      <c r="BR46" s="316"/>
    </row>
    <row r="47" spans="1:103" ht="25.5" x14ac:dyDescent="0.2">
      <c r="B47" s="18"/>
      <c r="H47" s="18"/>
      <c r="W47" s="18">
        <f>+W46/B74</f>
        <v>-2.5388601036269429E-2</v>
      </c>
      <c r="AE47" s="18">
        <f>+AE46/H74</f>
        <v>-2.584493041749503E-2</v>
      </c>
      <c r="AM47" s="18">
        <f>+AM46/N74</f>
        <v>-1.5510812826249068E-2</v>
      </c>
      <c r="BA47" s="790" t="s">
        <v>16</v>
      </c>
      <c r="BB47" s="791" t="s">
        <v>0</v>
      </c>
      <c r="BC47" s="792" t="s">
        <v>0</v>
      </c>
      <c r="BD47" s="313" t="s">
        <v>17</v>
      </c>
      <c r="BE47" s="313" t="s">
        <v>0</v>
      </c>
      <c r="BF47" s="313" t="s">
        <v>0</v>
      </c>
      <c r="BG47" s="790" t="s">
        <v>18</v>
      </c>
      <c r="BH47" s="791" t="s">
        <v>0</v>
      </c>
      <c r="BI47" s="792" t="s">
        <v>0</v>
      </c>
      <c r="BJ47" s="313" t="s">
        <v>19</v>
      </c>
      <c r="BK47" s="313" t="s">
        <v>0</v>
      </c>
      <c r="BL47" s="313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103" ht="38.25" x14ac:dyDescent="0.2">
      <c r="V48" s="318" t="s">
        <v>30</v>
      </c>
      <c r="W48" s="195">
        <f>+W24-B77</f>
        <v>-136</v>
      </c>
      <c r="AE48" s="195">
        <f>+AE24-H77</f>
        <v>-50</v>
      </c>
      <c r="AM48" s="195">
        <f>+AM24-N77</f>
        <v>39</v>
      </c>
      <c r="AZ48" s="312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99" x14ac:dyDescent="0.2">
      <c r="H49" s="317" t="s">
        <v>458</v>
      </c>
      <c r="W49" s="18">
        <f>+W48/B77</f>
        <v>-2.6750590086546028E-2</v>
      </c>
      <c r="AE49" s="18">
        <f>+AE48/H77</f>
        <v>-1.11781801922647E-2</v>
      </c>
      <c r="AM49" s="18">
        <f>+AM48/N77</f>
        <v>2.0022589588253414E-3</v>
      </c>
      <c r="AZ49" s="318" t="s">
        <v>25</v>
      </c>
      <c r="BA49" s="25">
        <f t="shared" ref="BA49:BA62" si="33">+BB19/BA19*100</f>
        <v>0.33650689428759029</v>
      </c>
      <c r="BB49" s="25">
        <f t="shared" ref="BB49:BB62" si="34">+BC19/BA19*100</f>
        <v>1.2721602101116218</v>
      </c>
      <c r="BC49" s="25">
        <f>+BA49-BB49</f>
        <v>-0.93565331582403155</v>
      </c>
      <c r="BD49" s="15">
        <v>3818</v>
      </c>
      <c r="BE49" s="15">
        <v>116</v>
      </c>
      <c r="BF49" s="15">
        <v>175</v>
      </c>
      <c r="BG49" s="25">
        <f t="shared" ref="BG49:BG70" si="35">+BH19/BG19*100</f>
        <v>0.31538088306647261</v>
      </c>
      <c r="BH49" s="25">
        <f t="shared" ref="BH49:BH70" si="36">+BI19/BG19*100</f>
        <v>2.2804463852498786</v>
      </c>
      <c r="BI49" s="25">
        <f>+BG49-BH49</f>
        <v>-1.965065502183406</v>
      </c>
      <c r="BJ49" s="15">
        <v>5924</v>
      </c>
      <c r="BK49" s="15">
        <v>154</v>
      </c>
      <c r="BL49" s="15">
        <v>251</v>
      </c>
      <c r="BM49" s="25">
        <f t="shared" ref="BM49:BM70" si="37">+BN19/BM19*100</f>
        <v>0.29849603918717232</v>
      </c>
      <c r="BN49" s="25">
        <f t="shared" ref="BN49:BN70" si="38">+BO19/BM19*100</f>
        <v>1.0944854770196319</v>
      </c>
      <c r="BO49" s="25">
        <f>+BM49-BN49</f>
        <v>-0.79598943783245968</v>
      </c>
      <c r="BP49" s="25">
        <f t="shared" ref="BP49:BP67" si="39">+BQ19/BP19*100</f>
        <v>0.3311664418005642</v>
      </c>
      <c r="BQ49" s="25">
        <f t="shared" ref="BQ49:BQ67" si="40">+BR19/BP19*100</f>
        <v>1.5270452594137127</v>
      </c>
      <c r="BR49" s="25">
        <f>+BP49-BQ49</f>
        <v>-1.1958788176131485</v>
      </c>
    </row>
    <row r="50" spans="1:99" x14ac:dyDescent="0.2">
      <c r="B50" s="325">
        <f>+B40-B93</f>
        <v>-781</v>
      </c>
      <c r="E50" s="20">
        <f>+E40-E93</f>
        <v>173</v>
      </c>
      <c r="H50" s="325">
        <f>+H40-H93</f>
        <v>-681</v>
      </c>
      <c r="K50" s="20">
        <f>+K40-K93</f>
        <v>179</v>
      </c>
      <c r="N50" s="325">
        <f>+N40-N93</f>
        <v>-1110</v>
      </c>
      <c r="V50" s="318" t="s">
        <v>31</v>
      </c>
      <c r="W50" s="20">
        <f>+W25-B78</f>
        <v>-307</v>
      </c>
      <c r="AE50" s="20">
        <f>+AE25-H78</f>
        <v>-472</v>
      </c>
      <c r="AM50" s="20">
        <f>+AM25-N78</f>
        <v>-882</v>
      </c>
      <c r="AZ50" s="318" t="s">
        <v>26</v>
      </c>
      <c r="BA50" s="25">
        <f t="shared" si="33"/>
        <v>0</v>
      </c>
      <c r="BB50" s="25">
        <f t="shared" si="34"/>
        <v>0</v>
      </c>
      <c r="BC50" s="25">
        <f t="shared" ref="BC50:BC70" si="41">+BA50-BB50</f>
        <v>0</v>
      </c>
      <c r="BD50" s="15">
        <v>28</v>
      </c>
      <c r="BE50" s="15">
        <v>0</v>
      </c>
      <c r="BF50" s="15">
        <v>0</v>
      </c>
      <c r="BG50" s="25">
        <f t="shared" si="35"/>
        <v>0</v>
      </c>
      <c r="BH50" s="25">
        <f t="shared" si="36"/>
        <v>0</v>
      </c>
      <c r="BI50" s="25">
        <f t="shared" ref="BI50:BI70" si="42">+BG50-BH50</f>
        <v>0</v>
      </c>
      <c r="BJ50" s="15">
        <v>23</v>
      </c>
      <c r="BK50" s="15">
        <v>0</v>
      </c>
      <c r="BL50" s="15">
        <v>3</v>
      </c>
      <c r="BM50" s="25">
        <f t="shared" si="37"/>
        <v>0</v>
      </c>
      <c r="BN50" s="25">
        <f t="shared" si="38"/>
        <v>0</v>
      </c>
      <c r="BO50" s="25">
        <f t="shared" ref="BO50:BO70" si="43">+BM50-BN50</f>
        <v>0</v>
      </c>
      <c r="BP50" s="25">
        <f t="shared" si="39"/>
        <v>0</v>
      </c>
      <c r="BQ50" s="25">
        <f t="shared" si="40"/>
        <v>0</v>
      </c>
      <c r="BR50" s="25">
        <f t="shared" ref="BR50:BR70" si="44">+BP50-BQ50</f>
        <v>0</v>
      </c>
    </row>
    <row r="51" spans="1:99" x14ac:dyDescent="0.2">
      <c r="B51" s="326">
        <f>+B50/B93</f>
        <v>-1.7271882878499713E-2</v>
      </c>
      <c r="E51" s="21">
        <f>+E50/E93</f>
        <v>5.6997891407485502E-3</v>
      </c>
      <c r="H51" s="326">
        <f>+H50/H93</f>
        <v>-1.8037823806748954E-2</v>
      </c>
      <c r="K51" s="21">
        <f>+K50/K93</f>
        <v>4.9254306312255794E-3</v>
      </c>
      <c r="N51" s="326">
        <f>+N50/N93</f>
        <v>-7.4165141047398877E-3</v>
      </c>
      <c r="W51" s="18">
        <f>+W50/B78</f>
        <v>-3.3099730458221024E-2</v>
      </c>
      <c r="AE51" s="18">
        <f>+AE50/H78</f>
        <v>-4.4786032830439318E-2</v>
      </c>
      <c r="AM51" s="18">
        <f>+AM50/N78</f>
        <v>-2.5420065135314293E-2</v>
      </c>
      <c r="AZ51" s="318" t="s">
        <v>27</v>
      </c>
      <c r="BA51" s="25">
        <f t="shared" si="33"/>
        <v>0.50505050505050508</v>
      </c>
      <c r="BB51" s="25">
        <f t="shared" si="34"/>
        <v>2.5518341307814993</v>
      </c>
      <c r="BC51" s="25">
        <f t="shared" si="41"/>
        <v>-2.0467836257309941</v>
      </c>
      <c r="BD51" s="15">
        <v>2317</v>
      </c>
      <c r="BE51" s="15">
        <v>56</v>
      </c>
      <c r="BF51" s="15">
        <v>109</v>
      </c>
      <c r="BG51" s="25">
        <f t="shared" si="35"/>
        <v>0.54421768707482987</v>
      </c>
      <c r="BH51" s="25">
        <f t="shared" si="36"/>
        <v>2.1428571428571428</v>
      </c>
      <c r="BI51" s="25">
        <f t="shared" si="42"/>
        <v>-1.5986394557823129</v>
      </c>
      <c r="BJ51" s="15">
        <v>4313</v>
      </c>
      <c r="BK51" s="15">
        <v>161</v>
      </c>
      <c r="BL51" s="15">
        <v>292</v>
      </c>
      <c r="BM51" s="25">
        <f t="shared" si="37"/>
        <v>0.46205120436297531</v>
      </c>
      <c r="BN51" s="25">
        <f t="shared" si="38"/>
        <v>1.5452204211483109</v>
      </c>
      <c r="BO51" s="25">
        <f t="shared" si="43"/>
        <v>-1.0831692167853357</v>
      </c>
      <c r="BP51" s="25">
        <f t="shared" si="39"/>
        <v>0.52223216950164131</v>
      </c>
      <c r="BQ51" s="25">
        <f t="shared" si="40"/>
        <v>2.3724261414503132</v>
      </c>
      <c r="BR51" s="25">
        <f t="shared" si="44"/>
        <v>-1.8501939719486717</v>
      </c>
    </row>
    <row r="52" spans="1:99" x14ac:dyDescent="0.2">
      <c r="AZ52" s="318" t="s">
        <v>28</v>
      </c>
      <c r="BA52" s="25">
        <f t="shared" si="33"/>
        <v>1</v>
      </c>
      <c r="BB52" s="25">
        <f t="shared" si="34"/>
        <v>1</v>
      </c>
      <c r="BC52" s="25">
        <f t="shared" si="41"/>
        <v>0</v>
      </c>
      <c r="BD52" s="15">
        <v>57</v>
      </c>
      <c r="BE52" s="15">
        <v>0</v>
      </c>
      <c r="BF52" s="15">
        <v>5</v>
      </c>
      <c r="BG52" s="25">
        <f t="shared" si="35"/>
        <v>0</v>
      </c>
      <c r="BH52" s="25">
        <f t="shared" si="36"/>
        <v>0</v>
      </c>
      <c r="BI52" s="25">
        <f t="shared" si="42"/>
        <v>0</v>
      </c>
      <c r="BJ52" s="15">
        <v>133</v>
      </c>
      <c r="BK52" s="15">
        <v>1</v>
      </c>
      <c r="BL52" s="15">
        <v>3</v>
      </c>
      <c r="BM52" s="25">
        <f t="shared" si="37"/>
        <v>0.55555555555555558</v>
      </c>
      <c r="BN52" s="25">
        <f t="shared" si="38"/>
        <v>0.27777777777777779</v>
      </c>
      <c r="BO52" s="25">
        <f t="shared" si="43"/>
        <v>0.27777777777777779</v>
      </c>
      <c r="BP52" s="25">
        <f t="shared" si="39"/>
        <v>0.5714285714285714</v>
      </c>
      <c r="BQ52" s="25">
        <f t="shared" si="40"/>
        <v>0.5714285714285714</v>
      </c>
      <c r="BR52" s="25">
        <f t="shared" si="44"/>
        <v>0</v>
      </c>
    </row>
    <row r="53" spans="1:99" x14ac:dyDescent="0.2">
      <c r="AZ53" s="318" t="s">
        <v>29</v>
      </c>
      <c r="BA53" s="25">
        <f t="shared" si="33"/>
        <v>0</v>
      </c>
      <c r="BB53" s="25">
        <f t="shared" si="34"/>
        <v>2.0618556701030926</v>
      </c>
      <c r="BC53" s="25">
        <f t="shared" si="41"/>
        <v>-2.0618556701030926</v>
      </c>
      <c r="BD53" s="15">
        <v>67</v>
      </c>
      <c r="BE53" s="15">
        <v>0</v>
      </c>
      <c r="BF53" s="15">
        <v>3</v>
      </c>
      <c r="BG53" s="25">
        <f t="shared" si="35"/>
        <v>0</v>
      </c>
      <c r="BH53" s="25">
        <f t="shared" si="36"/>
        <v>2.5</v>
      </c>
      <c r="BI53" s="25">
        <f t="shared" si="42"/>
        <v>-2.5</v>
      </c>
      <c r="BJ53" s="15">
        <v>93</v>
      </c>
      <c r="BK53" s="15">
        <v>0</v>
      </c>
      <c r="BL53" s="15">
        <v>1</v>
      </c>
      <c r="BM53" s="25">
        <f t="shared" si="37"/>
        <v>0</v>
      </c>
      <c r="BN53" s="25">
        <f t="shared" si="38"/>
        <v>1.1764705882352942</v>
      </c>
      <c r="BO53" s="25">
        <f t="shared" si="43"/>
        <v>-1.1764705882352942</v>
      </c>
      <c r="BP53" s="25">
        <f t="shared" si="39"/>
        <v>0</v>
      </c>
      <c r="BQ53" s="25">
        <f t="shared" si="40"/>
        <v>2.2598870056497176</v>
      </c>
      <c r="BR53" s="25">
        <f t="shared" si="44"/>
        <v>-2.2598870056497176</v>
      </c>
    </row>
    <row r="54" spans="1:99" x14ac:dyDescent="0.2">
      <c r="V54" s="318" t="s">
        <v>65</v>
      </c>
      <c r="W54" s="20">
        <f>SUM(W20:W23)</f>
        <v>3991</v>
      </c>
      <c r="AE54" s="20">
        <f>SUM(AE20:AE23)</f>
        <v>3124</v>
      </c>
      <c r="AM54" s="20">
        <f>SUM(AM20:AM23)</f>
        <v>14013</v>
      </c>
      <c r="AZ54" s="318" t="s">
        <v>30</v>
      </c>
      <c r="BA54" s="25">
        <f t="shared" si="33"/>
        <v>0.88924818108326609</v>
      </c>
      <c r="BB54" s="25">
        <f t="shared" si="34"/>
        <v>5.4163298302344387</v>
      </c>
      <c r="BC54" s="25">
        <f t="shared" si="41"/>
        <v>-4.5270816491511727</v>
      </c>
      <c r="BD54" s="15">
        <v>5075</v>
      </c>
      <c r="BE54" s="15">
        <v>160</v>
      </c>
      <c r="BF54" s="15">
        <v>256</v>
      </c>
      <c r="BG54" s="25">
        <f t="shared" si="35"/>
        <v>0.56522722134297987</v>
      </c>
      <c r="BH54" s="25">
        <f t="shared" si="36"/>
        <v>3.4365815057653175</v>
      </c>
      <c r="BI54" s="25">
        <f t="shared" si="42"/>
        <v>-2.8713542844223374</v>
      </c>
      <c r="BJ54" s="15">
        <v>4732</v>
      </c>
      <c r="BK54" s="15">
        <v>177</v>
      </c>
      <c r="BL54" s="15">
        <v>279</v>
      </c>
      <c r="BM54" s="25">
        <f t="shared" si="37"/>
        <v>0.76343700363785416</v>
      </c>
      <c r="BN54" s="25">
        <f t="shared" si="38"/>
        <v>2.4952605420915099</v>
      </c>
      <c r="BO54" s="25">
        <f t="shared" si="43"/>
        <v>-1.7318235384536558</v>
      </c>
      <c r="BP54" s="25">
        <f t="shared" si="39"/>
        <v>0.73631416070856903</v>
      </c>
      <c r="BQ54" s="25">
        <f t="shared" si="40"/>
        <v>4.481912282573898</v>
      </c>
      <c r="BR54" s="25">
        <f t="shared" si="44"/>
        <v>-3.7455981218653287</v>
      </c>
    </row>
    <row r="55" spans="1:99" x14ac:dyDescent="0.2">
      <c r="W55" s="20">
        <f>+W54-B99</f>
        <v>-97</v>
      </c>
      <c r="AE55" s="20">
        <f>+AE54-H99</f>
        <v>-81</v>
      </c>
      <c r="AM55" s="20">
        <f>+AM54-N99</f>
        <v>-215</v>
      </c>
      <c r="AZ55" s="318" t="s">
        <v>31</v>
      </c>
      <c r="BA55" s="25">
        <f t="shared" si="33"/>
        <v>0.6690454950936664</v>
      </c>
      <c r="BB55" s="25">
        <f t="shared" si="34"/>
        <v>3.7132024977698483</v>
      </c>
      <c r="BC55" s="25">
        <f t="shared" si="41"/>
        <v>-3.0441570026761822</v>
      </c>
      <c r="BD55" s="15">
        <v>6883</v>
      </c>
      <c r="BE55" s="15">
        <v>232</v>
      </c>
      <c r="BF55" s="15">
        <v>486</v>
      </c>
      <c r="BG55" s="25">
        <f t="shared" si="35"/>
        <v>0.82447601072812149</v>
      </c>
      <c r="BH55" s="25">
        <f t="shared" si="36"/>
        <v>4.6488526869971194</v>
      </c>
      <c r="BI55" s="25">
        <f t="shared" si="42"/>
        <v>-3.8243766762689981</v>
      </c>
      <c r="BJ55" s="15">
        <v>8057</v>
      </c>
      <c r="BK55" s="15">
        <v>381</v>
      </c>
      <c r="BL55" s="15">
        <v>555</v>
      </c>
      <c r="BM55" s="25">
        <f t="shared" si="37"/>
        <v>0.67425698654443289</v>
      </c>
      <c r="BN55" s="25">
        <f t="shared" si="38"/>
        <v>2.6792843412686675</v>
      </c>
      <c r="BO55" s="25">
        <f t="shared" si="43"/>
        <v>-2.0050273547242345</v>
      </c>
      <c r="BP55" s="25">
        <f t="shared" si="39"/>
        <v>0.75124770160231147</v>
      </c>
      <c r="BQ55" s="25">
        <f t="shared" si="40"/>
        <v>4.2080378250591011</v>
      </c>
      <c r="BR55" s="25">
        <f t="shared" si="44"/>
        <v>-3.4567901234567895</v>
      </c>
    </row>
    <row r="56" spans="1:99" x14ac:dyDescent="0.2">
      <c r="A56" s="304" t="s">
        <v>1</v>
      </c>
      <c r="B56" s="305" t="str">
        <f>+BX56</f>
        <v>Sedi di Impresa 3° trimestre 2021</v>
      </c>
      <c r="W56" s="18">
        <f>+W55/B99</f>
        <v>-2.3727984344422699E-2</v>
      </c>
      <c r="AE56" s="18">
        <f>+AE55/H99</f>
        <v>-2.5273010920436819E-2</v>
      </c>
      <c r="AM56" s="18">
        <f>+AM55/N99</f>
        <v>-1.5111048636491426E-2</v>
      </c>
      <c r="AZ56" s="318" t="s">
        <v>32</v>
      </c>
      <c r="BA56" s="25">
        <f t="shared" si="33"/>
        <v>0.25284450063211128</v>
      </c>
      <c r="BB56" s="25">
        <f t="shared" si="34"/>
        <v>3.4134007585335016</v>
      </c>
      <c r="BC56" s="25">
        <f t="shared" si="41"/>
        <v>-3.1605562579013902</v>
      </c>
      <c r="BD56" s="15">
        <v>556</v>
      </c>
      <c r="BE56" s="15">
        <v>6</v>
      </c>
      <c r="BF56" s="15">
        <v>32</v>
      </c>
      <c r="BG56" s="25">
        <f t="shared" si="35"/>
        <v>0.11574074074074073</v>
      </c>
      <c r="BH56" s="25">
        <f t="shared" si="36"/>
        <v>3.7037037037037033</v>
      </c>
      <c r="BI56" s="25">
        <f t="shared" si="42"/>
        <v>-3.5879629629629624</v>
      </c>
      <c r="BJ56" s="15">
        <v>661</v>
      </c>
      <c r="BK56" s="15">
        <v>7</v>
      </c>
      <c r="BL56" s="15">
        <v>36</v>
      </c>
      <c r="BM56" s="25">
        <f t="shared" si="37"/>
        <v>0.17674089784376104</v>
      </c>
      <c r="BN56" s="25">
        <f t="shared" si="38"/>
        <v>2.4036762106751501</v>
      </c>
      <c r="BO56" s="25">
        <f t="shared" si="43"/>
        <v>-2.2269353128313889</v>
      </c>
      <c r="BP56" s="25">
        <f t="shared" si="39"/>
        <v>0.18126888217522658</v>
      </c>
      <c r="BQ56" s="25">
        <f t="shared" si="40"/>
        <v>3.5649546827794558</v>
      </c>
      <c r="BR56" s="25">
        <f t="shared" si="44"/>
        <v>-3.3836858006042294</v>
      </c>
      <c r="BW56" s="304" t="s">
        <v>1</v>
      </c>
      <c r="BX56" s="305" t="s">
        <v>450</v>
      </c>
      <c r="CC56" s="304" t="s">
        <v>1</v>
      </c>
      <c r="CD56" s="305" t="s">
        <v>450</v>
      </c>
      <c r="CI56" s="304" t="s">
        <v>1</v>
      </c>
      <c r="CJ56" s="305" t="s">
        <v>450</v>
      </c>
      <c r="CO56" s="304" t="s">
        <v>1</v>
      </c>
      <c r="CP56" s="305" t="s">
        <v>450</v>
      </c>
      <c r="CT56" s="304" t="s">
        <v>1</v>
      </c>
      <c r="CU56" s="305" t="s">
        <v>450</v>
      </c>
    </row>
    <row r="57" spans="1:99" x14ac:dyDescent="0.2">
      <c r="A57" s="304" t="s">
        <v>3</v>
      </c>
      <c r="B57" s="305" t="str">
        <f t="shared" ref="B57:B63" si="45">+BX57</f>
        <v>Sedi di Impresa 3° trimestre 2021</v>
      </c>
      <c r="AZ57" s="318" t="s">
        <v>33</v>
      </c>
      <c r="BA57" s="25">
        <f t="shared" si="33"/>
        <v>0.56761268781302165</v>
      </c>
      <c r="BB57" s="25">
        <f t="shared" si="34"/>
        <v>2.671118530884808</v>
      </c>
      <c r="BC57" s="25">
        <f t="shared" si="41"/>
        <v>-2.1035058430717863</v>
      </c>
      <c r="BD57" s="15">
        <v>2976</v>
      </c>
      <c r="BE57" s="15">
        <v>94</v>
      </c>
      <c r="BF57" s="15">
        <v>195</v>
      </c>
      <c r="BG57" s="25">
        <f t="shared" si="35"/>
        <v>0.22164758034724791</v>
      </c>
      <c r="BH57" s="25">
        <f t="shared" si="36"/>
        <v>2.4381233838197267</v>
      </c>
      <c r="BI57" s="25">
        <f t="shared" si="42"/>
        <v>-2.2164758034724787</v>
      </c>
      <c r="BJ57" s="15">
        <v>2922</v>
      </c>
      <c r="BK57" s="15">
        <v>95</v>
      </c>
      <c r="BL57" s="15">
        <v>177</v>
      </c>
      <c r="BM57" s="25">
        <f t="shared" si="37"/>
        <v>0.5160744500846024</v>
      </c>
      <c r="BN57" s="25">
        <f t="shared" si="38"/>
        <v>1.5989847715736041</v>
      </c>
      <c r="BO57" s="25">
        <f t="shared" si="43"/>
        <v>-1.0829103214890017</v>
      </c>
      <c r="BP57" s="25">
        <f t="shared" si="39"/>
        <v>0.40336723956506487</v>
      </c>
      <c r="BQ57" s="25">
        <f t="shared" si="40"/>
        <v>2.5605050859347598</v>
      </c>
      <c r="BR57" s="25">
        <f t="shared" si="44"/>
        <v>-2.1571378463696949</v>
      </c>
      <c r="BW57" s="304" t="s">
        <v>3</v>
      </c>
      <c r="BX57" s="305" t="s">
        <v>450</v>
      </c>
      <c r="CC57" s="304" t="s">
        <v>3</v>
      </c>
      <c r="CD57" s="305" t="s">
        <v>450</v>
      </c>
      <c r="CI57" s="304" t="s">
        <v>3</v>
      </c>
      <c r="CJ57" s="305" t="s">
        <v>450</v>
      </c>
      <c r="CO57" s="304" t="s">
        <v>3</v>
      </c>
      <c r="CP57" s="305" t="s">
        <v>450</v>
      </c>
      <c r="CT57" s="304" t="s">
        <v>3</v>
      </c>
      <c r="CU57" s="305" t="s">
        <v>450</v>
      </c>
    </row>
    <row r="58" spans="1:99" x14ac:dyDescent="0.2">
      <c r="A58" s="304" t="s">
        <v>4</v>
      </c>
      <c r="B58" s="305" t="str">
        <f t="shared" si="45"/>
        <v>CCH0005</v>
      </c>
      <c r="AZ58" s="318" t="s">
        <v>34</v>
      </c>
      <c r="BA58" s="25">
        <f t="shared" si="33"/>
        <v>0.52910052910052907</v>
      </c>
      <c r="BB58" s="25">
        <f t="shared" si="34"/>
        <v>1.8518518518518516</v>
      </c>
      <c r="BC58" s="25">
        <f t="shared" si="41"/>
        <v>-1.3227513227513226</v>
      </c>
      <c r="BD58" s="15">
        <v>714</v>
      </c>
      <c r="BE58" s="15">
        <v>29</v>
      </c>
      <c r="BF58" s="15">
        <v>47</v>
      </c>
      <c r="BG58" s="25">
        <f t="shared" si="35"/>
        <v>0.91848450057405284</v>
      </c>
      <c r="BH58" s="25">
        <f t="shared" si="36"/>
        <v>2.0665901262916191</v>
      </c>
      <c r="BI58" s="25">
        <f t="shared" si="42"/>
        <v>-1.1481056257175664</v>
      </c>
      <c r="BJ58" s="15">
        <v>628</v>
      </c>
      <c r="BK58" s="15">
        <v>34</v>
      </c>
      <c r="BL58" s="15">
        <v>40</v>
      </c>
      <c r="BM58" s="25">
        <f t="shared" si="37"/>
        <v>0.62913907284768211</v>
      </c>
      <c r="BN58" s="25">
        <f t="shared" si="38"/>
        <v>1.5231788079470199</v>
      </c>
      <c r="BO58" s="25">
        <f t="shared" si="43"/>
        <v>-0.89403973509933776</v>
      </c>
      <c r="BP58" s="25">
        <f t="shared" si="39"/>
        <v>0.73755377996312232</v>
      </c>
      <c r="BQ58" s="25">
        <f t="shared" si="40"/>
        <v>1.9668100799016592</v>
      </c>
      <c r="BR58" s="25">
        <f t="shared" si="44"/>
        <v>-1.229256299938537</v>
      </c>
      <c r="BW58" s="304" t="s">
        <v>4</v>
      </c>
      <c r="BX58" s="305" t="s">
        <v>5</v>
      </c>
      <c r="CC58" s="304" t="s">
        <v>4</v>
      </c>
      <c r="CD58" s="305" t="s">
        <v>5</v>
      </c>
      <c r="CI58" s="304" t="s">
        <v>4</v>
      </c>
      <c r="CJ58" s="305" t="s">
        <v>5</v>
      </c>
      <c r="CO58" s="304" t="s">
        <v>4</v>
      </c>
      <c r="CP58" s="305" t="s">
        <v>5</v>
      </c>
      <c r="CT58" s="304" t="s">
        <v>4</v>
      </c>
      <c r="CU58" s="305" t="s">
        <v>5</v>
      </c>
    </row>
    <row r="59" spans="1:99" x14ac:dyDescent="0.2">
      <c r="A59" s="304" t="s">
        <v>6</v>
      </c>
      <c r="B59" s="305" t="str">
        <f t="shared" si="45"/>
        <v>pentaho_stkv/stkv_sedimp/20213_sa.xanalyzer</v>
      </c>
      <c r="V59" s="318" t="s">
        <v>33</v>
      </c>
      <c r="W59" s="20">
        <f>+W27</f>
        <v>2995</v>
      </c>
      <c r="AE59" s="20">
        <f>+AE27</f>
        <v>2707</v>
      </c>
      <c r="AM59" s="20">
        <f>+AM27</f>
        <v>11820</v>
      </c>
      <c r="AZ59" s="318" t="s">
        <v>35</v>
      </c>
      <c r="BA59" s="25">
        <f t="shared" si="33"/>
        <v>0.93959731543624159</v>
      </c>
      <c r="BB59" s="25">
        <f t="shared" si="34"/>
        <v>1.2080536912751678</v>
      </c>
      <c r="BC59" s="25">
        <f t="shared" si="41"/>
        <v>-0.26845637583892623</v>
      </c>
      <c r="BD59" s="15">
        <v>503</v>
      </c>
      <c r="BE59" s="15">
        <v>33</v>
      </c>
      <c r="BF59" s="15">
        <v>49</v>
      </c>
      <c r="BG59" s="25">
        <f t="shared" si="35"/>
        <v>1.4120667522464698</v>
      </c>
      <c r="BH59" s="25">
        <f t="shared" si="36"/>
        <v>1.6688061617458279</v>
      </c>
      <c r="BI59" s="25">
        <f t="shared" si="42"/>
        <v>-0.25673940949935803</v>
      </c>
      <c r="BJ59" s="15">
        <v>532</v>
      </c>
      <c r="BK59" s="15">
        <v>40</v>
      </c>
      <c r="BL59" s="15">
        <v>42</v>
      </c>
      <c r="BM59" s="25">
        <f t="shared" si="37"/>
        <v>1.1814024390243902</v>
      </c>
      <c r="BN59" s="25">
        <f t="shared" si="38"/>
        <v>1.2195121951219512</v>
      </c>
      <c r="BO59" s="25">
        <f t="shared" si="43"/>
        <v>-3.8109756097560954E-2</v>
      </c>
      <c r="BP59" s="25">
        <f t="shared" si="39"/>
        <v>1.1811023622047243</v>
      </c>
      <c r="BQ59" s="25">
        <f t="shared" si="40"/>
        <v>1.4435695538057742</v>
      </c>
      <c r="BR59" s="25">
        <f t="shared" si="44"/>
        <v>-0.26246719160104992</v>
      </c>
      <c r="BW59" s="304" t="s">
        <v>6</v>
      </c>
      <c r="BX59" s="305" t="s">
        <v>451</v>
      </c>
      <c r="CC59" s="304" t="s">
        <v>6</v>
      </c>
      <c r="CD59" s="305" t="s">
        <v>451</v>
      </c>
      <c r="CI59" s="304" t="s">
        <v>6</v>
      </c>
      <c r="CJ59" s="305" t="s">
        <v>451</v>
      </c>
      <c r="CO59" s="304" t="s">
        <v>6</v>
      </c>
      <c r="CP59" s="305" t="s">
        <v>451</v>
      </c>
      <c r="CT59" s="304" t="s">
        <v>6</v>
      </c>
      <c r="CU59" s="305" t="s">
        <v>451</v>
      </c>
    </row>
    <row r="60" spans="1:99" x14ac:dyDescent="0.2">
      <c r="A60" s="304" t="s">
        <v>8</v>
      </c>
      <c r="B60" s="305" t="str">
        <f t="shared" si="45"/>
        <v>2-nov-2022 9.25.49</v>
      </c>
      <c r="W60" s="20">
        <f>+W59-B80</f>
        <v>-8</v>
      </c>
      <c r="AE60" s="20">
        <f>+AE59-H80</f>
        <v>-71</v>
      </c>
      <c r="AM60" s="20">
        <f>+AM59-N80</f>
        <v>4</v>
      </c>
      <c r="AZ60" s="318" t="s">
        <v>36</v>
      </c>
      <c r="BA60" s="25">
        <f t="shared" si="33"/>
        <v>0.81490104772991845</v>
      </c>
      <c r="BB60" s="25">
        <f t="shared" si="34"/>
        <v>0.58207217694994184</v>
      </c>
      <c r="BC60" s="25">
        <f t="shared" si="41"/>
        <v>0.2328288707799766</v>
      </c>
      <c r="BD60" s="15">
        <v>671</v>
      </c>
      <c r="BE60" s="15">
        <v>11</v>
      </c>
      <c r="BF60" s="15">
        <v>16</v>
      </c>
      <c r="BG60" s="25">
        <f t="shared" si="35"/>
        <v>0.4230118443316413</v>
      </c>
      <c r="BH60" s="25">
        <f t="shared" si="36"/>
        <v>0.33840947546531303</v>
      </c>
      <c r="BI60" s="25">
        <f t="shared" si="42"/>
        <v>8.460236886632827E-2</v>
      </c>
      <c r="BJ60" s="15">
        <v>993</v>
      </c>
      <c r="BK60" s="15">
        <v>19</v>
      </c>
      <c r="BL60" s="15">
        <v>31</v>
      </c>
      <c r="BM60" s="25">
        <f t="shared" si="37"/>
        <v>0.48969072164948452</v>
      </c>
      <c r="BN60" s="25">
        <f t="shared" si="38"/>
        <v>0.36082474226804123</v>
      </c>
      <c r="BO60" s="25">
        <f t="shared" si="43"/>
        <v>0.12886597938144329</v>
      </c>
      <c r="BP60" s="25">
        <f t="shared" si="39"/>
        <v>0.58794708476237134</v>
      </c>
      <c r="BQ60" s="25">
        <f t="shared" si="40"/>
        <v>0.44096031357177856</v>
      </c>
      <c r="BR60" s="25">
        <f t="shared" si="44"/>
        <v>0.14698677119059278</v>
      </c>
      <c r="BW60" s="304" t="s">
        <v>8</v>
      </c>
      <c r="BX60" s="305" t="s">
        <v>452</v>
      </c>
      <c r="CC60" s="304" t="s">
        <v>8</v>
      </c>
      <c r="CD60" s="305" t="s">
        <v>454</v>
      </c>
      <c r="CI60" s="304" t="s">
        <v>8</v>
      </c>
      <c r="CJ60" s="305" t="s">
        <v>455</v>
      </c>
      <c r="CO60" s="304" t="s">
        <v>8</v>
      </c>
      <c r="CP60" s="305" t="s">
        <v>456</v>
      </c>
      <c r="CT60" s="304" t="s">
        <v>8</v>
      </c>
      <c r="CU60" s="305" t="s">
        <v>457</v>
      </c>
    </row>
    <row r="61" spans="1:99" x14ac:dyDescent="0.2">
      <c r="A61" s="304" t="s">
        <v>10</v>
      </c>
      <c r="B61" s="305" t="str">
        <f t="shared" si="45"/>
        <v>20213_sedi_sa</v>
      </c>
      <c r="W61" s="18">
        <f>+W60/B80</f>
        <v>-2.664002664002664E-3</v>
      </c>
      <c r="AE61" s="18">
        <f>+AE60/H80</f>
        <v>-2.5557955363570913E-2</v>
      </c>
      <c r="AM61" s="18">
        <f>+AM60/N80</f>
        <v>3.3852403520649965E-4</v>
      </c>
      <c r="AZ61" s="318" t="s">
        <v>37</v>
      </c>
      <c r="BA61" s="25">
        <f t="shared" si="33"/>
        <v>1.7369727047146404</v>
      </c>
      <c r="BB61" s="25">
        <f t="shared" si="34"/>
        <v>1.9023986765922249</v>
      </c>
      <c r="BC61" s="25">
        <f t="shared" si="41"/>
        <v>-0.16542597187758457</v>
      </c>
      <c r="BD61" s="15">
        <v>886</v>
      </c>
      <c r="BE61" s="15">
        <v>61</v>
      </c>
      <c r="BF61" s="15">
        <v>59</v>
      </c>
      <c r="BG61" s="25">
        <f t="shared" si="35"/>
        <v>1.44745122718691</v>
      </c>
      <c r="BH61" s="25">
        <f t="shared" si="36"/>
        <v>2.2026431718061676</v>
      </c>
      <c r="BI61" s="25">
        <f t="shared" si="42"/>
        <v>-0.75519194461925765</v>
      </c>
      <c r="BJ61" s="15">
        <v>984</v>
      </c>
      <c r="BK61" s="15">
        <v>74</v>
      </c>
      <c r="BL61" s="15">
        <v>76</v>
      </c>
      <c r="BM61" s="25">
        <f t="shared" si="37"/>
        <v>1.2464241928892521</v>
      </c>
      <c r="BN61" s="25">
        <f t="shared" si="38"/>
        <v>1.4507560277891296</v>
      </c>
      <c r="BO61" s="25">
        <f t="shared" si="43"/>
        <v>-0.2043318348998775</v>
      </c>
      <c r="BP61" s="25">
        <f t="shared" si="39"/>
        <v>1.5725518227305217</v>
      </c>
      <c r="BQ61" s="25">
        <f t="shared" si="40"/>
        <v>2.0729092208720514</v>
      </c>
      <c r="BR61" s="25">
        <f t="shared" si="44"/>
        <v>-0.50035739814152969</v>
      </c>
      <c r="BW61" s="304" t="s">
        <v>10</v>
      </c>
      <c r="BX61" s="305" t="s">
        <v>453</v>
      </c>
      <c r="CC61" s="304" t="s">
        <v>10</v>
      </c>
      <c r="CD61" s="305" t="s">
        <v>453</v>
      </c>
      <c r="CI61" s="304" t="s">
        <v>10</v>
      </c>
      <c r="CJ61" s="305" t="s">
        <v>453</v>
      </c>
      <c r="CO61" s="304" t="s">
        <v>10</v>
      </c>
      <c r="CP61" s="305" t="s">
        <v>453</v>
      </c>
      <c r="CT61" s="304" t="s">
        <v>10</v>
      </c>
      <c r="CU61" s="305" t="s">
        <v>453</v>
      </c>
    </row>
    <row r="62" spans="1:99" x14ac:dyDescent="0.2">
      <c r="A62" s="304" t="s">
        <v>12</v>
      </c>
      <c r="B62" s="305" t="str">
        <f t="shared" si="45"/>
        <v>2-nov-2022 9.25.49</v>
      </c>
      <c r="AZ62" s="318" t="s">
        <v>38</v>
      </c>
      <c r="BA62" s="25">
        <f t="shared" si="33"/>
        <v>0.77700077700077697</v>
      </c>
      <c r="BB62" s="25">
        <f t="shared" si="34"/>
        <v>3.1080031080031079</v>
      </c>
      <c r="BC62" s="25">
        <f t="shared" si="41"/>
        <v>-2.3310023310023311</v>
      </c>
      <c r="BD62" s="15">
        <v>1072</v>
      </c>
      <c r="BE62" s="15">
        <v>89</v>
      </c>
      <c r="BF62" s="15">
        <v>70</v>
      </c>
      <c r="BG62" s="25">
        <f t="shared" si="35"/>
        <v>1.0330578512396695</v>
      </c>
      <c r="BH62" s="25">
        <f t="shared" si="36"/>
        <v>2.6170798898071626</v>
      </c>
      <c r="BI62" s="25">
        <f t="shared" si="42"/>
        <v>-1.584022038567493</v>
      </c>
      <c r="BJ62" s="15">
        <v>1059</v>
      </c>
      <c r="BK62" s="15">
        <v>81</v>
      </c>
      <c r="BL62" s="15">
        <v>71</v>
      </c>
      <c r="BM62" s="25">
        <f t="shared" si="37"/>
        <v>0.87509944311853616</v>
      </c>
      <c r="BN62" s="25">
        <f t="shared" si="38"/>
        <v>2.0684168655529036</v>
      </c>
      <c r="BO62" s="25">
        <f t="shared" si="43"/>
        <v>-1.1933174224343674</v>
      </c>
      <c r="BP62" s="25">
        <f t="shared" si="39"/>
        <v>0.91274187659729833</v>
      </c>
      <c r="BQ62" s="25">
        <f t="shared" si="40"/>
        <v>2.8477546549835706</v>
      </c>
      <c r="BR62" s="25">
        <f t="shared" si="44"/>
        <v>-1.9350127783862723</v>
      </c>
      <c r="BW62" s="304" t="s">
        <v>12</v>
      </c>
      <c r="BX62" s="305" t="s">
        <v>452</v>
      </c>
      <c r="CC62" s="304" t="s">
        <v>12</v>
      </c>
      <c r="CD62" s="305" t="s">
        <v>454</v>
      </c>
      <c r="CI62" s="304" t="s">
        <v>12</v>
      </c>
      <c r="CJ62" s="305" t="s">
        <v>455</v>
      </c>
      <c r="CO62" s="304" t="s">
        <v>12</v>
      </c>
      <c r="CP62" s="305" t="s">
        <v>456</v>
      </c>
      <c r="CT62" s="304" t="s">
        <v>12</v>
      </c>
      <c r="CU62" s="305" t="s">
        <v>457</v>
      </c>
    </row>
    <row r="63" spans="1:99" x14ac:dyDescent="0.2">
      <c r="A63" s="304" t="s">
        <v>13</v>
      </c>
      <c r="B63" s="305" t="str">
        <f t="shared" si="45"/>
        <v>Regione includes ABRUZZO</v>
      </c>
      <c r="AZ63" s="318" t="s">
        <v>39</v>
      </c>
      <c r="BA63" s="25">
        <v>0</v>
      </c>
      <c r="BB63" s="25">
        <v>0</v>
      </c>
      <c r="BC63" s="25">
        <f t="shared" si="41"/>
        <v>0</v>
      </c>
      <c r="BD63" s="15">
        <v>3</v>
      </c>
      <c r="BE63" s="15">
        <v>0</v>
      </c>
      <c r="BF63" s="15">
        <v>0</v>
      </c>
      <c r="BG63" s="25">
        <f t="shared" si="35"/>
        <v>0</v>
      </c>
      <c r="BH63" s="25">
        <f t="shared" si="36"/>
        <v>0</v>
      </c>
      <c r="BI63" s="25">
        <f t="shared" si="42"/>
        <v>0</v>
      </c>
      <c r="BJ63" s="15">
        <v>1</v>
      </c>
      <c r="BK63" s="15">
        <v>0</v>
      </c>
      <c r="BL63" s="15">
        <v>0</v>
      </c>
      <c r="BM63" s="25">
        <f t="shared" si="37"/>
        <v>0</v>
      </c>
      <c r="BN63" s="25">
        <f t="shared" si="38"/>
        <v>0</v>
      </c>
      <c r="BO63" s="25">
        <f t="shared" si="43"/>
        <v>0</v>
      </c>
      <c r="BP63" s="25">
        <f t="shared" si="39"/>
        <v>0</v>
      </c>
      <c r="BQ63" s="25">
        <f t="shared" si="40"/>
        <v>0</v>
      </c>
      <c r="BR63" s="25">
        <f t="shared" si="44"/>
        <v>0</v>
      </c>
      <c r="BW63" s="304" t="s">
        <v>13</v>
      </c>
      <c r="BX63" s="305" t="s">
        <v>14</v>
      </c>
      <c r="CC63" s="304" t="s">
        <v>13</v>
      </c>
      <c r="CD63" s="305" t="s">
        <v>290</v>
      </c>
      <c r="CI63" s="304" t="s">
        <v>13</v>
      </c>
      <c r="CJ63" s="305" t="s">
        <v>293</v>
      </c>
      <c r="CO63" s="304" t="s">
        <v>13</v>
      </c>
      <c r="CP63" s="305" t="s">
        <v>340</v>
      </c>
      <c r="CT63" s="304" t="s">
        <v>13</v>
      </c>
      <c r="CU63" s="305" t="s">
        <v>342</v>
      </c>
    </row>
    <row r="64" spans="1:99" x14ac:dyDescent="0.2">
      <c r="W64" s="20">
        <f>+W40-B93</f>
        <v>-781</v>
      </c>
      <c r="AE64" s="20">
        <f>+AE40-H93</f>
        <v>-681</v>
      </c>
      <c r="AM64" s="20">
        <f>+AM40-N93</f>
        <v>-1110</v>
      </c>
      <c r="AZ64" s="318" t="s">
        <v>41</v>
      </c>
      <c r="BA64" s="25">
        <f>+BB34/BA34*100</f>
        <v>1.9607843137254901</v>
      </c>
      <c r="BB64" s="25">
        <f>+BC34/BA34*100</f>
        <v>0.98039215686274506</v>
      </c>
      <c r="BC64" s="25">
        <f t="shared" si="41"/>
        <v>0.98039215686274506</v>
      </c>
      <c r="BD64" s="15">
        <v>154</v>
      </c>
      <c r="BE64" s="15">
        <v>8</v>
      </c>
      <c r="BF64" s="15">
        <v>7</v>
      </c>
      <c r="BG64" s="25">
        <f t="shared" si="35"/>
        <v>0.78125</v>
      </c>
      <c r="BH64" s="25">
        <f t="shared" si="36"/>
        <v>1.171875</v>
      </c>
      <c r="BI64" s="25">
        <f t="shared" si="42"/>
        <v>-0.390625</v>
      </c>
      <c r="BJ64" s="15">
        <v>114</v>
      </c>
      <c r="BK64" s="15">
        <v>9</v>
      </c>
      <c r="BL64" s="15">
        <v>10</v>
      </c>
      <c r="BM64" s="25">
        <f t="shared" si="37"/>
        <v>1.3513513513513513</v>
      </c>
      <c r="BN64" s="25">
        <f t="shared" si="38"/>
        <v>0.81081081081081086</v>
      </c>
      <c r="BO64" s="25">
        <f t="shared" si="43"/>
        <v>0.54054054054054046</v>
      </c>
      <c r="BP64" s="25">
        <f t="shared" si="39"/>
        <v>1.3043478260869565</v>
      </c>
      <c r="BQ64" s="25">
        <f t="shared" si="40"/>
        <v>1.0869565217391304</v>
      </c>
      <c r="BR64" s="25">
        <f t="shared" si="44"/>
        <v>0.21739130434782616</v>
      </c>
    </row>
    <row r="65" spans="1:101" x14ac:dyDescent="0.2">
      <c r="A65" s="14" t="s">
        <v>0</v>
      </c>
      <c r="V65" s="295" t="s">
        <v>20</v>
      </c>
      <c r="W65" s="18">
        <f>+(W40-B93)/B93</f>
        <v>-1.7271882878499713E-2</v>
      </c>
      <c r="AE65" s="18">
        <f>+(AE40-H93)/H93</f>
        <v>-1.8037823806748954E-2</v>
      </c>
      <c r="AM65" s="18">
        <f>+(AM40-N93)/N93</f>
        <v>-7.4165141047398877E-3</v>
      </c>
      <c r="AZ65" s="318" t="s">
        <v>42</v>
      </c>
      <c r="BA65" s="25">
        <f>+BB35/BA35*100</f>
        <v>0.60790273556231</v>
      </c>
      <c r="BB65" s="25">
        <f>+BC35/BA35*100</f>
        <v>0.60790273556231</v>
      </c>
      <c r="BC65" s="25">
        <f t="shared" si="41"/>
        <v>0</v>
      </c>
      <c r="BD65" s="15">
        <v>213</v>
      </c>
      <c r="BE65" s="15">
        <v>1</v>
      </c>
      <c r="BF65" s="15">
        <v>6</v>
      </c>
      <c r="BG65" s="25">
        <f t="shared" si="35"/>
        <v>0.390625</v>
      </c>
      <c r="BH65" s="25">
        <f t="shared" si="36"/>
        <v>1.5625</v>
      </c>
      <c r="BI65" s="25">
        <f t="shared" si="42"/>
        <v>-1.171875</v>
      </c>
      <c r="BJ65" s="15">
        <v>223</v>
      </c>
      <c r="BK65" s="15">
        <v>7</v>
      </c>
      <c r="BL65" s="15">
        <v>12</v>
      </c>
      <c r="BM65" s="25">
        <f t="shared" si="37"/>
        <v>0.57361376673040154</v>
      </c>
      <c r="BN65" s="25">
        <f t="shared" si="38"/>
        <v>0.6692160611854685</v>
      </c>
      <c r="BO65" s="25">
        <f t="shared" si="43"/>
        <v>-9.5602294455066961E-2</v>
      </c>
      <c r="BP65" s="25">
        <f t="shared" si="39"/>
        <v>0.51282051282051277</v>
      </c>
      <c r="BQ65" s="25">
        <f t="shared" si="40"/>
        <v>1.0256410256410255</v>
      </c>
      <c r="BR65" s="25">
        <f t="shared" si="44"/>
        <v>-0.51282051282051277</v>
      </c>
      <c r="BW65" s="306" t="s">
        <v>0</v>
      </c>
      <c r="CC65" s="306" t="s">
        <v>0</v>
      </c>
      <c r="CI65" s="306" t="s">
        <v>0</v>
      </c>
      <c r="CO65" s="306" t="s">
        <v>0</v>
      </c>
      <c r="CT65" s="306" t="s">
        <v>0</v>
      </c>
    </row>
    <row r="66" spans="1:101" x14ac:dyDescent="0.2">
      <c r="AZ66" s="318" t="s">
        <v>43</v>
      </c>
      <c r="BA66" s="25">
        <f>+BB36/BA36*100</f>
        <v>0.63291139240506333</v>
      </c>
      <c r="BB66" s="25">
        <f>+BC36/BA36*100</f>
        <v>1.1075949367088607</v>
      </c>
      <c r="BC66" s="25">
        <f t="shared" si="41"/>
        <v>-0.47468354430379733</v>
      </c>
      <c r="BD66" s="15">
        <v>414</v>
      </c>
      <c r="BE66" s="15">
        <v>16</v>
      </c>
      <c r="BF66" s="15">
        <v>18</v>
      </c>
      <c r="BG66" s="25">
        <f t="shared" si="35"/>
        <v>0.58823529411764708</v>
      </c>
      <c r="BH66" s="25">
        <f t="shared" si="36"/>
        <v>1.911764705882353</v>
      </c>
      <c r="BI66" s="25">
        <f t="shared" si="42"/>
        <v>-1.3235294117647061</v>
      </c>
      <c r="BJ66" s="15">
        <v>656</v>
      </c>
      <c r="BK66" s="15">
        <v>21</v>
      </c>
      <c r="BL66" s="15">
        <v>29</v>
      </c>
      <c r="BM66" s="25">
        <f t="shared" si="37"/>
        <v>0.60532687651331718</v>
      </c>
      <c r="BN66" s="25">
        <f t="shared" si="38"/>
        <v>0.84745762711864403</v>
      </c>
      <c r="BO66" s="25">
        <f t="shared" si="43"/>
        <v>-0.24213075060532685</v>
      </c>
      <c r="BP66" s="25">
        <f t="shared" si="39"/>
        <v>0.6097560975609756</v>
      </c>
      <c r="BQ66" s="25">
        <f t="shared" si="40"/>
        <v>1.524390243902439</v>
      </c>
      <c r="BR66" s="25">
        <f t="shared" si="44"/>
        <v>-0.91463414634146345</v>
      </c>
    </row>
    <row r="67" spans="1:101" x14ac:dyDescent="0.2">
      <c r="AZ67" s="318" t="s">
        <v>44</v>
      </c>
      <c r="BA67" s="25">
        <f>+BB37/BA37*100</f>
        <v>0.64759848893685912</v>
      </c>
      <c r="BB67" s="25">
        <f>+BC37/BA37*100</f>
        <v>2.9681597409606044</v>
      </c>
      <c r="BC67" s="25">
        <f t="shared" si="41"/>
        <v>-2.3205612520237455</v>
      </c>
      <c r="BD67" s="15">
        <v>1371</v>
      </c>
      <c r="BE67" s="15">
        <v>57</v>
      </c>
      <c r="BF67" s="15">
        <v>81</v>
      </c>
      <c r="BG67" s="25">
        <f t="shared" si="35"/>
        <v>0.65288356909684442</v>
      </c>
      <c r="BH67" s="25">
        <f t="shared" si="36"/>
        <v>2.3939064200217626</v>
      </c>
      <c r="BI67" s="25">
        <f t="shared" si="42"/>
        <v>-1.7410228509249182</v>
      </c>
      <c r="BJ67" s="15">
        <v>1713</v>
      </c>
      <c r="BK67" s="15">
        <v>78</v>
      </c>
      <c r="BL67" s="15">
        <v>86</v>
      </c>
      <c r="BM67" s="25">
        <f t="shared" si="37"/>
        <v>0.532072125332545</v>
      </c>
      <c r="BN67" s="25">
        <f t="shared" si="38"/>
        <v>1.7440141885900089</v>
      </c>
      <c r="BO67" s="25">
        <f t="shared" si="43"/>
        <v>-1.2119420632574638</v>
      </c>
      <c r="BP67" s="25">
        <f t="shared" si="39"/>
        <v>0.65023028989433762</v>
      </c>
      <c r="BQ67" s="25">
        <f t="shared" si="40"/>
        <v>2.6821999458141428</v>
      </c>
      <c r="BR67" s="25">
        <f t="shared" si="44"/>
        <v>-2.0319696559198053</v>
      </c>
    </row>
    <row r="68" spans="1:101" x14ac:dyDescent="0.2">
      <c r="AZ68" s="318" t="s">
        <v>45</v>
      </c>
      <c r="BA68" s="25">
        <v>0</v>
      </c>
      <c r="BB68" s="25">
        <v>0</v>
      </c>
      <c r="BC68" s="25">
        <f t="shared" si="41"/>
        <v>0</v>
      </c>
      <c r="BD68" s="15" t="s">
        <v>40</v>
      </c>
      <c r="BE68" s="15" t="s">
        <v>40</v>
      </c>
      <c r="BF68" s="15" t="s">
        <v>40</v>
      </c>
      <c r="BG68" s="25">
        <f t="shared" si="35"/>
        <v>0</v>
      </c>
      <c r="BH68" s="25">
        <f t="shared" si="36"/>
        <v>0</v>
      </c>
      <c r="BI68" s="25">
        <f t="shared" si="42"/>
        <v>0</v>
      </c>
      <c r="BJ68" s="15" t="s">
        <v>40</v>
      </c>
      <c r="BK68" s="15" t="s">
        <v>40</v>
      </c>
      <c r="BL68" s="15" t="s">
        <v>40</v>
      </c>
      <c r="BM68" s="25">
        <f t="shared" si="37"/>
        <v>0</v>
      </c>
      <c r="BN68" s="25">
        <f t="shared" si="38"/>
        <v>0</v>
      </c>
      <c r="BO68" s="25">
        <f t="shared" si="43"/>
        <v>0</v>
      </c>
      <c r="BP68" s="25">
        <v>0</v>
      </c>
      <c r="BQ68" s="25">
        <v>0</v>
      </c>
      <c r="BR68" s="25">
        <f t="shared" si="44"/>
        <v>0</v>
      </c>
    </row>
    <row r="69" spans="1:101" ht="25.5" x14ac:dyDescent="0.2">
      <c r="A69" s="317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318" t="s">
        <v>46</v>
      </c>
      <c r="BA69" s="25">
        <f>+BB39/BA39*100</f>
        <v>5.8451228592702904</v>
      </c>
      <c r="BB69" s="25">
        <f>+BC39/BA39*100</f>
        <v>0.85629188384214439</v>
      </c>
      <c r="BC69" s="25">
        <f t="shared" si="41"/>
        <v>4.9888309754281464</v>
      </c>
      <c r="BD69" s="15">
        <v>2317</v>
      </c>
      <c r="BE69" s="15">
        <v>645</v>
      </c>
      <c r="BF69" s="15">
        <v>129</v>
      </c>
      <c r="BG69" s="25">
        <f t="shared" si="35"/>
        <v>4.4390073400908774</v>
      </c>
      <c r="BH69" s="25">
        <f t="shared" si="36"/>
        <v>0.76896190143306542</v>
      </c>
      <c r="BI69" s="25">
        <f t="shared" si="42"/>
        <v>3.6700454386578119</v>
      </c>
      <c r="BJ69" s="15">
        <v>2306</v>
      </c>
      <c r="BK69" s="15">
        <v>658</v>
      </c>
      <c r="BL69" s="15">
        <v>124</v>
      </c>
      <c r="BM69" s="25">
        <f t="shared" si="37"/>
        <v>4.8643216080402008</v>
      </c>
      <c r="BN69" s="25">
        <f t="shared" si="38"/>
        <v>0.70351758793969854</v>
      </c>
      <c r="BO69" s="25">
        <f t="shared" si="43"/>
        <v>4.1608040201005023</v>
      </c>
      <c r="BP69" s="25">
        <f>+BQ39/BP39*100</f>
        <v>5.11988462231837</v>
      </c>
      <c r="BQ69" s="25">
        <f>+BR39/BP39*100</f>
        <v>0.81124932395889671</v>
      </c>
      <c r="BR69" s="25">
        <f t="shared" si="44"/>
        <v>4.3086352983594729</v>
      </c>
      <c r="BW69" s="319" t="s">
        <v>21</v>
      </c>
      <c r="BX69" s="298" t="s">
        <v>22</v>
      </c>
      <c r="BY69" s="298" t="s">
        <v>23</v>
      </c>
      <c r="BZ69" s="298" t="s">
        <v>24</v>
      </c>
      <c r="CC69" s="319" t="s">
        <v>21</v>
      </c>
      <c r="CD69" s="298" t="s">
        <v>22</v>
      </c>
      <c r="CE69" s="298" t="s">
        <v>23</v>
      </c>
      <c r="CF69" s="298" t="s">
        <v>24</v>
      </c>
      <c r="CI69" s="319" t="s">
        <v>21</v>
      </c>
      <c r="CJ69" s="298" t="s">
        <v>22</v>
      </c>
      <c r="CK69" s="298" t="s">
        <v>23</v>
      </c>
      <c r="CL69" s="298" t="s">
        <v>24</v>
      </c>
      <c r="CO69" s="319" t="s">
        <v>21</v>
      </c>
      <c r="CP69" s="298" t="s">
        <v>22</v>
      </c>
      <c r="CQ69" s="298" t="s">
        <v>23</v>
      </c>
      <c r="CR69" s="298" t="s">
        <v>24</v>
      </c>
      <c r="CT69" s="319" t="s">
        <v>21</v>
      </c>
      <c r="CU69" s="298" t="s">
        <v>22</v>
      </c>
      <c r="CV69" s="298" t="s">
        <v>23</v>
      </c>
      <c r="CW69" s="298" t="s">
        <v>24</v>
      </c>
    </row>
    <row r="70" spans="1:101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295" t="s">
        <v>20</v>
      </c>
      <c r="BA70" s="25">
        <f>+BB40/BA40*100</f>
        <v>0.92715529851250078</v>
      </c>
      <c r="BB70" s="25">
        <f>+BC40/BA40*100</f>
        <v>2.5699304633526117</v>
      </c>
      <c r="BC70" s="25">
        <f t="shared" si="41"/>
        <v>-1.6427751648401108</v>
      </c>
      <c r="BD70" s="17">
        <v>30095</v>
      </c>
      <c r="BE70" s="17">
        <v>1614</v>
      </c>
      <c r="BF70" s="17">
        <v>1743</v>
      </c>
      <c r="BG70" s="25">
        <f t="shared" si="35"/>
        <v>0.94947805680684061</v>
      </c>
      <c r="BH70" s="25">
        <f t="shared" si="36"/>
        <v>2.8888948830685401</v>
      </c>
      <c r="BI70" s="25">
        <f t="shared" si="42"/>
        <v>-1.9394168262616995</v>
      </c>
      <c r="BJ70" s="17">
        <v>36067</v>
      </c>
      <c r="BK70" s="17">
        <v>1997</v>
      </c>
      <c r="BL70" s="17">
        <v>2118</v>
      </c>
      <c r="BM70" s="25">
        <f t="shared" si="37"/>
        <v>0.88114919626268873</v>
      </c>
      <c r="BN70" s="25">
        <f t="shared" si="38"/>
        <v>1.7730687417539515</v>
      </c>
      <c r="BO70" s="25">
        <f t="shared" si="43"/>
        <v>-0.89191954549126273</v>
      </c>
      <c r="BP70" s="25">
        <f>+BQ40/BP40*100</f>
        <v>0.93731980517488878</v>
      </c>
      <c r="BQ70" s="25">
        <f>+BR40/BP40*100</f>
        <v>2.7150376032094616</v>
      </c>
      <c r="BR70" s="25">
        <f t="shared" si="44"/>
        <v>-1.7777177980345729</v>
      </c>
      <c r="BW70" s="320" t="s">
        <v>25</v>
      </c>
      <c r="BX70" s="307">
        <v>26631</v>
      </c>
      <c r="BY70" s="307">
        <v>106</v>
      </c>
      <c r="BZ70" s="302">
        <v>97</v>
      </c>
      <c r="CC70" s="320" t="s">
        <v>25</v>
      </c>
      <c r="CD70" s="307">
        <v>12479</v>
      </c>
      <c r="CE70" s="307">
        <v>49</v>
      </c>
      <c r="CF70" s="302">
        <v>39</v>
      </c>
      <c r="CI70" s="320" t="s">
        <v>25</v>
      </c>
      <c r="CJ70" s="307">
        <v>4231</v>
      </c>
      <c r="CK70" s="307">
        <v>25</v>
      </c>
      <c r="CL70" s="302">
        <v>16</v>
      </c>
      <c r="CO70" s="320" t="s">
        <v>25</v>
      </c>
      <c r="CP70" s="307">
        <v>3970</v>
      </c>
      <c r="CQ70" s="307">
        <v>14</v>
      </c>
      <c r="CR70" s="302">
        <v>24</v>
      </c>
      <c r="CT70" s="320" t="s">
        <v>25</v>
      </c>
      <c r="CU70" s="307">
        <v>5951</v>
      </c>
      <c r="CV70" s="307">
        <v>18</v>
      </c>
      <c r="CW70" s="302">
        <v>18</v>
      </c>
    </row>
    <row r="71" spans="1:101" x14ac:dyDescent="0.2">
      <c r="A71" s="312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320" t="s">
        <v>26</v>
      </c>
      <c r="BX71" s="307">
        <v>112</v>
      </c>
      <c r="BY71" s="307">
        <v>0</v>
      </c>
      <c r="BZ71" s="302">
        <v>1</v>
      </c>
      <c r="CC71" s="320" t="s">
        <v>26</v>
      </c>
      <c r="CD71" s="307">
        <v>32</v>
      </c>
      <c r="CE71" s="307">
        <v>0</v>
      </c>
      <c r="CF71" s="302">
        <v>0</v>
      </c>
      <c r="CI71" s="320" t="s">
        <v>26</v>
      </c>
      <c r="CJ71" s="307">
        <v>30</v>
      </c>
      <c r="CK71" s="307">
        <v>0</v>
      </c>
      <c r="CL71" s="302">
        <v>0</v>
      </c>
      <c r="CO71" s="320" t="s">
        <v>26</v>
      </c>
      <c r="CP71" s="307">
        <v>26</v>
      </c>
      <c r="CQ71" s="307">
        <v>0</v>
      </c>
      <c r="CR71" s="302">
        <v>1</v>
      </c>
      <c r="CT71" s="320" t="s">
        <v>26</v>
      </c>
      <c r="CU71" s="307">
        <v>24</v>
      </c>
      <c r="CV71" s="307">
        <v>0</v>
      </c>
      <c r="CW71" s="302">
        <v>0</v>
      </c>
    </row>
    <row r="72" spans="1:101" x14ac:dyDescent="0.2">
      <c r="A72" s="318" t="s">
        <v>25</v>
      </c>
      <c r="B72" s="15">
        <f t="shared" ref="B72:D93" si="46">+CD70</f>
        <v>12479</v>
      </c>
      <c r="C72" s="15">
        <f t="shared" si="46"/>
        <v>49</v>
      </c>
      <c r="D72" s="15">
        <f t="shared" si="46"/>
        <v>39</v>
      </c>
      <c r="E72" s="15">
        <f t="shared" ref="E72:G93" si="47">+CP70</f>
        <v>3970</v>
      </c>
      <c r="F72" s="15">
        <f t="shared" si="47"/>
        <v>14</v>
      </c>
      <c r="G72" s="15">
        <f t="shared" si="47"/>
        <v>24</v>
      </c>
      <c r="H72" s="15">
        <f t="shared" ref="H72:J93" si="48">+CJ70</f>
        <v>4231</v>
      </c>
      <c r="I72" s="15">
        <f t="shared" si="48"/>
        <v>25</v>
      </c>
      <c r="J72" s="15">
        <f t="shared" si="48"/>
        <v>16</v>
      </c>
      <c r="K72" s="15">
        <f t="shared" ref="K72:M93" si="49">+CU70</f>
        <v>5951</v>
      </c>
      <c r="L72" s="15">
        <f t="shared" si="49"/>
        <v>18</v>
      </c>
      <c r="M72" s="15">
        <f t="shared" si="49"/>
        <v>18</v>
      </c>
      <c r="N72" s="16">
        <f>+BX70</f>
        <v>26631</v>
      </c>
      <c r="O72" s="16">
        <f>+BY70</f>
        <v>106</v>
      </c>
      <c r="P72" s="16">
        <f>+BZ70</f>
        <v>97</v>
      </c>
      <c r="Q72" s="15">
        <f>+B72+H72</f>
        <v>16710</v>
      </c>
      <c r="R72" s="15">
        <f t="shared" ref="R72:S85" si="50">+C72+I72</f>
        <v>74</v>
      </c>
      <c r="S72" s="15">
        <f t="shared" si="50"/>
        <v>55</v>
      </c>
      <c r="BW72" s="320" t="s">
        <v>27</v>
      </c>
      <c r="BX72" s="307">
        <v>13410</v>
      </c>
      <c r="BY72" s="307">
        <v>65</v>
      </c>
      <c r="BZ72" s="302">
        <v>67</v>
      </c>
      <c r="CC72" s="320" t="s">
        <v>27</v>
      </c>
      <c r="CD72" s="307">
        <v>3860</v>
      </c>
      <c r="CE72" s="307">
        <v>15</v>
      </c>
      <c r="CF72" s="302">
        <v>16</v>
      </c>
      <c r="CI72" s="320" t="s">
        <v>27</v>
      </c>
      <c r="CJ72" s="307">
        <v>3018</v>
      </c>
      <c r="CK72" s="307">
        <v>13</v>
      </c>
      <c r="CL72" s="302">
        <v>13</v>
      </c>
      <c r="CO72" s="320" t="s">
        <v>27</v>
      </c>
      <c r="CP72" s="307">
        <v>2265</v>
      </c>
      <c r="CQ72" s="307">
        <v>8</v>
      </c>
      <c r="CR72" s="302">
        <v>16</v>
      </c>
      <c r="CT72" s="320" t="s">
        <v>27</v>
      </c>
      <c r="CU72" s="307">
        <v>4267</v>
      </c>
      <c r="CV72" s="307">
        <v>29</v>
      </c>
      <c r="CW72" s="302">
        <v>22</v>
      </c>
    </row>
    <row r="73" spans="1:101" x14ac:dyDescent="0.2">
      <c r="A73" s="318" t="s">
        <v>26</v>
      </c>
      <c r="B73" s="15">
        <f t="shared" si="46"/>
        <v>32</v>
      </c>
      <c r="C73" s="15">
        <f t="shared" si="46"/>
        <v>0</v>
      </c>
      <c r="D73" s="15">
        <f t="shared" si="46"/>
        <v>0</v>
      </c>
      <c r="E73" s="15">
        <f t="shared" si="47"/>
        <v>26</v>
      </c>
      <c r="F73" s="15">
        <f t="shared" si="47"/>
        <v>0</v>
      </c>
      <c r="G73" s="15">
        <f t="shared" si="47"/>
        <v>1</v>
      </c>
      <c r="H73" s="15">
        <f t="shared" si="48"/>
        <v>30</v>
      </c>
      <c r="I73" s="15">
        <f t="shared" si="48"/>
        <v>0</v>
      </c>
      <c r="J73" s="15">
        <f t="shared" si="48"/>
        <v>0</v>
      </c>
      <c r="K73" s="15">
        <f t="shared" si="49"/>
        <v>24</v>
      </c>
      <c r="L73" s="15">
        <f t="shared" si="49"/>
        <v>0</v>
      </c>
      <c r="M73" s="15">
        <f t="shared" si="49"/>
        <v>0</v>
      </c>
      <c r="N73" s="16">
        <f t="shared" ref="N73:P93" si="51">+BX71</f>
        <v>112</v>
      </c>
      <c r="O73" s="16">
        <f t="shared" si="51"/>
        <v>0</v>
      </c>
      <c r="P73" s="16">
        <f t="shared" si="51"/>
        <v>1</v>
      </c>
      <c r="Q73" s="15">
        <f t="shared" ref="Q73:Q85" si="52">+B73+H73</f>
        <v>62</v>
      </c>
      <c r="R73" s="15">
        <f t="shared" si="50"/>
        <v>0</v>
      </c>
      <c r="S73" s="15">
        <f t="shared" si="50"/>
        <v>0</v>
      </c>
      <c r="BW73" s="320" t="s">
        <v>28</v>
      </c>
      <c r="BX73" s="307">
        <v>360</v>
      </c>
      <c r="BY73" s="307">
        <v>1</v>
      </c>
      <c r="BZ73" s="302">
        <v>1</v>
      </c>
      <c r="CC73" s="320" t="s">
        <v>28</v>
      </c>
      <c r="CD73" s="307">
        <v>98</v>
      </c>
      <c r="CE73" s="307">
        <v>1</v>
      </c>
      <c r="CF73" s="302">
        <v>0</v>
      </c>
      <c r="CI73" s="320" t="s">
        <v>28</v>
      </c>
      <c r="CJ73" s="307">
        <v>73</v>
      </c>
      <c r="CK73" s="307">
        <v>0</v>
      </c>
      <c r="CL73" s="302">
        <v>0</v>
      </c>
      <c r="CO73" s="320" t="s">
        <v>28</v>
      </c>
      <c r="CP73" s="307">
        <v>61</v>
      </c>
      <c r="CQ73" s="307">
        <v>0</v>
      </c>
      <c r="CR73" s="302">
        <v>0</v>
      </c>
      <c r="CT73" s="320" t="s">
        <v>28</v>
      </c>
      <c r="CU73" s="307">
        <v>128</v>
      </c>
      <c r="CV73" s="307">
        <v>0</v>
      </c>
      <c r="CW73" s="302">
        <v>1</v>
      </c>
    </row>
    <row r="74" spans="1:101" x14ac:dyDescent="0.2">
      <c r="A74" s="318" t="s">
        <v>27</v>
      </c>
      <c r="B74" s="15">
        <f t="shared" si="46"/>
        <v>3860</v>
      </c>
      <c r="C74" s="15">
        <f t="shared" si="46"/>
        <v>15</v>
      </c>
      <c r="D74" s="15">
        <f t="shared" si="46"/>
        <v>16</v>
      </c>
      <c r="E74" s="15">
        <f t="shared" si="47"/>
        <v>2265</v>
      </c>
      <c r="F74" s="15">
        <f t="shared" si="47"/>
        <v>8</v>
      </c>
      <c r="G74" s="15">
        <f t="shared" si="47"/>
        <v>16</v>
      </c>
      <c r="H74" s="15">
        <f t="shared" si="48"/>
        <v>3018</v>
      </c>
      <c r="I74" s="15">
        <f t="shared" si="48"/>
        <v>13</v>
      </c>
      <c r="J74" s="15">
        <f t="shared" si="48"/>
        <v>13</v>
      </c>
      <c r="K74" s="15">
        <f t="shared" si="49"/>
        <v>4267</v>
      </c>
      <c r="L74" s="15">
        <f t="shared" si="49"/>
        <v>29</v>
      </c>
      <c r="M74" s="15">
        <f t="shared" si="49"/>
        <v>22</v>
      </c>
      <c r="N74" s="16">
        <f t="shared" si="51"/>
        <v>13410</v>
      </c>
      <c r="O74" s="16">
        <f t="shared" si="51"/>
        <v>65</v>
      </c>
      <c r="P74" s="16">
        <f t="shared" si="51"/>
        <v>67</v>
      </c>
      <c r="Q74" s="15">
        <f t="shared" si="52"/>
        <v>6878</v>
      </c>
      <c r="R74" s="15">
        <f t="shared" si="50"/>
        <v>28</v>
      </c>
      <c r="S74" s="15">
        <f t="shared" si="50"/>
        <v>29</v>
      </c>
      <c r="BW74" s="320" t="s">
        <v>29</v>
      </c>
      <c r="BX74" s="307">
        <v>346</v>
      </c>
      <c r="BY74" s="307">
        <v>2</v>
      </c>
      <c r="BZ74" s="302">
        <v>1</v>
      </c>
      <c r="CC74" s="320" t="s">
        <v>29</v>
      </c>
      <c r="CD74" s="307">
        <v>98</v>
      </c>
      <c r="CE74" s="307">
        <v>0</v>
      </c>
      <c r="CF74" s="302">
        <v>0</v>
      </c>
      <c r="CI74" s="320" t="s">
        <v>29</v>
      </c>
      <c r="CJ74" s="307">
        <v>84</v>
      </c>
      <c r="CK74" s="307">
        <v>2</v>
      </c>
      <c r="CL74" s="302">
        <v>1</v>
      </c>
      <c r="CO74" s="320" t="s">
        <v>29</v>
      </c>
      <c r="CP74" s="307">
        <v>70</v>
      </c>
      <c r="CQ74" s="307">
        <v>0</v>
      </c>
      <c r="CR74" s="302">
        <v>0</v>
      </c>
      <c r="CT74" s="320" t="s">
        <v>29</v>
      </c>
      <c r="CU74" s="307">
        <v>94</v>
      </c>
      <c r="CV74" s="307">
        <v>0</v>
      </c>
      <c r="CW74" s="302">
        <v>0</v>
      </c>
    </row>
    <row r="75" spans="1:101" x14ac:dyDescent="0.2">
      <c r="A75" s="318" t="s">
        <v>28</v>
      </c>
      <c r="B75" s="15">
        <f t="shared" si="46"/>
        <v>98</v>
      </c>
      <c r="C75" s="15">
        <f t="shared" si="46"/>
        <v>1</v>
      </c>
      <c r="D75" s="15">
        <f t="shared" si="46"/>
        <v>0</v>
      </c>
      <c r="E75" s="15">
        <f t="shared" si="47"/>
        <v>61</v>
      </c>
      <c r="F75" s="15">
        <f t="shared" si="47"/>
        <v>0</v>
      </c>
      <c r="G75" s="15">
        <f t="shared" si="47"/>
        <v>0</v>
      </c>
      <c r="H75" s="15">
        <f t="shared" si="48"/>
        <v>73</v>
      </c>
      <c r="I75" s="15">
        <f t="shared" si="48"/>
        <v>0</v>
      </c>
      <c r="J75" s="15">
        <f t="shared" si="48"/>
        <v>0</v>
      </c>
      <c r="K75" s="15">
        <f t="shared" si="49"/>
        <v>128</v>
      </c>
      <c r="L75" s="15">
        <f t="shared" si="49"/>
        <v>0</v>
      </c>
      <c r="M75" s="15">
        <f t="shared" si="49"/>
        <v>1</v>
      </c>
      <c r="N75" s="16">
        <f t="shared" si="51"/>
        <v>360</v>
      </c>
      <c r="O75" s="16">
        <f t="shared" si="51"/>
        <v>1</v>
      </c>
      <c r="P75" s="16">
        <f t="shared" si="51"/>
        <v>1</v>
      </c>
      <c r="Q75" s="15">
        <f t="shared" si="52"/>
        <v>171</v>
      </c>
      <c r="R75" s="15">
        <f t="shared" si="50"/>
        <v>1</v>
      </c>
      <c r="S75" s="15">
        <f t="shared" si="50"/>
        <v>0</v>
      </c>
      <c r="BW75" s="320" t="s">
        <v>30</v>
      </c>
      <c r="BX75" s="307">
        <v>19478</v>
      </c>
      <c r="BY75" s="307">
        <v>153</v>
      </c>
      <c r="BZ75" s="302">
        <v>116</v>
      </c>
      <c r="CC75" s="320" t="s">
        <v>30</v>
      </c>
      <c r="CD75" s="307">
        <v>5084</v>
      </c>
      <c r="CE75" s="307">
        <v>58</v>
      </c>
      <c r="CF75" s="302">
        <v>32</v>
      </c>
      <c r="CI75" s="320" t="s">
        <v>30</v>
      </c>
      <c r="CJ75" s="307">
        <v>4473</v>
      </c>
      <c r="CK75" s="307">
        <v>36</v>
      </c>
      <c r="CL75" s="302">
        <v>30</v>
      </c>
      <c r="CO75" s="320" t="s">
        <v>30</v>
      </c>
      <c r="CP75" s="307">
        <v>5111</v>
      </c>
      <c r="CQ75" s="307">
        <v>33</v>
      </c>
      <c r="CR75" s="302">
        <v>31</v>
      </c>
      <c r="CT75" s="320" t="s">
        <v>30</v>
      </c>
      <c r="CU75" s="307">
        <v>4810</v>
      </c>
      <c r="CV75" s="307">
        <v>26</v>
      </c>
      <c r="CW75" s="302">
        <v>23</v>
      </c>
    </row>
    <row r="76" spans="1:101" x14ac:dyDescent="0.2">
      <c r="A76" s="318" t="s">
        <v>29</v>
      </c>
      <c r="B76" s="15">
        <f t="shared" si="46"/>
        <v>98</v>
      </c>
      <c r="C76" s="15">
        <f t="shared" si="46"/>
        <v>0</v>
      </c>
      <c r="D76" s="15">
        <f t="shared" si="46"/>
        <v>0</v>
      </c>
      <c r="E76" s="15">
        <f t="shared" si="47"/>
        <v>70</v>
      </c>
      <c r="F76" s="15">
        <f t="shared" si="47"/>
        <v>0</v>
      </c>
      <c r="G76" s="15">
        <f t="shared" si="47"/>
        <v>0</v>
      </c>
      <c r="H76" s="15">
        <f t="shared" si="48"/>
        <v>84</v>
      </c>
      <c r="I76" s="15">
        <f t="shared" si="48"/>
        <v>2</v>
      </c>
      <c r="J76" s="15">
        <f t="shared" si="48"/>
        <v>1</v>
      </c>
      <c r="K76" s="15">
        <f t="shared" si="49"/>
        <v>94</v>
      </c>
      <c r="L76" s="15">
        <f t="shared" si="49"/>
        <v>0</v>
      </c>
      <c r="M76" s="15">
        <f t="shared" si="49"/>
        <v>0</v>
      </c>
      <c r="N76" s="16">
        <f t="shared" si="51"/>
        <v>346</v>
      </c>
      <c r="O76" s="16">
        <f t="shared" si="51"/>
        <v>2</v>
      </c>
      <c r="P76" s="16">
        <f t="shared" si="51"/>
        <v>1</v>
      </c>
      <c r="Q76" s="15">
        <f t="shared" si="52"/>
        <v>182</v>
      </c>
      <c r="R76" s="15">
        <f t="shared" si="50"/>
        <v>2</v>
      </c>
      <c r="S76" s="15">
        <f t="shared" si="50"/>
        <v>1</v>
      </c>
      <c r="BW76" s="320" t="s">
        <v>31</v>
      </c>
      <c r="BX76" s="307">
        <v>34697</v>
      </c>
      <c r="BY76" s="307">
        <v>195</v>
      </c>
      <c r="BZ76" s="302">
        <v>260</v>
      </c>
      <c r="CC76" s="320" t="s">
        <v>31</v>
      </c>
      <c r="CD76" s="307">
        <v>9275</v>
      </c>
      <c r="CE76" s="307">
        <v>43</v>
      </c>
      <c r="CF76" s="302">
        <v>68</v>
      </c>
      <c r="CI76" s="320" t="s">
        <v>31</v>
      </c>
      <c r="CJ76" s="307">
        <v>10539</v>
      </c>
      <c r="CK76" s="307">
        <v>65</v>
      </c>
      <c r="CL76" s="302">
        <v>84</v>
      </c>
      <c r="CO76" s="320" t="s">
        <v>31</v>
      </c>
      <c r="CP76" s="307">
        <v>6840</v>
      </c>
      <c r="CQ76" s="307">
        <v>40</v>
      </c>
      <c r="CR76" s="302">
        <v>48</v>
      </c>
      <c r="CT76" s="320" t="s">
        <v>31</v>
      </c>
      <c r="CU76" s="307">
        <v>8043</v>
      </c>
      <c r="CV76" s="307">
        <v>47</v>
      </c>
      <c r="CW76" s="302">
        <v>60</v>
      </c>
    </row>
    <row r="77" spans="1:101" x14ac:dyDescent="0.2">
      <c r="A77" s="318" t="s">
        <v>30</v>
      </c>
      <c r="B77" s="15">
        <f t="shared" si="46"/>
        <v>5084</v>
      </c>
      <c r="C77" s="15">
        <f t="shared" si="46"/>
        <v>58</v>
      </c>
      <c r="D77" s="15">
        <f t="shared" si="46"/>
        <v>32</v>
      </c>
      <c r="E77" s="15">
        <f t="shared" si="47"/>
        <v>5111</v>
      </c>
      <c r="F77" s="15">
        <f t="shared" si="47"/>
        <v>33</v>
      </c>
      <c r="G77" s="15">
        <f t="shared" si="47"/>
        <v>31</v>
      </c>
      <c r="H77" s="15">
        <f t="shared" si="48"/>
        <v>4473</v>
      </c>
      <c r="I77" s="15">
        <f t="shared" si="48"/>
        <v>36</v>
      </c>
      <c r="J77" s="15">
        <f t="shared" si="48"/>
        <v>30</v>
      </c>
      <c r="K77" s="15">
        <f t="shared" si="49"/>
        <v>4810</v>
      </c>
      <c r="L77" s="15">
        <f t="shared" si="49"/>
        <v>26</v>
      </c>
      <c r="M77" s="15">
        <f t="shared" si="49"/>
        <v>23</v>
      </c>
      <c r="N77" s="16">
        <f t="shared" si="51"/>
        <v>19478</v>
      </c>
      <c r="O77" s="16">
        <f t="shared" si="51"/>
        <v>153</v>
      </c>
      <c r="P77" s="16">
        <f t="shared" si="51"/>
        <v>116</v>
      </c>
      <c r="Q77" s="15">
        <f t="shared" si="52"/>
        <v>9557</v>
      </c>
      <c r="R77" s="15">
        <f t="shared" si="50"/>
        <v>94</v>
      </c>
      <c r="S77" s="15">
        <f t="shared" si="50"/>
        <v>62</v>
      </c>
      <c r="BW77" s="320" t="s">
        <v>32</v>
      </c>
      <c r="BX77" s="307">
        <v>2907</v>
      </c>
      <c r="BY77" s="307">
        <v>8</v>
      </c>
      <c r="BZ77" s="302">
        <v>17</v>
      </c>
      <c r="CC77" s="320" t="s">
        <v>32</v>
      </c>
      <c r="CD77" s="307">
        <v>823</v>
      </c>
      <c r="CE77" s="307">
        <v>3</v>
      </c>
      <c r="CF77" s="302">
        <v>6</v>
      </c>
      <c r="CI77" s="320" t="s">
        <v>32</v>
      </c>
      <c r="CJ77" s="307">
        <v>906</v>
      </c>
      <c r="CK77" s="307">
        <v>2</v>
      </c>
      <c r="CL77" s="302">
        <v>2</v>
      </c>
      <c r="CO77" s="320" t="s">
        <v>32</v>
      </c>
      <c r="CP77" s="307">
        <v>544</v>
      </c>
      <c r="CQ77" s="307">
        <v>2</v>
      </c>
      <c r="CR77" s="302">
        <v>1</v>
      </c>
      <c r="CT77" s="320" t="s">
        <v>32</v>
      </c>
      <c r="CU77" s="307">
        <v>634</v>
      </c>
      <c r="CV77" s="307">
        <v>1</v>
      </c>
      <c r="CW77" s="302">
        <v>8</v>
      </c>
    </row>
    <row r="78" spans="1:101" x14ac:dyDescent="0.2">
      <c r="A78" s="318" t="s">
        <v>31</v>
      </c>
      <c r="B78" s="15">
        <f t="shared" si="46"/>
        <v>9275</v>
      </c>
      <c r="C78" s="15">
        <f t="shared" si="46"/>
        <v>43</v>
      </c>
      <c r="D78" s="15">
        <f t="shared" si="46"/>
        <v>68</v>
      </c>
      <c r="E78" s="15">
        <f t="shared" si="47"/>
        <v>6840</v>
      </c>
      <c r="F78" s="15">
        <f t="shared" si="47"/>
        <v>40</v>
      </c>
      <c r="G78" s="15">
        <f t="shared" si="47"/>
        <v>48</v>
      </c>
      <c r="H78" s="15">
        <f t="shared" si="48"/>
        <v>10539</v>
      </c>
      <c r="I78" s="15">
        <f t="shared" si="48"/>
        <v>65</v>
      </c>
      <c r="J78" s="15">
        <f t="shared" si="48"/>
        <v>84</v>
      </c>
      <c r="K78" s="15">
        <f t="shared" si="49"/>
        <v>8043</v>
      </c>
      <c r="L78" s="15">
        <f t="shared" si="49"/>
        <v>47</v>
      </c>
      <c r="M78" s="15">
        <f t="shared" si="49"/>
        <v>60</v>
      </c>
      <c r="N78" s="16">
        <f t="shared" si="51"/>
        <v>34697</v>
      </c>
      <c r="O78" s="16">
        <f t="shared" si="51"/>
        <v>195</v>
      </c>
      <c r="P78" s="16">
        <f t="shared" si="51"/>
        <v>260</v>
      </c>
      <c r="Q78" s="15">
        <f t="shared" si="52"/>
        <v>19814</v>
      </c>
      <c r="R78" s="15">
        <f t="shared" si="50"/>
        <v>108</v>
      </c>
      <c r="S78" s="15">
        <f t="shared" si="50"/>
        <v>152</v>
      </c>
      <c r="BW78" s="320" t="s">
        <v>33</v>
      </c>
      <c r="BX78" s="307">
        <v>11816</v>
      </c>
      <c r="BY78" s="307">
        <v>40</v>
      </c>
      <c r="BZ78" s="302">
        <v>70</v>
      </c>
      <c r="CC78" s="320" t="s">
        <v>33</v>
      </c>
      <c r="CD78" s="307">
        <v>3003</v>
      </c>
      <c r="CE78" s="307">
        <v>3</v>
      </c>
      <c r="CF78" s="302">
        <v>21</v>
      </c>
      <c r="CI78" s="320" t="s">
        <v>33</v>
      </c>
      <c r="CJ78" s="307">
        <v>2778</v>
      </c>
      <c r="CK78" s="307">
        <v>8</v>
      </c>
      <c r="CL78" s="302">
        <v>22</v>
      </c>
      <c r="CO78" s="320" t="s">
        <v>33</v>
      </c>
      <c r="CP78" s="307">
        <v>3049</v>
      </c>
      <c r="CQ78" s="307">
        <v>17</v>
      </c>
      <c r="CR78" s="302">
        <v>14</v>
      </c>
      <c r="CT78" s="320" t="s">
        <v>33</v>
      </c>
      <c r="CU78" s="307">
        <v>2986</v>
      </c>
      <c r="CV78" s="307">
        <v>12</v>
      </c>
      <c r="CW78" s="302">
        <v>13</v>
      </c>
    </row>
    <row r="79" spans="1:101" x14ac:dyDescent="0.2">
      <c r="A79" s="318" t="s">
        <v>32</v>
      </c>
      <c r="B79" s="15">
        <f t="shared" si="46"/>
        <v>823</v>
      </c>
      <c r="C79" s="15">
        <f t="shared" si="46"/>
        <v>3</v>
      </c>
      <c r="D79" s="15">
        <f t="shared" si="46"/>
        <v>6</v>
      </c>
      <c r="E79" s="15">
        <f t="shared" si="47"/>
        <v>544</v>
      </c>
      <c r="F79" s="15">
        <f t="shared" si="47"/>
        <v>2</v>
      </c>
      <c r="G79" s="15">
        <f t="shared" si="47"/>
        <v>1</v>
      </c>
      <c r="H79" s="15">
        <f t="shared" si="48"/>
        <v>906</v>
      </c>
      <c r="I79" s="15">
        <f t="shared" si="48"/>
        <v>2</v>
      </c>
      <c r="J79" s="15">
        <f t="shared" si="48"/>
        <v>2</v>
      </c>
      <c r="K79" s="15">
        <f t="shared" si="49"/>
        <v>634</v>
      </c>
      <c r="L79" s="15">
        <f t="shared" si="49"/>
        <v>1</v>
      </c>
      <c r="M79" s="15">
        <f t="shared" si="49"/>
        <v>8</v>
      </c>
      <c r="N79" s="16">
        <f t="shared" si="51"/>
        <v>2907</v>
      </c>
      <c r="O79" s="16">
        <f t="shared" si="51"/>
        <v>8</v>
      </c>
      <c r="P79" s="16">
        <f t="shared" si="51"/>
        <v>17</v>
      </c>
      <c r="Q79" s="15">
        <f t="shared" si="52"/>
        <v>1729</v>
      </c>
      <c r="R79" s="15">
        <f t="shared" si="50"/>
        <v>5</v>
      </c>
      <c r="S79" s="15">
        <f t="shared" si="50"/>
        <v>8</v>
      </c>
      <c r="BW79" s="320" t="s">
        <v>34</v>
      </c>
      <c r="BX79" s="307">
        <v>3020</v>
      </c>
      <c r="BY79" s="307">
        <v>34</v>
      </c>
      <c r="BZ79" s="302">
        <v>20</v>
      </c>
      <c r="CC79" s="320" t="s">
        <v>34</v>
      </c>
      <c r="CD79" s="307">
        <v>765</v>
      </c>
      <c r="CE79" s="307">
        <v>15</v>
      </c>
      <c r="CF79" s="302">
        <v>5</v>
      </c>
      <c r="CI79" s="320" t="s">
        <v>34</v>
      </c>
      <c r="CJ79" s="307">
        <v>865</v>
      </c>
      <c r="CK79" s="307">
        <v>11</v>
      </c>
      <c r="CL79" s="302">
        <v>4</v>
      </c>
      <c r="CO79" s="320" t="s">
        <v>34</v>
      </c>
      <c r="CP79" s="307">
        <v>729</v>
      </c>
      <c r="CQ79" s="307">
        <v>6</v>
      </c>
      <c r="CR79" s="302">
        <v>6</v>
      </c>
      <c r="CT79" s="320" t="s">
        <v>34</v>
      </c>
      <c r="CU79" s="307">
        <v>661</v>
      </c>
      <c r="CV79" s="307">
        <v>2</v>
      </c>
      <c r="CW79" s="302">
        <v>5</v>
      </c>
    </row>
    <row r="80" spans="1:101" x14ac:dyDescent="0.2">
      <c r="A80" s="318" t="s">
        <v>33</v>
      </c>
      <c r="B80" s="15">
        <f t="shared" si="46"/>
        <v>3003</v>
      </c>
      <c r="C80" s="15">
        <f t="shared" si="46"/>
        <v>3</v>
      </c>
      <c r="D80" s="15">
        <f t="shared" si="46"/>
        <v>21</v>
      </c>
      <c r="E80" s="15">
        <f t="shared" si="47"/>
        <v>3049</v>
      </c>
      <c r="F80" s="15">
        <f t="shared" si="47"/>
        <v>17</v>
      </c>
      <c r="G80" s="15">
        <f t="shared" si="47"/>
        <v>14</v>
      </c>
      <c r="H80" s="15">
        <f t="shared" si="48"/>
        <v>2778</v>
      </c>
      <c r="I80" s="15">
        <f t="shared" si="48"/>
        <v>8</v>
      </c>
      <c r="J80" s="15">
        <f t="shared" si="48"/>
        <v>22</v>
      </c>
      <c r="K80" s="15">
        <f t="shared" si="49"/>
        <v>2986</v>
      </c>
      <c r="L80" s="15">
        <f t="shared" si="49"/>
        <v>12</v>
      </c>
      <c r="M80" s="15">
        <f t="shared" si="49"/>
        <v>13</v>
      </c>
      <c r="N80" s="16">
        <f t="shared" si="51"/>
        <v>11816</v>
      </c>
      <c r="O80" s="16">
        <f t="shared" si="51"/>
        <v>40</v>
      </c>
      <c r="P80" s="16">
        <f t="shared" si="51"/>
        <v>70</v>
      </c>
      <c r="Q80" s="15">
        <f t="shared" si="52"/>
        <v>5781</v>
      </c>
      <c r="R80" s="15">
        <f t="shared" si="50"/>
        <v>11</v>
      </c>
      <c r="S80" s="15">
        <f t="shared" si="50"/>
        <v>43</v>
      </c>
      <c r="BW80" s="320" t="s">
        <v>35</v>
      </c>
      <c r="BX80" s="307">
        <v>2611</v>
      </c>
      <c r="BY80" s="307">
        <v>28</v>
      </c>
      <c r="BZ80" s="302">
        <v>22</v>
      </c>
      <c r="CC80" s="320" t="s">
        <v>35</v>
      </c>
      <c r="CD80" s="307">
        <v>750</v>
      </c>
      <c r="CE80" s="307">
        <v>11</v>
      </c>
      <c r="CF80" s="302">
        <v>9</v>
      </c>
      <c r="CI80" s="320" t="s">
        <v>35</v>
      </c>
      <c r="CJ80" s="307">
        <v>776</v>
      </c>
      <c r="CK80" s="307">
        <v>5</v>
      </c>
      <c r="CL80" s="302">
        <v>6</v>
      </c>
      <c r="CO80" s="320" t="s">
        <v>35</v>
      </c>
      <c r="CP80" s="307">
        <v>532</v>
      </c>
      <c r="CQ80" s="307">
        <v>8</v>
      </c>
      <c r="CR80" s="302">
        <v>4</v>
      </c>
      <c r="CT80" s="320" t="s">
        <v>35</v>
      </c>
      <c r="CU80" s="307">
        <v>553</v>
      </c>
      <c r="CV80" s="307">
        <v>4</v>
      </c>
      <c r="CW80" s="302">
        <v>3</v>
      </c>
    </row>
    <row r="81" spans="1:101" x14ac:dyDescent="0.2">
      <c r="A81" s="318" t="s">
        <v>34</v>
      </c>
      <c r="B81" s="15">
        <f t="shared" si="46"/>
        <v>765</v>
      </c>
      <c r="C81" s="15">
        <f t="shared" si="46"/>
        <v>15</v>
      </c>
      <c r="D81" s="15">
        <f t="shared" si="46"/>
        <v>5</v>
      </c>
      <c r="E81" s="15">
        <f t="shared" si="47"/>
        <v>729</v>
      </c>
      <c r="F81" s="15">
        <f t="shared" si="47"/>
        <v>6</v>
      </c>
      <c r="G81" s="15">
        <f t="shared" si="47"/>
        <v>6</v>
      </c>
      <c r="H81" s="15">
        <f t="shared" si="48"/>
        <v>865</v>
      </c>
      <c r="I81" s="15">
        <f t="shared" si="48"/>
        <v>11</v>
      </c>
      <c r="J81" s="15">
        <f t="shared" si="48"/>
        <v>4</v>
      </c>
      <c r="K81" s="15">
        <f t="shared" si="49"/>
        <v>661</v>
      </c>
      <c r="L81" s="15">
        <f t="shared" si="49"/>
        <v>2</v>
      </c>
      <c r="M81" s="15">
        <f t="shared" si="49"/>
        <v>5</v>
      </c>
      <c r="N81" s="16">
        <f t="shared" si="51"/>
        <v>3020</v>
      </c>
      <c r="O81" s="16">
        <f t="shared" si="51"/>
        <v>34</v>
      </c>
      <c r="P81" s="16">
        <f t="shared" si="51"/>
        <v>20</v>
      </c>
      <c r="Q81" s="15">
        <f t="shared" si="52"/>
        <v>1630</v>
      </c>
      <c r="R81" s="15">
        <f t="shared" si="50"/>
        <v>26</v>
      </c>
      <c r="S81" s="15">
        <f t="shared" si="50"/>
        <v>9</v>
      </c>
      <c r="BW81" s="320" t="s">
        <v>36</v>
      </c>
      <c r="BX81" s="307">
        <v>3727</v>
      </c>
      <c r="BY81" s="307">
        <v>15</v>
      </c>
      <c r="BZ81" s="302">
        <v>12</v>
      </c>
      <c r="CC81" s="320" t="s">
        <v>36</v>
      </c>
      <c r="CD81" s="307">
        <v>820</v>
      </c>
      <c r="CE81" s="307">
        <v>3</v>
      </c>
      <c r="CF81" s="302">
        <v>7</v>
      </c>
      <c r="CI81" s="320" t="s">
        <v>36</v>
      </c>
      <c r="CJ81" s="307">
        <v>1129</v>
      </c>
      <c r="CK81" s="307">
        <v>7</v>
      </c>
      <c r="CL81" s="302">
        <v>3</v>
      </c>
      <c r="CO81" s="320" t="s">
        <v>36</v>
      </c>
      <c r="CP81" s="307">
        <v>723</v>
      </c>
      <c r="CQ81" s="307">
        <v>4</v>
      </c>
      <c r="CR81" s="302">
        <v>0</v>
      </c>
      <c r="CT81" s="320" t="s">
        <v>36</v>
      </c>
      <c r="CU81" s="307">
        <v>1055</v>
      </c>
      <c r="CV81" s="307">
        <v>1</v>
      </c>
      <c r="CW81" s="302">
        <v>2</v>
      </c>
    </row>
    <row r="82" spans="1:101" x14ac:dyDescent="0.2">
      <c r="A82" s="318" t="s">
        <v>35</v>
      </c>
      <c r="B82" s="15">
        <f t="shared" si="46"/>
        <v>750</v>
      </c>
      <c r="C82" s="15">
        <f t="shared" si="46"/>
        <v>11</v>
      </c>
      <c r="D82" s="15">
        <f t="shared" si="46"/>
        <v>9</v>
      </c>
      <c r="E82" s="15">
        <f t="shared" si="47"/>
        <v>532</v>
      </c>
      <c r="F82" s="15">
        <f t="shared" si="47"/>
        <v>8</v>
      </c>
      <c r="G82" s="15">
        <f t="shared" si="47"/>
        <v>4</v>
      </c>
      <c r="H82" s="15">
        <f t="shared" si="48"/>
        <v>776</v>
      </c>
      <c r="I82" s="15">
        <f t="shared" si="48"/>
        <v>5</v>
      </c>
      <c r="J82" s="15">
        <f t="shared" si="48"/>
        <v>6</v>
      </c>
      <c r="K82" s="15">
        <f t="shared" si="49"/>
        <v>553</v>
      </c>
      <c r="L82" s="15">
        <f t="shared" si="49"/>
        <v>4</v>
      </c>
      <c r="M82" s="15">
        <f t="shared" si="49"/>
        <v>3</v>
      </c>
      <c r="N82" s="16">
        <f t="shared" si="51"/>
        <v>2611</v>
      </c>
      <c r="O82" s="16">
        <f t="shared" si="51"/>
        <v>28</v>
      </c>
      <c r="P82" s="16">
        <f t="shared" si="51"/>
        <v>22</v>
      </c>
      <c r="Q82" s="15">
        <f t="shared" si="52"/>
        <v>1526</v>
      </c>
      <c r="R82" s="15">
        <f t="shared" si="50"/>
        <v>16</v>
      </c>
      <c r="S82" s="15">
        <f t="shared" si="50"/>
        <v>15</v>
      </c>
      <c r="BW82" s="320" t="s">
        <v>37</v>
      </c>
      <c r="BX82" s="307">
        <v>4675</v>
      </c>
      <c r="BY82" s="307">
        <v>70</v>
      </c>
      <c r="BZ82" s="302">
        <v>19</v>
      </c>
      <c r="CC82" s="320" t="s">
        <v>37</v>
      </c>
      <c r="CD82" s="307">
        <v>1146</v>
      </c>
      <c r="CE82" s="307">
        <v>18</v>
      </c>
      <c r="CF82" s="302">
        <v>1</v>
      </c>
      <c r="CI82" s="320" t="s">
        <v>37</v>
      </c>
      <c r="CJ82" s="307">
        <v>1530</v>
      </c>
      <c r="CK82" s="307">
        <v>20</v>
      </c>
      <c r="CL82" s="302">
        <v>11</v>
      </c>
      <c r="CO82" s="320" t="s">
        <v>37</v>
      </c>
      <c r="CP82" s="307">
        <v>946</v>
      </c>
      <c r="CQ82" s="307">
        <v>15</v>
      </c>
      <c r="CR82" s="302">
        <v>2</v>
      </c>
      <c r="CT82" s="320" t="s">
        <v>37</v>
      </c>
      <c r="CU82" s="307">
        <v>1053</v>
      </c>
      <c r="CV82" s="307">
        <v>17</v>
      </c>
      <c r="CW82" s="302">
        <v>5</v>
      </c>
    </row>
    <row r="83" spans="1:101" x14ac:dyDescent="0.2">
      <c r="A83" s="318" t="s">
        <v>36</v>
      </c>
      <c r="B83" s="15">
        <f t="shared" si="46"/>
        <v>820</v>
      </c>
      <c r="C83" s="15">
        <f t="shared" si="46"/>
        <v>3</v>
      </c>
      <c r="D83" s="15">
        <f t="shared" si="46"/>
        <v>7</v>
      </c>
      <c r="E83" s="15">
        <f t="shared" si="47"/>
        <v>723</v>
      </c>
      <c r="F83" s="15">
        <f t="shared" si="47"/>
        <v>4</v>
      </c>
      <c r="G83" s="15">
        <f t="shared" si="47"/>
        <v>0</v>
      </c>
      <c r="H83" s="15">
        <f t="shared" si="48"/>
        <v>1129</v>
      </c>
      <c r="I83" s="15">
        <f t="shared" si="48"/>
        <v>7</v>
      </c>
      <c r="J83" s="15">
        <f t="shared" si="48"/>
        <v>3</v>
      </c>
      <c r="K83" s="15">
        <f t="shared" si="49"/>
        <v>1055</v>
      </c>
      <c r="L83" s="15">
        <f t="shared" si="49"/>
        <v>1</v>
      </c>
      <c r="M83" s="15">
        <f t="shared" si="49"/>
        <v>2</v>
      </c>
      <c r="N83" s="16">
        <f t="shared" si="51"/>
        <v>3727</v>
      </c>
      <c r="O83" s="16">
        <f t="shared" si="51"/>
        <v>15</v>
      </c>
      <c r="P83" s="16">
        <f t="shared" si="51"/>
        <v>12</v>
      </c>
      <c r="Q83" s="15">
        <f t="shared" si="52"/>
        <v>1949</v>
      </c>
      <c r="R83" s="15">
        <f t="shared" si="50"/>
        <v>10</v>
      </c>
      <c r="S83" s="15">
        <f t="shared" si="50"/>
        <v>10</v>
      </c>
      <c r="BW83" s="320" t="s">
        <v>38</v>
      </c>
      <c r="BX83" s="307">
        <v>4962</v>
      </c>
      <c r="BY83" s="307">
        <v>64</v>
      </c>
      <c r="BZ83" s="302">
        <v>45</v>
      </c>
      <c r="CC83" s="320" t="s">
        <v>38</v>
      </c>
      <c r="CD83" s="307">
        <v>1295</v>
      </c>
      <c r="CE83" s="307">
        <v>13</v>
      </c>
      <c r="CF83" s="302">
        <v>9</v>
      </c>
      <c r="CI83" s="320" t="s">
        <v>38</v>
      </c>
      <c r="CJ83" s="307">
        <v>1440</v>
      </c>
      <c r="CK83" s="307">
        <v>14</v>
      </c>
      <c r="CL83" s="302">
        <v>13</v>
      </c>
      <c r="CO83" s="320" t="s">
        <v>38</v>
      </c>
      <c r="CP83" s="307">
        <v>1111</v>
      </c>
      <c r="CQ83" s="307">
        <v>22</v>
      </c>
      <c r="CR83" s="302">
        <v>13</v>
      </c>
      <c r="CT83" s="320" t="s">
        <v>38</v>
      </c>
      <c r="CU83" s="307">
        <v>1116</v>
      </c>
      <c r="CV83" s="307">
        <v>15</v>
      </c>
      <c r="CW83" s="302">
        <v>10</v>
      </c>
    </row>
    <row r="84" spans="1:101" x14ac:dyDescent="0.2">
      <c r="A84" s="318" t="s">
        <v>37</v>
      </c>
      <c r="B84" s="15">
        <f t="shared" si="46"/>
        <v>1146</v>
      </c>
      <c r="C84" s="15">
        <f t="shared" si="46"/>
        <v>18</v>
      </c>
      <c r="D84" s="15">
        <f t="shared" si="46"/>
        <v>1</v>
      </c>
      <c r="E84" s="15">
        <f t="shared" si="47"/>
        <v>946</v>
      </c>
      <c r="F84" s="15">
        <f t="shared" si="47"/>
        <v>15</v>
      </c>
      <c r="G84" s="15">
        <f t="shared" si="47"/>
        <v>2</v>
      </c>
      <c r="H84" s="15">
        <f t="shared" si="48"/>
        <v>1530</v>
      </c>
      <c r="I84" s="15">
        <f t="shared" si="48"/>
        <v>20</v>
      </c>
      <c r="J84" s="15">
        <f t="shared" si="48"/>
        <v>11</v>
      </c>
      <c r="K84" s="15">
        <f t="shared" si="49"/>
        <v>1053</v>
      </c>
      <c r="L84" s="15">
        <f t="shared" si="49"/>
        <v>17</v>
      </c>
      <c r="M84" s="15">
        <f t="shared" si="49"/>
        <v>5</v>
      </c>
      <c r="N84" s="16">
        <f t="shared" si="51"/>
        <v>4675</v>
      </c>
      <c r="O84" s="16">
        <f t="shared" si="51"/>
        <v>70</v>
      </c>
      <c r="P84" s="16">
        <f t="shared" si="51"/>
        <v>19</v>
      </c>
      <c r="Q84" s="15">
        <f t="shared" si="52"/>
        <v>2676</v>
      </c>
      <c r="R84" s="15">
        <f t="shared" si="50"/>
        <v>38</v>
      </c>
      <c r="S84" s="15">
        <f t="shared" si="50"/>
        <v>12</v>
      </c>
      <c r="BW84" s="320" t="s">
        <v>39</v>
      </c>
      <c r="BX84" s="307">
        <v>4</v>
      </c>
      <c r="BY84" s="307">
        <v>0</v>
      </c>
      <c r="BZ84" s="302">
        <v>0</v>
      </c>
      <c r="CC84" s="320"/>
      <c r="CD84" s="307"/>
      <c r="CE84" s="307"/>
      <c r="CF84" s="302"/>
      <c r="CI84" s="320" t="s">
        <v>39</v>
      </c>
      <c r="CJ84" s="307">
        <v>1</v>
      </c>
      <c r="CK84" s="307">
        <v>0</v>
      </c>
      <c r="CL84" s="302">
        <v>0</v>
      </c>
      <c r="CO84" s="320" t="s">
        <v>39</v>
      </c>
      <c r="CP84" s="307">
        <v>2</v>
      </c>
      <c r="CQ84" s="307">
        <v>0</v>
      </c>
      <c r="CR84" s="302">
        <v>0</v>
      </c>
      <c r="CT84" s="320" t="s">
        <v>39</v>
      </c>
      <c r="CU84" s="307">
        <v>1</v>
      </c>
      <c r="CV84" s="307">
        <v>0</v>
      </c>
      <c r="CW84" s="302">
        <v>0</v>
      </c>
    </row>
    <row r="85" spans="1:101" x14ac:dyDescent="0.2">
      <c r="A85" s="318" t="s">
        <v>38</v>
      </c>
      <c r="B85" s="15">
        <f t="shared" si="46"/>
        <v>1295</v>
      </c>
      <c r="C85" s="15">
        <f t="shared" si="46"/>
        <v>13</v>
      </c>
      <c r="D85" s="15">
        <f t="shared" si="46"/>
        <v>9</v>
      </c>
      <c r="E85" s="15">
        <f t="shared" si="47"/>
        <v>1111</v>
      </c>
      <c r="F85" s="15">
        <f t="shared" si="47"/>
        <v>22</v>
      </c>
      <c r="G85" s="15">
        <f t="shared" si="47"/>
        <v>13</v>
      </c>
      <c r="H85" s="15">
        <f t="shared" si="48"/>
        <v>1440</v>
      </c>
      <c r="I85" s="15">
        <f t="shared" si="48"/>
        <v>14</v>
      </c>
      <c r="J85" s="15">
        <f t="shared" si="48"/>
        <v>13</v>
      </c>
      <c r="K85" s="15">
        <f t="shared" si="49"/>
        <v>1116</v>
      </c>
      <c r="L85" s="15">
        <f t="shared" si="49"/>
        <v>15</v>
      </c>
      <c r="M85" s="15">
        <f t="shared" si="49"/>
        <v>10</v>
      </c>
      <c r="N85" s="16">
        <f t="shared" si="51"/>
        <v>4962</v>
      </c>
      <c r="O85" s="16">
        <f t="shared" si="51"/>
        <v>64</v>
      </c>
      <c r="P85" s="16">
        <f t="shared" si="51"/>
        <v>45</v>
      </c>
      <c r="Q85" s="15">
        <f t="shared" si="52"/>
        <v>2735</v>
      </c>
      <c r="R85" s="15">
        <f t="shared" si="50"/>
        <v>27</v>
      </c>
      <c r="S85" s="15">
        <f t="shared" si="50"/>
        <v>22</v>
      </c>
      <c r="BW85" s="320" t="s">
        <v>41</v>
      </c>
      <c r="BX85" s="307">
        <v>726</v>
      </c>
      <c r="BY85" s="307">
        <v>6</v>
      </c>
      <c r="BZ85" s="302">
        <v>6</v>
      </c>
      <c r="CC85" s="320" t="s">
        <v>41</v>
      </c>
      <c r="CD85" s="307">
        <v>204</v>
      </c>
      <c r="CE85" s="307">
        <v>4</v>
      </c>
      <c r="CF85" s="302">
        <v>0</v>
      </c>
      <c r="CI85" s="320" t="s">
        <v>41</v>
      </c>
      <c r="CJ85" s="307">
        <v>251</v>
      </c>
      <c r="CK85" s="307">
        <v>0</v>
      </c>
      <c r="CL85" s="302">
        <v>2</v>
      </c>
      <c r="CO85" s="320" t="s">
        <v>41</v>
      </c>
      <c r="CP85" s="307">
        <v>155</v>
      </c>
      <c r="CQ85" s="307">
        <v>2</v>
      </c>
      <c r="CR85" s="302">
        <v>2</v>
      </c>
      <c r="CT85" s="320" t="s">
        <v>41</v>
      </c>
      <c r="CU85" s="307">
        <v>116</v>
      </c>
      <c r="CV85" s="307">
        <v>0</v>
      </c>
      <c r="CW85" s="302">
        <v>2</v>
      </c>
    </row>
    <row r="86" spans="1:101" x14ac:dyDescent="0.2">
      <c r="A86" s="318" t="s">
        <v>39</v>
      </c>
      <c r="B86" s="15">
        <f t="shared" si="46"/>
        <v>0</v>
      </c>
      <c r="C86" s="15">
        <f t="shared" si="46"/>
        <v>0</v>
      </c>
      <c r="D86" s="15">
        <f t="shared" si="46"/>
        <v>0</v>
      </c>
      <c r="E86" s="15">
        <f t="shared" si="47"/>
        <v>2</v>
      </c>
      <c r="F86" s="15">
        <f t="shared" si="47"/>
        <v>0</v>
      </c>
      <c r="G86" s="15">
        <f t="shared" si="47"/>
        <v>0</v>
      </c>
      <c r="H86" s="15">
        <f t="shared" si="48"/>
        <v>1</v>
      </c>
      <c r="I86" s="15">
        <f t="shared" si="48"/>
        <v>0</v>
      </c>
      <c r="J86" s="15">
        <f t="shared" si="48"/>
        <v>0</v>
      </c>
      <c r="K86" s="15">
        <f t="shared" si="49"/>
        <v>1</v>
      </c>
      <c r="L86" s="15">
        <f t="shared" si="49"/>
        <v>0</v>
      </c>
      <c r="M86" s="15">
        <f t="shared" si="49"/>
        <v>0</v>
      </c>
      <c r="N86" s="16">
        <f t="shared" si="51"/>
        <v>4</v>
      </c>
      <c r="O86" s="16">
        <f t="shared" si="51"/>
        <v>0</v>
      </c>
      <c r="P86" s="16">
        <f t="shared" si="51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320" t="s">
        <v>42</v>
      </c>
      <c r="BX86" s="307">
        <v>1027</v>
      </c>
      <c r="BY86" s="307">
        <v>6</v>
      </c>
      <c r="BZ86" s="302">
        <v>5</v>
      </c>
      <c r="CC86" s="320" t="s">
        <v>42</v>
      </c>
      <c r="CD86" s="307">
        <v>323</v>
      </c>
      <c r="CE86" s="307">
        <v>3</v>
      </c>
      <c r="CF86" s="302">
        <v>1</v>
      </c>
      <c r="CI86" s="320" t="s">
        <v>42</v>
      </c>
      <c r="CJ86" s="307">
        <v>252</v>
      </c>
      <c r="CK86" s="307">
        <v>1</v>
      </c>
      <c r="CL86" s="302">
        <v>3</v>
      </c>
      <c r="CO86" s="320" t="s">
        <v>42</v>
      </c>
      <c r="CP86" s="307">
        <v>221</v>
      </c>
      <c r="CQ86" s="307">
        <v>0</v>
      </c>
      <c r="CR86" s="302">
        <v>1</v>
      </c>
      <c r="CT86" s="320" t="s">
        <v>42</v>
      </c>
      <c r="CU86" s="307">
        <v>231</v>
      </c>
      <c r="CV86" s="307">
        <v>2</v>
      </c>
      <c r="CW86" s="302">
        <v>0</v>
      </c>
    </row>
    <row r="87" spans="1:101" x14ac:dyDescent="0.2">
      <c r="A87" s="318" t="s">
        <v>41</v>
      </c>
      <c r="B87" s="15">
        <f t="shared" si="46"/>
        <v>204</v>
      </c>
      <c r="C87" s="15">
        <f t="shared" si="46"/>
        <v>4</v>
      </c>
      <c r="D87" s="15">
        <f t="shared" si="46"/>
        <v>0</v>
      </c>
      <c r="E87" s="15">
        <f t="shared" si="47"/>
        <v>155</v>
      </c>
      <c r="F87" s="15">
        <f t="shared" si="47"/>
        <v>2</v>
      </c>
      <c r="G87" s="15">
        <f t="shared" si="47"/>
        <v>2</v>
      </c>
      <c r="H87" s="15">
        <f t="shared" si="48"/>
        <v>251</v>
      </c>
      <c r="I87" s="15">
        <f t="shared" si="48"/>
        <v>0</v>
      </c>
      <c r="J87" s="15">
        <f t="shared" si="48"/>
        <v>2</v>
      </c>
      <c r="K87" s="15">
        <f t="shared" si="49"/>
        <v>116</v>
      </c>
      <c r="L87" s="15">
        <f t="shared" si="49"/>
        <v>0</v>
      </c>
      <c r="M87" s="15">
        <f t="shared" si="49"/>
        <v>2</v>
      </c>
      <c r="N87" s="16">
        <f t="shared" si="51"/>
        <v>726</v>
      </c>
      <c r="O87" s="16">
        <f t="shared" si="51"/>
        <v>6</v>
      </c>
      <c r="P87" s="16">
        <f t="shared" si="51"/>
        <v>6</v>
      </c>
      <c r="Q87" s="15">
        <f>+B87+H87</f>
        <v>455</v>
      </c>
      <c r="R87" s="15">
        <f t="shared" ref="R87:S92" si="53">+C87+I87</f>
        <v>4</v>
      </c>
      <c r="S87" s="15">
        <f t="shared" si="53"/>
        <v>2</v>
      </c>
      <c r="BW87" s="320" t="s">
        <v>43</v>
      </c>
      <c r="BX87" s="307">
        <v>2418</v>
      </c>
      <c r="BY87" s="307">
        <v>20</v>
      </c>
      <c r="BZ87" s="302">
        <v>8</v>
      </c>
      <c r="CC87" s="320" t="s">
        <v>43</v>
      </c>
      <c r="CD87" s="307">
        <v>621</v>
      </c>
      <c r="CE87" s="307">
        <v>13</v>
      </c>
      <c r="CF87" s="302">
        <v>3</v>
      </c>
      <c r="CI87" s="320" t="s">
        <v>43</v>
      </c>
      <c r="CJ87" s="307">
        <v>664</v>
      </c>
      <c r="CK87" s="307">
        <v>4</v>
      </c>
      <c r="CL87" s="302">
        <v>1</v>
      </c>
      <c r="CO87" s="320" t="s">
        <v>43</v>
      </c>
      <c r="CP87" s="307">
        <v>428</v>
      </c>
      <c r="CQ87" s="307">
        <v>2</v>
      </c>
      <c r="CR87" s="302">
        <v>1</v>
      </c>
      <c r="CT87" s="320" t="s">
        <v>43</v>
      </c>
      <c r="CU87" s="307">
        <v>705</v>
      </c>
      <c r="CV87" s="307">
        <v>1</v>
      </c>
      <c r="CW87" s="302">
        <v>3</v>
      </c>
    </row>
    <row r="88" spans="1:101" x14ac:dyDescent="0.2">
      <c r="A88" s="318" t="s">
        <v>42</v>
      </c>
      <c r="B88" s="15">
        <f t="shared" si="46"/>
        <v>323</v>
      </c>
      <c r="C88" s="15">
        <f t="shared" si="46"/>
        <v>3</v>
      </c>
      <c r="D88" s="15">
        <f t="shared" si="46"/>
        <v>1</v>
      </c>
      <c r="E88" s="15">
        <f t="shared" si="47"/>
        <v>221</v>
      </c>
      <c r="F88" s="15">
        <f t="shared" si="47"/>
        <v>0</v>
      </c>
      <c r="G88" s="15">
        <f t="shared" si="47"/>
        <v>1</v>
      </c>
      <c r="H88" s="15">
        <f t="shared" si="48"/>
        <v>252</v>
      </c>
      <c r="I88" s="15">
        <f t="shared" si="48"/>
        <v>1</v>
      </c>
      <c r="J88" s="15">
        <f t="shared" si="48"/>
        <v>3</v>
      </c>
      <c r="K88" s="15">
        <f t="shared" si="49"/>
        <v>231</v>
      </c>
      <c r="L88" s="15">
        <f t="shared" si="49"/>
        <v>2</v>
      </c>
      <c r="M88" s="15">
        <f t="shared" si="49"/>
        <v>0</v>
      </c>
      <c r="N88" s="16">
        <f t="shared" si="51"/>
        <v>1027</v>
      </c>
      <c r="O88" s="16">
        <f t="shared" si="51"/>
        <v>6</v>
      </c>
      <c r="P88" s="16">
        <f t="shared" si="51"/>
        <v>5</v>
      </c>
      <c r="Q88" s="15">
        <f>+B88+H88</f>
        <v>575</v>
      </c>
      <c r="R88" s="15">
        <f t="shared" si="53"/>
        <v>4</v>
      </c>
      <c r="S88" s="15">
        <f t="shared" si="53"/>
        <v>4</v>
      </c>
      <c r="BW88" s="320" t="s">
        <v>44</v>
      </c>
      <c r="BX88" s="307">
        <v>6794</v>
      </c>
      <c r="BY88" s="307">
        <v>30</v>
      </c>
      <c r="BZ88" s="302">
        <v>45</v>
      </c>
      <c r="CC88" s="320" t="s">
        <v>44</v>
      </c>
      <c r="CD88" s="307">
        <v>1868</v>
      </c>
      <c r="CE88" s="307">
        <v>8</v>
      </c>
      <c r="CF88" s="302">
        <v>15</v>
      </c>
      <c r="CI88" s="320" t="s">
        <v>44</v>
      </c>
      <c r="CJ88" s="307">
        <v>1868</v>
      </c>
      <c r="CK88" s="307">
        <v>9</v>
      </c>
      <c r="CL88" s="302">
        <v>11</v>
      </c>
      <c r="CO88" s="320" t="s">
        <v>44</v>
      </c>
      <c r="CP88" s="307">
        <v>1340</v>
      </c>
      <c r="CQ88" s="307">
        <v>4</v>
      </c>
      <c r="CR88" s="302">
        <v>12</v>
      </c>
      <c r="CT88" s="320" t="s">
        <v>44</v>
      </c>
      <c r="CU88" s="307">
        <v>1718</v>
      </c>
      <c r="CV88" s="307">
        <v>9</v>
      </c>
      <c r="CW88" s="302">
        <v>7</v>
      </c>
    </row>
    <row r="89" spans="1:101" x14ac:dyDescent="0.2">
      <c r="A89" s="318" t="s">
        <v>43</v>
      </c>
      <c r="B89" s="15">
        <f t="shared" si="46"/>
        <v>621</v>
      </c>
      <c r="C89" s="15">
        <f t="shared" si="46"/>
        <v>13</v>
      </c>
      <c r="D89" s="15">
        <f t="shared" si="46"/>
        <v>3</v>
      </c>
      <c r="E89" s="15">
        <f t="shared" si="47"/>
        <v>428</v>
      </c>
      <c r="F89" s="15">
        <f t="shared" si="47"/>
        <v>2</v>
      </c>
      <c r="G89" s="15">
        <f t="shared" si="47"/>
        <v>1</v>
      </c>
      <c r="H89" s="15">
        <f t="shared" si="48"/>
        <v>664</v>
      </c>
      <c r="I89" s="15">
        <f t="shared" si="48"/>
        <v>4</v>
      </c>
      <c r="J89" s="15">
        <f t="shared" si="48"/>
        <v>1</v>
      </c>
      <c r="K89" s="15">
        <f t="shared" si="49"/>
        <v>705</v>
      </c>
      <c r="L89" s="15">
        <f t="shared" si="49"/>
        <v>1</v>
      </c>
      <c r="M89" s="15">
        <f t="shared" si="49"/>
        <v>3</v>
      </c>
      <c r="N89" s="16">
        <f t="shared" si="51"/>
        <v>2418</v>
      </c>
      <c r="O89" s="16">
        <f t="shared" si="51"/>
        <v>20</v>
      </c>
      <c r="P89" s="16">
        <f t="shared" si="51"/>
        <v>8</v>
      </c>
      <c r="Q89" s="15">
        <f>+B89+H89</f>
        <v>1285</v>
      </c>
      <c r="R89" s="15">
        <f t="shared" si="53"/>
        <v>17</v>
      </c>
      <c r="S89" s="15">
        <f t="shared" si="53"/>
        <v>4</v>
      </c>
      <c r="BW89" s="320" t="s">
        <v>45</v>
      </c>
      <c r="BX89" s="307">
        <v>1</v>
      </c>
      <c r="BY89" s="307">
        <v>0</v>
      </c>
      <c r="BZ89" s="302">
        <v>0</v>
      </c>
      <c r="CC89" s="320"/>
      <c r="CD89" s="307"/>
      <c r="CE89" s="307"/>
      <c r="CF89" s="302"/>
      <c r="CI89" s="320" t="s">
        <v>45</v>
      </c>
      <c r="CJ89" s="307">
        <v>1</v>
      </c>
      <c r="CK89" s="307">
        <v>0</v>
      </c>
      <c r="CL89" s="302">
        <v>0</v>
      </c>
      <c r="CO89" s="320"/>
      <c r="CP89" s="307"/>
      <c r="CQ89" s="307"/>
      <c r="CR89" s="302"/>
      <c r="CT89" s="320"/>
      <c r="CU89" s="307"/>
      <c r="CV89" s="307"/>
      <c r="CW89" s="302"/>
    </row>
    <row r="90" spans="1:101" x14ac:dyDescent="0.2">
      <c r="A90" s="318" t="s">
        <v>44</v>
      </c>
      <c r="B90" s="15">
        <f t="shared" si="46"/>
        <v>1868</v>
      </c>
      <c r="C90" s="15">
        <f t="shared" si="46"/>
        <v>8</v>
      </c>
      <c r="D90" s="15">
        <f t="shared" si="46"/>
        <v>15</v>
      </c>
      <c r="E90" s="15">
        <f t="shared" si="47"/>
        <v>1340</v>
      </c>
      <c r="F90" s="15">
        <f t="shared" si="47"/>
        <v>4</v>
      </c>
      <c r="G90" s="15">
        <f t="shared" si="47"/>
        <v>12</v>
      </c>
      <c r="H90" s="15">
        <f t="shared" si="48"/>
        <v>1868</v>
      </c>
      <c r="I90" s="15">
        <f t="shared" si="48"/>
        <v>9</v>
      </c>
      <c r="J90" s="15">
        <f t="shared" si="48"/>
        <v>11</v>
      </c>
      <c r="K90" s="15">
        <f t="shared" si="49"/>
        <v>1718</v>
      </c>
      <c r="L90" s="15">
        <f t="shared" si="49"/>
        <v>9</v>
      </c>
      <c r="M90" s="15">
        <f t="shared" si="49"/>
        <v>7</v>
      </c>
      <c r="N90" s="16">
        <f t="shared" si="51"/>
        <v>6794</v>
      </c>
      <c r="O90" s="16">
        <f t="shared" si="51"/>
        <v>30</v>
      </c>
      <c r="P90" s="16">
        <f t="shared" si="51"/>
        <v>45</v>
      </c>
      <c r="Q90" s="15">
        <f>+B90+H90</f>
        <v>3736</v>
      </c>
      <c r="R90" s="15">
        <f t="shared" si="53"/>
        <v>17</v>
      </c>
      <c r="S90" s="15">
        <f t="shared" si="53"/>
        <v>26</v>
      </c>
      <c r="BW90" s="320" t="s">
        <v>46</v>
      </c>
      <c r="BX90" s="307">
        <v>9944</v>
      </c>
      <c r="BY90" s="307">
        <v>513</v>
      </c>
      <c r="BZ90" s="302">
        <v>56</v>
      </c>
      <c r="CC90" s="320" t="s">
        <v>46</v>
      </c>
      <c r="CD90" s="307">
        <v>2674</v>
      </c>
      <c r="CE90" s="307">
        <v>159</v>
      </c>
      <c r="CF90" s="302">
        <v>17</v>
      </c>
      <c r="CI90" s="320" t="s">
        <v>46</v>
      </c>
      <c r="CJ90" s="307">
        <v>2845</v>
      </c>
      <c r="CK90" s="307">
        <v>155</v>
      </c>
      <c r="CL90" s="302">
        <v>19</v>
      </c>
      <c r="CO90" s="320" t="s">
        <v>46</v>
      </c>
      <c r="CP90" s="307">
        <v>2229</v>
      </c>
      <c r="CQ90" s="307">
        <v>85</v>
      </c>
      <c r="CR90" s="302">
        <v>10</v>
      </c>
      <c r="CT90" s="320" t="s">
        <v>46</v>
      </c>
      <c r="CU90" s="307">
        <v>2196</v>
      </c>
      <c r="CV90" s="307">
        <v>114</v>
      </c>
      <c r="CW90" s="302">
        <v>10</v>
      </c>
    </row>
    <row r="91" spans="1:101" ht="25.5" x14ac:dyDescent="0.2">
      <c r="A91" s="318" t="s">
        <v>45</v>
      </c>
      <c r="B91" s="15">
        <f t="shared" si="46"/>
        <v>0</v>
      </c>
      <c r="C91" s="15">
        <f t="shared" si="46"/>
        <v>0</v>
      </c>
      <c r="D91" s="15">
        <f t="shared" si="46"/>
        <v>0</v>
      </c>
      <c r="E91" s="15">
        <f t="shared" si="47"/>
        <v>0</v>
      </c>
      <c r="F91" s="15">
        <f t="shared" si="47"/>
        <v>0</v>
      </c>
      <c r="G91" s="15">
        <f t="shared" si="47"/>
        <v>0</v>
      </c>
      <c r="H91" s="15">
        <f t="shared" si="48"/>
        <v>1</v>
      </c>
      <c r="I91" s="15">
        <f t="shared" si="48"/>
        <v>0</v>
      </c>
      <c r="J91" s="15">
        <f t="shared" si="48"/>
        <v>0</v>
      </c>
      <c r="K91" s="15">
        <f t="shared" si="49"/>
        <v>0</v>
      </c>
      <c r="L91" s="15">
        <f t="shared" si="49"/>
        <v>0</v>
      </c>
      <c r="M91" s="15">
        <f t="shared" si="49"/>
        <v>0</v>
      </c>
      <c r="N91" s="16">
        <f t="shared" si="51"/>
        <v>1</v>
      </c>
      <c r="O91" s="16">
        <f t="shared" si="51"/>
        <v>0</v>
      </c>
      <c r="P91" s="16">
        <f t="shared" si="51"/>
        <v>0</v>
      </c>
      <c r="Q91" s="15">
        <v>0</v>
      </c>
      <c r="R91" s="15">
        <f t="shared" si="53"/>
        <v>0</v>
      </c>
      <c r="S91" s="15">
        <f t="shared" si="53"/>
        <v>0</v>
      </c>
      <c r="BW91" s="321" t="s">
        <v>20</v>
      </c>
      <c r="BX91" s="300">
        <v>149666</v>
      </c>
      <c r="BY91" s="308">
        <v>1356</v>
      </c>
      <c r="BZ91" s="301">
        <v>868</v>
      </c>
      <c r="CC91" s="321" t="s">
        <v>20</v>
      </c>
      <c r="CD91" s="300">
        <v>45218</v>
      </c>
      <c r="CE91" s="308">
        <v>419</v>
      </c>
      <c r="CF91" s="301">
        <v>249</v>
      </c>
      <c r="CI91" s="321" t="s">
        <v>20</v>
      </c>
      <c r="CJ91" s="300">
        <v>37754</v>
      </c>
      <c r="CK91" s="308">
        <v>377</v>
      </c>
      <c r="CL91" s="301">
        <v>241</v>
      </c>
      <c r="CO91" s="321" t="s">
        <v>20</v>
      </c>
      <c r="CP91" s="300">
        <v>30352</v>
      </c>
      <c r="CQ91" s="308">
        <v>262</v>
      </c>
      <c r="CR91" s="301">
        <v>186</v>
      </c>
      <c r="CT91" s="321" t="s">
        <v>20</v>
      </c>
      <c r="CU91" s="300">
        <v>36342</v>
      </c>
      <c r="CV91" s="308">
        <v>298</v>
      </c>
      <c r="CW91" s="301">
        <v>192</v>
      </c>
    </row>
    <row r="92" spans="1:101" x14ac:dyDescent="0.2">
      <c r="A92" s="318" t="s">
        <v>46</v>
      </c>
      <c r="B92" s="15">
        <f t="shared" si="46"/>
        <v>2674</v>
      </c>
      <c r="C92" s="15">
        <f t="shared" si="46"/>
        <v>159</v>
      </c>
      <c r="D92" s="15">
        <f t="shared" si="46"/>
        <v>17</v>
      </c>
      <c r="E92" s="15">
        <f t="shared" si="47"/>
        <v>2229</v>
      </c>
      <c r="F92" s="15">
        <f t="shared" si="47"/>
        <v>85</v>
      </c>
      <c r="G92" s="15">
        <f t="shared" si="47"/>
        <v>10</v>
      </c>
      <c r="H92" s="15">
        <f t="shared" si="48"/>
        <v>2845</v>
      </c>
      <c r="I92" s="15">
        <f t="shared" si="48"/>
        <v>155</v>
      </c>
      <c r="J92" s="15">
        <f t="shared" si="48"/>
        <v>19</v>
      </c>
      <c r="K92" s="15">
        <f t="shared" si="49"/>
        <v>2196</v>
      </c>
      <c r="L92" s="15">
        <f t="shared" si="49"/>
        <v>114</v>
      </c>
      <c r="M92" s="15">
        <f t="shared" si="49"/>
        <v>10</v>
      </c>
      <c r="N92" s="16">
        <f t="shared" si="51"/>
        <v>9944</v>
      </c>
      <c r="O92" s="16">
        <f t="shared" si="51"/>
        <v>513</v>
      </c>
      <c r="P92" s="16">
        <f t="shared" si="51"/>
        <v>56</v>
      </c>
      <c r="Q92" s="15">
        <f>+B92+H92</f>
        <v>5519</v>
      </c>
      <c r="R92" s="15">
        <f t="shared" si="53"/>
        <v>314</v>
      </c>
      <c r="S92" s="15">
        <f t="shared" si="53"/>
        <v>36</v>
      </c>
    </row>
    <row r="93" spans="1:101" x14ac:dyDescent="0.2">
      <c r="A93" s="295" t="s">
        <v>20</v>
      </c>
      <c r="B93" s="15">
        <f t="shared" si="46"/>
        <v>45218</v>
      </c>
      <c r="C93" s="15">
        <f t="shared" si="46"/>
        <v>419</v>
      </c>
      <c r="D93" s="15">
        <f t="shared" si="46"/>
        <v>249</v>
      </c>
      <c r="E93" s="16">
        <f t="shared" si="47"/>
        <v>30352</v>
      </c>
      <c r="F93" s="16">
        <f t="shared" si="47"/>
        <v>262</v>
      </c>
      <c r="G93" s="16">
        <f t="shared" si="47"/>
        <v>186</v>
      </c>
      <c r="H93" s="16">
        <f t="shared" si="48"/>
        <v>37754</v>
      </c>
      <c r="I93" s="16">
        <f t="shared" si="48"/>
        <v>377</v>
      </c>
      <c r="J93" s="16">
        <f t="shared" si="48"/>
        <v>241</v>
      </c>
      <c r="K93" s="16">
        <f t="shared" si="49"/>
        <v>36342</v>
      </c>
      <c r="L93" s="16">
        <f t="shared" si="49"/>
        <v>298</v>
      </c>
      <c r="M93" s="16">
        <f t="shared" si="49"/>
        <v>192</v>
      </c>
      <c r="N93" s="16">
        <f t="shared" si="51"/>
        <v>149666</v>
      </c>
      <c r="O93" s="16">
        <f t="shared" si="51"/>
        <v>1356</v>
      </c>
      <c r="P93" s="16">
        <f t="shared" si="51"/>
        <v>868</v>
      </c>
      <c r="Q93" s="5">
        <f>SUM(Q72:Q92)</f>
        <v>82971</v>
      </c>
      <c r="R93" s="5">
        <f>SUM(R72:R92)</f>
        <v>796</v>
      </c>
      <c r="S93" s="5">
        <f>SUM(S72:S92)</f>
        <v>490</v>
      </c>
    </row>
    <row r="94" spans="1:101" x14ac:dyDescent="0.2">
      <c r="Q94" s="18">
        <f>+Q93/N93</f>
        <v>0.55437440701294882</v>
      </c>
      <c r="R94" s="18">
        <f>+R93/O93</f>
        <v>0.58702064896755157</v>
      </c>
      <c r="S94" s="18">
        <f>+S93/P93</f>
        <v>0.56451612903225812</v>
      </c>
    </row>
    <row r="99" spans="1:46" x14ac:dyDescent="0.2">
      <c r="A99" s="318" t="s">
        <v>65</v>
      </c>
      <c r="B99" s="20">
        <f>SUM(B73:B76)</f>
        <v>4088</v>
      </c>
      <c r="H99" s="20">
        <f>SUM(H73:H76)</f>
        <v>3205</v>
      </c>
      <c r="N99" s="20">
        <f>SUM(N73:N76)</f>
        <v>14228</v>
      </c>
    </row>
    <row r="107" spans="1:46" x14ac:dyDescent="0.2">
      <c r="A107" s="10" t="s">
        <v>1</v>
      </c>
      <c r="B107" s="11" t="str">
        <f t="shared" ref="B107:B112" si="54">+AC109</f>
        <v>Sedi di Impresa 3° trimestre 2022</v>
      </c>
    </row>
    <row r="108" spans="1:46" x14ac:dyDescent="0.2">
      <c r="A108" s="10" t="s">
        <v>3</v>
      </c>
      <c r="B108" s="11" t="str">
        <f t="shared" si="54"/>
        <v>Sedi di Impresa 3° trimestre 2022</v>
      </c>
    </row>
    <row r="109" spans="1:46" x14ac:dyDescent="0.2">
      <c r="A109" s="10" t="s">
        <v>4</v>
      </c>
      <c r="B109" s="11" t="str">
        <f t="shared" si="54"/>
        <v>CCH0005</v>
      </c>
      <c r="V109" s="10" t="s">
        <v>1</v>
      </c>
      <c r="W109" s="11" t="str">
        <f>+BX5</f>
        <v>Sedi di Impresa 3° trimestre 2022</v>
      </c>
      <c r="AB109" s="10" t="s">
        <v>1</v>
      </c>
      <c r="AC109" s="11" t="str">
        <f>+CD5</f>
        <v>Sedi di Impresa 3° trimestre 2022</v>
      </c>
      <c r="AH109" s="10" t="s">
        <v>1</v>
      </c>
      <c r="AI109" s="11" t="str">
        <f>+CJ5</f>
        <v>Sedi di Impresa 3° trimestre 2022</v>
      </c>
      <c r="AN109" s="244" t="s">
        <v>1</v>
      </c>
      <c r="AO109" s="245" t="str">
        <f>+CP5</f>
        <v>Sedi di Impresa 3° trimestre 2022</v>
      </c>
      <c r="AS109" s="244" t="s">
        <v>1</v>
      </c>
      <c r="AT109" s="245" t="str">
        <f>+CV5</f>
        <v>Sedi di Impresa 3° trimestre 2022</v>
      </c>
    </row>
    <row r="110" spans="1:46" x14ac:dyDescent="0.2">
      <c r="A110" s="10" t="s">
        <v>6</v>
      </c>
      <c r="B110" s="11" t="str">
        <f t="shared" si="54"/>
        <v>pentaho_stkv/stkv_sedimp/20223_sa.xanalyzer</v>
      </c>
      <c r="V110" s="10" t="s">
        <v>3</v>
      </c>
      <c r="W110" s="11" t="str">
        <f t="shared" ref="W110:W116" si="55">+BX6</f>
        <v>Sedi di Impresa 3° trimestre 2022</v>
      </c>
      <c r="AB110" s="10" t="s">
        <v>3</v>
      </c>
      <c r="AC110" s="11" t="str">
        <f t="shared" ref="AC110:AC116" si="56">+CD6</f>
        <v>Sedi di Impresa 3° trimestre 2022</v>
      </c>
      <c r="AH110" s="10" t="s">
        <v>3</v>
      </c>
      <c r="AI110" s="11" t="str">
        <f t="shared" ref="AI110:AI116" si="57">+CJ6</f>
        <v>Sedi di Impresa 3° trimestre 2022</v>
      </c>
      <c r="AN110" s="244" t="s">
        <v>3</v>
      </c>
      <c r="AO110" s="245" t="str">
        <f t="shared" ref="AO110:AO116" si="58">+CP6</f>
        <v>Sedi di Impresa 3° trimestre 2022</v>
      </c>
      <c r="AS110" s="244" t="s">
        <v>3</v>
      </c>
      <c r="AT110" s="245" t="str">
        <f t="shared" ref="AT110:AT116" si="59">+CV6</f>
        <v>Sedi di Impresa 3° trimestre 2022</v>
      </c>
    </row>
    <row r="111" spans="1:46" x14ac:dyDescent="0.2">
      <c r="A111" s="10" t="s">
        <v>8</v>
      </c>
      <c r="B111" s="11" t="str">
        <f t="shared" si="54"/>
        <v>2-nov-2022 9.12.50</v>
      </c>
      <c r="V111" s="10" t="s">
        <v>4</v>
      </c>
      <c r="W111" s="11" t="str">
        <f t="shared" si="55"/>
        <v>CCH0005</v>
      </c>
      <c r="AB111" s="10" t="s">
        <v>4</v>
      </c>
      <c r="AC111" s="11" t="str">
        <f t="shared" si="56"/>
        <v>CCH0005</v>
      </c>
      <c r="AH111" s="10" t="s">
        <v>4</v>
      </c>
      <c r="AI111" s="11" t="str">
        <f t="shared" si="57"/>
        <v>CCH0005</v>
      </c>
      <c r="AN111" s="244" t="s">
        <v>4</v>
      </c>
      <c r="AO111" s="245" t="str">
        <f t="shared" si="58"/>
        <v>CCH0005</v>
      </c>
      <c r="AS111" s="244" t="s">
        <v>4</v>
      </c>
      <c r="AT111" s="245" t="str">
        <f t="shared" si="59"/>
        <v>CCH0005</v>
      </c>
    </row>
    <row r="112" spans="1:46" x14ac:dyDescent="0.2">
      <c r="A112" s="10" t="s">
        <v>10</v>
      </c>
      <c r="B112" s="11" t="str">
        <f t="shared" si="54"/>
        <v>20223_sedi_sa</v>
      </c>
      <c r="V112" s="10" t="s">
        <v>6</v>
      </c>
      <c r="W112" s="11" t="str">
        <f t="shared" si="55"/>
        <v>pentaho_stkv/stkv_sedimp/20223_sa.xanalyzer</v>
      </c>
      <c r="AB112" s="10" t="s">
        <v>6</v>
      </c>
      <c r="AC112" s="11" t="str">
        <f t="shared" si="56"/>
        <v>pentaho_stkv/stkv_sedimp/20223_sa.xanalyzer</v>
      </c>
      <c r="AH112" s="10" t="s">
        <v>6</v>
      </c>
      <c r="AI112" s="11" t="str">
        <f t="shared" si="57"/>
        <v>pentaho_stkv/stkv_sedimp/20223_sa.xanalyzer</v>
      </c>
      <c r="AN112" s="244" t="s">
        <v>6</v>
      </c>
      <c r="AO112" s="245" t="str">
        <f t="shared" si="58"/>
        <v>pentaho_stkv/stkv_sedimp/20223_sa.xanalyzer</v>
      </c>
      <c r="AS112" s="244" t="s">
        <v>6</v>
      </c>
      <c r="AT112" s="245" t="str">
        <f t="shared" si="59"/>
        <v>pentaho_stkv/stkv_sedimp/20223_sa.xanalyzer</v>
      </c>
    </row>
    <row r="113" spans="1:48" x14ac:dyDescent="0.2">
      <c r="A113" s="10" t="s">
        <v>12</v>
      </c>
      <c r="B113" s="11" t="str">
        <f>+AC115</f>
        <v>2-nov-2022 9.12.50</v>
      </c>
      <c r="V113" s="10" t="s">
        <v>8</v>
      </c>
      <c r="W113" s="11" t="str">
        <f t="shared" si="55"/>
        <v>2-nov-2022 9.10.05</v>
      </c>
      <c r="AB113" s="10" t="s">
        <v>8</v>
      </c>
      <c r="AC113" s="11" t="str">
        <f t="shared" si="56"/>
        <v>2-nov-2022 9.12.50</v>
      </c>
      <c r="AH113" s="10" t="s">
        <v>8</v>
      </c>
      <c r="AI113" s="11" t="str">
        <f t="shared" si="57"/>
        <v>2-nov-2022 9.19.31</v>
      </c>
      <c r="AN113" s="244" t="s">
        <v>8</v>
      </c>
      <c r="AO113" s="245" t="str">
        <f t="shared" si="58"/>
        <v>2-nov-2022 9.20.25</v>
      </c>
      <c r="AS113" s="244" t="s">
        <v>8</v>
      </c>
      <c r="AT113" s="245" t="str">
        <f t="shared" si="59"/>
        <v>2-nov-2022 9.21.53</v>
      </c>
    </row>
    <row r="114" spans="1:48" x14ac:dyDescent="0.2">
      <c r="A114" s="10" t="s">
        <v>13</v>
      </c>
      <c r="B114" s="11" t="str">
        <f>+AC116</f>
        <v>Provincia includes CHIETI</v>
      </c>
      <c r="V114" s="10" t="s">
        <v>10</v>
      </c>
      <c r="W114" s="11" t="str">
        <f t="shared" si="55"/>
        <v>20223_sedi_sa</v>
      </c>
      <c r="AB114" s="10" t="s">
        <v>10</v>
      </c>
      <c r="AC114" s="11" t="str">
        <f t="shared" si="56"/>
        <v>20223_sedi_sa</v>
      </c>
      <c r="AH114" s="10" t="s">
        <v>10</v>
      </c>
      <c r="AI114" s="11" t="str">
        <f t="shared" si="57"/>
        <v>20223_sedi_sa</v>
      </c>
      <c r="AN114" s="244" t="s">
        <v>10</v>
      </c>
      <c r="AO114" s="245" t="str">
        <f t="shared" si="58"/>
        <v>20223_sedi_sa</v>
      </c>
      <c r="AS114" s="244" t="s">
        <v>10</v>
      </c>
      <c r="AT114" s="245" t="str">
        <f t="shared" si="59"/>
        <v>20223_sedi_sa</v>
      </c>
    </row>
    <row r="115" spans="1:48" x14ac:dyDescent="0.2">
      <c r="V115" s="10" t="s">
        <v>12</v>
      </c>
      <c r="W115" s="11" t="str">
        <f t="shared" si="55"/>
        <v>2-nov-2022 9.10.05</v>
      </c>
      <c r="AB115" s="10" t="s">
        <v>12</v>
      </c>
      <c r="AC115" s="11" t="str">
        <f t="shared" si="56"/>
        <v>2-nov-2022 9.12.50</v>
      </c>
      <c r="AH115" s="10" t="s">
        <v>12</v>
      </c>
      <c r="AI115" s="11" t="str">
        <f t="shared" si="57"/>
        <v>2-nov-2022 9.19.31</v>
      </c>
      <c r="AN115" s="244" t="s">
        <v>12</v>
      </c>
      <c r="AO115" s="245" t="str">
        <f t="shared" si="58"/>
        <v>2-nov-2022 9.20.25</v>
      </c>
      <c r="AS115" s="244" t="s">
        <v>12</v>
      </c>
      <c r="AT115" s="245" t="str">
        <f t="shared" si="59"/>
        <v>2-nov-2022 9.21.53</v>
      </c>
    </row>
    <row r="116" spans="1:48" x14ac:dyDescent="0.2">
      <c r="A116" s="14" t="s">
        <v>0</v>
      </c>
      <c r="V116" s="10" t="s">
        <v>13</v>
      </c>
      <c r="W116" s="11" t="str">
        <f t="shared" si="55"/>
        <v>Regione includes ABRUZZO</v>
      </c>
      <c r="AB116" s="10" t="s">
        <v>13</v>
      </c>
      <c r="AC116" s="11" t="str">
        <f t="shared" si="56"/>
        <v>Provincia includes CHIETI</v>
      </c>
      <c r="AH116" s="10" t="s">
        <v>13</v>
      </c>
      <c r="AI116" s="11" t="str">
        <f t="shared" si="57"/>
        <v>Provincia includes PESCARA</v>
      </c>
      <c r="AN116" s="244" t="s">
        <v>13</v>
      </c>
      <c r="AO116" s="245" t="str">
        <f t="shared" si="58"/>
        <v>Provincia includes L'AQUILA</v>
      </c>
      <c r="AS116" s="244" t="s">
        <v>13</v>
      </c>
      <c r="AT116" s="245" t="str">
        <f t="shared" si="59"/>
        <v>Provincia includes TERAMO</v>
      </c>
    </row>
    <row r="118" spans="1:48" x14ac:dyDescent="0.2">
      <c r="V118" s="14" t="s">
        <v>0</v>
      </c>
      <c r="AB118" s="14" t="s">
        <v>0</v>
      </c>
      <c r="AN118" s="246" t="s">
        <v>0</v>
      </c>
      <c r="AS118" s="246" t="s">
        <v>0</v>
      </c>
    </row>
    <row r="120" spans="1:48" x14ac:dyDescent="0.2">
      <c r="A120" s="317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</row>
    <row r="121" spans="1:4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</row>
    <row r="122" spans="1:48" ht="25.5" x14ac:dyDescent="0.2">
      <c r="A122" s="312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312" t="s">
        <v>21</v>
      </c>
      <c r="W122" s="2" t="s">
        <v>22</v>
      </c>
      <c r="X122" s="2" t="s">
        <v>23</v>
      </c>
      <c r="Y122" s="2" t="s">
        <v>24</v>
      </c>
      <c r="Z122" s="197" t="s">
        <v>82</v>
      </c>
      <c r="AB122" s="312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312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294" t="s">
        <v>21</v>
      </c>
      <c r="AO122" s="248" t="s">
        <v>22</v>
      </c>
      <c r="AP122" s="248" t="s">
        <v>23</v>
      </c>
      <c r="AQ122" s="248" t="s">
        <v>24</v>
      </c>
      <c r="AS122" s="294" t="s">
        <v>21</v>
      </c>
      <c r="AT122" s="248" t="s">
        <v>22</v>
      </c>
      <c r="AU122" s="248" t="s">
        <v>23</v>
      </c>
      <c r="AV122" s="248" t="s">
        <v>24</v>
      </c>
    </row>
    <row r="123" spans="1:48" x14ac:dyDescent="0.2">
      <c r="A123" s="318" t="s">
        <v>25</v>
      </c>
      <c r="B123" s="15">
        <f t="shared" ref="B123:D144" si="60">+AC123</f>
        <v>12184</v>
      </c>
      <c r="C123" s="15">
        <f t="shared" si="60"/>
        <v>41</v>
      </c>
      <c r="D123" s="15">
        <f t="shared" si="60"/>
        <v>155</v>
      </c>
      <c r="E123" s="15">
        <f>+AO123</f>
        <v>3921</v>
      </c>
      <c r="F123" s="15">
        <f>+AP123</f>
        <v>7</v>
      </c>
      <c r="G123" s="15">
        <f>+AQ123</f>
        <v>19</v>
      </c>
      <c r="H123" s="15">
        <f t="shared" ref="H123:J144" si="61">+AI123</f>
        <v>4122</v>
      </c>
      <c r="I123" s="15">
        <f t="shared" si="61"/>
        <v>13</v>
      </c>
      <c r="J123" s="15">
        <f t="shared" si="61"/>
        <v>94</v>
      </c>
      <c r="K123" s="15">
        <f>+AT123</f>
        <v>5904</v>
      </c>
      <c r="L123" s="15">
        <f>+AU123</f>
        <v>17</v>
      </c>
      <c r="M123" s="15">
        <f>+AV123</f>
        <v>18</v>
      </c>
      <c r="N123" s="16">
        <f t="shared" ref="N123:P144" si="62">+W123</f>
        <v>26131</v>
      </c>
      <c r="O123" s="16">
        <f t="shared" si="62"/>
        <v>78</v>
      </c>
      <c r="P123" s="16">
        <f t="shared" si="62"/>
        <v>286</v>
      </c>
      <c r="Q123" s="15">
        <f t="shared" ref="Q123:S141" si="63">+B123+H123</f>
        <v>16306</v>
      </c>
      <c r="R123" s="15">
        <f t="shared" si="63"/>
        <v>54</v>
      </c>
      <c r="S123" s="15">
        <f t="shared" si="63"/>
        <v>249</v>
      </c>
      <c r="V123" s="318" t="s">
        <v>25</v>
      </c>
      <c r="W123" s="15">
        <f>+BM19</f>
        <v>26131</v>
      </c>
      <c r="X123" s="15">
        <f>+BN19</f>
        <v>78</v>
      </c>
      <c r="Y123" s="15">
        <f>+BO19</f>
        <v>286</v>
      </c>
      <c r="Z123" s="20">
        <f>+X123-Y123</f>
        <v>-208</v>
      </c>
      <c r="AB123" s="318" t="s">
        <v>25</v>
      </c>
      <c r="AC123" s="15">
        <f>+BA19</f>
        <v>12184</v>
      </c>
      <c r="AD123" s="15">
        <f>+BB19</f>
        <v>41</v>
      </c>
      <c r="AE123" s="15">
        <f>+BC19</f>
        <v>155</v>
      </c>
      <c r="AF123" s="20">
        <f>+AD123-AE123</f>
        <v>-114</v>
      </c>
      <c r="AH123" s="318" t="s">
        <v>25</v>
      </c>
      <c r="AI123" s="15">
        <f>+BG19</f>
        <v>4122</v>
      </c>
      <c r="AJ123" s="15">
        <f>+BH19</f>
        <v>13</v>
      </c>
      <c r="AK123" s="15">
        <f>+BI19</f>
        <v>94</v>
      </c>
      <c r="AL123" s="20">
        <f>+AJ123-AK123</f>
        <v>-81</v>
      </c>
      <c r="AN123" s="249" t="s">
        <v>25</v>
      </c>
      <c r="AO123" s="250">
        <f>+CP19</f>
        <v>3921</v>
      </c>
      <c r="AP123" s="250">
        <f>+CQ19</f>
        <v>7</v>
      </c>
      <c r="AQ123" s="250">
        <f>+CR19</f>
        <v>19</v>
      </c>
      <c r="AS123" s="249" t="s">
        <v>25</v>
      </c>
      <c r="AT123" s="250">
        <f>+CV19</f>
        <v>5904</v>
      </c>
      <c r="AU123" s="250">
        <f>+CW19</f>
        <v>17</v>
      </c>
      <c r="AV123" s="250">
        <f>+CX19</f>
        <v>18</v>
      </c>
    </row>
    <row r="124" spans="1:48" x14ac:dyDescent="0.2">
      <c r="A124" s="318" t="s">
        <v>26</v>
      </c>
      <c r="B124" s="15">
        <f t="shared" si="60"/>
        <v>32</v>
      </c>
      <c r="C124" s="15">
        <f t="shared" si="60"/>
        <v>0</v>
      </c>
      <c r="D124" s="15">
        <f t="shared" si="60"/>
        <v>0</v>
      </c>
      <c r="E124" s="15">
        <f t="shared" ref="E124:G144" si="64">+AO124</f>
        <v>26</v>
      </c>
      <c r="F124" s="15">
        <f t="shared" si="64"/>
        <v>0</v>
      </c>
      <c r="G124" s="15">
        <f t="shared" si="64"/>
        <v>0</v>
      </c>
      <c r="H124" s="15">
        <f t="shared" si="61"/>
        <v>29</v>
      </c>
      <c r="I124" s="15">
        <f t="shared" si="61"/>
        <v>0</v>
      </c>
      <c r="J124" s="15">
        <f t="shared" si="61"/>
        <v>0</v>
      </c>
      <c r="K124" s="15">
        <f t="shared" ref="K124:M144" si="65">+AT124</f>
        <v>24</v>
      </c>
      <c r="L124" s="15">
        <f t="shared" si="65"/>
        <v>0</v>
      </c>
      <c r="M124" s="15">
        <f t="shared" si="65"/>
        <v>0</v>
      </c>
      <c r="N124" s="16">
        <f t="shared" si="62"/>
        <v>111</v>
      </c>
      <c r="O124" s="16">
        <f t="shared" si="62"/>
        <v>0</v>
      </c>
      <c r="P124" s="16">
        <f t="shared" si="62"/>
        <v>0</v>
      </c>
      <c r="Q124" s="15">
        <f t="shared" si="63"/>
        <v>61</v>
      </c>
      <c r="R124" s="15">
        <f t="shared" si="63"/>
        <v>0</v>
      </c>
      <c r="S124" s="15">
        <f t="shared" si="63"/>
        <v>0</v>
      </c>
      <c r="V124" s="318" t="s">
        <v>26</v>
      </c>
      <c r="W124" s="15">
        <f t="shared" ref="W124:Y144" si="66">+BM20</f>
        <v>111</v>
      </c>
      <c r="X124" s="15">
        <f t="shared" si="66"/>
        <v>0</v>
      </c>
      <c r="Y124" s="15">
        <f t="shared" si="66"/>
        <v>0</v>
      </c>
      <c r="Z124" s="20">
        <f t="shared" ref="Z124:Z144" si="67">+X124-Y124</f>
        <v>0</v>
      </c>
      <c r="AB124" s="318" t="s">
        <v>26</v>
      </c>
      <c r="AC124" s="15">
        <f t="shared" ref="AC124:AE144" si="68">+BA20</f>
        <v>32</v>
      </c>
      <c r="AD124" s="15">
        <f t="shared" si="68"/>
        <v>0</v>
      </c>
      <c r="AE124" s="15">
        <f t="shared" si="68"/>
        <v>0</v>
      </c>
      <c r="AF124" s="20">
        <f t="shared" ref="AF124:AF144" si="69">+AD124-AE124</f>
        <v>0</v>
      </c>
      <c r="AH124" s="318" t="s">
        <v>26</v>
      </c>
      <c r="AI124" s="15">
        <f t="shared" ref="AI124:AK144" si="70">+BG20</f>
        <v>29</v>
      </c>
      <c r="AJ124" s="15">
        <f t="shared" si="70"/>
        <v>0</v>
      </c>
      <c r="AK124" s="15">
        <f t="shared" si="70"/>
        <v>0</v>
      </c>
      <c r="AL124" s="20">
        <f t="shared" ref="AL124:AL144" si="71">+AJ124-AK124</f>
        <v>0</v>
      </c>
      <c r="AN124" s="249" t="s">
        <v>26</v>
      </c>
      <c r="AO124" s="250">
        <f t="shared" ref="AO124:AQ144" si="72">+CP20</f>
        <v>26</v>
      </c>
      <c r="AP124" s="250">
        <f t="shared" si="72"/>
        <v>0</v>
      </c>
      <c r="AQ124" s="250">
        <f t="shared" si="72"/>
        <v>0</v>
      </c>
      <c r="AS124" s="249" t="s">
        <v>26</v>
      </c>
      <c r="AT124" s="250">
        <f t="shared" ref="AT124:AV144" si="73">+CV20</f>
        <v>24</v>
      </c>
      <c r="AU124" s="250">
        <f t="shared" si="73"/>
        <v>0</v>
      </c>
      <c r="AV124" s="250">
        <f t="shared" si="73"/>
        <v>0</v>
      </c>
    </row>
    <row r="125" spans="1:48" x14ac:dyDescent="0.2">
      <c r="A125" s="318" t="s">
        <v>27</v>
      </c>
      <c r="B125" s="15">
        <f t="shared" si="60"/>
        <v>3762</v>
      </c>
      <c r="C125" s="15">
        <f t="shared" si="60"/>
        <v>19</v>
      </c>
      <c r="D125" s="15">
        <f t="shared" si="60"/>
        <v>96</v>
      </c>
      <c r="E125" s="15">
        <f t="shared" si="64"/>
        <v>2251</v>
      </c>
      <c r="F125" s="15">
        <f t="shared" si="64"/>
        <v>8</v>
      </c>
      <c r="G125" s="15">
        <f t="shared" si="64"/>
        <v>16</v>
      </c>
      <c r="H125" s="15">
        <f t="shared" si="61"/>
        <v>2940</v>
      </c>
      <c r="I125" s="15">
        <f t="shared" si="61"/>
        <v>16</v>
      </c>
      <c r="J125" s="15">
        <f t="shared" si="61"/>
        <v>63</v>
      </c>
      <c r="K125" s="15">
        <f t="shared" si="65"/>
        <v>4249</v>
      </c>
      <c r="L125" s="15">
        <f t="shared" si="65"/>
        <v>18</v>
      </c>
      <c r="M125" s="15">
        <f t="shared" si="65"/>
        <v>29</v>
      </c>
      <c r="N125" s="16">
        <f t="shared" si="62"/>
        <v>13202</v>
      </c>
      <c r="O125" s="16">
        <f t="shared" si="62"/>
        <v>61</v>
      </c>
      <c r="P125" s="16">
        <f t="shared" si="62"/>
        <v>204</v>
      </c>
      <c r="Q125" s="15">
        <f t="shared" si="63"/>
        <v>6702</v>
      </c>
      <c r="R125" s="15">
        <f t="shared" si="63"/>
        <v>35</v>
      </c>
      <c r="S125" s="15">
        <f t="shared" si="63"/>
        <v>159</v>
      </c>
      <c r="V125" s="318" t="s">
        <v>27</v>
      </c>
      <c r="W125" s="15">
        <f t="shared" si="66"/>
        <v>13202</v>
      </c>
      <c r="X125" s="15">
        <f t="shared" si="66"/>
        <v>61</v>
      </c>
      <c r="Y125" s="15">
        <f t="shared" si="66"/>
        <v>204</v>
      </c>
      <c r="Z125" s="20">
        <f t="shared" si="67"/>
        <v>-143</v>
      </c>
      <c r="AB125" s="318" t="s">
        <v>27</v>
      </c>
      <c r="AC125" s="15">
        <f t="shared" si="68"/>
        <v>3762</v>
      </c>
      <c r="AD125" s="15">
        <f t="shared" si="68"/>
        <v>19</v>
      </c>
      <c r="AE125" s="15">
        <f t="shared" si="68"/>
        <v>96</v>
      </c>
      <c r="AF125" s="20">
        <f t="shared" si="69"/>
        <v>-77</v>
      </c>
      <c r="AH125" s="318" t="s">
        <v>27</v>
      </c>
      <c r="AI125" s="15">
        <f t="shared" si="70"/>
        <v>2940</v>
      </c>
      <c r="AJ125" s="15">
        <f t="shared" si="70"/>
        <v>16</v>
      </c>
      <c r="AK125" s="15">
        <f t="shared" si="70"/>
        <v>63</v>
      </c>
      <c r="AL125" s="20">
        <f t="shared" si="71"/>
        <v>-47</v>
      </c>
      <c r="AN125" s="249" t="s">
        <v>27</v>
      </c>
      <c r="AO125" s="250">
        <f t="shared" si="72"/>
        <v>2251</v>
      </c>
      <c r="AP125" s="250">
        <f t="shared" si="72"/>
        <v>8</v>
      </c>
      <c r="AQ125" s="250">
        <f t="shared" si="72"/>
        <v>16</v>
      </c>
      <c r="AS125" s="249" t="s">
        <v>27</v>
      </c>
      <c r="AT125" s="250">
        <f t="shared" si="73"/>
        <v>4249</v>
      </c>
      <c r="AU125" s="250">
        <f t="shared" si="73"/>
        <v>18</v>
      </c>
      <c r="AV125" s="250">
        <f t="shared" si="73"/>
        <v>29</v>
      </c>
    </row>
    <row r="126" spans="1:48" x14ac:dyDescent="0.2">
      <c r="A126" s="318" t="s">
        <v>28</v>
      </c>
      <c r="B126" s="15">
        <f t="shared" si="60"/>
        <v>100</v>
      </c>
      <c r="C126" s="15">
        <f t="shared" si="60"/>
        <v>1</v>
      </c>
      <c r="D126" s="15">
        <f t="shared" si="60"/>
        <v>1</v>
      </c>
      <c r="E126" s="15">
        <f t="shared" si="64"/>
        <v>64</v>
      </c>
      <c r="F126" s="15">
        <f t="shared" si="64"/>
        <v>1</v>
      </c>
      <c r="G126" s="15">
        <f t="shared" si="64"/>
        <v>0</v>
      </c>
      <c r="H126" s="15">
        <f t="shared" si="61"/>
        <v>75</v>
      </c>
      <c r="I126" s="15">
        <f t="shared" si="61"/>
        <v>0</v>
      </c>
      <c r="J126" s="15">
        <f t="shared" si="61"/>
        <v>0</v>
      </c>
      <c r="K126" s="15">
        <f t="shared" si="65"/>
        <v>121</v>
      </c>
      <c r="L126" s="15">
        <f t="shared" si="65"/>
        <v>0</v>
      </c>
      <c r="M126" s="15">
        <f t="shared" si="65"/>
        <v>0</v>
      </c>
      <c r="N126" s="16">
        <f t="shared" si="62"/>
        <v>360</v>
      </c>
      <c r="O126" s="16">
        <f t="shared" si="62"/>
        <v>2</v>
      </c>
      <c r="P126" s="16">
        <f t="shared" si="62"/>
        <v>1</v>
      </c>
      <c r="Q126" s="15">
        <f t="shared" si="63"/>
        <v>175</v>
      </c>
      <c r="R126" s="15">
        <f t="shared" si="63"/>
        <v>1</v>
      </c>
      <c r="S126" s="15">
        <f t="shared" si="63"/>
        <v>1</v>
      </c>
      <c r="V126" s="318" t="s">
        <v>28</v>
      </c>
      <c r="W126" s="15">
        <f t="shared" si="66"/>
        <v>360</v>
      </c>
      <c r="X126" s="15">
        <f t="shared" si="66"/>
        <v>2</v>
      </c>
      <c r="Y126" s="15">
        <f t="shared" si="66"/>
        <v>1</v>
      </c>
      <c r="Z126" s="20">
        <f t="shared" si="67"/>
        <v>1</v>
      </c>
      <c r="AB126" s="318" t="s">
        <v>28</v>
      </c>
      <c r="AC126" s="15">
        <f t="shared" si="68"/>
        <v>100</v>
      </c>
      <c r="AD126" s="15">
        <f t="shared" si="68"/>
        <v>1</v>
      </c>
      <c r="AE126" s="15">
        <f t="shared" si="68"/>
        <v>1</v>
      </c>
      <c r="AF126" s="20">
        <f t="shared" si="69"/>
        <v>0</v>
      </c>
      <c r="AH126" s="318" t="s">
        <v>28</v>
      </c>
      <c r="AI126" s="15">
        <f t="shared" si="70"/>
        <v>75</v>
      </c>
      <c r="AJ126" s="15">
        <f t="shared" si="70"/>
        <v>0</v>
      </c>
      <c r="AK126" s="15">
        <f t="shared" si="70"/>
        <v>0</v>
      </c>
      <c r="AL126" s="20">
        <f t="shared" si="71"/>
        <v>0</v>
      </c>
      <c r="AN126" s="249" t="s">
        <v>28</v>
      </c>
      <c r="AO126" s="250">
        <f t="shared" si="72"/>
        <v>64</v>
      </c>
      <c r="AP126" s="250">
        <f t="shared" si="72"/>
        <v>1</v>
      </c>
      <c r="AQ126" s="250">
        <f t="shared" si="72"/>
        <v>0</v>
      </c>
      <c r="AS126" s="249" t="s">
        <v>28</v>
      </c>
      <c r="AT126" s="250">
        <f t="shared" si="73"/>
        <v>121</v>
      </c>
      <c r="AU126" s="250">
        <f t="shared" si="73"/>
        <v>0</v>
      </c>
      <c r="AV126" s="250">
        <f t="shared" si="73"/>
        <v>0</v>
      </c>
    </row>
    <row r="127" spans="1:48" x14ac:dyDescent="0.2">
      <c r="A127" s="318" t="s">
        <v>439</v>
      </c>
      <c r="B127" s="15">
        <f t="shared" si="60"/>
        <v>97</v>
      </c>
      <c r="C127" s="15">
        <f t="shared" si="60"/>
        <v>0</v>
      </c>
      <c r="D127" s="15">
        <f t="shared" si="60"/>
        <v>2</v>
      </c>
      <c r="E127" s="15">
        <f t="shared" si="64"/>
        <v>72</v>
      </c>
      <c r="F127" s="15">
        <f t="shared" si="64"/>
        <v>0</v>
      </c>
      <c r="G127" s="15">
        <f t="shared" si="64"/>
        <v>0</v>
      </c>
      <c r="H127" s="15">
        <f t="shared" si="61"/>
        <v>80</v>
      </c>
      <c r="I127" s="15">
        <f t="shared" si="61"/>
        <v>0</v>
      </c>
      <c r="J127" s="15">
        <f t="shared" si="61"/>
        <v>2</v>
      </c>
      <c r="K127" s="15">
        <f t="shared" si="65"/>
        <v>91</v>
      </c>
      <c r="L127" s="15">
        <f t="shared" si="65"/>
        <v>0</v>
      </c>
      <c r="M127" s="15">
        <f t="shared" si="65"/>
        <v>0</v>
      </c>
      <c r="N127" s="16">
        <f t="shared" si="62"/>
        <v>340</v>
      </c>
      <c r="O127" s="16">
        <f t="shared" si="62"/>
        <v>0</v>
      </c>
      <c r="P127" s="16">
        <f t="shared" si="62"/>
        <v>4</v>
      </c>
      <c r="Q127" s="15">
        <f t="shared" si="63"/>
        <v>177</v>
      </c>
      <c r="R127" s="15">
        <f t="shared" si="63"/>
        <v>0</v>
      </c>
      <c r="S127" s="15">
        <f t="shared" si="63"/>
        <v>4</v>
      </c>
      <c r="V127" s="318" t="s">
        <v>29</v>
      </c>
      <c r="W127" s="15">
        <f t="shared" si="66"/>
        <v>340</v>
      </c>
      <c r="X127" s="15">
        <f t="shared" si="66"/>
        <v>0</v>
      </c>
      <c r="Y127" s="15">
        <f t="shared" si="66"/>
        <v>4</v>
      </c>
      <c r="Z127" s="20">
        <f t="shared" si="67"/>
        <v>-4</v>
      </c>
      <c r="AB127" s="318" t="s">
        <v>29</v>
      </c>
      <c r="AC127" s="15">
        <f t="shared" si="68"/>
        <v>97</v>
      </c>
      <c r="AD127" s="15">
        <f t="shared" si="68"/>
        <v>0</v>
      </c>
      <c r="AE127" s="15">
        <f t="shared" si="68"/>
        <v>2</v>
      </c>
      <c r="AF127" s="20">
        <f t="shared" si="69"/>
        <v>-2</v>
      </c>
      <c r="AH127" s="318" t="s">
        <v>29</v>
      </c>
      <c r="AI127" s="15">
        <f t="shared" si="70"/>
        <v>80</v>
      </c>
      <c r="AJ127" s="15">
        <f t="shared" si="70"/>
        <v>0</v>
      </c>
      <c r="AK127" s="15">
        <f t="shared" si="70"/>
        <v>2</v>
      </c>
      <c r="AL127" s="20">
        <f t="shared" si="71"/>
        <v>-2</v>
      </c>
      <c r="AN127" s="249" t="s">
        <v>29</v>
      </c>
      <c r="AO127" s="250">
        <f t="shared" si="72"/>
        <v>72</v>
      </c>
      <c r="AP127" s="250">
        <f t="shared" si="72"/>
        <v>0</v>
      </c>
      <c r="AQ127" s="250">
        <f t="shared" si="72"/>
        <v>0</v>
      </c>
      <c r="AS127" s="249" t="s">
        <v>29</v>
      </c>
      <c r="AT127" s="250">
        <f t="shared" si="73"/>
        <v>91</v>
      </c>
      <c r="AU127" s="250">
        <f t="shared" si="73"/>
        <v>0</v>
      </c>
      <c r="AV127" s="250">
        <f t="shared" si="73"/>
        <v>0</v>
      </c>
    </row>
    <row r="128" spans="1:48" x14ac:dyDescent="0.2">
      <c r="A128" s="318" t="s">
        <v>30</v>
      </c>
      <c r="B128" s="15">
        <f t="shared" si="60"/>
        <v>4948</v>
      </c>
      <c r="C128" s="15">
        <f t="shared" si="60"/>
        <v>44</v>
      </c>
      <c r="D128" s="15">
        <f t="shared" si="60"/>
        <v>268</v>
      </c>
      <c r="E128" s="15">
        <f t="shared" si="64"/>
        <v>5228</v>
      </c>
      <c r="F128" s="15">
        <f t="shared" si="64"/>
        <v>46</v>
      </c>
      <c r="G128" s="15">
        <f t="shared" si="64"/>
        <v>41</v>
      </c>
      <c r="H128" s="15">
        <f t="shared" si="61"/>
        <v>4423</v>
      </c>
      <c r="I128" s="15">
        <f t="shared" si="61"/>
        <v>25</v>
      </c>
      <c r="J128" s="15">
        <f t="shared" si="61"/>
        <v>152</v>
      </c>
      <c r="K128" s="15">
        <f t="shared" si="65"/>
        <v>4918</v>
      </c>
      <c r="L128" s="15">
        <f t="shared" si="65"/>
        <v>34</v>
      </c>
      <c r="M128" s="15">
        <f t="shared" si="65"/>
        <v>26</v>
      </c>
      <c r="N128" s="16">
        <f t="shared" si="62"/>
        <v>19517</v>
      </c>
      <c r="O128" s="16">
        <f t="shared" si="62"/>
        <v>149</v>
      </c>
      <c r="P128" s="16">
        <f t="shared" si="62"/>
        <v>487</v>
      </c>
      <c r="Q128" s="15">
        <f t="shared" si="63"/>
        <v>9371</v>
      </c>
      <c r="R128" s="15">
        <f t="shared" si="63"/>
        <v>69</v>
      </c>
      <c r="S128" s="15">
        <f t="shared" si="63"/>
        <v>420</v>
      </c>
      <c r="V128" s="318" t="s">
        <v>30</v>
      </c>
      <c r="W128" s="15">
        <f t="shared" si="66"/>
        <v>19517</v>
      </c>
      <c r="X128" s="15">
        <f t="shared" si="66"/>
        <v>149</v>
      </c>
      <c r="Y128" s="15">
        <f t="shared" si="66"/>
        <v>487</v>
      </c>
      <c r="Z128" s="20">
        <f t="shared" si="67"/>
        <v>-338</v>
      </c>
      <c r="AB128" s="318" t="s">
        <v>30</v>
      </c>
      <c r="AC128" s="15">
        <f t="shared" si="68"/>
        <v>4948</v>
      </c>
      <c r="AD128" s="15">
        <f t="shared" si="68"/>
        <v>44</v>
      </c>
      <c r="AE128" s="15">
        <f t="shared" si="68"/>
        <v>268</v>
      </c>
      <c r="AF128" s="20">
        <f t="shared" si="69"/>
        <v>-224</v>
      </c>
      <c r="AH128" s="318" t="s">
        <v>30</v>
      </c>
      <c r="AI128" s="15">
        <f t="shared" si="70"/>
        <v>4423</v>
      </c>
      <c r="AJ128" s="15">
        <f t="shared" si="70"/>
        <v>25</v>
      </c>
      <c r="AK128" s="15">
        <f t="shared" si="70"/>
        <v>152</v>
      </c>
      <c r="AL128" s="20">
        <f t="shared" si="71"/>
        <v>-127</v>
      </c>
      <c r="AN128" s="249" t="s">
        <v>30</v>
      </c>
      <c r="AO128" s="250">
        <f t="shared" si="72"/>
        <v>5228</v>
      </c>
      <c r="AP128" s="250">
        <f t="shared" si="72"/>
        <v>46</v>
      </c>
      <c r="AQ128" s="250">
        <f t="shared" si="72"/>
        <v>41</v>
      </c>
      <c r="AS128" s="249" t="s">
        <v>30</v>
      </c>
      <c r="AT128" s="250">
        <f t="shared" si="73"/>
        <v>4918</v>
      </c>
      <c r="AU128" s="250">
        <f t="shared" si="73"/>
        <v>34</v>
      </c>
      <c r="AV128" s="250">
        <f t="shared" si="73"/>
        <v>26</v>
      </c>
    </row>
    <row r="129" spans="1:48" x14ac:dyDescent="0.2">
      <c r="A129" s="318" t="s">
        <v>31</v>
      </c>
      <c r="B129" s="15">
        <f t="shared" si="60"/>
        <v>8968</v>
      </c>
      <c r="C129" s="15">
        <f t="shared" si="60"/>
        <v>60</v>
      </c>
      <c r="D129" s="15">
        <f t="shared" si="60"/>
        <v>333</v>
      </c>
      <c r="E129" s="15">
        <f t="shared" si="64"/>
        <v>6792</v>
      </c>
      <c r="F129" s="15">
        <f t="shared" si="64"/>
        <v>35</v>
      </c>
      <c r="G129" s="15">
        <f t="shared" si="64"/>
        <v>54</v>
      </c>
      <c r="H129" s="15">
        <f t="shared" si="61"/>
        <v>10067</v>
      </c>
      <c r="I129" s="15">
        <f t="shared" si="61"/>
        <v>83</v>
      </c>
      <c r="J129" s="15">
        <f t="shared" si="61"/>
        <v>468</v>
      </c>
      <c r="K129" s="15">
        <f t="shared" si="65"/>
        <v>7988</v>
      </c>
      <c r="L129" s="15">
        <f t="shared" si="65"/>
        <v>50</v>
      </c>
      <c r="M129" s="15">
        <f t="shared" si="65"/>
        <v>51</v>
      </c>
      <c r="N129" s="16">
        <f t="shared" si="62"/>
        <v>33815</v>
      </c>
      <c r="O129" s="16">
        <f t="shared" si="62"/>
        <v>228</v>
      </c>
      <c r="P129" s="16">
        <f t="shared" si="62"/>
        <v>906</v>
      </c>
      <c r="Q129" s="15">
        <f t="shared" si="63"/>
        <v>19035</v>
      </c>
      <c r="R129" s="15">
        <f t="shared" si="63"/>
        <v>143</v>
      </c>
      <c r="S129" s="15">
        <f t="shared" si="63"/>
        <v>801</v>
      </c>
      <c r="V129" s="318" t="s">
        <v>31</v>
      </c>
      <c r="W129" s="15">
        <f t="shared" si="66"/>
        <v>33815</v>
      </c>
      <c r="X129" s="15">
        <f t="shared" si="66"/>
        <v>228</v>
      </c>
      <c r="Y129" s="15">
        <f t="shared" si="66"/>
        <v>906</v>
      </c>
      <c r="Z129" s="20">
        <f t="shared" si="67"/>
        <v>-678</v>
      </c>
      <c r="AB129" s="318" t="s">
        <v>31</v>
      </c>
      <c r="AC129" s="15">
        <f t="shared" si="68"/>
        <v>8968</v>
      </c>
      <c r="AD129" s="15">
        <f t="shared" si="68"/>
        <v>60</v>
      </c>
      <c r="AE129" s="15">
        <f t="shared" si="68"/>
        <v>333</v>
      </c>
      <c r="AF129" s="20">
        <f t="shared" si="69"/>
        <v>-273</v>
      </c>
      <c r="AH129" s="318" t="s">
        <v>31</v>
      </c>
      <c r="AI129" s="15">
        <f t="shared" si="70"/>
        <v>10067</v>
      </c>
      <c r="AJ129" s="15">
        <f t="shared" si="70"/>
        <v>83</v>
      </c>
      <c r="AK129" s="15">
        <f t="shared" si="70"/>
        <v>468</v>
      </c>
      <c r="AL129" s="20">
        <f t="shared" si="71"/>
        <v>-385</v>
      </c>
      <c r="AN129" s="249" t="s">
        <v>31</v>
      </c>
      <c r="AO129" s="250">
        <f t="shared" si="72"/>
        <v>6792</v>
      </c>
      <c r="AP129" s="250">
        <f t="shared" si="72"/>
        <v>35</v>
      </c>
      <c r="AQ129" s="250">
        <f t="shared" si="72"/>
        <v>54</v>
      </c>
      <c r="AS129" s="249" t="s">
        <v>31</v>
      </c>
      <c r="AT129" s="250">
        <f t="shared" si="73"/>
        <v>7988</v>
      </c>
      <c r="AU129" s="250">
        <f t="shared" si="73"/>
        <v>50</v>
      </c>
      <c r="AV129" s="250">
        <f t="shared" si="73"/>
        <v>51</v>
      </c>
    </row>
    <row r="130" spans="1:48" x14ac:dyDescent="0.2">
      <c r="A130" s="318" t="s">
        <v>32</v>
      </c>
      <c r="B130" s="15">
        <f t="shared" si="60"/>
        <v>791</v>
      </c>
      <c r="C130" s="15">
        <f t="shared" si="60"/>
        <v>2</v>
      </c>
      <c r="D130" s="15">
        <f t="shared" si="60"/>
        <v>27</v>
      </c>
      <c r="E130" s="15">
        <f t="shared" si="64"/>
        <v>548</v>
      </c>
      <c r="F130" s="15">
        <f t="shared" si="64"/>
        <v>1</v>
      </c>
      <c r="G130" s="15">
        <f t="shared" si="64"/>
        <v>1</v>
      </c>
      <c r="H130" s="15">
        <f t="shared" si="61"/>
        <v>864</v>
      </c>
      <c r="I130" s="15">
        <f t="shared" si="61"/>
        <v>1</v>
      </c>
      <c r="J130" s="15">
        <f t="shared" si="61"/>
        <v>32</v>
      </c>
      <c r="K130" s="15">
        <f t="shared" si="65"/>
        <v>626</v>
      </c>
      <c r="L130" s="15">
        <f t="shared" si="65"/>
        <v>1</v>
      </c>
      <c r="M130" s="15">
        <f t="shared" si="65"/>
        <v>8</v>
      </c>
      <c r="N130" s="16">
        <f t="shared" si="62"/>
        <v>2829</v>
      </c>
      <c r="O130" s="16">
        <f t="shared" si="62"/>
        <v>5</v>
      </c>
      <c r="P130" s="16">
        <f t="shared" si="62"/>
        <v>68</v>
      </c>
      <c r="Q130" s="15">
        <f t="shared" si="63"/>
        <v>1655</v>
      </c>
      <c r="R130" s="15">
        <f t="shared" si="63"/>
        <v>3</v>
      </c>
      <c r="S130" s="15">
        <f t="shared" si="63"/>
        <v>59</v>
      </c>
      <c r="V130" s="318" t="s">
        <v>32</v>
      </c>
      <c r="W130" s="15">
        <f t="shared" si="66"/>
        <v>2829</v>
      </c>
      <c r="X130" s="15">
        <f t="shared" si="66"/>
        <v>5</v>
      </c>
      <c r="Y130" s="15">
        <f t="shared" si="66"/>
        <v>68</v>
      </c>
      <c r="Z130" s="20">
        <f t="shared" si="67"/>
        <v>-63</v>
      </c>
      <c r="AB130" s="318" t="s">
        <v>32</v>
      </c>
      <c r="AC130" s="15">
        <f t="shared" si="68"/>
        <v>791</v>
      </c>
      <c r="AD130" s="15">
        <f t="shared" si="68"/>
        <v>2</v>
      </c>
      <c r="AE130" s="15">
        <f t="shared" si="68"/>
        <v>27</v>
      </c>
      <c r="AF130" s="20">
        <f t="shared" si="69"/>
        <v>-25</v>
      </c>
      <c r="AH130" s="318" t="s">
        <v>32</v>
      </c>
      <c r="AI130" s="15">
        <f t="shared" si="70"/>
        <v>864</v>
      </c>
      <c r="AJ130" s="15">
        <f t="shared" si="70"/>
        <v>1</v>
      </c>
      <c r="AK130" s="15">
        <f t="shared" si="70"/>
        <v>32</v>
      </c>
      <c r="AL130" s="20">
        <f t="shared" si="71"/>
        <v>-31</v>
      </c>
      <c r="AN130" s="249" t="s">
        <v>32</v>
      </c>
      <c r="AO130" s="250">
        <f t="shared" si="72"/>
        <v>548</v>
      </c>
      <c r="AP130" s="250">
        <f t="shared" si="72"/>
        <v>1</v>
      </c>
      <c r="AQ130" s="250">
        <f t="shared" si="72"/>
        <v>1</v>
      </c>
      <c r="AS130" s="249" t="s">
        <v>32</v>
      </c>
      <c r="AT130" s="250">
        <f t="shared" si="73"/>
        <v>626</v>
      </c>
      <c r="AU130" s="250">
        <f t="shared" si="73"/>
        <v>1</v>
      </c>
      <c r="AV130" s="250">
        <f t="shared" si="73"/>
        <v>8</v>
      </c>
    </row>
    <row r="131" spans="1:48" x14ac:dyDescent="0.2">
      <c r="A131" s="318" t="s">
        <v>33</v>
      </c>
      <c r="B131" s="15">
        <f t="shared" si="60"/>
        <v>2995</v>
      </c>
      <c r="C131" s="15">
        <f t="shared" si="60"/>
        <v>17</v>
      </c>
      <c r="D131" s="15">
        <f t="shared" si="60"/>
        <v>80</v>
      </c>
      <c r="E131" s="15">
        <f t="shared" si="64"/>
        <v>3085</v>
      </c>
      <c r="F131" s="15">
        <f t="shared" si="64"/>
        <v>20</v>
      </c>
      <c r="G131" s="15">
        <f t="shared" si="64"/>
        <v>20</v>
      </c>
      <c r="H131" s="15">
        <f t="shared" si="61"/>
        <v>2707</v>
      </c>
      <c r="I131" s="15">
        <f t="shared" si="61"/>
        <v>6</v>
      </c>
      <c r="J131" s="15">
        <f t="shared" si="61"/>
        <v>66</v>
      </c>
      <c r="K131" s="15">
        <f t="shared" si="65"/>
        <v>3033</v>
      </c>
      <c r="L131" s="15">
        <f t="shared" si="65"/>
        <v>18</v>
      </c>
      <c r="M131" s="15">
        <f t="shared" si="65"/>
        <v>23</v>
      </c>
      <c r="N131" s="16">
        <f t="shared" si="62"/>
        <v>11820</v>
      </c>
      <c r="O131" s="16">
        <f t="shared" si="62"/>
        <v>61</v>
      </c>
      <c r="P131" s="16">
        <f t="shared" si="62"/>
        <v>189</v>
      </c>
      <c r="Q131" s="15">
        <f t="shared" si="63"/>
        <v>5702</v>
      </c>
      <c r="R131" s="15">
        <f t="shared" si="63"/>
        <v>23</v>
      </c>
      <c r="S131" s="15">
        <f t="shared" si="63"/>
        <v>146</v>
      </c>
      <c r="V131" s="318" t="s">
        <v>33</v>
      </c>
      <c r="W131" s="15">
        <f t="shared" si="66"/>
        <v>11820</v>
      </c>
      <c r="X131" s="15">
        <f t="shared" si="66"/>
        <v>61</v>
      </c>
      <c r="Y131" s="15">
        <f t="shared" si="66"/>
        <v>189</v>
      </c>
      <c r="Z131" s="20">
        <f t="shared" si="67"/>
        <v>-128</v>
      </c>
      <c r="AB131" s="318" t="s">
        <v>33</v>
      </c>
      <c r="AC131" s="15">
        <f t="shared" si="68"/>
        <v>2995</v>
      </c>
      <c r="AD131" s="15">
        <f t="shared" si="68"/>
        <v>17</v>
      </c>
      <c r="AE131" s="15">
        <f t="shared" si="68"/>
        <v>80</v>
      </c>
      <c r="AF131" s="20">
        <f t="shared" si="69"/>
        <v>-63</v>
      </c>
      <c r="AH131" s="318" t="s">
        <v>33</v>
      </c>
      <c r="AI131" s="15">
        <f t="shared" si="70"/>
        <v>2707</v>
      </c>
      <c r="AJ131" s="15">
        <f t="shared" si="70"/>
        <v>6</v>
      </c>
      <c r="AK131" s="15">
        <f t="shared" si="70"/>
        <v>66</v>
      </c>
      <c r="AL131" s="20">
        <f t="shared" si="71"/>
        <v>-60</v>
      </c>
      <c r="AN131" s="249" t="s">
        <v>33</v>
      </c>
      <c r="AO131" s="250">
        <f t="shared" si="72"/>
        <v>3085</v>
      </c>
      <c r="AP131" s="250">
        <f t="shared" si="72"/>
        <v>20</v>
      </c>
      <c r="AQ131" s="250">
        <f t="shared" si="72"/>
        <v>20</v>
      </c>
      <c r="AS131" s="249" t="s">
        <v>33</v>
      </c>
      <c r="AT131" s="250">
        <f t="shared" si="73"/>
        <v>3033</v>
      </c>
      <c r="AU131" s="250">
        <f t="shared" si="73"/>
        <v>18</v>
      </c>
      <c r="AV131" s="250">
        <f t="shared" si="73"/>
        <v>23</v>
      </c>
    </row>
    <row r="132" spans="1:48" x14ac:dyDescent="0.2">
      <c r="A132" s="318" t="s">
        <v>34</v>
      </c>
      <c r="B132" s="15">
        <f t="shared" si="60"/>
        <v>756</v>
      </c>
      <c r="C132" s="15">
        <f t="shared" si="60"/>
        <v>4</v>
      </c>
      <c r="D132" s="15">
        <f t="shared" si="60"/>
        <v>14</v>
      </c>
      <c r="E132" s="15">
        <f t="shared" si="64"/>
        <v>731</v>
      </c>
      <c r="F132" s="15">
        <f t="shared" si="64"/>
        <v>4</v>
      </c>
      <c r="G132" s="15">
        <f t="shared" si="64"/>
        <v>4</v>
      </c>
      <c r="H132" s="15">
        <f t="shared" si="61"/>
        <v>871</v>
      </c>
      <c r="I132" s="15">
        <f t="shared" si="61"/>
        <v>8</v>
      </c>
      <c r="J132" s="15">
        <f t="shared" si="61"/>
        <v>18</v>
      </c>
      <c r="K132" s="15">
        <f t="shared" si="65"/>
        <v>662</v>
      </c>
      <c r="L132" s="15">
        <f t="shared" si="65"/>
        <v>3</v>
      </c>
      <c r="M132" s="15">
        <f t="shared" si="65"/>
        <v>10</v>
      </c>
      <c r="N132" s="16">
        <f t="shared" si="62"/>
        <v>3020</v>
      </c>
      <c r="O132" s="16">
        <f t="shared" si="62"/>
        <v>19</v>
      </c>
      <c r="P132" s="16">
        <f t="shared" si="62"/>
        <v>46</v>
      </c>
      <c r="Q132" s="15">
        <f t="shared" si="63"/>
        <v>1627</v>
      </c>
      <c r="R132" s="15">
        <f t="shared" si="63"/>
        <v>12</v>
      </c>
      <c r="S132" s="15">
        <f t="shared" si="63"/>
        <v>32</v>
      </c>
      <c r="V132" s="318" t="s">
        <v>34</v>
      </c>
      <c r="W132" s="15">
        <f t="shared" si="66"/>
        <v>3020</v>
      </c>
      <c r="X132" s="15">
        <f t="shared" si="66"/>
        <v>19</v>
      </c>
      <c r="Y132" s="15">
        <f t="shared" si="66"/>
        <v>46</v>
      </c>
      <c r="Z132" s="20">
        <f t="shared" si="67"/>
        <v>-27</v>
      </c>
      <c r="AB132" s="318" t="s">
        <v>34</v>
      </c>
      <c r="AC132" s="15">
        <f t="shared" si="68"/>
        <v>756</v>
      </c>
      <c r="AD132" s="15">
        <f t="shared" si="68"/>
        <v>4</v>
      </c>
      <c r="AE132" s="15">
        <f t="shared" si="68"/>
        <v>14</v>
      </c>
      <c r="AF132" s="20">
        <f t="shared" si="69"/>
        <v>-10</v>
      </c>
      <c r="AH132" s="318" t="s">
        <v>34</v>
      </c>
      <c r="AI132" s="15">
        <f t="shared" si="70"/>
        <v>871</v>
      </c>
      <c r="AJ132" s="15">
        <f t="shared" si="70"/>
        <v>8</v>
      </c>
      <c r="AK132" s="15">
        <f t="shared" si="70"/>
        <v>18</v>
      </c>
      <c r="AL132" s="20">
        <f t="shared" si="71"/>
        <v>-10</v>
      </c>
      <c r="AN132" s="249" t="s">
        <v>34</v>
      </c>
      <c r="AO132" s="250">
        <f t="shared" si="72"/>
        <v>731</v>
      </c>
      <c r="AP132" s="250">
        <f t="shared" si="72"/>
        <v>4</v>
      </c>
      <c r="AQ132" s="250">
        <f t="shared" si="72"/>
        <v>4</v>
      </c>
      <c r="AS132" s="249" t="s">
        <v>34</v>
      </c>
      <c r="AT132" s="250">
        <f t="shared" si="73"/>
        <v>662</v>
      </c>
      <c r="AU132" s="250">
        <f t="shared" si="73"/>
        <v>3</v>
      </c>
      <c r="AV132" s="250">
        <f t="shared" si="73"/>
        <v>10</v>
      </c>
    </row>
    <row r="133" spans="1:48" x14ac:dyDescent="0.2">
      <c r="A133" s="318" t="s">
        <v>35</v>
      </c>
      <c r="B133" s="15">
        <f t="shared" si="60"/>
        <v>745</v>
      </c>
      <c r="C133" s="15">
        <f t="shared" si="60"/>
        <v>7</v>
      </c>
      <c r="D133" s="15">
        <f t="shared" si="60"/>
        <v>9</v>
      </c>
      <c r="E133" s="15">
        <f t="shared" si="64"/>
        <v>544</v>
      </c>
      <c r="F133" s="15">
        <f t="shared" si="64"/>
        <v>7</v>
      </c>
      <c r="G133" s="15">
        <f t="shared" si="64"/>
        <v>5</v>
      </c>
      <c r="H133" s="15">
        <f t="shared" si="61"/>
        <v>779</v>
      </c>
      <c r="I133" s="15">
        <f t="shared" si="61"/>
        <v>11</v>
      </c>
      <c r="J133" s="15">
        <f t="shared" si="61"/>
        <v>13</v>
      </c>
      <c r="K133" s="15">
        <f t="shared" si="65"/>
        <v>556</v>
      </c>
      <c r="L133" s="15">
        <f t="shared" si="65"/>
        <v>6</v>
      </c>
      <c r="M133" s="15">
        <f t="shared" si="65"/>
        <v>5</v>
      </c>
      <c r="N133" s="16">
        <f t="shared" si="62"/>
        <v>2624</v>
      </c>
      <c r="O133" s="16">
        <f t="shared" si="62"/>
        <v>31</v>
      </c>
      <c r="P133" s="16">
        <f t="shared" si="62"/>
        <v>32</v>
      </c>
      <c r="Q133" s="15">
        <f t="shared" si="63"/>
        <v>1524</v>
      </c>
      <c r="R133" s="15">
        <f t="shared" si="63"/>
        <v>18</v>
      </c>
      <c r="S133" s="15">
        <f t="shared" si="63"/>
        <v>22</v>
      </c>
      <c r="V133" s="318" t="s">
        <v>35</v>
      </c>
      <c r="W133" s="15">
        <f t="shared" si="66"/>
        <v>2624</v>
      </c>
      <c r="X133" s="15">
        <f t="shared" si="66"/>
        <v>31</v>
      </c>
      <c r="Y133" s="15">
        <f t="shared" si="66"/>
        <v>32</v>
      </c>
      <c r="Z133" s="20">
        <f t="shared" si="67"/>
        <v>-1</v>
      </c>
      <c r="AB133" s="318" t="s">
        <v>35</v>
      </c>
      <c r="AC133" s="15">
        <f t="shared" si="68"/>
        <v>745</v>
      </c>
      <c r="AD133" s="15">
        <f t="shared" si="68"/>
        <v>7</v>
      </c>
      <c r="AE133" s="15">
        <f t="shared" si="68"/>
        <v>9</v>
      </c>
      <c r="AF133" s="20">
        <f t="shared" si="69"/>
        <v>-2</v>
      </c>
      <c r="AH133" s="318" t="s">
        <v>35</v>
      </c>
      <c r="AI133" s="15">
        <f t="shared" si="70"/>
        <v>779</v>
      </c>
      <c r="AJ133" s="15">
        <f t="shared" si="70"/>
        <v>11</v>
      </c>
      <c r="AK133" s="15">
        <f t="shared" si="70"/>
        <v>13</v>
      </c>
      <c r="AL133" s="20">
        <f t="shared" si="71"/>
        <v>-2</v>
      </c>
      <c r="AN133" s="249" t="s">
        <v>35</v>
      </c>
      <c r="AO133" s="250">
        <f t="shared" si="72"/>
        <v>544</v>
      </c>
      <c r="AP133" s="250">
        <f t="shared" si="72"/>
        <v>7</v>
      </c>
      <c r="AQ133" s="250">
        <f t="shared" si="72"/>
        <v>5</v>
      </c>
      <c r="AS133" s="249" t="s">
        <v>35</v>
      </c>
      <c r="AT133" s="250">
        <f t="shared" si="73"/>
        <v>556</v>
      </c>
      <c r="AU133" s="250">
        <f t="shared" si="73"/>
        <v>6</v>
      </c>
      <c r="AV133" s="250">
        <f t="shared" si="73"/>
        <v>5</v>
      </c>
    </row>
    <row r="134" spans="1:48" x14ac:dyDescent="0.2">
      <c r="A134" s="318" t="s">
        <v>36</v>
      </c>
      <c r="B134" s="15">
        <f t="shared" si="60"/>
        <v>859</v>
      </c>
      <c r="C134" s="15">
        <f t="shared" si="60"/>
        <v>7</v>
      </c>
      <c r="D134" s="15">
        <f t="shared" si="60"/>
        <v>5</v>
      </c>
      <c r="E134" s="15">
        <f t="shared" si="64"/>
        <v>749</v>
      </c>
      <c r="F134" s="15">
        <f t="shared" si="64"/>
        <v>4</v>
      </c>
      <c r="G134" s="15">
        <f t="shared" si="64"/>
        <v>2</v>
      </c>
      <c r="H134" s="15">
        <f t="shared" si="61"/>
        <v>1182</v>
      </c>
      <c r="I134" s="15">
        <f t="shared" si="61"/>
        <v>5</v>
      </c>
      <c r="J134" s="15">
        <f t="shared" si="61"/>
        <v>4</v>
      </c>
      <c r="K134" s="15">
        <f t="shared" si="65"/>
        <v>1090</v>
      </c>
      <c r="L134" s="15">
        <f t="shared" si="65"/>
        <v>3</v>
      </c>
      <c r="M134" s="15">
        <f t="shared" si="65"/>
        <v>3</v>
      </c>
      <c r="N134" s="16">
        <f t="shared" si="62"/>
        <v>3880</v>
      </c>
      <c r="O134" s="16">
        <f t="shared" si="62"/>
        <v>19</v>
      </c>
      <c r="P134" s="16">
        <f t="shared" si="62"/>
        <v>14</v>
      </c>
      <c r="Q134" s="15">
        <f t="shared" si="63"/>
        <v>2041</v>
      </c>
      <c r="R134" s="15">
        <f t="shared" si="63"/>
        <v>12</v>
      </c>
      <c r="S134" s="15">
        <f t="shared" si="63"/>
        <v>9</v>
      </c>
      <c r="V134" s="318" t="s">
        <v>36</v>
      </c>
      <c r="W134" s="15">
        <f t="shared" si="66"/>
        <v>3880</v>
      </c>
      <c r="X134" s="15">
        <f t="shared" si="66"/>
        <v>19</v>
      </c>
      <c r="Y134" s="15">
        <f t="shared" si="66"/>
        <v>14</v>
      </c>
      <c r="Z134" s="20">
        <f t="shared" si="67"/>
        <v>5</v>
      </c>
      <c r="AB134" s="318" t="s">
        <v>36</v>
      </c>
      <c r="AC134" s="15">
        <f t="shared" si="68"/>
        <v>859</v>
      </c>
      <c r="AD134" s="15">
        <f t="shared" si="68"/>
        <v>7</v>
      </c>
      <c r="AE134" s="15">
        <f t="shared" si="68"/>
        <v>5</v>
      </c>
      <c r="AF134" s="20">
        <f t="shared" si="69"/>
        <v>2</v>
      </c>
      <c r="AH134" s="318" t="s">
        <v>36</v>
      </c>
      <c r="AI134" s="15">
        <f t="shared" si="70"/>
        <v>1182</v>
      </c>
      <c r="AJ134" s="15">
        <f t="shared" si="70"/>
        <v>5</v>
      </c>
      <c r="AK134" s="15">
        <f t="shared" si="70"/>
        <v>4</v>
      </c>
      <c r="AL134" s="20">
        <f t="shared" si="71"/>
        <v>1</v>
      </c>
      <c r="AN134" s="249" t="s">
        <v>36</v>
      </c>
      <c r="AO134" s="250">
        <f t="shared" si="72"/>
        <v>749</v>
      </c>
      <c r="AP134" s="250">
        <f t="shared" si="72"/>
        <v>4</v>
      </c>
      <c r="AQ134" s="250">
        <f t="shared" si="72"/>
        <v>2</v>
      </c>
      <c r="AS134" s="249" t="s">
        <v>36</v>
      </c>
      <c r="AT134" s="250">
        <f t="shared" si="73"/>
        <v>1090</v>
      </c>
      <c r="AU134" s="250">
        <f t="shared" si="73"/>
        <v>3</v>
      </c>
      <c r="AV134" s="250">
        <f t="shared" si="73"/>
        <v>3</v>
      </c>
    </row>
    <row r="135" spans="1:48" x14ac:dyDescent="0.2">
      <c r="A135" s="318" t="s">
        <v>37</v>
      </c>
      <c r="B135" s="15">
        <f t="shared" si="60"/>
        <v>1209</v>
      </c>
      <c r="C135" s="15">
        <f t="shared" si="60"/>
        <v>21</v>
      </c>
      <c r="D135" s="15">
        <f t="shared" si="60"/>
        <v>23</v>
      </c>
      <c r="E135" s="15">
        <f t="shared" si="64"/>
        <v>1005</v>
      </c>
      <c r="F135" s="15">
        <f t="shared" si="64"/>
        <v>13</v>
      </c>
      <c r="G135" s="15">
        <f t="shared" si="64"/>
        <v>7</v>
      </c>
      <c r="H135" s="15">
        <f t="shared" si="61"/>
        <v>1589</v>
      </c>
      <c r="I135" s="15">
        <f t="shared" si="61"/>
        <v>23</v>
      </c>
      <c r="J135" s="15">
        <f t="shared" si="61"/>
        <v>35</v>
      </c>
      <c r="K135" s="15">
        <f t="shared" si="65"/>
        <v>1091</v>
      </c>
      <c r="L135" s="15">
        <f t="shared" si="65"/>
        <v>4</v>
      </c>
      <c r="M135" s="15">
        <f t="shared" si="65"/>
        <v>6</v>
      </c>
      <c r="N135" s="16">
        <f t="shared" si="62"/>
        <v>4894</v>
      </c>
      <c r="O135" s="16">
        <f t="shared" si="62"/>
        <v>61</v>
      </c>
      <c r="P135" s="16">
        <f t="shared" si="62"/>
        <v>71</v>
      </c>
      <c r="Q135" s="15">
        <f t="shared" si="63"/>
        <v>2798</v>
      </c>
      <c r="R135" s="15">
        <f t="shared" si="63"/>
        <v>44</v>
      </c>
      <c r="S135" s="15">
        <f t="shared" si="63"/>
        <v>58</v>
      </c>
      <c r="V135" s="318" t="s">
        <v>37</v>
      </c>
      <c r="W135" s="15">
        <f t="shared" si="66"/>
        <v>4894</v>
      </c>
      <c r="X135" s="15">
        <f t="shared" si="66"/>
        <v>61</v>
      </c>
      <c r="Y135" s="15">
        <f t="shared" si="66"/>
        <v>71</v>
      </c>
      <c r="Z135" s="20">
        <f t="shared" si="67"/>
        <v>-10</v>
      </c>
      <c r="AB135" s="318" t="s">
        <v>37</v>
      </c>
      <c r="AC135" s="15">
        <f t="shared" si="68"/>
        <v>1209</v>
      </c>
      <c r="AD135" s="15">
        <f t="shared" si="68"/>
        <v>21</v>
      </c>
      <c r="AE135" s="15">
        <f t="shared" si="68"/>
        <v>23</v>
      </c>
      <c r="AF135" s="20">
        <f t="shared" si="69"/>
        <v>-2</v>
      </c>
      <c r="AH135" s="318" t="s">
        <v>37</v>
      </c>
      <c r="AI135" s="15">
        <f t="shared" si="70"/>
        <v>1589</v>
      </c>
      <c r="AJ135" s="15">
        <f t="shared" si="70"/>
        <v>23</v>
      </c>
      <c r="AK135" s="15">
        <f t="shared" si="70"/>
        <v>35</v>
      </c>
      <c r="AL135" s="20">
        <f t="shared" si="71"/>
        <v>-12</v>
      </c>
      <c r="AN135" s="249" t="s">
        <v>37</v>
      </c>
      <c r="AO135" s="250">
        <f t="shared" si="72"/>
        <v>1005</v>
      </c>
      <c r="AP135" s="250">
        <f t="shared" si="72"/>
        <v>13</v>
      </c>
      <c r="AQ135" s="250">
        <f t="shared" si="72"/>
        <v>7</v>
      </c>
      <c r="AS135" s="249" t="s">
        <v>37</v>
      </c>
      <c r="AT135" s="250">
        <f t="shared" si="73"/>
        <v>1091</v>
      </c>
      <c r="AU135" s="250">
        <f t="shared" si="73"/>
        <v>4</v>
      </c>
      <c r="AV135" s="250">
        <f t="shared" si="73"/>
        <v>6</v>
      </c>
    </row>
    <row r="136" spans="1:48" x14ac:dyDescent="0.2">
      <c r="A136" s="318" t="s">
        <v>38</v>
      </c>
      <c r="B136" s="15">
        <f t="shared" si="60"/>
        <v>1287</v>
      </c>
      <c r="C136" s="15">
        <f t="shared" si="60"/>
        <v>10</v>
      </c>
      <c r="D136" s="15">
        <f t="shared" si="60"/>
        <v>40</v>
      </c>
      <c r="E136" s="15">
        <f t="shared" si="64"/>
        <v>1142</v>
      </c>
      <c r="F136" s="15">
        <f t="shared" si="64"/>
        <v>9</v>
      </c>
      <c r="G136" s="15">
        <f t="shared" si="64"/>
        <v>12</v>
      </c>
      <c r="H136" s="15">
        <f t="shared" si="61"/>
        <v>1452</v>
      </c>
      <c r="I136" s="15">
        <f t="shared" si="61"/>
        <v>15</v>
      </c>
      <c r="J136" s="15">
        <f t="shared" si="61"/>
        <v>38</v>
      </c>
      <c r="K136" s="15">
        <f t="shared" si="65"/>
        <v>1147</v>
      </c>
      <c r="L136" s="15">
        <f t="shared" si="65"/>
        <v>10</v>
      </c>
      <c r="M136" s="15">
        <f t="shared" si="65"/>
        <v>14</v>
      </c>
      <c r="N136" s="16">
        <f t="shared" si="62"/>
        <v>5028</v>
      </c>
      <c r="O136" s="16">
        <f t="shared" si="62"/>
        <v>44</v>
      </c>
      <c r="P136" s="16">
        <f t="shared" si="62"/>
        <v>104</v>
      </c>
      <c r="Q136" s="15">
        <f t="shared" si="63"/>
        <v>2739</v>
      </c>
      <c r="R136" s="15">
        <f t="shared" si="63"/>
        <v>25</v>
      </c>
      <c r="S136" s="15">
        <f t="shared" si="63"/>
        <v>78</v>
      </c>
      <c r="V136" s="318" t="s">
        <v>38</v>
      </c>
      <c r="W136" s="15">
        <f t="shared" si="66"/>
        <v>5028</v>
      </c>
      <c r="X136" s="15">
        <f t="shared" si="66"/>
        <v>44</v>
      </c>
      <c r="Y136" s="15">
        <f t="shared" si="66"/>
        <v>104</v>
      </c>
      <c r="Z136" s="20">
        <f t="shared" si="67"/>
        <v>-60</v>
      </c>
      <c r="AB136" s="318" t="s">
        <v>38</v>
      </c>
      <c r="AC136" s="15">
        <f t="shared" si="68"/>
        <v>1287</v>
      </c>
      <c r="AD136" s="15">
        <f t="shared" si="68"/>
        <v>10</v>
      </c>
      <c r="AE136" s="15">
        <f t="shared" si="68"/>
        <v>40</v>
      </c>
      <c r="AF136" s="20">
        <f t="shared" si="69"/>
        <v>-30</v>
      </c>
      <c r="AH136" s="318" t="s">
        <v>38</v>
      </c>
      <c r="AI136" s="15">
        <f t="shared" si="70"/>
        <v>1452</v>
      </c>
      <c r="AJ136" s="15">
        <f t="shared" si="70"/>
        <v>15</v>
      </c>
      <c r="AK136" s="15">
        <f t="shared" si="70"/>
        <v>38</v>
      </c>
      <c r="AL136" s="20">
        <f t="shared" si="71"/>
        <v>-23</v>
      </c>
      <c r="AN136" s="249" t="s">
        <v>38</v>
      </c>
      <c r="AO136" s="250">
        <f t="shared" si="72"/>
        <v>1142</v>
      </c>
      <c r="AP136" s="250">
        <f t="shared" si="72"/>
        <v>9</v>
      </c>
      <c r="AQ136" s="250">
        <f t="shared" si="72"/>
        <v>12</v>
      </c>
      <c r="AS136" s="249" t="s">
        <v>38</v>
      </c>
      <c r="AT136" s="250">
        <f t="shared" si="73"/>
        <v>1147</v>
      </c>
      <c r="AU136" s="250">
        <f t="shared" si="73"/>
        <v>10</v>
      </c>
      <c r="AV136" s="250">
        <f t="shared" si="73"/>
        <v>14</v>
      </c>
    </row>
    <row r="137" spans="1:48" x14ac:dyDescent="0.2">
      <c r="A137" s="318" t="s">
        <v>39</v>
      </c>
      <c r="B137" s="15">
        <f t="shared" si="60"/>
        <v>0</v>
      </c>
      <c r="C137" s="15">
        <f t="shared" si="60"/>
        <v>0</v>
      </c>
      <c r="D137" s="15">
        <f t="shared" si="60"/>
        <v>0</v>
      </c>
      <c r="E137" s="15">
        <f t="shared" si="64"/>
        <v>2</v>
      </c>
      <c r="F137" s="15">
        <f t="shared" si="64"/>
        <v>0</v>
      </c>
      <c r="G137" s="15">
        <f t="shared" si="64"/>
        <v>0</v>
      </c>
      <c r="H137" s="15">
        <f t="shared" si="61"/>
        <v>1</v>
      </c>
      <c r="I137" s="15">
        <f t="shared" si="61"/>
        <v>0</v>
      </c>
      <c r="J137" s="15">
        <f t="shared" si="61"/>
        <v>0</v>
      </c>
      <c r="K137" s="15">
        <f t="shared" si="65"/>
        <v>1</v>
      </c>
      <c r="L137" s="15">
        <f t="shared" si="65"/>
        <v>0</v>
      </c>
      <c r="M137" s="15">
        <f t="shared" si="65"/>
        <v>0</v>
      </c>
      <c r="N137" s="16">
        <f t="shared" si="62"/>
        <v>4</v>
      </c>
      <c r="O137" s="16">
        <f t="shared" si="62"/>
        <v>0</v>
      </c>
      <c r="P137" s="16">
        <f t="shared" si="62"/>
        <v>0</v>
      </c>
      <c r="Q137" s="15">
        <f t="shared" si="63"/>
        <v>1</v>
      </c>
      <c r="R137" s="15">
        <f>+C137+I137</f>
        <v>0</v>
      </c>
      <c r="S137" s="15">
        <f>+D137+J137</f>
        <v>0</v>
      </c>
      <c r="V137" s="318" t="s">
        <v>39</v>
      </c>
      <c r="W137" s="15">
        <f t="shared" si="66"/>
        <v>4</v>
      </c>
      <c r="X137" s="15">
        <f t="shared" si="66"/>
        <v>0</v>
      </c>
      <c r="Y137" s="15">
        <f t="shared" si="66"/>
        <v>0</v>
      </c>
      <c r="Z137" s="20">
        <f t="shared" si="67"/>
        <v>0</v>
      </c>
      <c r="AB137" s="318" t="s">
        <v>39</v>
      </c>
      <c r="AC137" s="15">
        <f t="shared" si="68"/>
        <v>0</v>
      </c>
      <c r="AD137" s="15">
        <f t="shared" si="68"/>
        <v>0</v>
      </c>
      <c r="AE137" s="15">
        <f t="shared" si="68"/>
        <v>0</v>
      </c>
      <c r="AF137" s="20">
        <f t="shared" si="69"/>
        <v>0</v>
      </c>
      <c r="AH137" s="318" t="s">
        <v>39</v>
      </c>
      <c r="AI137" s="15">
        <f t="shared" si="70"/>
        <v>1</v>
      </c>
      <c r="AJ137" s="15">
        <f t="shared" si="70"/>
        <v>0</v>
      </c>
      <c r="AK137" s="15">
        <f t="shared" si="70"/>
        <v>0</v>
      </c>
      <c r="AL137" s="20">
        <f t="shared" si="71"/>
        <v>0</v>
      </c>
      <c r="AN137" s="249" t="s">
        <v>39</v>
      </c>
      <c r="AO137" s="250">
        <f t="shared" si="72"/>
        <v>2</v>
      </c>
      <c r="AP137" s="250">
        <f t="shared" si="72"/>
        <v>0</v>
      </c>
      <c r="AQ137" s="250">
        <f t="shared" si="72"/>
        <v>0</v>
      </c>
      <c r="AS137" s="249" t="s">
        <v>39</v>
      </c>
      <c r="AT137" s="250">
        <f t="shared" si="73"/>
        <v>1</v>
      </c>
      <c r="AU137" s="250">
        <f t="shared" si="73"/>
        <v>0</v>
      </c>
      <c r="AV137" s="250">
        <f t="shared" si="73"/>
        <v>0</v>
      </c>
    </row>
    <row r="138" spans="1:48" x14ac:dyDescent="0.2">
      <c r="A138" s="318" t="s">
        <v>41</v>
      </c>
      <c r="B138" s="15">
        <f t="shared" si="60"/>
        <v>204</v>
      </c>
      <c r="C138" s="15">
        <f t="shared" si="60"/>
        <v>4</v>
      </c>
      <c r="D138" s="15">
        <f t="shared" si="60"/>
        <v>2</v>
      </c>
      <c r="E138" s="15">
        <f t="shared" si="64"/>
        <v>156</v>
      </c>
      <c r="F138" s="15">
        <f t="shared" si="64"/>
        <v>2</v>
      </c>
      <c r="G138" s="15">
        <f t="shared" si="64"/>
        <v>1</v>
      </c>
      <c r="H138" s="15">
        <f t="shared" si="61"/>
        <v>256</v>
      </c>
      <c r="I138" s="15">
        <f t="shared" si="61"/>
        <v>2</v>
      </c>
      <c r="J138" s="15">
        <f t="shared" si="61"/>
        <v>3</v>
      </c>
      <c r="K138" s="15">
        <f t="shared" si="65"/>
        <v>124</v>
      </c>
      <c r="L138" s="15">
        <f t="shared" si="65"/>
        <v>2</v>
      </c>
      <c r="M138" s="15">
        <f t="shared" si="65"/>
        <v>0</v>
      </c>
      <c r="N138" s="16">
        <f t="shared" si="62"/>
        <v>740</v>
      </c>
      <c r="O138" s="16">
        <f t="shared" si="62"/>
        <v>10</v>
      </c>
      <c r="P138" s="16">
        <f t="shared" si="62"/>
        <v>6</v>
      </c>
      <c r="Q138" s="15">
        <f t="shared" si="63"/>
        <v>460</v>
      </c>
      <c r="R138" s="15">
        <f t="shared" si="63"/>
        <v>6</v>
      </c>
      <c r="S138" s="15">
        <f t="shared" si="63"/>
        <v>5</v>
      </c>
      <c r="V138" s="318" t="s">
        <v>41</v>
      </c>
      <c r="W138" s="15">
        <f t="shared" si="66"/>
        <v>740</v>
      </c>
      <c r="X138" s="15">
        <f t="shared" si="66"/>
        <v>10</v>
      </c>
      <c r="Y138" s="15">
        <f t="shared" si="66"/>
        <v>6</v>
      </c>
      <c r="Z138" s="20">
        <f t="shared" si="67"/>
        <v>4</v>
      </c>
      <c r="AB138" s="318" t="s">
        <v>41</v>
      </c>
      <c r="AC138" s="15">
        <f t="shared" si="68"/>
        <v>204</v>
      </c>
      <c r="AD138" s="15">
        <f t="shared" si="68"/>
        <v>4</v>
      </c>
      <c r="AE138" s="15">
        <f t="shared" si="68"/>
        <v>2</v>
      </c>
      <c r="AF138" s="20">
        <f t="shared" si="69"/>
        <v>2</v>
      </c>
      <c r="AH138" s="318" t="s">
        <v>41</v>
      </c>
      <c r="AI138" s="15">
        <f t="shared" si="70"/>
        <v>256</v>
      </c>
      <c r="AJ138" s="15">
        <f t="shared" si="70"/>
        <v>2</v>
      </c>
      <c r="AK138" s="15">
        <f t="shared" si="70"/>
        <v>3</v>
      </c>
      <c r="AL138" s="20">
        <f t="shared" si="71"/>
        <v>-1</v>
      </c>
      <c r="AN138" s="249" t="s">
        <v>41</v>
      </c>
      <c r="AO138" s="250">
        <f t="shared" si="72"/>
        <v>156</v>
      </c>
      <c r="AP138" s="250">
        <f t="shared" si="72"/>
        <v>2</v>
      </c>
      <c r="AQ138" s="250">
        <f t="shared" si="72"/>
        <v>1</v>
      </c>
      <c r="AS138" s="249" t="s">
        <v>41</v>
      </c>
      <c r="AT138" s="250">
        <f t="shared" si="73"/>
        <v>124</v>
      </c>
      <c r="AU138" s="250">
        <f t="shared" si="73"/>
        <v>2</v>
      </c>
      <c r="AV138" s="250">
        <f t="shared" si="73"/>
        <v>0</v>
      </c>
    </row>
    <row r="139" spans="1:48" x14ac:dyDescent="0.2">
      <c r="A139" s="318" t="s">
        <v>42</v>
      </c>
      <c r="B139" s="15">
        <f t="shared" si="60"/>
        <v>329</v>
      </c>
      <c r="C139" s="15">
        <f t="shared" si="60"/>
        <v>2</v>
      </c>
      <c r="D139" s="15">
        <f t="shared" si="60"/>
        <v>2</v>
      </c>
      <c r="E139" s="15">
        <f t="shared" si="64"/>
        <v>224</v>
      </c>
      <c r="F139" s="15">
        <f t="shared" si="64"/>
        <v>1</v>
      </c>
      <c r="G139" s="15">
        <f t="shared" si="64"/>
        <v>0</v>
      </c>
      <c r="H139" s="15">
        <f t="shared" si="61"/>
        <v>256</v>
      </c>
      <c r="I139" s="15">
        <f t="shared" si="61"/>
        <v>1</v>
      </c>
      <c r="J139" s="15">
        <f t="shared" si="61"/>
        <v>4</v>
      </c>
      <c r="K139" s="15">
        <f t="shared" si="65"/>
        <v>237</v>
      </c>
      <c r="L139" s="15">
        <f t="shared" si="65"/>
        <v>2</v>
      </c>
      <c r="M139" s="15">
        <f t="shared" si="65"/>
        <v>1</v>
      </c>
      <c r="N139" s="16">
        <f t="shared" si="62"/>
        <v>1046</v>
      </c>
      <c r="O139" s="16">
        <f t="shared" si="62"/>
        <v>6</v>
      </c>
      <c r="P139" s="16">
        <f t="shared" si="62"/>
        <v>7</v>
      </c>
      <c r="Q139" s="15">
        <f t="shared" si="63"/>
        <v>585</v>
      </c>
      <c r="R139" s="15">
        <f t="shared" si="63"/>
        <v>3</v>
      </c>
      <c r="S139" s="15">
        <f t="shared" si="63"/>
        <v>6</v>
      </c>
      <c r="V139" s="318" t="s">
        <v>42</v>
      </c>
      <c r="W139" s="15">
        <f t="shared" si="66"/>
        <v>1046</v>
      </c>
      <c r="X139" s="15">
        <f t="shared" si="66"/>
        <v>6</v>
      </c>
      <c r="Y139" s="15">
        <f t="shared" si="66"/>
        <v>7</v>
      </c>
      <c r="Z139" s="20">
        <f t="shared" si="67"/>
        <v>-1</v>
      </c>
      <c r="AB139" s="318" t="s">
        <v>42</v>
      </c>
      <c r="AC139" s="15">
        <f t="shared" si="68"/>
        <v>329</v>
      </c>
      <c r="AD139" s="15">
        <f t="shared" si="68"/>
        <v>2</v>
      </c>
      <c r="AE139" s="15">
        <f t="shared" si="68"/>
        <v>2</v>
      </c>
      <c r="AF139" s="20">
        <f t="shared" si="69"/>
        <v>0</v>
      </c>
      <c r="AH139" s="318" t="s">
        <v>42</v>
      </c>
      <c r="AI139" s="15">
        <f t="shared" si="70"/>
        <v>256</v>
      </c>
      <c r="AJ139" s="15">
        <f t="shared" si="70"/>
        <v>1</v>
      </c>
      <c r="AK139" s="15">
        <f t="shared" si="70"/>
        <v>4</v>
      </c>
      <c r="AL139" s="20">
        <f t="shared" si="71"/>
        <v>-3</v>
      </c>
      <c r="AN139" s="249" t="s">
        <v>42</v>
      </c>
      <c r="AO139" s="250">
        <f t="shared" si="72"/>
        <v>224</v>
      </c>
      <c r="AP139" s="250">
        <f t="shared" si="72"/>
        <v>1</v>
      </c>
      <c r="AQ139" s="250">
        <f t="shared" si="72"/>
        <v>0</v>
      </c>
      <c r="AS139" s="249" t="s">
        <v>42</v>
      </c>
      <c r="AT139" s="250">
        <f t="shared" si="73"/>
        <v>237</v>
      </c>
      <c r="AU139" s="250">
        <f t="shared" si="73"/>
        <v>2</v>
      </c>
      <c r="AV139" s="250">
        <f t="shared" si="73"/>
        <v>1</v>
      </c>
    </row>
    <row r="140" spans="1:48" x14ac:dyDescent="0.2">
      <c r="A140" s="318" t="s">
        <v>43</v>
      </c>
      <c r="B140" s="15">
        <f t="shared" si="60"/>
        <v>632</v>
      </c>
      <c r="C140" s="15">
        <f t="shared" si="60"/>
        <v>4</v>
      </c>
      <c r="D140" s="15">
        <f t="shared" si="60"/>
        <v>7</v>
      </c>
      <c r="E140" s="15">
        <f t="shared" si="64"/>
        <v>446</v>
      </c>
      <c r="F140" s="15">
        <f t="shared" si="64"/>
        <v>5</v>
      </c>
      <c r="G140" s="15">
        <f t="shared" si="64"/>
        <v>0</v>
      </c>
      <c r="H140" s="15">
        <f t="shared" si="61"/>
        <v>680</v>
      </c>
      <c r="I140" s="15">
        <f t="shared" si="61"/>
        <v>4</v>
      </c>
      <c r="J140" s="15">
        <f t="shared" si="61"/>
        <v>13</v>
      </c>
      <c r="K140" s="15">
        <f t="shared" si="65"/>
        <v>720</v>
      </c>
      <c r="L140" s="15">
        <f t="shared" si="65"/>
        <v>2</v>
      </c>
      <c r="M140" s="15">
        <f t="shared" si="65"/>
        <v>1</v>
      </c>
      <c r="N140" s="16">
        <f t="shared" si="62"/>
        <v>2478</v>
      </c>
      <c r="O140" s="16">
        <f t="shared" si="62"/>
        <v>15</v>
      </c>
      <c r="P140" s="16">
        <f t="shared" si="62"/>
        <v>21</v>
      </c>
      <c r="Q140" s="15">
        <f t="shared" si="63"/>
        <v>1312</v>
      </c>
      <c r="R140" s="15">
        <f t="shared" si="63"/>
        <v>8</v>
      </c>
      <c r="S140" s="15">
        <f t="shared" si="63"/>
        <v>20</v>
      </c>
      <c r="V140" s="318" t="s">
        <v>43</v>
      </c>
      <c r="W140" s="15">
        <f t="shared" si="66"/>
        <v>2478</v>
      </c>
      <c r="X140" s="15">
        <f t="shared" si="66"/>
        <v>15</v>
      </c>
      <c r="Y140" s="15">
        <f t="shared" si="66"/>
        <v>21</v>
      </c>
      <c r="Z140" s="20">
        <f t="shared" si="67"/>
        <v>-6</v>
      </c>
      <c r="AB140" s="318" t="s">
        <v>43</v>
      </c>
      <c r="AC140" s="15">
        <f t="shared" si="68"/>
        <v>632</v>
      </c>
      <c r="AD140" s="15">
        <f t="shared" si="68"/>
        <v>4</v>
      </c>
      <c r="AE140" s="15">
        <f t="shared" si="68"/>
        <v>7</v>
      </c>
      <c r="AF140" s="20">
        <f t="shared" si="69"/>
        <v>-3</v>
      </c>
      <c r="AH140" s="318" t="s">
        <v>43</v>
      </c>
      <c r="AI140" s="15">
        <f t="shared" si="70"/>
        <v>680</v>
      </c>
      <c r="AJ140" s="15">
        <f t="shared" si="70"/>
        <v>4</v>
      </c>
      <c r="AK140" s="15">
        <f t="shared" si="70"/>
        <v>13</v>
      </c>
      <c r="AL140" s="20">
        <f t="shared" si="71"/>
        <v>-9</v>
      </c>
      <c r="AN140" s="249" t="s">
        <v>43</v>
      </c>
      <c r="AO140" s="250">
        <f t="shared" si="72"/>
        <v>446</v>
      </c>
      <c r="AP140" s="250">
        <f t="shared" si="72"/>
        <v>5</v>
      </c>
      <c r="AQ140" s="250">
        <f t="shared" si="72"/>
        <v>0</v>
      </c>
      <c r="AS140" s="249" t="s">
        <v>43</v>
      </c>
      <c r="AT140" s="250">
        <f t="shared" si="73"/>
        <v>720</v>
      </c>
      <c r="AU140" s="250">
        <f t="shared" si="73"/>
        <v>2</v>
      </c>
      <c r="AV140" s="250">
        <f t="shared" si="73"/>
        <v>1</v>
      </c>
    </row>
    <row r="141" spans="1:48" x14ac:dyDescent="0.2">
      <c r="A141" s="318" t="s">
        <v>44</v>
      </c>
      <c r="B141" s="15">
        <f t="shared" si="60"/>
        <v>1853</v>
      </c>
      <c r="C141" s="15">
        <f t="shared" si="60"/>
        <v>12</v>
      </c>
      <c r="D141" s="15">
        <f t="shared" si="60"/>
        <v>55</v>
      </c>
      <c r="E141" s="15">
        <f t="shared" si="64"/>
        <v>1350</v>
      </c>
      <c r="F141" s="15">
        <f t="shared" si="64"/>
        <v>5</v>
      </c>
      <c r="G141" s="15">
        <f t="shared" si="64"/>
        <v>10</v>
      </c>
      <c r="H141" s="15">
        <f t="shared" si="61"/>
        <v>1838</v>
      </c>
      <c r="I141" s="15">
        <f t="shared" si="61"/>
        <v>12</v>
      </c>
      <c r="J141" s="15">
        <f t="shared" si="61"/>
        <v>44</v>
      </c>
      <c r="K141" s="15">
        <f t="shared" si="65"/>
        <v>1725</v>
      </c>
      <c r="L141" s="15">
        <f t="shared" si="65"/>
        <v>7</v>
      </c>
      <c r="M141" s="15">
        <f t="shared" si="65"/>
        <v>9</v>
      </c>
      <c r="N141" s="16">
        <f t="shared" si="62"/>
        <v>6766</v>
      </c>
      <c r="O141" s="16">
        <f t="shared" si="62"/>
        <v>36</v>
      </c>
      <c r="P141" s="16">
        <f t="shared" si="62"/>
        <v>118</v>
      </c>
      <c r="Q141" s="15">
        <f t="shared" si="63"/>
        <v>3691</v>
      </c>
      <c r="R141" s="15">
        <f t="shared" si="63"/>
        <v>24</v>
      </c>
      <c r="S141" s="15">
        <f t="shared" si="63"/>
        <v>99</v>
      </c>
      <c r="V141" s="318" t="s">
        <v>44</v>
      </c>
      <c r="W141" s="15">
        <f t="shared" si="66"/>
        <v>6766</v>
      </c>
      <c r="X141" s="15">
        <f t="shared" si="66"/>
        <v>36</v>
      </c>
      <c r="Y141" s="15">
        <f t="shared" si="66"/>
        <v>118</v>
      </c>
      <c r="Z141" s="20">
        <f t="shared" si="67"/>
        <v>-82</v>
      </c>
      <c r="AB141" s="318" t="s">
        <v>44</v>
      </c>
      <c r="AC141" s="15">
        <f t="shared" si="68"/>
        <v>1853</v>
      </c>
      <c r="AD141" s="15">
        <f t="shared" si="68"/>
        <v>12</v>
      </c>
      <c r="AE141" s="15">
        <f t="shared" si="68"/>
        <v>55</v>
      </c>
      <c r="AF141" s="20">
        <f t="shared" si="69"/>
        <v>-43</v>
      </c>
      <c r="AH141" s="318" t="s">
        <v>44</v>
      </c>
      <c r="AI141" s="15">
        <f t="shared" si="70"/>
        <v>1838</v>
      </c>
      <c r="AJ141" s="15">
        <f t="shared" si="70"/>
        <v>12</v>
      </c>
      <c r="AK141" s="15">
        <f t="shared" si="70"/>
        <v>44</v>
      </c>
      <c r="AL141" s="20">
        <f t="shared" si="71"/>
        <v>-32</v>
      </c>
      <c r="AN141" s="249" t="s">
        <v>44</v>
      </c>
      <c r="AO141" s="250">
        <f t="shared" si="72"/>
        <v>1350</v>
      </c>
      <c r="AP141" s="250">
        <f t="shared" si="72"/>
        <v>5</v>
      </c>
      <c r="AQ141" s="250">
        <f t="shared" si="72"/>
        <v>10</v>
      </c>
      <c r="AS141" s="249" t="s">
        <v>44</v>
      </c>
      <c r="AT141" s="250">
        <f t="shared" si="73"/>
        <v>1725</v>
      </c>
      <c r="AU141" s="250">
        <f t="shared" si="73"/>
        <v>7</v>
      </c>
      <c r="AV141" s="250">
        <f t="shared" si="73"/>
        <v>9</v>
      </c>
    </row>
    <row r="142" spans="1:48" x14ac:dyDescent="0.2">
      <c r="A142" s="318" t="s">
        <v>45</v>
      </c>
      <c r="B142" s="15">
        <f t="shared" si="60"/>
        <v>0</v>
      </c>
      <c r="C142" s="15">
        <f t="shared" si="60"/>
        <v>0</v>
      </c>
      <c r="D142" s="15">
        <f t="shared" si="60"/>
        <v>0</v>
      </c>
      <c r="E142" s="15">
        <f t="shared" si="64"/>
        <v>0</v>
      </c>
      <c r="F142" s="15">
        <f t="shared" si="64"/>
        <v>0</v>
      </c>
      <c r="G142" s="15">
        <f t="shared" si="64"/>
        <v>0</v>
      </c>
      <c r="H142" s="15">
        <f t="shared" si="61"/>
        <v>1</v>
      </c>
      <c r="I142" s="15">
        <f t="shared" si="61"/>
        <v>0</v>
      </c>
      <c r="J142" s="15">
        <f t="shared" si="61"/>
        <v>0</v>
      </c>
      <c r="K142" s="15">
        <f t="shared" si="65"/>
        <v>0</v>
      </c>
      <c r="L142" s="15">
        <f t="shared" si="65"/>
        <v>0</v>
      </c>
      <c r="M142" s="15">
        <f t="shared" si="65"/>
        <v>0</v>
      </c>
      <c r="N142" s="16">
        <f t="shared" si="62"/>
        <v>1</v>
      </c>
      <c r="O142" s="16">
        <f t="shared" si="62"/>
        <v>0</v>
      </c>
      <c r="P142" s="16">
        <f t="shared" si="62"/>
        <v>0</v>
      </c>
      <c r="Q142" s="15">
        <v>0</v>
      </c>
      <c r="R142" s="15">
        <f>+C142+I142</f>
        <v>0</v>
      </c>
      <c r="S142" s="15">
        <f>+D142+J142</f>
        <v>0</v>
      </c>
      <c r="V142" s="318" t="s">
        <v>45</v>
      </c>
      <c r="W142" s="15">
        <f t="shared" si="66"/>
        <v>1</v>
      </c>
      <c r="X142" s="15">
        <f t="shared" si="66"/>
        <v>0</v>
      </c>
      <c r="Y142" s="15">
        <f t="shared" si="66"/>
        <v>0</v>
      </c>
      <c r="Z142" s="20">
        <f t="shared" si="67"/>
        <v>0</v>
      </c>
      <c r="AB142" s="318" t="s">
        <v>45</v>
      </c>
      <c r="AC142" s="15">
        <f t="shared" si="68"/>
        <v>0</v>
      </c>
      <c r="AD142" s="15">
        <f t="shared" si="68"/>
        <v>0</v>
      </c>
      <c r="AE142" s="15">
        <f t="shared" si="68"/>
        <v>0</v>
      </c>
      <c r="AF142" s="20">
        <f t="shared" si="69"/>
        <v>0</v>
      </c>
      <c r="AH142" s="318" t="s">
        <v>45</v>
      </c>
      <c r="AI142" s="15">
        <f t="shared" si="70"/>
        <v>1</v>
      </c>
      <c r="AJ142" s="15">
        <f t="shared" si="70"/>
        <v>0</v>
      </c>
      <c r="AK142" s="15">
        <f t="shared" si="70"/>
        <v>0</v>
      </c>
      <c r="AL142" s="20">
        <f t="shared" si="71"/>
        <v>0</v>
      </c>
      <c r="AN142" s="318" t="s">
        <v>45</v>
      </c>
      <c r="AO142" s="250">
        <f t="shared" si="72"/>
        <v>0</v>
      </c>
      <c r="AP142" s="250">
        <f t="shared" si="72"/>
        <v>0</v>
      </c>
      <c r="AQ142" s="250">
        <f t="shared" si="72"/>
        <v>0</v>
      </c>
      <c r="AS142" s="318" t="s">
        <v>45</v>
      </c>
      <c r="AT142" s="250">
        <f t="shared" si="73"/>
        <v>0</v>
      </c>
      <c r="AU142" s="250">
        <f t="shared" si="73"/>
        <v>0</v>
      </c>
      <c r="AV142" s="250">
        <f t="shared" si="73"/>
        <v>0</v>
      </c>
    </row>
    <row r="143" spans="1:48" x14ac:dyDescent="0.2">
      <c r="A143" s="318" t="s">
        <v>46</v>
      </c>
      <c r="B143" s="15">
        <f t="shared" si="60"/>
        <v>2686</v>
      </c>
      <c r="C143" s="15">
        <f t="shared" si="60"/>
        <v>157</v>
      </c>
      <c r="D143" s="15">
        <f t="shared" si="60"/>
        <v>23</v>
      </c>
      <c r="E143" s="15">
        <f t="shared" si="64"/>
        <v>2189</v>
      </c>
      <c r="F143" s="15">
        <f t="shared" si="64"/>
        <v>88</v>
      </c>
      <c r="G143" s="15">
        <f t="shared" si="64"/>
        <v>12</v>
      </c>
      <c r="H143" s="15">
        <f t="shared" si="61"/>
        <v>2861</v>
      </c>
      <c r="I143" s="15">
        <f t="shared" si="61"/>
        <v>127</v>
      </c>
      <c r="J143" s="15">
        <f t="shared" si="61"/>
        <v>22</v>
      </c>
      <c r="K143" s="15">
        <f t="shared" si="65"/>
        <v>2214</v>
      </c>
      <c r="L143" s="15">
        <f t="shared" si="65"/>
        <v>112</v>
      </c>
      <c r="M143" s="15">
        <f t="shared" si="65"/>
        <v>13</v>
      </c>
      <c r="N143" s="16">
        <f t="shared" si="62"/>
        <v>9950</v>
      </c>
      <c r="O143" s="16">
        <f t="shared" si="62"/>
        <v>484</v>
      </c>
      <c r="P143" s="16">
        <f t="shared" si="62"/>
        <v>70</v>
      </c>
      <c r="Q143" s="15">
        <f>+B143+H143</f>
        <v>5547</v>
      </c>
      <c r="R143" s="15">
        <f>+C143+I143</f>
        <v>284</v>
      </c>
      <c r="S143" s="15">
        <f>+D143+J143</f>
        <v>45</v>
      </c>
      <c r="V143" s="318" t="s">
        <v>46</v>
      </c>
      <c r="W143" s="15">
        <f t="shared" si="66"/>
        <v>9950</v>
      </c>
      <c r="X143" s="15">
        <f t="shared" si="66"/>
        <v>484</v>
      </c>
      <c r="Y143" s="15">
        <f t="shared" si="66"/>
        <v>70</v>
      </c>
      <c r="Z143" s="20">
        <f t="shared" si="67"/>
        <v>414</v>
      </c>
      <c r="AB143" s="318" t="s">
        <v>46</v>
      </c>
      <c r="AC143" s="15">
        <f t="shared" si="68"/>
        <v>2686</v>
      </c>
      <c r="AD143" s="15">
        <f t="shared" si="68"/>
        <v>157</v>
      </c>
      <c r="AE143" s="15">
        <f t="shared" si="68"/>
        <v>23</v>
      </c>
      <c r="AF143" s="20">
        <f t="shared" si="69"/>
        <v>134</v>
      </c>
      <c r="AH143" s="318" t="s">
        <v>46</v>
      </c>
      <c r="AI143" s="15">
        <f t="shared" si="70"/>
        <v>2861</v>
      </c>
      <c r="AJ143" s="15">
        <f t="shared" si="70"/>
        <v>127</v>
      </c>
      <c r="AK143" s="15">
        <f t="shared" si="70"/>
        <v>22</v>
      </c>
      <c r="AL143" s="20">
        <f t="shared" si="71"/>
        <v>105</v>
      </c>
      <c r="AN143" s="249" t="s">
        <v>46</v>
      </c>
      <c r="AO143" s="250">
        <f t="shared" si="72"/>
        <v>2189</v>
      </c>
      <c r="AP143" s="250">
        <f t="shared" si="72"/>
        <v>88</v>
      </c>
      <c r="AQ143" s="250">
        <f t="shared" si="72"/>
        <v>12</v>
      </c>
      <c r="AS143" s="249" t="s">
        <v>46</v>
      </c>
      <c r="AT143" s="250">
        <f t="shared" si="73"/>
        <v>2214</v>
      </c>
      <c r="AU143" s="250">
        <f t="shared" si="73"/>
        <v>112</v>
      </c>
      <c r="AV143" s="250">
        <f t="shared" si="73"/>
        <v>13</v>
      </c>
    </row>
    <row r="144" spans="1:48" ht="25.5" x14ac:dyDescent="0.2">
      <c r="A144" s="295" t="s">
        <v>20</v>
      </c>
      <c r="B144" s="17">
        <f t="shared" si="60"/>
        <v>44437</v>
      </c>
      <c r="C144" s="17">
        <f t="shared" si="60"/>
        <v>412</v>
      </c>
      <c r="D144" s="17">
        <f t="shared" si="60"/>
        <v>1142</v>
      </c>
      <c r="E144" s="17">
        <f t="shared" si="64"/>
        <v>30525</v>
      </c>
      <c r="F144" s="17">
        <f t="shared" si="64"/>
        <v>256</v>
      </c>
      <c r="G144" s="17">
        <f t="shared" si="64"/>
        <v>204</v>
      </c>
      <c r="H144" s="17">
        <f t="shared" si="61"/>
        <v>37073</v>
      </c>
      <c r="I144" s="17">
        <f t="shared" si="61"/>
        <v>352</v>
      </c>
      <c r="J144" s="17">
        <f t="shared" si="61"/>
        <v>1071</v>
      </c>
      <c r="K144" s="16">
        <f t="shared" si="65"/>
        <v>36521</v>
      </c>
      <c r="L144" s="16">
        <f t="shared" si="65"/>
        <v>289</v>
      </c>
      <c r="M144" s="16">
        <f t="shared" si="65"/>
        <v>217</v>
      </c>
      <c r="N144" s="16">
        <f t="shared" si="62"/>
        <v>148556</v>
      </c>
      <c r="O144" s="16">
        <f t="shared" si="62"/>
        <v>1309</v>
      </c>
      <c r="P144" s="16">
        <f t="shared" si="62"/>
        <v>2634</v>
      </c>
      <c r="Q144" s="5">
        <f>SUM(Q123:Q143)</f>
        <v>81509</v>
      </c>
      <c r="R144" s="5">
        <f>SUM(R123:R143)</f>
        <v>764</v>
      </c>
      <c r="S144" s="5">
        <f>SUM(S123:S143)</f>
        <v>2213</v>
      </c>
      <c r="V144" s="295" t="s">
        <v>20</v>
      </c>
      <c r="W144" s="5">
        <f t="shared" si="66"/>
        <v>148556</v>
      </c>
      <c r="X144" s="17">
        <f t="shared" si="66"/>
        <v>1309</v>
      </c>
      <c r="Y144" s="17">
        <f t="shared" si="66"/>
        <v>2634</v>
      </c>
      <c r="Z144" s="17">
        <f t="shared" si="67"/>
        <v>-1325</v>
      </c>
      <c r="AB144" s="295" t="s">
        <v>20</v>
      </c>
      <c r="AC144" s="5">
        <f t="shared" si="68"/>
        <v>44437</v>
      </c>
      <c r="AD144" s="17">
        <f t="shared" si="68"/>
        <v>412</v>
      </c>
      <c r="AE144" s="17">
        <f t="shared" si="68"/>
        <v>1142</v>
      </c>
      <c r="AF144" s="17">
        <f t="shared" si="69"/>
        <v>-730</v>
      </c>
      <c r="AH144" s="295" t="s">
        <v>20</v>
      </c>
      <c r="AI144" s="253">
        <f t="shared" si="70"/>
        <v>37073</v>
      </c>
      <c r="AJ144" s="254">
        <f t="shared" si="70"/>
        <v>352</v>
      </c>
      <c r="AK144" s="255">
        <f t="shared" si="70"/>
        <v>1071</v>
      </c>
      <c r="AL144" s="17">
        <f t="shared" si="71"/>
        <v>-719</v>
      </c>
      <c r="AN144" s="252" t="s">
        <v>20</v>
      </c>
      <c r="AO144" s="253">
        <f t="shared" si="72"/>
        <v>30525</v>
      </c>
      <c r="AP144" s="254">
        <f t="shared" si="72"/>
        <v>256</v>
      </c>
      <c r="AQ144" s="255">
        <f t="shared" si="72"/>
        <v>204</v>
      </c>
      <c r="AS144" s="252" t="s">
        <v>20</v>
      </c>
      <c r="AT144" s="253">
        <f t="shared" si="73"/>
        <v>36521</v>
      </c>
      <c r="AU144" s="254">
        <f t="shared" si="73"/>
        <v>289</v>
      </c>
      <c r="AV144" s="255">
        <f t="shared" si="73"/>
        <v>217</v>
      </c>
    </row>
    <row r="145" spans="2:51" x14ac:dyDescent="0.2">
      <c r="Q145" s="18">
        <f>+Q144/N144</f>
        <v>0.54867524704488546</v>
      </c>
      <c r="R145" s="18">
        <f>+R144/O144</f>
        <v>0.58365164247517187</v>
      </c>
      <c r="S145" s="18">
        <f>+S144/P144</f>
        <v>0.84016704631738803</v>
      </c>
    </row>
    <row r="147" spans="2:51" x14ac:dyDescent="0.2">
      <c r="AP147" s="317" t="s">
        <v>431</v>
      </c>
    </row>
    <row r="148" spans="2:51" x14ac:dyDescent="0.2">
      <c r="V148" s="312" t="s">
        <v>21</v>
      </c>
      <c r="W148" s="790" t="s">
        <v>66</v>
      </c>
      <c r="X148" s="791" t="s">
        <v>0</v>
      </c>
      <c r="Y148" s="792" t="s">
        <v>0</v>
      </c>
      <c r="AB148" s="312" t="s">
        <v>21</v>
      </c>
      <c r="AC148" s="790" t="s">
        <v>414</v>
      </c>
      <c r="AD148" s="791" t="s">
        <v>0</v>
      </c>
      <c r="AE148" s="792" t="s">
        <v>0</v>
      </c>
      <c r="AH148" s="312" t="s">
        <v>21</v>
      </c>
      <c r="AI148" s="790" t="s">
        <v>440</v>
      </c>
      <c r="AJ148" s="791" t="s">
        <v>0</v>
      </c>
      <c r="AK148" s="792" t="s">
        <v>0</v>
      </c>
      <c r="AP148" s="811" t="str">
        <f>+V148</f>
        <v>Settore</v>
      </c>
      <c r="AQ148" s="790" t="str">
        <f>+W148</f>
        <v>Abruzzo</v>
      </c>
      <c r="AR148" s="798" t="str">
        <f>+X148</f>
        <v/>
      </c>
      <c r="AS148" s="799" t="str">
        <f>+Y148</f>
        <v/>
      </c>
      <c r="AT148" s="790" t="str">
        <f t="shared" ref="AT148:AV163" si="74">+AC148</f>
        <v xml:space="preserve">Chieti            </v>
      </c>
      <c r="AU148" s="798"/>
      <c r="AV148" s="799"/>
      <c r="AW148" s="790" t="str">
        <f t="shared" ref="AW148:AY171" si="75">+AI148</f>
        <v xml:space="preserve">Pescara           </v>
      </c>
      <c r="AX148" s="798"/>
      <c r="AY148" s="799"/>
    </row>
    <row r="149" spans="2:51" ht="38.25" x14ac:dyDescent="0.2">
      <c r="B149" s="317" t="s">
        <v>308</v>
      </c>
      <c r="W149" s="26" t="s">
        <v>67</v>
      </c>
      <c r="X149" s="26" t="s">
        <v>68</v>
      </c>
      <c r="Y149" s="26" t="s">
        <v>69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P149" s="794"/>
      <c r="AQ149" s="26" t="str">
        <f t="shared" ref="AQ149:AS171" si="76">+W149</f>
        <v>tasso natalità</v>
      </c>
      <c r="AR149" s="26" t="str">
        <f t="shared" si="76"/>
        <v>tasso mortalità</v>
      </c>
      <c r="AS149" s="26" t="str">
        <f t="shared" si="76"/>
        <v>tasso sviluppo</v>
      </c>
      <c r="AT149" s="26" t="str">
        <f t="shared" si="74"/>
        <v>tasso natalità</v>
      </c>
      <c r="AU149" s="26" t="str">
        <f t="shared" si="74"/>
        <v>tasso mortalità</v>
      </c>
      <c r="AV149" s="26" t="str">
        <f t="shared" si="74"/>
        <v>tasso sviluppo</v>
      </c>
      <c r="AW149" s="26" t="str">
        <f t="shared" si="75"/>
        <v>tasso natalità</v>
      </c>
      <c r="AX149" s="26" t="str">
        <f t="shared" si="75"/>
        <v>tasso mortalità</v>
      </c>
      <c r="AY149" s="26" t="str">
        <f t="shared" si="75"/>
        <v>tasso sviluppo</v>
      </c>
    </row>
    <row r="150" spans="2:51" x14ac:dyDescent="0.2">
      <c r="V150" s="318" t="s">
        <v>25</v>
      </c>
      <c r="W150" s="25">
        <f>+X123/W123*100</f>
        <v>0.29849603918717232</v>
      </c>
      <c r="X150" s="25">
        <f t="shared" ref="X150:X171" si="77">+Y123/W123*100</f>
        <v>1.0944854770196319</v>
      </c>
      <c r="Y150" s="25">
        <f>+W150-X150</f>
        <v>-0.79598943783245968</v>
      </c>
      <c r="AB150" s="318" t="s">
        <v>25</v>
      </c>
      <c r="AC150" s="25">
        <f t="shared" ref="AC150:AC171" si="78">+AD123/AC123*100</f>
        <v>0.33650689428759029</v>
      </c>
      <c r="AD150" s="25">
        <f t="shared" ref="AD150:AD171" si="79">+AE123/AC123*100</f>
        <v>1.2721602101116218</v>
      </c>
      <c r="AE150" s="25">
        <f>+AC150-AD150</f>
        <v>-0.93565331582403155</v>
      </c>
      <c r="AH150" s="318" t="s">
        <v>25</v>
      </c>
      <c r="AI150" s="25">
        <f t="shared" ref="AI150:AI171" si="80">+AJ123/AI123*100</f>
        <v>0.31538088306647261</v>
      </c>
      <c r="AJ150" s="25">
        <f t="shared" ref="AJ150:AJ171" si="81">+AK123/AI123*100</f>
        <v>2.2804463852498786</v>
      </c>
      <c r="AK150" s="25">
        <f>+AI150-AJ150</f>
        <v>-1.965065502183406</v>
      </c>
      <c r="AP150" s="318" t="str">
        <f t="shared" ref="AP150:AP171" si="82">+V150</f>
        <v>A Agricoltura, silvicoltura pesca</v>
      </c>
      <c r="AQ150" s="25">
        <f>+W150</f>
        <v>0.29849603918717232</v>
      </c>
      <c r="AR150" s="25">
        <f t="shared" si="76"/>
        <v>1.0944854770196319</v>
      </c>
      <c r="AS150" s="25">
        <f t="shared" si="76"/>
        <v>-0.79598943783245968</v>
      </c>
      <c r="AT150" s="25">
        <f t="shared" si="74"/>
        <v>0.33650689428759029</v>
      </c>
      <c r="AU150" s="25">
        <f t="shared" si="74"/>
        <v>1.2721602101116218</v>
      </c>
      <c r="AV150" s="25">
        <f t="shared" si="74"/>
        <v>-0.93565331582403155</v>
      </c>
      <c r="AW150" s="25">
        <f t="shared" si="75"/>
        <v>0.31538088306647261</v>
      </c>
      <c r="AX150" s="25">
        <f t="shared" si="75"/>
        <v>2.2804463852498786</v>
      </c>
      <c r="AY150" s="261">
        <f t="shared" si="75"/>
        <v>-1.965065502183406</v>
      </c>
    </row>
    <row r="151" spans="2:51" x14ac:dyDescent="0.2">
      <c r="B151" s="20">
        <f>+B144-B93</f>
        <v>-781</v>
      </c>
      <c r="H151" s="20">
        <f>+H144-H93</f>
        <v>-681</v>
      </c>
      <c r="N151" s="20">
        <f>+N144-N93</f>
        <v>-1110</v>
      </c>
      <c r="V151" s="318" t="s">
        <v>26</v>
      </c>
      <c r="W151" s="25">
        <f t="shared" ref="W151:W171" si="83">+X124/W124*100</f>
        <v>0</v>
      </c>
      <c r="X151" s="25">
        <f t="shared" si="77"/>
        <v>0</v>
      </c>
      <c r="Y151" s="25">
        <f t="shared" ref="Y151:Y171" si="84">+W151-X151</f>
        <v>0</v>
      </c>
      <c r="AB151" s="318" t="s">
        <v>26</v>
      </c>
      <c r="AC151" s="25">
        <f t="shared" si="78"/>
        <v>0</v>
      </c>
      <c r="AD151" s="25">
        <f t="shared" si="79"/>
        <v>0</v>
      </c>
      <c r="AE151" s="25">
        <f t="shared" ref="AE151:AE171" si="85">+AC151-AD151</f>
        <v>0</v>
      </c>
      <c r="AH151" s="318" t="s">
        <v>26</v>
      </c>
      <c r="AI151" s="25">
        <f t="shared" si="80"/>
        <v>0</v>
      </c>
      <c r="AJ151" s="25">
        <f t="shared" si="81"/>
        <v>0</v>
      </c>
      <c r="AK151" s="25">
        <f t="shared" ref="AK151:AK171" si="86">+AI151-AJ151</f>
        <v>0</v>
      </c>
      <c r="AP151" s="318" t="str">
        <f t="shared" si="82"/>
        <v>B Estrazione di minerali da cave e miniere</v>
      </c>
      <c r="AQ151" s="25">
        <f t="shared" si="76"/>
        <v>0</v>
      </c>
      <c r="AR151" s="25">
        <f t="shared" si="76"/>
        <v>0</v>
      </c>
      <c r="AS151" s="25">
        <f t="shared" si="76"/>
        <v>0</v>
      </c>
      <c r="AT151" s="25">
        <f t="shared" si="74"/>
        <v>0</v>
      </c>
      <c r="AU151" s="25">
        <f t="shared" si="74"/>
        <v>0</v>
      </c>
      <c r="AV151" s="25">
        <f t="shared" si="74"/>
        <v>0</v>
      </c>
      <c r="AW151" s="25">
        <f t="shared" si="75"/>
        <v>0</v>
      </c>
      <c r="AX151" s="25">
        <f t="shared" si="75"/>
        <v>0</v>
      </c>
      <c r="AY151" s="261">
        <f t="shared" si="75"/>
        <v>0</v>
      </c>
    </row>
    <row r="152" spans="2:51" x14ac:dyDescent="0.2">
      <c r="B152" s="21">
        <f>+B151/B144</f>
        <v>-1.7575443886851047E-2</v>
      </c>
      <c r="H152" s="21">
        <f>+H151/H144</f>
        <v>-1.8369163542200525E-2</v>
      </c>
      <c r="N152" s="21">
        <f>+N151/N144</f>
        <v>-7.4719297773230293E-3</v>
      </c>
      <c r="V152" s="318" t="s">
        <v>27</v>
      </c>
      <c r="W152" s="25">
        <f t="shared" si="83"/>
        <v>0.46205120436297531</v>
      </c>
      <c r="X152" s="25">
        <f t="shared" si="77"/>
        <v>1.5452204211483109</v>
      </c>
      <c r="Y152" s="25">
        <f t="shared" si="84"/>
        <v>-1.0831692167853357</v>
      </c>
      <c r="AB152" s="318" t="s">
        <v>27</v>
      </c>
      <c r="AC152" s="25">
        <f t="shared" si="78"/>
        <v>0.50505050505050508</v>
      </c>
      <c r="AD152" s="25">
        <f t="shared" si="79"/>
        <v>2.5518341307814993</v>
      </c>
      <c r="AE152" s="25">
        <f t="shared" si="85"/>
        <v>-2.0467836257309941</v>
      </c>
      <c r="AH152" s="318" t="s">
        <v>27</v>
      </c>
      <c r="AI152" s="25">
        <f t="shared" si="80"/>
        <v>0.54421768707482987</v>
      </c>
      <c r="AJ152" s="25">
        <f t="shared" si="81"/>
        <v>2.1428571428571428</v>
      </c>
      <c r="AK152" s="25">
        <f t="shared" si="86"/>
        <v>-1.5986394557823129</v>
      </c>
      <c r="AP152" s="318" t="str">
        <f t="shared" si="82"/>
        <v>C Attività manifatturiere</v>
      </c>
      <c r="AQ152" s="25">
        <f t="shared" si="76"/>
        <v>0.46205120436297531</v>
      </c>
      <c r="AR152" s="25">
        <f t="shared" si="76"/>
        <v>1.5452204211483109</v>
      </c>
      <c r="AS152" s="25">
        <f t="shared" si="76"/>
        <v>-1.0831692167853357</v>
      </c>
      <c r="AT152" s="25">
        <f t="shared" si="74"/>
        <v>0.50505050505050508</v>
      </c>
      <c r="AU152" s="25">
        <f t="shared" si="74"/>
        <v>2.5518341307814993</v>
      </c>
      <c r="AV152" s="25">
        <f t="shared" si="74"/>
        <v>-2.0467836257309941</v>
      </c>
      <c r="AW152" s="25">
        <f t="shared" si="75"/>
        <v>0.54421768707482987</v>
      </c>
      <c r="AX152" s="25">
        <f t="shared" si="75"/>
        <v>2.1428571428571428</v>
      </c>
      <c r="AY152" s="261">
        <f t="shared" si="75"/>
        <v>-1.5986394557823129</v>
      </c>
    </row>
    <row r="153" spans="2:51" x14ac:dyDescent="0.2">
      <c r="V153" s="318" t="s">
        <v>28</v>
      </c>
      <c r="W153" s="25">
        <f t="shared" si="83"/>
        <v>0.55555555555555558</v>
      </c>
      <c r="X153" s="25">
        <f t="shared" si="77"/>
        <v>0.27777777777777779</v>
      </c>
      <c r="Y153" s="25">
        <f t="shared" si="84"/>
        <v>0.27777777777777779</v>
      </c>
      <c r="AB153" s="318" t="s">
        <v>28</v>
      </c>
      <c r="AC153" s="25">
        <f t="shared" si="78"/>
        <v>1</v>
      </c>
      <c r="AD153" s="25">
        <f t="shared" si="79"/>
        <v>1</v>
      </c>
      <c r="AE153" s="25">
        <f t="shared" si="85"/>
        <v>0</v>
      </c>
      <c r="AH153" s="318" t="s">
        <v>28</v>
      </c>
      <c r="AI153" s="25">
        <f t="shared" si="80"/>
        <v>0</v>
      </c>
      <c r="AJ153" s="25">
        <f t="shared" si="81"/>
        <v>0</v>
      </c>
      <c r="AK153" s="25">
        <f t="shared" si="86"/>
        <v>0</v>
      </c>
      <c r="AP153" s="318" t="str">
        <f t="shared" si="82"/>
        <v>D Fornitura di energia elettrica, gas, vapore e aria condiz...</v>
      </c>
      <c r="AQ153" s="25">
        <f t="shared" si="76"/>
        <v>0.55555555555555558</v>
      </c>
      <c r="AR153" s="25">
        <f t="shared" si="76"/>
        <v>0.27777777777777779</v>
      </c>
      <c r="AS153" s="25">
        <f t="shared" si="76"/>
        <v>0.27777777777777779</v>
      </c>
      <c r="AT153" s="25">
        <f t="shared" si="74"/>
        <v>1</v>
      </c>
      <c r="AU153" s="25">
        <f t="shared" si="74"/>
        <v>1</v>
      </c>
      <c r="AV153" s="25">
        <f t="shared" si="74"/>
        <v>0</v>
      </c>
      <c r="AW153" s="25">
        <f t="shared" si="75"/>
        <v>0</v>
      </c>
      <c r="AX153" s="25">
        <f t="shared" si="75"/>
        <v>0</v>
      </c>
      <c r="AY153" s="261">
        <f t="shared" si="75"/>
        <v>0</v>
      </c>
    </row>
    <row r="154" spans="2:51" x14ac:dyDescent="0.2">
      <c r="V154" s="318" t="s">
        <v>29</v>
      </c>
      <c r="W154" s="25">
        <f t="shared" si="83"/>
        <v>0</v>
      </c>
      <c r="X154" s="25">
        <f t="shared" si="77"/>
        <v>1.1764705882352942</v>
      </c>
      <c r="Y154" s="25">
        <f t="shared" si="84"/>
        <v>-1.1764705882352942</v>
      </c>
      <c r="AB154" s="318" t="s">
        <v>29</v>
      </c>
      <c r="AC154" s="25">
        <f t="shared" si="78"/>
        <v>0</v>
      </c>
      <c r="AD154" s="25">
        <f t="shared" si="79"/>
        <v>2.0618556701030926</v>
      </c>
      <c r="AE154" s="25">
        <f t="shared" si="85"/>
        <v>-2.0618556701030926</v>
      </c>
      <c r="AH154" s="318" t="s">
        <v>29</v>
      </c>
      <c r="AI154" s="25">
        <f t="shared" si="80"/>
        <v>0</v>
      </c>
      <c r="AJ154" s="25">
        <f t="shared" si="81"/>
        <v>2.5</v>
      </c>
      <c r="AK154" s="25">
        <f t="shared" si="86"/>
        <v>-2.5</v>
      </c>
      <c r="AP154" s="318" t="str">
        <f t="shared" si="82"/>
        <v>E Fornitura di acqua; reti fognarie, attività di gestione d...</v>
      </c>
      <c r="AQ154" s="25">
        <f t="shared" si="76"/>
        <v>0</v>
      </c>
      <c r="AR154" s="25">
        <f t="shared" si="76"/>
        <v>1.1764705882352942</v>
      </c>
      <c r="AS154" s="25">
        <f t="shared" si="76"/>
        <v>-1.1764705882352942</v>
      </c>
      <c r="AT154" s="25">
        <f t="shared" si="74"/>
        <v>0</v>
      </c>
      <c r="AU154" s="25">
        <f t="shared" si="74"/>
        <v>2.0618556701030926</v>
      </c>
      <c r="AV154" s="25">
        <f t="shared" si="74"/>
        <v>-2.0618556701030926</v>
      </c>
      <c r="AW154" s="25">
        <f t="shared" si="75"/>
        <v>0</v>
      </c>
      <c r="AX154" s="25">
        <f t="shared" si="75"/>
        <v>2.5</v>
      </c>
      <c r="AY154" s="261">
        <f t="shared" si="75"/>
        <v>-2.5</v>
      </c>
    </row>
    <row r="155" spans="2:51" x14ac:dyDescent="0.2">
      <c r="V155" s="318" t="s">
        <v>30</v>
      </c>
      <c r="W155" s="25">
        <f t="shared" si="83"/>
        <v>0.76343700363785416</v>
      </c>
      <c r="X155" s="25">
        <f t="shared" si="77"/>
        <v>2.4952605420915099</v>
      </c>
      <c r="Y155" s="25">
        <f t="shared" si="84"/>
        <v>-1.7318235384536558</v>
      </c>
      <c r="AB155" s="318" t="s">
        <v>30</v>
      </c>
      <c r="AC155" s="25">
        <f t="shared" si="78"/>
        <v>0.88924818108326609</v>
      </c>
      <c r="AD155" s="25">
        <f t="shared" si="79"/>
        <v>5.4163298302344387</v>
      </c>
      <c r="AE155" s="25">
        <f t="shared" si="85"/>
        <v>-4.5270816491511727</v>
      </c>
      <c r="AH155" s="318" t="s">
        <v>30</v>
      </c>
      <c r="AI155" s="25">
        <f t="shared" si="80"/>
        <v>0.56522722134297987</v>
      </c>
      <c r="AJ155" s="25">
        <f t="shared" si="81"/>
        <v>3.4365815057653175</v>
      </c>
      <c r="AK155" s="25">
        <f t="shared" si="86"/>
        <v>-2.8713542844223374</v>
      </c>
      <c r="AP155" s="318" t="str">
        <f t="shared" si="82"/>
        <v>F Costruzioni</v>
      </c>
      <c r="AQ155" s="25">
        <f t="shared" si="76"/>
        <v>0.76343700363785416</v>
      </c>
      <c r="AR155" s="25">
        <f t="shared" si="76"/>
        <v>2.4952605420915099</v>
      </c>
      <c r="AS155" s="25">
        <f t="shared" si="76"/>
        <v>-1.7318235384536558</v>
      </c>
      <c r="AT155" s="25">
        <f t="shared" si="74"/>
        <v>0.88924818108326609</v>
      </c>
      <c r="AU155" s="25">
        <f t="shared" si="74"/>
        <v>5.4163298302344387</v>
      </c>
      <c r="AV155" s="25">
        <f t="shared" si="74"/>
        <v>-4.5270816491511727</v>
      </c>
      <c r="AW155" s="25">
        <f t="shared" si="75"/>
        <v>0.56522722134297987</v>
      </c>
      <c r="AX155" s="25">
        <f t="shared" si="75"/>
        <v>3.4365815057653175</v>
      </c>
      <c r="AY155" s="261">
        <f t="shared" si="75"/>
        <v>-2.8713542844223374</v>
      </c>
    </row>
    <row r="156" spans="2:51" x14ac:dyDescent="0.2">
      <c r="V156" s="318" t="s">
        <v>31</v>
      </c>
      <c r="W156" s="25">
        <f t="shared" si="83"/>
        <v>0.67425698654443289</v>
      </c>
      <c r="X156" s="25">
        <f t="shared" si="77"/>
        <v>2.6792843412686675</v>
      </c>
      <c r="Y156" s="25">
        <f t="shared" si="84"/>
        <v>-2.0050273547242345</v>
      </c>
      <c r="AB156" s="318" t="s">
        <v>31</v>
      </c>
      <c r="AC156" s="25">
        <f t="shared" si="78"/>
        <v>0.6690454950936664</v>
      </c>
      <c r="AD156" s="25">
        <f t="shared" si="79"/>
        <v>3.7132024977698483</v>
      </c>
      <c r="AE156" s="25">
        <f t="shared" si="85"/>
        <v>-3.0441570026761822</v>
      </c>
      <c r="AH156" s="318" t="s">
        <v>31</v>
      </c>
      <c r="AI156" s="25">
        <f t="shared" si="80"/>
        <v>0.82447601072812149</v>
      </c>
      <c r="AJ156" s="25">
        <f t="shared" si="81"/>
        <v>4.6488526869971194</v>
      </c>
      <c r="AK156" s="25">
        <f t="shared" si="86"/>
        <v>-3.8243766762689981</v>
      </c>
      <c r="AP156" s="318" t="str">
        <f t="shared" si="82"/>
        <v>G Commercio all'ingrosso e al dettaglio; riparazione di aut...</v>
      </c>
      <c r="AQ156" s="25">
        <f t="shared" si="76"/>
        <v>0.67425698654443289</v>
      </c>
      <c r="AR156" s="25">
        <f t="shared" si="76"/>
        <v>2.6792843412686675</v>
      </c>
      <c r="AS156" s="25">
        <f t="shared" si="76"/>
        <v>-2.0050273547242345</v>
      </c>
      <c r="AT156" s="25">
        <f t="shared" si="74"/>
        <v>0.6690454950936664</v>
      </c>
      <c r="AU156" s="25">
        <f t="shared" si="74"/>
        <v>3.7132024977698483</v>
      </c>
      <c r="AV156" s="25">
        <f t="shared" si="74"/>
        <v>-3.0441570026761822</v>
      </c>
      <c r="AW156" s="25">
        <f t="shared" si="75"/>
        <v>0.82447601072812149</v>
      </c>
      <c r="AX156" s="25">
        <f t="shared" si="75"/>
        <v>4.6488526869971194</v>
      </c>
      <c r="AY156" s="261">
        <f t="shared" si="75"/>
        <v>-3.8243766762689981</v>
      </c>
    </row>
    <row r="157" spans="2:51" x14ac:dyDescent="0.2">
      <c r="V157" s="318" t="s">
        <v>32</v>
      </c>
      <c r="W157" s="25">
        <f t="shared" si="83"/>
        <v>0.17674089784376104</v>
      </c>
      <c r="X157" s="25">
        <f t="shared" si="77"/>
        <v>2.4036762106751501</v>
      </c>
      <c r="Y157" s="25">
        <f t="shared" si="84"/>
        <v>-2.2269353128313889</v>
      </c>
      <c r="AB157" s="318" t="s">
        <v>32</v>
      </c>
      <c r="AC157" s="25">
        <f t="shared" si="78"/>
        <v>0.25284450063211128</v>
      </c>
      <c r="AD157" s="25">
        <f t="shared" si="79"/>
        <v>3.4134007585335016</v>
      </c>
      <c r="AE157" s="25">
        <f t="shared" si="85"/>
        <v>-3.1605562579013902</v>
      </c>
      <c r="AH157" s="318" t="s">
        <v>32</v>
      </c>
      <c r="AI157" s="25">
        <f t="shared" si="80"/>
        <v>0.11574074074074073</v>
      </c>
      <c r="AJ157" s="25">
        <f t="shared" si="81"/>
        <v>3.7037037037037033</v>
      </c>
      <c r="AK157" s="25">
        <f t="shared" si="86"/>
        <v>-3.5879629629629624</v>
      </c>
      <c r="AP157" s="318" t="str">
        <f t="shared" si="82"/>
        <v xml:space="preserve">H Trasporto e magazzinaggio </v>
      </c>
      <c r="AQ157" s="25">
        <f t="shared" si="76"/>
        <v>0.17674089784376104</v>
      </c>
      <c r="AR157" s="25">
        <f t="shared" si="76"/>
        <v>2.4036762106751501</v>
      </c>
      <c r="AS157" s="25">
        <f t="shared" si="76"/>
        <v>-2.2269353128313889</v>
      </c>
      <c r="AT157" s="25">
        <f t="shared" si="74"/>
        <v>0.25284450063211128</v>
      </c>
      <c r="AU157" s="25">
        <f t="shared" si="74"/>
        <v>3.4134007585335016</v>
      </c>
      <c r="AV157" s="25">
        <f t="shared" si="74"/>
        <v>-3.1605562579013902</v>
      </c>
      <c r="AW157" s="25">
        <f t="shared" si="75"/>
        <v>0.11574074074074073</v>
      </c>
      <c r="AX157" s="25">
        <f t="shared" si="75"/>
        <v>3.7037037037037033</v>
      </c>
      <c r="AY157" s="261">
        <f t="shared" si="75"/>
        <v>-3.5879629629629624</v>
      </c>
    </row>
    <row r="158" spans="2:51" x14ac:dyDescent="0.2">
      <c r="V158" s="318" t="s">
        <v>33</v>
      </c>
      <c r="W158" s="25">
        <f t="shared" si="83"/>
        <v>0.5160744500846024</v>
      </c>
      <c r="X158" s="25">
        <f t="shared" si="77"/>
        <v>1.5989847715736041</v>
      </c>
      <c r="Y158" s="25">
        <f t="shared" si="84"/>
        <v>-1.0829103214890017</v>
      </c>
      <c r="AB158" s="318" t="s">
        <v>33</v>
      </c>
      <c r="AC158" s="25">
        <f t="shared" si="78"/>
        <v>0.56761268781302165</v>
      </c>
      <c r="AD158" s="25">
        <f t="shared" si="79"/>
        <v>2.671118530884808</v>
      </c>
      <c r="AE158" s="25">
        <f t="shared" si="85"/>
        <v>-2.1035058430717863</v>
      </c>
      <c r="AH158" s="318" t="s">
        <v>33</v>
      </c>
      <c r="AI158" s="25">
        <f t="shared" si="80"/>
        <v>0.22164758034724791</v>
      </c>
      <c r="AJ158" s="25">
        <f t="shared" si="81"/>
        <v>2.4381233838197267</v>
      </c>
      <c r="AK158" s="25">
        <f t="shared" si="86"/>
        <v>-2.2164758034724787</v>
      </c>
      <c r="AP158" s="318" t="str">
        <f t="shared" si="82"/>
        <v xml:space="preserve">I Attività dei servizi di alloggio e di ristorazione </v>
      </c>
      <c r="AQ158" s="25">
        <f t="shared" si="76"/>
        <v>0.5160744500846024</v>
      </c>
      <c r="AR158" s="25">
        <f t="shared" si="76"/>
        <v>1.5989847715736041</v>
      </c>
      <c r="AS158" s="25">
        <f t="shared" si="76"/>
        <v>-1.0829103214890017</v>
      </c>
      <c r="AT158" s="25">
        <f t="shared" si="74"/>
        <v>0.56761268781302165</v>
      </c>
      <c r="AU158" s="25">
        <f t="shared" si="74"/>
        <v>2.671118530884808</v>
      </c>
      <c r="AV158" s="25">
        <f t="shared" si="74"/>
        <v>-2.1035058430717863</v>
      </c>
      <c r="AW158" s="25">
        <f t="shared" si="75"/>
        <v>0.22164758034724791</v>
      </c>
      <c r="AX158" s="25">
        <f t="shared" si="75"/>
        <v>2.4381233838197267</v>
      </c>
      <c r="AY158" s="261">
        <f t="shared" si="75"/>
        <v>-2.2164758034724787</v>
      </c>
    </row>
    <row r="159" spans="2:51" x14ac:dyDescent="0.2">
      <c r="V159" s="318" t="s">
        <v>34</v>
      </c>
      <c r="W159" s="25">
        <f t="shared" si="83"/>
        <v>0.62913907284768211</v>
      </c>
      <c r="X159" s="25">
        <f t="shared" si="77"/>
        <v>1.5231788079470199</v>
      </c>
      <c r="Y159" s="25">
        <f t="shared" si="84"/>
        <v>-0.89403973509933776</v>
      </c>
      <c r="AB159" s="318" t="s">
        <v>34</v>
      </c>
      <c r="AC159" s="25">
        <f t="shared" si="78"/>
        <v>0.52910052910052907</v>
      </c>
      <c r="AD159" s="25">
        <f t="shared" si="79"/>
        <v>1.8518518518518516</v>
      </c>
      <c r="AE159" s="25">
        <f t="shared" si="85"/>
        <v>-1.3227513227513226</v>
      </c>
      <c r="AH159" s="318" t="s">
        <v>34</v>
      </c>
      <c r="AI159" s="25">
        <f t="shared" si="80"/>
        <v>0.91848450057405284</v>
      </c>
      <c r="AJ159" s="25">
        <f t="shared" si="81"/>
        <v>2.0665901262916191</v>
      </c>
      <c r="AK159" s="25">
        <f t="shared" si="86"/>
        <v>-1.1481056257175664</v>
      </c>
      <c r="AP159" s="318" t="str">
        <f t="shared" si="82"/>
        <v>J Servizi di informazione e comunicazione</v>
      </c>
      <c r="AQ159" s="25">
        <f t="shared" si="76"/>
        <v>0.62913907284768211</v>
      </c>
      <c r="AR159" s="25">
        <f t="shared" si="76"/>
        <v>1.5231788079470199</v>
      </c>
      <c r="AS159" s="25">
        <f t="shared" si="76"/>
        <v>-0.89403973509933776</v>
      </c>
      <c r="AT159" s="25">
        <f t="shared" si="74"/>
        <v>0.52910052910052907</v>
      </c>
      <c r="AU159" s="25">
        <f t="shared" si="74"/>
        <v>1.8518518518518516</v>
      </c>
      <c r="AV159" s="25">
        <f t="shared" si="74"/>
        <v>-1.3227513227513226</v>
      </c>
      <c r="AW159" s="25">
        <f t="shared" si="75"/>
        <v>0.91848450057405284</v>
      </c>
      <c r="AX159" s="25">
        <f t="shared" si="75"/>
        <v>2.0665901262916191</v>
      </c>
      <c r="AY159" s="261">
        <f t="shared" si="75"/>
        <v>-1.1481056257175664</v>
      </c>
    </row>
    <row r="160" spans="2:51" x14ac:dyDescent="0.2">
      <c r="V160" s="318" t="s">
        <v>35</v>
      </c>
      <c r="W160" s="25">
        <f t="shared" si="83"/>
        <v>1.1814024390243902</v>
      </c>
      <c r="X160" s="25">
        <f t="shared" si="77"/>
        <v>1.2195121951219512</v>
      </c>
      <c r="Y160" s="25">
        <f t="shared" si="84"/>
        <v>-3.8109756097560954E-2</v>
      </c>
      <c r="AB160" s="318" t="s">
        <v>35</v>
      </c>
      <c r="AC160" s="25">
        <f t="shared" si="78"/>
        <v>0.93959731543624159</v>
      </c>
      <c r="AD160" s="25">
        <f t="shared" si="79"/>
        <v>1.2080536912751678</v>
      </c>
      <c r="AE160" s="25">
        <f t="shared" si="85"/>
        <v>-0.26845637583892623</v>
      </c>
      <c r="AH160" s="318" t="s">
        <v>35</v>
      </c>
      <c r="AI160" s="25">
        <f t="shared" si="80"/>
        <v>1.4120667522464698</v>
      </c>
      <c r="AJ160" s="25">
        <f t="shared" si="81"/>
        <v>1.6688061617458279</v>
      </c>
      <c r="AK160" s="25">
        <f t="shared" si="86"/>
        <v>-0.25673940949935803</v>
      </c>
      <c r="AP160" s="318" t="str">
        <f t="shared" si="82"/>
        <v>K Attività finanziarie e assicurative</v>
      </c>
      <c r="AQ160" s="25">
        <f t="shared" si="76"/>
        <v>1.1814024390243902</v>
      </c>
      <c r="AR160" s="25">
        <f t="shared" si="76"/>
        <v>1.2195121951219512</v>
      </c>
      <c r="AS160" s="25">
        <f t="shared" si="76"/>
        <v>-3.8109756097560954E-2</v>
      </c>
      <c r="AT160" s="25">
        <f t="shared" si="74"/>
        <v>0.93959731543624159</v>
      </c>
      <c r="AU160" s="25">
        <f t="shared" si="74"/>
        <v>1.2080536912751678</v>
      </c>
      <c r="AV160" s="25">
        <f t="shared" si="74"/>
        <v>-0.26845637583892623</v>
      </c>
      <c r="AW160" s="25">
        <f t="shared" si="75"/>
        <v>1.4120667522464698</v>
      </c>
      <c r="AX160" s="25">
        <f t="shared" si="75"/>
        <v>1.6688061617458279</v>
      </c>
      <c r="AY160" s="261">
        <f t="shared" si="75"/>
        <v>-0.25673940949935803</v>
      </c>
    </row>
    <row r="161" spans="1:51" x14ac:dyDescent="0.2">
      <c r="V161" s="318" t="s">
        <v>36</v>
      </c>
      <c r="W161" s="25">
        <f t="shared" si="83"/>
        <v>0.48969072164948452</v>
      </c>
      <c r="X161" s="25">
        <f t="shared" si="77"/>
        <v>0.36082474226804123</v>
      </c>
      <c r="Y161" s="25">
        <f t="shared" si="84"/>
        <v>0.12886597938144329</v>
      </c>
      <c r="AB161" s="318" t="s">
        <v>36</v>
      </c>
      <c r="AC161" s="25">
        <f t="shared" si="78"/>
        <v>0.81490104772991845</v>
      </c>
      <c r="AD161" s="25">
        <f t="shared" si="79"/>
        <v>0.58207217694994184</v>
      </c>
      <c r="AE161" s="25">
        <f t="shared" si="85"/>
        <v>0.2328288707799766</v>
      </c>
      <c r="AH161" s="318" t="s">
        <v>36</v>
      </c>
      <c r="AI161" s="25">
        <f t="shared" si="80"/>
        <v>0.4230118443316413</v>
      </c>
      <c r="AJ161" s="25">
        <f t="shared" si="81"/>
        <v>0.33840947546531303</v>
      </c>
      <c r="AK161" s="25">
        <f t="shared" si="86"/>
        <v>8.460236886632827E-2</v>
      </c>
      <c r="AP161" s="318" t="str">
        <f t="shared" si="82"/>
        <v>L Attività immobiliari</v>
      </c>
      <c r="AQ161" s="25">
        <f t="shared" si="76"/>
        <v>0.48969072164948452</v>
      </c>
      <c r="AR161" s="25">
        <f t="shared" si="76"/>
        <v>0.36082474226804123</v>
      </c>
      <c r="AS161" s="25">
        <f t="shared" si="76"/>
        <v>0.12886597938144329</v>
      </c>
      <c r="AT161" s="25">
        <f t="shared" si="74"/>
        <v>0.81490104772991845</v>
      </c>
      <c r="AU161" s="25">
        <f t="shared" si="74"/>
        <v>0.58207217694994184</v>
      </c>
      <c r="AV161" s="25">
        <f t="shared" si="74"/>
        <v>0.2328288707799766</v>
      </c>
      <c r="AW161" s="25">
        <f t="shared" si="75"/>
        <v>0.4230118443316413</v>
      </c>
      <c r="AX161" s="25">
        <f t="shared" si="75"/>
        <v>0.33840947546531303</v>
      </c>
      <c r="AY161" s="261">
        <f t="shared" si="75"/>
        <v>8.460236886632827E-2</v>
      </c>
    </row>
    <row r="162" spans="1:51" x14ac:dyDescent="0.2">
      <c r="V162" s="318" t="s">
        <v>37</v>
      </c>
      <c r="W162" s="25">
        <f t="shared" si="83"/>
        <v>1.2464241928892521</v>
      </c>
      <c r="X162" s="25">
        <f t="shared" si="77"/>
        <v>1.4507560277891296</v>
      </c>
      <c r="Y162" s="25">
        <f t="shared" si="84"/>
        <v>-0.2043318348998775</v>
      </c>
      <c r="AB162" s="318" t="s">
        <v>37</v>
      </c>
      <c r="AC162" s="25">
        <f t="shared" si="78"/>
        <v>1.7369727047146404</v>
      </c>
      <c r="AD162" s="25">
        <f t="shared" si="79"/>
        <v>1.9023986765922249</v>
      </c>
      <c r="AE162" s="25">
        <f t="shared" si="85"/>
        <v>-0.16542597187758457</v>
      </c>
      <c r="AH162" s="318" t="s">
        <v>37</v>
      </c>
      <c r="AI162" s="25">
        <f t="shared" si="80"/>
        <v>1.44745122718691</v>
      </c>
      <c r="AJ162" s="25">
        <f t="shared" si="81"/>
        <v>2.2026431718061676</v>
      </c>
      <c r="AK162" s="25">
        <f t="shared" si="86"/>
        <v>-0.75519194461925765</v>
      </c>
      <c r="AP162" s="318" t="str">
        <f t="shared" si="82"/>
        <v>M Attività professionali, scientifiche e tecniche</v>
      </c>
      <c r="AQ162" s="25">
        <f t="shared" si="76"/>
        <v>1.2464241928892521</v>
      </c>
      <c r="AR162" s="25">
        <f t="shared" si="76"/>
        <v>1.4507560277891296</v>
      </c>
      <c r="AS162" s="25">
        <f t="shared" si="76"/>
        <v>-0.2043318348998775</v>
      </c>
      <c r="AT162" s="25">
        <f t="shared" si="74"/>
        <v>1.7369727047146404</v>
      </c>
      <c r="AU162" s="25">
        <f t="shared" si="74"/>
        <v>1.9023986765922249</v>
      </c>
      <c r="AV162" s="25">
        <f t="shared" si="74"/>
        <v>-0.16542597187758457</v>
      </c>
      <c r="AW162" s="25">
        <f t="shared" si="75"/>
        <v>1.44745122718691</v>
      </c>
      <c r="AX162" s="25">
        <f t="shared" si="75"/>
        <v>2.2026431718061676</v>
      </c>
      <c r="AY162" s="261">
        <f t="shared" si="75"/>
        <v>-0.75519194461925765</v>
      </c>
    </row>
    <row r="163" spans="1:51" x14ac:dyDescent="0.2">
      <c r="B163" s="317" t="s">
        <v>459</v>
      </c>
      <c r="V163" s="318" t="s">
        <v>38</v>
      </c>
      <c r="W163" s="25">
        <f t="shared" si="83"/>
        <v>0.87509944311853616</v>
      </c>
      <c r="X163" s="25">
        <f t="shared" si="77"/>
        <v>2.0684168655529036</v>
      </c>
      <c r="Y163" s="25">
        <f t="shared" si="84"/>
        <v>-1.1933174224343674</v>
      </c>
      <c r="AB163" s="318" t="s">
        <v>38</v>
      </c>
      <c r="AC163" s="25">
        <f t="shared" si="78"/>
        <v>0.77700077700077697</v>
      </c>
      <c r="AD163" s="25">
        <f t="shared" si="79"/>
        <v>3.1080031080031079</v>
      </c>
      <c r="AE163" s="25">
        <f t="shared" si="85"/>
        <v>-2.3310023310023311</v>
      </c>
      <c r="AH163" s="318" t="s">
        <v>38</v>
      </c>
      <c r="AI163" s="25">
        <f t="shared" si="80"/>
        <v>1.0330578512396695</v>
      </c>
      <c r="AJ163" s="25">
        <f t="shared" si="81"/>
        <v>2.6170798898071626</v>
      </c>
      <c r="AK163" s="25">
        <f t="shared" si="86"/>
        <v>-1.584022038567493</v>
      </c>
      <c r="AP163" s="318" t="str">
        <f t="shared" si="82"/>
        <v>N Noleggio, agenzie di viaggio, servizi di supporto alle imp...</v>
      </c>
      <c r="AQ163" s="25">
        <f t="shared" si="76"/>
        <v>0.87509944311853616</v>
      </c>
      <c r="AR163" s="25">
        <f t="shared" si="76"/>
        <v>2.0684168655529036</v>
      </c>
      <c r="AS163" s="25">
        <f t="shared" si="76"/>
        <v>-1.1933174224343674</v>
      </c>
      <c r="AT163" s="25">
        <f t="shared" si="74"/>
        <v>0.77700077700077697</v>
      </c>
      <c r="AU163" s="25">
        <f t="shared" si="74"/>
        <v>3.1080031080031079</v>
      </c>
      <c r="AV163" s="25">
        <f t="shared" si="74"/>
        <v>-2.3310023310023311</v>
      </c>
      <c r="AW163" s="25">
        <f t="shared" si="75"/>
        <v>1.0330578512396695</v>
      </c>
      <c r="AX163" s="25">
        <f t="shared" si="75"/>
        <v>2.6170798898071626</v>
      </c>
      <c r="AY163" s="261">
        <f t="shared" si="75"/>
        <v>-1.584022038567493</v>
      </c>
    </row>
    <row r="164" spans="1:51" x14ac:dyDescent="0.2">
      <c r="V164" s="318" t="s">
        <v>39</v>
      </c>
      <c r="W164" s="25">
        <f t="shared" si="83"/>
        <v>0</v>
      </c>
      <c r="X164" s="25">
        <f t="shared" si="77"/>
        <v>0</v>
      </c>
      <c r="Y164" s="25">
        <f t="shared" si="84"/>
        <v>0</v>
      </c>
      <c r="AB164" s="318" t="s">
        <v>39</v>
      </c>
      <c r="AC164" s="25" t="e">
        <f>+AD137/AC137*100</f>
        <v>#DIV/0!</v>
      </c>
      <c r="AD164" s="25" t="e">
        <f t="shared" si="79"/>
        <v>#DIV/0!</v>
      </c>
      <c r="AE164" s="25" t="e">
        <f t="shared" si="85"/>
        <v>#DIV/0!</v>
      </c>
      <c r="AH164" s="318" t="s">
        <v>39</v>
      </c>
      <c r="AI164" s="25">
        <f>+AJ137/AI137*100</f>
        <v>0</v>
      </c>
      <c r="AJ164" s="25">
        <f t="shared" si="81"/>
        <v>0</v>
      </c>
      <c r="AK164" s="25">
        <f t="shared" si="86"/>
        <v>0</v>
      </c>
      <c r="AP164" s="318" t="str">
        <f t="shared" si="82"/>
        <v>O Amministrazione pubblica e difesa; assicurazione sociale...</v>
      </c>
      <c r="AQ164" s="25">
        <f t="shared" si="76"/>
        <v>0</v>
      </c>
      <c r="AR164" s="25">
        <f t="shared" si="76"/>
        <v>0</v>
      </c>
      <c r="AS164" s="25">
        <f t="shared" si="76"/>
        <v>0</v>
      </c>
      <c r="AT164" s="25">
        <v>0</v>
      </c>
      <c r="AU164" s="25">
        <v>0</v>
      </c>
      <c r="AV164" s="25">
        <v>0</v>
      </c>
      <c r="AW164" s="25">
        <f t="shared" si="75"/>
        <v>0</v>
      </c>
      <c r="AX164" s="25">
        <f t="shared" si="75"/>
        <v>0</v>
      </c>
      <c r="AY164" s="261">
        <f t="shared" si="75"/>
        <v>0</v>
      </c>
    </row>
    <row r="165" spans="1:51" x14ac:dyDescent="0.2">
      <c r="V165" s="318" t="s">
        <v>41</v>
      </c>
      <c r="W165" s="25">
        <f t="shared" si="83"/>
        <v>1.3513513513513513</v>
      </c>
      <c r="X165" s="25">
        <f t="shared" si="77"/>
        <v>0.81081081081081086</v>
      </c>
      <c r="Y165" s="25">
        <f t="shared" si="84"/>
        <v>0.54054054054054046</v>
      </c>
      <c r="AB165" s="318" t="s">
        <v>41</v>
      </c>
      <c r="AC165" s="25">
        <f t="shared" si="78"/>
        <v>1.9607843137254901</v>
      </c>
      <c r="AD165" s="25">
        <f t="shared" si="79"/>
        <v>0.98039215686274506</v>
      </c>
      <c r="AE165" s="25">
        <f t="shared" si="85"/>
        <v>0.98039215686274506</v>
      </c>
      <c r="AH165" s="318" t="s">
        <v>41</v>
      </c>
      <c r="AI165" s="25">
        <f t="shared" si="80"/>
        <v>0.78125</v>
      </c>
      <c r="AJ165" s="25">
        <f t="shared" si="81"/>
        <v>1.171875</v>
      </c>
      <c r="AK165" s="25">
        <f t="shared" si="86"/>
        <v>-0.390625</v>
      </c>
      <c r="AP165" s="318" t="str">
        <f t="shared" si="82"/>
        <v>P Istruzione</v>
      </c>
      <c r="AQ165" s="25">
        <f t="shared" si="76"/>
        <v>1.3513513513513513</v>
      </c>
      <c r="AR165" s="25">
        <f t="shared" si="76"/>
        <v>0.81081081081081086</v>
      </c>
      <c r="AS165" s="25">
        <f t="shared" si="76"/>
        <v>0.54054054054054046</v>
      </c>
      <c r="AT165" s="25">
        <f t="shared" ref="AT165:AV168" si="87">+AC165</f>
        <v>1.9607843137254901</v>
      </c>
      <c r="AU165" s="25">
        <f t="shared" si="87"/>
        <v>0.98039215686274506</v>
      </c>
      <c r="AV165" s="25">
        <f t="shared" si="87"/>
        <v>0.98039215686274506</v>
      </c>
      <c r="AW165" s="25">
        <f t="shared" si="75"/>
        <v>0.78125</v>
      </c>
      <c r="AX165" s="25">
        <f t="shared" si="75"/>
        <v>1.171875</v>
      </c>
      <c r="AY165" s="261">
        <f t="shared" si="75"/>
        <v>-0.390625</v>
      </c>
    </row>
    <row r="166" spans="1:51" x14ac:dyDescent="0.2">
      <c r="V166" s="318" t="s">
        <v>42</v>
      </c>
      <c r="W166" s="25">
        <f t="shared" si="83"/>
        <v>0.57361376673040154</v>
      </c>
      <c r="X166" s="25">
        <f t="shared" si="77"/>
        <v>0.6692160611854685</v>
      </c>
      <c r="Y166" s="25">
        <f t="shared" si="84"/>
        <v>-9.5602294455066961E-2</v>
      </c>
      <c r="AB166" s="318" t="s">
        <v>42</v>
      </c>
      <c r="AC166" s="25">
        <f t="shared" si="78"/>
        <v>0.60790273556231</v>
      </c>
      <c r="AD166" s="25">
        <f t="shared" si="79"/>
        <v>0.60790273556231</v>
      </c>
      <c r="AE166" s="25">
        <f t="shared" si="85"/>
        <v>0</v>
      </c>
      <c r="AH166" s="318" t="s">
        <v>42</v>
      </c>
      <c r="AI166" s="25">
        <f t="shared" si="80"/>
        <v>0.390625</v>
      </c>
      <c r="AJ166" s="25">
        <f t="shared" si="81"/>
        <v>1.5625</v>
      </c>
      <c r="AK166" s="25">
        <f t="shared" si="86"/>
        <v>-1.171875</v>
      </c>
      <c r="AP166" s="318" t="str">
        <f t="shared" si="82"/>
        <v xml:space="preserve">Q Sanità e assistenza sociale  </v>
      </c>
      <c r="AQ166" s="25">
        <f t="shared" si="76"/>
        <v>0.57361376673040154</v>
      </c>
      <c r="AR166" s="25">
        <f t="shared" si="76"/>
        <v>0.6692160611854685</v>
      </c>
      <c r="AS166" s="25">
        <f t="shared" si="76"/>
        <v>-9.5602294455066961E-2</v>
      </c>
      <c r="AT166" s="25">
        <f t="shared" si="87"/>
        <v>0.60790273556231</v>
      </c>
      <c r="AU166" s="25">
        <f t="shared" si="87"/>
        <v>0.60790273556231</v>
      </c>
      <c r="AV166" s="25">
        <f t="shared" si="87"/>
        <v>0</v>
      </c>
      <c r="AW166" s="25">
        <f t="shared" si="75"/>
        <v>0.390625</v>
      </c>
      <c r="AX166" s="25">
        <f t="shared" si="75"/>
        <v>1.5625</v>
      </c>
      <c r="AY166" s="261">
        <f t="shared" si="75"/>
        <v>-1.171875</v>
      </c>
    </row>
    <row r="167" spans="1:51" x14ac:dyDescent="0.2">
      <c r="A167" s="317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318" t="s">
        <v>43</v>
      </c>
      <c r="W167" s="25">
        <f t="shared" si="83"/>
        <v>0.60532687651331718</v>
      </c>
      <c r="X167" s="25">
        <f t="shared" si="77"/>
        <v>0.84745762711864403</v>
      </c>
      <c r="Y167" s="25">
        <f t="shared" si="84"/>
        <v>-0.24213075060532685</v>
      </c>
      <c r="AB167" s="318" t="s">
        <v>43</v>
      </c>
      <c r="AC167" s="25">
        <f t="shared" si="78"/>
        <v>0.63291139240506333</v>
      </c>
      <c r="AD167" s="25">
        <f t="shared" si="79"/>
        <v>1.1075949367088607</v>
      </c>
      <c r="AE167" s="25">
        <f t="shared" si="85"/>
        <v>-0.47468354430379733</v>
      </c>
      <c r="AH167" s="318" t="s">
        <v>43</v>
      </c>
      <c r="AI167" s="25">
        <f t="shared" si="80"/>
        <v>0.58823529411764708</v>
      </c>
      <c r="AJ167" s="25">
        <f t="shared" si="81"/>
        <v>1.911764705882353</v>
      </c>
      <c r="AK167" s="25">
        <f t="shared" si="86"/>
        <v>-1.3235294117647061</v>
      </c>
      <c r="AP167" s="318" t="str">
        <f t="shared" si="82"/>
        <v>R Attività artistiche, sportive, di intrattenimento e diver...</v>
      </c>
      <c r="AQ167" s="25">
        <f t="shared" si="76"/>
        <v>0.60532687651331718</v>
      </c>
      <c r="AR167" s="25">
        <f t="shared" si="76"/>
        <v>0.84745762711864403</v>
      </c>
      <c r="AS167" s="25">
        <f t="shared" si="76"/>
        <v>-0.24213075060532685</v>
      </c>
      <c r="AT167" s="25">
        <f t="shared" si="87"/>
        <v>0.63291139240506333</v>
      </c>
      <c r="AU167" s="25">
        <f t="shared" si="87"/>
        <v>1.1075949367088607</v>
      </c>
      <c r="AV167" s="25">
        <f t="shared" si="87"/>
        <v>-0.47468354430379733</v>
      </c>
      <c r="AW167" s="25">
        <f t="shared" si="75"/>
        <v>0.58823529411764708</v>
      </c>
      <c r="AX167" s="25">
        <f t="shared" si="75"/>
        <v>1.911764705882353</v>
      </c>
      <c r="AY167" s="261">
        <f t="shared" si="75"/>
        <v>-1.3235294117647061</v>
      </c>
    </row>
    <row r="168" spans="1:51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318" t="s">
        <v>44</v>
      </c>
      <c r="W168" s="25">
        <f t="shared" si="83"/>
        <v>0.532072125332545</v>
      </c>
      <c r="X168" s="25">
        <f t="shared" si="77"/>
        <v>1.7440141885900089</v>
      </c>
      <c r="Y168" s="25">
        <f t="shared" si="84"/>
        <v>-1.2119420632574638</v>
      </c>
      <c r="AB168" s="318" t="s">
        <v>44</v>
      </c>
      <c r="AC168" s="25">
        <f t="shared" si="78"/>
        <v>0.64759848893685912</v>
      </c>
      <c r="AD168" s="25">
        <f t="shared" si="79"/>
        <v>2.9681597409606044</v>
      </c>
      <c r="AE168" s="25">
        <f t="shared" si="85"/>
        <v>-2.3205612520237455</v>
      </c>
      <c r="AH168" s="318" t="s">
        <v>44</v>
      </c>
      <c r="AI168" s="25">
        <f t="shared" si="80"/>
        <v>0.65288356909684442</v>
      </c>
      <c r="AJ168" s="25">
        <f t="shared" si="81"/>
        <v>2.3939064200217626</v>
      </c>
      <c r="AK168" s="25">
        <f t="shared" si="86"/>
        <v>-1.7410228509249182</v>
      </c>
      <c r="AP168" s="318" t="str">
        <f t="shared" si="82"/>
        <v>S Altre attività di servizi</v>
      </c>
      <c r="AQ168" s="25">
        <f t="shared" si="76"/>
        <v>0.532072125332545</v>
      </c>
      <c r="AR168" s="25">
        <f t="shared" si="76"/>
        <v>1.7440141885900089</v>
      </c>
      <c r="AS168" s="25">
        <f t="shared" si="76"/>
        <v>-1.2119420632574638</v>
      </c>
      <c r="AT168" s="25">
        <f t="shared" si="87"/>
        <v>0.64759848893685912</v>
      </c>
      <c r="AU168" s="25">
        <f t="shared" si="87"/>
        <v>2.9681597409606044</v>
      </c>
      <c r="AV168" s="25">
        <f t="shared" si="87"/>
        <v>-2.3205612520237455</v>
      </c>
      <c r="AW168" s="25">
        <f t="shared" si="75"/>
        <v>0.65288356909684442</v>
      </c>
      <c r="AX168" s="25">
        <f t="shared" si="75"/>
        <v>2.3939064200217626</v>
      </c>
      <c r="AY168" s="261">
        <f t="shared" si="75"/>
        <v>-1.7410228509249182</v>
      </c>
    </row>
    <row r="169" spans="1:51" x14ac:dyDescent="0.2">
      <c r="A169" s="312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318" t="s">
        <v>45</v>
      </c>
      <c r="W169" s="25">
        <f t="shared" si="83"/>
        <v>0</v>
      </c>
      <c r="X169" s="25">
        <f t="shared" si="77"/>
        <v>0</v>
      </c>
      <c r="Y169" s="25">
        <f t="shared" si="84"/>
        <v>0</v>
      </c>
      <c r="AB169" s="318" t="s">
        <v>45</v>
      </c>
      <c r="AC169" s="25" t="e">
        <f t="shared" si="78"/>
        <v>#DIV/0!</v>
      </c>
      <c r="AD169" s="25" t="e">
        <f t="shared" si="79"/>
        <v>#DIV/0!</v>
      </c>
      <c r="AE169" s="25" t="e">
        <f t="shared" si="85"/>
        <v>#DIV/0!</v>
      </c>
      <c r="AH169" s="318" t="s">
        <v>45</v>
      </c>
      <c r="AI169" s="25">
        <f t="shared" si="80"/>
        <v>0</v>
      </c>
      <c r="AJ169" s="25">
        <f t="shared" si="81"/>
        <v>0</v>
      </c>
      <c r="AK169" s="25">
        <f t="shared" si="86"/>
        <v>0</v>
      </c>
      <c r="AP169" s="318" t="str">
        <f t="shared" si="82"/>
        <v>T Attività di famiglie e convivenze come datori di lavoro p...</v>
      </c>
      <c r="AQ169" s="25">
        <f t="shared" si="76"/>
        <v>0</v>
      </c>
      <c r="AR169" s="25">
        <f t="shared" si="76"/>
        <v>0</v>
      </c>
      <c r="AS169" s="25">
        <f t="shared" si="76"/>
        <v>0</v>
      </c>
      <c r="AT169" s="25">
        <v>0</v>
      </c>
      <c r="AU169" s="25">
        <v>0</v>
      </c>
      <c r="AV169" s="25">
        <v>0</v>
      </c>
      <c r="AW169" s="25">
        <f t="shared" si="75"/>
        <v>0</v>
      </c>
      <c r="AX169" s="25">
        <f t="shared" si="75"/>
        <v>0</v>
      </c>
      <c r="AY169" s="261">
        <f t="shared" si="75"/>
        <v>0</v>
      </c>
    </row>
    <row r="170" spans="1:51" x14ac:dyDescent="0.2">
      <c r="A170" s="318" t="s">
        <v>25</v>
      </c>
      <c r="B170" s="15">
        <f>+B19-B72</f>
        <v>-295</v>
      </c>
      <c r="C170" s="15">
        <f t="shared" ref="B170:S184" si="88">+C19-C72</f>
        <v>-8</v>
      </c>
      <c r="D170" s="15">
        <f t="shared" si="88"/>
        <v>116</v>
      </c>
      <c r="E170" s="15">
        <f t="shared" si="88"/>
        <v>-49</v>
      </c>
      <c r="F170" s="15">
        <f t="shared" si="88"/>
        <v>-7</v>
      </c>
      <c r="G170" s="15">
        <f t="shared" si="88"/>
        <v>-5</v>
      </c>
      <c r="H170" s="15">
        <f t="shared" si="88"/>
        <v>-109</v>
      </c>
      <c r="I170" s="15">
        <f t="shared" si="88"/>
        <v>-12</v>
      </c>
      <c r="J170" s="15">
        <f t="shared" si="88"/>
        <v>78</v>
      </c>
      <c r="K170" s="15">
        <f t="shared" si="88"/>
        <v>-47</v>
      </c>
      <c r="L170" s="15">
        <f t="shared" si="88"/>
        <v>-1</v>
      </c>
      <c r="M170" s="15">
        <f t="shared" si="88"/>
        <v>0</v>
      </c>
      <c r="N170" s="15">
        <f t="shared" si="88"/>
        <v>-500</v>
      </c>
      <c r="O170" s="15">
        <f t="shared" si="88"/>
        <v>-28</v>
      </c>
      <c r="P170" s="15">
        <f t="shared" si="88"/>
        <v>189</v>
      </c>
      <c r="Q170" s="15">
        <f>+Q19-Q72</f>
        <v>-404</v>
      </c>
      <c r="R170" s="15">
        <f t="shared" si="88"/>
        <v>-20</v>
      </c>
      <c r="S170" s="15">
        <f t="shared" si="88"/>
        <v>194</v>
      </c>
      <c r="V170" s="318" t="s">
        <v>46</v>
      </c>
      <c r="W170" s="25">
        <f t="shared" si="83"/>
        <v>4.8643216080402008</v>
      </c>
      <c r="X170" s="25">
        <f t="shared" si="77"/>
        <v>0.70351758793969854</v>
      </c>
      <c r="Y170" s="25">
        <f t="shared" si="84"/>
        <v>4.1608040201005023</v>
      </c>
      <c r="AB170" s="318" t="s">
        <v>46</v>
      </c>
      <c r="AC170" s="25">
        <f t="shared" si="78"/>
        <v>5.8451228592702904</v>
      </c>
      <c r="AD170" s="25">
        <f t="shared" si="79"/>
        <v>0.85629188384214439</v>
      </c>
      <c r="AE170" s="25">
        <f t="shared" si="85"/>
        <v>4.9888309754281464</v>
      </c>
      <c r="AH170" s="318" t="s">
        <v>46</v>
      </c>
      <c r="AI170" s="25">
        <f t="shared" si="80"/>
        <v>4.4390073400908774</v>
      </c>
      <c r="AJ170" s="25">
        <f t="shared" si="81"/>
        <v>0.76896190143306542</v>
      </c>
      <c r="AK170" s="25">
        <f t="shared" si="86"/>
        <v>3.6700454386578119</v>
      </c>
      <c r="AP170" s="318" t="str">
        <f t="shared" si="82"/>
        <v>X Imprese non classificate</v>
      </c>
      <c r="AQ170" s="25">
        <f t="shared" si="76"/>
        <v>4.8643216080402008</v>
      </c>
      <c r="AR170" s="25">
        <f t="shared" si="76"/>
        <v>0.70351758793969854</v>
      </c>
      <c r="AS170" s="25">
        <f t="shared" si="76"/>
        <v>4.1608040201005023</v>
      </c>
      <c r="AT170" s="25">
        <f t="shared" ref="AT170:AV171" si="89">+AC170</f>
        <v>5.8451228592702904</v>
      </c>
      <c r="AU170" s="25">
        <f t="shared" si="89"/>
        <v>0.85629188384214439</v>
      </c>
      <c r="AV170" s="25">
        <f t="shared" si="89"/>
        <v>4.9888309754281464</v>
      </c>
      <c r="AW170" s="25">
        <f t="shared" si="75"/>
        <v>4.4390073400908774</v>
      </c>
      <c r="AX170" s="25">
        <f t="shared" si="75"/>
        <v>0.76896190143306542</v>
      </c>
      <c r="AY170" s="261">
        <f t="shared" si="75"/>
        <v>3.6700454386578119</v>
      </c>
    </row>
    <row r="171" spans="1:51" x14ac:dyDescent="0.2">
      <c r="A171" s="318" t="s">
        <v>26</v>
      </c>
      <c r="B171" s="15">
        <f t="shared" si="88"/>
        <v>0</v>
      </c>
      <c r="C171" s="15">
        <f t="shared" si="88"/>
        <v>0</v>
      </c>
      <c r="D171" s="15">
        <f t="shared" si="88"/>
        <v>0</v>
      </c>
      <c r="E171" s="15">
        <f t="shared" si="88"/>
        <v>0</v>
      </c>
      <c r="F171" s="15">
        <f t="shared" si="88"/>
        <v>0</v>
      </c>
      <c r="G171" s="15">
        <f t="shared" si="88"/>
        <v>-1</v>
      </c>
      <c r="H171" s="15">
        <f t="shared" si="88"/>
        <v>-1</v>
      </c>
      <c r="I171" s="15">
        <f t="shared" si="88"/>
        <v>0</v>
      </c>
      <c r="J171" s="15">
        <f t="shared" si="88"/>
        <v>0</v>
      </c>
      <c r="K171" s="15">
        <f t="shared" si="88"/>
        <v>0</v>
      </c>
      <c r="L171" s="15">
        <f t="shared" si="88"/>
        <v>0</v>
      </c>
      <c r="M171" s="15">
        <f t="shared" si="88"/>
        <v>0</v>
      </c>
      <c r="N171" s="15">
        <f t="shared" si="88"/>
        <v>-1</v>
      </c>
      <c r="O171" s="15">
        <f t="shared" si="88"/>
        <v>0</v>
      </c>
      <c r="P171" s="15">
        <f t="shared" si="88"/>
        <v>-1</v>
      </c>
      <c r="Q171" s="15">
        <f t="shared" si="88"/>
        <v>-1</v>
      </c>
      <c r="R171" s="15">
        <f t="shared" si="88"/>
        <v>0</v>
      </c>
      <c r="S171" s="15">
        <f t="shared" si="88"/>
        <v>0</v>
      </c>
      <c r="V171" s="295" t="s">
        <v>20</v>
      </c>
      <c r="W171" s="25">
        <f t="shared" si="83"/>
        <v>0.88114919626268873</v>
      </c>
      <c r="X171" s="25">
        <f t="shared" si="77"/>
        <v>1.7730687417539515</v>
      </c>
      <c r="Y171" s="25">
        <f t="shared" si="84"/>
        <v>-0.89191954549126273</v>
      </c>
      <c r="AB171" s="295" t="s">
        <v>20</v>
      </c>
      <c r="AC171" s="25">
        <f t="shared" si="78"/>
        <v>0.92715529851250078</v>
      </c>
      <c r="AD171" s="25">
        <f t="shared" si="79"/>
        <v>2.5699304633526117</v>
      </c>
      <c r="AE171" s="25">
        <f t="shared" si="85"/>
        <v>-1.6427751648401108</v>
      </c>
      <c r="AH171" s="295" t="s">
        <v>20</v>
      </c>
      <c r="AI171" s="25">
        <f t="shared" si="80"/>
        <v>0.94947805680684061</v>
      </c>
      <c r="AJ171" s="25">
        <f t="shared" si="81"/>
        <v>2.8888948830685401</v>
      </c>
      <c r="AK171" s="25">
        <f t="shared" si="86"/>
        <v>-1.9394168262616995</v>
      </c>
      <c r="AP171" s="295" t="str">
        <f t="shared" si="82"/>
        <v>Grand Total</v>
      </c>
      <c r="AQ171" s="25">
        <f t="shared" si="76"/>
        <v>0.88114919626268873</v>
      </c>
      <c r="AR171" s="25">
        <f t="shared" si="76"/>
        <v>1.7730687417539515</v>
      </c>
      <c r="AS171" s="25">
        <f t="shared" si="76"/>
        <v>-0.89191954549126273</v>
      </c>
      <c r="AT171" s="25">
        <f t="shared" si="89"/>
        <v>0.92715529851250078</v>
      </c>
      <c r="AU171" s="25">
        <f t="shared" si="89"/>
        <v>2.5699304633526117</v>
      </c>
      <c r="AV171" s="25">
        <f t="shared" si="89"/>
        <v>-1.6427751648401108</v>
      </c>
      <c r="AW171" s="25">
        <f t="shared" si="75"/>
        <v>0.94947805680684061</v>
      </c>
      <c r="AX171" s="25">
        <f t="shared" si="75"/>
        <v>2.8888948830685401</v>
      </c>
      <c r="AY171" s="261">
        <f t="shared" si="75"/>
        <v>-1.9394168262616995</v>
      </c>
    </row>
    <row r="172" spans="1:51" x14ac:dyDescent="0.2">
      <c r="A172" s="318" t="s">
        <v>27</v>
      </c>
      <c r="B172" s="15">
        <f t="shared" si="88"/>
        <v>-98</v>
      </c>
      <c r="C172" s="15">
        <f t="shared" si="88"/>
        <v>4</v>
      </c>
      <c r="D172" s="15">
        <f t="shared" si="88"/>
        <v>80</v>
      </c>
      <c r="E172" s="15">
        <f t="shared" si="88"/>
        <v>-14</v>
      </c>
      <c r="F172" s="15">
        <f t="shared" si="88"/>
        <v>0</v>
      </c>
      <c r="G172" s="15">
        <f t="shared" si="88"/>
        <v>0</v>
      </c>
      <c r="H172" s="15">
        <f t="shared" si="88"/>
        <v>-78</v>
      </c>
      <c r="I172" s="15">
        <f t="shared" si="88"/>
        <v>3</v>
      </c>
      <c r="J172" s="15">
        <f t="shared" si="88"/>
        <v>50</v>
      </c>
      <c r="K172" s="15">
        <f t="shared" si="88"/>
        <v>-18</v>
      </c>
      <c r="L172" s="15">
        <f t="shared" si="88"/>
        <v>-11</v>
      </c>
      <c r="M172" s="15">
        <f t="shared" si="88"/>
        <v>7</v>
      </c>
      <c r="N172" s="15">
        <f t="shared" si="88"/>
        <v>-208</v>
      </c>
      <c r="O172" s="15">
        <f t="shared" si="88"/>
        <v>-4</v>
      </c>
      <c r="P172" s="15">
        <f t="shared" si="88"/>
        <v>137</v>
      </c>
      <c r="Q172" s="15">
        <f t="shared" si="88"/>
        <v>-176</v>
      </c>
      <c r="R172" s="15">
        <f t="shared" si="88"/>
        <v>7</v>
      </c>
      <c r="S172" s="15">
        <f t="shared" si="88"/>
        <v>130</v>
      </c>
    </row>
    <row r="173" spans="1:51" x14ac:dyDescent="0.2">
      <c r="A173" s="318" t="s">
        <v>28</v>
      </c>
      <c r="B173" s="15">
        <f t="shared" si="88"/>
        <v>2</v>
      </c>
      <c r="C173" s="15">
        <f t="shared" si="88"/>
        <v>0</v>
      </c>
      <c r="D173" s="15">
        <f t="shared" si="88"/>
        <v>1</v>
      </c>
      <c r="E173" s="15">
        <f t="shared" si="88"/>
        <v>3</v>
      </c>
      <c r="F173" s="15">
        <f t="shared" si="88"/>
        <v>1</v>
      </c>
      <c r="G173" s="15">
        <f t="shared" si="88"/>
        <v>0</v>
      </c>
      <c r="H173" s="15">
        <f t="shared" si="88"/>
        <v>2</v>
      </c>
      <c r="I173" s="15">
        <f t="shared" si="88"/>
        <v>0</v>
      </c>
      <c r="J173" s="15">
        <f t="shared" si="88"/>
        <v>0</v>
      </c>
      <c r="K173" s="15">
        <f t="shared" si="88"/>
        <v>-7</v>
      </c>
      <c r="L173" s="15">
        <f t="shared" si="88"/>
        <v>0</v>
      </c>
      <c r="M173" s="15">
        <f t="shared" si="88"/>
        <v>-1</v>
      </c>
      <c r="N173" s="15">
        <f t="shared" si="88"/>
        <v>0</v>
      </c>
      <c r="O173" s="15">
        <f t="shared" si="88"/>
        <v>1</v>
      </c>
      <c r="P173" s="15">
        <f t="shared" si="88"/>
        <v>0</v>
      </c>
      <c r="Q173" s="15">
        <f t="shared" si="88"/>
        <v>4</v>
      </c>
      <c r="R173" s="15">
        <f t="shared" si="88"/>
        <v>0</v>
      </c>
      <c r="S173" s="15">
        <f t="shared" si="88"/>
        <v>1</v>
      </c>
    </row>
    <row r="174" spans="1:51" x14ac:dyDescent="0.2">
      <c r="A174" s="318" t="s">
        <v>29</v>
      </c>
      <c r="B174" s="15">
        <f t="shared" si="88"/>
        <v>-1</v>
      </c>
      <c r="C174" s="15">
        <f t="shared" si="88"/>
        <v>0</v>
      </c>
      <c r="D174" s="15">
        <f t="shared" si="88"/>
        <v>2</v>
      </c>
      <c r="E174" s="15">
        <f t="shared" si="88"/>
        <v>2</v>
      </c>
      <c r="F174" s="15">
        <f t="shared" si="88"/>
        <v>0</v>
      </c>
      <c r="G174" s="15">
        <f t="shared" si="88"/>
        <v>0</v>
      </c>
      <c r="H174" s="15">
        <f t="shared" si="88"/>
        <v>-4</v>
      </c>
      <c r="I174" s="15">
        <f t="shared" si="88"/>
        <v>-2</v>
      </c>
      <c r="J174" s="15">
        <f t="shared" si="88"/>
        <v>1</v>
      </c>
      <c r="K174" s="15">
        <f t="shared" si="88"/>
        <v>-3</v>
      </c>
      <c r="L174" s="15">
        <f t="shared" si="88"/>
        <v>0</v>
      </c>
      <c r="M174" s="15">
        <f t="shared" si="88"/>
        <v>0</v>
      </c>
      <c r="N174" s="15">
        <f t="shared" si="88"/>
        <v>-6</v>
      </c>
      <c r="O174" s="15">
        <f t="shared" si="88"/>
        <v>-2</v>
      </c>
      <c r="P174" s="15">
        <f t="shared" si="88"/>
        <v>3</v>
      </c>
      <c r="Q174" s="15">
        <f t="shared" si="88"/>
        <v>-5</v>
      </c>
      <c r="R174" s="15">
        <f t="shared" si="88"/>
        <v>-2</v>
      </c>
      <c r="S174" s="15">
        <f t="shared" si="88"/>
        <v>3</v>
      </c>
    </row>
    <row r="175" spans="1:51" x14ac:dyDescent="0.2">
      <c r="A175" s="318" t="s">
        <v>30</v>
      </c>
      <c r="B175" s="15">
        <f t="shared" si="88"/>
        <v>-136</v>
      </c>
      <c r="C175" s="15">
        <f t="shared" si="88"/>
        <v>-14</v>
      </c>
      <c r="D175" s="15">
        <f t="shared" si="88"/>
        <v>236</v>
      </c>
      <c r="E175" s="15">
        <f t="shared" si="88"/>
        <v>117</v>
      </c>
      <c r="F175" s="15">
        <f t="shared" si="88"/>
        <v>13</v>
      </c>
      <c r="G175" s="15">
        <f t="shared" si="88"/>
        <v>10</v>
      </c>
      <c r="H175" s="15">
        <f t="shared" si="88"/>
        <v>-50</v>
      </c>
      <c r="I175" s="15">
        <f t="shared" si="88"/>
        <v>-11</v>
      </c>
      <c r="J175" s="15">
        <f t="shared" si="88"/>
        <v>122</v>
      </c>
      <c r="K175" s="15">
        <f t="shared" si="88"/>
        <v>108</v>
      </c>
      <c r="L175" s="15">
        <f t="shared" si="88"/>
        <v>8</v>
      </c>
      <c r="M175" s="15">
        <f t="shared" si="88"/>
        <v>3</v>
      </c>
      <c r="N175" s="15">
        <f t="shared" si="88"/>
        <v>39</v>
      </c>
      <c r="O175" s="15">
        <f t="shared" si="88"/>
        <v>-4</v>
      </c>
      <c r="P175" s="15">
        <f t="shared" si="88"/>
        <v>371</v>
      </c>
      <c r="Q175" s="15">
        <f t="shared" si="88"/>
        <v>-186</v>
      </c>
      <c r="R175" s="15">
        <f t="shared" si="88"/>
        <v>-25</v>
      </c>
      <c r="S175" s="15">
        <f t="shared" si="88"/>
        <v>358</v>
      </c>
    </row>
    <row r="176" spans="1:51" x14ac:dyDescent="0.2">
      <c r="A176" s="318" t="s">
        <v>31</v>
      </c>
      <c r="B176" s="15">
        <f t="shared" si="88"/>
        <v>-307</v>
      </c>
      <c r="C176" s="15">
        <f t="shared" si="88"/>
        <v>17</v>
      </c>
      <c r="D176" s="15">
        <f t="shared" si="88"/>
        <v>265</v>
      </c>
      <c r="E176" s="15">
        <f t="shared" si="88"/>
        <v>-48</v>
      </c>
      <c r="F176" s="15">
        <f t="shared" si="88"/>
        <v>-5</v>
      </c>
      <c r="G176" s="15">
        <f t="shared" si="88"/>
        <v>6</v>
      </c>
      <c r="H176" s="15">
        <f t="shared" si="88"/>
        <v>-472</v>
      </c>
      <c r="I176" s="15">
        <f t="shared" si="88"/>
        <v>18</v>
      </c>
      <c r="J176" s="15">
        <f t="shared" si="88"/>
        <v>384</v>
      </c>
      <c r="K176" s="15">
        <f t="shared" si="88"/>
        <v>-55</v>
      </c>
      <c r="L176" s="15">
        <f t="shared" si="88"/>
        <v>3</v>
      </c>
      <c r="M176" s="15">
        <f t="shared" si="88"/>
        <v>-9</v>
      </c>
      <c r="N176" s="15">
        <f t="shared" si="88"/>
        <v>-882</v>
      </c>
      <c r="O176" s="15">
        <f t="shared" si="88"/>
        <v>33</v>
      </c>
      <c r="P176" s="15">
        <f t="shared" si="88"/>
        <v>646</v>
      </c>
      <c r="Q176" s="15">
        <f t="shared" si="88"/>
        <v>-779</v>
      </c>
      <c r="R176" s="15">
        <f t="shared" si="88"/>
        <v>35</v>
      </c>
      <c r="S176" s="15">
        <f t="shared" si="88"/>
        <v>649</v>
      </c>
    </row>
    <row r="177" spans="1:19" x14ac:dyDescent="0.2">
      <c r="A177" s="318" t="s">
        <v>32</v>
      </c>
      <c r="B177" s="15">
        <f t="shared" si="88"/>
        <v>-32</v>
      </c>
      <c r="C177" s="15">
        <f t="shared" si="88"/>
        <v>-1</v>
      </c>
      <c r="D177" s="15">
        <f t="shared" si="88"/>
        <v>21</v>
      </c>
      <c r="E177" s="15">
        <f t="shared" si="88"/>
        <v>4</v>
      </c>
      <c r="F177" s="15">
        <f t="shared" si="88"/>
        <v>-1</v>
      </c>
      <c r="G177" s="15">
        <f t="shared" si="88"/>
        <v>0</v>
      </c>
      <c r="H177" s="15">
        <f t="shared" si="88"/>
        <v>-42</v>
      </c>
      <c r="I177" s="15">
        <f t="shared" si="88"/>
        <v>-1</v>
      </c>
      <c r="J177" s="15">
        <f t="shared" si="88"/>
        <v>30</v>
      </c>
      <c r="K177" s="15">
        <f t="shared" si="88"/>
        <v>-8</v>
      </c>
      <c r="L177" s="15">
        <f t="shared" si="88"/>
        <v>0</v>
      </c>
      <c r="M177" s="15">
        <f t="shared" si="88"/>
        <v>0</v>
      </c>
      <c r="N177" s="15">
        <f t="shared" si="88"/>
        <v>-78</v>
      </c>
      <c r="O177" s="15">
        <f t="shared" si="88"/>
        <v>-3</v>
      </c>
      <c r="P177" s="15">
        <f t="shared" si="88"/>
        <v>51</v>
      </c>
      <c r="Q177" s="15">
        <f t="shared" si="88"/>
        <v>-74</v>
      </c>
      <c r="R177" s="15">
        <f t="shared" si="88"/>
        <v>-2</v>
      </c>
      <c r="S177" s="15">
        <f t="shared" si="88"/>
        <v>51</v>
      </c>
    </row>
    <row r="178" spans="1:19" x14ac:dyDescent="0.2">
      <c r="A178" s="318" t="s">
        <v>33</v>
      </c>
      <c r="B178" s="15">
        <f t="shared" si="88"/>
        <v>-8</v>
      </c>
      <c r="C178" s="15">
        <f t="shared" si="88"/>
        <v>14</v>
      </c>
      <c r="D178" s="15">
        <f t="shared" si="88"/>
        <v>59</v>
      </c>
      <c r="E178" s="15">
        <f t="shared" si="88"/>
        <v>36</v>
      </c>
      <c r="F178" s="15">
        <f t="shared" si="88"/>
        <v>3</v>
      </c>
      <c r="G178" s="15">
        <f t="shared" si="88"/>
        <v>6</v>
      </c>
      <c r="H178" s="15">
        <f t="shared" si="88"/>
        <v>-71</v>
      </c>
      <c r="I178" s="15">
        <f t="shared" si="88"/>
        <v>-2</v>
      </c>
      <c r="J178" s="15">
        <f t="shared" si="88"/>
        <v>44</v>
      </c>
      <c r="K178" s="15">
        <f t="shared" si="88"/>
        <v>47</v>
      </c>
      <c r="L178" s="15">
        <f t="shared" si="88"/>
        <v>6</v>
      </c>
      <c r="M178" s="15">
        <f t="shared" si="88"/>
        <v>10</v>
      </c>
      <c r="N178" s="15">
        <f t="shared" si="88"/>
        <v>4</v>
      </c>
      <c r="O178" s="15">
        <f t="shared" si="88"/>
        <v>21</v>
      </c>
      <c r="P178" s="15">
        <f t="shared" si="88"/>
        <v>119</v>
      </c>
      <c r="Q178" s="15">
        <f t="shared" si="88"/>
        <v>-79</v>
      </c>
      <c r="R178" s="15">
        <f t="shared" si="88"/>
        <v>12</v>
      </c>
      <c r="S178" s="15">
        <f t="shared" si="88"/>
        <v>103</v>
      </c>
    </row>
    <row r="179" spans="1:19" x14ac:dyDescent="0.2">
      <c r="A179" s="318" t="s">
        <v>34</v>
      </c>
      <c r="B179" s="15">
        <f t="shared" si="88"/>
        <v>-9</v>
      </c>
      <c r="C179" s="15">
        <f t="shared" si="88"/>
        <v>-11</v>
      </c>
      <c r="D179" s="15">
        <f t="shared" si="88"/>
        <v>9</v>
      </c>
      <c r="E179" s="15">
        <f t="shared" si="88"/>
        <v>2</v>
      </c>
      <c r="F179" s="15">
        <f t="shared" si="88"/>
        <v>-2</v>
      </c>
      <c r="G179" s="15">
        <f t="shared" si="88"/>
        <v>-2</v>
      </c>
      <c r="H179" s="15">
        <f t="shared" si="88"/>
        <v>6</v>
      </c>
      <c r="I179" s="15">
        <f t="shared" si="88"/>
        <v>-3</v>
      </c>
      <c r="J179" s="15">
        <f t="shared" si="88"/>
        <v>14</v>
      </c>
      <c r="K179" s="15">
        <f t="shared" si="88"/>
        <v>1</v>
      </c>
      <c r="L179" s="15">
        <f t="shared" si="88"/>
        <v>1</v>
      </c>
      <c r="M179" s="15">
        <f t="shared" si="88"/>
        <v>5</v>
      </c>
      <c r="N179" s="15">
        <f t="shared" si="88"/>
        <v>0</v>
      </c>
      <c r="O179" s="15">
        <f t="shared" si="88"/>
        <v>-15</v>
      </c>
      <c r="P179" s="15">
        <f t="shared" si="88"/>
        <v>26</v>
      </c>
      <c r="Q179" s="15">
        <f t="shared" si="88"/>
        <v>-3</v>
      </c>
      <c r="R179" s="15">
        <f t="shared" si="88"/>
        <v>-14</v>
      </c>
      <c r="S179" s="15">
        <f t="shared" si="88"/>
        <v>23</v>
      </c>
    </row>
    <row r="180" spans="1:19" x14ac:dyDescent="0.2">
      <c r="A180" s="318" t="s">
        <v>35</v>
      </c>
      <c r="B180" s="15">
        <f t="shared" si="88"/>
        <v>-5</v>
      </c>
      <c r="C180" s="15">
        <f t="shared" si="88"/>
        <v>-4</v>
      </c>
      <c r="D180" s="15">
        <f t="shared" si="88"/>
        <v>0</v>
      </c>
      <c r="E180" s="15">
        <f t="shared" si="88"/>
        <v>12</v>
      </c>
      <c r="F180" s="15">
        <f t="shared" si="88"/>
        <v>-1</v>
      </c>
      <c r="G180" s="15">
        <f t="shared" si="88"/>
        <v>1</v>
      </c>
      <c r="H180" s="15">
        <f t="shared" si="88"/>
        <v>3</v>
      </c>
      <c r="I180" s="15">
        <f t="shared" si="88"/>
        <v>6</v>
      </c>
      <c r="J180" s="15">
        <f t="shared" si="88"/>
        <v>7</v>
      </c>
      <c r="K180" s="15">
        <f t="shared" si="88"/>
        <v>3</v>
      </c>
      <c r="L180" s="15">
        <f t="shared" si="88"/>
        <v>2</v>
      </c>
      <c r="M180" s="15">
        <f t="shared" si="88"/>
        <v>2</v>
      </c>
      <c r="N180" s="15">
        <f t="shared" si="88"/>
        <v>13</v>
      </c>
      <c r="O180" s="15">
        <f t="shared" si="88"/>
        <v>3</v>
      </c>
      <c r="P180" s="15">
        <f t="shared" si="88"/>
        <v>10</v>
      </c>
      <c r="Q180" s="15">
        <f t="shared" si="88"/>
        <v>-2</v>
      </c>
      <c r="R180" s="15">
        <f t="shared" si="88"/>
        <v>2</v>
      </c>
      <c r="S180" s="15">
        <f t="shared" si="88"/>
        <v>7</v>
      </c>
    </row>
    <row r="181" spans="1:19" x14ac:dyDescent="0.2">
      <c r="A181" s="318" t="s">
        <v>36</v>
      </c>
      <c r="B181" s="15">
        <f t="shared" si="88"/>
        <v>39</v>
      </c>
      <c r="C181" s="15">
        <f t="shared" si="88"/>
        <v>4</v>
      </c>
      <c r="D181" s="15">
        <f t="shared" si="88"/>
        <v>-2</v>
      </c>
      <c r="E181" s="15">
        <f t="shared" si="88"/>
        <v>26</v>
      </c>
      <c r="F181" s="15">
        <f t="shared" si="88"/>
        <v>0</v>
      </c>
      <c r="G181" s="15">
        <f t="shared" si="88"/>
        <v>2</v>
      </c>
      <c r="H181" s="15">
        <f t="shared" si="88"/>
        <v>53</v>
      </c>
      <c r="I181" s="15">
        <f t="shared" si="88"/>
        <v>-2</v>
      </c>
      <c r="J181" s="15">
        <f t="shared" si="88"/>
        <v>1</v>
      </c>
      <c r="K181" s="15">
        <f t="shared" si="88"/>
        <v>35</v>
      </c>
      <c r="L181" s="15">
        <f t="shared" si="88"/>
        <v>2</v>
      </c>
      <c r="M181" s="15">
        <f t="shared" si="88"/>
        <v>1</v>
      </c>
      <c r="N181" s="15">
        <f t="shared" si="88"/>
        <v>153</v>
      </c>
      <c r="O181" s="15">
        <f t="shared" si="88"/>
        <v>4</v>
      </c>
      <c r="P181" s="15">
        <f t="shared" si="88"/>
        <v>2</v>
      </c>
      <c r="Q181" s="15">
        <f t="shared" si="88"/>
        <v>92</v>
      </c>
      <c r="R181" s="15">
        <f t="shared" si="88"/>
        <v>2</v>
      </c>
      <c r="S181" s="15">
        <f t="shared" si="88"/>
        <v>-1</v>
      </c>
    </row>
    <row r="182" spans="1:19" x14ac:dyDescent="0.2">
      <c r="A182" s="318" t="s">
        <v>37</v>
      </c>
      <c r="B182" s="15">
        <f t="shared" si="88"/>
        <v>63</v>
      </c>
      <c r="C182" s="15">
        <f t="shared" si="88"/>
        <v>3</v>
      </c>
      <c r="D182" s="15">
        <f t="shared" si="88"/>
        <v>22</v>
      </c>
      <c r="E182" s="15">
        <f t="shared" si="88"/>
        <v>59</v>
      </c>
      <c r="F182" s="15">
        <f t="shared" si="88"/>
        <v>-2</v>
      </c>
      <c r="G182" s="15">
        <f t="shared" si="88"/>
        <v>5</v>
      </c>
      <c r="H182" s="15">
        <f t="shared" si="88"/>
        <v>59</v>
      </c>
      <c r="I182" s="15">
        <f t="shared" si="88"/>
        <v>3</v>
      </c>
      <c r="J182" s="15">
        <f t="shared" si="88"/>
        <v>24</v>
      </c>
      <c r="K182" s="15">
        <f t="shared" si="88"/>
        <v>38</v>
      </c>
      <c r="L182" s="15">
        <f t="shared" si="88"/>
        <v>-13</v>
      </c>
      <c r="M182" s="15">
        <f t="shared" si="88"/>
        <v>1</v>
      </c>
      <c r="N182" s="15">
        <f t="shared" si="88"/>
        <v>219</v>
      </c>
      <c r="O182" s="15">
        <f t="shared" si="88"/>
        <v>-9</v>
      </c>
      <c r="P182" s="15">
        <f t="shared" si="88"/>
        <v>52</v>
      </c>
      <c r="Q182" s="15">
        <f t="shared" si="88"/>
        <v>122</v>
      </c>
      <c r="R182" s="15">
        <f t="shared" si="88"/>
        <v>6</v>
      </c>
      <c r="S182" s="15">
        <f t="shared" si="88"/>
        <v>46</v>
      </c>
    </row>
    <row r="183" spans="1:19" x14ac:dyDescent="0.2">
      <c r="A183" s="318" t="s">
        <v>38</v>
      </c>
      <c r="B183" s="15">
        <f t="shared" si="88"/>
        <v>-8</v>
      </c>
      <c r="C183" s="15">
        <f t="shared" si="88"/>
        <v>-3</v>
      </c>
      <c r="D183" s="15">
        <f t="shared" si="88"/>
        <v>31</v>
      </c>
      <c r="E183" s="15">
        <f t="shared" si="88"/>
        <v>31</v>
      </c>
      <c r="F183" s="15">
        <f t="shared" si="88"/>
        <v>-13</v>
      </c>
      <c r="G183" s="15">
        <f t="shared" si="88"/>
        <v>-1</v>
      </c>
      <c r="H183" s="15">
        <f t="shared" si="88"/>
        <v>12</v>
      </c>
      <c r="I183" s="15">
        <f t="shared" si="88"/>
        <v>1</v>
      </c>
      <c r="J183" s="15">
        <f t="shared" si="88"/>
        <v>25</v>
      </c>
      <c r="K183" s="15">
        <f t="shared" si="88"/>
        <v>31</v>
      </c>
      <c r="L183" s="15">
        <f t="shared" si="88"/>
        <v>-5</v>
      </c>
      <c r="M183" s="15">
        <f t="shared" si="88"/>
        <v>4</v>
      </c>
      <c r="N183" s="15">
        <f t="shared" si="88"/>
        <v>66</v>
      </c>
      <c r="O183" s="15">
        <f t="shared" si="88"/>
        <v>-20</v>
      </c>
      <c r="P183" s="15">
        <f t="shared" si="88"/>
        <v>59</v>
      </c>
      <c r="Q183" s="15">
        <f t="shared" si="88"/>
        <v>4</v>
      </c>
      <c r="R183" s="15">
        <f t="shared" si="88"/>
        <v>-2</v>
      </c>
      <c r="S183" s="15">
        <f t="shared" si="88"/>
        <v>56</v>
      </c>
    </row>
    <row r="184" spans="1:19" x14ac:dyDescent="0.2">
      <c r="A184" s="318" t="s">
        <v>39</v>
      </c>
      <c r="B184" s="15">
        <f t="shared" si="88"/>
        <v>0</v>
      </c>
      <c r="C184" s="15">
        <f t="shared" si="88"/>
        <v>0</v>
      </c>
      <c r="D184" s="15">
        <f t="shared" si="88"/>
        <v>0</v>
      </c>
      <c r="E184" s="15">
        <f t="shared" si="88"/>
        <v>0</v>
      </c>
      <c r="F184" s="15">
        <f t="shared" si="88"/>
        <v>0</v>
      </c>
      <c r="G184" s="15">
        <f t="shared" ref="G184:S184" si="90">+G33-G86</f>
        <v>0</v>
      </c>
      <c r="H184" s="15">
        <f t="shared" si="90"/>
        <v>0</v>
      </c>
      <c r="I184" s="15">
        <f t="shared" si="90"/>
        <v>0</v>
      </c>
      <c r="J184" s="15">
        <f t="shared" si="90"/>
        <v>0</v>
      </c>
      <c r="K184" s="15">
        <f t="shared" si="90"/>
        <v>0</v>
      </c>
      <c r="L184" s="15">
        <f t="shared" si="90"/>
        <v>0</v>
      </c>
      <c r="M184" s="15">
        <f t="shared" si="90"/>
        <v>0</v>
      </c>
      <c r="N184" s="15">
        <f t="shared" si="90"/>
        <v>0</v>
      </c>
      <c r="O184" s="15">
        <f t="shared" si="90"/>
        <v>0</v>
      </c>
      <c r="P184" s="15">
        <f t="shared" si="90"/>
        <v>0</v>
      </c>
      <c r="Q184" s="15">
        <f t="shared" si="90"/>
        <v>0</v>
      </c>
      <c r="R184" s="15">
        <f t="shared" si="90"/>
        <v>0</v>
      </c>
      <c r="S184" s="15">
        <f t="shared" si="90"/>
        <v>0</v>
      </c>
    </row>
    <row r="185" spans="1:19" x14ac:dyDescent="0.2">
      <c r="A185" s="318" t="s">
        <v>41</v>
      </c>
      <c r="B185" s="15">
        <f t="shared" ref="B185:S191" si="91">+B34-B87</f>
        <v>0</v>
      </c>
      <c r="C185" s="15">
        <f t="shared" si="91"/>
        <v>0</v>
      </c>
      <c r="D185" s="15">
        <f t="shared" si="91"/>
        <v>2</v>
      </c>
      <c r="E185" s="15">
        <f t="shared" si="91"/>
        <v>1</v>
      </c>
      <c r="F185" s="15">
        <f t="shared" si="91"/>
        <v>0</v>
      </c>
      <c r="G185" s="15">
        <f t="shared" si="91"/>
        <v>-1</v>
      </c>
      <c r="H185" s="15">
        <f t="shared" si="91"/>
        <v>5</v>
      </c>
      <c r="I185" s="15">
        <f t="shared" si="91"/>
        <v>2</v>
      </c>
      <c r="J185" s="15">
        <f t="shared" si="91"/>
        <v>1</v>
      </c>
      <c r="K185" s="15">
        <f t="shared" si="91"/>
        <v>8</v>
      </c>
      <c r="L185" s="15">
        <f t="shared" si="91"/>
        <v>2</v>
      </c>
      <c r="M185" s="15">
        <f t="shared" si="91"/>
        <v>-2</v>
      </c>
      <c r="N185" s="15">
        <f t="shared" si="91"/>
        <v>14</v>
      </c>
      <c r="O185" s="15">
        <f t="shared" si="91"/>
        <v>4</v>
      </c>
      <c r="P185" s="15">
        <f t="shared" si="91"/>
        <v>0</v>
      </c>
      <c r="Q185" s="15">
        <f t="shared" si="91"/>
        <v>5</v>
      </c>
      <c r="R185" s="15">
        <f t="shared" si="91"/>
        <v>2</v>
      </c>
      <c r="S185" s="15">
        <f t="shared" si="91"/>
        <v>3</v>
      </c>
    </row>
    <row r="186" spans="1:19" x14ac:dyDescent="0.2">
      <c r="A186" s="318" t="s">
        <v>42</v>
      </c>
      <c r="B186" s="15">
        <f t="shared" si="91"/>
        <v>6</v>
      </c>
      <c r="C186" s="15">
        <f t="shared" si="91"/>
        <v>-1</v>
      </c>
      <c r="D186" s="15">
        <f t="shared" si="91"/>
        <v>1</v>
      </c>
      <c r="E186" s="15">
        <f t="shared" si="91"/>
        <v>3</v>
      </c>
      <c r="F186" s="15">
        <f t="shared" si="91"/>
        <v>1</v>
      </c>
      <c r="G186" s="15">
        <f t="shared" si="91"/>
        <v>-1</v>
      </c>
      <c r="H186" s="15">
        <f t="shared" si="91"/>
        <v>4</v>
      </c>
      <c r="I186" s="15">
        <f t="shared" si="91"/>
        <v>0</v>
      </c>
      <c r="J186" s="15">
        <f t="shared" si="91"/>
        <v>1</v>
      </c>
      <c r="K186" s="15">
        <f t="shared" si="91"/>
        <v>6</v>
      </c>
      <c r="L186" s="15">
        <f t="shared" si="91"/>
        <v>0</v>
      </c>
      <c r="M186" s="15">
        <f t="shared" si="91"/>
        <v>1</v>
      </c>
      <c r="N186" s="15">
        <f t="shared" si="91"/>
        <v>19</v>
      </c>
      <c r="O186" s="15">
        <f t="shared" si="91"/>
        <v>0</v>
      </c>
      <c r="P186" s="15">
        <f t="shared" si="91"/>
        <v>2</v>
      </c>
      <c r="Q186" s="15">
        <f>+Q35-Q88</f>
        <v>10</v>
      </c>
      <c r="R186" s="15">
        <f>+R35-R88</f>
        <v>-1</v>
      </c>
      <c r="S186" s="15">
        <f>+S35-S88</f>
        <v>2</v>
      </c>
    </row>
    <row r="187" spans="1:19" x14ac:dyDescent="0.2">
      <c r="A187" s="318" t="s">
        <v>43</v>
      </c>
      <c r="B187" s="15">
        <f t="shared" si="91"/>
        <v>11</v>
      </c>
      <c r="C187" s="15">
        <f t="shared" si="91"/>
        <v>-9</v>
      </c>
      <c r="D187" s="15">
        <f t="shared" si="91"/>
        <v>4</v>
      </c>
      <c r="E187" s="15">
        <f t="shared" si="91"/>
        <v>18</v>
      </c>
      <c r="F187" s="15">
        <f t="shared" si="91"/>
        <v>3</v>
      </c>
      <c r="G187" s="15">
        <f t="shared" si="91"/>
        <v>-1</v>
      </c>
      <c r="H187" s="15">
        <f t="shared" si="91"/>
        <v>16</v>
      </c>
      <c r="I187" s="15">
        <f t="shared" si="91"/>
        <v>0</v>
      </c>
      <c r="J187" s="15">
        <f t="shared" si="91"/>
        <v>12</v>
      </c>
      <c r="K187" s="15">
        <f t="shared" si="91"/>
        <v>15</v>
      </c>
      <c r="L187" s="15">
        <f t="shared" si="91"/>
        <v>1</v>
      </c>
      <c r="M187" s="15">
        <f t="shared" si="91"/>
        <v>-2</v>
      </c>
      <c r="N187" s="15">
        <f t="shared" si="91"/>
        <v>60</v>
      </c>
      <c r="O187" s="15">
        <f t="shared" si="91"/>
        <v>-5</v>
      </c>
      <c r="P187" s="15">
        <f t="shared" si="91"/>
        <v>13</v>
      </c>
      <c r="Q187" s="15">
        <f t="shared" si="91"/>
        <v>27</v>
      </c>
      <c r="R187" s="15">
        <f t="shared" si="91"/>
        <v>-9</v>
      </c>
      <c r="S187" s="15">
        <f t="shared" si="91"/>
        <v>16</v>
      </c>
    </row>
    <row r="188" spans="1:19" x14ac:dyDescent="0.2">
      <c r="A188" s="318" t="s">
        <v>44</v>
      </c>
      <c r="B188" s="15">
        <f t="shared" si="91"/>
        <v>-15</v>
      </c>
      <c r="C188" s="15">
        <f t="shared" si="91"/>
        <v>4</v>
      </c>
      <c r="D188" s="15">
        <f t="shared" si="91"/>
        <v>40</v>
      </c>
      <c r="E188" s="15">
        <f t="shared" si="91"/>
        <v>10</v>
      </c>
      <c r="F188" s="15">
        <f t="shared" si="91"/>
        <v>1</v>
      </c>
      <c r="G188" s="15">
        <f t="shared" si="91"/>
        <v>-2</v>
      </c>
      <c r="H188" s="15">
        <f t="shared" si="91"/>
        <v>-30</v>
      </c>
      <c r="I188" s="15">
        <f t="shared" si="91"/>
        <v>3</v>
      </c>
      <c r="J188" s="15">
        <f t="shared" si="91"/>
        <v>33</v>
      </c>
      <c r="K188" s="15">
        <f t="shared" si="91"/>
        <v>7</v>
      </c>
      <c r="L188" s="15">
        <f t="shared" si="91"/>
        <v>-2</v>
      </c>
      <c r="M188" s="15">
        <f t="shared" si="91"/>
        <v>2</v>
      </c>
      <c r="N188" s="15">
        <f t="shared" si="91"/>
        <v>-28</v>
      </c>
      <c r="O188" s="15">
        <f t="shared" si="91"/>
        <v>6</v>
      </c>
      <c r="P188" s="15">
        <f t="shared" si="91"/>
        <v>73</v>
      </c>
      <c r="Q188" s="15">
        <f t="shared" si="91"/>
        <v>-45</v>
      </c>
      <c r="R188" s="15">
        <f t="shared" si="91"/>
        <v>7</v>
      </c>
      <c r="S188" s="15">
        <f t="shared" si="91"/>
        <v>73</v>
      </c>
    </row>
    <row r="189" spans="1:19" x14ac:dyDescent="0.2">
      <c r="A189" s="318" t="s">
        <v>45</v>
      </c>
      <c r="B189" s="15">
        <f t="shared" si="91"/>
        <v>0</v>
      </c>
      <c r="C189" s="15">
        <f t="shared" si="91"/>
        <v>0</v>
      </c>
      <c r="D189" s="15">
        <f t="shared" si="91"/>
        <v>0</v>
      </c>
      <c r="E189" s="15">
        <f t="shared" si="91"/>
        <v>0</v>
      </c>
      <c r="F189" s="15">
        <f t="shared" si="91"/>
        <v>0</v>
      </c>
      <c r="G189" s="15">
        <f t="shared" si="91"/>
        <v>0</v>
      </c>
      <c r="H189" s="15">
        <f t="shared" si="91"/>
        <v>0</v>
      </c>
      <c r="I189" s="15">
        <f t="shared" si="91"/>
        <v>0</v>
      </c>
      <c r="J189" s="15">
        <f t="shared" si="91"/>
        <v>0</v>
      </c>
      <c r="K189" s="15">
        <f t="shared" si="91"/>
        <v>0</v>
      </c>
      <c r="L189" s="15">
        <f t="shared" si="91"/>
        <v>0</v>
      </c>
      <c r="M189" s="15">
        <f t="shared" si="91"/>
        <v>0</v>
      </c>
      <c r="N189" s="15">
        <f t="shared" si="91"/>
        <v>0</v>
      </c>
      <c r="O189" s="15">
        <f t="shared" si="91"/>
        <v>0</v>
      </c>
      <c r="P189" s="15">
        <f t="shared" si="91"/>
        <v>0</v>
      </c>
      <c r="Q189" s="15">
        <f t="shared" si="91"/>
        <v>0</v>
      </c>
      <c r="R189" s="15">
        <f t="shared" si="91"/>
        <v>0</v>
      </c>
      <c r="S189" s="15">
        <f t="shared" si="91"/>
        <v>0</v>
      </c>
    </row>
    <row r="190" spans="1:19" x14ac:dyDescent="0.2">
      <c r="A190" s="318" t="s">
        <v>46</v>
      </c>
      <c r="B190" s="15">
        <f t="shared" si="91"/>
        <v>12</v>
      </c>
      <c r="C190" s="15">
        <f t="shared" si="91"/>
        <v>-2</v>
      </c>
      <c r="D190" s="15">
        <f t="shared" si="91"/>
        <v>6</v>
      </c>
      <c r="E190" s="15">
        <f t="shared" si="91"/>
        <v>-40</v>
      </c>
      <c r="F190" s="15">
        <f t="shared" si="91"/>
        <v>3</v>
      </c>
      <c r="G190" s="15">
        <f t="shared" si="91"/>
        <v>2</v>
      </c>
      <c r="H190" s="15">
        <f t="shared" si="91"/>
        <v>16</v>
      </c>
      <c r="I190" s="15">
        <f t="shared" si="91"/>
        <v>-28</v>
      </c>
      <c r="J190" s="15">
        <f t="shared" si="91"/>
        <v>3</v>
      </c>
      <c r="K190" s="15">
        <f t="shared" si="91"/>
        <v>18</v>
      </c>
      <c r="L190" s="15">
        <f t="shared" si="91"/>
        <v>-2</v>
      </c>
      <c r="M190" s="15">
        <f t="shared" si="91"/>
        <v>3</v>
      </c>
      <c r="N190" s="15">
        <f t="shared" si="91"/>
        <v>6</v>
      </c>
      <c r="O190" s="15">
        <f t="shared" si="91"/>
        <v>-29</v>
      </c>
      <c r="P190" s="15">
        <f t="shared" si="91"/>
        <v>14</v>
      </c>
      <c r="Q190" s="15">
        <f t="shared" si="91"/>
        <v>28</v>
      </c>
      <c r="R190" s="15">
        <f t="shared" si="91"/>
        <v>-30</v>
      </c>
      <c r="S190" s="15">
        <f t="shared" si="91"/>
        <v>9</v>
      </c>
    </row>
    <row r="191" spans="1:19" x14ac:dyDescent="0.2">
      <c r="A191" s="295" t="s">
        <v>20</v>
      </c>
      <c r="B191" s="15">
        <f t="shared" si="91"/>
        <v>-781</v>
      </c>
      <c r="C191" s="15">
        <f t="shared" si="91"/>
        <v>-7</v>
      </c>
      <c r="D191" s="15">
        <f t="shared" si="91"/>
        <v>893</v>
      </c>
      <c r="E191" s="15">
        <f t="shared" si="91"/>
        <v>173</v>
      </c>
      <c r="F191" s="15">
        <f t="shared" si="91"/>
        <v>-6</v>
      </c>
      <c r="G191" s="15">
        <f t="shared" si="91"/>
        <v>18</v>
      </c>
      <c r="H191" s="15">
        <f t="shared" si="91"/>
        <v>-681</v>
      </c>
      <c r="I191" s="15">
        <f t="shared" si="91"/>
        <v>-25</v>
      </c>
      <c r="J191" s="15">
        <f t="shared" si="91"/>
        <v>830</v>
      </c>
      <c r="K191" s="15">
        <f t="shared" si="91"/>
        <v>179</v>
      </c>
      <c r="L191" s="15">
        <f t="shared" si="91"/>
        <v>-9</v>
      </c>
      <c r="M191" s="15">
        <f t="shared" si="91"/>
        <v>25</v>
      </c>
      <c r="N191" s="15">
        <f>+N40-N93</f>
        <v>-1110</v>
      </c>
      <c r="O191" s="15">
        <f t="shared" si="91"/>
        <v>-47</v>
      </c>
      <c r="P191" s="15">
        <f t="shared" si="91"/>
        <v>1766</v>
      </c>
      <c r="Q191" s="15">
        <f t="shared" si="91"/>
        <v>-1462</v>
      </c>
      <c r="R191" s="15">
        <f t="shared" si="91"/>
        <v>-32</v>
      </c>
      <c r="S191" s="15">
        <f t="shared" si="91"/>
        <v>1723</v>
      </c>
    </row>
  </sheetData>
  <mergeCells count="52">
    <mergeCell ref="W16:AP16"/>
    <mergeCell ref="B17:D17"/>
    <mergeCell ref="E17:G17"/>
    <mergeCell ref="H17:J17"/>
    <mergeCell ref="K17:M17"/>
    <mergeCell ref="N17:P17"/>
    <mergeCell ref="Q17:S17"/>
    <mergeCell ref="W17:AA17"/>
    <mergeCell ref="AB17:AD17"/>
    <mergeCell ref="AE17:AI17"/>
    <mergeCell ref="BA47:BC47"/>
    <mergeCell ref="BG47:BI47"/>
    <mergeCell ref="BM47:BO47"/>
    <mergeCell ref="BP47:BR47"/>
    <mergeCell ref="AJ17:AL17"/>
    <mergeCell ref="AM17:AP17"/>
    <mergeCell ref="AT17:AV17"/>
    <mergeCell ref="BA17:BC17"/>
    <mergeCell ref="BG17:BI17"/>
    <mergeCell ref="BM17:BO17"/>
    <mergeCell ref="BP17:BR17"/>
    <mergeCell ref="BA45:BC45"/>
    <mergeCell ref="BG45:BI45"/>
    <mergeCell ref="BM45:BO45"/>
    <mergeCell ref="BP45:BR45"/>
    <mergeCell ref="B69:P69"/>
    <mergeCell ref="B70:D70"/>
    <mergeCell ref="E70:G70"/>
    <mergeCell ref="H70:J70"/>
    <mergeCell ref="K70:M70"/>
    <mergeCell ref="N70:P70"/>
    <mergeCell ref="Q70:S70"/>
    <mergeCell ref="B120:P120"/>
    <mergeCell ref="B121:D121"/>
    <mergeCell ref="E121:G121"/>
    <mergeCell ref="H121:J121"/>
    <mergeCell ref="K121:M121"/>
    <mergeCell ref="Q121:S121"/>
    <mergeCell ref="AW148:AY148"/>
    <mergeCell ref="B167:P167"/>
    <mergeCell ref="B168:D168"/>
    <mergeCell ref="E168:G168"/>
    <mergeCell ref="H168:J168"/>
    <mergeCell ref="K168:M168"/>
    <mergeCell ref="N168:P168"/>
    <mergeCell ref="Q168:S168"/>
    <mergeCell ref="W148:Y148"/>
    <mergeCell ref="AC148:AE148"/>
    <mergeCell ref="AI148:AK148"/>
    <mergeCell ref="AP148:AP149"/>
    <mergeCell ref="AQ148:AS148"/>
    <mergeCell ref="AT148:AV148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H191"/>
  <sheetViews>
    <sheetView showGridLines="0" topLeftCell="AU1" zoomScale="90" zoomScaleNormal="90" workbookViewId="0">
      <selection activeCell="BV8" sqref="BV8"/>
    </sheetView>
  </sheetViews>
  <sheetFormatPr defaultRowHeight="12.75" x14ac:dyDescent="0.2"/>
  <cols>
    <col min="1" max="1" width="55.85546875" style="292" customWidth="1"/>
    <col min="2" max="16" width="10.85546875" style="292" customWidth="1"/>
    <col min="17" max="17" width="15.7109375" style="292" customWidth="1"/>
    <col min="18" max="19" width="11.85546875" style="292" bestFit="1" customWidth="1"/>
    <col min="20" max="21" width="9.140625" style="292"/>
    <col min="22" max="22" width="38.28515625" style="292" customWidth="1"/>
    <col min="23" max="23" width="10.28515625" style="292" customWidth="1"/>
    <col min="24" max="24" width="9.140625" style="292"/>
    <col min="25" max="25" width="11.5703125" style="292" customWidth="1"/>
    <col min="26" max="27" width="9.140625" style="292"/>
    <col min="28" max="28" width="18.5703125" style="292" customWidth="1"/>
    <col min="29" max="33" width="9.140625" style="292"/>
    <col min="34" max="34" width="13.7109375" style="292" customWidth="1"/>
    <col min="35" max="35" width="10.7109375" style="292" customWidth="1"/>
    <col min="36" max="38" width="9.140625" style="292"/>
    <col min="39" max="39" width="12.28515625" style="292" customWidth="1"/>
    <col min="40" max="40" width="10.140625" style="292" customWidth="1"/>
    <col min="41" max="41" width="9.140625" style="292"/>
    <col min="42" max="42" width="25.7109375" style="292" customWidth="1"/>
    <col min="43" max="45" width="9.140625" style="292"/>
    <col min="46" max="46" width="9.85546875" style="292" customWidth="1"/>
    <col min="47" max="51" width="9.140625" style="292"/>
    <col min="52" max="52" width="36.140625" style="292" customWidth="1"/>
    <col min="53" max="55" width="9.140625" style="292"/>
    <col min="56" max="58" width="0" style="292" hidden="1" customWidth="1"/>
    <col min="59" max="61" width="9.140625" style="292"/>
    <col min="62" max="64" width="0" style="292" hidden="1" customWidth="1"/>
    <col min="65" max="65" width="10.5703125" style="292" bestFit="1" customWidth="1"/>
    <col min="66" max="67" width="9.140625" style="292"/>
    <col min="68" max="68" width="10.140625" style="292" customWidth="1"/>
    <col min="69" max="74" width="9.140625" style="292"/>
    <col min="75" max="75" width="20" style="292" customWidth="1"/>
    <col min="76" max="76" width="10.5703125" style="292" customWidth="1"/>
    <col min="77" max="106" width="9.140625" style="292"/>
    <col min="107" max="107" width="11.140625" style="292" customWidth="1"/>
    <col min="108" max="108" width="10.85546875" style="292" customWidth="1"/>
    <col min="109" max="110" width="9.140625" style="292"/>
    <col min="111" max="111" width="10.5703125" style="292" bestFit="1" customWidth="1"/>
    <col min="112" max="16384" width="9.140625" style="292"/>
  </cols>
  <sheetData>
    <row r="3" spans="1:111" x14ac:dyDescent="0.2">
      <c r="A3" s="10" t="s">
        <v>1</v>
      </c>
      <c r="B3" s="11" t="str">
        <f>+BX5</f>
        <v>Sedi di Impresa 2° trimestre 2022</v>
      </c>
      <c r="V3" s="10" t="s">
        <v>1</v>
      </c>
      <c r="W3" s="11" t="str">
        <f>+BA4</f>
        <v>Sedi di Impresa 2° trimestre 2022</v>
      </c>
    </row>
    <row r="4" spans="1:111" x14ac:dyDescent="0.2">
      <c r="A4" s="10" t="s">
        <v>3</v>
      </c>
      <c r="B4" s="11" t="str">
        <f t="shared" ref="B4:B10" si="0">+BX6</f>
        <v>Sedi di Impresa 2° trimestre 2022</v>
      </c>
      <c r="V4" s="10" t="s">
        <v>3</v>
      </c>
      <c r="W4" s="11" t="str">
        <f t="shared" ref="W4:W10" si="1">+BA5</f>
        <v>Sedi di Impresa 2° trimestre 2022</v>
      </c>
      <c r="AZ4" s="10" t="s">
        <v>1</v>
      </c>
      <c r="BA4" s="11" t="str">
        <f>+BX5</f>
        <v>Sedi di Impresa 2° trimestre 2022</v>
      </c>
    </row>
    <row r="5" spans="1:111" x14ac:dyDescent="0.2">
      <c r="A5" s="10" t="s">
        <v>4</v>
      </c>
      <c r="B5" s="11" t="str">
        <f t="shared" si="0"/>
        <v>CCH0005</v>
      </c>
      <c r="V5" s="10" t="s">
        <v>4</v>
      </c>
      <c r="W5" s="11" t="str">
        <f t="shared" si="1"/>
        <v>CCH0005</v>
      </c>
      <c r="AZ5" s="10" t="s">
        <v>3</v>
      </c>
      <c r="BA5" s="11" t="str">
        <f t="shared" ref="BA5:BA11" si="2">+BX6</f>
        <v>Sedi di Impresa 2° trimestre 2022</v>
      </c>
      <c r="BW5" s="272" t="s">
        <v>1</v>
      </c>
      <c r="BX5" s="273" t="s">
        <v>415</v>
      </c>
      <c r="CC5" s="304" t="s">
        <v>1</v>
      </c>
      <c r="CD5" s="305" t="s">
        <v>415</v>
      </c>
      <c r="CE5" s="296"/>
      <c r="CF5" s="296"/>
      <c r="CI5" s="304" t="s">
        <v>1</v>
      </c>
      <c r="CJ5" s="305" t="s">
        <v>415</v>
      </c>
      <c r="CK5" s="296"/>
      <c r="CL5" s="296"/>
      <c r="CO5" s="304" t="s">
        <v>1</v>
      </c>
      <c r="CP5" s="305" t="s">
        <v>415</v>
      </c>
      <c r="CQ5" s="296"/>
      <c r="CR5" s="296"/>
      <c r="CU5" s="304" t="s">
        <v>1</v>
      </c>
      <c r="CV5" s="305" t="s">
        <v>415</v>
      </c>
      <c r="CW5" s="296"/>
      <c r="CX5" s="296"/>
      <c r="DC5" s="304" t="s">
        <v>1</v>
      </c>
      <c r="DD5" s="305" t="s">
        <v>415</v>
      </c>
      <c r="DE5" s="296"/>
      <c r="DF5" s="296"/>
      <c r="DG5" s="296"/>
    </row>
    <row r="6" spans="1:111" x14ac:dyDescent="0.2">
      <c r="A6" s="10" t="s">
        <v>6</v>
      </c>
      <c r="B6" s="11" t="str">
        <f t="shared" si="0"/>
        <v>pentaho_stkv/stkv_sedimp/20222_sa.xanalyzer</v>
      </c>
      <c r="V6" s="10" t="s">
        <v>6</v>
      </c>
      <c r="W6" s="11" t="str">
        <f t="shared" si="1"/>
        <v>pentaho_stkv/stkv_sedimp/20222_sa.xanalyzer</v>
      </c>
      <c r="AZ6" s="10" t="s">
        <v>4</v>
      </c>
      <c r="BA6" s="11" t="str">
        <f t="shared" si="2"/>
        <v>CCH0005</v>
      </c>
      <c r="BW6" s="272" t="s">
        <v>3</v>
      </c>
      <c r="BX6" s="273" t="s">
        <v>415</v>
      </c>
      <c r="CC6" s="304" t="s">
        <v>3</v>
      </c>
      <c r="CD6" s="305" t="s">
        <v>415</v>
      </c>
      <c r="CE6" s="296"/>
      <c r="CF6" s="296"/>
      <c r="CI6" s="304" t="s">
        <v>3</v>
      </c>
      <c r="CJ6" s="305" t="s">
        <v>415</v>
      </c>
      <c r="CK6" s="296"/>
      <c r="CL6" s="296"/>
      <c r="CO6" s="304" t="s">
        <v>3</v>
      </c>
      <c r="CP6" s="305" t="s">
        <v>415</v>
      </c>
      <c r="CQ6" s="296"/>
      <c r="CR6" s="296"/>
      <c r="CU6" s="304" t="s">
        <v>3</v>
      </c>
      <c r="CV6" s="305" t="s">
        <v>415</v>
      </c>
      <c r="CW6" s="296"/>
      <c r="CX6" s="296"/>
      <c r="DC6" s="304" t="s">
        <v>3</v>
      </c>
      <c r="DD6" s="305" t="s">
        <v>415</v>
      </c>
      <c r="DE6" s="296"/>
      <c r="DF6" s="296"/>
      <c r="DG6" s="296"/>
    </row>
    <row r="7" spans="1:111" x14ac:dyDescent="0.2">
      <c r="A7" s="10" t="s">
        <v>8</v>
      </c>
      <c r="B7" s="11" t="str">
        <f t="shared" si="0"/>
        <v>26-lug-2022 11.29.12</v>
      </c>
      <c r="V7" s="10" t="s">
        <v>8</v>
      </c>
      <c r="W7" s="11" t="str">
        <f t="shared" si="1"/>
        <v>26-lug-2022 11.29.12</v>
      </c>
      <c r="AZ7" s="10" t="s">
        <v>6</v>
      </c>
      <c r="BA7" s="11" t="str">
        <f t="shared" si="2"/>
        <v>pentaho_stkv/stkv_sedimp/20222_sa.xanalyzer</v>
      </c>
      <c r="BW7" s="272" t="s">
        <v>4</v>
      </c>
      <c r="BX7" s="273" t="s">
        <v>5</v>
      </c>
      <c r="CC7" s="304" t="s">
        <v>4</v>
      </c>
      <c r="CD7" s="305" t="s">
        <v>5</v>
      </c>
      <c r="CE7" s="296"/>
      <c r="CF7" s="296"/>
      <c r="CI7" s="304" t="s">
        <v>4</v>
      </c>
      <c r="CJ7" s="305" t="s">
        <v>5</v>
      </c>
      <c r="CK7" s="296"/>
      <c r="CL7" s="296"/>
      <c r="CO7" s="304" t="s">
        <v>4</v>
      </c>
      <c r="CP7" s="305" t="s">
        <v>5</v>
      </c>
      <c r="CQ7" s="296"/>
      <c r="CR7" s="296"/>
      <c r="CU7" s="304" t="s">
        <v>4</v>
      </c>
      <c r="CV7" s="305" t="s">
        <v>5</v>
      </c>
      <c r="CW7" s="296"/>
      <c r="CX7" s="296"/>
      <c r="DC7" s="304" t="s">
        <v>4</v>
      </c>
      <c r="DD7" s="305" t="s">
        <v>5</v>
      </c>
      <c r="DE7" s="296"/>
      <c r="DF7" s="296"/>
      <c r="DG7" s="296"/>
    </row>
    <row r="8" spans="1:111" x14ac:dyDescent="0.2">
      <c r="A8" s="10" t="s">
        <v>10</v>
      </c>
      <c r="B8" s="11" t="str">
        <f t="shared" si="0"/>
        <v>20222_sedi_sa</v>
      </c>
      <c r="V8" s="10" t="s">
        <v>10</v>
      </c>
      <c r="W8" s="11" t="str">
        <f t="shared" si="1"/>
        <v>20222_sedi_sa</v>
      </c>
      <c r="AZ8" s="10" t="s">
        <v>8</v>
      </c>
      <c r="BA8" s="11" t="str">
        <f t="shared" si="2"/>
        <v>26-lug-2022 11.29.12</v>
      </c>
      <c r="BW8" s="272" t="s">
        <v>6</v>
      </c>
      <c r="BX8" s="273" t="s">
        <v>416</v>
      </c>
      <c r="CC8" s="304" t="s">
        <v>6</v>
      </c>
      <c r="CD8" s="305" t="s">
        <v>416</v>
      </c>
      <c r="CE8" s="296"/>
      <c r="CF8" s="296"/>
      <c r="CI8" s="304" t="s">
        <v>6</v>
      </c>
      <c r="CJ8" s="305" t="s">
        <v>416</v>
      </c>
      <c r="CK8" s="296"/>
      <c r="CL8" s="296"/>
      <c r="CO8" s="304" t="s">
        <v>6</v>
      </c>
      <c r="CP8" s="305" t="s">
        <v>416</v>
      </c>
      <c r="CQ8" s="296"/>
      <c r="CR8" s="296"/>
      <c r="CU8" s="304" t="s">
        <v>6</v>
      </c>
      <c r="CV8" s="305" t="s">
        <v>416</v>
      </c>
      <c r="CW8" s="296"/>
      <c r="CX8" s="296"/>
      <c r="DC8" s="304" t="s">
        <v>6</v>
      </c>
      <c r="DD8" s="305" t="s">
        <v>416</v>
      </c>
      <c r="DE8" s="296"/>
      <c r="DF8" s="296"/>
      <c r="DG8" s="296"/>
    </row>
    <row r="9" spans="1:111" x14ac:dyDescent="0.2">
      <c r="A9" s="10" t="s">
        <v>12</v>
      </c>
      <c r="B9" s="11" t="str">
        <f t="shared" si="0"/>
        <v>26-lug-2022 11.29.12</v>
      </c>
      <c r="V9" s="10" t="s">
        <v>12</v>
      </c>
      <c r="W9" s="11" t="str">
        <f t="shared" si="1"/>
        <v>26-lug-2022 11.29.12</v>
      </c>
      <c r="AZ9" s="10" t="s">
        <v>10</v>
      </c>
      <c r="BA9" s="11" t="str">
        <f t="shared" si="2"/>
        <v>20222_sedi_sa</v>
      </c>
      <c r="BW9" s="272" t="s">
        <v>8</v>
      </c>
      <c r="BX9" s="273" t="s">
        <v>417</v>
      </c>
      <c r="CC9" s="304" t="s">
        <v>8</v>
      </c>
      <c r="CD9" s="305" t="s">
        <v>419</v>
      </c>
      <c r="CE9" s="296"/>
      <c r="CF9" s="296"/>
      <c r="CI9" s="304" t="s">
        <v>8</v>
      </c>
      <c r="CJ9" s="305" t="s">
        <v>432</v>
      </c>
      <c r="CK9" s="296"/>
      <c r="CL9" s="296"/>
      <c r="CO9" s="304" t="s">
        <v>8</v>
      </c>
      <c r="CP9" s="305" t="s">
        <v>420</v>
      </c>
      <c r="CQ9" s="296"/>
      <c r="CR9" s="296"/>
      <c r="CU9" s="304" t="s">
        <v>8</v>
      </c>
      <c r="CV9" s="305" t="s">
        <v>421</v>
      </c>
      <c r="CW9" s="296"/>
      <c r="CX9" s="296"/>
      <c r="DC9" s="304" t="s">
        <v>8</v>
      </c>
      <c r="DD9" s="305" t="s">
        <v>433</v>
      </c>
      <c r="DE9" s="296"/>
      <c r="DF9" s="296"/>
      <c r="DG9" s="296"/>
    </row>
    <row r="10" spans="1:111" x14ac:dyDescent="0.2">
      <c r="A10" s="10" t="s">
        <v>13</v>
      </c>
      <c r="B10" s="11" t="str">
        <f t="shared" si="0"/>
        <v>Regione includes ABRUZZO</v>
      </c>
      <c r="V10" s="10" t="s">
        <v>13</v>
      </c>
      <c r="W10" s="11" t="str">
        <f t="shared" si="1"/>
        <v>Regione includes ABRUZZO</v>
      </c>
      <c r="AZ10" s="10" t="s">
        <v>12</v>
      </c>
      <c r="BA10" s="11" t="str">
        <f t="shared" si="2"/>
        <v>26-lug-2022 11.29.12</v>
      </c>
      <c r="BW10" s="272" t="s">
        <v>10</v>
      </c>
      <c r="BX10" s="273" t="s">
        <v>418</v>
      </c>
      <c r="CC10" s="304" t="s">
        <v>10</v>
      </c>
      <c r="CD10" s="305" t="s">
        <v>418</v>
      </c>
      <c r="CE10" s="296"/>
      <c r="CF10" s="296"/>
      <c r="CI10" s="304" t="s">
        <v>10</v>
      </c>
      <c r="CJ10" s="305" t="s">
        <v>418</v>
      </c>
      <c r="CK10" s="296"/>
      <c r="CL10" s="296"/>
      <c r="CO10" s="304" t="s">
        <v>10</v>
      </c>
      <c r="CP10" s="305" t="s">
        <v>418</v>
      </c>
      <c r="CQ10" s="296"/>
      <c r="CR10" s="296"/>
      <c r="CU10" s="304" t="s">
        <v>10</v>
      </c>
      <c r="CV10" s="305" t="s">
        <v>418</v>
      </c>
      <c r="CW10" s="296"/>
      <c r="CX10" s="296"/>
      <c r="DC10" s="304" t="s">
        <v>10</v>
      </c>
      <c r="DD10" s="305" t="s">
        <v>418</v>
      </c>
      <c r="DE10" s="296"/>
      <c r="DF10" s="296"/>
      <c r="DG10" s="296"/>
    </row>
    <row r="11" spans="1:111" x14ac:dyDescent="0.2">
      <c r="AZ11" s="10" t="s">
        <v>13</v>
      </c>
      <c r="BA11" s="11" t="str">
        <f t="shared" si="2"/>
        <v>Regione includes ABRUZZO</v>
      </c>
      <c r="BW11" s="272" t="s">
        <v>12</v>
      </c>
      <c r="BX11" s="273" t="s">
        <v>417</v>
      </c>
      <c r="CC11" s="304" t="s">
        <v>12</v>
      </c>
      <c r="CD11" s="305" t="s">
        <v>419</v>
      </c>
      <c r="CE11" s="296"/>
      <c r="CF11" s="296"/>
      <c r="CI11" s="304" t="s">
        <v>12</v>
      </c>
      <c r="CJ11" s="305" t="s">
        <v>432</v>
      </c>
      <c r="CK11" s="296"/>
      <c r="CL11" s="296"/>
      <c r="CO11" s="304" t="s">
        <v>12</v>
      </c>
      <c r="CP11" s="305" t="s">
        <v>420</v>
      </c>
      <c r="CQ11" s="296"/>
      <c r="CR11" s="296"/>
      <c r="CU11" s="304" t="s">
        <v>12</v>
      </c>
      <c r="CV11" s="305" t="s">
        <v>421</v>
      </c>
      <c r="CW11" s="296"/>
      <c r="CX11" s="296"/>
      <c r="DC11" s="304" t="s">
        <v>12</v>
      </c>
      <c r="DD11" s="305" t="s">
        <v>433</v>
      </c>
      <c r="DE11" s="296"/>
      <c r="DF11" s="296"/>
      <c r="DG11" s="296"/>
    </row>
    <row r="12" spans="1:111" x14ac:dyDescent="0.2">
      <c r="A12" s="14" t="s">
        <v>0</v>
      </c>
      <c r="AZ12" s="14" t="s">
        <v>0</v>
      </c>
      <c r="BW12" s="272" t="s">
        <v>13</v>
      </c>
      <c r="BX12" s="273" t="s">
        <v>14</v>
      </c>
      <c r="CC12" s="304" t="s">
        <v>13</v>
      </c>
      <c r="CD12" s="305" t="s">
        <v>290</v>
      </c>
      <c r="CE12" s="296"/>
      <c r="CF12" s="296"/>
      <c r="CI12" s="304" t="s">
        <v>13</v>
      </c>
      <c r="CJ12" s="305" t="s">
        <v>293</v>
      </c>
      <c r="CK12" s="296"/>
      <c r="CL12" s="296"/>
      <c r="CO12" s="304" t="s">
        <v>13</v>
      </c>
      <c r="CP12" s="305" t="s">
        <v>340</v>
      </c>
      <c r="CQ12" s="296"/>
      <c r="CR12" s="296"/>
      <c r="CU12" s="304" t="s">
        <v>13</v>
      </c>
      <c r="CV12" s="305" t="s">
        <v>342</v>
      </c>
      <c r="CW12" s="296"/>
      <c r="CX12" s="296"/>
      <c r="DC12" s="304" t="s">
        <v>13</v>
      </c>
      <c r="DD12" s="305" t="s">
        <v>14</v>
      </c>
      <c r="DE12" s="296"/>
      <c r="DF12" s="296"/>
      <c r="DG12" s="296"/>
    </row>
    <row r="13" spans="1:111" x14ac:dyDescent="0.2">
      <c r="CC13" s="296"/>
      <c r="CD13" s="296"/>
      <c r="CE13" s="296"/>
      <c r="CF13" s="296"/>
      <c r="CI13" s="296"/>
      <c r="CJ13" s="296"/>
      <c r="CK13" s="296"/>
      <c r="CL13" s="296"/>
      <c r="CO13" s="296"/>
      <c r="CP13" s="296"/>
      <c r="CQ13" s="296"/>
      <c r="CR13" s="296"/>
      <c r="CU13" s="296"/>
      <c r="CV13" s="296"/>
      <c r="CW13" s="296"/>
      <c r="CX13" s="296"/>
      <c r="DC13" s="296"/>
      <c r="DD13" s="296"/>
      <c r="DE13" s="296"/>
      <c r="DF13" s="296"/>
      <c r="DG13" s="296"/>
    </row>
    <row r="14" spans="1:111" x14ac:dyDescent="0.2">
      <c r="BW14" s="274" t="s">
        <v>0</v>
      </c>
      <c r="CC14" s="306" t="s">
        <v>0</v>
      </c>
      <c r="CD14" s="296"/>
      <c r="CE14" s="296"/>
      <c r="CF14" s="296"/>
      <c r="CI14" s="306" t="s">
        <v>0</v>
      </c>
      <c r="CJ14" s="296"/>
      <c r="CK14" s="296"/>
      <c r="CL14" s="296"/>
      <c r="CO14" s="306" t="s">
        <v>0</v>
      </c>
      <c r="CP14" s="296"/>
      <c r="CQ14" s="296"/>
      <c r="CR14" s="296"/>
      <c r="CU14" s="306" t="s">
        <v>0</v>
      </c>
      <c r="CV14" s="296"/>
      <c r="CW14" s="296"/>
      <c r="CX14" s="296"/>
      <c r="DC14" s="306" t="s">
        <v>0</v>
      </c>
      <c r="DD14" s="296"/>
      <c r="DE14" s="296"/>
      <c r="DF14" s="296"/>
      <c r="DG14" s="296"/>
    </row>
    <row r="15" spans="1:111" x14ac:dyDescent="0.2">
      <c r="CC15" s="296"/>
      <c r="CD15" s="296"/>
      <c r="CE15" s="296"/>
      <c r="CF15" s="296"/>
      <c r="CI15" s="296"/>
      <c r="CJ15" s="296"/>
      <c r="CK15" s="296"/>
      <c r="CL15" s="296"/>
      <c r="CO15" s="296"/>
      <c r="CP15" s="296"/>
      <c r="CQ15" s="296"/>
      <c r="CR15" s="296"/>
      <c r="CU15" s="296"/>
      <c r="CV15" s="296"/>
      <c r="CW15" s="296"/>
      <c r="CX15" s="296"/>
      <c r="DC15" s="296"/>
      <c r="DD15" s="296"/>
      <c r="DE15" s="296"/>
      <c r="DF15" s="296"/>
      <c r="DG15" s="296"/>
    </row>
    <row r="16" spans="1:111" ht="25.5" x14ac:dyDescent="0.2">
      <c r="A16" s="292" t="s">
        <v>0</v>
      </c>
      <c r="V16" s="292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292" t="s">
        <v>0</v>
      </c>
      <c r="BA16" s="288" t="s">
        <v>15</v>
      </c>
      <c r="BB16" s="288" t="s">
        <v>0</v>
      </c>
      <c r="BC16" s="288" t="s">
        <v>0</v>
      </c>
      <c r="BD16" s="288" t="s">
        <v>0</v>
      </c>
      <c r="BE16" s="288" t="s">
        <v>0</v>
      </c>
      <c r="BF16" s="288" t="s">
        <v>0</v>
      </c>
      <c r="BG16" s="288" t="s">
        <v>0</v>
      </c>
      <c r="BH16" s="288" t="s">
        <v>0</v>
      </c>
      <c r="BI16" s="288" t="s">
        <v>0</v>
      </c>
      <c r="BJ16" s="288" t="s">
        <v>0</v>
      </c>
      <c r="BK16" s="288" t="s">
        <v>0</v>
      </c>
      <c r="BL16" s="288" t="s">
        <v>0</v>
      </c>
      <c r="BM16" s="288" t="s">
        <v>0</v>
      </c>
      <c r="BN16" s="288" t="s">
        <v>0</v>
      </c>
      <c r="BO16" s="288" t="s">
        <v>0</v>
      </c>
      <c r="CC16" s="296"/>
      <c r="CD16" s="296"/>
      <c r="CE16" s="296"/>
      <c r="CF16" s="296"/>
      <c r="CI16" s="296"/>
      <c r="CJ16" s="296"/>
      <c r="CK16" s="296"/>
      <c r="CL16" s="296"/>
      <c r="CO16" s="296"/>
      <c r="CP16" s="296"/>
      <c r="CQ16" s="296"/>
      <c r="CR16" s="296"/>
      <c r="CU16" s="296"/>
      <c r="CV16" s="296"/>
      <c r="CW16" s="296"/>
      <c r="CX16" s="296"/>
      <c r="DC16" s="296"/>
      <c r="DD16" s="296"/>
      <c r="DE16" s="296"/>
      <c r="DF16" s="296"/>
      <c r="DG16" s="296"/>
    </row>
    <row r="17" spans="1:112" ht="25.5" x14ac:dyDescent="0.2">
      <c r="A17" s="288" t="s">
        <v>438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AZ17" s="309" t="str">
        <f>+A17</f>
        <v>Sedi di Impresa 2 trimestre 2022</v>
      </c>
      <c r="BA17" s="790" t="s">
        <v>16</v>
      </c>
      <c r="BB17" s="791"/>
      <c r="BC17" s="792"/>
      <c r="BD17" s="287" t="s">
        <v>17</v>
      </c>
      <c r="BE17" s="287" t="s">
        <v>0</v>
      </c>
      <c r="BF17" s="287" t="s">
        <v>0</v>
      </c>
      <c r="BG17" s="790" t="s">
        <v>18</v>
      </c>
      <c r="BH17" s="791" t="s">
        <v>0</v>
      </c>
      <c r="BI17" s="792" t="s">
        <v>0</v>
      </c>
      <c r="BJ17" s="287" t="s">
        <v>19</v>
      </c>
      <c r="BK17" s="287" t="s">
        <v>0</v>
      </c>
      <c r="BL17" s="287" t="s">
        <v>0</v>
      </c>
      <c r="BM17" s="790" t="s">
        <v>66</v>
      </c>
      <c r="BN17" s="791"/>
      <c r="BO17" s="792"/>
      <c r="BP17" s="790" t="s">
        <v>436</v>
      </c>
      <c r="BQ17" s="791" t="s">
        <v>0</v>
      </c>
      <c r="BR17" s="792" t="s">
        <v>0</v>
      </c>
      <c r="BW17" s="292" t="s">
        <v>435</v>
      </c>
      <c r="CC17" s="296"/>
      <c r="CD17" s="296"/>
      <c r="CE17" s="296"/>
      <c r="CF17" s="296"/>
      <c r="CI17" s="296"/>
      <c r="CJ17" s="296"/>
      <c r="CK17" s="296"/>
      <c r="CL17" s="296"/>
      <c r="CO17" s="296"/>
      <c r="CP17" s="296"/>
      <c r="CQ17" s="296"/>
      <c r="CR17" s="296"/>
      <c r="CU17" s="296"/>
      <c r="CV17" s="296"/>
      <c r="CW17" s="296"/>
      <c r="CX17" s="296"/>
      <c r="DC17" s="296"/>
      <c r="DD17" s="296"/>
      <c r="DE17" s="296"/>
      <c r="DF17" s="296"/>
      <c r="DG17" s="296"/>
    </row>
    <row r="18" spans="1:112" ht="25.5" x14ac:dyDescent="0.2">
      <c r="A18" s="288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288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288" t="s">
        <v>21</v>
      </c>
      <c r="BA18" s="311" t="s">
        <v>22</v>
      </c>
      <c r="BB18" s="311" t="s">
        <v>23</v>
      </c>
      <c r="BC18" s="311" t="s">
        <v>24</v>
      </c>
      <c r="BD18" s="311" t="s">
        <v>22</v>
      </c>
      <c r="BE18" s="311" t="s">
        <v>23</v>
      </c>
      <c r="BF18" s="311" t="s">
        <v>24</v>
      </c>
      <c r="BG18" s="311" t="s">
        <v>22</v>
      </c>
      <c r="BH18" s="311" t="s">
        <v>23</v>
      </c>
      <c r="BI18" s="311" t="s">
        <v>24</v>
      </c>
      <c r="BJ18" s="311" t="s">
        <v>22</v>
      </c>
      <c r="BK18" s="311" t="s">
        <v>23</v>
      </c>
      <c r="BL18" s="311" t="s">
        <v>24</v>
      </c>
      <c r="BM18" s="311" t="s">
        <v>22</v>
      </c>
      <c r="BN18" s="311" t="s">
        <v>23</v>
      </c>
      <c r="BO18" s="311" t="s">
        <v>24</v>
      </c>
      <c r="BP18" s="311" t="s">
        <v>22</v>
      </c>
      <c r="BQ18" s="311" t="s">
        <v>23</v>
      </c>
      <c r="BR18" s="311" t="s">
        <v>24</v>
      </c>
      <c r="BW18" s="275" t="s">
        <v>21</v>
      </c>
      <c r="BX18" s="276" t="s">
        <v>22</v>
      </c>
      <c r="BY18" s="276" t="s">
        <v>23</v>
      </c>
      <c r="BZ18" s="276" t="s">
        <v>24</v>
      </c>
      <c r="CA18" s="197" t="s">
        <v>82</v>
      </c>
      <c r="CC18" s="297" t="s">
        <v>21</v>
      </c>
      <c r="CD18" s="298" t="s">
        <v>22</v>
      </c>
      <c r="CE18" s="298" t="s">
        <v>23</v>
      </c>
      <c r="CF18" s="298" t="s">
        <v>24</v>
      </c>
      <c r="CG18" s="198" t="s">
        <v>82</v>
      </c>
      <c r="CI18" s="297" t="s">
        <v>21</v>
      </c>
      <c r="CJ18" s="298" t="s">
        <v>22</v>
      </c>
      <c r="CK18" s="298" t="s">
        <v>23</v>
      </c>
      <c r="CL18" s="298" t="s">
        <v>24</v>
      </c>
      <c r="CM18" s="198" t="s">
        <v>82</v>
      </c>
      <c r="CO18" s="297" t="s">
        <v>21</v>
      </c>
      <c r="CP18" s="298" t="s">
        <v>22</v>
      </c>
      <c r="CQ18" s="298" t="s">
        <v>23</v>
      </c>
      <c r="CR18" s="298" t="s">
        <v>24</v>
      </c>
      <c r="CS18" s="198" t="s">
        <v>82</v>
      </c>
      <c r="CU18" s="297" t="s">
        <v>21</v>
      </c>
      <c r="CV18" s="298" t="s">
        <v>22</v>
      </c>
      <c r="CW18" s="298" t="s">
        <v>23</v>
      </c>
      <c r="CX18" s="298" t="s">
        <v>24</v>
      </c>
      <c r="CY18" s="198" t="s">
        <v>82</v>
      </c>
      <c r="DC18" s="297" t="s">
        <v>15</v>
      </c>
      <c r="DD18" s="298" t="s">
        <v>22</v>
      </c>
      <c r="DE18" s="298" t="s">
        <v>23</v>
      </c>
      <c r="DF18" s="298" t="s">
        <v>24</v>
      </c>
      <c r="DG18" s="298" t="s">
        <v>87</v>
      </c>
    </row>
    <row r="19" spans="1:112" x14ac:dyDescent="0.2">
      <c r="A19" s="293" t="s">
        <v>25</v>
      </c>
      <c r="B19" s="15">
        <f t="shared" ref="B19:D40" si="3">+CD19</f>
        <v>12290</v>
      </c>
      <c r="C19" s="15">
        <f t="shared" si="3"/>
        <v>62</v>
      </c>
      <c r="D19" s="15">
        <f t="shared" si="3"/>
        <v>64</v>
      </c>
      <c r="E19" s="15">
        <f t="shared" ref="E19:G40" si="4">+CP19</f>
        <v>3931</v>
      </c>
      <c r="F19" s="15">
        <f t="shared" si="4"/>
        <v>39</v>
      </c>
      <c r="G19" s="15">
        <f t="shared" si="4"/>
        <v>27</v>
      </c>
      <c r="H19" s="15">
        <f t="shared" ref="H19:J40" si="5">+CJ19</f>
        <v>4205</v>
      </c>
      <c r="I19" s="15">
        <f t="shared" si="5"/>
        <v>20</v>
      </c>
      <c r="J19" s="15">
        <f t="shared" si="5"/>
        <v>19</v>
      </c>
      <c r="K19" s="15">
        <f t="shared" ref="K19:M40" si="6">+CV19</f>
        <v>5896</v>
      </c>
      <c r="L19" s="15">
        <f t="shared" si="6"/>
        <v>51</v>
      </c>
      <c r="M19" s="15">
        <f t="shared" si="6"/>
        <v>37</v>
      </c>
      <c r="N19" s="16">
        <f>+BX19</f>
        <v>26322</v>
      </c>
      <c r="O19" s="16">
        <f>+BY19</f>
        <v>172</v>
      </c>
      <c r="P19" s="206">
        <f>+BZ19</f>
        <v>147</v>
      </c>
      <c r="Q19" s="208">
        <f>+B19+H19</f>
        <v>16495</v>
      </c>
      <c r="R19" s="15">
        <f>+C19+I19</f>
        <v>82</v>
      </c>
      <c r="S19" s="209">
        <f>+D19+J19</f>
        <v>83</v>
      </c>
      <c r="V19" s="293" t="s">
        <v>25</v>
      </c>
      <c r="W19" s="15">
        <f>+BA19</f>
        <v>12290</v>
      </c>
      <c r="X19" s="22">
        <f>+W19/$W$40</f>
        <v>0.27210131290543982</v>
      </c>
      <c r="Y19" s="22">
        <f>+W19/AM19</f>
        <v>0.46690980928500875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f t="shared" ref="AE19:AE40" si="7">+CJ19</f>
        <v>4205</v>
      </c>
      <c r="AF19" s="22">
        <f>+AE19/$AE$40</f>
        <v>0.11128460276292806</v>
      </c>
      <c r="AG19" s="22">
        <f t="shared" ref="AG19:AG24" si="8">+AE19/AM19</f>
        <v>0.159752298457564</v>
      </c>
      <c r="AH19" s="15">
        <f t="shared" ref="AH19:AI40" si="9">+CK19</f>
        <v>20</v>
      </c>
      <c r="AI19" s="15">
        <f t="shared" si="9"/>
        <v>19</v>
      </c>
      <c r="AJ19" s="15">
        <v>5924</v>
      </c>
      <c r="AK19" s="15">
        <v>154</v>
      </c>
      <c r="AL19" s="15">
        <v>251</v>
      </c>
      <c r="AM19" s="16">
        <f>+BX19</f>
        <v>26322</v>
      </c>
      <c r="AN19" s="24">
        <f>+AM19/$AM$40</f>
        <v>0.1756158095593926</v>
      </c>
      <c r="AO19" s="16">
        <f>+BY19</f>
        <v>172</v>
      </c>
      <c r="AP19" s="7">
        <f>+BZ19</f>
        <v>147</v>
      </c>
      <c r="AT19" s="15">
        <f>+W19+AE19</f>
        <v>16495</v>
      </c>
      <c r="AU19" s="15">
        <f t="shared" ref="AU19:AV39" si="10">+Z19+AH19</f>
        <v>344</v>
      </c>
      <c r="AV19" s="15">
        <f t="shared" si="10"/>
        <v>540</v>
      </c>
      <c r="AZ19" s="293" t="s">
        <v>25</v>
      </c>
      <c r="BA19" s="15">
        <f t="shared" ref="BA19:BC40" si="11">+CD19</f>
        <v>12290</v>
      </c>
      <c r="BB19" s="15">
        <f t="shared" si="11"/>
        <v>62</v>
      </c>
      <c r="BC19" s="15">
        <f t="shared" si="11"/>
        <v>64</v>
      </c>
      <c r="BD19" s="15">
        <v>3818</v>
      </c>
      <c r="BE19" s="15">
        <v>116</v>
      </c>
      <c r="BF19" s="15">
        <v>175</v>
      </c>
      <c r="BG19" s="15">
        <f t="shared" ref="BG19:BI40" si="12">+CJ19</f>
        <v>4205</v>
      </c>
      <c r="BH19" s="15">
        <f t="shared" si="12"/>
        <v>20</v>
      </c>
      <c r="BI19" s="15">
        <f t="shared" si="12"/>
        <v>19</v>
      </c>
      <c r="BJ19" s="15">
        <v>5924</v>
      </c>
      <c r="BK19" s="15">
        <v>154</v>
      </c>
      <c r="BL19" s="15">
        <v>251</v>
      </c>
      <c r="BM19" s="16">
        <f>+BX19</f>
        <v>26322</v>
      </c>
      <c r="BN19" s="16">
        <f>+BY19</f>
        <v>172</v>
      </c>
      <c r="BO19" s="16">
        <f>+BZ19</f>
        <v>147</v>
      </c>
      <c r="BP19" s="15">
        <f>+BA19+BG19</f>
        <v>16495</v>
      </c>
      <c r="BQ19" s="15">
        <f t="shared" ref="BQ19:BR32" si="13">+BB19+BH19</f>
        <v>82</v>
      </c>
      <c r="BR19" s="209">
        <f t="shared" si="13"/>
        <v>83</v>
      </c>
      <c r="BW19" s="277" t="s">
        <v>25</v>
      </c>
      <c r="BX19" s="278">
        <v>26322</v>
      </c>
      <c r="BY19" s="278">
        <v>172</v>
      </c>
      <c r="BZ19" s="279">
        <v>147</v>
      </c>
      <c r="CA19" s="20">
        <f>+BY19-BZ19</f>
        <v>25</v>
      </c>
      <c r="CC19" s="299" t="s">
        <v>25</v>
      </c>
      <c r="CD19" s="307">
        <v>12290</v>
      </c>
      <c r="CE19" s="307">
        <v>62</v>
      </c>
      <c r="CF19" s="302">
        <v>64</v>
      </c>
      <c r="CG19" s="20">
        <f>+CE19-CF19</f>
        <v>-2</v>
      </c>
      <c r="CI19" s="299" t="s">
        <v>25</v>
      </c>
      <c r="CJ19" s="307">
        <v>4205</v>
      </c>
      <c r="CK19" s="307">
        <v>20</v>
      </c>
      <c r="CL19" s="302">
        <v>19</v>
      </c>
      <c r="CM19" s="20">
        <f>+CK19-CL19</f>
        <v>1</v>
      </c>
      <c r="CO19" s="299" t="s">
        <v>25</v>
      </c>
      <c r="CP19" s="307">
        <v>3931</v>
      </c>
      <c r="CQ19" s="307">
        <v>39</v>
      </c>
      <c r="CR19" s="302">
        <v>27</v>
      </c>
      <c r="CS19" s="20">
        <f>+CQ19-CR19</f>
        <v>12</v>
      </c>
      <c r="CU19" s="299" t="s">
        <v>25</v>
      </c>
      <c r="CV19" s="307">
        <v>5896</v>
      </c>
      <c r="CW19" s="307">
        <v>51</v>
      </c>
      <c r="CX19" s="302">
        <v>37</v>
      </c>
      <c r="CY19" s="20">
        <f>+CW19-CX19</f>
        <v>14</v>
      </c>
      <c r="DC19" s="299" t="s">
        <v>16</v>
      </c>
      <c r="DD19" s="307">
        <v>45167</v>
      </c>
      <c r="DE19" s="307">
        <v>423</v>
      </c>
      <c r="DF19" s="307">
        <v>314</v>
      </c>
      <c r="DG19" s="302">
        <v>39665</v>
      </c>
      <c r="DH19" s="54">
        <f>+DG19/DD19</f>
        <v>0.87818540084575025</v>
      </c>
    </row>
    <row r="20" spans="1:112" x14ac:dyDescent="0.2">
      <c r="A20" s="293" t="s">
        <v>26</v>
      </c>
      <c r="B20" s="15">
        <f t="shared" si="3"/>
        <v>32</v>
      </c>
      <c r="C20" s="15">
        <f t="shared" si="3"/>
        <v>0</v>
      </c>
      <c r="D20" s="15">
        <f t="shared" si="3"/>
        <v>0</v>
      </c>
      <c r="E20" s="15">
        <f t="shared" si="4"/>
        <v>26</v>
      </c>
      <c r="F20" s="15">
        <f t="shared" si="4"/>
        <v>0</v>
      </c>
      <c r="G20" s="15">
        <f t="shared" si="4"/>
        <v>0</v>
      </c>
      <c r="H20" s="15">
        <f t="shared" si="5"/>
        <v>29</v>
      </c>
      <c r="I20" s="15">
        <f t="shared" si="5"/>
        <v>0</v>
      </c>
      <c r="J20" s="15">
        <f t="shared" si="5"/>
        <v>0</v>
      </c>
      <c r="K20" s="15">
        <f t="shared" si="6"/>
        <v>24</v>
      </c>
      <c r="L20" s="15">
        <f t="shared" si="6"/>
        <v>0</v>
      </c>
      <c r="M20" s="15">
        <f t="shared" si="6"/>
        <v>0</v>
      </c>
      <c r="N20" s="16">
        <f t="shared" ref="N20:P40" si="14">+BX20</f>
        <v>111</v>
      </c>
      <c r="O20" s="16">
        <f t="shared" si="14"/>
        <v>0</v>
      </c>
      <c r="P20" s="206">
        <f t="shared" si="14"/>
        <v>0</v>
      </c>
      <c r="Q20" s="208">
        <f t="shared" ref="Q20:S39" si="15">+B20+H20</f>
        <v>61</v>
      </c>
      <c r="R20" s="15">
        <f t="shared" si="15"/>
        <v>0</v>
      </c>
      <c r="S20" s="209">
        <f t="shared" si="15"/>
        <v>0</v>
      </c>
      <c r="V20" s="293" t="s">
        <v>26</v>
      </c>
      <c r="W20" s="15">
        <f t="shared" ref="W20:W40" si="16">+BA20</f>
        <v>32</v>
      </c>
      <c r="X20" s="22">
        <f t="shared" ref="X20:X40" si="17">+W20/$W$40</f>
        <v>7.0848185622246333E-4</v>
      </c>
      <c r="Y20" s="22">
        <f t="shared" ref="Y20:Y40" si="18">+W20/AM20</f>
        <v>0.28828828828828829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f t="shared" si="7"/>
        <v>29</v>
      </c>
      <c r="AF20" s="22">
        <f t="shared" ref="AF20:AF40" si="19">+AE20/$AE$40</f>
        <v>7.6748001905467631E-4</v>
      </c>
      <c r="AG20" s="22">
        <f t="shared" si="8"/>
        <v>0.26126126126126126</v>
      </c>
      <c r="AH20" s="15">
        <f t="shared" si="9"/>
        <v>0</v>
      </c>
      <c r="AI20" s="15">
        <f t="shared" si="9"/>
        <v>0</v>
      </c>
      <c r="AJ20" s="15">
        <v>23</v>
      </c>
      <c r="AK20" s="15">
        <v>0</v>
      </c>
      <c r="AL20" s="15">
        <v>3</v>
      </c>
      <c r="AM20" s="16">
        <f t="shared" ref="AM20:AM40" si="20">+BX20</f>
        <v>111</v>
      </c>
      <c r="AN20" s="24">
        <f t="shared" ref="AN20:AN40" si="21">+AM20/$AM$40</f>
        <v>7.4057270956206134E-4</v>
      </c>
      <c r="AO20" s="16">
        <f t="shared" ref="AO20:AP40" si="22">+BY20</f>
        <v>0</v>
      </c>
      <c r="AP20" s="7">
        <f t="shared" si="22"/>
        <v>0</v>
      </c>
      <c r="AT20" s="15">
        <f t="shared" ref="AT20:AT37" si="23">+W20+AE20</f>
        <v>61</v>
      </c>
      <c r="AU20" s="15">
        <f t="shared" si="10"/>
        <v>0</v>
      </c>
      <c r="AV20" s="15">
        <f t="shared" si="10"/>
        <v>0</v>
      </c>
      <c r="AZ20" s="293" t="s">
        <v>26</v>
      </c>
      <c r="BA20" s="15">
        <f t="shared" si="11"/>
        <v>32</v>
      </c>
      <c r="BB20" s="15">
        <f t="shared" si="11"/>
        <v>0</v>
      </c>
      <c r="BC20" s="15">
        <f t="shared" si="11"/>
        <v>0</v>
      </c>
      <c r="BD20" s="15">
        <v>28</v>
      </c>
      <c r="BE20" s="15">
        <v>0</v>
      </c>
      <c r="BF20" s="15">
        <v>0</v>
      </c>
      <c r="BG20" s="15">
        <f t="shared" si="12"/>
        <v>29</v>
      </c>
      <c r="BH20" s="15">
        <f t="shared" si="12"/>
        <v>0</v>
      </c>
      <c r="BI20" s="15">
        <f t="shared" si="12"/>
        <v>0</v>
      </c>
      <c r="BJ20" s="15">
        <v>23</v>
      </c>
      <c r="BK20" s="15">
        <v>0</v>
      </c>
      <c r="BL20" s="15">
        <v>3</v>
      </c>
      <c r="BM20" s="16">
        <f t="shared" ref="BM20:BO40" si="24">+BX20</f>
        <v>111</v>
      </c>
      <c r="BN20" s="16">
        <f t="shared" si="24"/>
        <v>0</v>
      </c>
      <c r="BO20" s="16">
        <f t="shared" si="24"/>
        <v>0</v>
      </c>
      <c r="BP20" s="15">
        <f t="shared" ref="BP20:BP32" si="25">+BA20+BG20</f>
        <v>61</v>
      </c>
      <c r="BQ20" s="15">
        <f t="shared" si="13"/>
        <v>0</v>
      </c>
      <c r="BR20" s="209">
        <f t="shared" si="13"/>
        <v>0</v>
      </c>
      <c r="BW20" s="277" t="s">
        <v>26</v>
      </c>
      <c r="BX20" s="278">
        <v>111</v>
      </c>
      <c r="BY20" s="278">
        <v>0</v>
      </c>
      <c r="BZ20" s="279">
        <v>0</v>
      </c>
      <c r="CA20" s="20">
        <f t="shared" ref="CA20:CA40" si="26">+BY20-BZ20</f>
        <v>0</v>
      </c>
      <c r="CC20" s="299" t="s">
        <v>26</v>
      </c>
      <c r="CD20" s="307">
        <v>32</v>
      </c>
      <c r="CE20" s="307">
        <v>0</v>
      </c>
      <c r="CF20" s="302">
        <v>0</v>
      </c>
      <c r="CG20" s="20">
        <f t="shared" ref="CG20:CG40" si="27">+CE20-CF20</f>
        <v>0</v>
      </c>
      <c r="CI20" s="299" t="s">
        <v>26</v>
      </c>
      <c r="CJ20" s="307">
        <v>29</v>
      </c>
      <c r="CK20" s="307">
        <v>0</v>
      </c>
      <c r="CL20" s="302">
        <v>0</v>
      </c>
      <c r="CM20" s="20">
        <f t="shared" ref="CM20:CM40" si="28">+CK20-CL20</f>
        <v>0</v>
      </c>
      <c r="CO20" s="299" t="s">
        <v>26</v>
      </c>
      <c r="CP20" s="307">
        <v>26</v>
      </c>
      <c r="CQ20" s="307">
        <v>0</v>
      </c>
      <c r="CR20" s="302">
        <v>0</v>
      </c>
      <c r="CS20" s="20">
        <f t="shared" ref="CS20:CS40" si="29">+CQ20-CR20</f>
        <v>0</v>
      </c>
      <c r="CU20" s="299" t="s">
        <v>26</v>
      </c>
      <c r="CV20" s="307">
        <v>24</v>
      </c>
      <c r="CW20" s="307">
        <v>0</v>
      </c>
      <c r="CX20" s="302">
        <v>0</v>
      </c>
      <c r="CY20" s="20">
        <f t="shared" ref="CY20:CY40" si="30">+CW20-CX20</f>
        <v>0</v>
      </c>
      <c r="DC20" s="299" t="s">
        <v>17</v>
      </c>
      <c r="DD20" s="307">
        <v>30479</v>
      </c>
      <c r="DE20" s="307">
        <v>374</v>
      </c>
      <c r="DF20" s="307">
        <v>230</v>
      </c>
      <c r="DG20" s="302">
        <v>25493</v>
      </c>
      <c r="DH20" s="54">
        <f>+DG20/DD20</f>
        <v>0.83641195577282723</v>
      </c>
    </row>
    <row r="21" spans="1:112" x14ac:dyDescent="0.2">
      <c r="A21" s="293" t="s">
        <v>27</v>
      </c>
      <c r="B21" s="15">
        <f t="shared" si="3"/>
        <v>3833</v>
      </c>
      <c r="C21" s="15">
        <f t="shared" si="3"/>
        <v>13</v>
      </c>
      <c r="D21" s="15">
        <f t="shared" si="3"/>
        <v>18</v>
      </c>
      <c r="E21" s="15">
        <f t="shared" si="4"/>
        <v>2251</v>
      </c>
      <c r="F21" s="15">
        <f t="shared" si="4"/>
        <v>10</v>
      </c>
      <c r="G21" s="15">
        <f t="shared" si="4"/>
        <v>17</v>
      </c>
      <c r="H21" s="15">
        <f t="shared" si="5"/>
        <v>2990</v>
      </c>
      <c r="I21" s="15">
        <f t="shared" si="5"/>
        <v>26</v>
      </c>
      <c r="J21" s="15">
        <f t="shared" si="5"/>
        <v>23</v>
      </c>
      <c r="K21" s="15">
        <f t="shared" si="6"/>
        <v>4256</v>
      </c>
      <c r="L21" s="15">
        <f t="shared" si="6"/>
        <v>31</v>
      </c>
      <c r="M21" s="15">
        <f t="shared" si="6"/>
        <v>31</v>
      </c>
      <c r="N21" s="16">
        <f t="shared" si="14"/>
        <v>13330</v>
      </c>
      <c r="O21" s="16">
        <f t="shared" si="14"/>
        <v>80</v>
      </c>
      <c r="P21" s="206">
        <f t="shared" si="14"/>
        <v>89</v>
      </c>
      <c r="Q21" s="208">
        <f t="shared" si="15"/>
        <v>6823</v>
      </c>
      <c r="R21" s="15">
        <f t="shared" si="15"/>
        <v>39</v>
      </c>
      <c r="S21" s="209">
        <f t="shared" si="15"/>
        <v>41</v>
      </c>
      <c r="V21" s="293" t="s">
        <v>27</v>
      </c>
      <c r="W21" s="15">
        <f t="shared" si="16"/>
        <v>3833</v>
      </c>
      <c r="X21" s="22">
        <f t="shared" si="17"/>
        <v>8.4862842340646935E-2</v>
      </c>
      <c r="Y21" s="22">
        <f t="shared" si="18"/>
        <v>0.28754688672168044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f t="shared" si="7"/>
        <v>2990</v>
      </c>
      <c r="AF21" s="22">
        <f t="shared" si="19"/>
        <v>7.9129836447361462E-2</v>
      </c>
      <c r="AG21" s="22">
        <f t="shared" si="8"/>
        <v>0.22430607651912979</v>
      </c>
      <c r="AH21" s="15">
        <f t="shared" si="9"/>
        <v>26</v>
      </c>
      <c r="AI21" s="15">
        <f t="shared" si="9"/>
        <v>23</v>
      </c>
      <c r="AJ21" s="15">
        <v>4313</v>
      </c>
      <c r="AK21" s="15">
        <v>161</v>
      </c>
      <c r="AL21" s="15">
        <v>292</v>
      </c>
      <c r="AM21" s="16">
        <f t="shared" si="20"/>
        <v>13330</v>
      </c>
      <c r="AN21" s="24">
        <f t="shared" si="21"/>
        <v>8.8935443409570061E-2</v>
      </c>
      <c r="AO21" s="16">
        <f t="shared" si="22"/>
        <v>80</v>
      </c>
      <c r="AP21" s="7">
        <f t="shared" si="22"/>
        <v>89</v>
      </c>
      <c r="AS21" s="18">
        <f>+AT21/AM40</f>
        <v>4.5521870246323821E-2</v>
      </c>
      <c r="AT21" s="15">
        <f t="shared" si="23"/>
        <v>6823</v>
      </c>
      <c r="AU21" s="15">
        <f t="shared" si="10"/>
        <v>112</v>
      </c>
      <c r="AV21" s="15">
        <f t="shared" si="10"/>
        <v>210</v>
      </c>
      <c r="AZ21" s="293" t="s">
        <v>27</v>
      </c>
      <c r="BA21" s="15">
        <f t="shared" si="11"/>
        <v>3833</v>
      </c>
      <c r="BB21" s="15">
        <f t="shared" si="11"/>
        <v>13</v>
      </c>
      <c r="BC21" s="15">
        <f t="shared" si="11"/>
        <v>18</v>
      </c>
      <c r="BD21" s="15">
        <v>2317</v>
      </c>
      <c r="BE21" s="15">
        <v>56</v>
      </c>
      <c r="BF21" s="15">
        <v>109</v>
      </c>
      <c r="BG21" s="15">
        <f t="shared" si="12"/>
        <v>2990</v>
      </c>
      <c r="BH21" s="15">
        <f t="shared" si="12"/>
        <v>26</v>
      </c>
      <c r="BI21" s="15">
        <f t="shared" si="12"/>
        <v>23</v>
      </c>
      <c r="BJ21" s="15">
        <v>4313</v>
      </c>
      <c r="BK21" s="15">
        <v>161</v>
      </c>
      <c r="BL21" s="15">
        <v>292</v>
      </c>
      <c r="BM21" s="16">
        <f t="shared" si="24"/>
        <v>13330</v>
      </c>
      <c r="BN21" s="16">
        <f t="shared" si="24"/>
        <v>80</v>
      </c>
      <c r="BO21" s="16">
        <f t="shared" si="24"/>
        <v>89</v>
      </c>
      <c r="BP21" s="15">
        <f t="shared" si="25"/>
        <v>6823</v>
      </c>
      <c r="BQ21" s="15">
        <f t="shared" si="13"/>
        <v>39</v>
      </c>
      <c r="BR21" s="209">
        <f t="shared" si="13"/>
        <v>41</v>
      </c>
      <c r="BW21" s="277" t="s">
        <v>27</v>
      </c>
      <c r="BX21" s="278">
        <v>13330</v>
      </c>
      <c r="BY21" s="278">
        <v>80</v>
      </c>
      <c r="BZ21" s="279">
        <v>89</v>
      </c>
      <c r="CA21" s="20">
        <f t="shared" si="26"/>
        <v>-9</v>
      </c>
      <c r="CC21" s="299" t="s">
        <v>27</v>
      </c>
      <c r="CD21" s="307">
        <v>3833</v>
      </c>
      <c r="CE21" s="307">
        <v>13</v>
      </c>
      <c r="CF21" s="302">
        <v>18</v>
      </c>
      <c r="CG21" s="20">
        <f t="shared" si="27"/>
        <v>-5</v>
      </c>
      <c r="CI21" s="299" t="s">
        <v>27</v>
      </c>
      <c r="CJ21" s="307">
        <v>2990</v>
      </c>
      <c r="CK21" s="307">
        <v>26</v>
      </c>
      <c r="CL21" s="302">
        <v>23</v>
      </c>
      <c r="CM21" s="20">
        <f t="shared" si="28"/>
        <v>3</v>
      </c>
      <c r="CO21" s="299" t="s">
        <v>27</v>
      </c>
      <c r="CP21" s="307">
        <v>2251</v>
      </c>
      <c r="CQ21" s="307">
        <v>10</v>
      </c>
      <c r="CR21" s="302">
        <v>17</v>
      </c>
      <c r="CS21" s="20">
        <f t="shared" si="29"/>
        <v>-7</v>
      </c>
      <c r="CU21" s="299" t="s">
        <v>27</v>
      </c>
      <c r="CV21" s="307">
        <v>4256</v>
      </c>
      <c r="CW21" s="307">
        <v>31</v>
      </c>
      <c r="CX21" s="302">
        <v>31</v>
      </c>
      <c r="CY21" s="20">
        <f t="shared" si="30"/>
        <v>0</v>
      </c>
      <c r="DC21" s="299" t="s">
        <v>18</v>
      </c>
      <c r="DD21" s="307">
        <v>37786</v>
      </c>
      <c r="DE21" s="307">
        <v>466</v>
      </c>
      <c r="DF21" s="307">
        <v>318</v>
      </c>
      <c r="DG21" s="302">
        <v>31639</v>
      </c>
      <c r="DH21" s="54">
        <f>+DG21/DD21</f>
        <v>0.83732070078865184</v>
      </c>
    </row>
    <row r="22" spans="1:112" x14ac:dyDescent="0.2">
      <c r="A22" s="293" t="s">
        <v>28</v>
      </c>
      <c r="B22" s="15">
        <f t="shared" si="3"/>
        <v>100</v>
      </c>
      <c r="C22" s="15">
        <f t="shared" si="3"/>
        <v>0</v>
      </c>
      <c r="D22" s="15">
        <f t="shared" si="3"/>
        <v>0</v>
      </c>
      <c r="E22" s="15">
        <f t="shared" si="4"/>
        <v>61</v>
      </c>
      <c r="F22" s="15">
        <f t="shared" si="4"/>
        <v>0</v>
      </c>
      <c r="G22" s="15">
        <f t="shared" si="4"/>
        <v>0</v>
      </c>
      <c r="H22" s="15">
        <f t="shared" si="5"/>
        <v>74</v>
      </c>
      <c r="I22" s="15">
        <f t="shared" si="5"/>
        <v>0</v>
      </c>
      <c r="J22" s="15">
        <f t="shared" si="5"/>
        <v>0</v>
      </c>
      <c r="K22" s="15">
        <f t="shared" si="6"/>
        <v>122</v>
      </c>
      <c r="L22" s="15">
        <f t="shared" si="6"/>
        <v>0</v>
      </c>
      <c r="M22" s="15">
        <f t="shared" si="6"/>
        <v>0</v>
      </c>
      <c r="N22" s="16">
        <f t="shared" si="14"/>
        <v>357</v>
      </c>
      <c r="O22" s="16">
        <f t="shared" si="14"/>
        <v>0</v>
      </c>
      <c r="P22" s="206">
        <f t="shared" si="14"/>
        <v>0</v>
      </c>
      <c r="Q22" s="208">
        <f t="shared" si="15"/>
        <v>174</v>
      </c>
      <c r="R22" s="15">
        <f t="shared" si="15"/>
        <v>0</v>
      </c>
      <c r="S22" s="209">
        <f t="shared" si="15"/>
        <v>0</v>
      </c>
      <c r="V22" s="293" t="s">
        <v>28</v>
      </c>
      <c r="W22" s="15">
        <f t="shared" si="16"/>
        <v>100</v>
      </c>
      <c r="X22" s="22">
        <f t="shared" si="17"/>
        <v>2.2140058006951979E-3</v>
      </c>
      <c r="Y22" s="22">
        <f t="shared" si="18"/>
        <v>0.28011204481792717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f t="shared" si="7"/>
        <v>74</v>
      </c>
      <c r="AF22" s="22">
        <f t="shared" si="19"/>
        <v>1.958397290001588E-3</v>
      </c>
      <c r="AG22" s="22">
        <f t="shared" si="8"/>
        <v>0.20728291316526612</v>
      </c>
      <c r="AH22" s="15">
        <f t="shared" si="9"/>
        <v>0</v>
      </c>
      <c r="AI22" s="15">
        <f t="shared" si="9"/>
        <v>0</v>
      </c>
      <c r="AJ22" s="15">
        <v>133</v>
      </c>
      <c r="AK22" s="15">
        <v>1</v>
      </c>
      <c r="AL22" s="15">
        <v>3</v>
      </c>
      <c r="AM22" s="16">
        <f t="shared" si="20"/>
        <v>357</v>
      </c>
      <c r="AN22" s="24">
        <f t="shared" si="21"/>
        <v>2.3818419577806837E-3</v>
      </c>
      <c r="AO22" s="16">
        <f t="shared" si="22"/>
        <v>0</v>
      </c>
      <c r="AP22" s="7">
        <f t="shared" si="22"/>
        <v>0</v>
      </c>
      <c r="AT22" s="15">
        <f t="shared" si="23"/>
        <v>174</v>
      </c>
      <c r="AU22" s="15">
        <f t="shared" si="10"/>
        <v>3</v>
      </c>
      <c r="AV22" s="15">
        <f t="shared" si="10"/>
        <v>1</v>
      </c>
      <c r="AZ22" s="293" t="s">
        <v>28</v>
      </c>
      <c r="BA22" s="15">
        <f t="shared" si="11"/>
        <v>100</v>
      </c>
      <c r="BB22" s="15">
        <f t="shared" si="11"/>
        <v>0</v>
      </c>
      <c r="BC22" s="15">
        <f t="shared" si="11"/>
        <v>0</v>
      </c>
      <c r="BD22" s="15">
        <v>57</v>
      </c>
      <c r="BE22" s="15">
        <v>0</v>
      </c>
      <c r="BF22" s="15">
        <v>5</v>
      </c>
      <c r="BG22" s="15">
        <f t="shared" si="12"/>
        <v>74</v>
      </c>
      <c r="BH22" s="15">
        <f t="shared" si="12"/>
        <v>0</v>
      </c>
      <c r="BI22" s="15">
        <f t="shared" si="12"/>
        <v>0</v>
      </c>
      <c r="BJ22" s="15">
        <v>133</v>
      </c>
      <c r="BK22" s="15">
        <v>1</v>
      </c>
      <c r="BL22" s="15">
        <v>3</v>
      </c>
      <c r="BM22" s="16">
        <f t="shared" si="24"/>
        <v>357</v>
      </c>
      <c r="BN22" s="16">
        <f t="shared" si="24"/>
        <v>0</v>
      </c>
      <c r="BO22" s="16">
        <f t="shared" si="24"/>
        <v>0</v>
      </c>
      <c r="BP22" s="15">
        <f t="shared" si="25"/>
        <v>174</v>
      </c>
      <c r="BQ22" s="15">
        <f t="shared" si="13"/>
        <v>0</v>
      </c>
      <c r="BR22" s="209">
        <f t="shared" si="13"/>
        <v>0</v>
      </c>
      <c r="BW22" s="277" t="s">
        <v>28</v>
      </c>
      <c r="BX22" s="278">
        <v>357</v>
      </c>
      <c r="BY22" s="278">
        <v>0</v>
      </c>
      <c r="BZ22" s="279">
        <v>0</v>
      </c>
      <c r="CA22" s="20">
        <f t="shared" si="26"/>
        <v>0</v>
      </c>
      <c r="CC22" s="299" t="s">
        <v>28</v>
      </c>
      <c r="CD22" s="307">
        <v>100</v>
      </c>
      <c r="CE22" s="307">
        <v>0</v>
      </c>
      <c r="CF22" s="302">
        <v>0</v>
      </c>
      <c r="CG22" s="20">
        <f t="shared" si="27"/>
        <v>0</v>
      </c>
      <c r="CI22" s="299" t="s">
        <v>28</v>
      </c>
      <c r="CJ22" s="307">
        <v>74</v>
      </c>
      <c r="CK22" s="307">
        <v>0</v>
      </c>
      <c r="CL22" s="302">
        <v>0</v>
      </c>
      <c r="CM22" s="20">
        <f t="shared" si="28"/>
        <v>0</v>
      </c>
      <c r="CO22" s="299" t="s">
        <v>28</v>
      </c>
      <c r="CP22" s="307">
        <v>61</v>
      </c>
      <c r="CQ22" s="307">
        <v>0</v>
      </c>
      <c r="CR22" s="302">
        <v>0</v>
      </c>
      <c r="CS22" s="20">
        <f t="shared" si="29"/>
        <v>0</v>
      </c>
      <c r="CU22" s="299" t="s">
        <v>28</v>
      </c>
      <c r="CV22" s="307">
        <v>122</v>
      </c>
      <c r="CW22" s="307">
        <v>0</v>
      </c>
      <c r="CX22" s="302">
        <v>0</v>
      </c>
      <c r="CY22" s="20">
        <f t="shared" si="30"/>
        <v>0</v>
      </c>
      <c r="DC22" s="299" t="s">
        <v>19</v>
      </c>
      <c r="DD22" s="307">
        <v>36452</v>
      </c>
      <c r="DE22" s="307">
        <v>479</v>
      </c>
      <c r="DF22" s="307">
        <v>303</v>
      </c>
      <c r="DG22" s="302">
        <v>31408</v>
      </c>
      <c r="DH22" s="54">
        <f>+DG22/DD22</f>
        <v>0.86162624821683309</v>
      </c>
    </row>
    <row r="23" spans="1:112" ht="25.5" x14ac:dyDescent="0.2">
      <c r="A23" s="293" t="s">
        <v>29</v>
      </c>
      <c r="B23" s="15">
        <f t="shared" si="3"/>
        <v>99</v>
      </c>
      <c r="C23" s="15">
        <f t="shared" si="3"/>
        <v>0</v>
      </c>
      <c r="D23" s="15">
        <f t="shared" si="3"/>
        <v>0</v>
      </c>
      <c r="E23" s="15">
        <f t="shared" si="4"/>
        <v>72</v>
      </c>
      <c r="F23" s="15">
        <f t="shared" si="4"/>
        <v>0</v>
      </c>
      <c r="G23" s="15">
        <f t="shared" si="4"/>
        <v>0</v>
      </c>
      <c r="H23" s="15">
        <f t="shared" si="5"/>
        <v>82</v>
      </c>
      <c r="I23" s="15">
        <f t="shared" si="5"/>
        <v>1</v>
      </c>
      <c r="J23" s="15">
        <f t="shared" si="5"/>
        <v>2</v>
      </c>
      <c r="K23" s="15">
        <f t="shared" si="6"/>
        <v>91</v>
      </c>
      <c r="L23" s="15">
        <f t="shared" si="6"/>
        <v>0</v>
      </c>
      <c r="M23" s="15">
        <f t="shared" si="6"/>
        <v>0</v>
      </c>
      <c r="N23" s="16">
        <f t="shared" si="14"/>
        <v>344</v>
      </c>
      <c r="O23" s="16">
        <f t="shared" si="14"/>
        <v>1</v>
      </c>
      <c r="P23" s="206">
        <f t="shared" si="14"/>
        <v>2</v>
      </c>
      <c r="Q23" s="208">
        <f t="shared" si="15"/>
        <v>181</v>
      </c>
      <c r="R23" s="15">
        <f t="shared" si="15"/>
        <v>1</v>
      </c>
      <c r="S23" s="209">
        <f t="shared" si="15"/>
        <v>2</v>
      </c>
      <c r="V23" s="293" t="s">
        <v>29</v>
      </c>
      <c r="W23" s="15">
        <f t="shared" si="16"/>
        <v>99</v>
      </c>
      <c r="X23" s="22">
        <f t="shared" si="17"/>
        <v>2.1918657426882458E-3</v>
      </c>
      <c r="Y23" s="22">
        <f t="shared" si="18"/>
        <v>0.28779069767441862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f t="shared" si="7"/>
        <v>82</v>
      </c>
      <c r="AF23" s="22">
        <f t="shared" si="19"/>
        <v>2.1701159159477055E-3</v>
      </c>
      <c r="AG23" s="22">
        <f t="shared" si="8"/>
        <v>0.23837209302325582</v>
      </c>
      <c r="AH23" s="15">
        <f t="shared" si="9"/>
        <v>1</v>
      </c>
      <c r="AI23" s="15">
        <f t="shared" si="9"/>
        <v>2</v>
      </c>
      <c r="AJ23" s="15">
        <v>93</v>
      </c>
      <c r="AK23" s="15">
        <v>0</v>
      </c>
      <c r="AL23" s="15">
        <v>1</v>
      </c>
      <c r="AM23" s="16">
        <f t="shared" si="20"/>
        <v>344</v>
      </c>
      <c r="AN23" s="24">
        <f t="shared" si="21"/>
        <v>2.2951082170211629E-3</v>
      </c>
      <c r="AO23" s="16">
        <f t="shared" si="22"/>
        <v>1</v>
      </c>
      <c r="AP23" s="7">
        <f t="shared" si="22"/>
        <v>2</v>
      </c>
      <c r="AT23" s="15">
        <f t="shared" si="23"/>
        <v>181</v>
      </c>
      <c r="AU23" s="15">
        <f t="shared" si="10"/>
        <v>1</v>
      </c>
      <c r="AV23" s="15">
        <f t="shared" si="10"/>
        <v>5</v>
      </c>
      <c r="AZ23" s="293" t="s">
        <v>29</v>
      </c>
      <c r="BA23" s="15">
        <f t="shared" si="11"/>
        <v>99</v>
      </c>
      <c r="BB23" s="15">
        <f t="shared" si="11"/>
        <v>0</v>
      </c>
      <c r="BC23" s="15">
        <f t="shared" si="11"/>
        <v>0</v>
      </c>
      <c r="BD23" s="15">
        <v>67</v>
      </c>
      <c r="BE23" s="15">
        <v>0</v>
      </c>
      <c r="BF23" s="15">
        <v>3</v>
      </c>
      <c r="BG23" s="15">
        <f t="shared" si="12"/>
        <v>82</v>
      </c>
      <c r="BH23" s="15">
        <f t="shared" si="12"/>
        <v>1</v>
      </c>
      <c r="BI23" s="15">
        <f t="shared" si="12"/>
        <v>2</v>
      </c>
      <c r="BJ23" s="15">
        <v>93</v>
      </c>
      <c r="BK23" s="15">
        <v>0</v>
      </c>
      <c r="BL23" s="15">
        <v>1</v>
      </c>
      <c r="BM23" s="16">
        <f t="shared" si="24"/>
        <v>344</v>
      </c>
      <c r="BN23" s="16">
        <f t="shared" si="24"/>
        <v>1</v>
      </c>
      <c r="BO23" s="16">
        <f t="shared" si="24"/>
        <v>2</v>
      </c>
      <c r="BP23" s="15">
        <f t="shared" si="25"/>
        <v>181</v>
      </c>
      <c r="BQ23" s="15">
        <f t="shared" si="13"/>
        <v>1</v>
      </c>
      <c r="BR23" s="209">
        <f t="shared" si="13"/>
        <v>2</v>
      </c>
      <c r="BW23" s="277" t="s">
        <v>29</v>
      </c>
      <c r="BX23" s="278">
        <v>344</v>
      </c>
      <c r="BY23" s="278">
        <v>1</v>
      </c>
      <c r="BZ23" s="279">
        <v>2</v>
      </c>
      <c r="CA23" s="20">
        <f t="shared" si="26"/>
        <v>-1</v>
      </c>
      <c r="CC23" s="299" t="s">
        <v>29</v>
      </c>
      <c r="CD23" s="307">
        <v>99</v>
      </c>
      <c r="CE23" s="307">
        <v>0</v>
      </c>
      <c r="CF23" s="302">
        <v>0</v>
      </c>
      <c r="CG23" s="20">
        <f t="shared" si="27"/>
        <v>0</v>
      </c>
      <c r="CI23" s="299" t="s">
        <v>29</v>
      </c>
      <c r="CJ23" s="307">
        <v>82</v>
      </c>
      <c r="CK23" s="307">
        <v>1</v>
      </c>
      <c r="CL23" s="302">
        <v>2</v>
      </c>
      <c r="CM23" s="20">
        <f t="shared" si="28"/>
        <v>-1</v>
      </c>
      <c r="CO23" s="299" t="s">
        <v>29</v>
      </c>
      <c r="CP23" s="307">
        <v>72</v>
      </c>
      <c r="CQ23" s="307">
        <v>0</v>
      </c>
      <c r="CR23" s="302">
        <v>0</v>
      </c>
      <c r="CS23" s="20">
        <f t="shared" si="29"/>
        <v>0</v>
      </c>
      <c r="CU23" s="299" t="s">
        <v>29</v>
      </c>
      <c r="CV23" s="307">
        <v>91</v>
      </c>
      <c r="CW23" s="307">
        <v>0</v>
      </c>
      <c r="CX23" s="302">
        <v>0</v>
      </c>
      <c r="CY23" s="20">
        <f t="shared" si="30"/>
        <v>0</v>
      </c>
      <c r="DC23" s="303" t="s">
        <v>20</v>
      </c>
      <c r="DD23" s="300">
        <v>149884</v>
      </c>
      <c r="DE23" s="308">
        <v>1742</v>
      </c>
      <c r="DF23" s="308">
        <v>1165</v>
      </c>
      <c r="DG23" s="301">
        <v>128205</v>
      </c>
      <c r="DH23" s="54">
        <f>+DG23/DD23</f>
        <v>0.85536147954418085</v>
      </c>
    </row>
    <row r="24" spans="1:112" x14ac:dyDescent="0.2">
      <c r="A24" s="293" t="s">
        <v>30</v>
      </c>
      <c r="B24" s="15">
        <f t="shared" si="3"/>
        <v>5160</v>
      </c>
      <c r="C24" s="15">
        <f t="shared" si="3"/>
        <v>49</v>
      </c>
      <c r="D24" s="15">
        <f t="shared" si="3"/>
        <v>36</v>
      </c>
      <c r="E24" s="15">
        <f t="shared" si="4"/>
        <v>5207</v>
      </c>
      <c r="F24" s="15">
        <f t="shared" si="4"/>
        <v>70</v>
      </c>
      <c r="G24" s="15">
        <f t="shared" si="4"/>
        <v>37</v>
      </c>
      <c r="H24" s="15">
        <f t="shared" si="5"/>
        <v>4534</v>
      </c>
      <c r="I24" s="15">
        <f t="shared" si="5"/>
        <v>46</v>
      </c>
      <c r="J24" s="15">
        <f t="shared" si="5"/>
        <v>39</v>
      </c>
      <c r="K24" s="15">
        <f t="shared" si="6"/>
        <v>4898</v>
      </c>
      <c r="L24" s="15">
        <f t="shared" si="6"/>
        <v>58</v>
      </c>
      <c r="M24" s="15">
        <f t="shared" si="6"/>
        <v>36</v>
      </c>
      <c r="N24" s="16">
        <f t="shared" si="14"/>
        <v>19799</v>
      </c>
      <c r="O24" s="16">
        <f t="shared" si="14"/>
        <v>223</v>
      </c>
      <c r="P24" s="206">
        <f t="shared" si="14"/>
        <v>148</v>
      </c>
      <c r="Q24" s="208">
        <f t="shared" si="15"/>
        <v>9694</v>
      </c>
      <c r="R24" s="15">
        <f t="shared" si="15"/>
        <v>95</v>
      </c>
      <c r="S24" s="209">
        <f t="shared" si="15"/>
        <v>75</v>
      </c>
      <c r="V24" s="293" t="s">
        <v>30</v>
      </c>
      <c r="W24" s="15">
        <f t="shared" si="16"/>
        <v>5160</v>
      </c>
      <c r="X24" s="22">
        <f t="shared" si="17"/>
        <v>0.11424269931587221</v>
      </c>
      <c r="Y24" s="22">
        <f t="shared" si="18"/>
        <v>0.26061922319309055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f t="shared" si="7"/>
        <v>4534</v>
      </c>
      <c r="AF24" s="22">
        <f>+AE24/$AE$40</f>
        <v>0.11999153125496216</v>
      </c>
      <c r="AG24" s="22">
        <f t="shared" si="8"/>
        <v>0.22900146472044042</v>
      </c>
      <c r="AH24" s="15">
        <f t="shared" si="9"/>
        <v>46</v>
      </c>
      <c r="AI24" s="15">
        <f t="shared" si="9"/>
        <v>39</v>
      </c>
      <c r="AJ24" s="15">
        <v>4732</v>
      </c>
      <c r="AK24" s="15">
        <v>177</v>
      </c>
      <c r="AL24" s="15">
        <v>279</v>
      </c>
      <c r="AM24" s="16">
        <f t="shared" si="20"/>
        <v>19799</v>
      </c>
      <c r="AN24" s="24">
        <f t="shared" si="21"/>
        <v>0.13209548717675001</v>
      </c>
      <c r="AO24" s="16">
        <f t="shared" si="22"/>
        <v>223</v>
      </c>
      <c r="AP24" s="7">
        <f t="shared" si="22"/>
        <v>148</v>
      </c>
      <c r="AT24" s="15">
        <f t="shared" si="23"/>
        <v>9694</v>
      </c>
      <c r="AU24" s="15">
        <f t="shared" si="10"/>
        <v>231</v>
      </c>
      <c r="AV24" s="15">
        <f t="shared" si="10"/>
        <v>319</v>
      </c>
      <c r="AZ24" s="293" t="s">
        <v>30</v>
      </c>
      <c r="BA24" s="15">
        <f t="shared" si="11"/>
        <v>5160</v>
      </c>
      <c r="BB24" s="15">
        <f t="shared" si="11"/>
        <v>49</v>
      </c>
      <c r="BC24" s="15">
        <f t="shared" si="11"/>
        <v>36</v>
      </c>
      <c r="BD24" s="15">
        <v>5075</v>
      </c>
      <c r="BE24" s="15">
        <v>160</v>
      </c>
      <c r="BF24" s="15">
        <v>256</v>
      </c>
      <c r="BG24" s="15">
        <f t="shared" si="12"/>
        <v>4534</v>
      </c>
      <c r="BH24" s="15">
        <f t="shared" si="12"/>
        <v>46</v>
      </c>
      <c r="BI24" s="15">
        <f t="shared" si="12"/>
        <v>39</v>
      </c>
      <c r="BJ24" s="15">
        <v>4732</v>
      </c>
      <c r="BK24" s="15">
        <v>177</v>
      </c>
      <c r="BL24" s="15">
        <v>279</v>
      </c>
      <c r="BM24" s="16">
        <f t="shared" si="24"/>
        <v>19799</v>
      </c>
      <c r="BN24" s="16">
        <f t="shared" si="24"/>
        <v>223</v>
      </c>
      <c r="BO24" s="16">
        <f t="shared" si="24"/>
        <v>148</v>
      </c>
      <c r="BP24" s="15">
        <f t="shared" si="25"/>
        <v>9694</v>
      </c>
      <c r="BQ24" s="15">
        <f t="shared" si="13"/>
        <v>95</v>
      </c>
      <c r="BR24" s="209">
        <f t="shared" si="13"/>
        <v>75</v>
      </c>
      <c r="BW24" s="277" t="s">
        <v>30</v>
      </c>
      <c r="BX24" s="278">
        <v>19799</v>
      </c>
      <c r="BY24" s="278">
        <v>223</v>
      </c>
      <c r="BZ24" s="279">
        <v>148</v>
      </c>
      <c r="CA24" s="20">
        <f t="shared" si="26"/>
        <v>75</v>
      </c>
      <c r="CC24" s="299" t="s">
        <v>30</v>
      </c>
      <c r="CD24" s="307">
        <v>5160</v>
      </c>
      <c r="CE24" s="307">
        <v>49</v>
      </c>
      <c r="CF24" s="302">
        <v>36</v>
      </c>
      <c r="CG24" s="20">
        <f t="shared" si="27"/>
        <v>13</v>
      </c>
      <c r="CI24" s="299" t="s">
        <v>30</v>
      </c>
      <c r="CJ24" s="307">
        <v>4534</v>
      </c>
      <c r="CK24" s="307">
        <v>46</v>
      </c>
      <c r="CL24" s="302">
        <v>39</v>
      </c>
      <c r="CM24" s="20">
        <f t="shared" si="28"/>
        <v>7</v>
      </c>
      <c r="CO24" s="299" t="s">
        <v>30</v>
      </c>
      <c r="CP24" s="307">
        <v>5207</v>
      </c>
      <c r="CQ24" s="307">
        <v>70</v>
      </c>
      <c r="CR24" s="302">
        <v>37</v>
      </c>
      <c r="CS24" s="20">
        <f t="shared" si="29"/>
        <v>33</v>
      </c>
      <c r="CU24" s="299" t="s">
        <v>30</v>
      </c>
      <c r="CV24" s="307">
        <v>4898</v>
      </c>
      <c r="CW24" s="307">
        <v>58</v>
      </c>
      <c r="CX24" s="302">
        <v>36</v>
      </c>
      <c r="CY24" s="20">
        <f t="shared" si="30"/>
        <v>22</v>
      </c>
    </row>
    <row r="25" spans="1:112" x14ac:dyDescent="0.2">
      <c r="A25" s="293" t="s">
        <v>31</v>
      </c>
      <c r="B25" s="15">
        <f t="shared" si="3"/>
        <v>9209</v>
      </c>
      <c r="C25" s="15">
        <f t="shared" si="3"/>
        <v>42</v>
      </c>
      <c r="D25" s="15">
        <f t="shared" si="3"/>
        <v>79</v>
      </c>
      <c r="E25" s="15">
        <f t="shared" si="4"/>
        <v>6787</v>
      </c>
      <c r="F25" s="15">
        <f t="shared" si="4"/>
        <v>34</v>
      </c>
      <c r="G25" s="15">
        <f t="shared" si="4"/>
        <v>46</v>
      </c>
      <c r="H25" s="15">
        <f t="shared" si="5"/>
        <v>10409</v>
      </c>
      <c r="I25" s="15">
        <f t="shared" si="5"/>
        <v>81</v>
      </c>
      <c r="J25" s="15">
        <f t="shared" si="5"/>
        <v>107</v>
      </c>
      <c r="K25" s="15">
        <f t="shared" si="6"/>
        <v>7979</v>
      </c>
      <c r="L25" s="15">
        <f t="shared" si="6"/>
        <v>72</v>
      </c>
      <c r="M25" s="15">
        <f t="shared" si="6"/>
        <v>90</v>
      </c>
      <c r="N25" s="16">
        <f t="shared" si="14"/>
        <v>34384</v>
      </c>
      <c r="O25" s="16">
        <f t="shared" si="14"/>
        <v>229</v>
      </c>
      <c r="P25" s="206">
        <f t="shared" si="14"/>
        <v>322</v>
      </c>
      <c r="Q25" s="208">
        <f t="shared" si="15"/>
        <v>19618</v>
      </c>
      <c r="R25" s="15">
        <f t="shared" si="15"/>
        <v>123</v>
      </c>
      <c r="S25" s="209">
        <f t="shared" si="15"/>
        <v>186</v>
      </c>
      <c r="V25" s="293" t="s">
        <v>31</v>
      </c>
      <c r="W25" s="15">
        <f t="shared" si="16"/>
        <v>9209</v>
      </c>
      <c r="X25" s="22">
        <f t="shared" si="17"/>
        <v>0.20388779418602077</v>
      </c>
      <c r="Y25" s="22">
        <f t="shared" si="18"/>
        <v>0.26782805956258726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f t="shared" si="7"/>
        <v>10409</v>
      </c>
      <c r="AF25" s="22">
        <f t="shared" si="19"/>
        <v>0.27547239718414229</v>
      </c>
      <c r="AG25" s="22">
        <f>+AE25/AM25</f>
        <v>0.30272801302931596</v>
      </c>
      <c r="AH25" s="15">
        <f t="shared" si="9"/>
        <v>81</v>
      </c>
      <c r="AI25" s="15">
        <f t="shared" si="9"/>
        <v>107</v>
      </c>
      <c r="AJ25" s="15">
        <v>8057</v>
      </c>
      <c r="AK25" s="15">
        <v>381</v>
      </c>
      <c r="AL25" s="15">
        <v>555</v>
      </c>
      <c r="AM25" s="16">
        <f t="shared" si="20"/>
        <v>34384</v>
      </c>
      <c r="AN25" s="24">
        <f t="shared" si="21"/>
        <v>0.22940407248271996</v>
      </c>
      <c r="AO25" s="16">
        <f t="shared" si="22"/>
        <v>229</v>
      </c>
      <c r="AP25" s="7">
        <f t="shared" si="22"/>
        <v>322</v>
      </c>
      <c r="AT25" s="15">
        <f t="shared" si="23"/>
        <v>19618</v>
      </c>
      <c r="AU25" s="15">
        <f t="shared" si="10"/>
        <v>391</v>
      </c>
      <c r="AV25" s="15">
        <f t="shared" si="10"/>
        <v>728</v>
      </c>
      <c r="AZ25" s="293" t="s">
        <v>31</v>
      </c>
      <c r="BA25" s="15">
        <f t="shared" si="11"/>
        <v>9209</v>
      </c>
      <c r="BB25" s="15">
        <f t="shared" si="11"/>
        <v>42</v>
      </c>
      <c r="BC25" s="15">
        <f t="shared" si="11"/>
        <v>79</v>
      </c>
      <c r="BD25" s="15">
        <v>6883</v>
      </c>
      <c r="BE25" s="15">
        <v>232</v>
      </c>
      <c r="BF25" s="15">
        <v>486</v>
      </c>
      <c r="BG25" s="15">
        <f t="shared" si="12"/>
        <v>10409</v>
      </c>
      <c r="BH25" s="15">
        <f t="shared" si="12"/>
        <v>81</v>
      </c>
      <c r="BI25" s="15">
        <f t="shared" si="12"/>
        <v>107</v>
      </c>
      <c r="BJ25" s="15">
        <v>8057</v>
      </c>
      <c r="BK25" s="15">
        <v>381</v>
      </c>
      <c r="BL25" s="15">
        <v>555</v>
      </c>
      <c r="BM25" s="16">
        <f t="shared" si="24"/>
        <v>34384</v>
      </c>
      <c r="BN25" s="16">
        <f t="shared" si="24"/>
        <v>229</v>
      </c>
      <c r="BO25" s="16">
        <f t="shared" si="24"/>
        <v>322</v>
      </c>
      <c r="BP25" s="15">
        <f t="shared" si="25"/>
        <v>19618</v>
      </c>
      <c r="BQ25" s="15">
        <f t="shared" si="13"/>
        <v>123</v>
      </c>
      <c r="BR25" s="209">
        <f t="shared" si="13"/>
        <v>186</v>
      </c>
      <c r="BW25" s="277" t="s">
        <v>31</v>
      </c>
      <c r="BX25" s="278">
        <v>34384</v>
      </c>
      <c r="BY25" s="278">
        <v>229</v>
      </c>
      <c r="BZ25" s="279">
        <v>322</v>
      </c>
      <c r="CA25" s="20">
        <f t="shared" si="26"/>
        <v>-93</v>
      </c>
      <c r="CC25" s="299" t="s">
        <v>31</v>
      </c>
      <c r="CD25" s="307">
        <v>9209</v>
      </c>
      <c r="CE25" s="307">
        <v>42</v>
      </c>
      <c r="CF25" s="302">
        <v>79</v>
      </c>
      <c r="CG25" s="20">
        <f t="shared" si="27"/>
        <v>-37</v>
      </c>
      <c r="CI25" s="299" t="s">
        <v>31</v>
      </c>
      <c r="CJ25" s="307">
        <v>10409</v>
      </c>
      <c r="CK25" s="307">
        <v>81</v>
      </c>
      <c r="CL25" s="302">
        <v>107</v>
      </c>
      <c r="CM25" s="20">
        <f t="shared" si="28"/>
        <v>-26</v>
      </c>
      <c r="CO25" s="299" t="s">
        <v>31</v>
      </c>
      <c r="CP25" s="307">
        <v>6787</v>
      </c>
      <c r="CQ25" s="307">
        <v>34</v>
      </c>
      <c r="CR25" s="302">
        <v>46</v>
      </c>
      <c r="CS25" s="20">
        <f t="shared" si="29"/>
        <v>-12</v>
      </c>
      <c r="CU25" s="299" t="s">
        <v>31</v>
      </c>
      <c r="CV25" s="307">
        <v>7979</v>
      </c>
      <c r="CW25" s="307">
        <v>72</v>
      </c>
      <c r="CX25" s="302">
        <v>90</v>
      </c>
      <c r="CY25" s="20">
        <f t="shared" si="30"/>
        <v>-18</v>
      </c>
    </row>
    <row r="26" spans="1:112" x14ac:dyDescent="0.2">
      <c r="A26" s="293" t="s">
        <v>32</v>
      </c>
      <c r="B26" s="15">
        <f t="shared" si="3"/>
        <v>815</v>
      </c>
      <c r="C26" s="15">
        <f t="shared" si="3"/>
        <v>4</v>
      </c>
      <c r="D26" s="15">
        <f t="shared" si="3"/>
        <v>8</v>
      </c>
      <c r="E26" s="15">
        <f t="shared" si="4"/>
        <v>548</v>
      </c>
      <c r="F26" s="15">
        <f t="shared" si="4"/>
        <v>1</v>
      </c>
      <c r="G26" s="15">
        <f t="shared" si="4"/>
        <v>5</v>
      </c>
      <c r="H26" s="15">
        <f t="shared" si="5"/>
        <v>892</v>
      </c>
      <c r="I26" s="15">
        <f t="shared" si="5"/>
        <v>4</v>
      </c>
      <c r="J26" s="15">
        <f t="shared" si="5"/>
        <v>7</v>
      </c>
      <c r="K26" s="15">
        <f t="shared" si="6"/>
        <v>629</v>
      </c>
      <c r="L26" s="15">
        <f t="shared" si="6"/>
        <v>4</v>
      </c>
      <c r="M26" s="15">
        <f t="shared" si="6"/>
        <v>7</v>
      </c>
      <c r="N26" s="16">
        <f t="shared" si="14"/>
        <v>2884</v>
      </c>
      <c r="O26" s="16">
        <f t="shared" si="14"/>
        <v>13</v>
      </c>
      <c r="P26" s="206">
        <f t="shared" si="14"/>
        <v>27</v>
      </c>
      <c r="Q26" s="208">
        <f t="shared" si="15"/>
        <v>1707</v>
      </c>
      <c r="R26" s="15">
        <f t="shared" si="15"/>
        <v>8</v>
      </c>
      <c r="S26" s="209">
        <f t="shared" si="15"/>
        <v>15</v>
      </c>
      <c r="V26" s="293" t="s">
        <v>32</v>
      </c>
      <c r="W26" s="15">
        <f t="shared" si="16"/>
        <v>815</v>
      </c>
      <c r="X26" s="22">
        <f t="shared" si="17"/>
        <v>1.8044147275665862E-2</v>
      </c>
      <c r="Y26" s="22">
        <f t="shared" si="18"/>
        <v>0.28259361997226073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f t="shared" si="7"/>
        <v>892</v>
      </c>
      <c r="AF26" s="22">
        <f t="shared" si="19"/>
        <v>2.3606626792992115E-2</v>
      </c>
      <c r="AG26" s="22">
        <f t="shared" ref="AG26:AG40" si="31">+AE26/AM26</f>
        <v>0.30929264909847431</v>
      </c>
      <c r="AH26" s="15">
        <f t="shared" si="9"/>
        <v>4</v>
      </c>
      <c r="AI26" s="15">
        <f t="shared" si="9"/>
        <v>7</v>
      </c>
      <c r="AJ26" s="15">
        <v>661</v>
      </c>
      <c r="AK26" s="15">
        <v>7</v>
      </c>
      <c r="AL26" s="15">
        <v>36</v>
      </c>
      <c r="AM26" s="16">
        <f t="shared" si="20"/>
        <v>2884</v>
      </c>
      <c r="AN26" s="24">
        <f t="shared" si="21"/>
        <v>1.9241546796189054E-2</v>
      </c>
      <c r="AO26" s="16">
        <f t="shared" si="22"/>
        <v>13</v>
      </c>
      <c r="AP26" s="7">
        <f t="shared" si="22"/>
        <v>27</v>
      </c>
      <c r="AT26" s="15">
        <f t="shared" si="23"/>
        <v>1707</v>
      </c>
      <c r="AU26" s="15">
        <f t="shared" si="10"/>
        <v>15</v>
      </c>
      <c r="AV26" s="15">
        <f t="shared" si="10"/>
        <v>39</v>
      </c>
      <c r="AZ26" s="293" t="s">
        <v>32</v>
      </c>
      <c r="BA26" s="15">
        <f t="shared" si="11"/>
        <v>815</v>
      </c>
      <c r="BB26" s="15">
        <f t="shared" si="11"/>
        <v>4</v>
      </c>
      <c r="BC26" s="15">
        <f t="shared" si="11"/>
        <v>8</v>
      </c>
      <c r="BD26" s="15">
        <v>556</v>
      </c>
      <c r="BE26" s="15">
        <v>6</v>
      </c>
      <c r="BF26" s="15">
        <v>32</v>
      </c>
      <c r="BG26" s="15">
        <f t="shared" si="12"/>
        <v>892</v>
      </c>
      <c r="BH26" s="15">
        <f t="shared" si="12"/>
        <v>4</v>
      </c>
      <c r="BI26" s="15">
        <f t="shared" si="12"/>
        <v>7</v>
      </c>
      <c r="BJ26" s="15">
        <v>661</v>
      </c>
      <c r="BK26" s="15">
        <v>7</v>
      </c>
      <c r="BL26" s="15">
        <v>36</v>
      </c>
      <c r="BM26" s="16">
        <f t="shared" si="24"/>
        <v>2884</v>
      </c>
      <c r="BN26" s="16">
        <f t="shared" si="24"/>
        <v>13</v>
      </c>
      <c r="BO26" s="16">
        <f t="shared" si="24"/>
        <v>27</v>
      </c>
      <c r="BP26" s="15">
        <f t="shared" si="25"/>
        <v>1707</v>
      </c>
      <c r="BQ26" s="15">
        <f t="shared" si="13"/>
        <v>8</v>
      </c>
      <c r="BR26" s="209">
        <f t="shared" si="13"/>
        <v>15</v>
      </c>
      <c r="BW26" s="277" t="s">
        <v>32</v>
      </c>
      <c r="BX26" s="278">
        <v>2884</v>
      </c>
      <c r="BY26" s="278">
        <v>13</v>
      </c>
      <c r="BZ26" s="279">
        <v>27</v>
      </c>
      <c r="CA26" s="20">
        <f t="shared" si="26"/>
        <v>-14</v>
      </c>
      <c r="CC26" s="299" t="s">
        <v>32</v>
      </c>
      <c r="CD26" s="307">
        <v>815</v>
      </c>
      <c r="CE26" s="307">
        <v>4</v>
      </c>
      <c r="CF26" s="302">
        <v>8</v>
      </c>
      <c r="CG26" s="20">
        <f t="shared" si="27"/>
        <v>-4</v>
      </c>
      <c r="CI26" s="299" t="s">
        <v>32</v>
      </c>
      <c r="CJ26" s="307">
        <v>892</v>
      </c>
      <c r="CK26" s="307">
        <v>4</v>
      </c>
      <c r="CL26" s="302">
        <v>7</v>
      </c>
      <c r="CM26" s="20">
        <f t="shared" si="28"/>
        <v>-3</v>
      </c>
      <c r="CO26" s="299" t="s">
        <v>32</v>
      </c>
      <c r="CP26" s="307">
        <v>548</v>
      </c>
      <c r="CQ26" s="307">
        <v>1</v>
      </c>
      <c r="CR26" s="302">
        <v>5</v>
      </c>
      <c r="CS26" s="20">
        <f t="shared" si="29"/>
        <v>-4</v>
      </c>
      <c r="CU26" s="299" t="s">
        <v>32</v>
      </c>
      <c r="CV26" s="307">
        <v>629</v>
      </c>
      <c r="CW26" s="307">
        <v>4</v>
      </c>
      <c r="CX26" s="302">
        <v>7</v>
      </c>
      <c r="CY26" s="20">
        <f t="shared" si="30"/>
        <v>-3</v>
      </c>
    </row>
    <row r="27" spans="1:112" x14ac:dyDescent="0.2">
      <c r="A27" s="293" t="s">
        <v>33</v>
      </c>
      <c r="B27" s="15">
        <f t="shared" si="3"/>
        <v>3031</v>
      </c>
      <c r="C27" s="15">
        <f t="shared" si="3"/>
        <v>21</v>
      </c>
      <c r="D27" s="15">
        <f t="shared" si="3"/>
        <v>32</v>
      </c>
      <c r="E27" s="15">
        <f t="shared" si="4"/>
        <v>3052</v>
      </c>
      <c r="F27" s="15">
        <f t="shared" si="4"/>
        <v>10</v>
      </c>
      <c r="G27" s="15">
        <f t="shared" si="4"/>
        <v>29</v>
      </c>
      <c r="H27" s="15">
        <f t="shared" si="5"/>
        <v>2748</v>
      </c>
      <c r="I27" s="15">
        <f t="shared" si="5"/>
        <v>19</v>
      </c>
      <c r="J27" s="15">
        <f t="shared" si="5"/>
        <v>31</v>
      </c>
      <c r="K27" s="15">
        <f t="shared" si="6"/>
        <v>3008</v>
      </c>
      <c r="L27" s="15">
        <f t="shared" si="6"/>
        <v>36</v>
      </c>
      <c r="M27" s="15">
        <f t="shared" si="6"/>
        <v>40</v>
      </c>
      <c r="N27" s="16">
        <f t="shared" si="14"/>
        <v>11839</v>
      </c>
      <c r="O27" s="16">
        <f t="shared" si="14"/>
        <v>86</v>
      </c>
      <c r="P27" s="206">
        <f t="shared" si="14"/>
        <v>132</v>
      </c>
      <c r="Q27" s="208">
        <f t="shared" si="15"/>
        <v>5779</v>
      </c>
      <c r="R27" s="15">
        <f t="shared" si="15"/>
        <v>40</v>
      </c>
      <c r="S27" s="209">
        <f t="shared" si="15"/>
        <v>63</v>
      </c>
      <c r="V27" s="293" t="s">
        <v>33</v>
      </c>
      <c r="W27" s="15">
        <f t="shared" si="16"/>
        <v>3031</v>
      </c>
      <c r="X27" s="22">
        <f t="shared" si="17"/>
        <v>6.7106515819071441E-2</v>
      </c>
      <c r="Y27" s="22">
        <f t="shared" si="18"/>
        <v>0.25601824478418783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f t="shared" si="7"/>
        <v>2748</v>
      </c>
      <c r="AF27" s="22">
        <f t="shared" si="19"/>
        <v>7.2725348012491392E-2</v>
      </c>
      <c r="AG27" s="22">
        <f t="shared" si="31"/>
        <v>0.23211419883436102</v>
      </c>
      <c r="AH27" s="15">
        <f t="shared" si="9"/>
        <v>19</v>
      </c>
      <c r="AI27" s="15">
        <f t="shared" si="9"/>
        <v>31</v>
      </c>
      <c r="AJ27" s="15">
        <v>2922</v>
      </c>
      <c r="AK27" s="15">
        <v>95</v>
      </c>
      <c r="AL27" s="15">
        <v>177</v>
      </c>
      <c r="AM27" s="16">
        <f t="shared" si="20"/>
        <v>11839</v>
      </c>
      <c r="AN27" s="24">
        <f t="shared" si="21"/>
        <v>7.8987750527074269E-2</v>
      </c>
      <c r="AO27" s="16">
        <f t="shared" si="22"/>
        <v>86</v>
      </c>
      <c r="AP27" s="7">
        <f t="shared" si="22"/>
        <v>132</v>
      </c>
      <c r="AT27" s="15">
        <f t="shared" si="23"/>
        <v>5779</v>
      </c>
      <c r="AU27" s="15">
        <f t="shared" si="10"/>
        <v>108</v>
      </c>
      <c r="AV27" s="15">
        <f t="shared" si="10"/>
        <v>207</v>
      </c>
      <c r="AZ27" s="293" t="s">
        <v>33</v>
      </c>
      <c r="BA27" s="15">
        <f t="shared" si="11"/>
        <v>3031</v>
      </c>
      <c r="BB27" s="15">
        <f t="shared" si="11"/>
        <v>21</v>
      </c>
      <c r="BC27" s="15">
        <f t="shared" si="11"/>
        <v>32</v>
      </c>
      <c r="BD27" s="15">
        <v>2976</v>
      </c>
      <c r="BE27" s="15">
        <v>94</v>
      </c>
      <c r="BF27" s="15">
        <v>195</v>
      </c>
      <c r="BG27" s="15">
        <f t="shared" si="12"/>
        <v>2748</v>
      </c>
      <c r="BH27" s="15">
        <f t="shared" si="12"/>
        <v>19</v>
      </c>
      <c r="BI27" s="15">
        <f t="shared" si="12"/>
        <v>31</v>
      </c>
      <c r="BJ27" s="15">
        <v>2922</v>
      </c>
      <c r="BK27" s="15">
        <v>95</v>
      </c>
      <c r="BL27" s="15">
        <v>177</v>
      </c>
      <c r="BM27" s="16">
        <f t="shared" si="24"/>
        <v>11839</v>
      </c>
      <c r="BN27" s="16">
        <f t="shared" si="24"/>
        <v>86</v>
      </c>
      <c r="BO27" s="16">
        <f t="shared" si="24"/>
        <v>132</v>
      </c>
      <c r="BP27" s="15">
        <f t="shared" si="25"/>
        <v>5779</v>
      </c>
      <c r="BQ27" s="15">
        <f t="shared" si="13"/>
        <v>40</v>
      </c>
      <c r="BR27" s="209">
        <f t="shared" si="13"/>
        <v>63</v>
      </c>
      <c r="BW27" s="277" t="s">
        <v>33</v>
      </c>
      <c r="BX27" s="278">
        <v>11839</v>
      </c>
      <c r="BY27" s="278">
        <v>86</v>
      </c>
      <c r="BZ27" s="279">
        <v>132</v>
      </c>
      <c r="CA27" s="20">
        <f t="shared" si="26"/>
        <v>-46</v>
      </c>
      <c r="CC27" s="299" t="s">
        <v>33</v>
      </c>
      <c r="CD27" s="307">
        <v>3031</v>
      </c>
      <c r="CE27" s="307">
        <v>21</v>
      </c>
      <c r="CF27" s="302">
        <v>32</v>
      </c>
      <c r="CG27" s="20">
        <f t="shared" si="27"/>
        <v>-11</v>
      </c>
      <c r="CI27" s="299" t="s">
        <v>33</v>
      </c>
      <c r="CJ27" s="307">
        <v>2748</v>
      </c>
      <c r="CK27" s="307">
        <v>19</v>
      </c>
      <c r="CL27" s="302">
        <v>31</v>
      </c>
      <c r="CM27" s="20">
        <f t="shared" si="28"/>
        <v>-12</v>
      </c>
      <c r="CO27" s="299" t="s">
        <v>33</v>
      </c>
      <c r="CP27" s="307">
        <v>3052</v>
      </c>
      <c r="CQ27" s="307">
        <v>10</v>
      </c>
      <c r="CR27" s="302">
        <v>29</v>
      </c>
      <c r="CS27" s="20">
        <f t="shared" si="29"/>
        <v>-19</v>
      </c>
      <c r="CU27" s="299" t="s">
        <v>33</v>
      </c>
      <c r="CV27" s="307">
        <v>3008</v>
      </c>
      <c r="CW27" s="307">
        <v>36</v>
      </c>
      <c r="CX27" s="302">
        <v>40</v>
      </c>
      <c r="CY27" s="20">
        <f t="shared" si="30"/>
        <v>-4</v>
      </c>
    </row>
    <row r="28" spans="1:112" x14ac:dyDescent="0.2">
      <c r="A28" s="293" t="s">
        <v>34</v>
      </c>
      <c r="B28" s="15">
        <f t="shared" si="3"/>
        <v>764</v>
      </c>
      <c r="C28" s="15">
        <f t="shared" si="3"/>
        <v>10</v>
      </c>
      <c r="D28" s="15">
        <f t="shared" si="3"/>
        <v>0</v>
      </c>
      <c r="E28" s="15">
        <f t="shared" si="4"/>
        <v>729</v>
      </c>
      <c r="F28" s="15">
        <f t="shared" si="4"/>
        <v>6</v>
      </c>
      <c r="G28" s="15">
        <f t="shared" si="4"/>
        <v>8</v>
      </c>
      <c r="H28" s="15">
        <f t="shared" si="5"/>
        <v>872</v>
      </c>
      <c r="I28" s="15">
        <f t="shared" si="5"/>
        <v>7</v>
      </c>
      <c r="J28" s="15">
        <f t="shared" si="5"/>
        <v>3</v>
      </c>
      <c r="K28" s="15">
        <f t="shared" si="6"/>
        <v>666</v>
      </c>
      <c r="L28" s="15">
        <f t="shared" si="6"/>
        <v>9</v>
      </c>
      <c r="M28" s="15">
        <f t="shared" si="6"/>
        <v>2</v>
      </c>
      <c r="N28" s="16">
        <f t="shared" si="14"/>
        <v>3031</v>
      </c>
      <c r="O28" s="16">
        <f t="shared" si="14"/>
        <v>32</v>
      </c>
      <c r="P28" s="206">
        <f t="shared" si="14"/>
        <v>13</v>
      </c>
      <c r="Q28" s="208">
        <f t="shared" si="15"/>
        <v>1636</v>
      </c>
      <c r="R28" s="15">
        <f t="shared" si="15"/>
        <v>17</v>
      </c>
      <c r="S28" s="209">
        <f t="shared" si="15"/>
        <v>3</v>
      </c>
      <c r="V28" s="293" t="s">
        <v>34</v>
      </c>
      <c r="W28" s="15">
        <f t="shared" si="16"/>
        <v>764</v>
      </c>
      <c r="X28" s="22">
        <f t="shared" si="17"/>
        <v>1.691500431731131E-2</v>
      </c>
      <c r="Y28" s="22">
        <f t="shared" si="18"/>
        <v>0.25206202573408115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f t="shared" si="7"/>
        <v>872</v>
      </c>
      <c r="AF28" s="22">
        <f t="shared" si="19"/>
        <v>2.307733022812682E-2</v>
      </c>
      <c r="AG28" s="22">
        <f t="shared" si="31"/>
        <v>0.28769383041900365</v>
      </c>
      <c r="AH28" s="15">
        <f t="shared" si="9"/>
        <v>7</v>
      </c>
      <c r="AI28" s="15">
        <f t="shared" si="9"/>
        <v>3</v>
      </c>
      <c r="AJ28" s="15">
        <v>628</v>
      </c>
      <c r="AK28" s="15">
        <v>34</v>
      </c>
      <c r="AL28" s="15">
        <v>40</v>
      </c>
      <c r="AM28" s="16">
        <f t="shared" si="20"/>
        <v>3031</v>
      </c>
      <c r="AN28" s="24">
        <f t="shared" si="21"/>
        <v>2.0222305249392863E-2</v>
      </c>
      <c r="AO28" s="16">
        <f t="shared" si="22"/>
        <v>32</v>
      </c>
      <c r="AP28" s="7">
        <f t="shared" si="22"/>
        <v>13</v>
      </c>
      <c r="AT28" s="15">
        <f t="shared" si="23"/>
        <v>1636</v>
      </c>
      <c r="AU28" s="15">
        <f t="shared" si="10"/>
        <v>50</v>
      </c>
      <c r="AV28" s="15">
        <f t="shared" si="10"/>
        <v>50</v>
      </c>
      <c r="AZ28" s="293" t="s">
        <v>34</v>
      </c>
      <c r="BA28" s="15">
        <f t="shared" si="11"/>
        <v>764</v>
      </c>
      <c r="BB28" s="15">
        <f t="shared" si="11"/>
        <v>10</v>
      </c>
      <c r="BC28" s="15">
        <f t="shared" si="11"/>
        <v>0</v>
      </c>
      <c r="BD28" s="15">
        <v>714</v>
      </c>
      <c r="BE28" s="15">
        <v>29</v>
      </c>
      <c r="BF28" s="15">
        <v>47</v>
      </c>
      <c r="BG28" s="15">
        <f t="shared" si="12"/>
        <v>872</v>
      </c>
      <c r="BH28" s="15">
        <f t="shared" si="12"/>
        <v>7</v>
      </c>
      <c r="BI28" s="15">
        <f t="shared" si="12"/>
        <v>3</v>
      </c>
      <c r="BJ28" s="15">
        <v>628</v>
      </c>
      <c r="BK28" s="15">
        <v>34</v>
      </c>
      <c r="BL28" s="15">
        <v>40</v>
      </c>
      <c r="BM28" s="16">
        <f t="shared" si="24"/>
        <v>3031</v>
      </c>
      <c r="BN28" s="16">
        <f t="shared" si="24"/>
        <v>32</v>
      </c>
      <c r="BO28" s="16">
        <f t="shared" si="24"/>
        <v>13</v>
      </c>
      <c r="BP28" s="15">
        <f t="shared" si="25"/>
        <v>1636</v>
      </c>
      <c r="BQ28" s="15">
        <f t="shared" si="13"/>
        <v>17</v>
      </c>
      <c r="BR28" s="209">
        <f t="shared" si="13"/>
        <v>3</v>
      </c>
      <c r="BW28" s="277" t="s">
        <v>34</v>
      </c>
      <c r="BX28" s="278">
        <v>3031</v>
      </c>
      <c r="BY28" s="278">
        <v>32</v>
      </c>
      <c r="BZ28" s="279">
        <v>13</v>
      </c>
      <c r="CA28" s="20">
        <f t="shared" si="26"/>
        <v>19</v>
      </c>
      <c r="CC28" s="299" t="s">
        <v>34</v>
      </c>
      <c r="CD28" s="307">
        <v>764</v>
      </c>
      <c r="CE28" s="307">
        <v>10</v>
      </c>
      <c r="CF28" s="302">
        <v>0</v>
      </c>
      <c r="CG28" s="20">
        <f t="shared" si="27"/>
        <v>10</v>
      </c>
      <c r="CI28" s="299" t="s">
        <v>34</v>
      </c>
      <c r="CJ28" s="307">
        <v>872</v>
      </c>
      <c r="CK28" s="307">
        <v>7</v>
      </c>
      <c r="CL28" s="302">
        <v>3</v>
      </c>
      <c r="CM28" s="20">
        <f t="shared" si="28"/>
        <v>4</v>
      </c>
      <c r="CO28" s="299" t="s">
        <v>34</v>
      </c>
      <c r="CP28" s="307">
        <v>729</v>
      </c>
      <c r="CQ28" s="307">
        <v>6</v>
      </c>
      <c r="CR28" s="302">
        <v>8</v>
      </c>
      <c r="CS28" s="20">
        <f t="shared" si="29"/>
        <v>-2</v>
      </c>
      <c r="CU28" s="299" t="s">
        <v>34</v>
      </c>
      <c r="CV28" s="307">
        <v>666</v>
      </c>
      <c r="CW28" s="307">
        <v>9</v>
      </c>
      <c r="CX28" s="302">
        <v>2</v>
      </c>
      <c r="CY28" s="20">
        <f t="shared" si="30"/>
        <v>7</v>
      </c>
    </row>
    <row r="29" spans="1:112" ht="12.75" customHeight="1" x14ac:dyDescent="0.2">
      <c r="A29" s="293" t="s">
        <v>35</v>
      </c>
      <c r="B29" s="15">
        <f t="shared" si="3"/>
        <v>745</v>
      </c>
      <c r="C29" s="15">
        <f t="shared" si="3"/>
        <v>10</v>
      </c>
      <c r="D29" s="15">
        <f t="shared" si="3"/>
        <v>11</v>
      </c>
      <c r="E29" s="15">
        <f t="shared" si="4"/>
        <v>540</v>
      </c>
      <c r="F29" s="15">
        <f t="shared" si="4"/>
        <v>8</v>
      </c>
      <c r="G29" s="15">
        <f t="shared" si="4"/>
        <v>12</v>
      </c>
      <c r="H29" s="15">
        <f t="shared" si="5"/>
        <v>779</v>
      </c>
      <c r="I29" s="15">
        <f t="shared" si="5"/>
        <v>10</v>
      </c>
      <c r="J29" s="15">
        <f t="shared" si="5"/>
        <v>9</v>
      </c>
      <c r="K29" s="15">
        <f t="shared" si="6"/>
        <v>554</v>
      </c>
      <c r="L29" s="15">
        <f t="shared" si="6"/>
        <v>14</v>
      </c>
      <c r="M29" s="15">
        <f t="shared" si="6"/>
        <v>2</v>
      </c>
      <c r="N29" s="16">
        <f t="shared" si="14"/>
        <v>2618</v>
      </c>
      <c r="O29" s="16">
        <f t="shared" si="14"/>
        <v>42</v>
      </c>
      <c r="P29" s="206">
        <f t="shared" si="14"/>
        <v>34</v>
      </c>
      <c r="Q29" s="208">
        <f t="shared" si="15"/>
        <v>1524</v>
      </c>
      <c r="R29" s="15">
        <f t="shared" si="15"/>
        <v>20</v>
      </c>
      <c r="S29" s="209">
        <f t="shared" si="15"/>
        <v>20</v>
      </c>
      <c r="V29" s="293" t="s">
        <v>35</v>
      </c>
      <c r="W29" s="15">
        <f t="shared" si="16"/>
        <v>745</v>
      </c>
      <c r="X29" s="22">
        <f t="shared" si="17"/>
        <v>1.6494343215179223E-2</v>
      </c>
      <c r="Y29" s="22">
        <f t="shared" si="18"/>
        <v>0.28456837280366692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f t="shared" si="7"/>
        <v>779</v>
      </c>
      <c r="AF29" s="22">
        <f t="shared" si="19"/>
        <v>2.0616101201503201E-2</v>
      </c>
      <c r="AG29" s="22">
        <f t="shared" si="31"/>
        <v>0.29755538579067992</v>
      </c>
      <c r="AH29" s="15">
        <f t="shared" si="9"/>
        <v>10</v>
      </c>
      <c r="AI29" s="15">
        <f t="shared" si="9"/>
        <v>9</v>
      </c>
      <c r="AJ29" s="15">
        <v>532</v>
      </c>
      <c r="AK29" s="15">
        <v>40</v>
      </c>
      <c r="AL29" s="15">
        <v>42</v>
      </c>
      <c r="AM29" s="16">
        <f t="shared" si="20"/>
        <v>2618</v>
      </c>
      <c r="AN29" s="24">
        <f t="shared" si="21"/>
        <v>1.7466841023725015E-2</v>
      </c>
      <c r="AO29" s="16">
        <f t="shared" si="22"/>
        <v>42</v>
      </c>
      <c r="AP29" s="7">
        <f t="shared" si="22"/>
        <v>34</v>
      </c>
      <c r="AT29" s="15">
        <f t="shared" si="23"/>
        <v>1524</v>
      </c>
      <c r="AU29" s="15">
        <f t="shared" si="10"/>
        <v>43</v>
      </c>
      <c r="AV29" s="15">
        <f t="shared" si="10"/>
        <v>56</v>
      </c>
      <c r="AZ29" s="293" t="s">
        <v>35</v>
      </c>
      <c r="BA29" s="15">
        <f t="shared" si="11"/>
        <v>745</v>
      </c>
      <c r="BB29" s="15">
        <f t="shared" si="11"/>
        <v>10</v>
      </c>
      <c r="BC29" s="15">
        <f t="shared" si="11"/>
        <v>11</v>
      </c>
      <c r="BD29" s="15">
        <v>503</v>
      </c>
      <c r="BE29" s="15">
        <v>33</v>
      </c>
      <c r="BF29" s="15">
        <v>49</v>
      </c>
      <c r="BG29" s="15">
        <f t="shared" si="12"/>
        <v>779</v>
      </c>
      <c r="BH29" s="15">
        <f t="shared" si="12"/>
        <v>10</v>
      </c>
      <c r="BI29" s="15">
        <f t="shared" si="12"/>
        <v>9</v>
      </c>
      <c r="BJ29" s="15">
        <v>532</v>
      </c>
      <c r="BK29" s="15">
        <v>40</v>
      </c>
      <c r="BL29" s="15">
        <v>42</v>
      </c>
      <c r="BM29" s="16">
        <f t="shared" si="24"/>
        <v>2618</v>
      </c>
      <c r="BN29" s="16">
        <f t="shared" si="24"/>
        <v>42</v>
      </c>
      <c r="BO29" s="16">
        <f t="shared" si="24"/>
        <v>34</v>
      </c>
      <c r="BP29" s="15">
        <f t="shared" si="25"/>
        <v>1524</v>
      </c>
      <c r="BQ29" s="15">
        <f t="shared" si="13"/>
        <v>20</v>
      </c>
      <c r="BR29" s="209">
        <f t="shared" si="13"/>
        <v>20</v>
      </c>
      <c r="BW29" s="277" t="s">
        <v>35</v>
      </c>
      <c r="BX29" s="278">
        <v>2618</v>
      </c>
      <c r="BY29" s="278">
        <v>42</v>
      </c>
      <c r="BZ29" s="279">
        <v>34</v>
      </c>
      <c r="CA29" s="20">
        <f t="shared" si="26"/>
        <v>8</v>
      </c>
      <c r="CC29" s="299" t="s">
        <v>35</v>
      </c>
      <c r="CD29" s="307">
        <v>745</v>
      </c>
      <c r="CE29" s="307">
        <v>10</v>
      </c>
      <c r="CF29" s="302">
        <v>11</v>
      </c>
      <c r="CG29" s="20">
        <f t="shared" si="27"/>
        <v>-1</v>
      </c>
      <c r="CI29" s="299" t="s">
        <v>35</v>
      </c>
      <c r="CJ29" s="307">
        <v>779</v>
      </c>
      <c r="CK29" s="307">
        <v>10</v>
      </c>
      <c r="CL29" s="302">
        <v>9</v>
      </c>
      <c r="CM29" s="20">
        <f t="shared" si="28"/>
        <v>1</v>
      </c>
      <c r="CO29" s="299" t="s">
        <v>35</v>
      </c>
      <c r="CP29" s="307">
        <v>540</v>
      </c>
      <c r="CQ29" s="307">
        <v>8</v>
      </c>
      <c r="CR29" s="302">
        <v>12</v>
      </c>
      <c r="CS29" s="20">
        <f t="shared" si="29"/>
        <v>-4</v>
      </c>
      <c r="CU29" s="299" t="s">
        <v>35</v>
      </c>
      <c r="CV29" s="307">
        <v>554</v>
      </c>
      <c r="CW29" s="307">
        <v>14</v>
      </c>
      <c r="CX29" s="302">
        <v>2</v>
      </c>
      <c r="CY29" s="20">
        <f t="shared" si="30"/>
        <v>12</v>
      </c>
    </row>
    <row r="30" spans="1:112" ht="12.75" customHeight="1" x14ac:dyDescent="0.2">
      <c r="A30" s="293" t="s">
        <v>36</v>
      </c>
      <c r="B30" s="15">
        <f t="shared" si="3"/>
        <v>849</v>
      </c>
      <c r="C30" s="15">
        <f t="shared" si="3"/>
        <v>7</v>
      </c>
      <c r="D30" s="15">
        <f t="shared" si="3"/>
        <v>5</v>
      </c>
      <c r="E30" s="15">
        <f t="shared" si="4"/>
        <v>739</v>
      </c>
      <c r="F30" s="15">
        <f t="shared" si="4"/>
        <v>2</v>
      </c>
      <c r="G30" s="15">
        <f t="shared" si="4"/>
        <v>5</v>
      </c>
      <c r="H30" s="15">
        <f t="shared" si="5"/>
        <v>1174</v>
      </c>
      <c r="I30" s="15">
        <f t="shared" si="5"/>
        <v>11</v>
      </c>
      <c r="J30" s="15">
        <f t="shared" si="5"/>
        <v>6</v>
      </c>
      <c r="K30" s="15">
        <f t="shared" si="6"/>
        <v>1084</v>
      </c>
      <c r="L30" s="15">
        <f t="shared" si="6"/>
        <v>11</v>
      </c>
      <c r="M30" s="15">
        <f t="shared" si="6"/>
        <v>7</v>
      </c>
      <c r="N30" s="16">
        <f t="shared" si="14"/>
        <v>3846</v>
      </c>
      <c r="O30" s="16">
        <f t="shared" si="14"/>
        <v>31</v>
      </c>
      <c r="P30" s="206">
        <f t="shared" si="14"/>
        <v>23</v>
      </c>
      <c r="Q30" s="208">
        <f t="shared" si="15"/>
        <v>2023</v>
      </c>
      <c r="R30" s="15">
        <f t="shared" si="15"/>
        <v>18</v>
      </c>
      <c r="S30" s="209">
        <f t="shared" si="15"/>
        <v>11</v>
      </c>
      <c r="V30" s="293" t="s">
        <v>36</v>
      </c>
      <c r="W30" s="15">
        <f t="shared" si="16"/>
        <v>849</v>
      </c>
      <c r="X30" s="22">
        <f t="shared" si="17"/>
        <v>1.8796909247902231E-2</v>
      </c>
      <c r="Y30" s="22">
        <f t="shared" si="18"/>
        <v>0.22074882995319814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f t="shared" si="7"/>
        <v>1174</v>
      </c>
      <c r="AF30" s="22">
        <f t="shared" si="19"/>
        <v>3.1069708357592759E-2</v>
      </c>
      <c r="AG30" s="22">
        <f t="shared" si="31"/>
        <v>0.30525221008840353</v>
      </c>
      <c r="AH30" s="15">
        <f t="shared" si="9"/>
        <v>11</v>
      </c>
      <c r="AI30" s="15">
        <f t="shared" si="9"/>
        <v>6</v>
      </c>
      <c r="AJ30" s="15">
        <v>993</v>
      </c>
      <c r="AK30" s="15">
        <v>19</v>
      </c>
      <c r="AL30" s="15">
        <v>31</v>
      </c>
      <c r="AM30" s="16">
        <f t="shared" si="20"/>
        <v>3846</v>
      </c>
      <c r="AN30" s="24">
        <f t="shared" si="21"/>
        <v>2.5659843612393585E-2</v>
      </c>
      <c r="AO30" s="16">
        <f t="shared" si="22"/>
        <v>31</v>
      </c>
      <c r="AP30" s="7">
        <f t="shared" si="22"/>
        <v>23</v>
      </c>
      <c r="AT30" s="15">
        <f t="shared" si="23"/>
        <v>2023</v>
      </c>
      <c r="AU30" s="15">
        <f t="shared" si="10"/>
        <v>38</v>
      </c>
      <c r="AV30" s="15">
        <f t="shared" si="10"/>
        <v>36</v>
      </c>
      <c r="AZ30" s="293" t="s">
        <v>36</v>
      </c>
      <c r="BA30" s="15">
        <f t="shared" si="11"/>
        <v>849</v>
      </c>
      <c r="BB30" s="15">
        <f t="shared" si="11"/>
        <v>7</v>
      </c>
      <c r="BC30" s="15">
        <f t="shared" si="11"/>
        <v>5</v>
      </c>
      <c r="BD30" s="15">
        <v>671</v>
      </c>
      <c r="BE30" s="15">
        <v>11</v>
      </c>
      <c r="BF30" s="15">
        <v>16</v>
      </c>
      <c r="BG30" s="15">
        <f t="shared" si="12"/>
        <v>1174</v>
      </c>
      <c r="BH30" s="15">
        <f t="shared" si="12"/>
        <v>11</v>
      </c>
      <c r="BI30" s="15">
        <f t="shared" si="12"/>
        <v>6</v>
      </c>
      <c r="BJ30" s="15">
        <v>993</v>
      </c>
      <c r="BK30" s="15">
        <v>19</v>
      </c>
      <c r="BL30" s="15">
        <v>31</v>
      </c>
      <c r="BM30" s="16">
        <f t="shared" si="24"/>
        <v>3846</v>
      </c>
      <c r="BN30" s="16">
        <f t="shared" si="24"/>
        <v>31</v>
      </c>
      <c r="BO30" s="16">
        <f t="shared" si="24"/>
        <v>23</v>
      </c>
      <c r="BP30" s="15">
        <f t="shared" si="25"/>
        <v>2023</v>
      </c>
      <c r="BQ30" s="15">
        <f t="shared" si="13"/>
        <v>18</v>
      </c>
      <c r="BR30" s="209">
        <f t="shared" si="13"/>
        <v>11</v>
      </c>
      <c r="BW30" s="277" t="s">
        <v>36</v>
      </c>
      <c r="BX30" s="278">
        <v>3846</v>
      </c>
      <c r="BY30" s="278">
        <v>31</v>
      </c>
      <c r="BZ30" s="279">
        <v>23</v>
      </c>
      <c r="CA30" s="20">
        <f t="shared" si="26"/>
        <v>8</v>
      </c>
      <c r="CC30" s="299" t="s">
        <v>36</v>
      </c>
      <c r="CD30" s="307">
        <v>849</v>
      </c>
      <c r="CE30" s="307">
        <v>7</v>
      </c>
      <c r="CF30" s="302">
        <v>5</v>
      </c>
      <c r="CG30" s="20">
        <f t="shared" si="27"/>
        <v>2</v>
      </c>
      <c r="CI30" s="299" t="s">
        <v>36</v>
      </c>
      <c r="CJ30" s="307">
        <v>1174</v>
      </c>
      <c r="CK30" s="307">
        <v>11</v>
      </c>
      <c r="CL30" s="302">
        <v>6</v>
      </c>
      <c r="CM30" s="20">
        <f t="shared" si="28"/>
        <v>5</v>
      </c>
      <c r="CO30" s="299" t="s">
        <v>36</v>
      </c>
      <c r="CP30" s="307">
        <v>739</v>
      </c>
      <c r="CQ30" s="307">
        <v>2</v>
      </c>
      <c r="CR30" s="302">
        <v>5</v>
      </c>
      <c r="CS30" s="20">
        <f t="shared" si="29"/>
        <v>-3</v>
      </c>
      <c r="CU30" s="299" t="s">
        <v>36</v>
      </c>
      <c r="CV30" s="307">
        <v>1084</v>
      </c>
      <c r="CW30" s="307">
        <v>11</v>
      </c>
      <c r="CX30" s="302">
        <v>7</v>
      </c>
      <c r="CY30" s="20">
        <f t="shared" si="30"/>
        <v>4</v>
      </c>
    </row>
    <row r="31" spans="1:112" x14ac:dyDescent="0.2">
      <c r="A31" s="293" t="s">
        <v>37</v>
      </c>
      <c r="B31" s="15">
        <f t="shared" si="3"/>
        <v>1203</v>
      </c>
      <c r="C31" s="15">
        <f t="shared" si="3"/>
        <v>15</v>
      </c>
      <c r="D31" s="15">
        <f t="shared" si="3"/>
        <v>10</v>
      </c>
      <c r="E31" s="15">
        <f t="shared" si="4"/>
        <v>999</v>
      </c>
      <c r="F31" s="15">
        <f t="shared" si="4"/>
        <v>20</v>
      </c>
      <c r="G31" s="15">
        <f t="shared" si="4"/>
        <v>8</v>
      </c>
      <c r="H31" s="15">
        <f t="shared" si="5"/>
        <v>1586</v>
      </c>
      <c r="I31" s="15">
        <f t="shared" si="5"/>
        <v>24</v>
      </c>
      <c r="J31" s="15">
        <f t="shared" si="5"/>
        <v>14</v>
      </c>
      <c r="K31" s="15">
        <f t="shared" si="6"/>
        <v>1089</v>
      </c>
      <c r="L31" s="15">
        <f t="shared" si="6"/>
        <v>22</v>
      </c>
      <c r="M31" s="15">
        <f t="shared" si="6"/>
        <v>11</v>
      </c>
      <c r="N31" s="16">
        <f t="shared" si="14"/>
        <v>4877</v>
      </c>
      <c r="O31" s="16">
        <f t="shared" si="14"/>
        <v>81</v>
      </c>
      <c r="P31" s="206">
        <f t="shared" si="14"/>
        <v>43</v>
      </c>
      <c r="Q31" s="208">
        <f t="shared" si="15"/>
        <v>2789</v>
      </c>
      <c r="R31" s="15">
        <f t="shared" si="15"/>
        <v>39</v>
      </c>
      <c r="S31" s="209">
        <f t="shared" si="15"/>
        <v>24</v>
      </c>
      <c r="V31" s="293" t="s">
        <v>37</v>
      </c>
      <c r="W31" s="15">
        <f t="shared" si="16"/>
        <v>1203</v>
      </c>
      <c r="X31" s="22">
        <f t="shared" si="17"/>
        <v>2.6634489782363231E-2</v>
      </c>
      <c r="Y31" s="22">
        <f t="shared" si="18"/>
        <v>0.24666803362722986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f t="shared" si="7"/>
        <v>1586</v>
      </c>
      <c r="AF31" s="22">
        <f t="shared" si="19"/>
        <v>4.1973217593817815E-2</v>
      </c>
      <c r="AG31" s="22">
        <f t="shared" si="31"/>
        <v>0.32519991798236619</v>
      </c>
      <c r="AH31" s="15">
        <f t="shared" si="9"/>
        <v>24</v>
      </c>
      <c r="AI31" s="15">
        <f t="shared" si="9"/>
        <v>14</v>
      </c>
      <c r="AJ31" s="15">
        <v>984</v>
      </c>
      <c r="AK31" s="15">
        <v>74</v>
      </c>
      <c r="AL31" s="15">
        <v>76</v>
      </c>
      <c r="AM31" s="16">
        <f t="shared" si="20"/>
        <v>4877</v>
      </c>
      <c r="AN31" s="24">
        <f t="shared" si="21"/>
        <v>3.2538496437244803E-2</v>
      </c>
      <c r="AO31" s="16">
        <f t="shared" si="22"/>
        <v>81</v>
      </c>
      <c r="AP31" s="7">
        <f t="shared" si="22"/>
        <v>43</v>
      </c>
      <c r="AT31" s="15">
        <f t="shared" si="23"/>
        <v>2789</v>
      </c>
      <c r="AU31" s="15">
        <f t="shared" si="10"/>
        <v>87</v>
      </c>
      <c r="AV31" s="15">
        <f t="shared" si="10"/>
        <v>69</v>
      </c>
      <c r="AZ31" s="293" t="s">
        <v>37</v>
      </c>
      <c r="BA31" s="15">
        <f t="shared" si="11"/>
        <v>1203</v>
      </c>
      <c r="BB31" s="15">
        <f t="shared" si="11"/>
        <v>15</v>
      </c>
      <c r="BC31" s="15">
        <f t="shared" si="11"/>
        <v>10</v>
      </c>
      <c r="BD31" s="15">
        <v>886</v>
      </c>
      <c r="BE31" s="15">
        <v>61</v>
      </c>
      <c r="BF31" s="15">
        <v>59</v>
      </c>
      <c r="BG31" s="15">
        <f t="shared" si="12"/>
        <v>1586</v>
      </c>
      <c r="BH31" s="15">
        <f t="shared" si="12"/>
        <v>24</v>
      </c>
      <c r="BI31" s="15">
        <f t="shared" si="12"/>
        <v>14</v>
      </c>
      <c r="BJ31" s="15">
        <v>984</v>
      </c>
      <c r="BK31" s="15">
        <v>74</v>
      </c>
      <c r="BL31" s="15">
        <v>76</v>
      </c>
      <c r="BM31" s="16">
        <f t="shared" si="24"/>
        <v>4877</v>
      </c>
      <c r="BN31" s="16">
        <f t="shared" si="24"/>
        <v>81</v>
      </c>
      <c r="BO31" s="16">
        <f t="shared" si="24"/>
        <v>43</v>
      </c>
      <c r="BP31" s="15">
        <f t="shared" si="25"/>
        <v>2789</v>
      </c>
      <c r="BQ31" s="15">
        <f t="shared" si="13"/>
        <v>39</v>
      </c>
      <c r="BR31" s="209">
        <f t="shared" si="13"/>
        <v>24</v>
      </c>
      <c r="BW31" s="277" t="s">
        <v>37</v>
      </c>
      <c r="BX31" s="278">
        <v>4877</v>
      </c>
      <c r="BY31" s="278">
        <v>81</v>
      </c>
      <c r="BZ31" s="279">
        <v>43</v>
      </c>
      <c r="CA31" s="20">
        <f t="shared" si="26"/>
        <v>38</v>
      </c>
      <c r="CC31" s="299" t="s">
        <v>37</v>
      </c>
      <c r="CD31" s="307">
        <v>1203</v>
      </c>
      <c r="CE31" s="307">
        <v>15</v>
      </c>
      <c r="CF31" s="302">
        <v>10</v>
      </c>
      <c r="CG31" s="20">
        <f t="shared" si="27"/>
        <v>5</v>
      </c>
      <c r="CI31" s="299" t="s">
        <v>37</v>
      </c>
      <c r="CJ31" s="307">
        <v>1586</v>
      </c>
      <c r="CK31" s="307">
        <v>24</v>
      </c>
      <c r="CL31" s="302">
        <v>14</v>
      </c>
      <c r="CM31" s="20">
        <f t="shared" si="28"/>
        <v>10</v>
      </c>
      <c r="CO31" s="299" t="s">
        <v>37</v>
      </c>
      <c r="CP31" s="307">
        <v>999</v>
      </c>
      <c r="CQ31" s="307">
        <v>20</v>
      </c>
      <c r="CR31" s="302">
        <v>8</v>
      </c>
      <c r="CS31" s="20">
        <f t="shared" si="29"/>
        <v>12</v>
      </c>
      <c r="CU31" s="299" t="s">
        <v>37</v>
      </c>
      <c r="CV31" s="307">
        <v>1089</v>
      </c>
      <c r="CW31" s="307">
        <v>22</v>
      </c>
      <c r="CX31" s="302">
        <v>11</v>
      </c>
      <c r="CY31" s="20">
        <f t="shared" si="30"/>
        <v>11</v>
      </c>
    </row>
    <row r="32" spans="1:112" x14ac:dyDescent="0.2">
      <c r="A32" s="293" t="s">
        <v>38</v>
      </c>
      <c r="B32" s="15">
        <f t="shared" si="3"/>
        <v>1311</v>
      </c>
      <c r="C32" s="15">
        <f t="shared" si="3"/>
        <v>10</v>
      </c>
      <c r="D32" s="15">
        <f t="shared" si="3"/>
        <v>9</v>
      </c>
      <c r="E32" s="15">
        <f t="shared" si="4"/>
        <v>1142</v>
      </c>
      <c r="F32" s="15">
        <f t="shared" si="4"/>
        <v>12</v>
      </c>
      <c r="G32" s="15">
        <f t="shared" si="4"/>
        <v>3</v>
      </c>
      <c r="H32" s="15">
        <f t="shared" si="5"/>
        <v>1467</v>
      </c>
      <c r="I32" s="15">
        <f t="shared" si="5"/>
        <v>18</v>
      </c>
      <c r="J32" s="15">
        <f t="shared" si="5"/>
        <v>12</v>
      </c>
      <c r="K32" s="15">
        <f t="shared" si="6"/>
        <v>1148</v>
      </c>
      <c r="L32" s="15">
        <f t="shared" si="6"/>
        <v>23</v>
      </c>
      <c r="M32" s="15">
        <f t="shared" si="6"/>
        <v>14</v>
      </c>
      <c r="N32" s="16">
        <f t="shared" si="14"/>
        <v>5068</v>
      </c>
      <c r="O32" s="16">
        <f t="shared" si="14"/>
        <v>63</v>
      </c>
      <c r="P32" s="206">
        <f t="shared" si="14"/>
        <v>38</v>
      </c>
      <c r="Q32" s="208">
        <f t="shared" si="15"/>
        <v>2778</v>
      </c>
      <c r="R32" s="15">
        <f t="shared" si="15"/>
        <v>28</v>
      </c>
      <c r="S32" s="209">
        <f t="shared" si="15"/>
        <v>21</v>
      </c>
      <c r="V32" s="293" t="s">
        <v>38</v>
      </c>
      <c r="W32" s="15">
        <f t="shared" si="16"/>
        <v>1311</v>
      </c>
      <c r="X32" s="22">
        <f t="shared" si="17"/>
        <v>2.9025616047114042E-2</v>
      </c>
      <c r="Y32" s="22">
        <f t="shared" si="18"/>
        <v>0.25868192580899763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f t="shared" si="7"/>
        <v>1467</v>
      </c>
      <c r="AF32" s="22">
        <f t="shared" si="19"/>
        <v>3.8823903032869318E-2</v>
      </c>
      <c r="AG32" s="22">
        <f t="shared" si="31"/>
        <v>0.28946329913180741</v>
      </c>
      <c r="AH32" s="15">
        <f t="shared" si="9"/>
        <v>18</v>
      </c>
      <c r="AI32" s="15">
        <f t="shared" si="9"/>
        <v>12</v>
      </c>
      <c r="AJ32" s="15">
        <v>1059</v>
      </c>
      <c r="AK32" s="15">
        <v>81</v>
      </c>
      <c r="AL32" s="15">
        <v>71</v>
      </c>
      <c r="AM32" s="16">
        <f t="shared" si="20"/>
        <v>5068</v>
      </c>
      <c r="AN32" s="24">
        <f t="shared" si="21"/>
        <v>3.3812815243788527E-2</v>
      </c>
      <c r="AO32" s="16">
        <f t="shared" si="22"/>
        <v>63</v>
      </c>
      <c r="AP32" s="7">
        <f t="shared" si="22"/>
        <v>38</v>
      </c>
      <c r="AT32" s="15">
        <f t="shared" si="23"/>
        <v>2778</v>
      </c>
      <c r="AU32" s="15">
        <f t="shared" si="10"/>
        <v>112</v>
      </c>
      <c r="AV32" s="15">
        <f t="shared" si="10"/>
        <v>92</v>
      </c>
      <c r="AZ32" s="293" t="s">
        <v>38</v>
      </c>
      <c r="BA32" s="15">
        <f t="shared" si="11"/>
        <v>1311</v>
      </c>
      <c r="BB32" s="15">
        <f t="shared" si="11"/>
        <v>10</v>
      </c>
      <c r="BC32" s="15">
        <f t="shared" si="11"/>
        <v>9</v>
      </c>
      <c r="BD32" s="15">
        <v>1072</v>
      </c>
      <c r="BE32" s="15">
        <v>89</v>
      </c>
      <c r="BF32" s="15">
        <v>70</v>
      </c>
      <c r="BG32" s="15">
        <f t="shared" si="12"/>
        <v>1467</v>
      </c>
      <c r="BH32" s="15">
        <f t="shared" si="12"/>
        <v>18</v>
      </c>
      <c r="BI32" s="15">
        <f t="shared" si="12"/>
        <v>12</v>
      </c>
      <c r="BJ32" s="15">
        <v>1059</v>
      </c>
      <c r="BK32" s="15">
        <v>81</v>
      </c>
      <c r="BL32" s="15">
        <v>71</v>
      </c>
      <c r="BM32" s="16">
        <f t="shared" si="24"/>
        <v>5068</v>
      </c>
      <c r="BN32" s="16">
        <f t="shared" si="24"/>
        <v>63</v>
      </c>
      <c r="BO32" s="16">
        <f t="shared" si="24"/>
        <v>38</v>
      </c>
      <c r="BP32" s="15">
        <f t="shared" si="25"/>
        <v>2778</v>
      </c>
      <c r="BQ32" s="15">
        <f t="shared" si="13"/>
        <v>28</v>
      </c>
      <c r="BR32" s="209">
        <f t="shared" si="13"/>
        <v>21</v>
      </c>
      <c r="BW32" s="277" t="s">
        <v>38</v>
      </c>
      <c r="BX32" s="278">
        <v>5068</v>
      </c>
      <c r="BY32" s="278">
        <v>63</v>
      </c>
      <c r="BZ32" s="279">
        <v>38</v>
      </c>
      <c r="CA32" s="20">
        <f t="shared" si="26"/>
        <v>25</v>
      </c>
      <c r="CC32" s="299" t="s">
        <v>38</v>
      </c>
      <c r="CD32" s="307">
        <v>1311</v>
      </c>
      <c r="CE32" s="307">
        <v>10</v>
      </c>
      <c r="CF32" s="302">
        <v>9</v>
      </c>
      <c r="CG32" s="20">
        <f t="shared" si="27"/>
        <v>1</v>
      </c>
      <c r="CI32" s="299" t="s">
        <v>38</v>
      </c>
      <c r="CJ32" s="307">
        <v>1467</v>
      </c>
      <c r="CK32" s="307">
        <v>18</v>
      </c>
      <c r="CL32" s="302">
        <v>12</v>
      </c>
      <c r="CM32" s="20">
        <f t="shared" si="28"/>
        <v>6</v>
      </c>
      <c r="CO32" s="299" t="s">
        <v>38</v>
      </c>
      <c r="CP32" s="307">
        <v>1142</v>
      </c>
      <c r="CQ32" s="307">
        <v>12</v>
      </c>
      <c r="CR32" s="302">
        <v>3</v>
      </c>
      <c r="CS32" s="20">
        <f t="shared" si="29"/>
        <v>9</v>
      </c>
      <c r="CU32" s="299" t="s">
        <v>38</v>
      </c>
      <c r="CV32" s="307">
        <v>1148</v>
      </c>
      <c r="CW32" s="307">
        <v>23</v>
      </c>
      <c r="CX32" s="302">
        <v>14</v>
      </c>
      <c r="CY32" s="20">
        <f t="shared" si="30"/>
        <v>9</v>
      </c>
    </row>
    <row r="33" spans="1:103" x14ac:dyDescent="0.2">
      <c r="A33" s="293" t="s">
        <v>39</v>
      </c>
      <c r="B33" s="15">
        <f t="shared" si="3"/>
        <v>0</v>
      </c>
      <c r="C33" s="15">
        <f t="shared" si="3"/>
        <v>0</v>
      </c>
      <c r="D33" s="15">
        <f t="shared" si="3"/>
        <v>0</v>
      </c>
      <c r="E33" s="15">
        <f t="shared" si="4"/>
        <v>2</v>
      </c>
      <c r="F33" s="15">
        <f t="shared" si="4"/>
        <v>0</v>
      </c>
      <c r="G33" s="15">
        <f t="shared" si="4"/>
        <v>0</v>
      </c>
      <c r="H33" s="15">
        <f t="shared" si="5"/>
        <v>1</v>
      </c>
      <c r="I33" s="15">
        <f t="shared" si="5"/>
        <v>0</v>
      </c>
      <c r="J33" s="15">
        <f t="shared" si="5"/>
        <v>0</v>
      </c>
      <c r="K33" s="15">
        <f t="shared" si="6"/>
        <v>1</v>
      </c>
      <c r="L33" s="15">
        <f t="shared" si="6"/>
        <v>0</v>
      </c>
      <c r="M33" s="15">
        <f t="shared" si="6"/>
        <v>0</v>
      </c>
      <c r="N33" s="16">
        <f t="shared" si="14"/>
        <v>4</v>
      </c>
      <c r="O33" s="16">
        <f t="shared" si="14"/>
        <v>0</v>
      </c>
      <c r="P33" s="206">
        <f t="shared" si="14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293" t="s">
        <v>39</v>
      </c>
      <c r="W33" s="15">
        <f t="shared" si="16"/>
        <v>0</v>
      </c>
      <c r="X33" s="22">
        <f t="shared" si="17"/>
        <v>0</v>
      </c>
      <c r="Y33" s="22">
        <f t="shared" si="18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f t="shared" si="7"/>
        <v>1</v>
      </c>
      <c r="AF33" s="22">
        <f t="shared" si="19"/>
        <v>2.6464828243264702E-5</v>
      </c>
      <c r="AG33" s="22">
        <f t="shared" si="31"/>
        <v>0.25</v>
      </c>
      <c r="AH33" s="15">
        <f t="shared" si="9"/>
        <v>0</v>
      </c>
      <c r="AI33" s="15">
        <f t="shared" si="9"/>
        <v>0</v>
      </c>
      <c r="AJ33" s="15">
        <v>1</v>
      </c>
      <c r="AK33" s="15">
        <v>0</v>
      </c>
      <c r="AL33" s="15">
        <v>0</v>
      </c>
      <c r="AM33" s="16">
        <f t="shared" si="20"/>
        <v>4</v>
      </c>
      <c r="AN33" s="24">
        <f t="shared" si="21"/>
        <v>2.6687304849083291E-5</v>
      </c>
      <c r="AO33" s="16">
        <f t="shared" si="22"/>
        <v>0</v>
      </c>
      <c r="AP33" s="7">
        <f t="shared" si="22"/>
        <v>0</v>
      </c>
      <c r="AT33" s="15">
        <f t="shared" si="23"/>
        <v>1</v>
      </c>
      <c r="AU33" s="15">
        <f t="shared" si="10"/>
        <v>0</v>
      </c>
      <c r="AV33" s="15">
        <f t="shared" si="10"/>
        <v>0</v>
      </c>
      <c r="AZ33" s="293" t="s">
        <v>39</v>
      </c>
      <c r="BA33" s="15">
        <f t="shared" si="11"/>
        <v>0</v>
      </c>
      <c r="BB33" s="15">
        <f t="shared" si="11"/>
        <v>0</v>
      </c>
      <c r="BC33" s="15">
        <f t="shared" si="11"/>
        <v>0</v>
      </c>
      <c r="BD33" s="15">
        <v>3</v>
      </c>
      <c r="BE33" s="15">
        <v>0</v>
      </c>
      <c r="BF33" s="15">
        <v>0</v>
      </c>
      <c r="BG33" s="15">
        <f t="shared" si="12"/>
        <v>1</v>
      </c>
      <c r="BH33" s="15">
        <f t="shared" si="12"/>
        <v>0</v>
      </c>
      <c r="BI33" s="15">
        <f t="shared" si="12"/>
        <v>0</v>
      </c>
      <c r="BJ33" s="15">
        <v>1</v>
      </c>
      <c r="BK33" s="15">
        <v>0</v>
      </c>
      <c r="BL33" s="15">
        <v>0</v>
      </c>
      <c r="BM33" s="16">
        <f t="shared" si="24"/>
        <v>4</v>
      </c>
      <c r="BN33" s="16">
        <f t="shared" si="24"/>
        <v>0</v>
      </c>
      <c r="BO33" s="16">
        <f t="shared" si="24"/>
        <v>0</v>
      </c>
      <c r="BP33" s="15">
        <f>+BA33+BG33</f>
        <v>1</v>
      </c>
      <c r="BQ33" s="15">
        <f>+BB33+BH33</f>
        <v>0</v>
      </c>
      <c r="BR33" s="209">
        <f>+BC33+BI33</f>
        <v>0</v>
      </c>
      <c r="BW33" s="277" t="s">
        <v>39</v>
      </c>
      <c r="BX33" s="278">
        <v>4</v>
      </c>
      <c r="BY33" s="278">
        <v>0</v>
      </c>
      <c r="BZ33" s="279">
        <v>0</v>
      </c>
      <c r="CA33" s="20">
        <f t="shared" si="26"/>
        <v>0</v>
      </c>
      <c r="CC33" s="299" t="s">
        <v>39</v>
      </c>
      <c r="CD33" s="307">
        <v>0</v>
      </c>
      <c r="CE33" s="307">
        <v>0</v>
      </c>
      <c r="CF33" s="302">
        <v>0</v>
      </c>
      <c r="CG33" s="20">
        <f t="shared" si="27"/>
        <v>0</v>
      </c>
      <c r="CI33" s="299" t="s">
        <v>39</v>
      </c>
      <c r="CJ33" s="307">
        <v>1</v>
      </c>
      <c r="CK33" s="307">
        <v>0</v>
      </c>
      <c r="CL33" s="302">
        <v>0</v>
      </c>
      <c r="CM33" s="20">
        <f t="shared" si="28"/>
        <v>0</v>
      </c>
      <c r="CO33" s="299" t="s">
        <v>39</v>
      </c>
      <c r="CP33" s="307">
        <v>2</v>
      </c>
      <c r="CQ33" s="307">
        <v>0</v>
      </c>
      <c r="CR33" s="302">
        <v>0</v>
      </c>
      <c r="CS33" s="20">
        <f t="shared" si="29"/>
        <v>0</v>
      </c>
      <c r="CU33" s="299" t="s">
        <v>39</v>
      </c>
      <c r="CV33" s="307">
        <v>1</v>
      </c>
      <c r="CW33" s="307">
        <v>0</v>
      </c>
      <c r="CX33" s="302">
        <v>0</v>
      </c>
      <c r="CY33" s="20">
        <f t="shared" si="30"/>
        <v>0</v>
      </c>
    </row>
    <row r="34" spans="1:103" x14ac:dyDescent="0.2">
      <c r="A34" s="293" t="s">
        <v>41</v>
      </c>
      <c r="B34" s="15">
        <f t="shared" si="3"/>
        <v>200</v>
      </c>
      <c r="C34" s="15">
        <f t="shared" si="3"/>
        <v>2</v>
      </c>
      <c r="D34" s="15">
        <f t="shared" si="3"/>
        <v>3</v>
      </c>
      <c r="E34" s="15">
        <f t="shared" si="4"/>
        <v>154</v>
      </c>
      <c r="F34" s="15">
        <f t="shared" si="4"/>
        <v>3</v>
      </c>
      <c r="G34" s="15">
        <f t="shared" si="4"/>
        <v>6</v>
      </c>
      <c r="H34" s="15">
        <f t="shared" si="5"/>
        <v>256</v>
      </c>
      <c r="I34" s="15">
        <f t="shared" si="5"/>
        <v>5</v>
      </c>
      <c r="J34" s="15">
        <f t="shared" si="5"/>
        <v>3</v>
      </c>
      <c r="K34" s="15">
        <f t="shared" si="6"/>
        <v>123</v>
      </c>
      <c r="L34" s="15">
        <f t="shared" si="6"/>
        <v>2</v>
      </c>
      <c r="M34" s="15">
        <f t="shared" si="6"/>
        <v>1</v>
      </c>
      <c r="N34" s="16">
        <f t="shared" si="14"/>
        <v>733</v>
      </c>
      <c r="O34" s="16">
        <f t="shared" si="14"/>
        <v>12</v>
      </c>
      <c r="P34" s="206">
        <f t="shared" si="14"/>
        <v>13</v>
      </c>
      <c r="Q34" s="208">
        <f t="shared" si="15"/>
        <v>456</v>
      </c>
      <c r="R34" s="15">
        <f t="shared" si="15"/>
        <v>7</v>
      </c>
      <c r="S34" s="209">
        <f t="shared" si="15"/>
        <v>6</v>
      </c>
      <c r="V34" s="293" t="s">
        <v>41</v>
      </c>
      <c r="W34" s="15">
        <f t="shared" si="16"/>
        <v>200</v>
      </c>
      <c r="X34" s="22">
        <f t="shared" si="17"/>
        <v>4.4280116013903957E-3</v>
      </c>
      <c r="Y34" s="22">
        <f t="shared" si="18"/>
        <v>0.27285129604365621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f t="shared" si="7"/>
        <v>256</v>
      </c>
      <c r="AF34" s="22">
        <f t="shared" si="19"/>
        <v>6.7749960302757638E-3</v>
      </c>
      <c r="AG34" s="22">
        <f t="shared" si="31"/>
        <v>0.34924965893587995</v>
      </c>
      <c r="AH34" s="15">
        <f t="shared" si="9"/>
        <v>5</v>
      </c>
      <c r="AI34" s="15">
        <f t="shared" si="9"/>
        <v>3</v>
      </c>
      <c r="AJ34" s="15">
        <v>114</v>
      </c>
      <c r="AK34" s="15">
        <v>9</v>
      </c>
      <c r="AL34" s="15">
        <v>10</v>
      </c>
      <c r="AM34" s="16">
        <f t="shared" si="20"/>
        <v>733</v>
      </c>
      <c r="AN34" s="24">
        <f t="shared" si="21"/>
        <v>4.8904486135945132E-3</v>
      </c>
      <c r="AO34" s="16">
        <f t="shared" si="22"/>
        <v>12</v>
      </c>
      <c r="AP34" s="7">
        <f t="shared" si="22"/>
        <v>13</v>
      </c>
      <c r="AT34" s="15">
        <f t="shared" si="23"/>
        <v>456</v>
      </c>
      <c r="AU34" s="15">
        <f t="shared" si="10"/>
        <v>13</v>
      </c>
      <c r="AV34" s="15">
        <f t="shared" si="10"/>
        <v>16</v>
      </c>
      <c r="AZ34" s="293" t="s">
        <v>41</v>
      </c>
      <c r="BA34" s="15">
        <f t="shared" si="11"/>
        <v>200</v>
      </c>
      <c r="BB34" s="15">
        <f t="shared" si="11"/>
        <v>2</v>
      </c>
      <c r="BC34" s="15">
        <f t="shared" si="11"/>
        <v>3</v>
      </c>
      <c r="BD34" s="15">
        <v>154</v>
      </c>
      <c r="BE34" s="15">
        <v>8</v>
      </c>
      <c r="BF34" s="15">
        <v>7</v>
      </c>
      <c r="BG34" s="15">
        <f t="shared" si="12"/>
        <v>256</v>
      </c>
      <c r="BH34" s="15">
        <f t="shared" si="12"/>
        <v>5</v>
      </c>
      <c r="BI34" s="15">
        <f t="shared" si="12"/>
        <v>3</v>
      </c>
      <c r="BJ34" s="15">
        <v>114</v>
      </c>
      <c r="BK34" s="15">
        <v>9</v>
      </c>
      <c r="BL34" s="15">
        <v>10</v>
      </c>
      <c r="BM34" s="16">
        <f t="shared" si="24"/>
        <v>733</v>
      </c>
      <c r="BN34" s="16">
        <f t="shared" si="24"/>
        <v>12</v>
      </c>
      <c r="BO34" s="16">
        <f t="shared" si="24"/>
        <v>13</v>
      </c>
      <c r="BP34" s="15">
        <f>+BA34+BG34</f>
        <v>456</v>
      </c>
      <c r="BQ34" s="15">
        <f t="shared" ref="BQ34:BR39" si="32">+BB34+BH34</f>
        <v>7</v>
      </c>
      <c r="BR34" s="209">
        <f t="shared" si="32"/>
        <v>6</v>
      </c>
      <c r="BW34" s="277" t="s">
        <v>41</v>
      </c>
      <c r="BX34" s="278">
        <v>733</v>
      </c>
      <c r="BY34" s="278">
        <v>12</v>
      </c>
      <c r="BZ34" s="279">
        <v>13</v>
      </c>
      <c r="CA34" s="20">
        <f t="shared" si="26"/>
        <v>-1</v>
      </c>
      <c r="CC34" s="299" t="s">
        <v>41</v>
      </c>
      <c r="CD34" s="307">
        <v>200</v>
      </c>
      <c r="CE34" s="307">
        <v>2</v>
      </c>
      <c r="CF34" s="302">
        <v>3</v>
      </c>
      <c r="CG34" s="20">
        <f t="shared" si="27"/>
        <v>-1</v>
      </c>
      <c r="CI34" s="299" t="s">
        <v>41</v>
      </c>
      <c r="CJ34" s="307">
        <v>256</v>
      </c>
      <c r="CK34" s="307">
        <v>5</v>
      </c>
      <c r="CL34" s="302">
        <v>3</v>
      </c>
      <c r="CM34" s="20">
        <f t="shared" si="28"/>
        <v>2</v>
      </c>
      <c r="CO34" s="299" t="s">
        <v>41</v>
      </c>
      <c r="CP34" s="307">
        <v>154</v>
      </c>
      <c r="CQ34" s="307">
        <v>3</v>
      </c>
      <c r="CR34" s="302">
        <v>6</v>
      </c>
      <c r="CS34" s="20">
        <f t="shared" si="29"/>
        <v>-3</v>
      </c>
      <c r="CU34" s="299" t="s">
        <v>41</v>
      </c>
      <c r="CV34" s="307">
        <v>123</v>
      </c>
      <c r="CW34" s="307">
        <v>2</v>
      </c>
      <c r="CX34" s="302">
        <v>1</v>
      </c>
      <c r="CY34" s="20">
        <f t="shared" si="30"/>
        <v>1</v>
      </c>
    </row>
    <row r="35" spans="1:103" x14ac:dyDescent="0.2">
      <c r="A35" s="293" t="s">
        <v>42</v>
      </c>
      <c r="B35" s="15">
        <f t="shared" si="3"/>
        <v>327</v>
      </c>
      <c r="C35" s="15">
        <f t="shared" si="3"/>
        <v>1</v>
      </c>
      <c r="D35" s="15">
        <f t="shared" si="3"/>
        <v>4</v>
      </c>
      <c r="E35" s="15">
        <f t="shared" si="4"/>
        <v>222</v>
      </c>
      <c r="F35" s="15">
        <f t="shared" si="4"/>
        <v>1</v>
      </c>
      <c r="G35" s="15">
        <f t="shared" si="4"/>
        <v>0</v>
      </c>
      <c r="H35" s="15">
        <f t="shared" si="5"/>
        <v>254</v>
      </c>
      <c r="I35" s="15">
        <f t="shared" si="5"/>
        <v>1</v>
      </c>
      <c r="J35" s="15">
        <f t="shared" si="5"/>
        <v>3</v>
      </c>
      <c r="K35" s="15">
        <f t="shared" si="6"/>
        <v>234</v>
      </c>
      <c r="L35" s="15">
        <f t="shared" si="6"/>
        <v>1</v>
      </c>
      <c r="M35" s="15">
        <f t="shared" si="6"/>
        <v>0</v>
      </c>
      <c r="N35" s="16">
        <f t="shared" si="14"/>
        <v>1037</v>
      </c>
      <c r="O35" s="16">
        <f t="shared" si="14"/>
        <v>4</v>
      </c>
      <c r="P35" s="206">
        <f t="shared" si="14"/>
        <v>7</v>
      </c>
      <c r="Q35" s="208">
        <f t="shared" si="15"/>
        <v>581</v>
      </c>
      <c r="R35" s="15">
        <f t="shared" si="15"/>
        <v>2</v>
      </c>
      <c r="S35" s="209">
        <f t="shared" si="15"/>
        <v>7</v>
      </c>
      <c r="V35" s="293" t="s">
        <v>42</v>
      </c>
      <c r="W35" s="15">
        <f t="shared" si="16"/>
        <v>327</v>
      </c>
      <c r="X35" s="22">
        <f t="shared" si="17"/>
        <v>7.239798968273297E-3</v>
      </c>
      <c r="Y35" s="22">
        <f t="shared" si="18"/>
        <v>0.31533269045323048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f t="shared" si="7"/>
        <v>254</v>
      </c>
      <c r="AF35" s="22">
        <f t="shared" si="19"/>
        <v>6.7220663737892344E-3</v>
      </c>
      <c r="AG35" s="22">
        <f t="shared" si="31"/>
        <v>0.24493731918997108</v>
      </c>
      <c r="AH35" s="15">
        <f t="shared" si="9"/>
        <v>1</v>
      </c>
      <c r="AI35" s="15">
        <f t="shared" si="9"/>
        <v>3</v>
      </c>
      <c r="AJ35" s="15">
        <v>223</v>
      </c>
      <c r="AK35" s="15">
        <v>7</v>
      </c>
      <c r="AL35" s="15">
        <v>12</v>
      </c>
      <c r="AM35" s="16">
        <f t="shared" si="20"/>
        <v>1037</v>
      </c>
      <c r="AN35" s="24">
        <f t="shared" si="21"/>
        <v>6.9186837821248433E-3</v>
      </c>
      <c r="AO35" s="16">
        <f t="shared" si="22"/>
        <v>4</v>
      </c>
      <c r="AP35" s="7">
        <f t="shared" si="22"/>
        <v>7</v>
      </c>
      <c r="AT35" s="15">
        <f t="shared" si="23"/>
        <v>581</v>
      </c>
      <c r="AU35" s="15">
        <f t="shared" si="10"/>
        <v>9</v>
      </c>
      <c r="AV35" s="15">
        <f t="shared" si="10"/>
        <v>9</v>
      </c>
      <c r="AZ35" s="293" t="s">
        <v>42</v>
      </c>
      <c r="BA35" s="15">
        <f t="shared" si="11"/>
        <v>327</v>
      </c>
      <c r="BB35" s="15">
        <f t="shared" si="11"/>
        <v>1</v>
      </c>
      <c r="BC35" s="15">
        <f t="shared" si="11"/>
        <v>4</v>
      </c>
      <c r="BD35" s="15">
        <v>213</v>
      </c>
      <c r="BE35" s="15">
        <v>1</v>
      </c>
      <c r="BF35" s="15">
        <v>6</v>
      </c>
      <c r="BG35" s="15">
        <f t="shared" si="12"/>
        <v>254</v>
      </c>
      <c r="BH35" s="15">
        <f t="shared" si="12"/>
        <v>1</v>
      </c>
      <c r="BI35" s="15">
        <f t="shared" si="12"/>
        <v>3</v>
      </c>
      <c r="BJ35" s="15">
        <v>223</v>
      </c>
      <c r="BK35" s="15">
        <v>7</v>
      </c>
      <c r="BL35" s="15">
        <v>12</v>
      </c>
      <c r="BM35" s="16">
        <f t="shared" si="24"/>
        <v>1037</v>
      </c>
      <c r="BN35" s="16">
        <f t="shared" si="24"/>
        <v>4</v>
      </c>
      <c r="BO35" s="16">
        <f t="shared" si="24"/>
        <v>7</v>
      </c>
      <c r="BP35" s="15">
        <f>+BA35+BG35</f>
        <v>581</v>
      </c>
      <c r="BQ35" s="15">
        <f t="shared" si="32"/>
        <v>2</v>
      </c>
      <c r="BR35" s="209">
        <f t="shared" si="32"/>
        <v>7</v>
      </c>
      <c r="BW35" s="277" t="s">
        <v>42</v>
      </c>
      <c r="BX35" s="278">
        <v>1037</v>
      </c>
      <c r="BY35" s="278">
        <v>4</v>
      </c>
      <c r="BZ35" s="279">
        <v>7</v>
      </c>
      <c r="CA35" s="20">
        <f t="shared" si="26"/>
        <v>-3</v>
      </c>
      <c r="CC35" s="299" t="s">
        <v>42</v>
      </c>
      <c r="CD35" s="307">
        <v>327</v>
      </c>
      <c r="CE35" s="307">
        <v>1</v>
      </c>
      <c r="CF35" s="302">
        <v>4</v>
      </c>
      <c r="CG35" s="20">
        <f t="shared" si="27"/>
        <v>-3</v>
      </c>
      <c r="CI35" s="299" t="s">
        <v>42</v>
      </c>
      <c r="CJ35" s="307">
        <v>254</v>
      </c>
      <c r="CK35" s="307">
        <v>1</v>
      </c>
      <c r="CL35" s="302">
        <v>3</v>
      </c>
      <c r="CM35" s="20">
        <f t="shared" si="28"/>
        <v>-2</v>
      </c>
      <c r="CO35" s="299" t="s">
        <v>42</v>
      </c>
      <c r="CP35" s="307">
        <v>222</v>
      </c>
      <c r="CQ35" s="307">
        <v>1</v>
      </c>
      <c r="CR35" s="302">
        <v>0</v>
      </c>
      <c r="CS35" s="20">
        <f t="shared" si="29"/>
        <v>1</v>
      </c>
      <c r="CU35" s="299" t="s">
        <v>42</v>
      </c>
      <c r="CV35" s="307">
        <v>234</v>
      </c>
      <c r="CW35" s="307">
        <v>1</v>
      </c>
      <c r="CX35" s="302">
        <v>0</v>
      </c>
      <c r="CY35" s="20">
        <f t="shared" si="30"/>
        <v>1</v>
      </c>
    </row>
    <row r="36" spans="1:103" x14ac:dyDescent="0.2">
      <c r="A36" s="293" t="s">
        <v>43</v>
      </c>
      <c r="B36" s="15">
        <f t="shared" si="3"/>
        <v>631</v>
      </c>
      <c r="C36" s="15">
        <f t="shared" si="3"/>
        <v>5</v>
      </c>
      <c r="D36" s="15">
        <f t="shared" si="3"/>
        <v>10</v>
      </c>
      <c r="E36" s="15">
        <f t="shared" si="4"/>
        <v>438</v>
      </c>
      <c r="F36" s="15">
        <f t="shared" si="4"/>
        <v>6</v>
      </c>
      <c r="G36" s="15">
        <f t="shared" si="4"/>
        <v>4</v>
      </c>
      <c r="H36" s="15">
        <f t="shared" si="5"/>
        <v>686</v>
      </c>
      <c r="I36" s="15">
        <f t="shared" si="5"/>
        <v>12</v>
      </c>
      <c r="J36" s="15">
        <f t="shared" si="5"/>
        <v>6</v>
      </c>
      <c r="K36" s="15">
        <f t="shared" si="6"/>
        <v>718</v>
      </c>
      <c r="L36" s="15">
        <f t="shared" si="6"/>
        <v>5</v>
      </c>
      <c r="M36" s="15">
        <f t="shared" si="6"/>
        <v>4</v>
      </c>
      <c r="N36" s="16">
        <f t="shared" si="14"/>
        <v>2473</v>
      </c>
      <c r="O36" s="16">
        <f t="shared" si="14"/>
        <v>28</v>
      </c>
      <c r="P36" s="206">
        <f t="shared" si="14"/>
        <v>24</v>
      </c>
      <c r="Q36" s="208">
        <f t="shared" si="15"/>
        <v>1317</v>
      </c>
      <c r="R36" s="15">
        <f t="shared" si="15"/>
        <v>17</v>
      </c>
      <c r="S36" s="209">
        <f t="shared" si="15"/>
        <v>16</v>
      </c>
      <c r="V36" s="293" t="s">
        <v>43</v>
      </c>
      <c r="W36" s="15">
        <f t="shared" si="16"/>
        <v>631</v>
      </c>
      <c r="X36" s="22">
        <f t="shared" si="17"/>
        <v>1.3970376602386697E-2</v>
      </c>
      <c r="Y36" s="22">
        <f t="shared" si="18"/>
        <v>0.25515568135867367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f t="shared" si="7"/>
        <v>686</v>
      </c>
      <c r="AF36" s="22">
        <f t="shared" si="19"/>
        <v>1.8154872174879585E-2</v>
      </c>
      <c r="AG36" s="22">
        <f t="shared" si="31"/>
        <v>0.27739587545491307</v>
      </c>
      <c r="AH36" s="15">
        <f t="shared" si="9"/>
        <v>12</v>
      </c>
      <c r="AI36" s="15">
        <f t="shared" si="9"/>
        <v>6</v>
      </c>
      <c r="AJ36" s="15">
        <v>656</v>
      </c>
      <c r="AK36" s="15">
        <v>21</v>
      </c>
      <c r="AL36" s="15">
        <v>29</v>
      </c>
      <c r="AM36" s="16">
        <f t="shared" si="20"/>
        <v>2473</v>
      </c>
      <c r="AN36" s="24">
        <f t="shared" si="21"/>
        <v>1.6499426222945746E-2</v>
      </c>
      <c r="AO36" s="16">
        <f t="shared" si="22"/>
        <v>28</v>
      </c>
      <c r="AP36" s="7">
        <f t="shared" si="22"/>
        <v>24</v>
      </c>
      <c r="AT36" s="15">
        <f t="shared" si="23"/>
        <v>1317</v>
      </c>
      <c r="AU36" s="15">
        <f t="shared" si="10"/>
        <v>40</v>
      </c>
      <c r="AV36" s="15">
        <f t="shared" si="10"/>
        <v>30</v>
      </c>
      <c r="AZ36" s="293" t="s">
        <v>43</v>
      </c>
      <c r="BA36" s="15">
        <f t="shared" si="11"/>
        <v>631</v>
      </c>
      <c r="BB36" s="15">
        <f t="shared" si="11"/>
        <v>5</v>
      </c>
      <c r="BC36" s="15">
        <f t="shared" si="11"/>
        <v>10</v>
      </c>
      <c r="BD36" s="15">
        <v>414</v>
      </c>
      <c r="BE36" s="15">
        <v>16</v>
      </c>
      <c r="BF36" s="15">
        <v>18</v>
      </c>
      <c r="BG36" s="15">
        <f t="shared" si="12"/>
        <v>686</v>
      </c>
      <c r="BH36" s="15">
        <f t="shared" si="12"/>
        <v>12</v>
      </c>
      <c r="BI36" s="15">
        <f t="shared" si="12"/>
        <v>6</v>
      </c>
      <c r="BJ36" s="15">
        <v>656</v>
      </c>
      <c r="BK36" s="15">
        <v>21</v>
      </c>
      <c r="BL36" s="15">
        <v>29</v>
      </c>
      <c r="BM36" s="16">
        <f t="shared" si="24"/>
        <v>2473</v>
      </c>
      <c r="BN36" s="16">
        <f t="shared" si="24"/>
        <v>28</v>
      </c>
      <c r="BO36" s="16">
        <f t="shared" si="24"/>
        <v>24</v>
      </c>
      <c r="BP36" s="15">
        <f>+BA36+BG36</f>
        <v>1317</v>
      </c>
      <c r="BQ36" s="15">
        <f t="shared" si="32"/>
        <v>17</v>
      </c>
      <c r="BR36" s="209">
        <f t="shared" si="32"/>
        <v>16</v>
      </c>
      <c r="BW36" s="277" t="s">
        <v>43</v>
      </c>
      <c r="BX36" s="278">
        <v>2473</v>
      </c>
      <c r="BY36" s="278">
        <v>28</v>
      </c>
      <c r="BZ36" s="279">
        <v>24</v>
      </c>
      <c r="CA36" s="20">
        <f t="shared" si="26"/>
        <v>4</v>
      </c>
      <c r="CC36" s="299" t="s">
        <v>43</v>
      </c>
      <c r="CD36" s="307">
        <v>631</v>
      </c>
      <c r="CE36" s="307">
        <v>5</v>
      </c>
      <c r="CF36" s="302">
        <v>10</v>
      </c>
      <c r="CG36" s="20">
        <f t="shared" si="27"/>
        <v>-5</v>
      </c>
      <c r="CI36" s="299" t="s">
        <v>43</v>
      </c>
      <c r="CJ36" s="307">
        <v>686</v>
      </c>
      <c r="CK36" s="307">
        <v>12</v>
      </c>
      <c r="CL36" s="302">
        <v>6</v>
      </c>
      <c r="CM36" s="20">
        <f t="shared" si="28"/>
        <v>6</v>
      </c>
      <c r="CO36" s="299" t="s">
        <v>43</v>
      </c>
      <c r="CP36" s="307">
        <v>438</v>
      </c>
      <c r="CQ36" s="307">
        <v>6</v>
      </c>
      <c r="CR36" s="302">
        <v>4</v>
      </c>
      <c r="CS36" s="20">
        <f t="shared" si="29"/>
        <v>2</v>
      </c>
      <c r="CU36" s="299" t="s">
        <v>43</v>
      </c>
      <c r="CV36" s="307">
        <v>718</v>
      </c>
      <c r="CW36" s="307">
        <v>5</v>
      </c>
      <c r="CX36" s="302">
        <v>4</v>
      </c>
      <c r="CY36" s="20">
        <f t="shared" si="30"/>
        <v>1</v>
      </c>
    </row>
    <row r="37" spans="1:103" x14ac:dyDescent="0.2">
      <c r="A37" s="293" t="s">
        <v>44</v>
      </c>
      <c r="B37" s="15">
        <f t="shared" si="3"/>
        <v>1888</v>
      </c>
      <c r="C37" s="15">
        <f t="shared" si="3"/>
        <v>16</v>
      </c>
      <c r="D37" s="15">
        <f t="shared" si="3"/>
        <v>11</v>
      </c>
      <c r="E37" s="15">
        <f t="shared" si="4"/>
        <v>1349</v>
      </c>
      <c r="F37" s="15">
        <f t="shared" si="4"/>
        <v>9</v>
      </c>
      <c r="G37" s="15">
        <f t="shared" si="4"/>
        <v>10</v>
      </c>
      <c r="H37" s="15">
        <f t="shared" si="5"/>
        <v>1859</v>
      </c>
      <c r="I37" s="15">
        <f t="shared" si="5"/>
        <v>15</v>
      </c>
      <c r="J37" s="15">
        <f t="shared" si="5"/>
        <v>14</v>
      </c>
      <c r="K37" s="15">
        <f t="shared" si="6"/>
        <v>1722</v>
      </c>
      <c r="L37" s="15">
        <f t="shared" si="6"/>
        <v>22</v>
      </c>
      <c r="M37" s="15">
        <f t="shared" si="6"/>
        <v>12</v>
      </c>
      <c r="N37" s="16">
        <f t="shared" si="14"/>
        <v>6818</v>
      </c>
      <c r="O37" s="16">
        <f t="shared" si="14"/>
        <v>62</v>
      </c>
      <c r="P37" s="206">
        <f t="shared" si="14"/>
        <v>47</v>
      </c>
      <c r="Q37" s="208">
        <f t="shared" si="15"/>
        <v>3747</v>
      </c>
      <c r="R37" s="15">
        <f t="shared" si="15"/>
        <v>31</v>
      </c>
      <c r="S37" s="209">
        <f t="shared" si="15"/>
        <v>25</v>
      </c>
      <c r="V37" s="293" t="s">
        <v>44</v>
      </c>
      <c r="W37" s="15">
        <f t="shared" si="16"/>
        <v>1888</v>
      </c>
      <c r="X37" s="22">
        <f t="shared" si="17"/>
        <v>4.1800429517125336E-2</v>
      </c>
      <c r="Y37" s="22">
        <f t="shared" si="18"/>
        <v>0.27691405104136108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f t="shared" si="7"/>
        <v>1859</v>
      </c>
      <c r="AF37" s="22">
        <f t="shared" si="19"/>
        <v>4.9198115704229078E-2</v>
      </c>
      <c r="AG37" s="22">
        <f t="shared" si="31"/>
        <v>0.27266060428278088</v>
      </c>
      <c r="AH37" s="15">
        <f t="shared" si="9"/>
        <v>15</v>
      </c>
      <c r="AI37" s="15">
        <f t="shared" si="9"/>
        <v>14</v>
      </c>
      <c r="AJ37" s="15">
        <v>1713</v>
      </c>
      <c r="AK37" s="15">
        <v>78</v>
      </c>
      <c r="AL37" s="15">
        <v>86</v>
      </c>
      <c r="AM37" s="16">
        <f t="shared" si="20"/>
        <v>6818</v>
      </c>
      <c r="AN37" s="24">
        <f t="shared" si="21"/>
        <v>4.5488511115262469E-2</v>
      </c>
      <c r="AO37" s="16">
        <f t="shared" si="22"/>
        <v>62</v>
      </c>
      <c r="AP37" s="7">
        <f t="shared" si="22"/>
        <v>47</v>
      </c>
      <c r="AT37" s="15">
        <f t="shared" si="23"/>
        <v>3747</v>
      </c>
      <c r="AU37" s="15">
        <f t="shared" si="10"/>
        <v>73</v>
      </c>
      <c r="AV37" s="15">
        <f t="shared" si="10"/>
        <v>115</v>
      </c>
      <c r="AZ37" s="293" t="s">
        <v>44</v>
      </c>
      <c r="BA37" s="15">
        <f t="shared" si="11"/>
        <v>1888</v>
      </c>
      <c r="BB37" s="15">
        <f t="shared" si="11"/>
        <v>16</v>
      </c>
      <c r="BC37" s="15">
        <f t="shared" si="11"/>
        <v>11</v>
      </c>
      <c r="BD37" s="15">
        <v>1371</v>
      </c>
      <c r="BE37" s="15">
        <v>57</v>
      </c>
      <c r="BF37" s="15">
        <v>81</v>
      </c>
      <c r="BG37" s="15">
        <f t="shared" si="12"/>
        <v>1859</v>
      </c>
      <c r="BH37" s="15">
        <f t="shared" si="12"/>
        <v>15</v>
      </c>
      <c r="BI37" s="15">
        <f t="shared" si="12"/>
        <v>14</v>
      </c>
      <c r="BJ37" s="15">
        <v>1713</v>
      </c>
      <c r="BK37" s="15">
        <v>78</v>
      </c>
      <c r="BL37" s="15">
        <v>86</v>
      </c>
      <c r="BM37" s="16">
        <f t="shared" si="24"/>
        <v>6818</v>
      </c>
      <c r="BN37" s="16">
        <f t="shared" si="24"/>
        <v>62</v>
      </c>
      <c r="BO37" s="16">
        <f t="shared" si="24"/>
        <v>47</v>
      </c>
      <c r="BP37" s="15">
        <f>+BA37+BG37</f>
        <v>3747</v>
      </c>
      <c r="BQ37" s="15">
        <f t="shared" si="32"/>
        <v>31</v>
      </c>
      <c r="BR37" s="209">
        <f t="shared" si="32"/>
        <v>25</v>
      </c>
      <c r="BW37" s="277" t="s">
        <v>44</v>
      </c>
      <c r="BX37" s="278">
        <v>6818</v>
      </c>
      <c r="BY37" s="278">
        <v>62</v>
      </c>
      <c r="BZ37" s="279">
        <v>47</v>
      </c>
      <c r="CA37" s="20">
        <f t="shared" si="26"/>
        <v>15</v>
      </c>
      <c r="CC37" s="299" t="s">
        <v>44</v>
      </c>
      <c r="CD37" s="307">
        <v>1888</v>
      </c>
      <c r="CE37" s="307">
        <v>16</v>
      </c>
      <c r="CF37" s="302">
        <v>11</v>
      </c>
      <c r="CG37" s="20">
        <f t="shared" si="27"/>
        <v>5</v>
      </c>
      <c r="CI37" s="299" t="s">
        <v>44</v>
      </c>
      <c r="CJ37" s="307">
        <v>1859</v>
      </c>
      <c r="CK37" s="307">
        <v>15</v>
      </c>
      <c r="CL37" s="302">
        <v>14</v>
      </c>
      <c r="CM37" s="20">
        <f t="shared" si="28"/>
        <v>1</v>
      </c>
      <c r="CO37" s="299" t="s">
        <v>44</v>
      </c>
      <c r="CP37" s="307">
        <v>1349</v>
      </c>
      <c r="CQ37" s="307">
        <v>9</v>
      </c>
      <c r="CR37" s="302">
        <v>10</v>
      </c>
      <c r="CS37" s="20">
        <f t="shared" si="29"/>
        <v>-1</v>
      </c>
      <c r="CU37" s="299" t="s">
        <v>44</v>
      </c>
      <c r="CV37" s="307">
        <v>1722</v>
      </c>
      <c r="CW37" s="307">
        <v>22</v>
      </c>
      <c r="CX37" s="302">
        <v>12</v>
      </c>
      <c r="CY37" s="20">
        <f t="shared" si="30"/>
        <v>10</v>
      </c>
    </row>
    <row r="38" spans="1:103" x14ac:dyDescent="0.2">
      <c r="A38" s="293" t="s">
        <v>45</v>
      </c>
      <c r="B38" s="15">
        <f t="shared" si="3"/>
        <v>0</v>
      </c>
      <c r="C38" s="15">
        <f t="shared" si="3"/>
        <v>0</v>
      </c>
      <c r="D38" s="15">
        <f t="shared" si="3"/>
        <v>0</v>
      </c>
      <c r="E38" s="15">
        <f t="shared" si="4"/>
        <v>0</v>
      </c>
      <c r="F38" s="15">
        <f t="shared" si="4"/>
        <v>0</v>
      </c>
      <c r="G38" s="15">
        <f t="shared" si="4"/>
        <v>0</v>
      </c>
      <c r="H38" s="15">
        <f t="shared" si="5"/>
        <v>1</v>
      </c>
      <c r="I38" s="15">
        <f t="shared" si="5"/>
        <v>0</v>
      </c>
      <c r="J38" s="15">
        <f t="shared" si="5"/>
        <v>0</v>
      </c>
      <c r="K38" s="15">
        <f t="shared" si="6"/>
        <v>0</v>
      </c>
      <c r="L38" s="15">
        <f t="shared" si="6"/>
        <v>0</v>
      </c>
      <c r="M38" s="15">
        <f t="shared" si="6"/>
        <v>0</v>
      </c>
      <c r="N38" s="16">
        <f t="shared" si="14"/>
        <v>1</v>
      </c>
      <c r="O38" s="16">
        <f t="shared" si="14"/>
        <v>0</v>
      </c>
      <c r="P38" s="206">
        <f t="shared" si="14"/>
        <v>0</v>
      </c>
      <c r="Q38" s="208">
        <v>0</v>
      </c>
      <c r="R38" s="15">
        <f t="shared" si="15"/>
        <v>0</v>
      </c>
      <c r="S38" s="209">
        <f t="shared" si="15"/>
        <v>0</v>
      </c>
      <c r="V38" s="293" t="s">
        <v>45</v>
      </c>
      <c r="W38" s="15">
        <f t="shared" si="16"/>
        <v>0</v>
      </c>
      <c r="X38" s="22">
        <f t="shared" si="17"/>
        <v>0</v>
      </c>
      <c r="Y38" s="22">
        <f t="shared" si="18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f t="shared" si="7"/>
        <v>1</v>
      </c>
      <c r="AF38" s="22">
        <f t="shared" si="19"/>
        <v>2.6464828243264702E-5</v>
      </c>
      <c r="AG38" s="22">
        <f t="shared" si="31"/>
        <v>1</v>
      </c>
      <c r="AH38" s="15">
        <f t="shared" si="9"/>
        <v>0</v>
      </c>
      <c r="AI38" s="15">
        <f t="shared" si="9"/>
        <v>0</v>
      </c>
      <c r="AJ38" s="15" t="s">
        <v>40</v>
      </c>
      <c r="AK38" s="15" t="s">
        <v>40</v>
      </c>
      <c r="AL38" s="15" t="s">
        <v>40</v>
      </c>
      <c r="AM38" s="16">
        <f t="shared" si="20"/>
        <v>1</v>
      </c>
      <c r="AN38" s="24">
        <f t="shared" si="21"/>
        <v>6.6718262122708227E-6</v>
      </c>
      <c r="AO38" s="16">
        <f t="shared" si="22"/>
        <v>0</v>
      </c>
      <c r="AP38" s="7">
        <f t="shared" si="22"/>
        <v>0</v>
      </c>
      <c r="AT38" s="15">
        <v>0</v>
      </c>
      <c r="AU38" s="15">
        <f t="shared" si="10"/>
        <v>0</v>
      </c>
      <c r="AV38" s="15">
        <f t="shared" si="10"/>
        <v>0</v>
      </c>
      <c r="AZ38" s="293" t="s">
        <v>45</v>
      </c>
      <c r="BA38" s="15">
        <f t="shared" si="11"/>
        <v>0</v>
      </c>
      <c r="BB38" s="15">
        <f t="shared" si="11"/>
        <v>0</v>
      </c>
      <c r="BC38" s="15">
        <f t="shared" si="11"/>
        <v>0</v>
      </c>
      <c r="BD38" s="15" t="s">
        <v>40</v>
      </c>
      <c r="BE38" s="15" t="s">
        <v>40</v>
      </c>
      <c r="BF38" s="15" t="s">
        <v>40</v>
      </c>
      <c r="BG38" s="15">
        <f t="shared" si="12"/>
        <v>1</v>
      </c>
      <c r="BH38" s="15">
        <f t="shared" si="12"/>
        <v>0</v>
      </c>
      <c r="BI38" s="15">
        <f t="shared" si="12"/>
        <v>0</v>
      </c>
      <c r="BJ38" s="15" t="s">
        <v>40</v>
      </c>
      <c r="BK38" s="15" t="s">
        <v>40</v>
      </c>
      <c r="BL38" s="15" t="s">
        <v>40</v>
      </c>
      <c r="BM38" s="16">
        <f t="shared" si="24"/>
        <v>1</v>
      </c>
      <c r="BN38" s="16">
        <f t="shared" si="24"/>
        <v>0</v>
      </c>
      <c r="BO38" s="16">
        <f t="shared" si="24"/>
        <v>0</v>
      </c>
      <c r="BP38" s="15">
        <v>0</v>
      </c>
      <c r="BQ38" s="15">
        <f t="shared" si="32"/>
        <v>0</v>
      </c>
      <c r="BR38" s="209">
        <f t="shared" si="32"/>
        <v>0</v>
      </c>
      <c r="BW38" s="277" t="s">
        <v>45</v>
      </c>
      <c r="BX38" s="278">
        <v>1</v>
      </c>
      <c r="BY38" s="278">
        <v>0</v>
      </c>
      <c r="BZ38" s="279">
        <v>0</v>
      </c>
      <c r="CA38" s="20">
        <f t="shared" si="26"/>
        <v>0</v>
      </c>
      <c r="CC38" s="299" t="s">
        <v>45</v>
      </c>
      <c r="CD38" s="307">
        <v>0</v>
      </c>
      <c r="CE38" s="307">
        <v>0</v>
      </c>
      <c r="CF38" s="302">
        <v>0</v>
      </c>
      <c r="CG38" s="20">
        <f t="shared" si="27"/>
        <v>0</v>
      </c>
      <c r="CI38" s="299" t="s">
        <v>45</v>
      </c>
      <c r="CJ38" s="307">
        <v>1</v>
      </c>
      <c r="CK38" s="307">
        <v>0</v>
      </c>
      <c r="CL38" s="302">
        <v>0</v>
      </c>
      <c r="CM38" s="20">
        <f t="shared" si="28"/>
        <v>0</v>
      </c>
      <c r="CO38" s="299"/>
      <c r="CP38" s="307"/>
      <c r="CQ38" s="307"/>
      <c r="CR38" s="302"/>
      <c r="CS38" s="20">
        <f t="shared" si="29"/>
        <v>0</v>
      </c>
      <c r="CU38" s="299"/>
      <c r="CV38" s="307"/>
      <c r="CW38" s="307"/>
      <c r="CX38" s="302"/>
      <c r="CY38" s="20">
        <f t="shared" si="30"/>
        <v>0</v>
      </c>
    </row>
    <row r="39" spans="1:103" x14ac:dyDescent="0.2">
      <c r="A39" s="293" t="s">
        <v>46</v>
      </c>
      <c r="B39" s="15">
        <f t="shared" si="3"/>
        <v>2680</v>
      </c>
      <c r="C39" s="15">
        <f t="shared" si="3"/>
        <v>156</v>
      </c>
      <c r="D39" s="15">
        <f t="shared" si="3"/>
        <v>14</v>
      </c>
      <c r="E39" s="15">
        <f t="shared" si="4"/>
        <v>2230</v>
      </c>
      <c r="F39" s="15">
        <f t="shared" si="4"/>
        <v>143</v>
      </c>
      <c r="G39" s="15">
        <f t="shared" si="4"/>
        <v>13</v>
      </c>
      <c r="H39" s="15">
        <f t="shared" si="5"/>
        <v>2888</v>
      </c>
      <c r="I39" s="15">
        <f t="shared" si="5"/>
        <v>166</v>
      </c>
      <c r="J39" s="15">
        <f t="shared" si="5"/>
        <v>20</v>
      </c>
      <c r="K39" s="15">
        <f t="shared" si="6"/>
        <v>2210</v>
      </c>
      <c r="L39" s="15">
        <f t="shared" si="6"/>
        <v>118</v>
      </c>
      <c r="M39" s="15">
        <f t="shared" si="6"/>
        <v>9</v>
      </c>
      <c r="N39" s="16">
        <f t="shared" si="14"/>
        <v>10008</v>
      </c>
      <c r="O39" s="16">
        <f t="shared" si="14"/>
        <v>583</v>
      </c>
      <c r="P39" s="206">
        <f t="shared" si="14"/>
        <v>56</v>
      </c>
      <c r="Q39" s="208">
        <f t="shared" si="15"/>
        <v>5568</v>
      </c>
      <c r="R39" s="15">
        <f t="shared" si="15"/>
        <v>322</v>
      </c>
      <c r="S39" s="209">
        <f t="shared" si="15"/>
        <v>34</v>
      </c>
      <c r="V39" s="293" t="s">
        <v>46</v>
      </c>
      <c r="W39" s="15">
        <f t="shared" si="16"/>
        <v>2680</v>
      </c>
      <c r="X39" s="22">
        <f t="shared" si="17"/>
        <v>5.9335355458631299E-2</v>
      </c>
      <c r="Y39" s="22">
        <f t="shared" si="18"/>
        <v>0.26778577138289367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f t="shared" si="7"/>
        <v>2888</v>
      </c>
      <c r="AF39" s="22">
        <f t="shared" si="19"/>
        <v>7.6430423966548464E-2</v>
      </c>
      <c r="AG39" s="22">
        <f t="shared" si="31"/>
        <v>0.2885691446842526</v>
      </c>
      <c r="AH39" s="15">
        <f t="shared" si="9"/>
        <v>166</v>
      </c>
      <c r="AI39" s="15">
        <f t="shared" si="9"/>
        <v>20</v>
      </c>
      <c r="AJ39" s="15">
        <v>2306</v>
      </c>
      <c r="AK39" s="15">
        <v>658</v>
      </c>
      <c r="AL39" s="15">
        <v>124</v>
      </c>
      <c r="AM39" s="16">
        <f t="shared" si="20"/>
        <v>10008</v>
      </c>
      <c r="AN39" s="24">
        <f t="shared" si="21"/>
        <v>6.6771636732406395E-2</v>
      </c>
      <c r="AO39" s="16">
        <f t="shared" si="22"/>
        <v>583</v>
      </c>
      <c r="AP39" s="7">
        <f t="shared" si="22"/>
        <v>56</v>
      </c>
      <c r="AT39" s="15">
        <f>+W39+AE39</f>
        <v>5568</v>
      </c>
      <c r="AU39" s="15">
        <f t="shared" si="10"/>
        <v>1053</v>
      </c>
      <c r="AV39" s="15">
        <f t="shared" si="10"/>
        <v>148</v>
      </c>
      <c r="AZ39" s="293" t="s">
        <v>46</v>
      </c>
      <c r="BA39" s="15">
        <f t="shared" si="11"/>
        <v>2680</v>
      </c>
      <c r="BB39" s="15">
        <f t="shared" si="11"/>
        <v>156</v>
      </c>
      <c r="BC39" s="15">
        <f t="shared" si="11"/>
        <v>14</v>
      </c>
      <c r="BD39" s="15">
        <v>2317</v>
      </c>
      <c r="BE39" s="15">
        <v>645</v>
      </c>
      <c r="BF39" s="15">
        <v>129</v>
      </c>
      <c r="BG39" s="15">
        <f t="shared" si="12"/>
        <v>2888</v>
      </c>
      <c r="BH39" s="15">
        <f t="shared" si="12"/>
        <v>166</v>
      </c>
      <c r="BI39" s="15">
        <f t="shared" si="12"/>
        <v>20</v>
      </c>
      <c r="BJ39" s="15">
        <v>2306</v>
      </c>
      <c r="BK39" s="15">
        <v>658</v>
      </c>
      <c r="BL39" s="15">
        <v>124</v>
      </c>
      <c r="BM39" s="16">
        <f t="shared" si="24"/>
        <v>10008</v>
      </c>
      <c r="BN39" s="16">
        <f t="shared" si="24"/>
        <v>583</v>
      </c>
      <c r="BO39" s="16">
        <f t="shared" si="24"/>
        <v>56</v>
      </c>
      <c r="BP39" s="15">
        <f>+BA39+BG39</f>
        <v>5568</v>
      </c>
      <c r="BQ39" s="15">
        <f t="shared" si="32"/>
        <v>322</v>
      </c>
      <c r="BR39" s="209">
        <f t="shared" si="32"/>
        <v>34</v>
      </c>
      <c r="BW39" s="277" t="s">
        <v>46</v>
      </c>
      <c r="BX39" s="278">
        <v>10008</v>
      </c>
      <c r="BY39" s="278">
        <v>583</v>
      </c>
      <c r="BZ39" s="279">
        <v>56</v>
      </c>
      <c r="CA39" s="20">
        <f t="shared" si="26"/>
        <v>527</v>
      </c>
      <c r="CC39" s="299" t="s">
        <v>46</v>
      </c>
      <c r="CD39" s="307">
        <v>2680</v>
      </c>
      <c r="CE39" s="307">
        <v>156</v>
      </c>
      <c r="CF39" s="302">
        <v>14</v>
      </c>
      <c r="CG39" s="20">
        <f t="shared" si="27"/>
        <v>142</v>
      </c>
      <c r="CI39" s="299" t="s">
        <v>46</v>
      </c>
      <c r="CJ39" s="307">
        <v>2888</v>
      </c>
      <c r="CK39" s="307">
        <v>166</v>
      </c>
      <c r="CL39" s="302">
        <v>20</v>
      </c>
      <c r="CM39" s="20">
        <f t="shared" si="28"/>
        <v>146</v>
      </c>
      <c r="CO39" s="299" t="s">
        <v>46</v>
      </c>
      <c r="CP39" s="307">
        <v>2230</v>
      </c>
      <c r="CQ39" s="307">
        <v>143</v>
      </c>
      <c r="CR39" s="302">
        <v>13</v>
      </c>
      <c r="CS39" s="20">
        <f t="shared" si="29"/>
        <v>130</v>
      </c>
      <c r="CU39" s="299" t="s">
        <v>46</v>
      </c>
      <c r="CV39" s="307">
        <v>2210</v>
      </c>
      <c r="CW39" s="307">
        <v>118</v>
      </c>
      <c r="CX39" s="302">
        <v>9</v>
      </c>
      <c r="CY39" s="20">
        <f t="shared" si="30"/>
        <v>109</v>
      </c>
    </row>
    <row r="40" spans="1:103" ht="25.5" x14ac:dyDescent="0.2">
      <c r="A40" s="295" t="s">
        <v>20</v>
      </c>
      <c r="B40" s="17">
        <f t="shared" si="3"/>
        <v>45167</v>
      </c>
      <c r="C40" s="17">
        <f t="shared" si="3"/>
        <v>423</v>
      </c>
      <c r="D40" s="17">
        <f t="shared" si="3"/>
        <v>314</v>
      </c>
      <c r="E40" s="17">
        <f t="shared" si="4"/>
        <v>30479</v>
      </c>
      <c r="F40" s="17">
        <f t="shared" si="4"/>
        <v>374</v>
      </c>
      <c r="G40" s="17">
        <f t="shared" si="4"/>
        <v>230</v>
      </c>
      <c r="H40" s="17">
        <f t="shared" si="5"/>
        <v>37786</v>
      </c>
      <c r="I40" s="17">
        <f t="shared" si="5"/>
        <v>466</v>
      </c>
      <c r="J40" s="17">
        <f t="shared" si="5"/>
        <v>318</v>
      </c>
      <c r="K40" s="17">
        <f t="shared" si="6"/>
        <v>36452</v>
      </c>
      <c r="L40" s="17">
        <f t="shared" si="6"/>
        <v>479</v>
      </c>
      <c r="M40" s="17">
        <f t="shared" si="6"/>
        <v>303</v>
      </c>
      <c r="N40" s="16">
        <f t="shared" si="14"/>
        <v>149884</v>
      </c>
      <c r="O40" s="16">
        <f t="shared" si="14"/>
        <v>1742</v>
      </c>
      <c r="P40" s="206">
        <f t="shared" si="14"/>
        <v>1165</v>
      </c>
      <c r="Q40" s="210">
        <f>SUM(Q19:Q39)</f>
        <v>82952</v>
      </c>
      <c r="R40" s="5">
        <f>SUM(R19:R39)</f>
        <v>889</v>
      </c>
      <c r="S40" s="211">
        <f>SUM(S19:S39)</f>
        <v>632</v>
      </c>
      <c r="V40" s="295" t="s">
        <v>20</v>
      </c>
      <c r="W40" s="17">
        <f t="shared" si="16"/>
        <v>45167</v>
      </c>
      <c r="X40" s="22">
        <f t="shared" si="17"/>
        <v>1</v>
      </c>
      <c r="Y40" s="22">
        <f t="shared" si="18"/>
        <v>0.30134637452963625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f t="shared" si="7"/>
        <v>37786</v>
      </c>
      <c r="AF40" s="22">
        <f t="shared" si="19"/>
        <v>1</v>
      </c>
      <c r="AG40" s="22">
        <f t="shared" si="31"/>
        <v>0.2521016252568653</v>
      </c>
      <c r="AH40" s="17">
        <f t="shared" si="9"/>
        <v>466</v>
      </c>
      <c r="AI40" s="17">
        <f t="shared" si="9"/>
        <v>318</v>
      </c>
      <c r="AJ40" s="17">
        <v>36067</v>
      </c>
      <c r="AK40" s="17">
        <v>1997</v>
      </c>
      <c r="AL40" s="17">
        <v>2118</v>
      </c>
      <c r="AM40" s="16">
        <f t="shared" si="20"/>
        <v>149884</v>
      </c>
      <c r="AN40" s="23">
        <f t="shared" si="21"/>
        <v>1</v>
      </c>
      <c r="AO40" s="16">
        <f t="shared" si="22"/>
        <v>1742</v>
      </c>
      <c r="AP40" s="7">
        <f t="shared" si="22"/>
        <v>1165</v>
      </c>
      <c r="AT40" s="5">
        <f>SUM(AT19:AT39)</f>
        <v>82952</v>
      </c>
      <c r="AU40" s="5">
        <f>SUM(AU19:AU39)</f>
        <v>2723</v>
      </c>
      <c r="AV40" s="5">
        <f>SUM(AV19:AV39)</f>
        <v>2670</v>
      </c>
      <c r="AZ40" s="295" t="s">
        <v>20</v>
      </c>
      <c r="BA40" s="17">
        <f t="shared" si="11"/>
        <v>45167</v>
      </c>
      <c r="BB40" s="17">
        <f t="shared" si="11"/>
        <v>423</v>
      </c>
      <c r="BC40" s="17">
        <f t="shared" si="11"/>
        <v>314</v>
      </c>
      <c r="BD40" s="17">
        <v>30095</v>
      </c>
      <c r="BE40" s="17">
        <v>1614</v>
      </c>
      <c r="BF40" s="17">
        <v>1743</v>
      </c>
      <c r="BG40" s="17">
        <f t="shared" si="12"/>
        <v>37786</v>
      </c>
      <c r="BH40" s="17">
        <f t="shared" si="12"/>
        <v>466</v>
      </c>
      <c r="BI40" s="17">
        <f t="shared" si="12"/>
        <v>318</v>
      </c>
      <c r="BJ40" s="17">
        <v>36067</v>
      </c>
      <c r="BK40" s="17">
        <v>1997</v>
      </c>
      <c r="BL40" s="17">
        <v>2118</v>
      </c>
      <c r="BM40" s="16">
        <f t="shared" si="24"/>
        <v>149884</v>
      </c>
      <c r="BN40" s="16">
        <f t="shared" si="24"/>
        <v>1742</v>
      </c>
      <c r="BO40" s="16">
        <f t="shared" si="24"/>
        <v>1165</v>
      </c>
      <c r="BP40" s="5">
        <f>SUM(BP19:BP39)</f>
        <v>82952</v>
      </c>
      <c r="BQ40" s="5">
        <f>SUM(BQ19:BQ39)</f>
        <v>889</v>
      </c>
      <c r="BR40" s="211">
        <f>SUM(BR19:BR39)</f>
        <v>632</v>
      </c>
      <c r="BW40" s="280" t="s">
        <v>20</v>
      </c>
      <c r="BX40" s="281">
        <v>149884</v>
      </c>
      <c r="BY40" s="282">
        <v>1742</v>
      </c>
      <c r="BZ40" s="283">
        <v>1165</v>
      </c>
      <c r="CA40" s="20">
        <f t="shared" si="26"/>
        <v>577</v>
      </c>
      <c r="CC40" s="303" t="s">
        <v>20</v>
      </c>
      <c r="CD40" s="300">
        <v>45167</v>
      </c>
      <c r="CE40" s="308">
        <v>423</v>
      </c>
      <c r="CF40" s="301">
        <v>314</v>
      </c>
      <c r="CG40" s="20">
        <f t="shared" si="27"/>
        <v>109</v>
      </c>
      <c r="CI40" s="303" t="s">
        <v>20</v>
      </c>
      <c r="CJ40" s="300">
        <v>37786</v>
      </c>
      <c r="CK40" s="308">
        <v>466</v>
      </c>
      <c r="CL40" s="301">
        <v>318</v>
      </c>
      <c r="CM40" s="20">
        <f t="shared" si="28"/>
        <v>148</v>
      </c>
      <c r="CO40" s="303" t="s">
        <v>20</v>
      </c>
      <c r="CP40" s="300">
        <v>30479</v>
      </c>
      <c r="CQ40" s="308">
        <v>374</v>
      </c>
      <c r="CR40" s="301">
        <v>230</v>
      </c>
      <c r="CS40" s="20">
        <f t="shared" si="29"/>
        <v>144</v>
      </c>
      <c r="CU40" s="303" t="s">
        <v>20</v>
      </c>
      <c r="CV40" s="300">
        <v>36452</v>
      </c>
      <c r="CW40" s="308">
        <v>479</v>
      </c>
      <c r="CX40" s="301">
        <v>303</v>
      </c>
      <c r="CY40" s="20">
        <f t="shared" si="30"/>
        <v>176</v>
      </c>
    </row>
    <row r="41" spans="1:103" x14ac:dyDescent="0.2">
      <c r="Q41" s="18">
        <f>+Q40/N40</f>
        <v>0.55344132796028933</v>
      </c>
      <c r="R41" s="18">
        <f>+R40/O40</f>
        <v>0.51033295063145812</v>
      </c>
      <c r="S41" s="18">
        <f>+S40/P40</f>
        <v>0.54248927038626604</v>
      </c>
      <c r="AT41" s="18">
        <f>+AT40/AM40</f>
        <v>0.55344132796028933</v>
      </c>
      <c r="AU41" s="18">
        <f>+AU40/AO40</f>
        <v>1.5631458094144661</v>
      </c>
      <c r="AV41" s="18">
        <f>+AV40/AP40</f>
        <v>2.2918454935622319</v>
      </c>
      <c r="BP41" s="18">
        <f>+BP40/BM40</f>
        <v>0.55344132796028933</v>
      </c>
      <c r="BQ41" s="18">
        <f>+BQ40/BN40</f>
        <v>0.51033295063145812</v>
      </c>
      <c r="BR41" s="18">
        <f>+BR40/BO40</f>
        <v>0.54248927038626604</v>
      </c>
    </row>
    <row r="42" spans="1:103" x14ac:dyDescent="0.2">
      <c r="W42" s="292" t="s">
        <v>437</v>
      </c>
    </row>
    <row r="43" spans="1:103" x14ac:dyDescent="0.2">
      <c r="H43" s="19" t="s">
        <v>54</v>
      </c>
    </row>
    <row r="44" spans="1:103" x14ac:dyDescent="0.2">
      <c r="B44" s="292">
        <v>47950</v>
      </c>
      <c r="H44" s="292">
        <v>35391</v>
      </c>
      <c r="V44" s="293" t="s">
        <v>25</v>
      </c>
      <c r="W44" s="20">
        <f>+W19-B72</f>
        <v>-169</v>
      </c>
      <c r="AE44" s="20">
        <f>+AE19-H72</f>
        <v>-17</v>
      </c>
      <c r="AM44" s="20">
        <f>+AM19-N72</f>
        <v>-278</v>
      </c>
      <c r="AZ44" s="292" t="s">
        <v>0</v>
      </c>
    </row>
    <row r="45" spans="1:103" x14ac:dyDescent="0.2">
      <c r="B45" s="18">
        <f>+(B40-B44)/B44</f>
        <v>-5.8039624608967673E-2</v>
      </c>
      <c r="H45" s="18">
        <f>+(H40-H44)/H44</f>
        <v>6.7672572122856087E-2</v>
      </c>
      <c r="W45" s="18">
        <f>+W44/B72</f>
        <v>-1.3564491532225701E-2</v>
      </c>
      <c r="AE45" s="18">
        <f>+AE44/H72</f>
        <v>-4.0265277119848411E-3</v>
      </c>
      <c r="AM45" s="18">
        <f>+AM44/N72</f>
        <v>-1.0451127819548873E-2</v>
      </c>
      <c r="BA45" s="790"/>
      <c r="BB45" s="791"/>
      <c r="BC45" s="792"/>
      <c r="BD45" s="287"/>
      <c r="BE45" s="287"/>
      <c r="BF45" s="287"/>
      <c r="BG45" s="790"/>
      <c r="BH45" s="791"/>
      <c r="BI45" s="792"/>
      <c r="BJ45" s="287"/>
      <c r="BK45" s="287"/>
      <c r="BL45" s="287"/>
      <c r="BM45" s="790"/>
      <c r="BN45" s="791"/>
      <c r="BO45" s="792"/>
      <c r="BP45" s="790"/>
      <c r="BQ45" s="791"/>
      <c r="BR45" s="792"/>
    </row>
    <row r="46" spans="1:103" x14ac:dyDescent="0.2">
      <c r="B46" s="18"/>
      <c r="H46" s="18"/>
      <c r="V46" s="293" t="s">
        <v>27</v>
      </c>
      <c r="W46" s="195">
        <f>+W21-B74</f>
        <v>-27</v>
      </c>
      <c r="AE46" s="195">
        <f>+AE21-H74</f>
        <v>-18</v>
      </c>
      <c r="AM46" s="195">
        <f>+AM21-N74</f>
        <v>-64</v>
      </c>
      <c r="BA46" s="291"/>
      <c r="BB46" s="289"/>
      <c r="BC46" s="290"/>
      <c r="BD46" s="287"/>
      <c r="BE46" s="287"/>
      <c r="BF46" s="287"/>
      <c r="BG46" s="291"/>
      <c r="BH46" s="289"/>
      <c r="BI46" s="290"/>
      <c r="BJ46" s="287"/>
      <c r="BK46" s="287"/>
      <c r="BL46" s="287"/>
      <c r="BM46" s="291"/>
      <c r="BN46" s="289"/>
      <c r="BO46" s="290"/>
      <c r="BP46" s="291"/>
      <c r="BQ46" s="289"/>
      <c r="BR46" s="290"/>
    </row>
    <row r="47" spans="1:103" ht="25.5" x14ac:dyDescent="0.2">
      <c r="B47" s="18"/>
      <c r="H47" s="18"/>
      <c r="W47" s="18">
        <f>+W46/B74</f>
        <v>-6.9948186528497412E-3</v>
      </c>
      <c r="AE47" s="18">
        <f>+AE46/H74</f>
        <v>-5.9840425531914893E-3</v>
      </c>
      <c r="AM47" s="18">
        <f>+AM46/N74</f>
        <v>-4.7782589219053304E-3</v>
      </c>
      <c r="BA47" s="790" t="s">
        <v>16</v>
      </c>
      <c r="BB47" s="791" t="s">
        <v>0</v>
      </c>
      <c r="BC47" s="792" t="s">
        <v>0</v>
      </c>
      <c r="BD47" s="287" t="s">
        <v>17</v>
      </c>
      <c r="BE47" s="287" t="s">
        <v>0</v>
      </c>
      <c r="BF47" s="287" t="s">
        <v>0</v>
      </c>
      <c r="BG47" s="790" t="s">
        <v>18</v>
      </c>
      <c r="BH47" s="791" t="s">
        <v>0</v>
      </c>
      <c r="BI47" s="792" t="s">
        <v>0</v>
      </c>
      <c r="BJ47" s="287" t="s">
        <v>19</v>
      </c>
      <c r="BK47" s="287" t="s">
        <v>0</v>
      </c>
      <c r="BL47" s="287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103" ht="38.25" x14ac:dyDescent="0.2">
      <c r="V48" s="310" t="s">
        <v>30</v>
      </c>
      <c r="W48" s="195">
        <f>+W24-B77</f>
        <v>116</v>
      </c>
      <c r="AE48" s="195">
        <f>+AE24-H77</f>
        <v>81</v>
      </c>
      <c r="AM48" s="195">
        <f>+AM24-N77</f>
        <v>411</v>
      </c>
      <c r="AZ48" s="288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101" x14ac:dyDescent="0.2">
      <c r="H49" s="292" t="s">
        <v>434</v>
      </c>
      <c r="W49" s="18">
        <f>+W48/B77</f>
        <v>2.2997620935765267E-2</v>
      </c>
      <c r="AE49" s="18">
        <f>+AE48/H77</f>
        <v>1.8189984280260498E-2</v>
      </c>
      <c r="AM49" s="18">
        <f>+AM48/N77</f>
        <v>2.1198679595626161E-2</v>
      </c>
      <c r="AZ49" s="293" t="s">
        <v>25</v>
      </c>
      <c r="BA49" s="25">
        <f t="shared" ref="BA49:BA62" si="33">+BB19/BA19*100</f>
        <v>0.5044751830756713</v>
      </c>
      <c r="BB49" s="25">
        <f t="shared" ref="BB49:BB62" si="34">+BC19/BA19*100</f>
        <v>0.5207485760781122</v>
      </c>
      <c r="BC49" s="25">
        <f>+BA49-BB49</f>
        <v>-1.6273393002440906E-2</v>
      </c>
      <c r="BD49" s="15">
        <v>3818</v>
      </c>
      <c r="BE49" s="15">
        <v>116</v>
      </c>
      <c r="BF49" s="15">
        <v>175</v>
      </c>
      <c r="BG49" s="25">
        <f t="shared" ref="BG49:BG70" si="35">+BH19/BG19*100</f>
        <v>0.47562425683709864</v>
      </c>
      <c r="BH49" s="25">
        <f t="shared" ref="BH49:BH70" si="36">+BI19/BG19*100</f>
        <v>0.45184304399524378</v>
      </c>
      <c r="BI49" s="25">
        <f>+BG49-BH49</f>
        <v>2.378121284185486E-2</v>
      </c>
      <c r="BJ49" s="15">
        <v>5924</v>
      </c>
      <c r="BK49" s="15">
        <v>154</v>
      </c>
      <c r="BL49" s="15">
        <v>251</v>
      </c>
      <c r="BM49" s="25">
        <f t="shared" ref="BM49:BM70" si="37">+BN19/BM19*100</f>
        <v>0.65344578679431653</v>
      </c>
      <c r="BN49" s="25">
        <f t="shared" ref="BN49:BN70" si="38">+BO19/BM19*100</f>
        <v>0.55846820150444498</v>
      </c>
      <c r="BO49" s="25">
        <f>+BM49-BN49</f>
        <v>9.4977585289871547E-2</v>
      </c>
      <c r="BP49" s="25">
        <f t="shared" ref="BP49:BP67" si="39">+BQ19/BP19*100</f>
        <v>0.49712033949681722</v>
      </c>
      <c r="BQ49" s="25">
        <f t="shared" ref="BQ49:BQ67" si="40">+BR19/BP19*100</f>
        <v>0.50318278266141248</v>
      </c>
      <c r="BR49" s="25">
        <f>+BP49-BQ49</f>
        <v>-6.0624431645952548E-3</v>
      </c>
    </row>
    <row r="50" spans="1:101" x14ac:dyDescent="0.2">
      <c r="B50" s="20">
        <f>+B40-B93</f>
        <v>121</v>
      </c>
      <c r="H50" s="20">
        <f>+H40-H93</f>
        <v>169</v>
      </c>
      <c r="N50" s="20">
        <f>+N40-N93</f>
        <v>712</v>
      </c>
      <c r="V50" s="293" t="s">
        <v>31</v>
      </c>
      <c r="W50" s="20">
        <f>+W25-B78</f>
        <v>-49</v>
      </c>
      <c r="AE50" s="20">
        <f>+AE25-H78</f>
        <v>-102</v>
      </c>
      <c r="AM50" s="20">
        <f>+AM25-N78</f>
        <v>-238</v>
      </c>
      <c r="AZ50" s="293" t="s">
        <v>26</v>
      </c>
      <c r="BA50" s="25">
        <f t="shared" si="33"/>
        <v>0</v>
      </c>
      <c r="BB50" s="25">
        <f t="shared" si="34"/>
        <v>0</v>
      </c>
      <c r="BC50" s="25">
        <f t="shared" ref="BC50:BC70" si="41">+BA50-BB50</f>
        <v>0</v>
      </c>
      <c r="BD50" s="15">
        <v>28</v>
      </c>
      <c r="BE50" s="15">
        <v>0</v>
      </c>
      <c r="BF50" s="15">
        <v>0</v>
      </c>
      <c r="BG50" s="25">
        <f t="shared" si="35"/>
        <v>0</v>
      </c>
      <c r="BH50" s="25">
        <f t="shared" si="36"/>
        <v>0</v>
      </c>
      <c r="BI50" s="25">
        <f t="shared" ref="BI50:BI70" si="42">+BG50-BH50</f>
        <v>0</v>
      </c>
      <c r="BJ50" s="15">
        <v>23</v>
      </c>
      <c r="BK50" s="15">
        <v>0</v>
      </c>
      <c r="BL50" s="15">
        <v>3</v>
      </c>
      <c r="BM50" s="25">
        <f t="shared" si="37"/>
        <v>0</v>
      </c>
      <c r="BN50" s="25">
        <f t="shared" si="38"/>
        <v>0</v>
      </c>
      <c r="BO50" s="25">
        <f t="shared" ref="BO50:BO70" si="43">+BM50-BN50</f>
        <v>0</v>
      </c>
      <c r="BP50" s="25">
        <f t="shared" si="39"/>
        <v>0</v>
      </c>
      <c r="BQ50" s="25">
        <f t="shared" si="40"/>
        <v>0</v>
      </c>
      <c r="BR50" s="25">
        <f t="shared" ref="BR50:BR70" si="44">+BP50-BQ50</f>
        <v>0</v>
      </c>
    </row>
    <row r="51" spans="1:101" x14ac:dyDescent="0.2">
      <c r="B51" s="21">
        <f>+B50/B93</f>
        <v>2.68614305376726E-3</v>
      </c>
      <c r="H51" s="21">
        <f>+H50/H93</f>
        <v>4.4926495999149324E-3</v>
      </c>
      <c r="N51" s="21">
        <f>+N50/N93</f>
        <v>4.7730137023033817E-3</v>
      </c>
      <c r="W51" s="18">
        <f>+W50/B78</f>
        <v>-5.2927198098941452E-3</v>
      </c>
      <c r="AE51" s="18">
        <f>+AE50/H78</f>
        <v>-9.7041194938635722E-3</v>
      </c>
      <c r="AM51" s="18">
        <f>+AM50/N78</f>
        <v>-6.8742418115649009E-3</v>
      </c>
      <c r="AZ51" s="293" t="s">
        <v>27</v>
      </c>
      <c r="BA51" s="25">
        <f t="shared" si="33"/>
        <v>0.33915992695016955</v>
      </c>
      <c r="BB51" s="25">
        <f t="shared" si="34"/>
        <v>0.46960605270023481</v>
      </c>
      <c r="BC51" s="25">
        <f t="shared" si="41"/>
        <v>-0.13044612575006526</v>
      </c>
      <c r="BD51" s="15">
        <v>2317</v>
      </c>
      <c r="BE51" s="15">
        <v>56</v>
      </c>
      <c r="BF51" s="15">
        <v>109</v>
      </c>
      <c r="BG51" s="25">
        <f t="shared" si="35"/>
        <v>0.86956521739130432</v>
      </c>
      <c r="BH51" s="25">
        <f t="shared" si="36"/>
        <v>0.76923076923076927</v>
      </c>
      <c r="BI51" s="25">
        <f t="shared" si="42"/>
        <v>0.10033444816053505</v>
      </c>
      <c r="BJ51" s="15">
        <v>4313</v>
      </c>
      <c r="BK51" s="15">
        <v>161</v>
      </c>
      <c r="BL51" s="15">
        <v>292</v>
      </c>
      <c r="BM51" s="25">
        <f t="shared" si="37"/>
        <v>0.60015003750937734</v>
      </c>
      <c r="BN51" s="25">
        <f t="shared" si="38"/>
        <v>0.66766691672918232</v>
      </c>
      <c r="BO51" s="25">
        <f t="shared" si="43"/>
        <v>-6.7516879219804982E-2</v>
      </c>
      <c r="BP51" s="25">
        <f t="shared" si="39"/>
        <v>0.57159607210904295</v>
      </c>
      <c r="BQ51" s="25">
        <f t="shared" si="40"/>
        <v>0.60090869119155799</v>
      </c>
      <c r="BR51" s="25">
        <f t="shared" si="44"/>
        <v>-2.9312619082515035E-2</v>
      </c>
    </row>
    <row r="52" spans="1:101" x14ac:dyDescent="0.2">
      <c r="AZ52" s="293" t="s">
        <v>28</v>
      </c>
      <c r="BA52" s="25">
        <f t="shared" si="33"/>
        <v>0</v>
      </c>
      <c r="BB52" s="25">
        <f t="shared" si="34"/>
        <v>0</v>
      </c>
      <c r="BC52" s="25">
        <f t="shared" si="41"/>
        <v>0</v>
      </c>
      <c r="BD52" s="15">
        <v>57</v>
      </c>
      <c r="BE52" s="15">
        <v>0</v>
      </c>
      <c r="BF52" s="15">
        <v>5</v>
      </c>
      <c r="BG52" s="25">
        <f t="shared" si="35"/>
        <v>0</v>
      </c>
      <c r="BH52" s="25">
        <f t="shared" si="36"/>
        <v>0</v>
      </c>
      <c r="BI52" s="25">
        <f t="shared" si="42"/>
        <v>0</v>
      </c>
      <c r="BJ52" s="15">
        <v>133</v>
      </c>
      <c r="BK52" s="15">
        <v>1</v>
      </c>
      <c r="BL52" s="15">
        <v>3</v>
      </c>
      <c r="BM52" s="25">
        <f t="shared" si="37"/>
        <v>0</v>
      </c>
      <c r="BN52" s="25">
        <f t="shared" si="38"/>
        <v>0</v>
      </c>
      <c r="BO52" s="25">
        <f t="shared" si="43"/>
        <v>0</v>
      </c>
      <c r="BP52" s="25">
        <f t="shared" si="39"/>
        <v>0</v>
      </c>
      <c r="BQ52" s="25">
        <f t="shared" si="40"/>
        <v>0</v>
      </c>
      <c r="BR52" s="25">
        <f t="shared" si="44"/>
        <v>0</v>
      </c>
    </row>
    <row r="53" spans="1:101" x14ac:dyDescent="0.2">
      <c r="AZ53" s="293" t="s">
        <v>29</v>
      </c>
      <c r="BA53" s="25">
        <f t="shared" si="33"/>
        <v>0</v>
      </c>
      <c r="BB53" s="25">
        <f t="shared" si="34"/>
        <v>0</v>
      </c>
      <c r="BC53" s="25">
        <f t="shared" si="41"/>
        <v>0</v>
      </c>
      <c r="BD53" s="15">
        <v>67</v>
      </c>
      <c r="BE53" s="15">
        <v>0</v>
      </c>
      <c r="BF53" s="15">
        <v>3</v>
      </c>
      <c r="BG53" s="25">
        <f t="shared" si="35"/>
        <v>1.2195121951219512</v>
      </c>
      <c r="BH53" s="25">
        <f t="shared" si="36"/>
        <v>2.4390243902439024</v>
      </c>
      <c r="BI53" s="25">
        <f t="shared" si="42"/>
        <v>-1.2195121951219512</v>
      </c>
      <c r="BJ53" s="15">
        <v>93</v>
      </c>
      <c r="BK53" s="15">
        <v>0</v>
      </c>
      <c r="BL53" s="15">
        <v>1</v>
      </c>
      <c r="BM53" s="25">
        <f t="shared" si="37"/>
        <v>0.29069767441860467</v>
      </c>
      <c r="BN53" s="25">
        <f t="shared" si="38"/>
        <v>0.58139534883720934</v>
      </c>
      <c r="BO53" s="25">
        <f t="shared" si="43"/>
        <v>-0.29069767441860467</v>
      </c>
      <c r="BP53" s="25">
        <f t="shared" si="39"/>
        <v>0.55248618784530379</v>
      </c>
      <c r="BQ53" s="25">
        <f t="shared" si="40"/>
        <v>1.1049723756906076</v>
      </c>
      <c r="BR53" s="25">
        <f t="shared" si="44"/>
        <v>-0.55248618784530379</v>
      </c>
    </row>
    <row r="54" spans="1:101" x14ac:dyDescent="0.2">
      <c r="V54" s="293" t="s">
        <v>65</v>
      </c>
      <c r="W54" s="20">
        <f>SUM(W20:W23)</f>
        <v>4064</v>
      </c>
      <c r="AE54" s="20">
        <f>SUM(AE20:AE23)</f>
        <v>3175</v>
      </c>
      <c r="AM54" s="20">
        <f>SUM(AM20:AM23)</f>
        <v>14142</v>
      </c>
      <c r="AZ54" s="293" t="s">
        <v>30</v>
      </c>
      <c r="BA54" s="25">
        <f t="shared" si="33"/>
        <v>0.94961240310077522</v>
      </c>
      <c r="BB54" s="25">
        <f t="shared" si="34"/>
        <v>0.69767441860465118</v>
      </c>
      <c r="BC54" s="25">
        <f t="shared" si="41"/>
        <v>0.25193798449612403</v>
      </c>
      <c r="BD54" s="15">
        <v>5075</v>
      </c>
      <c r="BE54" s="15">
        <v>160</v>
      </c>
      <c r="BF54" s="15">
        <v>256</v>
      </c>
      <c r="BG54" s="25">
        <f t="shared" si="35"/>
        <v>1.0145566828407588</v>
      </c>
      <c r="BH54" s="25">
        <f t="shared" si="36"/>
        <v>0.86016762240846922</v>
      </c>
      <c r="BI54" s="25">
        <f t="shared" si="42"/>
        <v>0.15438906043228962</v>
      </c>
      <c r="BJ54" s="15">
        <v>4732</v>
      </c>
      <c r="BK54" s="15">
        <v>177</v>
      </c>
      <c r="BL54" s="15">
        <v>279</v>
      </c>
      <c r="BM54" s="25">
        <f t="shared" si="37"/>
        <v>1.1263195110864184</v>
      </c>
      <c r="BN54" s="25">
        <f t="shared" si="38"/>
        <v>0.747512500631345</v>
      </c>
      <c r="BO54" s="25">
        <f t="shared" si="43"/>
        <v>0.37880701045507337</v>
      </c>
      <c r="BP54" s="25">
        <f t="shared" si="39"/>
        <v>0.97998762120899519</v>
      </c>
      <c r="BQ54" s="25">
        <f t="shared" si="40"/>
        <v>0.77367443779657519</v>
      </c>
      <c r="BR54" s="25">
        <f t="shared" si="44"/>
        <v>0.20631318341242</v>
      </c>
    </row>
    <row r="55" spans="1:101" x14ac:dyDescent="0.2">
      <c r="W55" s="20">
        <f>+W54-B99</f>
        <v>-22</v>
      </c>
      <c r="AE55" s="20">
        <f>+AE54-H99</f>
        <v>-18</v>
      </c>
      <c r="AM55" s="20">
        <f>+AM54-N99</f>
        <v>-65</v>
      </c>
      <c r="AZ55" s="293" t="s">
        <v>31</v>
      </c>
      <c r="BA55" s="25">
        <f t="shared" si="33"/>
        <v>0.45607557823867956</v>
      </c>
      <c r="BB55" s="25">
        <f t="shared" si="34"/>
        <v>0.85785644478227829</v>
      </c>
      <c r="BC55" s="25">
        <f t="shared" si="41"/>
        <v>-0.40178086654359874</v>
      </c>
      <c r="BD55" s="15">
        <v>6883</v>
      </c>
      <c r="BE55" s="15">
        <v>232</v>
      </c>
      <c r="BF55" s="15">
        <v>486</v>
      </c>
      <c r="BG55" s="25">
        <f t="shared" si="35"/>
        <v>0.77817273513305796</v>
      </c>
      <c r="BH55" s="25">
        <f t="shared" si="36"/>
        <v>1.0279565760399654</v>
      </c>
      <c r="BI55" s="25">
        <f t="shared" si="42"/>
        <v>-0.24978384090690742</v>
      </c>
      <c r="BJ55" s="15">
        <v>8057</v>
      </c>
      <c r="BK55" s="15">
        <v>381</v>
      </c>
      <c r="BL55" s="15">
        <v>555</v>
      </c>
      <c r="BM55" s="25">
        <f t="shared" si="37"/>
        <v>0.66600744532340628</v>
      </c>
      <c r="BN55" s="25">
        <f t="shared" si="38"/>
        <v>0.93648208469055383</v>
      </c>
      <c r="BO55" s="25">
        <f t="shared" si="43"/>
        <v>-0.27047463936714755</v>
      </c>
      <c r="BP55" s="25">
        <f t="shared" si="39"/>
        <v>0.62697522683250084</v>
      </c>
      <c r="BQ55" s="25">
        <f t="shared" si="40"/>
        <v>0.94810887960036694</v>
      </c>
      <c r="BR55" s="25">
        <f t="shared" si="44"/>
        <v>-0.3211336527678661</v>
      </c>
    </row>
    <row r="56" spans="1:101" x14ac:dyDescent="0.2">
      <c r="A56" s="304" t="s">
        <v>1</v>
      </c>
      <c r="B56" s="305" t="s">
        <v>422</v>
      </c>
      <c r="W56" s="18">
        <f>+W55/B99</f>
        <v>-5.3842388644150755E-3</v>
      </c>
      <c r="AE56" s="18">
        <f>+AE55/H99</f>
        <v>-5.6373316630128406E-3</v>
      </c>
      <c r="AM56" s="18">
        <f>+AM55/N99</f>
        <v>-4.5752094038150207E-3</v>
      </c>
      <c r="AZ56" s="293" t="s">
        <v>32</v>
      </c>
      <c r="BA56" s="25">
        <f t="shared" si="33"/>
        <v>0.49079754601226999</v>
      </c>
      <c r="BB56" s="25">
        <f t="shared" si="34"/>
        <v>0.98159509202453998</v>
      </c>
      <c r="BC56" s="25">
        <f t="shared" si="41"/>
        <v>-0.49079754601226999</v>
      </c>
      <c r="BD56" s="15">
        <v>556</v>
      </c>
      <c r="BE56" s="15">
        <v>6</v>
      </c>
      <c r="BF56" s="15">
        <v>32</v>
      </c>
      <c r="BG56" s="25">
        <f t="shared" si="35"/>
        <v>0.44843049327354262</v>
      </c>
      <c r="BH56" s="25">
        <f t="shared" si="36"/>
        <v>0.7847533632286996</v>
      </c>
      <c r="BI56" s="25">
        <f t="shared" si="42"/>
        <v>-0.33632286995515698</v>
      </c>
      <c r="BJ56" s="15">
        <v>661</v>
      </c>
      <c r="BK56" s="15">
        <v>7</v>
      </c>
      <c r="BL56" s="15">
        <v>36</v>
      </c>
      <c r="BM56" s="25">
        <f t="shared" si="37"/>
        <v>0.45076282940360607</v>
      </c>
      <c r="BN56" s="25">
        <f t="shared" si="38"/>
        <v>0.93619972260748952</v>
      </c>
      <c r="BO56" s="25">
        <f t="shared" si="43"/>
        <v>-0.48543689320388345</v>
      </c>
      <c r="BP56" s="25">
        <f t="shared" si="39"/>
        <v>0.46865846514352666</v>
      </c>
      <c r="BQ56" s="25">
        <f t="shared" si="40"/>
        <v>0.87873462214411258</v>
      </c>
      <c r="BR56" s="25">
        <f t="shared" si="44"/>
        <v>-0.41007615700058592</v>
      </c>
      <c r="BW56" s="304" t="s">
        <v>1</v>
      </c>
      <c r="BX56" s="305" t="s">
        <v>422</v>
      </c>
      <c r="BY56" s="296"/>
      <c r="BZ56" s="296"/>
      <c r="CC56" s="304" t="s">
        <v>1</v>
      </c>
      <c r="CD56" s="305" t="s">
        <v>422</v>
      </c>
      <c r="CE56" s="296"/>
      <c r="CF56" s="296"/>
      <c r="CI56" s="304" t="s">
        <v>1</v>
      </c>
      <c r="CJ56" s="305" t="s">
        <v>422</v>
      </c>
      <c r="CK56" s="296"/>
      <c r="CL56" s="296"/>
      <c r="CO56" s="304" t="s">
        <v>1</v>
      </c>
      <c r="CP56" s="305" t="s">
        <v>422</v>
      </c>
      <c r="CQ56" s="296"/>
      <c r="CR56" s="296"/>
      <c r="CT56" s="304" t="s">
        <v>1</v>
      </c>
      <c r="CU56" s="305" t="s">
        <v>422</v>
      </c>
      <c r="CV56" s="296"/>
      <c r="CW56" s="296"/>
    </row>
    <row r="57" spans="1:101" x14ac:dyDescent="0.2">
      <c r="A57" s="304" t="s">
        <v>3</v>
      </c>
      <c r="B57" s="305" t="s">
        <v>422</v>
      </c>
      <c r="AZ57" s="293" t="s">
        <v>33</v>
      </c>
      <c r="BA57" s="25">
        <f t="shared" si="33"/>
        <v>0.69284064665127021</v>
      </c>
      <c r="BB57" s="25">
        <f t="shared" si="34"/>
        <v>1.0557571758495545</v>
      </c>
      <c r="BC57" s="25">
        <f t="shared" si="41"/>
        <v>-0.36291652919828432</v>
      </c>
      <c r="BD57" s="15">
        <v>2976</v>
      </c>
      <c r="BE57" s="15">
        <v>94</v>
      </c>
      <c r="BF57" s="15">
        <v>195</v>
      </c>
      <c r="BG57" s="25">
        <f t="shared" si="35"/>
        <v>0.69141193595342065</v>
      </c>
      <c r="BH57" s="25">
        <f t="shared" si="36"/>
        <v>1.1280931586608443</v>
      </c>
      <c r="BI57" s="25">
        <f t="shared" si="42"/>
        <v>-0.4366812227074236</v>
      </c>
      <c r="BJ57" s="15">
        <v>2922</v>
      </c>
      <c r="BK57" s="15">
        <v>95</v>
      </c>
      <c r="BL57" s="15">
        <v>177</v>
      </c>
      <c r="BM57" s="25">
        <f t="shared" si="37"/>
        <v>0.7264127037756567</v>
      </c>
      <c r="BN57" s="25">
        <f t="shared" si="38"/>
        <v>1.1149590337021709</v>
      </c>
      <c r="BO57" s="25">
        <f t="shared" si="43"/>
        <v>-0.38854632992651417</v>
      </c>
      <c r="BP57" s="25">
        <f t="shared" si="39"/>
        <v>0.6921612735767434</v>
      </c>
      <c r="BQ57" s="25">
        <f t="shared" si="40"/>
        <v>1.0901540058833707</v>
      </c>
      <c r="BR57" s="25">
        <f t="shared" si="44"/>
        <v>-0.39799273230662735</v>
      </c>
      <c r="BW57" s="304" t="s">
        <v>3</v>
      </c>
      <c r="BX57" s="305" t="s">
        <v>422</v>
      </c>
      <c r="BY57" s="296"/>
      <c r="BZ57" s="296"/>
      <c r="CC57" s="304" t="s">
        <v>3</v>
      </c>
      <c r="CD57" s="305" t="s">
        <v>422</v>
      </c>
      <c r="CE57" s="296"/>
      <c r="CF57" s="296"/>
      <c r="CI57" s="304" t="s">
        <v>3</v>
      </c>
      <c r="CJ57" s="305" t="s">
        <v>422</v>
      </c>
      <c r="CK57" s="296"/>
      <c r="CL57" s="296"/>
      <c r="CO57" s="304" t="s">
        <v>3</v>
      </c>
      <c r="CP57" s="305" t="s">
        <v>422</v>
      </c>
      <c r="CQ57" s="296"/>
      <c r="CR57" s="296"/>
      <c r="CT57" s="304" t="s">
        <v>3</v>
      </c>
      <c r="CU57" s="305" t="s">
        <v>422</v>
      </c>
      <c r="CV57" s="296"/>
      <c r="CW57" s="296"/>
    </row>
    <row r="58" spans="1:101" x14ac:dyDescent="0.2">
      <c r="A58" s="304" t="s">
        <v>4</v>
      </c>
      <c r="B58" s="305" t="s">
        <v>5</v>
      </c>
      <c r="AZ58" s="293" t="s">
        <v>34</v>
      </c>
      <c r="BA58" s="25">
        <f t="shared" si="33"/>
        <v>1.3089005235602094</v>
      </c>
      <c r="BB58" s="25">
        <f t="shared" si="34"/>
        <v>0</v>
      </c>
      <c r="BC58" s="25">
        <f t="shared" si="41"/>
        <v>1.3089005235602094</v>
      </c>
      <c r="BD58" s="15">
        <v>714</v>
      </c>
      <c r="BE58" s="15">
        <v>29</v>
      </c>
      <c r="BF58" s="15">
        <v>47</v>
      </c>
      <c r="BG58" s="25">
        <f t="shared" si="35"/>
        <v>0.80275229357798172</v>
      </c>
      <c r="BH58" s="25">
        <f t="shared" si="36"/>
        <v>0.34403669724770647</v>
      </c>
      <c r="BI58" s="25">
        <f t="shared" si="42"/>
        <v>0.45871559633027525</v>
      </c>
      <c r="BJ58" s="15">
        <v>628</v>
      </c>
      <c r="BK58" s="15">
        <v>34</v>
      </c>
      <c r="BL58" s="15">
        <v>40</v>
      </c>
      <c r="BM58" s="25">
        <f t="shared" si="37"/>
        <v>1.0557571758495545</v>
      </c>
      <c r="BN58" s="25">
        <f t="shared" si="38"/>
        <v>0.42890135268888158</v>
      </c>
      <c r="BO58" s="25">
        <f t="shared" si="43"/>
        <v>0.6268558231606729</v>
      </c>
      <c r="BP58" s="25">
        <f t="shared" si="39"/>
        <v>1.039119804400978</v>
      </c>
      <c r="BQ58" s="25">
        <f t="shared" si="40"/>
        <v>0.18337408312958436</v>
      </c>
      <c r="BR58" s="25">
        <f t="shared" si="44"/>
        <v>0.85574572127139359</v>
      </c>
      <c r="BW58" s="304" t="s">
        <v>4</v>
      </c>
      <c r="BX58" s="305" t="s">
        <v>5</v>
      </c>
      <c r="BY58" s="296"/>
      <c r="BZ58" s="296"/>
      <c r="CC58" s="304" t="s">
        <v>4</v>
      </c>
      <c r="CD58" s="305" t="s">
        <v>5</v>
      </c>
      <c r="CE58" s="296"/>
      <c r="CF58" s="296"/>
      <c r="CI58" s="304" t="s">
        <v>4</v>
      </c>
      <c r="CJ58" s="305" t="s">
        <v>5</v>
      </c>
      <c r="CK58" s="296"/>
      <c r="CL58" s="296"/>
      <c r="CO58" s="304" t="s">
        <v>4</v>
      </c>
      <c r="CP58" s="305" t="s">
        <v>5</v>
      </c>
      <c r="CQ58" s="296"/>
      <c r="CR58" s="296"/>
      <c r="CT58" s="304" t="s">
        <v>4</v>
      </c>
      <c r="CU58" s="305" t="s">
        <v>5</v>
      </c>
      <c r="CV58" s="296"/>
      <c r="CW58" s="296"/>
    </row>
    <row r="59" spans="1:101" x14ac:dyDescent="0.2">
      <c r="A59" s="304" t="s">
        <v>6</v>
      </c>
      <c r="B59" s="305" t="s">
        <v>423</v>
      </c>
      <c r="V59" s="293" t="s">
        <v>33</v>
      </c>
      <c r="W59" s="20">
        <f>+W27</f>
        <v>3031</v>
      </c>
      <c r="AE59" s="20">
        <f>+AE27</f>
        <v>2748</v>
      </c>
      <c r="AM59" s="20">
        <f>+AM27</f>
        <v>11839</v>
      </c>
      <c r="AZ59" s="293" t="s">
        <v>35</v>
      </c>
      <c r="BA59" s="25">
        <f t="shared" si="33"/>
        <v>1.3422818791946309</v>
      </c>
      <c r="BB59" s="25">
        <f t="shared" si="34"/>
        <v>1.476510067114094</v>
      </c>
      <c r="BC59" s="25">
        <f t="shared" si="41"/>
        <v>-0.13422818791946312</v>
      </c>
      <c r="BD59" s="15">
        <v>503</v>
      </c>
      <c r="BE59" s="15">
        <v>33</v>
      </c>
      <c r="BF59" s="15">
        <v>49</v>
      </c>
      <c r="BG59" s="25">
        <f t="shared" si="35"/>
        <v>1.2836970474967908</v>
      </c>
      <c r="BH59" s="25">
        <f t="shared" si="36"/>
        <v>1.1553273427471118</v>
      </c>
      <c r="BI59" s="25">
        <f t="shared" si="42"/>
        <v>0.12836970474967901</v>
      </c>
      <c r="BJ59" s="15">
        <v>532</v>
      </c>
      <c r="BK59" s="15">
        <v>40</v>
      </c>
      <c r="BL59" s="15">
        <v>42</v>
      </c>
      <c r="BM59" s="25">
        <f t="shared" si="37"/>
        <v>1.6042780748663104</v>
      </c>
      <c r="BN59" s="25">
        <f t="shared" si="38"/>
        <v>1.2987012987012987</v>
      </c>
      <c r="BO59" s="25">
        <f t="shared" si="43"/>
        <v>0.30557677616501167</v>
      </c>
      <c r="BP59" s="25">
        <f t="shared" si="39"/>
        <v>1.3123359580052494</v>
      </c>
      <c r="BQ59" s="25">
        <f t="shared" si="40"/>
        <v>1.3123359580052494</v>
      </c>
      <c r="BR59" s="25">
        <f t="shared" si="44"/>
        <v>0</v>
      </c>
      <c r="BW59" s="304" t="s">
        <v>6</v>
      </c>
      <c r="BX59" s="305" t="s">
        <v>423</v>
      </c>
      <c r="BY59" s="296"/>
      <c r="BZ59" s="296"/>
      <c r="CC59" s="304" t="s">
        <v>6</v>
      </c>
      <c r="CD59" s="305" t="s">
        <v>423</v>
      </c>
      <c r="CE59" s="296"/>
      <c r="CF59" s="296"/>
      <c r="CI59" s="304" t="s">
        <v>6</v>
      </c>
      <c r="CJ59" s="305" t="s">
        <v>423</v>
      </c>
      <c r="CK59" s="296"/>
      <c r="CL59" s="296"/>
      <c r="CO59" s="304" t="s">
        <v>6</v>
      </c>
      <c r="CP59" s="305" t="s">
        <v>423</v>
      </c>
      <c r="CQ59" s="296"/>
      <c r="CR59" s="296"/>
      <c r="CT59" s="304" t="s">
        <v>6</v>
      </c>
      <c r="CU59" s="305" t="s">
        <v>423</v>
      </c>
      <c r="CV59" s="296"/>
      <c r="CW59" s="296"/>
    </row>
    <row r="60" spans="1:101" x14ac:dyDescent="0.2">
      <c r="A60" s="304" t="s">
        <v>8</v>
      </c>
      <c r="B60" s="305" t="s">
        <v>429</v>
      </c>
      <c r="W60" s="20">
        <f>+W59-B80</f>
        <v>31</v>
      </c>
      <c r="AE60" s="20">
        <f>+AE59-H80</f>
        <v>-24</v>
      </c>
      <c r="AM60" s="20">
        <f>+AM59-N80</f>
        <v>92</v>
      </c>
      <c r="AZ60" s="293" t="s">
        <v>36</v>
      </c>
      <c r="BA60" s="25">
        <f t="shared" si="33"/>
        <v>0.82449941107184921</v>
      </c>
      <c r="BB60" s="25">
        <f t="shared" si="34"/>
        <v>0.58892815076560656</v>
      </c>
      <c r="BC60" s="25">
        <f t="shared" si="41"/>
        <v>0.23557126030624265</v>
      </c>
      <c r="BD60" s="15">
        <v>671</v>
      </c>
      <c r="BE60" s="15">
        <v>11</v>
      </c>
      <c r="BF60" s="15">
        <v>16</v>
      </c>
      <c r="BG60" s="25">
        <f t="shared" si="35"/>
        <v>0.9369676320272573</v>
      </c>
      <c r="BH60" s="25">
        <f t="shared" si="36"/>
        <v>0.51107325383304936</v>
      </c>
      <c r="BI60" s="25">
        <f t="shared" si="42"/>
        <v>0.42589437819420795</v>
      </c>
      <c r="BJ60" s="15">
        <v>993</v>
      </c>
      <c r="BK60" s="15">
        <v>19</v>
      </c>
      <c r="BL60" s="15">
        <v>31</v>
      </c>
      <c r="BM60" s="25">
        <f t="shared" si="37"/>
        <v>0.80603224128965156</v>
      </c>
      <c r="BN60" s="25">
        <f t="shared" si="38"/>
        <v>0.59802392095683832</v>
      </c>
      <c r="BO60" s="25">
        <f t="shared" si="43"/>
        <v>0.20800832033281325</v>
      </c>
      <c r="BP60" s="25">
        <f t="shared" si="39"/>
        <v>0.88976767177459215</v>
      </c>
      <c r="BQ60" s="25">
        <f t="shared" si="40"/>
        <v>0.54374691052891744</v>
      </c>
      <c r="BR60" s="25">
        <f t="shared" si="44"/>
        <v>0.34602076124567471</v>
      </c>
      <c r="BW60" s="304" t="s">
        <v>8</v>
      </c>
      <c r="BX60" s="305" t="s">
        <v>429</v>
      </c>
      <c r="BY60" s="296"/>
      <c r="BZ60" s="296"/>
      <c r="CC60" s="304" t="s">
        <v>8</v>
      </c>
      <c r="CD60" s="305" t="s">
        <v>428</v>
      </c>
      <c r="CE60" s="296"/>
      <c r="CF60" s="296"/>
      <c r="CI60" s="304" t="s">
        <v>8</v>
      </c>
      <c r="CJ60" s="305" t="s">
        <v>427</v>
      </c>
      <c r="CK60" s="296"/>
      <c r="CL60" s="296"/>
      <c r="CO60" s="304" t="s">
        <v>8</v>
      </c>
      <c r="CP60" s="305" t="s">
        <v>426</v>
      </c>
      <c r="CQ60" s="296"/>
      <c r="CR60" s="296"/>
      <c r="CT60" s="304" t="s">
        <v>8</v>
      </c>
      <c r="CU60" s="305" t="s">
        <v>424</v>
      </c>
      <c r="CV60" s="296"/>
      <c r="CW60" s="296"/>
    </row>
    <row r="61" spans="1:101" x14ac:dyDescent="0.2">
      <c r="A61" s="304" t="s">
        <v>10</v>
      </c>
      <c r="B61" s="305" t="s">
        <v>425</v>
      </c>
      <c r="W61" s="18">
        <f>+W60/B80</f>
        <v>1.0333333333333333E-2</v>
      </c>
      <c r="AE61" s="18">
        <f>+AE60/H80</f>
        <v>-8.658008658008658E-3</v>
      </c>
      <c r="AM61" s="18">
        <f>+AM60/N80</f>
        <v>7.8317868391929862E-3</v>
      </c>
      <c r="AZ61" s="293" t="s">
        <v>37</v>
      </c>
      <c r="BA61" s="25">
        <f t="shared" si="33"/>
        <v>1.2468827930174564</v>
      </c>
      <c r="BB61" s="25">
        <f t="shared" si="34"/>
        <v>0.83125519534497094</v>
      </c>
      <c r="BC61" s="25">
        <f t="shared" si="41"/>
        <v>0.41562759767248547</v>
      </c>
      <c r="BD61" s="15">
        <v>886</v>
      </c>
      <c r="BE61" s="15">
        <v>61</v>
      </c>
      <c r="BF61" s="15">
        <v>59</v>
      </c>
      <c r="BG61" s="25">
        <f t="shared" si="35"/>
        <v>1.5132408575031526</v>
      </c>
      <c r="BH61" s="25">
        <f t="shared" si="36"/>
        <v>0.88272383354350581</v>
      </c>
      <c r="BI61" s="25">
        <f t="shared" si="42"/>
        <v>0.63051702395964682</v>
      </c>
      <c r="BJ61" s="15">
        <v>984</v>
      </c>
      <c r="BK61" s="15">
        <v>74</v>
      </c>
      <c r="BL61" s="15">
        <v>76</v>
      </c>
      <c r="BM61" s="25">
        <f t="shared" si="37"/>
        <v>1.6608570842731187</v>
      </c>
      <c r="BN61" s="25">
        <f t="shared" si="38"/>
        <v>0.88168956325610004</v>
      </c>
      <c r="BO61" s="25">
        <f t="shared" si="43"/>
        <v>0.77916752101701869</v>
      </c>
      <c r="BP61" s="25">
        <f t="shared" si="39"/>
        <v>1.3983506633201863</v>
      </c>
      <c r="BQ61" s="25">
        <f t="shared" si="40"/>
        <v>0.86052348512011478</v>
      </c>
      <c r="BR61" s="25">
        <f t="shared" si="44"/>
        <v>0.53782717820007153</v>
      </c>
      <c r="BW61" s="304" t="s">
        <v>10</v>
      </c>
      <c r="BX61" s="305" t="s">
        <v>425</v>
      </c>
      <c r="BY61" s="296"/>
      <c r="BZ61" s="296"/>
      <c r="CC61" s="304" t="s">
        <v>10</v>
      </c>
      <c r="CD61" s="305" t="s">
        <v>425</v>
      </c>
      <c r="CE61" s="296"/>
      <c r="CF61" s="296"/>
      <c r="CI61" s="304" t="s">
        <v>10</v>
      </c>
      <c r="CJ61" s="305" t="s">
        <v>425</v>
      </c>
      <c r="CK61" s="296"/>
      <c r="CL61" s="296"/>
      <c r="CO61" s="304" t="s">
        <v>10</v>
      </c>
      <c r="CP61" s="305" t="s">
        <v>425</v>
      </c>
      <c r="CQ61" s="296"/>
      <c r="CR61" s="296"/>
      <c r="CT61" s="304" t="s">
        <v>10</v>
      </c>
      <c r="CU61" s="305" t="s">
        <v>425</v>
      </c>
      <c r="CV61" s="296"/>
      <c r="CW61" s="296"/>
    </row>
    <row r="62" spans="1:101" x14ac:dyDescent="0.2">
      <c r="A62" s="304" t="s">
        <v>12</v>
      </c>
      <c r="B62" s="305" t="s">
        <v>429</v>
      </c>
      <c r="AZ62" s="293" t="s">
        <v>38</v>
      </c>
      <c r="BA62" s="25">
        <f t="shared" si="33"/>
        <v>0.76277650648360029</v>
      </c>
      <c r="BB62" s="25">
        <f t="shared" si="34"/>
        <v>0.68649885583524028</v>
      </c>
      <c r="BC62" s="25">
        <f t="shared" si="41"/>
        <v>7.6277650648360007E-2</v>
      </c>
      <c r="BD62" s="15">
        <v>1072</v>
      </c>
      <c r="BE62" s="15">
        <v>89</v>
      </c>
      <c r="BF62" s="15">
        <v>70</v>
      </c>
      <c r="BG62" s="25">
        <f t="shared" si="35"/>
        <v>1.2269938650306749</v>
      </c>
      <c r="BH62" s="25">
        <f t="shared" si="36"/>
        <v>0.81799591002045002</v>
      </c>
      <c r="BI62" s="25">
        <f t="shared" si="42"/>
        <v>0.40899795501022485</v>
      </c>
      <c r="BJ62" s="15">
        <v>1059</v>
      </c>
      <c r="BK62" s="15">
        <v>81</v>
      </c>
      <c r="BL62" s="15">
        <v>71</v>
      </c>
      <c r="BM62" s="25">
        <f t="shared" si="37"/>
        <v>1.2430939226519337</v>
      </c>
      <c r="BN62" s="25">
        <f t="shared" si="38"/>
        <v>0.74980268350434098</v>
      </c>
      <c r="BO62" s="25">
        <f t="shared" si="43"/>
        <v>0.49329123914759276</v>
      </c>
      <c r="BP62" s="25">
        <f t="shared" si="39"/>
        <v>1.0079193664506838</v>
      </c>
      <c r="BQ62" s="25">
        <f t="shared" si="40"/>
        <v>0.75593952483801297</v>
      </c>
      <c r="BR62" s="25">
        <f t="shared" si="44"/>
        <v>0.25197984161267084</v>
      </c>
      <c r="BW62" s="304" t="s">
        <v>12</v>
      </c>
      <c r="BX62" s="305" t="s">
        <v>429</v>
      </c>
      <c r="BY62" s="296"/>
      <c r="BZ62" s="296"/>
      <c r="CC62" s="304" t="s">
        <v>12</v>
      </c>
      <c r="CD62" s="305" t="s">
        <v>428</v>
      </c>
      <c r="CE62" s="296"/>
      <c r="CF62" s="296"/>
      <c r="CI62" s="304" t="s">
        <v>12</v>
      </c>
      <c r="CJ62" s="305" t="s">
        <v>427</v>
      </c>
      <c r="CK62" s="296"/>
      <c r="CL62" s="296"/>
      <c r="CO62" s="304" t="s">
        <v>12</v>
      </c>
      <c r="CP62" s="305" t="s">
        <v>426</v>
      </c>
      <c r="CQ62" s="296"/>
      <c r="CR62" s="296"/>
      <c r="CT62" s="304" t="s">
        <v>12</v>
      </c>
      <c r="CU62" s="305" t="s">
        <v>424</v>
      </c>
      <c r="CV62" s="296"/>
      <c r="CW62" s="296"/>
    </row>
    <row r="63" spans="1:101" x14ac:dyDescent="0.2">
      <c r="A63" s="304" t="s">
        <v>13</v>
      </c>
      <c r="B63" s="305" t="s">
        <v>14</v>
      </c>
      <c r="AZ63" s="293" t="s">
        <v>39</v>
      </c>
      <c r="BA63" s="25">
        <v>0</v>
      </c>
      <c r="BB63" s="25">
        <v>0</v>
      </c>
      <c r="BC63" s="25">
        <f t="shared" si="41"/>
        <v>0</v>
      </c>
      <c r="BD63" s="15">
        <v>3</v>
      </c>
      <c r="BE63" s="15">
        <v>0</v>
      </c>
      <c r="BF63" s="15">
        <v>0</v>
      </c>
      <c r="BG63" s="25">
        <f t="shared" si="35"/>
        <v>0</v>
      </c>
      <c r="BH63" s="25">
        <f t="shared" si="36"/>
        <v>0</v>
      </c>
      <c r="BI63" s="25">
        <f t="shared" si="42"/>
        <v>0</v>
      </c>
      <c r="BJ63" s="15">
        <v>1</v>
      </c>
      <c r="BK63" s="15">
        <v>0</v>
      </c>
      <c r="BL63" s="15">
        <v>0</v>
      </c>
      <c r="BM63" s="25">
        <f t="shared" si="37"/>
        <v>0</v>
      </c>
      <c r="BN63" s="25">
        <f t="shared" si="38"/>
        <v>0</v>
      </c>
      <c r="BO63" s="25">
        <f t="shared" si="43"/>
        <v>0</v>
      </c>
      <c r="BP63" s="25">
        <f t="shared" si="39"/>
        <v>0</v>
      </c>
      <c r="BQ63" s="25">
        <f t="shared" si="40"/>
        <v>0</v>
      </c>
      <c r="BR63" s="25">
        <f t="shared" si="44"/>
        <v>0</v>
      </c>
      <c r="BW63" s="304" t="s">
        <v>13</v>
      </c>
      <c r="BX63" s="305" t="s">
        <v>14</v>
      </c>
      <c r="BY63" s="296"/>
      <c r="BZ63" s="296"/>
      <c r="CC63" s="304" t="s">
        <v>13</v>
      </c>
      <c r="CD63" s="305" t="s">
        <v>290</v>
      </c>
      <c r="CE63" s="296"/>
      <c r="CF63" s="296"/>
      <c r="CI63" s="304" t="s">
        <v>13</v>
      </c>
      <c r="CJ63" s="305" t="s">
        <v>293</v>
      </c>
      <c r="CK63" s="296"/>
      <c r="CL63" s="296"/>
      <c r="CO63" s="304" t="s">
        <v>13</v>
      </c>
      <c r="CP63" s="305" t="s">
        <v>340</v>
      </c>
      <c r="CQ63" s="296"/>
      <c r="CR63" s="296"/>
      <c r="CT63" s="304" t="s">
        <v>13</v>
      </c>
      <c r="CU63" s="305" t="s">
        <v>342</v>
      </c>
      <c r="CV63" s="296"/>
      <c r="CW63" s="296"/>
    </row>
    <row r="64" spans="1:101" x14ac:dyDescent="0.2">
      <c r="W64" s="20">
        <f>+W40-B93</f>
        <v>121</v>
      </c>
      <c r="AE64" s="20">
        <f>+AE40-H93</f>
        <v>169</v>
      </c>
      <c r="AM64" s="20">
        <f>+AM40-N93</f>
        <v>712</v>
      </c>
      <c r="AZ64" s="293" t="s">
        <v>41</v>
      </c>
      <c r="BA64" s="25">
        <f>+BB34/BA34*100</f>
        <v>1</v>
      </c>
      <c r="BB64" s="25">
        <f>+BC34/BA34*100</f>
        <v>1.5</v>
      </c>
      <c r="BC64" s="25">
        <f t="shared" si="41"/>
        <v>-0.5</v>
      </c>
      <c r="BD64" s="15">
        <v>154</v>
      </c>
      <c r="BE64" s="15">
        <v>8</v>
      </c>
      <c r="BF64" s="15">
        <v>7</v>
      </c>
      <c r="BG64" s="25">
        <f t="shared" si="35"/>
        <v>1.953125</v>
      </c>
      <c r="BH64" s="25">
        <f t="shared" si="36"/>
        <v>1.171875</v>
      </c>
      <c r="BI64" s="25">
        <f t="shared" si="42"/>
        <v>0.78125</v>
      </c>
      <c r="BJ64" s="15">
        <v>114</v>
      </c>
      <c r="BK64" s="15">
        <v>9</v>
      </c>
      <c r="BL64" s="15">
        <v>10</v>
      </c>
      <c r="BM64" s="25">
        <f t="shared" si="37"/>
        <v>1.6371077762619373</v>
      </c>
      <c r="BN64" s="25">
        <f t="shared" si="38"/>
        <v>1.7735334242837655</v>
      </c>
      <c r="BO64" s="25">
        <f t="shared" si="43"/>
        <v>-0.13642564802182822</v>
      </c>
      <c r="BP64" s="25">
        <f t="shared" si="39"/>
        <v>1.5350877192982455</v>
      </c>
      <c r="BQ64" s="25">
        <f t="shared" si="40"/>
        <v>1.3157894736842104</v>
      </c>
      <c r="BR64" s="25">
        <f t="shared" si="44"/>
        <v>0.2192982456140351</v>
      </c>
      <c r="BW64" s="296"/>
      <c r="BX64" s="296"/>
      <c r="BY64" s="296"/>
      <c r="BZ64" s="296"/>
      <c r="CC64" s="296"/>
      <c r="CD64" s="296"/>
      <c r="CE64" s="296"/>
      <c r="CF64" s="296"/>
      <c r="CI64" s="296"/>
      <c r="CJ64" s="296"/>
      <c r="CK64" s="296"/>
      <c r="CL64" s="296"/>
      <c r="CO64" s="296"/>
      <c r="CP64" s="296"/>
      <c r="CQ64" s="296"/>
      <c r="CR64" s="296"/>
      <c r="CT64" s="296"/>
      <c r="CU64" s="296"/>
      <c r="CV64" s="296"/>
      <c r="CW64" s="296"/>
    </row>
    <row r="65" spans="1:101" x14ac:dyDescent="0.2">
      <c r="A65" s="14" t="s">
        <v>0</v>
      </c>
      <c r="V65" s="295" t="s">
        <v>20</v>
      </c>
      <c r="W65" s="18">
        <f>+(W40-B93)/B93</f>
        <v>2.68614305376726E-3</v>
      </c>
      <c r="AE65" s="18">
        <f>+(AE40-H93)/H93</f>
        <v>4.4926495999149324E-3</v>
      </c>
      <c r="AM65" s="18">
        <f>+(AM40-N93)/N93</f>
        <v>4.7730137023033817E-3</v>
      </c>
      <c r="AZ65" s="293" t="s">
        <v>42</v>
      </c>
      <c r="BA65" s="25">
        <f>+BB35/BA35*100</f>
        <v>0.3058103975535168</v>
      </c>
      <c r="BB65" s="25">
        <f>+BC35/BA35*100</f>
        <v>1.2232415902140672</v>
      </c>
      <c r="BC65" s="25">
        <f t="shared" si="41"/>
        <v>-0.9174311926605504</v>
      </c>
      <c r="BD65" s="15">
        <v>213</v>
      </c>
      <c r="BE65" s="15">
        <v>1</v>
      </c>
      <c r="BF65" s="15">
        <v>6</v>
      </c>
      <c r="BG65" s="25">
        <f t="shared" si="35"/>
        <v>0.39370078740157477</v>
      </c>
      <c r="BH65" s="25">
        <f t="shared" si="36"/>
        <v>1.1811023622047243</v>
      </c>
      <c r="BI65" s="25">
        <f t="shared" si="42"/>
        <v>-0.78740157480314954</v>
      </c>
      <c r="BJ65" s="15">
        <v>223</v>
      </c>
      <c r="BK65" s="15">
        <v>7</v>
      </c>
      <c r="BL65" s="15">
        <v>12</v>
      </c>
      <c r="BM65" s="25">
        <f t="shared" si="37"/>
        <v>0.38572806171648988</v>
      </c>
      <c r="BN65" s="25">
        <f t="shared" si="38"/>
        <v>0.67502410800385726</v>
      </c>
      <c r="BO65" s="25">
        <f t="shared" si="43"/>
        <v>-0.28929604628736738</v>
      </c>
      <c r="BP65" s="25">
        <f t="shared" si="39"/>
        <v>0.34423407917383825</v>
      </c>
      <c r="BQ65" s="25">
        <f t="shared" si="40"/>
        <v>1.2048192771084338</v>
      </c>
      <c r="BR65" s="25">
        <f t="shared" si="44"/>
        <v>-0.86058519793459554</v>
      </c>
      <c r="BW65" s="306" t="s">
        <v>0</v>
      </c>
      <c r="BX65" s="296"/>
      <c r="BY65" s="296"/>
      <c r="BZ65" s="296"/>
      <c r="CC65" s="306" t="s">
        <v>0</v>
      </c>
      <c r="CD65" s="296"/>
      <c r="CE65" s="296"/>
      <c r="CF65" s="296"/>
      <c r="CI65" s="306" t="s">
        <v>0</v>
      </c>
      <c r="CJ65" s="296"/>
      <c r="CK65" s="296"/>
      <c r="CL65" s="296"/>
      <c r="CO65" s="306" t="s">
        <v>0</v>
      </c>
      <c r="CP65" s="296"/>
      <c r="CQ65" s="296"/>
      <c r="CR65" s="296"/>
      <c r="CT65" s="306" t="s">
        <v>0</v>
      </c>
      <c r="CU65" s="296"/>
      <c r="CV65" s="296"/>
      <c r="CW65" s="296"/>
    </row>
    <row r="66" spans="1:101" x14ac:dyDescent="0.2">
      <c r="AZ66" s="293" t="s">
        <v>43</v>
      </c>
      <c r="BA66" s="25">
        <f>+BB36/BA36*100</f>
        <v>0.79239302694136293</v>
      </c>
      <c r="BB66" s="25">
        <f>+BC36/BA36*100</f>
        <v>1.5847860538827259</v>
      </c>
      <c r="BC66" s="25">
        <f t="shared" si="41"/>
        <v>-0.79239302694136293</v>
      </c>
      <c r="BD66" s="15">
        <v>414</v>
      </c>
      <c r="BE66" s="15">
        <v>16</v>
      </c>
      <c r="BF66" s="15">
        <v>18</v>
      </c>
      <c r="BG66" s="25">
        <f t="shared" si="35"/>
        <v>1.749271137026239</v>
      </c>
      <c r="BH66" s="25">
        <f t="shared" si="36"/>
        <v>0.87463556851311952</v>
      </c>
      <c r="BI66" s="25">
        <f t="shared" si="42"/>
        <v>0.87463556851311952</v>
      </c>
      <c r="BJ66" s="15">
        <v>656</v>
      </c>
      <c r="BK66" s="15">
        <v>21</v>
      </c>
      <c r="BL66" s="15">
        <v>29</v>
      </c>
      <c r="BM66" s="25">
        <f t="shared" si="37"/>
        <v>1.1322280630812778</v>
      </c>
      <c r="BN66" s="25">
        <f t="shared" si="38"/>
        <v>0.97048119692680956</v>
      </c>
      <c r="BO66" s="25">
        <f t="shared" si="43"/>
        <v>0.16174686615446821</v>
      </c>
      <c r="BP66" s="25">
        <f t="shared" si="39"/>
        <v>1.2908124525436599</v>
      </c>
      <c r="BQ66" s="25">
        <f t="shared" si="40"/>
        <v>1.2148823082763858</v>
      </c>
      <c r="BR66" s="25">
        <f t="shared" si="44"/>
        <v>7.593014426727418E-2</v>
      </c>
      <c r="BW66" s="296"/>
      <c r="BX66" s="296"/>
      <c r="BY66" s="296"/>
      <c r="BZ66" s="296"/>
      <c r="CC66" s="296"/>
      <c r="CD66" s="296"/>
      <c r="CE66" s="296"/>
      <c r="CF66" s="296"/>
      <c r="CI66" s="296"/>
      <c r="CJ66" s="296"/>
      <c r="CK66" s="296"/>
      <c r="CL66" s="296"/>
      <c r="CO66" s="296"/>
      <c r="CP66" s="296"/>
      <c r="CQ66" s="296"/>
      <c r="CR66" s="296"/>
      <c r="CT66" s="296"/>
      <c r="CU66" s="296"/>
      <c r="CV66" s="296"/>
      <c r="CW66" s="296"/>
    </row>
    <row r="67" spans="1:101" x14ac:dyDescent="0.2">
      <c r="AZ67" s="293" t="s">
        <v>44</v>
      </c>
      <c r="BA67" s="25">
        <f>+BB37/BA37*100</f>
        <v>0.84745762711864403</v>
      </c>
      <c r="BB67" s="25">
        <f>+BC37/BA37*100</f>
        <v>0.5826271186440678</v>
      </c>
      <c r="BC67" s="25">
        <f t="shared" si="41"/>
        <v>0.26483050847457623</v>
      </c>
      <c r="BD67" s="15">
        <v>1371</v>
      </c>
      <c r="BE67" s="15">
        <v>57</v>
      </c>
      <c r="BF67" s="15">
        <v>81</v>
      </c>
      <c r="BG67" s="25">
        <f t="shared" si="35"/>
        <v>0.80688542227003757</v>
      </c>
      <c r="BH67" s="25">
        <f t="shared" si="36"/>
        <v>0.75309306078536853</v>
      </c>
      <c r="BI67" s="25">
        <f t="shared" si="42"/>
        <v>5.3792361484669038E-2</v>
      </c>
      <c r="BJ67" s="15">
        <v>1713</v>
      </c>
      <c r="BK67" s="15">
        <v>78</v>
      </c>
      <c r="BL67" s="15">
        <v>86</v>
      </c>
      <c r="BM67" s="25">
        <f t="shared" si="37"/>
        <v>0.90935758286887647</v>
      </c>
      <c r="BN67" s="25">
        <f t="shared" si="38"/>
        <v>0.68935171604576129</v>
      </c>
      <c r="BO67" s="25">
        <f t="shared" si="43"/>
        <v>0.22000586682311518</v>
      </c>
      <c r="BP67" s="25">
        <f t="shared" si="39"/>
        <v>0.82732852949025881</v>
      </c>
      <c r="BQ67" s="25">
        <f t="shared" si="40"/>
        <v>0.66720042700827331</v>
      </c>
      <c r="BR67" s="25">
        <f t="shared" si="44"/>
        <v>0.1601281024819855</v>
      </c>
      <c r="BW67" s="296"/>
      <c r="BX67" s="296"/>
      <c r="BY67" s="296"/>
      <c r="BZ67" s="296"/>
      <c r="CC67" s="296"/>
      <c r="CD67" s="296"/>
      <c r="CE67" s="296"/>
      <c r="CF67" s="296"/>
      <c r="CI67" s="296"/>
      <c r="CJ67" s="296"/>
      <c r="CK67" s="296"/>
      <c r="CL67" s="296"/>
      <c r="CO67" s="296"/>
      <c r="CP67" s="296"/>
      <c r="CQ67" s="296"/>
      <c r="CR67" s="296"/>
      <c r="CT67" s="296"/>
      <c r="CU67" s="296"/>
      <c r="CV67" s="296"/>
      <c r="CW67" s="296"/>
    </row>
    <row r="68" spans="1:101" x14ac:dyDescent="0.2">
      <c r="AZ68" s="293" t="s">
        <v>45</v>
      </c>
      <c r="BA68" s="25">
        <v>0</v>
      </c>
      <c r="BB68" s="25">
        <v>0</v>
      </c>
      <c r="BC68" s="25">
        <f t="shared" si="41"/>
        <v>0</v>
      </c>
      <c r="BD68" s="15" t="s">
        <v>40</v>
      </c>
      <c r="BE68" s="15" t="s">
        <v>40</v>
      </c>
      <c r="BF68" s="15" t="s">
        <v>40</v>
      </c>
      <c r="BG68" s="25">
        <f t="shared" si="35"/>
        <v>0</v>
      </c>
      <c r="BH68" s="25">
        <f t="shared" si="36"/>
        <v>0</v>
      </c>
      <c r="BI68" s="25">
        <f t="shared" si="42"/>
        <v>0</v>
      </c>
      <c r="BJ68" s="15" t="s">
        <v>40</v>
      </c>
      <c r="BK68" s="15" t="s">
        <v>40</v>
      </c>
      <c r="BL68" s="15" t="s">
        <v>40</v>
      </c>
      <c r="BM68" s="25">
        <f t="shared" si="37"/>
        <v>0</v>
      </c>
      <c r="BN68" s="25">
        <f t="shared" si="38"/>
        <v>0</v>
      </c>
      <c r="BO68" s="25">
        <f t="shared" si="43"/>
        <v>0</v>
      </c>
      <c r="BP68" s="25">
        <v>0</v>
      </c>
      <c r="BQ68" s="25">
        <v>0</v>
      </c>
      <c r="BR68" s="25">
        <f t="shared" si="44"/>
        <v>0</v>
      </c>
      <c r="BW68" s="296"/>
      <c r="BX68" s="296"/>
      <c r="BY68" s="296"/>
      <c r="BZ68" s="296"/>
      <c r="CC68" s="296"/>
      <c r="CD68" s="296"/>
      <c r="CE68" s="296"/>
      <c r="CF68" s="296"/>
      <c r="CI68" s="296"/>
      <c r="CJ68" s="296"/>
      <c r="CK68" s="296"/>
      <c r="CL68" s="296"/>
      <c r="CO68" s="296"/>
      <c r="CP68" s="296"/>
      <c r="CQ68" s="296"/>
      <c r="CR68" s="296"/>
      <c r="CT68" s="296"/>
      <c r="CU68" s="296"/>
      <c r="CV68" s="296"/>
      <c r="CW68" s="296"/>
    </row>
    <row r="69" spans="1:101" ht="25.5" x14ac:dyDescent="0.2">
      <c r="A69" s="292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293" t="s">
        <v>46</v>
      </c>
      <c r="BA69" s="25">
        <f>+BB39/BA39*100</f>
        <v>5.8208955223880592</v>
      </c>
      <c r="BB69" s="25">
        <f>+BC39/BA39*100</f>
        <v>0.5223880597014926</v>
      </c>
      <c r="BC69" s="25">
        <f t="shared" si="41"/>
        <v>5.2985074626865662</v>
      </c>
      <c r="BD69" s="15">
        <v>2317</v>
      </c>
      <c r="BE69" s="15">
        <v>645</v>
      </c>
      <c r="BF69" s="15">
        <v>129</v>
      </c>
      <c r="BG69" s="25">
        <f t="shared" si="35"/>
        <v>5.7479224376731297</v>
      </c>
      <c r="BH69" s="25">
        <f t="shared" si="36"/>
        <v>0.69252077562326864</v>
      </c>
      <c r="BI69" s="25">
        <f t="shared" si="42"/>
        <v>5.055401662049861</v>
      </c>
      <c r="BJ69" s="15">
        <v>2306</v>
      </c>
      <c r="BK69" s="15">
        <v>658</v>
      </c>
      <c r="BL69" s="15">
        <v>124</v>
      </c>
      <c r="BM69" s="25">
        <f t="shared" si="37"/>
        <v>5.8253397282174264</v>
      </c>
      <c r="BN69" s="25">
        <f t="shared" si="38"/>
        <v>0.55955235811350923</v>
      </c>
      <c r="BO69" s="25">
        <f t="shared" si="43"/>
        <v>5.2657873701039168</v>
      </c>
      <c r="BP69" s="25">
        <f>+BQ39/BP39*100</f>
        <v>5.7830459770114944</v>
      </c>
      <c r="BQ69" s="25">
        <f>+BR39/BP39*100</f>
        <v>0.61063218390804597</v>
      </c>
      <c r="BR69" s="25">
        <f t="shared" si="44"/>
        <v>5.1724137931034484</v>
      </c>
      <c r="BW69" s="297" t="s">
        <v>21</v>
      </c>
      <c r="BX69" s="298" t="s">
        <v>22</v>
      </c>
      <c r="BY69" s="298" t="s">
        <v>23</v>
      </c>
      <c r="BZ69" s="298" t="s">
        <v>24</v>
      </c>
      <c r="CC69" s="297" t="s">
        <v>21</v>
      </c>
      <c r="CD69" s="298" t="s">
        <v>22</v>
      </c>
      <c r="CE69" s="298" t="s">
        <v>23</v>
      </c>
      <c r="CF69" s="298" t="s">
        <v>24</v>
      </c>
      <c r="CI69" s="297" t="s">
        <v>21</v>
      </c>
      <c r="CJ69" s="298" t="s">
        <v>22</v>
      </c>
      <c r="CK69" s="298" t="s">
        <v>23</v>
      </c>
      <c r="CL69" s="298" t="s">
        <v>24</v>
      </c>
      <c r="CO69" s="297" t="s">
        <v>21</v>
      </c>
      <c r="CP69" s="298" t="s">
        <v>22</v>
      </c>
      <c r="CQ69" s="298" t="s">
        <v>23</v>
      </c>
      <c r="CR69" s="298" t="s">
        <v>24</v>
      </c>
      <c r="CT69" s="297" t="s">
        <v>21</v>
      </c>
      <c r="CU69" s="298" t="s">
        <v>22</v>
      </c>
      <c r="CV69" s="298" t="s">
        <v>23</v>
      </c>
      <c r="CW69" s="298" t="s">
        <v>24</v>
      </c>
    </row>
    <row r="70" spans="1:101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295" t="s">
        <v>20</v>
      </c>
      <c r="BA70" s="25">
        <f>+BB40/BA40*100</f>
        <v>0.93652445369406867</v>
      </c>
      <c r="BB70" s="25">
        <f>+BC40/BA40*100</f>
        <v>0.69519782141829212</v>
      </c>
      <c r="BC70" s="25">
        <f t="shared" si="41"/>
        <v>0.24132663227577655</v>
      </c>
      <c r="BD70" s="17">
        <v>30095</v>
      </c>
      <c r="BE70" s="17">
        <v>1614</v>
      </c>
      <c r="BF70" s="17">
        <v>1743</v>
      </c>
      <c r="BG70" s="25">
        <f t="shared" si="35"/>
        <v>1.2332609961361352</v>
      </c>
      <c r="BH70" s="25">
        <f t="shared" si="36"/>
        <v>0.84158153813581738</v>
      </c>
      <c r="BI70" s="25">
        <f t="shared" si="42"/>
        <v>0.39167945800031778</v>
      </c>
      <c r="BJ70" s="17">
        <v>36067</v>
      </c>
      <c r="BK70" s="17">
        <v>1997</v>
      </c>
      <c r="BL70" s="17">
        <v>2118</v>
      </c>
      <c r="BM70" s="25">
        <f t="shared" si="37"/>
        <v>1.1622321261775772</v>
      </c>
      <c r="BN70" s="25">
        <f t="shared" si="38"/>
        <v>0.77726775372955093</v>
      </c>
      <c r="BO70" s="25">
        <f t="shared" si="43"/>
        <v>0.38496437244802628</v>
      </c>
      <c r="BP70" s="25">
        <f>+BQ40/BP40*100</f>
        <v>1.0717041180441702</v>
      </c>
      <c r="BQ70" s="25">
        <f>+BR40/BP40*100</f>
        <v>0.76188639213038867</v>
      </c>
      <c r="BR70" s="25">
        <f t="shared" si="44"/>
        <v>0.30981772591378154</v>
      </c>
      <c r="BW70" s="299" t="s">
        <v>25</v>
      </c>
      <c r="BX70" s="307">
        <v>26600</v>
      </c>
      <c r="BY70" s="307">
        <v>279</v>
      </c>
      <c r="BZ70" s="302">
        <v>120</v>
      </c>
      <c r="CC70" s="299" t="s">
        <v>25</v>
      </c>
      <c r="CD70" s="307">
        <v>12459</v>
      </c>
      <c r="CE70" s="307">
        <v>103</v>
      </c>
      <c r="CF70" s="302">
        <v>50</v>
      </c>
      <c r="CI70" s="299" t="s">
        <v>25</v>
      </c>
      <c r="CJ70" s="307">
        <v>4222</v>
      </c>
      <c r="CK70" s="307">
        <v>64</v>
      </c>
      <c r="CL70" s="302">
        <v>24</v>
      </c>
      <c r="CO70" s="299" t="s">
        <v>25</v>
      </c>
      <c r="CP70" s="307">
        <v>3970</v>
      </c>
      <c r="CQ70" s="307">
        <v>71</v>
      </c>
      <c r="CR70" s="302">
        <v>24</v>
      </c>
      <c r="CT70" s="299" t="s">
        <v>25</v>
      </c>
      <c r="CU70" s="307">
        <v>5949</v>
      </c>
      <c r="CV70" s="307">
        <v>41</v>
      </c>
      <c r="CW70" s="302">
        <v>22</v>
      </c>
    </row>
    <row r="71" spans="1:101" x14ac:dyDescent="0.2">
      <c r="A71" s="288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299" t="s">
        <v>26</v>
      </c>
      <c r="BX71" s="307">
        <v>112</v>
      </c>
      <c r="BY71" s="307">
        <v>0</v>
      </c>
      <c r="BZ71" s="302">
        <v>0</v>
      </c>
      <c r="CC71" s="299" t="s">
        <v>26</v>
      </c>
      <c r="CD71" s="307">
        <v>32</v>
      </c>
      <c r="CE71" s="307">
        <v>0</v>
      </c>
      <c r="CF71" s="302">
        <v>0</v>
      </c>
      <c r="CI71" s="299" t="s">
        <v>26</v>
      </c>
      <c r="CJ71" s="307">
        <v>30</v>
      </c>
      <c r="CK71" s="307">
        <v>0</v>
      </c>
      <c r="CL71" s="302">
        <v>0</v>
      </c>
      <c r="CO71" s="299" t="s">
        <v>26</v>
      </c>
      <c r="CP71" s="307">
        <v>27</v>
      </c>
      <c r="CQ71" s="307">
        <v>0</v>
      </c>
      <c r="CR71" s="302">
        <v>0</v>
      </c>
      <c r="CT71" s="299" t="s">
        <v>26</v>
      </c>
      <c r="CU71" s="307">
        <v>23</v>
      </c>
      <c r="CV71" s="307">
        <v>0</v>
      </c>
      <c r="CW71" s="302">
        <v>0</v>
      </c>
    </row>
    <row r="72" spans="1:101" x14ac:dyDescent="0.2">
      <c r="A72" s="293" t="s">
        <v>25</v>
      </c>
      <c r="B72" s="15">
        <f t="shared" ref="B72:D93" si="45">+CD70</f>
        <v>12459</v>
      </c>
      <c r="C72" s="15">
        <f t="shared" si="45"/>
        <v>103</v>
      </c>
      <c r="D72" s="15">
        <f t="shared" si="45"/>
        <v>50</v>
      </c>
      <c r="E72" s="15">
        <f t="shared" ref="E72:G93" si="46">+CP70</f>
        <v>3970</v>
      </c>
      <c r="F72" s="15">
        <f t="shared" si="46"/>
        <v>71</v>
      </c>
      <c r="G72" s="15">
        <f t="shared" si="46"/>
        <v>24</v>
      </c>
      <c r="H72" s="15">
        <f t="shared" ref="H72:J93" si="47">+CJ70</f>
        <v>4222</v>
      </c>
      <c r="I72" s="15">
        <f t="shared" si="47"/>
        <v>64</v>
      </c>
      <c r="J72" s="15">
        <f t="shared" si="47"/>
        <v>24</v>
      </c>
      <c r="K72" s="15">
        <f t="shared" ref="K72:M93" si="48">+CU70</f>
        <v>5949</v>
      </c>
      <c r="L72" s="15">
        <f t="shared" si="48"/>
        <v>41</v>
      </c>
      <c r="M72" s="15">
        <f t="shared" si="48"/>
        <v>22</v>
      </c>
      <c r="N72" s="16">
        <f>+BX70</f>
        <v>26600</v>
      </c>
      <c r="O72" s="16">
        <f>+BY70</f>
        <v>279</v>
      </c>
      <c r="P72" s="16">
        <f>+BZ70</f>
        <v>120</v>
      </c>
      <c r="Q72" s="15">
        <f>+B72+H72</f>
        <v>16681</v>
      </c>
      <c r="R72" s="15">
        <f t="shared" ref="R72:S85" si="49">+C72+I72</f>
        <v>167</v>
      </c>
      <c r="S72" s="15">
        <f t="shared" si="49"/>
        <v>74</v>
      </c>
      <c r="BW72" s="299" t="s">
        <v>27</v>
      </c>
      <c r="BX72" s="307">
        <v>13394</v>
      </c>
      <c r="BY72" s="307">
        <v>83</v>
      </c>
      <c r="BZ72" s="302">
        <v>103</v>
      </c>
      <c r="CC72" s="299" t="s">
        <v>27</v>
      </c>
      <c r="CD72" s="307">
        <v>3860</v>
      </c>
      <c r="CE72" s="307">
        <v>17</v>
      </c>
      <c r="CF72" s="302">
        <v>21</v>
      </c>
      <c r="CI72" s="299" t="s">
        <v>27</v>
      </c>
      <c r="CJ72" s="307">
        <v>3008</v>
      </c>
      <c r="CK72" s="307">
        <v>24</v>
      </c>
      <c r="CL72" s="302">
        <v>40</v>
      </c>
      <c r="CO72" s="299" t="s">
        <v>27</v>
      </c>
      <c r="CP72" s="307">
        <v>2269</v>
      </c>
      <c r="CQ72" s="307">
        <v>15</v>
      </c>
      <c r="CR72" s="302">
        <v>15</v>
      </c>
      <c r="CT72" s="299" t="s">
        <v>27</v>
      </c>
      <c r="CU72" s="307">
        <v>4257</v>
      </c>
      <c r="CV72" s="307">
        <v>27</v>
      </c>
      <c r="CW72" s="302">
        <v>27</v>
      </c>
    </row>
    <row r="73" spans="1:101" x14ac:dyDescent="0.2">
      <c r="A73" s="293" t="s">
        <v>26</v>
      </c>
      <c r="B73" s="15">
        <f t="shared" si="45"/>
        <v>32</v>
      </c>
      <c r="C73" s="15">
        <f t="shared" si="45"/>
        <v>0</v>
      </c>
      <c r="D73" s="15">
        <f t="shared" si="45"/>
        <v>0</v>
      </c>
      <c r="E73" s="15">
        <f t="shared" si="46"/>
        <v>27</v>
      </c>
      <c r="F73" s="15">
        <f t="shared" si="46"/>
        <v>0</v>
      </c>
      <c r="G73" s="15">
        <f t="shared" si="46"/>
        <v>0</v>
      </c>
      <c r="H73" s="15">
        <f t="shared" si="47"/>
        <v>30</v>
      </c>
      <c r="I73" s="15">
        <f t="shared" si="47"/>
        <v>0</v>
      </c>
      <c r="J73" s="15">
        <f t="shared" si="47"/>
        <v>0</v>
      </c>
      <c r="K73" s="15">
        <f t="shared" si="48"/>
        <v>23</v>
      </c>
      <c r="L73" s="15">
        <f t="shared" si="48"/>
        <v>0</v>
      </c>
      <c r="M73" s="15">
        <f t="shared" si="48"/>
        <v>0</v>
      </c>
      <c r="N73" s="16">
        <f t="shared" ref="N73:P93" si="50">+BX71</f>
        <v>112</v>
      </c>
      <c r="O73" s="16">
        <f t="shared" si="50"/>
        <v>0</v>
      </c>
      <c r="P73" s="16">
        <f t="shared" si="50"/>
        <v>0</v>
      </c>
      <c r="Q73" s="15">
        <f t="shared" ref="Q73:Q85" si="51">+B73+H73</f>
        <v>62</v>
      </c>
      <c r="R73" s="15">
        <f t="shared" si="49"/>
        <v>0</v>
      </c>
      <c r="S73" s="15">
        <f t="shared" si="49"/>
        <v>0</v>
      </c>
      <c r="BW73" s="299" t="s">
        <v>28</v>
      </c>
      <c r="BX73" s="307">
        <v>357</v>
      </c>
      <c r="BY73" s="307">
        <v>1</v>
      </c>
      <c r="BZ73" s="302">
        <v>1</v>
      </c>
      <c r="CC73" s="299" t="s">
        <v>28</v>
      </c>
      <c r="CD73" s="307">
        <v>96</v>
      </c>
      <c r="CE73" s="307">
        <v>1</v>
      </c>
      <c r="CF73" s="302">
        <v>0</v>
      </c>
      <c r="CI73" s="299" t="s">
        <v>28</v>
      </c>
      <c r="CJ73" s="307">
        <v>73</v>
      </c>
      <c r="CK73" s="307">
        <v>0</v>
      </c>
      <c r="CL73" s="302">
        <v>0</v>
      </c>
      <c r="CO73" s="299" t="s">
        <v>28</v>
      </c>
      <c r="CP73" s="307">
        <v>60</v>
      </c>
      <c r="CQ73" s="307">
        <v>0</v>
      </c>
      <c r="CR73" s="302">
        <v>0</v>
      </c>
      <c r="CT73" s="299" t="s">
        <v>28</v>
      </c>
      <c r="CU73" s="307">
        <v>128</v>
      </c>
      <c r="CV73" s="307">
        <v>0</v>
      </c>
      <c r="CW73" s="302">
        <v>1</v>
      </c>
    </row>
    <row r="74" spans="1:101" x14ac:dyDescent="0.2">
      <c r="A74" s="293" t="s">
        <v>27</v>
      </c>
      <c r="B74" s="15">
        <f t="shared" si="45"/>
        <v>3860</v>
      </c>
      <c r="C74" s="15">
        <f t="shared" si="45"/>
        <v>17</v>
      </c>
      <c r="D74" s="15">
        <f t="shared" si="45"/>
        <v>21</v>
      </c>
      <c r="E74" s="15">
        <f t="shared" si="46"/>
        <v>2269</v>
      </c>
      <c r="F74" s="15">
        <f t="shared" si="46"/>
        <v>15</v>
      </c>
      <c r="G74" s="15">
        <f t="shared" si="46"/>
        <v>15</v>
      </c>
      <c r="H74" s="15">
        <f t="shared" si="47"/>
        <v>3008</v>
      </c>
      <c r="I74" s="15">
        <f t="shared" si="47"/>
        <v>24</v>
      </c>
      <c r="J74" s="15">
        <f t="shared" si="47"/>
        <v>40</v>
      </c>
      <c r="K74" s="15">
        <f t="shared" si="48"/>
        <v>4257</v>
      </c>
      <c r="L74" s="15">
        <f t="shared" si="48"/>
        <v>27</v>
      </c>
      <c r="M74" s="15">
        <f t="shared" si="48"/>
        <v>27</v>
      </c>
      <c r="N74" s="16">
        <f t="shared" si="50"/>
        <v>13394</v>
      </c>
      <c r="O74" s="16">
        <f t="shared" si="50"/>
        <v>83</v>
      </c>
      <c r="P74" s="16">
        <f t="shared" si="50"/>
        <v>103</v>
      </c>
      <c r="Q74" s="15">
        <f t="shared" si="51"/>
        <v>6868</v>
      </c>
      <c r="R74" s="15">
        <f t="shared" si="49"/>
        <v>41</v>
      </c>
      <c r="S74" s="15">
        <f t="shared" si="49"/>
        <v>61</v>
      </c>
      <c r="BW74" s="299" t="s">
        <v>29</v>
      </c>
      <c r="BX74" s="307">
        <v>344</v>
      </c>
      <c r="BY74" s="307">
        <v>0</v>
      </c>
      <c r="BZ74" s="302">
        <v>1</v>
      </c>
      <c r="CC74" s="299" t="s">
        <v>29</v>
      </c>
      <c r="CD74" s="307">
        <v>98</v>
      </c>
      <c r="CE74" s="307">
        <v>0</v>
      </c>
      <c r="CF74" s="302">
        <v>1</v>
      </c>
      <c r="CI74" s="299" t="s">
        <v>29</v>
      </c>
      <c r="CJ74" s="307">
        <v>82</v>
      </c>
      <c r="CK74" s="307">
        <v>0</v>
      </c>
      <c r="CL74" s="302">
        <v>0</v>
      </c>
      <c r="CO74" s="299" t="s">
        <v>29</v>
      </c>
      <c r="CP74" s="307">
        <v>70</v>
      </c>
      <c r="CQ74" s="307">
        <v>0</v>
      </c>
      <c r="CR74" s="302">
        <v>0</v>
      </c>
      <c r="CT74" s="299" t="s">
        <v>29</v>
      </c>
      <c r="CU74" s="307">
        <v>94</v>
      </c>
      <c r="CV74" s="307">
        <v>0</v>
      </c>
      <c r="CW74" s="302">
        <v>0</v>
      </c>
    </row>
    <row r="75" spans="1:101" x14ac:dyDescent="0.2">
      <c r="A75" s="293" t="s">
        <v>28</v>
      </c>
      <c r="B75" s="15">
        <f t="shared" si="45"/>
        <v>96</v>
      </c>
      <c r="C75" s="15">
        <f t="shared" si="45"/>
        <v>1</v>
      </c>
      <c r="D75" s="15">
        <f t="shared" si="45"/>
        <v>0</v>
      </c>
      <c r="E75" s="15">
        <f t="shared" si="46"/>
        <v>60</v>
      </c>
      <c r="F75" s="15">
        <f t="shared" si="46"/>
        <v>0</v>
      </c>
      <c r="G75" s="15">
        <f t="shared" si="46"/>
        <v>0</v>
      </c>
      <c r="H75" s="15">
        <f t="shared" si="47"/>
        <v>73</v>
      </c>
      <c r="I75" s="15">
        <f t="shared" si="47"/>
        <v>0</v>
      </c>
      <c r="J75" s="15">
        <f t="shared" si="47"/>
        <v>0</v>
      </c>
      <c r="K75" s="15">
        <f t="shared" si="48"/>
        <v>128</v>
      </c>
      <c r="L75" s="15">
        <f t="shared" si="48"/>
        <v>0</v>
      </c>
      <c r="M75" s="15">
        <f t="shared" si="48"/>
        <v>1</v>
      </c>
      <c r="N75" s="16">
        <f t="shared" si="50"/>
        <v>357</v>
      </c>
      <c r="O75" s="16">
        <f t="shared" si="50"/>
        <v>1</v>
      </c>
      <c r="P75" s="16">
        <f t="shared" si="50"/>
        <v>1</v>
      </c>
      <c r="Q75" s="15">
        <f t="shared" si="51"/>
        <v>169</v>
      </c>
      <c r="R75" s="15">
        <f t="shared" si="49"/>
        <v>1</v>
      </c>
      <c r="S75" s="15">
        <f t="shared" si="49"/>
        <v>0</v>
      </c>
      <c r="BW75" s="299" t="s">
        <v>30</v>
      </c>
      <c r="BX75" s="307">
        <v>19388</v>
      </c>
      <c r="BY75" s="307">
        <v>205</v>
      </c>
      <c r="BZ75" s="302">
        <v>167</v>
      </c>
      <c r="CC75" s="299" t="s">
        <v>30</v>
      </c>
      <c r="CD75" s="307">
        <v>5044</v>
      </c>
      <c r="CE75" s="307">
        <v>55</v>
      </c>
      <c r="CF75" s="302">
        <v>31</v>
      </c>
      <c r="CI75" s="299" t="s">
        <v>30</v>
      </c>
      <c r="CJ75" s="307">
        <v>4453</v>
      </c>
      <c r="CK75" s="307">
        <v>38</v>
      </c>
      <c r="CL75" s="302">
        <v>67</v>
      </c>
      <c r="CO75" s="299" t="s">
        <v>30</v>
      </c>
      <c r="CP75" s="307">
        <v>5097</v>
      </c>
      <c r="CQ75" s="307">
        <v>63</v>
      </c>
      <c r="CR75" s="302">
        <v>38</v>
      </c>
      <c r="CT75" s="299" t="s">
        <v>30</v>
      </c>
      <c r="CU75" s="307">
        <v>4794</v>
      </c>
      <c r="CV75" s="307">
        <v>49</v>
      </c>
      <c r="CW75" s="302">
        <v>31</v>
      </c>
    </row>
    <row r="76" spans="1:101" x14ac:dyDescent="0.2">
      <c r="A76" s="293" t="s">
        <v>29</v>
      </c>
      <c r="B76" s="15">
        <f t="shared" si="45"/>
        <v>98</v>
      </c>
      <c r="C76" s="15">
        <f t="shared" si="45"/>
        <v>0</v>
      </c>
      <c r="D76" s="15">
        <f t="shared" si="45"/>
        <v>1</v>
      </c>
      <c r="E76" s="15">
        <f t="shared" si="46"/>
        <v>70</v>
      </c>
      <c r="F76" s="15">
        <f t="shared" si="46"/>
        <v>0</v>
      </c>
      <c r="G76" s="15">
        <f t="shared" si="46"/>
        <v>0</v>
      </c>
      <c r="H76" s="15">
        <f t="shared" si="47"/>
        <v>82</v>
      </c>
      <c r="I76" s="15">
        <f t="shared" si="47"/>
        <v>0</v>
      </c>
      <c r="J76" s="15">
        <f t="shared" si="47"/>
        <v>0</v>
      </c>
      <c r="K76" s="15">
        <f t="shared" si="48"/>
        <v>94</v>
      </c>
      <c r="L76" s="15">
        <f t="shared" si="48"/>
        <v>0</v>
      </c>
      <c r="M76" s="15">
        <f t="shared" si="48"/>
        <v>0</v>
      </c>
      <c r="N76" s="16">
        <f t="shared" si="50"/>
        <v>344</v>
      </c>
      <c r="O76" s="16">
        <f t="shared" si="50"/>
        <v>0</v>
      </c>
      <c r="P76" s="16">
        <f t="shared" si="50"/>
        <v>1</v>
      </c>
      <c r="Q76" s="15">
        <f t="shared" si="51"/>
        <v>180</v>
      </c>
      <c r="R76" s="15">
        <f t="shared" si="49"/>
        <v>0</v>
      </c>
      <c r="S76" s="15">
        <f t="shared" si="49"/>
        <v>1</v>
      </c>
      <c r="BW76" s="299" t="s">
        <v>31</v>
      </c>
      <c r="BX76" s="307">
        <v>34622</v>
      </c>
      <c r="BY76" s="307">
        <v>305</v>
      </c>
      <c r="BZ76" s="302">
        <v>294</v>
      </c>
      <c r="CC76" s="299" t="s">
        <v>31</v>
      </c>
      <c r="CD76" s="307">
        <v>9258</v>
      </c>
      <c r="CE76" s="307">
        <v>84</v>
      </c>
      <c r="CF76" s="302">
        <v>73</v>
      </c>
      <c r="CI76" s="299" t="s">
        <v>31</v>
      </c>
      <c r="CJ76" s="307">
        <v>10511</v>
      </c>
      <c r="CK76" s="307">
        <v>96</v>
      </c>
      <c r="CL76" s="302">
        <v>110</v>
      </c>
      <c r="CO76" s="299" t="s">
        <v>31</v>
      </c>
      <c r="CP76" s="307">
        <v>6823</v>
      </c>
      <c r="CQ76" s="307">
        <v>55</v>
      </c>
      <c r="CR76" s="302">
        <v>58</v>
      </c>
      <c r="CT76" s="299" t="s">
        <v>31</v>
      </c>
      <c r="CU76" s="307">
        <v>8030</v>
      </c>
      <c r="CV76" s="307">
        <v>70</v>
      </c>
      <c r="CW76" s="302">
        <v>53</v>
      </c>
    </row>
    <row r="77" spans="1:101" x14ac:dyDescent="0.2">
      <c r="A77" s="293" t="s">
        <v>30</v>
      </c>
      <c r="B77" s="15">
        <f t="shared" si="45"/>
        <v>5044</v>
      </c>
      <c r="C77" s="15">
        <f t="shared" si="45"/>
        <v>55</v>
      </c>
      <c r="D77" s="15">
        <f t="shared" si="45"/>
        <v>31</v>
      </c>
      <c r="E77" s="15">
        <f t="shared" si="46"/>
        <v>5097</v>
      </c>
      <c r="F77" s="15">
        <f t="shared" si="46"/>
        <v>63</v>
      </c>
      <c r="G77" s="15">
        <f t="shared" si="46"/>
        <v>38</v>
      </c>
      <c r="H77" s="15">
        <f t="shared" si="47"/>
        <v>4453</v>
      </c>
      <c r="I77" s="15">
        <f t="shared" si="47"/>
        <v>38</v>
      </c>
      <c r="J77" s="15">
        <f t="shared" si="47"/>
        <v>67</v>
      </c>
      <c r="K77" s="15">
        <f t="shared" si="48"/>
        <v>4794</v>
      </c>
      <c r="L77" s="15">
        <f t="shared" si="48"/>
        <v>49</v>
      </c>
      <c r="M77" s="15">
        <f t="shared" si="48"/>
        <v>31</v>
      </c>
      <c r="N77" s="16">
        <f t="shared" si="50"/>
        <v>19388</v>
      </c>
      <c r="O77" s="16">
        <f t="shared" si="50"/>
        <v>205</v>
      </c>
      <c r="P77" s="16">
        <f t="shared" si="50"/>
        <v>167</v>
      </c>
      <c r="Q77" s="15">
        <f t="shared" si="51"/>
        <v>9497</v>
      </c>
      <c r="R77" s="15">
        <f t="shared" si="49"/>
        <v>93</v>
      </c>
      <c r="S77" s="15">
        <f t="shared" si="49"/>
        <v>98</v>
      </c>
      <c r="BW77" s="299" t="s">
        <v>32</v>
      </c>
      <c r="BX77" s="307">
        <v>2904</v>
      </c>
      <c r="BY77" s="307">
        <v>5</v>
      </c>
      <c r="BZ77" s="302">
        <v>29</v>
      </c>
      <c r="CC77" s="299" t="s">
        <v>32</v>
      </c>
      <c r="CD77" s="307">
        <v>819</v>
      </c>
      <c r="CE77" s="307">
        <v>2</v>
      </c>
      <c r="CF77" s="302">
        <v>4</v>
      </c>
      <c r="CI77" s="299" t="s">
        <v>32</v>
      </c>
      <c r="CJ77" s="307">
        <v>905</v>
      </c>
      <c r="CK77" s="307">
        <v>2</v>
      </c>
      <c r="CL77" s="302">
        <v>16</v>
      </c>
      <c r="CO77" s="299" t="s">
        <v>32</v>
      </c>
      <c r="CP77" s="307">
        <v>541</v>
      </c>
      <c r="CQ77" s="307">
        <v>0</v>
      </c>
      <c r="CR77" s="302">
        <v>4</v>
      </c>
      <c r="CT77" s="299" t="s">
        <v>32</v>
      </c>
      <c r="CU77" s="307">
        <v>639</v>
      </c>
      <c r="CV77" s="307">
        <v>1</v>
      </c>
      <c r="CW77" s="302">
        <v>5</v>
      </c>
    </row>
    <row r="78" spans="1:101" x14ac:dyDescent="0.2">
      <c r="A78" s="293" t="s">
        <v>31</v>
      </c>
      <c r="B78" s="15">
        <f t="shared" si="45"/>
        <v>9258</v>
      </c>
      <c r="C78" s="15">
        <f t="shared" si="45"/>
        <v>84</v>
      </c>
      <c r="D78" s="15">
        <f t="shared" si="45"/>
        <v>73</v>
      </c>
      <c r="E78" s="15">
        <f t="shared" si="46"/>
        <v>6823</v>
      </c>
      <c r="F78" s="15">
        <f t="shared" si="46"/>
        <v>55</v>
      </c>
      <c r="G78" s="15">
        <f t="shared" si="46"/>
        <v>58</v>
      </c>
      <c r="H78" s="15">
        <f t="shared" si="47"/>
        <v>10511</v>
      </c>
      <c r="I78" s="15">
        <f t="shared" si="47"/>
        <v>96</v>
      </c>
      <c r="J78" s="15">
        <f t="shared" si="47"/>
        <v>110</v>
      </c>
      <c r="K78" s="15">
        <f t="shared" si="48"/>
        <v>8030</v>
      </c>
      <c r="L78" s="15">
        <f t="shared" si="48"/>
        <v>70</v>
      </c>
      <c r="M78" s="15">
        <f t="shared" si="48"/>
        <v>53</v>
      </c>
      <c r="N78" s="16">
        <f t="shared" si="50"/>
        <v>34622</v>
      </c>
      <c r="O78" s="16">
        <f t="shared" si="50"/>
        <v>305</v>
      </c>
      <c r="P78" s="16">
        <f t="shared" si="50"/>
        <v>294</v>
      </c>
      <c r="Q78" s="15">
        <f t="shared" si="51"/>
        <v>19769</v>
      </c>
      <c r="R78" s="15">
        <f t="shared" si="49"/>
        <v>180</v>
      </c>
      <c r="S78" s="15">
        <f t="shared" si="49"/>
        <v>183</v>
      </c>
      <c r="BW78" s="299" t="s">
        <v>33</v>
      </c>
      <c r="BX78" s="307">
        <v>11747</v>
      </c>
      <c r="BY78" s="307">
        <v>87</v>
      </c>
      <c r="BZ78" s="302">
        <v>77</v>
      </c>
      <c r="CC78" s="299" t="s">
        <v>33</v>
      </c>
      <c r="CD78" s="307">
        <v>3000</v>
      </c>
      <c r="CE78" s="307">
        <v>23</v>
      </c>
      <c r="CF78" s="302">
        <v>22</v>
      </c>
      <c r="CI78" s="299" t="s">
        <v>33</v>
      </c>
      <c r="CJ78" s="307">
        <v>2772</v>
      </c>
      <c r="CK78" s="307">
        <v>21</v>
      </c>
      <c r="CL78" s="302">
        <v>24</v>
      </c>
      <c r="CO78" s="299" t="s">
        <v>33</v>
      </c>
      <c r="CP78" s="307">
        <v>3018</v>
      </c>
      <c r="CQ78" s="307">
        <v>20</v>
      </c>
      <c r="CR78" s="302">
        <v>15</v>
      </c>
      <c r="CT78" s="299" t="s">
        <v>33</v>
      </c>
      <c r="CU78" s="307">
        <v>2957</v>
      </c>
      <c r="CV78" s="307">
        <v>23</v>
      </c>
      <c r="CW78" s="302">
        <v>16</v>
      </c>
    </row>
    <row r="79" spans="1:101" x14ac:dyDescent="0.2">
      <c r="A79" s="293" t="s">
        <v>32</v>
      </c>
      <c r="B79" s="15">
        <f t="shared" si="45"/>
        <v>819</v>
      </c>
      <c r="C79" s="15">
        <f t="shared" si="45"/>
        <v>2</v>
      </c>
      <c r="D79" s="15">
        <f t="shared" si="45"/>
        <v>4</v>
      </c>
      <c r="E79" s="15">
        <f t="shared" si="46"/>
        <v>541</v>
      </c>
      <c r="F79" s="15">
        <f t="shared" si="46"/>
        <v>0</v>
      </c>
      <c r="G79" s="15">
        <f t="shared" si="46"/>
        <v>4</v>
      </c>
      <c r="H79" s="15">
        <f t="shared" si="47"/>
        <v>905</v>
      </c>
      <c r="I79" s="15">
        <f t="shared" si="47"/>
        <v>2</v>
      </c>
      <c r="J79" s="15">
        <f t="shared" si="47"/>
        <v>16</v>
      </c>
      <c r="K79" s="15">
        <f t="shared" si="48"/>
        <v>639</v>
      </c>
      <c r="L79" s="15">
        <f t="shared" si="48"/>
        <v>1</v>
      </c>
      <c r="M79" s="15">
        <f t="shared" si="48"/>
        <v>5</v>
      </c>
      <c r="N79" s="16">
        <f t="shared" si="50"/>
        <v>2904</v>
      </c>
      <c r="O79" s="16">
        <f t="shared" si="50"/>
        <v>5</v>
      </c>
      <c r="P79" s="16">
        <f t="shared" si="50"/>
        <v>29</v>
      </c>
      <c r="Q79" s="15">
        <f t="shared" si="51"/>
        <v>1724</v>
      </c>
      <c r="R79" s="15">
        <f t="shared" si="49"/>
        <v>4</v>
      </c>
      <c r="S79" s="15">
        <f t="shared" si="49"/>
        <v>20</v>
      </c>
      <c r="BW79" s="299" t="s">
        <v>34</v>
      </c>
      <c r="BX79" s="307">
        <v>2994</v>
      </c>
      <c r="BY79" s="307">
        <v>37</v>
      </c>
      <c r="BZ79" s="302">
        <v>21</v>
      </c>
      <c r="CC79" s="299" t="s">
        <v>34</v>
      </c>
      <c r="CD79" s="307">
        <v>751</v>
      </c>
      <c r="CE79" s="307">
        <v>13</v>
      </c>
      <c r="CF79" s="302">
        <v>7</v>
      </c>
      <c r="CI79" s="299" t="s">
        <v>34</v>
      </c>
      <c r="CJ79" s="307">
        <v>857</v>
      </c>
      <c r="CK79" s="307">
        <v>12</v>
      </c>
      <c r="CL79" s="302">
        <v>5</v>
      </c>
      <c r="CO79" s="299" t="s">
        <v>34</v>
      </c>
      <c r="CP79" s="307">
        <v>728</v>
      </c>
      <c r="CQ79" s="307">
        <v>6</v>
      </c>
      <c r="CR79" s="302">
        <v>4</v>
      </c>
      <c r="CT79" s="299" t="s">
        <v>34</v>
      </c>
      <c r="CU79" s="307">
        <v>658</v>
      </c>
      <c r="CV79" s="307">
        <v>6</v>
      </c>
      <c r="CW79" s="302">
        <v>5</v>
      </c>
    </row>
    <row r="80" spans="1:101" x14ac:dyDescent="0.2">
      <c r="A80" s="293" t="s">
        <v>33</v>
      </c>
      <c r="B80" s="15">
        <f t="shared" si="45"/>
        <v>3000</v>
      </c>
      <c r="C80" s="15">
        <f t="shared" si="45"/>
        <v>23</v>
      </c>
      <c r="D80" s="15">
        <f t="shared" si="45"/>
        <v>22</v>
      </c>
      <c r="E80" s="15">
        <f t="shared" si="46"/>
        <v>3018</v>
      </c>
      <c r="F80" s="15">
        <f t="shared" si="46"/>
        <v>20</v>
      </c>
      <c r="G80" s="15">
        <f t="shared" si="46"/>
        <v>15</v>
      </c>
      <c r="H80" s="15">
        <f t="shared" si="47"/>
        <v>2772</v>
      </c>
      <c r="I80" s="15">
        <f t="shared" si="47"/>
        <v>21</v>
      </c>
      <c r="J80" s="15">
        <f t="shared" si="47"/>
        <v>24</v>
      </c>
      <c r="K80" s="15">
        <f t="shared" si="48"/>
        <v>2957</v>
      </c>
      <c r="L80" s="15">
        <f t="shared" si="48"/>
        <v>23</v>
      </c>
      <c r="M80" s="15">
        <f t="shared" si="48"/>
        <v>16</v>
      </c>
      <c r="N80" s="16">
        <f t="shared" si="50"/>
        <v>11747</v>
      </c>
      <c r="O80" s="16">
        <f t="shared" si="50"/>
        <v>87</v>
      </c>
      <c r="P80" s="16">
        <f t="shared" si="50"/>
        <v>77</v>
      </c>
      <c r="Q80" s="15">
        <f t="shared" si="51"/>
        <v>5772</v>
      </c>
      <c r="R80" s="15">
        <f t="shared" si="49"/>
        <v>44</v>
      </c>
      <c r="S80" s="15">
        <f t="shared" si="49"/>
        <v>46</v>
      </c>
      <c r="BW80" s="299" t="s">
        <v>35</v>
      </c>
      <c r="BX80" s="307">
        <v>2592</v>
      </c>
      <c r="BY80" s="307">
        <v>35</v>
      </c>
      <c r="BZ80" s="302">
        <v>18</v>
      </c>
      <c r="CC80" s="299" t="s">
        <v>35</v>
      </c>
      <c r="CD80" s="307">
        <v>743</v>
      </c>
      <c r="CE80" s="307">
        <v>12</v>
      </c>
      <c r="CF80" s="302">
        <v>5</v>
      </c>
      <c r="CI80" s="299" t="s">
        <v>35</v>
      </c>
      <c r="CJ80" s="307">
        <v>775</v>
      </c>
      <c r="CK80" s="307">
        <v>10</v>
      </c>
      <c r="CL80" s="302">
        <v>6</v>
      </c>
      <c r="CO80" s="299" t="s">
        <v>35</v>
      </c>
      <c r="CP80" s="307">
        <v>525</v>
      </c>
      <c r="CQ80" s="307">
        <v>7</v>
      </c>
      <c r="CR80" s="302">
        <v>3</v>
      </c>
      <c r="CT80" s="299" t="s">
        <v>35</v>
      </c>
      <c r="CU80" s="307">
        <v>549</v>
      </c>
      <c r="CV80" s="307">
        <v>6</v>
      </c>
      <c r="CW80" s="302">
        <v>4</v>
      </c>
    </row>
    <row r="81" spans="1:101" x14ac:dyDescent="0.2">
      <c r="A81" s="293" t="s">
        <v>34</v>
      </c>
      <c r="B81" s="15">
        <f t="shared" si="45"/>
        <v>751</v>
      </c>
      <c r="C81" s="15">
        <f t="shared" si="45"/>
        <v>13</v>
      </c>
      <c r="D81" s="15">
        <f t="shared" si="45"/>
        <v>7</v>
      </c>
      <c r="E81" s="15">
        <f t="shared" si="46"/>
        <v>728</v>
      </c>
      <c r="F81" s="15">
        <f t="shared" si="46"/>
        <v>6</v>
      </c>
      <c r="G81" s="15">
        <f t="shared" si="46"/>
        <v>4</v>
      </c>
      <c r="H81" s="15">
        <f t="shared" si="47"/>
        <v>857</v>
      </c>
      <c r="I81" s="15">
        <f t="shared" si="47"/>
        <v>12</v>
      </c>
      <c r="J81" s="15">
        <f t="shared" si="47"/>
        <v>5</v>
      </c>
      <c r="K81" s="15">
        <f t="shared" si="48"/>
        <v>658</v>
      </c>
      <c r="L81" s="15">
        <f t="shared" si="48"/>
        <v>6</v>
      </c>
      <c r="M81" s="15">
        <f t="shared" si="48"/>
        <v>5</v>
      </c>
      <c r="N81" s="16">
        <f t="shared" si="50"/>
        <v>2994</v>
      </c>
      <c r="O81" s="16">
        <f t="shared" si="50"/>
        <v>37</v>
      </c>
      <c r="P81" s="16">
        <f t="shared" si="50"/>
        <v>21</v>
      </c>
      <c r="Q81" s="15">
        <f t="shared" si="51"/>
        <v>1608</v>
      </c>
      <c r="R81" s="15">
        <f t="shared" si="49"/>
        <v>25</v>
      </c>
      <c r="S81" s="15">
        <f t="shared" si="49"/>
        <v>12</v>
      </c>
      <c r="BW81" s="299" t="s">
        <v>36</v>
      </c>
      <c r="BX81" s="307">
        <v>3688</v>
      </c>
      <c r="BY81" s="307">
        <v>23</v>
      </c>
      <c r="BZ81" s="302">
        <v>8</v>
      </c>
      <c r="CC81" s="299" t="s">
        <v>36</v>
      </c>
      <c r="CD81" s="307">
        <v>808</v>
      </c>
      <c r="CE81" s="307">
        <v>8</v>
      </c>
      <c r="CF81" s="302">
        <v>4</v>
      </c>
      <c r="CI81" s="299" t="s">
        <v>36</v>
      </c>
      <c r="CJ81" s="307">
        <v>1118</v>
      </c>
      <c r="CK81" s="307">
        <v>6</v>
      </c>
      <c r="CL81" s="302">
        <v>1</v>
      </c>
      <c r="CO81" s="299" t="s">
        <v>36</v>
      </c>
      <c r="CP81" s="307">
        <v>714</v>
      </c>
      <c r="CQ81" s="307">
        <v>6</v>
      </c>
      <c r="CR81" s="302">
        <v>0</v>
      </c>
      <c r="CT81" s="299" t="s">
        <v>36</v>
      </c>
      <c r="CU81" s="307">
        <v>1048</v>
      </c>
      <c r="CV81" s="307">
        <v>3</v>
      </c>
      <c r="CW81" s="302">
        <v>3</v>
      </c>
    </row>
    <row r="82" spans="1:101" x14ac:dyDescent="0.2">
      <c r="A82" s="293" t="s">
        <v>35</v>
      </c>
      <c r="B82" s="15">
        <f t="shared" si="45"/>
        <v>743</v>
      </c>
      <c r="C82" s="15">
        <f t="shared" si="45"/>
        <v>12</v>
      </c>
      <c r="D82" s="15">
        <f t="shared" si="45"/>
        <v>5</v>
      </c>
      <c r="E82" s="15">
        <f t="shared" si="46"/>
        <v>525</v>
      </c>
      <c r="F82" s="15">
        <f t="shared" si="46"/>
        <v>7</v>
      </c>
      <c r="G82" s="15">
        <f t="shared" si="46"/>
        <v>3</v>
      </c>
      <c r="H82" s="15">
        <f t="shared" si="47"/>
        <v>775</v>
      </c>
      <c r="I82" s="15">
        <f t="shared" si="47"/>
        <v>10</v>
      </c>
      <c r="J82" s="15">
        <f t="shared" si="47"/>
        <v>6</v>
      </c>
      <c r="K82" s="15">
        <f t="shared" si="48"/>
        <v>549</v>
      </c>
      <c r="L82" s="15">
        <f t="shared" si="48"/>
        <v>6</v>
      </c>
      <c r="M82" s="15">
        <f t="shared" si="48"/>
        <v>4</v>
      </c>
      <c r="N82" s="16">
        <f t="shared" si="50"/>
        <v>2592</v>
      </c>
      <c r="O82" s="16">
        <f t="shared" si="50"/>
        <v>35</v>
      </c>
      <c r="P82" s="16">
        <f t="shared" si="50"/>
        <v>18</v>
      </c>
      <c r="Q82" s="15">
        <f t="shared" si="51"/>
        <v>1518</v>
      </c>
      <c r="R82" s="15">
        <f t="shared" si="49"/>
        <v>22</v>
      </c>
      <c r="S82" s="15">
        <f t="shared" si="49"/>
        <v>11</v>
      </c>
      <c r="BW82" s="299" t="s">
        <v>37</v>
      </c>
      <c r="BX82" s="307">
        <v>4596</v>
      </c>
      <c r="BY82" s="307">
        <v>92</v>
      </c>
      <c r="BZ82" s="302">
        <v>35</v>
      </c>
      <c r="CC82" s="299" t="s">
        <v>37</v>
      </c>
      <c r="CD82" s="307">
        <v>1122</v>
      </c>
      <c r="CE82" s="307">
        <v>21</v>
      </c>
      <c r="CF82" s="302">
        <v>7</v>
      </c>
      <c r="CI82" s="299" t="s">
        <v>37</v>
      </c>
      <c r="CJ82" s="307">
        <v>1511</v>
      </c>
      <c r="CK82" s="307">
        <v>36</v>
      </c>
      <c r="CL82" s="302">
        <v>12</v>
      </c>
      <c r="CO82" s="299" t="s">
        <v>37</v>
      </c>
      <c r="CP82" s="307">
        <v>923</v>
      </c>
      <c r="CQ82" s="307">
        <v>12</v>
      </c>
      <c r="CR82" s="302">
        <v>5</v>
      </c>
      <c r="CT82" s="299" t="s">
        <v>37</v>
      </c>
      <c r="CU82" s="307">
        <v>1040</v>
      </c>
      <c r="CV82" s="307">
        <v>23</v>
      </c>
      <c r="CW82" s="302">
        <v>11</v>
      </c>
    </row>
    <row r="83" spans="1:101" x14ac:dyDescent="0.2">
      <c r="A83" s="293" t="s">
        <v>36</v>
      </c>
      <c r="B83" s="15">
        <f t="shared" si="45"/>
        <v>808</v>
      </c>
      <c r="C83" s="15">
        <f t="shared" si="45"/>
        <v>8</v>
      </c>
      <c r="D83" s="15">
        <f t="shared" si="45"/>
        <v>4</v>
      </c>
      <c r="E83" s="15">
        <f t="shared" si="46"/>
        <v>714</v>
      </c>
      <c r="F83" s="15">
        <f t="shared" si="46"/>
        <v>6</v>
      </c>
      <c r="G83" s="15">
        <f t="shared" si="46"/>
        <v>0</v>
      </c>
      <c r="H83" s="15">
        <f t="shared" si="47"/>
        <v>1118</v>
      </c>
      <c r="I83" s="15">
        <f t="shared" si="47"/>
        <v>6</v>
      </c>
      <c r="J83" s="15">
        <f t="shared" si="47"/>
        <v>1</v>
      </c>
      <c r="K83" s="15">
        <f t="shared" si="48"/>
        <v>1048</v>
      </c>
      <c r="L83" s="15">
        <f t="shared" si="48"/>
        <v>3</v>
      </c>
      <c r="M83" s="15">
        <f t="shared" si="48"/>
        <v>3</v>
      </c>
      <c r="N83" s="16">
        <f t="shared" si="50"/>
        <v>3688</v>
      </c>
      <c r="O83" s="16">
        <f t="shared" si="50"/>
        <v>23</v>
      </c>
      <c r="P83" s="16">
        <f t="shared" si="50"/>
        <v>8</v>
      </c>
      <c r="Q83" s="15">
        <f t="shared" si="51"/>
        <v>1926</v>
      </c>
      <c r="R83" s="15">
        <f t="shared" si="49"/>
        <v>14</v>
      </c>
      <c r="S83" s="15">
        <f t="shared" si="49"/>
        <v>5</v>
      </c>
      <c r="BW83" s="299" t="s">
        <v>38</v>
      </c>
      <c r="BX83" s="307">
        <v>4920</v>
      </c>
      <c r="BY83" s="307">
        <v>82</v>
      </c>
      <c r="BZ83" s="302">
        <v>50</v>
      </c>
      <c r="CC83" s="299" t="s">
        <v>38</v>
      </c>
      <c r="CD83" s="307">
        <v>1292</v>
      </c>
      <c r="CE83" s="307">
        <v>15</v>
      </c>
      <c r="CF83" s="302">
        <v>10</v>
      </c>
      <c r="CI83" s="299" t="s">
        <v>38</v>
      </c>
      <c r="CJ83" s="307">
        <v>1437</v>
      </c>
      <c r="CK83" s="307">
        <v>27</v>
      </c>
      <c r="CL83" s="302">
        <v>21</v>
      </c>
      <c r="CO83" s="299" t="s">
        <v>38</v>
      </c>
      <c r="CP83" s="307">
        <v>1087</v>
      </c>
      <c r="CQ83" s="307">
        <v>17</v>
      </c>
      <c r="CR83" s="302">
        <v>9</v>
      </c>
      <c r="CT83" s="299" t="s">
        <v>38</v>
      </c>
      <c r="CU83" s="307">
        <v>1104</v>
      </c>
      <c r="CV83" s="307">
        <v>23</v>
      </c>
      <c r="CW83" s="302">
        <v>10</v>
      </c>
    </row>
    <row r="84" spans="1:101" x14ac:dyDescent="0.2">
      <c r="A84" s="293" t="s">
        <v>37</v>
      </c>
      <c r="B84" s="15">
        <f t="shared" si="45"/>
        <v>1122</v>
      </c>
      <c r="C84" s="15">
        <f t="shared" si="45"/>
        <v>21</v>
      </c>
      <c r="D84" s="15">
        <f t="shared" si="45"/>
        <v>7</v>
      </c>
      <c r="E84" s="15">
        <f t="shared" si="46"/>
        <v>923</v>
      </c>
      <c r="F84" s="15">
        <f t="shared" si="46"/>
        <v>12</v>
      </c>
      <c r="G84" s="15">
        <f t="shared" si="46"/>
        <v>5</v>
      </c>
      <c r="H84" s="15">
        <f t="shared" si="47"/>
        <v>1511</v>
      </c>
      <c r="I84" s="15">
        <f t="shared" si="47"/>
        <v>36</v>
      </c>
      <c r="J84" s="15">
        <f t="shared" si="47"/>
        <v>12</v>
      </c>
      <c r="K84" s="15">
        <f t="shared" si="48"/>
        <v>1040</v>
      </c>
      <c r="L84" s="15">
        <f t="shared" si="48"/>
        <v>23</v>
      </c>
      <c r="M84" s="15">
        <f t="shared" si="48"/>
        <v>11</v>
      </c>
      <c r="N84" s="16">
        <f t="shared" si="50"/>
        <v>4596</v>
      </c>
      <c r="O84" s="16">
        <f t="shared" si="50"/>
        <v>92</v>
      </c>
      <c r="P84" s="16">
        <f t="shared" si="50"/>
        <v>35</v>
      </c>
      <c r="Q84" s="15">
        <f t="shared" si="51"/>
        <v>2633</v>
      </c>
      <c r="R84" s="15">
        <f t="shared" si="49"/>
        <v>57</v>
      </c>
      <c r="S84" s="15">
        <f t="shared" si="49"/>
        <v>19</v>
      </c>
      <c r="BW84" s="299" t="s">
        <v>39</v>
      </c>
      <c r="BX84" s="307">
        <v>4</v>
      </c>
      <c r="BY84" s="307">
        <v>0</v>
      </c>
      <c r="BZ84" s="302">
        <v>0</v>
      </c>
      <c r="CC84" s="299" t="s">
        <v>39</v>
      </c>
      <c r="CD84" s="307">
        <v>0</v>
      </c>
      <c r="CE84" s="307">
        <v>0</v>
      </c>
      <c r="CF84" s="302">
        <v>0</v>
      </c>
      <c r="CI84" s="299" t="s">
        <v>39</v>
      </c>
      <c r="CJ84" s="307">
        <v>1</v>
      </c>
      <c r="CK84" s="307">
        <v>0</v>
      </c>
      <c r="CL84" s="302">
        <v>0</v>
      </c>
      <c r="CO84" s="299" t="s">
        <v>39</v>
      </c>
      <c r="CP84" s="307">
        <v>2</v>
      </c>
      <c r="CQ84" s="307">
        <v>0</v>
      </c>
      <c r="CR84" s="302">
        <v>0</v>
      </c>
      <c r="CT84" s="299" t="s">
        <v>39</v>
      </c>
      <c r="CU84" s="307">
        <v>1</v>
      </c>
      <c r="CV84" s="307">
        <v>0</v>
      </c>
      <c r="CW84" s="302">
        <v>0</v>
      </c>
    </row>
    <row r="85" spans="1:101" x14ac:dyDescent="0.2">
      <c r="A85" s="293" t="s">
        <v>38</v>
      </c>
      <c r="B85" s="15">
        <f t="shared" si="45"/>
        <v>1292</v>
      </c>
      <c r="C85" s="15">
        <f t="shared" si="45"/>
        <v>15</v>
      </c>
      <c r="D85" s="15">
        <f t="shared" si="45"/>
        <v>10</v>
      </c>
      <c r="E85" s="15">
        <f t="shared" si="46"/>
        <v>1087</v>
      </c>
      <c r="F85" s="15">
        <f t="shared" si="46"/>
        <v>17</v>
      </c>
      <c r="G85" s="15">
        <f t="shared" si="46"/>
        <v>9</v>
      </c>
      <c r="H85" s="15">
        <f t="shared" si="47"/>
        <v>1437</v>
      </c>
      <c r="I85" s="15">
        <f t="shared" si="47"/>
        <v>27</v>
      </c>
      <c r="J85" s="15">
        <f t="shared" si="47"/>
        <v>21</v>
      </c>
      <c r="K85" s="15">
        <f t="shared" si="48"/>
        <v>1104</v>
      </c>
      <c r="L85" s="15">
        <f t="shared" si="48"/>
        <v>23</v>
      </c>
      <c r="M85" s="15">
        <f t="shared" si="48"/>
        <v>10</v>
      </c>
      <c r="N85" s="16">
        <f t="shared" si="50"/>
        <v>4920</v>
      </c>
      <c r="O85" s="16">
        <f t="shared" si="50"/>
        <v>82</v>
      </c>
      <c r="P85" s="16">
        <f t="shared" si="50"/>
        <v>50</v>
      </c>
      <c r="Q85" s="15">
        <f t="shared" si="51"/>
        <v>2729</v>
      </c>
      <c r="R85" s="15">
        <f t="shared" si="49"/>
        <v>42</v>
      </c>
      <c r="S85" s="15">
        <f t="shared" si="49"/>
        <v>31</v>
      </c>
      <c r="BW85" s="299" t="s">
        <v>41</v>
      </c>
      <c r="BX85" s="307">
        <v>727</v>
      </c>
      <c r="BY85" s="307">
        <v>7</v>
      </c>
      <c r="BZ85" s="302">
        <v>5</v>
      </c>
      <c r="CC85" s="299" t="s">
        <v>41</v>
      </c>
      <c r="CD85" s="307">
        <v>201</v>
      </c>
      <c r="CE85" s="307">
        <v>2</v>
      </c>
      <c r="CF85" s="302">
        <v>3</v>
      </c>
      <c r="CI85" s="299" t="s">
        <v>41</v>
      </c>
      <c r="CJ85" s="307">
        <v>253</v>
      </c>
      <c r="CK85" s="307">
        <v>4</v>
      </c>
      <c r="CL85" s="302">
        <v>2</v>
      </c>
      <c r="CO85" s="299" t="s">
        <v>41</v>
      </c>
      <c r="CP85" s="307">
        <v>155</v>
      </c>
      <c r="CQ85" s="307">
        <v>0</v>
      </c>
      <c r="CR85" s="302">
        <v>0</v>
      </c>
      <c r="CT85" s="299" t="s">
        <v>41</v>
      </c>
      <c r="CU85" s="307">
        <v>118</v>
      </c>
      <c r="CV85" s="307">
        <v>1</v>
      </c>
      <c r="CW85" s="302">
        <v>0</v>
      </c>
    </row>
    <row r="86" spans="1:101" x14ac:dyDescent="0.2">
      <c r="A86" s="293" t="s">
        <v>39</v>
      </c>
      <c r="B86" s="15">
        <f t="shared" si="45"/>
        <v>0</v>
      </c>
      <c r="C86" s="15">
        <f t="shared" si="45"/>
        <v>0</v>
      </c>
      <c r="D86" s="15">
        <f t="shared" si="45"/>
        <v>0</v>
      </c>
      <c r="E86" s="15">
        <f t="shared" si="46"/>
        <v>2</v>
      </c>
      <c r="F86" s="15">
        <f t="shared" si="46"/>
        <v>0</v>
      </c>
      <c r="G86" s="15">
        <f t="shared" si="46"/>
        <v>0</v>
      </c>
      <c r="H86" s="15">
        <f t="shared" si="47"/>
        <v>1</v>
      </c>
      <c r="I86" s="15">
        <f t="shared" si="47"/>
        <v>0</v>
      </c>
      <c r="J86" s="15">
        <f t="shared" si="47"/>
        <v>0</v>
      </c>
      <c r="K86" s="15">
        <f t="shared" si="48"/>
        <v>1</v>
      </c>
      <c r="L86" s="15">
        <f t="shared" si="48"/>
        <v>0</v>
      </c>
      <c r="M86" s="15">
        <f t="shared" si="48"/>
        <v>0</v>
      </c>
      <c r="N86" s="16">
        <f t="shared" si="50"/>
        <v>4</v>
      </c>
      <c r="O86" s="16">
        <f t="shared" si="50"/>
        <v>0</v>
      </c>
      <c r="P86" s="16">
        <f t="shared" si="50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299" t="s">
        <v>42</v>
      </c>
      <c r="BX86" s="307">
        <v>1017</v>
      </c>
      <c r="BY86" s="307">
        <v>7</v>
      </c>
      <c r="BZ86" s="302">
        <v>7</v>
      </c>
      <c r="CC86" s="299" t="s">
        <v>42</v>
      </c>
      <c r="CD86" s="307">
        <v>318</v>
      </c>
      <c r="CE86" s="307">
        <v>3</v>
      </c>
      <c r="CF86" s="302">
        <v>2</v>
      </c>
      <c r="CI86" s="299" t="s">
        <v>42</v>
      </c>
      <c r="CJ86" s="307">
        <v>249</v>
      </c>
      <c r="CK86" s="307">
        <v>1</v>
      </c>
      <c r="CL86" s="302">
        <v>2</v>
      </c>
      <c r="CO86" s="299" t="s">
        <v>42</v>
      </c>
      <c r="CP86" s="307">
        <v>221</v>
      </c>
      <c r="CQ86" s="307">
        <v>1</v>
      </c>
      <c r="CR86" s="302">
        <v>1</v>
      </c>
      <c r="CT86" s="299" t="s">
        <v>42</v>
      </c>
      <c r="CU86" s="307">
        <v>229</v>
      </c>
      <c r="CV86" s="307">
        <v>2</v>
      </c>
      <c r="CW86" s="302">
        <v>2</v>
      </c>
    </row>
    <row r="87" spans="1:101" x14ac:dyDescent="0.2">
      <c r="A87" s="293" t="s">
        <v>41</v>
      </c>
      <c r="B87" s="15">
        <f t="shared" si="45"/>
        <v>201</v>
      </c>
      <c r="C87" s="15">
        <f t="shared" si="45"/>
        <v>2</v>
      </c>
      <c r="D87" s="15">
        <f t="shared" si="45"/>
        <v>3</v>
      </c>
      <c r="E87" s="15">
        <f t="shared" si="46"/>
        <v>155</v>
      </c>
      <c r="F87" s="15">
        <f t="shared" si="46"/>
        <v>0</v>
      </c>
      <c r="G87" s="15">
        <f t="shared" si="46"/>
        <v>0</v>
      </c>
      <c r="H87" s="15">
        <f t="shared" si="47"/>
        <v>253</v>
      </c>
      <c r="I87" s="15">
        <f t="shared" si="47"/>
        <v>4</v>
      </c>
      <c r="J87" s="15">
        <f t="shared" si="47"/>
        <v>2</v>
      </c>
      <c r="K87" s="15">
        <f t="shared" si="48"/>
        <v>118</v>
      </c>
      <c r="L87" s="15">
        <f t="shared" si="48"/>
        <v>1</v>
      </c>
      <c r="M87" s="15">
        <f t="shared" si="48"/>
        <v>0</v>
      </c>
      <c r="N87" s="16">
        <f t="shared" si="50"/>
        <v>727</v>
      </c>
      <c r="O87" s="16">
        <f t="shared" si="50"/>
        <v>7</v>
      </c>
      <c r="P87" s="16">
        <f t="shared" si="50"/>
        <v>5</v>
      </c>
      <c r="Q87" s="15">
        <f>+B87+H87</f>
        <v>454</v>
      </c>
      <c r="R87" s="15">
        <f t="shared" ref="R87:S92" si="52">+C87+I87</f>
        <v>6</v>
      </c>
      <c r="S87" s="15">
        <f t="shared" si="52"/>
        <v>5</v>
      </c>
      <c r="BW87" s="299" t="s">
        <v>43</v>
      </c>
      <c r="BX87" s="307">
        <v>2388</v>
      </c>
      <c r="BY87" s="307">
        <v>33</v>
      </c>
      <c r="BZ87" s="302">
        <v>11</v>
      </c>
      <c r="CC87" s="299" t="s">
        <v>43</v>
      </c>
      <c r="CD87" s="307">
        <v>606</v>
      </c>
      <c r="CE87" s="307">
        <v>8</v>
      </c>
      <c r="CF87" s="302">
        <v>2</v>
      </c>
      <c r="CI87" s="299" t="s">
        <v>43</v>
      </c>
      <c r="CJ87" s="307">
        <v>658</v>
      </c>
      <c r="CK87" s="307">
        <v>9</v>
      </c>
      <c r="CL87" s="302">
        <v>2</v>
      </c>
      <c r="CO87" s="299" t="s">
        <v>43</v>
      </c>
      <c r="CP87" s="307">
        <v>424</v>
      </c>
      <c r="CQ87" s="307">
        <v>4</v>
      </c>
      <c r="CR87" s="302">
        <v>4</v>
      </c>
      <c r="CT87" s="299" t="s">
        <v>43</v>
      </c>
      <c r="CU87" s="307">
        <v>700</v>
      </c>
      <c r="CV87" s="307">
        <v>12</v>
      </c>
      <c r="CW87" s="302">
        <v>3</v>
      </c>
    </row>
    <row r="88" spans="1:101" x14ac:dyDescent="0.2">
      <c r="A88" s="293" t="s">
        <v>42</v>
      </c>
      <c r="B88" s="15">
        <f t="shared" si="45"/>
        <v>318</v>
      </c>
      <c r="C88" s="15">
        <f t="shared" si="45"/>
        <v>3</v>
      </c>
      <c r="D88" s="15">
        <f t="shared" si="45"/>
        <v>2</v>
      </c>
      <c r="E88" s="15">
        <f t="shared" si="46"/>
        <v>221</v>
      </c>
      <c r="F88" s="15">
        <f t="shared" si="46"/>
        <v>1</v>
      </c>
      <c r="G88" s="15">
        <f t="shared" si="46"/>
        <v>1</v>
      </c>
      <c r="H88" s="15">
        <f t="shared" si="47"/>
        <v>249</v>
      </c>
      <c r="I88" s="15">
        <f t="shared" si="47"/>
        <v>1</v>
      </c>
      <c r="J88" s="15">
        <f t="shared" si="47"/>
        <v>2</v>
      </c>
      <c r="K88" s="15">
        <f t="shared" si="48"/>
        <v>229</v>
      </c>
      <c r="L88" s="15">
        <f t="shared" si="48"/>
        <v>2</v>
      </c>
      <c r="M88" s="15">
        <f t="shared" si="48"/>
        <v>2</v>
      </c>
      <c r="N88" s="16">
        <f t="shared" si="50"/>
        <v>1017</v>
      </c>
      <c r="O88" s="16">
        <f t="shared" si="50"/>
        <v>7</v>
      </c>
      <c r="P88" s="16">
        <f t="shared" si="50"/>
        <v>7</v>
      </c>
      <c r="Q88" s="15">
        <f>+B88+H88</f>
        <v>567</v>
      </c>
      <c r="R88" s="15">
        <f t="shared" si="52"/>
        <v>4</v>
      </c>
      <c r="S88" s="15">
        <f t="shared" si="52"/>
        <v>4</v>
      </c>
      <c r="BW88" s="299" t="s">
        <v>44</v>
      </c>
      <c r="BX88" s="307">
        <v>6777</v>
      </c>
      <c r="BY88" s="307">
        <v>65</v>
      </c>
      <c r="BZ88" s="302">
        <v>61</v>
      </c>
      <c r="CC88" s="299" t="s">
        <v>44</v>
      </c>
      <c r="CD88" s="307">
        <v>1866</v>
      </c>
      <c r="CE88" s="307">
        <v>19</v>
      </c>
      <c r="CF88" s="302">
        <v>16</v>
      </c>
      <c r="CI88" s="299" t="s">
        <v>44</v>
      </c>
      <c r="CJ88" s="307">
        <v>1861</v>
      </c>
      <c r="CK88" s="307">
        <v>21</v>
      </c>
      <c r="CL88" s="302">
        <v>23</v>
      </c>
      <c r="CO88" s="299" t="s">
        <v>44</v>
      </c>
      <c r="CP88" s="307">
        <v>1339</v>
      </c>
      <c r="CQ88" s="307">
        <v>5</v>
      </c>
      <c r="CR88" s="302">
        <v>7</v>
      </c>
      <c r="CT88" s="299" t="s">
        <v>44</v>
      </c>
      <c r="CU88" s="307">
        <v>1711</v>
      </c>
      <c r="CV88" s="307">
        <v>20</v>
      </c>
      <c r="CW88" s="302">
        <v>15</v>
      </c>
    </row>
    <row r="89" spans="1:101" x14ac:dyDescent="0.2">
      <c r="A89" s="293" t="s">
        <v>43</v>
      </c>
      <c r="B89" s="15">
        <f t="shared" si="45"/>
        <v>606</v>
      </c>
      <c r="C89" s="15">
        <f t="shared" si="45"/>
        <v>8</v>
      </c>
      <c r="D89" s="15">
        <f t="shared" si="45"/>
        <v>2</v>
      </c>
      <c r="E89" s="15">
        <f t="shared" si="46"/>
        <v>424</v>
      </c>
      <c r="F89" s="15">
        <f t="shared" si="46"/>
        <v>4</v>
      </c>
      <c r="G89" s="15">
        <f t="shared" si="46"/>
        <v>4</v>
      </c>
      <c r="H89" s="15">
        <f t="shared" si="47"/>
        <v>658</v>
      </c>
      <c r="I89" s="15">
        <f t="shared" si="47"/>
        <v>9</v>
      </c>
      <c r="J89" s="15">
        <f t="shared" si="47"/>
        <v>2</v>
      </c>
      <c r="K89" s="15">
        <f t="shared" si="48"/>
        <v>700</v>
      </c>
      <c r="L89" s="15">
        <f t="shared" si="48"/>
        <v>12</v>
      </c>
      <c r="M89" s="15">
        <f t="shared" si="48"/>
        <v>3</v>
      </c>
      <c r="N89" s="16">
        <f t="shared" si="50"/>
        <v>2388</v>
      </c>
      <c r="O89" s="16">
        <f t="shared" si="50"/>
        <v>33</v>
      </c>
      <c r="P89" s="16">
        <f t="shared" si="50"/>
        <v>11</v>
      </c>
      <c r="Q89" s="15">
        <f>+B89+H89</f>
        <v>1264</v>
      </c>
      <c r="R89" s="15">
        <f t="shared" si="52"/>
        <v>17</v>
      </c>
      <c r="S89" s="15">
        <f t="shared" si="52"/>
        <v>4</v>
      </c>
      <c r="BW89" s="299" t="s">
        <v>45</v>
      </c>
      <c r="BX89" s="307">
        <v>1</v>
      </c>
      <c r="BY89" s="307">
        <v>0</v>
      </c>
      <c r="BZ89" s="302">
        <v>0</v>
      </c>
      <c r="CC89" s="299" t="s">
        <v>45</v>
      </c>
      <c r="CD89" s="307">
        <v>0</v>
      </c>
      <c r="CE89" s="307">
        <v>0</v>
      </c>
      <c r="CF89" s="302">
        <v>0</v>
      </c>
      <c r="CI89" s="299" t="s">
        <v>45</v>
      </c>
      <c r="CJ89" s="307">
        <v>1</v>
      </c>
      <c r="CK89" s="307">
        <v>0</v>
      </c>
      <c r="CL89" s="302">
        <v>0</v>
      </c>
      <c r="CO89" s="299" t="s">
        <v>45</v>
      </c>
      <c r="CP89" s="307">
        <v>0</v>
      </c>
      <c r="CQ89" s="307">
        <v>0</v>
      </c>
      <c r="CR89" s="302">
        <v>0</v>
      </c>
      <c r="CT89" s="299" t="s">
        <v>45</v>
      </c>
      <c r="CU89" s="307">
        <v>0</v>
      </c>
      <c r="CV89" s="307">
        <v>0</v>
      </c>
      <c r="CW89" s="302">
        <v>0</v>
      </c>
    </row>
    <row r="90" spans="1:101" x14ac:dyDescent="0.2">
      <c r="A90" s="293" t="s">
        <v>44</v>
      </c>
      <c r="B90" s="15">
        <f t="shared" si="45"/>
        <v>1866</v>
      </c>
      <c r="C90" s="15">
        <f t="shared" si="45"/>
        <v>19</v>
      </c>
      <c r="D90" s="15">
        <f t="shared" si="45"/>
        <v>16</v>
      </c>
      <c r="E90" s="15">
        <f t="shared" si="46"/>
        <v>1339</v>
      </c>
      <c r="F90" s="15">
        <f t="shared" si="46"/>
        <v>5</v>
      </c>
      <c r="G90" s="15">
        <f t="shared" si="46"/>
        <v>7</v>
      </c>
      <c r="H90" s="15">
        <f t="shared" si="47"/>
        <v>1861</v>
      </c>
      <c r="I90" s="15">
        <f t="shared" si="47"/>
        <v>21</v>
      </c>
      <c r="J90" s="15">
        <f t="shared" si="47"/>
        <v>23</v>
      </c>
      <c r="K90" s="15">
        <f t="shared" si="48"/>
        <v>1711</v>
      </c>
      <c r="L90" s="15">
        <f t="shared" si="48"/>
        <v>20</v>
      </c>
      <c r="M90" s="15">
        <f t="shared" si="48"/>
        <v>15</v>
      </c>
      <c r="N90" s="16">
        <f t="shared" si="50"/>
        <v>6777</v>
      </c>
      <c r="O90" s="16">
        <f t="shared" si="50"/>
        <v>65</v>
      </c>
      <c r="P90" s="16">
        <f t="shared" si="50"/>
        <v>61</v>
      </c>
      <c r="Q90" s="15">
        <f>+B90+H90</f>
        <v>3727</v>
      </c>
      <c r="R90" s="15">
        <f t="shared" si="52"/>
        <v>40</v>
      </c>
      <c r="S90" s="15">
        <f t="shared" si="52"/>
        <v>39</v>
      </c>
      <c r="BW90" s="299" t="s">
        <v>46</v>
      </c>
      <c r="BX90" s="307">
        <v>10000</v>
      </c>
      <c r="BY90" s="307">
        <v>703</v>
      </c>
      <c r="BZ90" s="302">
        <v>68</v>
      </c>
      <c r="CC90" s="299" t="s">
        <v>46</v>
      </c>
      <c r="CD90" s="307">
        <v>2673</v>
      </c>
      <c r="CE90" s="307">
        <v>198</v>
      </c>
      <c r="CF90" s="302">
        <v>13</v>
      </c>
      <c r="CI90" s="299" t="s">
        <v>46</v>
      </c>
      <c r="CJ90" s="307">
        <v>2840</v>
      </c>
      <c r="CK90" s="307">
        <v>200</v>
      </c>
      <c r="CL90" s="302">
        <v>21</v>
      </c>
      <c r="CO90" s="299" t="s">
        <v>46</v>
      </c>
      <c r="CP90" s="307">
        <v>2283</v>
      </c>
      <c r="CQ90" s="307">
        <v>149</v>
      </c>
      <c r="CR90" s="302">
        <v>15</v>
      </c>
      <c r="CT90" s="299" t="s">
        <v>46</v>
      </c>
      <c r="CU90" s="307">
        <v>2204</v>
      </c>
      <c r="CV90" s="307">
        <v>156</v>
      </c>
      <c r="CW90" s="302">
        <v>19</v>
      </c>
    </row>
    <row r="91" spans="1:101" ht="25.5" x14ac:dyDescent="0.2">
      <c r="A91" s="293" t="s">
        <v>45</v>
      </c>
      <c r="B91" s="15">
        <f t="shared" si="45"/>
        <v>0</v>
      </c>
      <c r="C91" s="15">
        <f t="shared" si="45"/>
        <v>0</v>
      </c>
      <c r="D91" s="15">
        <f t="shared" si="45"/>
        <v>0</v>
      </c>
      <c r="E91" s="15">
        <f t="shared" si="46"/>
        <v>0</v>
      </c>
      <c r="F91" s="15">
        <f t="shared" si="46"/>
        <v>0</v>
      </c>
      <c r="G91" s="15">
        <f t="shared" si="46"/>
        <v>0</v>
      </c>
      <c r="H91" s="15">
        <f t="shared" si="47"/>
        <v>1</v>
      </c>
      <c r="I91" s="15">
        <f t="shared" si="47"/>
        <v>0</v>
      </c>
      <c r="J91" s="15">
        <f t="shared" si="47"/>
        <v>0</v>
      </c>
      <c r="K91" s="15">
        <f t="shared" si="48"/>
        <v>0</v>
      </c>
      <c r="L91" s="15">
        <f t="shared" si="48"/>
        <v>0</v>
      </c>
      <c r="M91" s="15">
        <f t="shared" si="48"/>
        <v>0</v>
      </c>
      <c r="N91" s="16">
        <f t="shared" si="50"/>
        <v>1</v>
      </c>
      <c r="O91" s="16">
        <f t="shared" si="50"/>
        <v>0</v>
      </c>
      <c r="P91" s="16">
        <f t="shared" si="50"/>
        <v>0</v>
      </c>
      <c r="Q91" s="15">
        <v>0</v>
      </c>
      <c r="R91" s="15">
        <f t="shared" si="52"/>
        <v>0</v>
      </c>
      <c r="S91" s="15">
        <f t="shared" si="52"/>
        <v>0</v>
      </c>
      <c r="BW91" s="303" t="s">
        <v>20</v>
      </c>
      <c r="BX91" s="300">
        <v>149172</v>
      </c>
      <c r="BY91" s="308">
        <v>2049</v>
      </c>
      <c r="BZ91" s="301">
        <v>1076</v>
      </c>
      <c r="CC91" s="303" t="s">
        <v>20</v>
      </c>
      <c r="CD91" s="300">
        <v>45046</v>
      </c>
      <c r="CE91" s="308">
        <v>584</v>
      </c>
      <c r="CF91" s="301">
        <v>271</v>
      </c>
      <c r="CI91" s="303" t="s">
        <v>20</v>
      </c>
      <c r="CJ91" s="300">
        <v>37617</v>
      </c>
      <c r="CK91" s="308">
        <v>571</v>
      </c>
      <c r="CL91" s="301">
        <v>376</v>
      </c>
      <c r="CO91" s="303" t="s">
        <v>20</v>
      </c>
      <c r="CP91" s="300">
        <v>30276</v>
      </c>
      <c r="CQ91" s="308">
        <v>431</v>
      </c>
      <c r="CR91" s="301">
        <v>202</v>
      </c>
      <c r="CT91" s="303" t="s">
        <v>20</v>
      </c>
      <c r="CU91" s="300">
        <v>36233</v>
      </c>
      <c r="CV91" s="308">
        <v>463</v>
      </c>
      <c r="CW91" s="301">
        <v>227</v>
      </c>
    </row>
    <row r="92" spans="1:101" x14ac:dyDescent="0.2">
      <c r="A92" s="293" t="s">
        <v>46</v>
      </c>
      <c r="B92" s="15">
        <f t="shared" si="45"/>
        <v>2673</v>
      </c>
      <c r="C92" s="15">
        <f t="shared" si="45"/>
        <v>198</v>
      </c>
      <c r="D92" s="15">
        <f t="shared" si="45"/>
        <v>13</v>
      </c>
      <c r="E92" s="15">
        <f t="shared" si="46"/>
        <v>2283</v>
      </c>
      <c r="F92" s="15">
        <f t="shared" si="46"/>
        <v>149</v>
      </c>
      <c r="G92" s="15">
        <f t="shared" si="46"/>
        <v>15</v>
      </c>
      <c r="H92" s="15">
        <f t="shared" si="47"/>
        <v>2840</v>
      </c>
      <c r="I92" s="15">
        <f t="shared" si="47"/>
        <v>200</v>
      </c>
      <c r="J92" s="15">
        <f t="shared" si="47"/>
        <v>21</v>
      </c>
      <c r="K92" s="15">
        <f t="shared" si="48"/>
        <v>2204</v>
      </c>
      <c r="L92" s="15">
        <f t="shared" si="48"/>
        <v>156</v>
      </c>
      <c r="M92" s="15">
        <f t="shared" si="48"/>
        <v>19</v>
      </c>
      <c r="N92" s="16">
        <f t="shared" si="50"/>
        <v>10000</v>
      </c>
      <c r="O92" s="16">
        <f t="shared" si="50"/>
        <v>703</v>
      </c>
      <c r="P92" s="16">
        <f t="shared" si="50"/>
        <v>68</v>
      </c>
      <c r="Q92" s="15">
        <f>+B92+H92</f>
        <v>5513</v>
      </c>
      <c r="R92" s="15">
        <f t="shared" si="52"/>
        <v>398</v>
      </c>
      <c r="S92" s="15">
        <f t="shared" si="52"/>
        <v>34</v>
      </c>
    </row>
    <row r="93" spans="1:101" x14ac:dyDescent="0.2">
      <c r="A93" s="295" t="s">
        <v>20</v>
      </c>
      <c r="B93" s="15">
        <f t="shared" si="45"/>
        <v>45046</v>
      </c>
      <c r="C93" s="15">
        <f t="shared" si="45"/>
        <v>584</v>
      </c>
      <c r="D93" s="15">
        <f t="shared" si="45"/>
        <v>271</v>
      </c>
      <c r="E93" s="16">
        <f t="shared" si="46"/>
        <v>30276</v>
      </c>
      <c r="F93" s="16">
        <f t="shared" si="46"/>
        <v>431</v>
      </c>
      <c r="G93" s="16">
        <f t="shared" si="46"/>
        <v>202</v>
      </c>
      <c r="H93" s="16">
        <f t="shared" si="47"/>
        <v>37617</v>
      </c>
      <c r="I93" s="16">
        <f t="shared" si="47"/>
        <v>571</v>
      </c>
      <c r="J93" s="16">
        <f t="shared" si="47"/>
        <v>376</v>
      </c>
      <c r="K93" s="16">
        <f t="shared" si="48"/>
        <v>36233</v>
      </c>
      <c r="L93" s="16">
        <f t="shared" si="48"/>
        <v>463</v>
      </c>
      <c r="M93" s="16">
        <f t="shared" si="48"/>
        <v>227</v>
      </c>
      <c r="N93" s="16">
        <f t="shared" si="50"/>
        <v>149172</v>
      </c>
      <c r="O93" s="16">
        <f t="shared" si="50"/>
        <v>2049</v>
      </c>
      <c r="P93" s="16">
        <f t="shared" si="50"/>
        <v>1076</v>
      </c>
      <c r="Q93" s="5">
        <f>SUM(Q72:Q92)</f>
        <v>82662</v>
      </c>
      <c r="R93" s="5">
        <f>SUM(R72:R92)</f>
        <v>1155</v>
      </c>
      <c r="S93" s="5">
        <f>SUM(S72:S92)</f>
        <v>647</v>
      </c>
    </row>
    <row r="94" spans="1:101" x14ac:dyDescent="0.2">
      <c r="Q94" s="18">
        <f>+Q93/N93</f>
        <v>0.55413884643230638</v>
      </c>
      <c r="R94" s="18">
        <f>+R93/O93</f>
        <v>0.56368960468521234</v>
      </c>
      <c r="S94" s="18">
        <f>+S93/P93</f>
        <v>0.60130111524163565</v>
      </c>
    </row>
    <row r="99" spans="1:46" x14ac:dyDescent="0.2">
      <c r="A99" s="293" t="s">
        <v>65</v>
      </c>
      <c r="B99" s="20">
        <f>SUM(B73:B76)</f>
        <v>4086</v>
      </c>
      <c r="H99" s="20">
        <f>SUM(H73:H76)</f>
        <v>3193</v>
      </c>
      <c r="N99" s="20">
        <f>SUM(N73:N76)</f>
        <v>14207</v>
      </c>
    </row>
    <row r="107" spans="1:46" x14ac:dyDescent="0.2">
      <c r="A107" s="10" t="s">
        <v>1</v>
      </c>
      <c r="B107" s="11" t="s">
        <v>286</v>
      </c>
    </row>
    <row r="108" spans="1:46" x14ac:dyDescent="0.2">
      <c r="A108" s="10" t="s">
        <v>3</v>
      </c>
      <c r="B108" s="11" t="s">
        <v>286</v>
      </c>
    </row>
    <row r="109" spans="1:46" x14ac:dyDescent="0.2">
      <c r="A109" s="10" t="s">
        <v>4</v>
      </c>
      <c r="B109" s="11" t="s">
        <v>5</v>
      </c>
      <c r="V109" s="10" t="s">
        <v>1</v>
      </c>
      <c r="W109" s="11" t="str">
        <f>+BX5</f>
        <v>Sedi di Impresa 2° trimestre 2022</v>
      </c>
      <c r="AB109" s="10" t="s">
        <v>1</v>
      </c>
      <c r="AC109" s="11" t="str">
        <f>+CD5</f>
        <v>Sedi di Impresa 2° trimestre 2022</v>
      </c>
      <c r="AH109" s="10" t="s">
        <v>1</v>
      </c>
      <c r="AI109" s="11" t="str">
        <f>+CJ5</f>
        <v>Sedi di Impresa 2° trimestre 2022</v>
      </c>
      <c r="AN109" s="244" t="s">
        <v>1</v>
      </c>
      <c r="AO109" s="245" t="str">
        <f>+CP5</f>
        <v>Sedi di Impresa 2° trimestre 2022</v>
      </c>
      <c r="AS109" s="244" t="s">
        <v>1</v>
      </c>
      <c r="AT109" s="245" t="str">
        <f>+CV5</f>
        <v>Sedi di Impresa 2° trimestre 2022</v>
      </c>
    </row>
    <row r="110" spans="1:46" x14ac:dyDescent="0.2">
      <c r="A110" s="10" t="s">
        <v>6</v>
      </c>
      <c r="B110" s="11" t="s">
        <v>60</v>
      </c>
      <c r="V110" s="10" t="s">
        <v>3</v>
      </c>
      <c r="W110" s="11" t="str">
        <f t="shared" ref="W110:W116" si="53">+BX6</f>
        <v>Sedi di Impresa 2° trimestre 2022</v>
      </c>
      <c r="AB110" s="10" t="s">
        <v>3</v>
      </c>
      <c r="AC110" s="11" t="str">
        <f t="shared" ref="AC110:AC116" si="54">+CD6</f>
        <v>Sedi di Impresa 2° trimestre 2022</v>
      </c>
      <c r="AH110" s="10" t="s">
        <v>3</v>
      </c>
      <c r="AI110" s="11" t="str">
        <f t="shared" ref="AI110:AI116" si="55">+CJ6</f>
        <v>Sedi di Impresa 2° trimestre 2022</v>
      </c>
      <c r="AN110" s="244" t="s">
        <v>3</v>
      </c>
      <c r="AO110" s="245" t="str">
        <f t="shared" ref="AO110:AO116" si="56">+CP6</f>
        <v>Sedi di Impresa 2° trimestre 2022</v>
      </c>
      <c r="AS110" s="244" t="s">
        <v>3</v>
      </c>
      <c r="AT110" s="245" t="str">
        <f t="shared" ref="AT110:AT116" si="57">+CV6</f>
        <v>Sedi di Impresa 2° trimestre 2022</v>
      </c>
    </row>
    <row r="111" spans="1:46" x14ac:dyDescent="0.2">
      <c r="A111" s="10" t="s">
        <v>8</v>
      </c>
      <c r="B111" s="11" t="s">
        <v>61</v>
      </c>
      <c r="V111" s="10" t="s">
        <v>4</v>
      </c>
      <c r="W111" s="11" t="str">
        <f t="shared" si="53"/>
        <v>CCH0005</v>
      </c>
      <c r="AB111" s="10" t="s">
        <v>4</v>
      </c>
      <c r="AC111" s="11" t="str">
        <f t="shared" si="54"/>
        <v>CCH0005</v>
      </c>
      <c r="AH111" s="10" t="s">
        <v>4</v>
      </c>
      <c r="AI111" s="11" t="str">
        <f t="shared" si="55"/>
        <v>CCH0005</v>
      </c>
      <c r="AN111" s="244" t="s">
        <v>4</v>
      </c>
      <c r="AO111" s="245" t="str">
        <f t="shared" si="56"/>
        <v>CCH0005</v>
      </c>
      <c r="AS111" s="244" t="s">
        <v>4</v>
      </c>
      <c r="AT111" s="245" t="str">
        <f t="shared" si="57"/>
        <v>CCH0005</v>
      </c>
    </row>
    <row r="112" spans="1:46" x14ac:dyDescent="0.2">
      <c r="A112" s="10" t="s">
        <v>10</v>
      </c>
      <c r="B112" s="11" t="s">
        <v>62</v>
      </c>
      <c r="V112" s="10" t="s">
        <v>6</v>
      </c>
      <c r="W112" s="11" t="str">
        <f t="shared" si="53"/>
        <v>pentaho_stkv/stkv_sedimp/20222_sa.xanalyzer</v>
      </c>
      <c r="AB112" s="10" t="s">
        <v>6</v>
      </c>
      <c r="AC112" s="11" t="str">
        <f t="shared" si="54"/>
        <v>pentaho_stkv/stkv_sedimp/20222_sa.xanalyzer</v>
      </c>
      <c r="AH112" s="10" t="s">
        <v>6</v>
      </c>
      <c r="AI112" s="11" t="str">
        <f t="shared" si="55"/>
        <v>pentaho_stkv/stkv_sedimp/20222_sa.xanalyzer</v>
      </c>
      <c r="AN112" s="244" t="s">
        <v>6</v>
      </c>
      <c r="AO112" s="245" t="str">
        <f t="shared" si="56"/>
        <v>pentaho_stkv/stkv_sedimp/20222_sa.xanalyzer</v>
      </c>
      <c r="AS112" s="244" t="s">
        <v>6</v>
      </c>
      <c r="AT112" s="245" t="str">
        <f t="shared" si="57"/>
        <v>pentaho_stkv/stkv_sedimp/20222_sa.xanalyzer</v>
      </c>
    </row>
    <row r="113" spans="1:48" x14ac:dyDescent="0.2">
      <c r="A113" s="10" t="s">
        <v>12</v>
      </c>
      <c r="B113" s="11" t="str">
        <f>+AC115</f>
        <v>26-lug-2022 11.31.10</v>
      </c>
      <c r="V113" s="10" t="s">
        <v>8</v>
      </c>
      <c r="W113" s="11" t="str">
        <f t="shared" si="53"/>
        <v>26-lug-2022 11.29.12</v>
      </c>
      <c r="AB113" s="10" t="s">
        <v>8</v>
      </c>
      <c r="AC113" s="11" t="str">
        <f t="shared" si="54"/>
        <v>26-lug-2022 11.31.10</v>
      </c>
      <c r="AH113" s="10" t="s">
        <v>8</v>
      </c>
      <c r="AI113" s="11" t="str">
        <f t="shared" si="55"/>
        <v>26-lug-2022 12.04.29</v>
      </c>
      <c r="AN113" s="244" t="s">
        <v>8</v>
      </c>
      <c r="AO113" s="245" t="str">
        <f t="shared" si="56"/>
        <v>26-lug-2022 11.36.10</v>
      </c>
      <c r="AS113" s="244" t="s">
        <v>8</v>
      </c>
      <c r="AT113" s="245" t="str">
        <f t="shared" si="57"/>
        <v>26-lug-2022 11.37.22</v>
      </c>
    </row>
    <row r="114" spans="1:48" x14ac:dyDescent="0.2">
      <c r="A114" s="10" t="s">
        <v>13</v>
      </c>
      <c r="B114" s="11" t="s">
        <v>14</v>
      </c>
      <c r="V114" s="10" t="s">
        <v>10</v>
      </c>
      <c r="W114" s="11" t="str">
        <f t="shared" si="53"/>
        <v>20222_sedi_sa</v>
      </c>
      <c r="AB114" s="10" t="s">
        <v>10</v>
      </c>
      <c r="AC114" s="11" t="str">
        <f t="shared" si="54"/>
        <v>20222_sedi_sa</v>
      </c>
      <c r="AH114" s="10" t="s">
        <v>10</v>
      </c>
      <c r="AI114" s="11" t="str">
        <f t="shared" si="55"/>
        <v>20222_sedi_sa</v>
      </c>
      <c r="AN114" s="244" t="s">
        <v>10</v>
      </c>
      <c r="AO114" s="245" t="str">
        <f t="shared" si="56"/>
        <v>20222_sedi_sa</v>
      </c>
      <c r="AS114" s="244" t="s">
        <v>10</v>
      </c>
      <c r="AT114" s="245" t="str">
        <f t="shared" si="57"/>
        <v>20222_sedi_sa</v>
      </c>
    </row>
    <row r="115" spans="1:48" x14ac:dyDescent="0.2">
      <c r="V115" s="10" t="s">
        <v>12</v>
      </c>
      <c r="W115" s="11" t="str">
        <f t="shared" si="53"/>
        <v>26-lug-2022 11.29.12</v>
      </c>
      <c r="AB115" s="10" t="s">
        <v>12</v>
      </c>
      <c r="AC115" s="11" t="str">
        <f t="shared" si="54"/>
        <v>26-lug-2022 11.31.10</v>
      </c>
      <c r="AH115" s="10" t="s">
        <v>12</v>
      </c>
      <c r="AI115" s="11" t="str">
        <f t="shared" si="55"/>
        <v>26-lug-2022 12.04.29</v>
      </c>
      <c r="AN115" s="244" t="s">
        <v>12</v>
      </c>
      <c r="AO115" s="245" t="str">
        <f t="shared" si="56"/>
        <v>26-lug-2022 11.36.10</v>
      </c>
      <c r="AS115" s="244" t="s">
        <v>12</v>
      </c>
      <c r="AT115" s="245" t="str">
        <f t="shared" si="57"/>
        <v>26-lug-2022 11.37.22</v>
      </c>
    </row>
    <row r="116" spans="1:48" x14ac:dyDescent="0.2">
      <c r="A116" s="14" t="s">
        <v>0</v>
      </c>
      <c r="V116" s="10" t="s">
        <v>13</v>
      </c>
      <c r="W116" s="11" t="str">
        <f t="shared" si="53"/>
        <v>Regione includes ABRUZZO</v>
      </c>
      <c r="AB116" s="10" t="s">
        <v>13</v>
      </c>
      <c r="AC116" s="11" t="str">
        <f t="shared" si="54"/>
        <v>Provincia includes CHIETI</v>
      </c>
      <c r="AH116" s="10" t="s">
        <v>13</v>
      </c>
      <c r="AI116" s="11" t="str">
        <f t="shared" si="55"/>
        <v>Provincia includes PESCARA</v>
      </c>
      <c r="AN116" s="244" t="s">
        <v>13</v>
      </c>
      <c r="AO116" s="245" t="str">
        <f t="shared" si="56"/>
        <v>Provincia includes L'AQUILA</v>
      </c>
      <c r="AS116" s="244" t="s">
        <v>13</v>
      </c>
      <c r="AT116" s="245" t="str">
        <f t="shared" si="57"/>
        <v>Provincia includes TERAMO</v>
      </c>
    </row>
    <row r="118" spans="1:48" x14ac:dyDescent="0.2">
      <c r="V118" s="14" t="s">
        <v>0</v>
      </c>
      <c r="AB118" s="14" t="s">
        <v>0</v>
      </c>
      <c r="AN118" s="246" t="s">
        <v>0</v>
      </c>
      <c r="AS118" s="246" t="s">
        <v>0</v>
      </c>
    </row>
    <row r="120" spans="1:48" x14ac:dyDescent="0.2">
      <c r="A120" s="292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</row>
    <row r="121" spans="1:4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</row>
    <row r="122" spans="1:48" ht="25.5" x14ac:dyDescent="0.2">
      <c r="A122" s="288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288" t="s">
        <v>21</v>
      </c>
      <c r="W122" s="2" t="s">
        <v>22</v>
      </c>
      <c r="X122" s="2" t="s">
        <v>23</v>
      </c>
      <c r="Y122" s="2" t="s">
        <v>24</v>
      </c>
      <c r="Z122" s="197" t="s">
        <v>82</v>
      </c>
      <c r="AB122" s="288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288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294" t="s">
        <v>21</v>
      </c>
      <c r="AO122" s="248" t="s">
        <v>22</v>
      </c>
      <c r="AP122" s="248" t="s">
        <v>23</v>
      </c>
      <c r="AQ122" s="248" t="s">
        <v>24</v>
      </c>
      <c r="AS122" s="294" t="s">
        <v>21</v>
      </c>
      <c r="AT122" s="248" t="s">
        <v>22</v>
      </c>
      <c r="AU122" s="248" t="s">
        <v>23</v>
      </c>
      <c r="AV122" s="248" t="s">
        <v>24</v>
      </c>
    </row>
    <row r="123" spans="1:48" x14ac:dyDescent="0.2">
      <c r="A123" s="293" t="s">
        <v>25</v>
      </c>
      <c r="B123" s="15">
        <f t="shared" ref="B123:D144" si="58">+AC123</f>
        <v>12290</v>
      </c>
      <c r="C123" s="15">
        <f t="shared" si="58"/>
        <v>62</v>
      </c>
      <c r="D123" s="15">
        <f t="shared" si="58"/>
        <v>64</v>
      </c>
      <c r="E123" s="15">
        <f>+AO123</f>
        <v>3931</v>
      </c>
      <c r="F123" s="15">
        <f>+AP123</f>
        <v>39</v>
      </c>
      <c r="G123" s="15">
        <f>+AQ123</f>
        <v>27</v>
      </c>
      <c r="H123" s="15">
        <f t="shared" ref="H123:J144" si="59">+AI123</f>
        <v>4205</v>
      </c>
      <c r="I123" s="15">
        <f t="shared" si="59"/>
        <v>20</v>
      </c>
      <c r="J123" s="15">
        <f t="shared" si="59"/>
        <v>19</v>
      </c>
      <c r="K123" s="15">
        <f>+AT123</f>
        <v>5896</v>
      </c>
      <c r="L123" s="15">
        <f>+AU123</f>
        <v>51</v>
      </c>
      <c r="M123" s="15">
        <f>+AV123</f>
        <v>37</v>
      </c>
      <c r="N123" s="16">
        <f t="shared" ref="N123:P144" si="60">+W123</f>
        <v>26322</v>
      </c>
      <c r="O123" s="16">
        <f t="shared" si="60"/>
        <v>172</v>
      </c>
      <c r="P123" s="16">
        <f t="shared" si="60"/>
        <v>147</v>
      </c>
      <c r="Q123" s="15">
        <f t="shared" ref="Q123:S141" si="61">+B123+H123</f>
        <v>16495</v>
      </c>
      <c r="R123" s="15">
        <f t="shared" si="61"/>
        <v>82</v>
      </c>
      <c r="S123" s="15">
        <f t="shared" si="61"/>
        <v>83</v>
      </c>
      <c r="V123" s="293" t="s">
        <v>25</v>
      </c>
      <c r="W123" s="15">
        <f>+BM19</f>
        <v>26322</v>
      </c>
      <c r="X123" s="15">
        <f>+BN19</f>
        <v>172</v>
      </c>
      <c r="Y123" s="15">
        <f>+BO19</f>
        <v>147</v>
      </c>
      <c r="Z123" s="20">
        <f>+X123-Y123</f>
        <v>25</v>
      </c>
      <c r="AB123" s="293" t="s">
        <v>25</v>
      </c>
      <c r="AC123" s="15">
        <f>+BA19</f>
        <v>12290</v>
      </c>
      <c r="AD123" s="15">
        <f>+BB19</f>
        <v>62</v>
      </c>
      <c r="AE123" s="15">
        <f>+BC19</f>
        <v>64</v>
      </c>
      <c r="AF123" s="20">
        <f>+AD123-AE123</f>
        <v>-2</v>
      </c>
      <c r="AH123" s="293" t="s">
        <v>25</v>
      </c>
      <c r="AI123" s="15">
        <f>+BG19</f>
        <v>4205</v>
      </c>
      <c r="AJ123" s="15">
        <f>+BH19</f>
        <v>20</v>
      </c>
      <c r="AK123" s="15">
        <f>+BI19</f>
        <v>19</v>
      </c>
      <c r="AL123" s="20">
        <f>+AJ123-AK123</f>
        <v>1</v>
      </c>
      <c r="AN123" s="249" t="s">
        <v>25</v>
      </c>
      <c r="AO123" s="250">
        <f>+CP19</f>
        <v>3931</v>
      </c>
      <c r="AP123" s="250">
        <f>+CQ19</f>
        <v>39</v>
      </c>
      <c r="AQ123" s="250">
        <f>+CR19</f>
        <v>27</v>
      </c>
      <c r="AS123" s="249" t="s">
        <v>25</v>
      </c>
      <c r="AT123" s="250">
        <f>+CV19</f>
        <v>5896</v>
      </c>
      <c r="AU123" s="250">
        <f>+CW19</f>
        <v>51</v>
      </c>
      <c r="AV123" s="250">
        <f>+CX19</f>
        <v>37</v>
      </c>
    </row>
    <row r="124" spans="1:48" x14ac:dyDescent="0.2">
      <c r="A124" s="293" t="s">
        <v>26</v>
      </c>
      <c r="B124" s="15">
        <f t="shared" si="58"/>
        <v>32</v>
      </c>
      <c r="C124" s="15">
        <f t="shared" si="58"/>
        <v>0</v>
      </c>
      <c r="D124" s="15">
        <f t="shared" si="58"/>
        <v>0</v>
      </c>
      <c r="E124" s="15">
        <f t="shared" ref="E124:G144" si="62">+AO124</f>
        <v>26</v>
      </c>
      <c r="F124" s="15">
        <f t="shared" si="62"/>
        <v>0</v>
      </c>
      <c r="G124" s="15">
        <f t="shared" si="62"/>
        <v>0</v>
      </c>
      <c r="H124" s="15">
        <f t="shared" si="59"/>
        <v>29</v>
      </c>
      <c r="I124" s="15">
        <f t="shared" si="59"/>
        <v>0</v>
      </c>
      <c r="J124" s="15">
        <f t="shared" si="59"/>
        <v>0</v>
      </c>
      <c r="K124" s="15">
        <f t="shared" ref="K124:M144" si="63">+AT124</f>
        <v>24</v>
      </c>
      <c r="L124" s="15">
        <f t="shared" si="63"/>
        <v>0</v>
      </c>
      <c r="M124" s="15">
        <f t="shared" si="63"/>
        <v>0</v>
      </c>
      <c r="N124" s="16">
        <f t="shared" si="60"/>
        <v>111</v>
      </c>
      <c r="O124" s="16">
        <f t="shared" si="60"/>
        <v>0</v>
      </c>
      <c r="P124" s="16">
        <f t="shared" si="60"/>
        <v>0</v>
      </c>
      <c r="Q124" s="15">
        <f t="shared" si="61"/>
        <v>61</v>
      </c>
      <c r="R124" s="15">
        <f t="shared" si="61"/>
        <v>0</v>
      </c>
      <c r="S124" s="15">
        <f t="shared" si="61"/>
        <v>0</v>
      </c>
      <c r="V124" s="293" t="s">
        <v>26</v>
      </c>
      <c r="W124" s="15">
        <f t="shared" ref="W124:Y144" si="64">+BM20</f>
        <v>111</v>
      </c>
      <c r="X124" s="15">
        <f t="shared" si="64"/>
        <v>0</v>
      </c>
      <c r="Y124" s="15">
        <f t="shared" si="64"/>
        <v>0</v>
      </c>
      <c r="Z124" s="20">
        <f t="shared" ref="Z124:Z144" si="65">+X124-Y124</f>
        <v>0</v>
      </c>
      <c r="AB124" s="293" t="s">
        <v>26</v>
      </c>
      <c r="AC124" s="15">
        <f t="shared" ref="AC124:AE144" si="66">+BA20</f>
        <v>32</v>
      </c>
      <c r="AD124" s="15">
        <f t="shared" si="66"/>
        <v>0</v>
      </c>
      <c r="AE124" s="15">
        <f t="shared" si="66"/>
        <v>0</v>
      </c>
      <c r="AF124" s="20">
        <f t="shared" ref="AF124:AF144" si="67">+AD124-AE124</f>
        <v>0</v>
      </c>
      <c r="AH124" s="293" t="s">
        <v>26</v>
      </c>
      <c r="AI124" s="15">
        <f t="shared" ref="AI124:AK144" si="68">+BG20</f>
        <v>29</v>
      </c>
      <c r="AJ124" s="15">
        <f t="shared" si="68"/>
        <v>0</v>
      </c>
      <c r="AK124" s="15">
        <f t="shared" si="68"/>
        <v>0</v>
      </c>
      <c r="AL124" s="20">
        <f t="shared" ref="AL124:AL144" si="69">+AJ124-AK124</f>
        <v>0</v>
      </c>
      <c r="AN124" s="249" t="s">
        <v>26</v>
      </c>
      <c r="AO124" s="250">
        <f t="shared" ref="AO124:AQ144" si="70">+CP20</f>
        <v>26</v>
      </c>
      <c r="AP124" s="250">
        <f t="shared" si="70"/>
        <v>0</v>
      </c>
      <c r="AQ124" s="250">
        <f t="shared" si="70"/>
        <v>0</v>
      </c>
      <c r="AS124" s="249" t="s">
        <v>26</v>
      </c>
      <c r="AT124" s="250">
        <f t="shared" ref="AT124:AV144" si="71">+CV20</f>
        <v>24</v>
      </c>
      <c r="AU124" s="250">
        <f t="shared" si="71"/>
        <v>0</v>
      </c>
      <c r="AV124" s="250">
        <f t="shared" si="71"/>
        <v>0</v>
      </c>
    </row>
    <row r="125" spans="1:48" x14ac:dyDescent="0.2">
      <c r="A125" s="293" t="s">
        <v>27</v>
      </c>
      <c r="B125" s="15">
        <f t="shared" si="58"/>
        <v>3833</v>
      </c>
      <c r="C125" s="15">
        <f t="shared" si="58"/>
        <v>13</v>
      </c>
      <c r="D125" s="15">
        <f t="shared" si="58"/>
        <v>18</v>
      </c>
      <c r="E125" s="15">
        <f t="shared" si="62"/>
        <v>2251</v>
      </c>
      <c r="F125" s="15">
        <f t="shared" si="62"/>
        <v>10</v>
      </c>
      <c r="G125" s="15">
        <f t="shared" si="62"/>
        <v>17</v>
      </c>
      <c r="H125" s="15">
        <f t="shared" si="59"/>
        <v>2990</v>
      </c>
      <c r="I125" s="15">
        <f t="shared" si="59"/>
        <v>26</v>
      </c>
      <c r="J125" s="15">
        <f t="shared" si="59"/>
        <v>23</v>
      </c>
      <c r="K125" s="15">
        <f t="shared" si="63"/>
        <v>4256</v>
      </c>
      <c r="L125" s="15">
        <f t="shared" si="63"/>
        <v>31</v>
      </c>
      <c r="M125" s="15">
        <f t="shared" si="63"/>
        <v>31</v>
      </c>
      <c r="N125" s="16">
        <f t="shared" si="60"/>
        <v>13330</v>
      </c>
      <c r="O125" s="16">
        <f t="shared" si="60"/>
        <v>80</v>
      </c>
      <c r="P125" s="16">
        <f t="shared" si="60"/>
        <v>89</v>
      </c>
      <c r="Q125" s="15">
        <f t="shared" si="61"/>
        <v>6823</v>
      </c>
      <c r="R125" s="15">
        <f t="shared" si="61"/>
        <v>39</v>
      </c>
      <c r="S125" s="15">
        <f t="shared" si="61"/>
        <v>41</v>
      </c>
      <c r="V125" s="293" t="s">
        <v>27</v>
      </c>
      <c r="W125" s="15">
        <f t="shared" si="64"/>
        <v>13330</v>
      </c>
      <c r="X125" s="15">
        <f t="shared" si="64"/>
        <v>80</v>
      </c>
      <c r="Y125" s="15">
        <f t="shared" si="64"/>
        <v>89</v>
      </c>
      <c r="Z125" s="20">
        <f t="shared" si="65"/>
        <v>-9</v>
      </c>
      <c r="AB125" s="293" t="s">
        <v>27</v>
      </c>
      <c r="AC125" s="15">
        <f t="shared" si="66"/>
        <v>3833</v>
      </c>
      <c r="AD125" s="15">
        <f t="shared" si="66"/>
        <v>13</v>
      </c>
      <c r="AE125" s="15">
        <f t="shared" si="66"/>
        <v>18</v>
      </c>
      <c r="AF125" s="20">
        <f t="shared" si="67"/>
        <v>-5</v>
      </c>
      <c r="AH125" s="293" t="s">
        <v>27</v>
      </c>
      <c r="AI125" s="15">
        <f t="shared" si="68"/>
        <v>2990</v>
      </c>
      <c r="AJ125" s="15">
        <f t="shared" si="68"/>
        <v>26</v>
      </c>
      <c r="AK125" s="15">
        <f t="shared" si="68"/>
        <v>23</v>
      </c>
      <c r="AL125" s="20">
        <f t="shared" si="69"/>
        <v>3</v>
      </c>
      <c r="AN125" s="249" t="s">
        <v>27</v>
      </c>
      <c r="AO125" s="250">
        <f t="shared" si="70"/>
        <v>2251</v>
      </c>
      <c r="AP125" s="250">
        <f t="shared" si="70"/>
        <v>10</v>
      </c>
      <c r="AQ125" s="250">
        <f t="shared" si="70"/>
        <v>17</v>
      </c>
      <c r="AS125" s="249" t="s">
        <v>27</v>
      </c>
      <c r="AT125" s="250">
        <f t="shared" si="71"/>
        <v>4256</v>
      </c>
      <c r="AU125" s="250">
        <f t="shared" si="71"/>
        <v>31</v>
      </c>
      <c r="AV125" s="250">
        <f t="shared" si="71"/>
        <v>31</v>
      </c>
    </row>
    <row r="126" spans="1:48" x14ac:dyDescent="0.2">
      <c r="A126" s="293" t="s">
        <v>28</v>
      </c>
      <c r="B126" s="15">
        <f t="shared" si="58"/>
        <v>100</v>
      </c>
      <c r="C126" s="15">
        <f t="shared" si="58"/>
        <v>0</v>
      </c>
      <c r="D126" s="15">
        <f t="shared" si="58"/>
        <v>0</v>
      </c>
      <c r="E126" s="15">
        <f t="shared" si="62"/>
        <v>61</v>
      </c>
      <c r="F126" s="15">
        <f t="shared" si="62"/>
        <v>0</v>
      </c>
      <c r="G126" s="15">
        <f t="shared" si="62"/>
        <v>0</v>
      </c>
      <c r="H126" s="15">
        <f t="shared" si="59"/>
        <v>74</v>
      </c>
      <c r="I126" s="15">
        <f t="shared" si="59"/>
        <v>0</v>
      </c>
      <c r="J126" s="15">
        <f t="shared" si="59"/>
        <v>0</v>
      </c>
      <c r="K126" s="15">
        <f t="shared" si="63"/>
        <v>122</v>
      </c>
      <c r="L126" s="15">
        <f t="shared" si="63"/>
        <v>0</v>
      </c>
      <c r="M126" s="15">
        <f t="shared" si="63"/>
        <v>0</v>
      </c>
      <c r="N126" s="16">
        <f t="shared" si="60"/>
        <v>357</v>
      </c>
      <c r="O126" s="16">
        <f t="shared" si="60"/>
        <v>0</v>
      </c>
      <c r="P126" s="16">
        <f t="shared" si="60"/>
        <v>0</v>
      </c>
      <c r="Q126" s="15">
        <f t="shared" si="61"/>
        <v>174</v>
      </c>
      <c r="R126" s="15">
        <f t="shared" si="61"/>
        <v>0</v>
      </c>
      <c r="S126" s="15">
        <f t="shared" si="61"/>
        <v>0</v>
      </c>
      <c r="V126" s="293" t="s">
        <v>28</v>
      </c>
      <c r="W126" s="15">
        <f t="shared" si="64"/>
        <v>357</v>
      </c>
      <c r="X126" s="15">
        <f t="shared" si="64"/>
        <v>0</v>
      </c>
      <c r="Y126" s="15">
        <f t="shared" si="64"/>
        <v>0</v>
      </c>
      <c r="Z126" s="20">
        <f t="shared" si="65"/>
        <v>0</v>
      </c>
      <c r="AB126" s="293" t="s">
        <v>28</v>
      </c>
      <c r="AC126" s="15">
        <f t="shared" si="66"/>
        <v>100</v>
      </c>
      <c r="AD126" s="15">
        <f t="shared" si="66"/>
        <v>0</v>
      </c>
      <c r="AE126" s="15">
        <f t="shared" si="66"/>
        <v>0</v>
      </c>
      <c r="AF126" s="20">
        <f t="shared" si="67"/>
        <v>0</v>
      </c>
      <c r="AH126" s="293" t="s">
        <v>28</v>
      </c>
      <c r="AI126" s="15">
        <f t="shared" si="68"/>
        <v>74</v>
      </c>
      <c r="AJ126" s="15">
        <f t="shared" si="68"/>
        <v>0</v>
      </c>
      <c r="AK126" s="15">
        <f t="shared" si="68"/>
        <v>0</v>
      </c>
      <c r="AL126" s="20">
        <f t="shared" si="69"/>
        <v>0</v>
      </c>
      <c r="AN126" s="249" t="s">
        <v>28</v>
      </c>
      <c r="AO126" s="250">
        <f t="shared" si="70"/>
        <v>61</v>
      </c>
      <c r="AP126" s="250">
        <f t="shared" si="70"/>
        <v>0</v>
      </c>
      <c r="AQ126" s="250">
        <f t="shared" si="70"/>
        <v>0</v>
      </c>
      <c r="AS126" s="249" t="s">
        <v>28</v>
      </c>
      <c r="AT126" s="250">
        <f t="shared" si="71"/>
        <v>122</v>
      </c>
      <c r="AU126" s="250">
        <f t="shared" si="71"/>
        <v>0</v>
      </c>
      <c r="AV126" s="250">
        <f t="shared" si="71"/>
        <v>0</v>
      </c>
    </row>
    <row r="127" spans="1:48" x14ac:dyDescent="0.2">
      <c r="A127" s="293" t="s">
        <v>439</v>
      </c>
      <c r="B127" s="15">
        <f t="shared" si="58"/>
        <v>99</v>
      </c>
      <c r="C127" s="15">
        <f t="shared" si="58"/>
        <v>0</v>
      </c>
      <c r="D127" s="15">
        <f t="shared" si="58"/>
        <v>0</v>
      </c>
      <c r="E127" s="15">
        <f t="shared" si="62"/>
        <v>72</v>
      </c>
      <c r="F127" s="15">
        <f t="shared" si="62"/>
        <v>0</v>
      </c>
      <c r="G127" s="15">
        <f t="shared" si="62"/>
        <v>0</v>
      </c>
      <c r="H127" s="15">
        <f t="shared" si="59"/>
        <v>82</v>
      </c>
      <c r="I127" s="15">
        <f t="shared" si="59"/>
        <v>1</v>
      </c>
      <c r="J127" s="15">
        <f t="shared" si="59"/>
        <v>2</v>
      </c>
      <c r="K127" s="15">
        <f t="shared" si="63"/>
        <v>91</v>
      </c>
      <c r="L127" s="15">
        <f t="shared" si="63"/>
        <v>0</v>
      </c>
      <c r="M127" s="15">
        <f t="shared" si="63"/>
        <v>0</v>
      </c>
      <c r="N127" s="16">
        <f t="shared" si="60"/>
        <v>344</v>
      </c>
      <c r="O127" s="16">
        <f t="shared" si="60"/>
        <v>1</v>
      </c>
      <c r="P127" s="16">
        <f t="shared" si="60"/>
        <v>2</v>
      </c>
      <c r="Q127" s="15">
        <f t="shared" si="61"/>
        <v>181</v>
      </c>
      <c r="R127" s="15">
        <f t="shared" si="61"/>
        <v>1</v>
      </c>
      <c r="S127" s="15">
        <f t="shared" si="61"/>
        <v>2</v>
      </c>
      <c r="V127" s="293" t="s">
        <v>29</v>
      </c>
      <c r="W127" s="15">
        <f t="shared" si="64"/>
        <v>344</v>
      </c>
      <c r="X127" s="15">
        <f t="shared" si="64"/>
        <v>1</v>
      </c>
      <c r="Y127" s="15">
        <f t="shared" si="64"/>
        <v>2</v>
      </c>
      <c r="Z127" s="20">
        <f t="shared" si="65"/>
        <v>-1</v>
      </c>
      <c r="AB127" s="293" t="s">
        <v>29</v>
      </c>
      <c r="AC127" s="15">
        <f t="shared" si="66"/>
        <v>99</v>
      </c>
      <c r="AD127" s="15">
        <f t="shared" si="66"/>
        <v>0</v>
      </c>
      <c r="AE127" s="15">
        <f t="shared" si="66"/>
        <v>0</v>
      </c>
      <c r="AF127" s="20">
        <f t="shared" si="67"/>
        <v>0</v>
      </c>
      <c r="AH127" s="293" t="s">
        <v>29</v>
      </c>
      <c r="AI127" s="15">
        <f t="shared" si="68"/>
        <v>82</v>
      </c>
      <c r="AJ127" s="15">
        <f t="shared" si="68"/>
        <v>1</v>
      </c>
      <c r="AK127" s="15">
        <f t="shared" si="68"/>
        <v>2</v>
      </c>
      <c r="AL127" s="20">
        <f t="shared" si="69"/>
        <v>-1</v>
      </c>
      <c r="AN127" s="249" t="s">
        <v>29</v>
      </c>
      <c r="AO127" s="250">
        <f t="shared" si="70"/>
        <v>72</v>
      </c>
      <c r="AP127" s="250">
        <f t="shared" si="70"/>
        <v>0</v>
      </c>
      <c r="AQ127" s="250">
        <f t="shared" si="70"/>
        <v>0</v>
      </c>
      <c r="AS127" s="249" t="s">
        <v>29</v>
      </c>
      <c r="AT127" s="250">
        <f t="shared" si="71"/>
        <v>91</v>
      </c>
      <c r="AU127" s="250">
        <f t="shared" si="71"/>
        <v>0</v>
      </c>
      <c r="AV127" s="250">
        <f t="shared" si="71"/>
        <v>0</v>
      </c>
    </row>
    <row r="128" spans="1:48" x14ac:dyDescent="0.2">
      <c r="A128" s="293" t="s">
        <v>30</v>
      </c>
      <c r="B128" s="15">
        <f t="shared" si="58"/>
        <v>5160</v>
      </c>
      <c r="C128" s="15">
        <f t="shared" si="58"/>
        <v>49</v>
      </c>
      <c r="D128" s="15">
        <f t="shared" si="58"/>
        <v>36</v>
      </c>
      <c r="E128" s="15">
        <f t="shared" si="62"/>
        <v>5207</v>
      </c>
      <c r="F128" s="15">
        <f t="shared" si="62"/>
        <v>70</v>
      </c>
      <c r="G128" s="15">
        <f t="shared" si="62"/>
        <v>37</v>
      </c>
      <c r="H128" s="15">
        <f t="shared" si="59"/>
        <v>4534</v>
      </c>
      <c r="I128" s="15">
        <f t="shared" si="59"/>
        <v>46</v>
      </c>
      <c r="J128" s="15">
        <f t="shared" si="59"/>
        <v>39</v>
      </c>
      <c r="K128" s="15">
        <f t="shared" si="63"/>
        <v>4898</v>
      </c>
      <c r="L128" s="15">
        <f t="shared" si="63"/>
        <v>58</v>
      </c>
      <c r="M128" s="15">
        <f t="shared" si="63"/>
        <v>36</v>
      </c>
      <c r="N128" s="16">
        <f t="shared" si="60"/>
        <v>19799</v>
      </c>
      <c r="O128" s="16">
        <f t="shared" si="60"/>
        <v>223</v>
      </c>
      <c r="P128" s="16">
        <f t="shared" si="60"/>
        <v>148</v>
      </c>
      <c r="Q128" s="15">
        <f t="shared" si="61"/>
        <v>9694</v>
      </c>
      <c r="R128" s="15">
        <f t="shared" si="61"/>
        <v>95</v>
      </c>
      <c r="S128" s="15">
        <f t="shared" si="61"/>
        <v>75</v>
      </c>
      <c r="V128" s="293" t="s">
        <v>30</v>
      </c>
      <c r="W128" s="15">
        <f t="shared" si="64"/>
        <v>19799</v>
      </c>
      <c r="X128" s="15">
        <f t="shared" si="64"/>
        <v>223</v>
      </c>
      <c r="Y128" s="15">
        <f t="shared" si="64"/>
        <v>148</v>
      </c>
      <c r="Z128" s="20">
        <f t="shared" si="65"/>
        <v>75</v>
      </c>
      <c r="AB128" s="293" t="s">
        <v>30</v>
      </c>
      <c r="AC128" s="15">
        <f t="shared" si="66"/>
        <v>5160</v>
      </c>
      <c r="AD128" s="15">
        <f t="shared" si="66"/>
        <v>49</v>
      </c>
      <c r="AE128" s="15">
        <f t="shared" si="66"/>
        <v>36</v>
      </c>
      <c r="AF128" s="20">
        <f t="shared" si="67"/>
        <v>13</v>
      </c>
      <c r="AH128" s="293" t="s">
        <v>30</v>
      </c>
      <c r="AI128" s="15">
        <f t="shared" si="68"/>
        <v>4534</v>
      </c>
      <c r="AJ128" s="15">
        <f t="shared" si="68"/>
        <v>46</v>
      </c>
      <c r="AK128" s="15">
        <f t="shared" si="68"/>
        <v>39</v>
      </c>
      <c r="AL128" s="20">
        <f t="shared" si="69"/>
        <v>7</v>
      </c>
      <c r="AN128" s="249" t="s">
        <v>30</v>
      </c>
      <c r="AO128" s="250">
        <f t="shared" si="70"/>
        <v>5207</v>
      </c>
      <c r="AP128" s="250">
        <f t="shared" si="70"/>
        <v>70</v>
      </c>
      <c r="AQ128" s="250">
        <f t="shared" si="70"/>
        <v>37</v>
      </c>
      <c r="AS128" s="249" t="s">
        <v>30</v>
      </c>
      <c r="AT128" s="250">
        <f t="shared" si="71"/>
        <v>4898</v>
      </c>
      <c r="AU128" s="250">
        <f t="shared" si="71"/>
        <v>58</v>
      </c>
      <c r="AV128" s="250">
        <f t="shared" si="71"/>
        <v>36</v>
      </c>
    </row>
    <row r="129" spans="1:48" x14ac:dyDescent="0.2">
      <c r="A129" s="293" t="s">
        <v>31</v>
      </c>
      <c r="B129" s="15">
        <f t="shared" si="58"/>
        <v>9209</v>
      </c>
      <c r="C129" s="15">
        <f t="shared" si="58"/>
        <v>42</v>
      </c>
      <c r="D129" s="15">
        <f t="shared" si="58"/>
        <v>79</v>
      </c>
      <c r="E129" s="15">
        <f t="shared" si="62"/>
        <v>6787</v>
      </c>
      <c r="F129" s="15">
        <f t="shared" si="62"/>
        <v>34</v>
      </c>
      <c r="G129" s="15">
        <f t="shared" si="62"/>
        <v>46</v>
      </c>
      <c r="H129" s="15">
        <f t="shared" si="59"/>
        <v>10409</v>
      </c>
      <c r="I129" s="15">
        <f t="shared" si="59"/>
        <v>81</v>
      </c>
      <c r="J129" s="15">
        <f t="shared" si="59"/>
        <v>107</v>
      </c>
      <c r="K129" s="15">
        <f t="shared" si="63"/>
        <v>7979</v>
      </c>
      <c r="L129" s="15">
        <f t="shared" si="63"/>
        <v>72</v>
      </c>
      <c r="M129" s="15">
        <f t="shared" si="63"/>
        <v>90</v>
      </c>
      <c r="N129" s="16">
        <f t="shared" si="60"/>
        <v>34384</v>
      </c>
      <c r="O129" s="16">
        <f t="shared" si="60"/>
        <v>229</v>
      </c>
      <c r="P129" s="16">
        <f t="shared" si="60"/>
        <v>322</v>
      </c>
      <c r="Q129" s="15">
        <f t="shared" si="61"/>
        <v>19618</v>
      </c>
      <c r="R129" s="15">
        <f t="shared" si="61"/>
        <v>123</v>
      </c>
      <c r="S129" s="15">
        <f t="shared" si="61"/>
        <v>186</v>
      </c>
      <c r="V129" s="293" t="s">
        <v>31</v>
      </c>
      <c r="W129" s="15">
        <f t="shared" si="64"/>
        <v>34384</v>
      </c>
      <c r="X129" s="15">
        <f t="shared" si="64"/>
        <v>229</v>
      </c>
      <c r="Y129" s="15">
        <f t="shared" si="64"/>
        <v>322</v>
      </c>
      <c r="Z129" s="20">
        <f t="shared" si="65"/>
        <v>-93</v>
      </c>
      <c r="AB129" s="293" t="s">
        <v>31</v>
      </c>
      <c r="AC129" s="15">
        <f t="shared" si="66"/>
        <v>9209</v>
      </c>
      <c r="AD129" s="15">
        <f t="shared" si="66"/>
        <v>42</v>
      </c>
      <c r="AE129" s="15">
        <f t="shared" si="66"/>
        <v>79</v>
      </c>
      <c r="AF129" s="20">
        <f t="shared" si="67"/>
        <v>-37</v>
      </c>
      <c r="AH129" s="293" t="s">
        <v>31</v>
      </c>
      <c r="AI129" s="15">
        <f t="shared" si="68"/>
        <v>10409</v>
      </c>
      <c r="AJ129" s="15">
        <f t="shared" si="68"/>
        <v>81</v>
      </c>
      <c r="AK129" s="15">
        <f t="shared" si="68"/>
        <v>107</v>
      </c>
      <c r="AL129" s="20">
        <f t="shared" si="69"/>
        <v>-26</v>
      </c>
      <c r="AN129" s="249" t="s">
        <v>31</v>
      </c>
      <c r="AO129" s="250">
        <f t="shared" si="70"/>
        <v>6787</v>
      </c>
      <c r="AP129" s="250">
        <f t="shared" si="70"/>
        <v>34</v>
      </c>
      <c r="AQ129" s="250">
        <f t="shared" si="70"/>
        <v>46</v>
      </c>
      <c r="AS129" s="249" t="s">
        <v>31</v>
      </c>
      <c r="AT129" s="250">
        <f t="shared" si="71"/>
        <v>7979</v>
      </c>
      <c r="AU129" s="250">
        <f t="shared" si="71"/>
        <v>72</v>
      </c>
      <c r="AV129" s="250">
        <f t="shared" si="71"/>
        <v>90</v>
      </c>
    </row>
    <row r="130" spans="1:48" x14ac:dyDescent="0.2">
      <c r="A130" s="293" t="s">
        <v>32</v>
      </c>
      <c r="B130" s="15">
        <f t="shared" si="58"/>
        <v>815</v>
      </c>
      <c r="C130" s="15">
        <f t="shared" si="58"/>
        <v>4</v>
      </c>
      <c r="D130" s="15">
        <f t="shared" si="58"/>
        <v>8</v>
      </c>
      <c r="E130" s="15">
        <f t="shared" si="62"/>
        <v>548</v>
      </c>
      <c r="F130" s="15">
        <f t="shared" si="62"/>
        <v>1</v>
      </c>
      <c r="G130" s="15">
        <f t="shared" si="62"/>
        <v>5</v>
      </c>
      <c r="H130" s="15">
        <f t="shared" si="59"/>
        <v>892</v>
      </c>
      <c r="I130" s="15">
        <f t="shared" si="59"/>
        <v>4</v>
      </c>
      <c r="J130" s="15">
        <f t="shared" si="59"/>
        <v>7</v>
      </c>
      <c r="K130" s="15">
        <f t="shared" si="63"/>
        <v>629</v>
      </c>
      <c r="L130" s="15">
        <f t="shared" si="63"/>
        <v>4</v>
      </c>
      <c r="M130" s="15">
        <f t="shared" si="63"/>
        <v>7</v>
      </c>
      <c r="N130" s="16">
        <f t="shared" si="60"/>
        <v>2884</v>
      </c>
      <c r="O130" s="16">
        <f t="shared" si="60"/>
        <v>13</v>
      </c>
      <c r="P130" s="16">
        <f t="shared" si="60"/>
        <v>27</v>
      </c>
      <c r="Q130" s="15">
        <f t="shared" si="61"/>
        <v>1707</v>
      </c>
      <c r="R130" s="15">
        <f t="shared" si="61"/>
        <v>8</v>
      </c>
      <c r="S130" s="15">
        <f t="shared" si="61"/>
        <v>15</v>
      </c>
      <c r="V130" s="293" t="s">
        <v>32</v>
      </c>
      <c r="W130" s="15">
        <f t="shared" si="64"/>
        <v>2884</v>
      </c>
      <c r="X130" s="15">
        <f t="shared" si="64"/>
        <v>13</v>
      </c>
      <c r="Y130" s="15">
        <f t="shared" si="64"/>
        <v>27</v>
      </c>
      <c r="Z130" s="20">
        <f t="shared" si="65"/>
        <v>-14</v>
      </c>
      <c r="AB130" s="293" t="s">
        <v>32</v>
      </c>
      <c r="AC130" s="15">
        <f t="shared" si="66"/>
        <v>815</v>
      </c>
      <c r="AD130" s="15">
        <f t="shared" si="66"/>
        <v>4</v>
      </c>
      <c r="AE130" s="15">
        <f t="shared" si="66"/>
        <v>8</v>
      </c>
      <c r="AF130" s="20">
        <f t="shared" si="67"/>
        <v>-4</v>
      </c>
      <c r="AH130" s="293" t="s">
        <v>32</v>
      </c>
      <c r="AI130" s="15">
        <f t="shared" si="68"/>
        <v>892</v>
      </c>
      <c r="AJ130" s="15">
        <f t="shared" si="68"/>
        <v>4</v>
      </c>
      <c r="AK130" s="15">
        <f t="shared" si="68"/>
        <v>7</v>
      </c>
      <c r="AL130" s="20">
        <f t="shared" si="69"/>
        <v>-3</v>
      </c>
      <c r="AN130" s="249" t="s">
        <v>32</v>
      </c>
      <c r="AO130" s="250">
        <f t="shared" si="70"/>
        <v>548</v>
      </c>
      <c r="AP130" s="250">
        <f t="shared" si="70"/>
        <v>1</v>
      </c>
      <c r="AQ130" s="250">
        <f t="shared" si="70"/>
        <v>5</v>
      </c>
      <c r="AS130" s="249" t="s">
        <v>32</v>
      </c>
      <c r="AT130" s="250">
        <f t="shared" si="71"/>
        <v>629</v>
      </c>
      <c r="AU130" s="250">
        <f t="shared" si="71"/>
        <v>4</v>
      </c>
      <c r="AV130" s="250">
        <f t="shared" si="71"/>
        <v>7</v>
      </c>
    </row>
    <row r="131" spans="1:48" x14ac:dyDescent="0.2">
      <c r="A131" s="293" t="s">
        <v>33</v>
      </c>
      <c r="B131" s="15">
        <f t="shared" si="58"/>
        <v>3031</v>
      </c>
      <c r="C131" s="15">
        <f t="shared" si="58"/>
        <v>21</v>
      </c>
      <c r="D131" s="15">
        <f t="shared" si="58"/>
        <v>32</v>
      </c>
      <c r="E131" s="15">
        <f t="shared" si="62"/>
        <v>3052</v>
      </c>
      <c r="F131" s="15">
        <f t="shared" si="62"/>
        <v>10</v>
      </c>
      <c r="G131" s="15">
        <f t="shared" si="62"/>
        <v>29</v>
      </c>
      <c r="H131" s="15">
        <f t="shared" si="59"/>
        <v>2748</v>
      </c>
      <c r="I131" s="15">
        <f t="shared" si="59"/>
        <v>19</v>
      </c>
      <c r="J131" s="15">
        <f t="shared" si="59"/>
        <v>31</v>
      </c>
      <c r="K131" s="15">
        <f t="shared" si="63"/>
        <v>3008</v>
      </c>
      <c r="L131" s="15">
        <f t="shared" si="63"/>
        <v>36</v>
      </c>
      <c r="M131" s="15">
        <f t="shared" si="63"/>
        <v>40</v>
      </c>
      <c r="N131" s="16">
        <f t="shared" si="60"/>
        <v>11839</v>
      </c>
      <c r="O131" s="16">
        <f t="shared" si="60"/>
        <v>86</v>
      </c>
      <c r="P131" s="16">
        <f t="shared" si="60"/>
        <v>132</v>
      </c>
      <c r="Q131" s="15">
        <f t="shared" si="61"/>
        <v>5779</v>
      </c>
      <c r="R131" s="15">
        <f t="shared" si="61"/>
        <v>40</v>
      </c>
      <c r="S131" s="15">
        <f t="shared" si="61"/>
        <v>63</v>
      </c>
      <c r="V131" s="293" t="s">
        <v>33</v>
      </c>
      <c r="W131" s="15">
        <f t="shared" si="64"/>
        <v>11839</v>
      </c>
      <c r="X131" s="15">
        <f t="shared" si="64"/>
        <v>86</v>
      </c>
      <c r="Y131" s="15">
        <f t="shared" si="64"/>
        <v>132</v>
      </c>
      <c r="Z131" s="20">
        <f t="shared" si="65"/>
        <v>-46</v>
      </c>
      <c r="AB131" s="293" t="s">
        <v>33</v>
      </c>
      <c r="AC131" s="15">
        <f t="shared" si="66"/>
        <v>3031</v>
      </c>
      <c r="AD131" s="15">
        <f t="shared" si="66"/>
        <v>21</v>
      </c>
      <c r="AE131" s="15">
        <f t="shared" si="66"/>
        <v>32</v>
      </c>
      <c r="AF131" s="20">
        <f t="shared" si="67"/>
        <v>-11</v>
      </c>
      <c r="AH131" s="293" t="s">
        <v>33</v>
      </c>
      <c r="AI131" s="15">
        <f t="shared" si="68"/>
        <v>2748</v>
      </c>
      <c r="AJ131" s="15">
        <f t="shared" si="68"/>
        <v>19</v>
      </c>
      <c r="AK131" s="15">
        <f t="shared" si="68"/>
        <v>31</v>
      </c>
      <c r="AL131" s="20">
        <f t="shared" si="69"/>
        <v>-12</v>
      </c>
      <c r="AN131" s="249" t="s">
        <v>33</v>
      </c>
      <c r="AO131" s="250">
        <f t="shared" si="70"/>
        <v>3052</v>
      </c>
      <c r="AP131" s="250">
        <f t="shared" si="70"/>
        <v>10</v>
      </c>
      <c r="AQ131" s="250">
        <f t="shared" si="70"/>
        <v>29</v>
      </c>
      <c r="AS131" s="249" t="s">
        <v>33</v>
      </c>
      <c r="AT131" s="250">
        <f t="shared" si="71"/>
        <v>3008</v>
      </c>
      <c r="AU131" s="250">
        <f t="shared" si="71"/>
        <v>36</v>
      </c>
      <c r="AV131" s="250">
        <f t="shared" si="71"/>
        <v>40</v>
      </c>
    </row>
    <row r="132" spans="1:48" x14ac:dyDescent="0.2">
      <c r="A132" s="293" t="s">
        <v>34</v>
      </c>
      <c r="B132" s="15">
        <f t="shared" si="58"/>
        <v>764</v>
      </c>
      <c r="C132" s="15">
        <f t="shared" si="58"/>
        <v>10</v>
      </c>
      <c r="D132" s="15">
        <f t="shared" si="58"/>
        <v>0</v>
      </c>
      <c r="E132" s="15">
        <f t="shared" si="62"/>
        <v>729</v>
      </c>
      <c r="F132" s="15">
        <f t="shared" si="62"/>
        <v>6</v>
      </c>
      <c r="G132" s="15">
        <f t="shared" si="62"/>
        <v>8</v>
      </c>
      <c r="H132" s="15">
        <f t="shared" si="59"/>
        <v>872</v>
      </c>
      <c r="I132" s="15">
        <f t="shared" si="59"/>
        <v>7</v>
      </c>
      <c r="J132" s="15">
        <f t="shared" si="59"/>
        <v>3</v>
      </c>
      <c r="K132" s="15">
        <f t="shared" si="63"/>
        <v>666</v>
      </c>
      <c r="L132" s="15">
        <f t="shared" si="63"/>
        <v>9</v>
      </c>
      <c r="M132" s="15">
        <f t="shared" si="63"/>
        <v>2</v>
      </c>
      <c r="N132" s="16">
        <f t="shared" si="60"/>
        <v>3031</v>
      </c>
      <c r="O132" s="16">
        <f t="shared" si="60"/>
        <v>32</v>
      </c>
      <c r="P132" s="16">
        <f t="shared" si="60"/>
        <v>13</v>
      </c>
      <c r="Q132" s="15">
        <f t="shared" si="61"/>
        <v>1636</v>
      </c>
      <c r="R132" s="15">
        <f t="shared" si="61"/>
        <v>17</v>
      </c>
      <c r="S132" s="15">
        <f t="shared" si="61"/>
        <v>3</v>
      </c>
      <c r="V132" s="293" t="s">
        <v>34</v>
      </c>
      <c r="W132" s="15">
        <f t="shared" si="64"/>
        <v>3031</v>
      </c>
      <c r="X132" s="15">
        <f t="shared" si="64"/>
        <v>32</v>
      </c>
      <c r="Y132" s="15">
        <f t="shared" si="64"/>
        <v>13</v>
      </c>
      <c r="Z132" s="20">
        <f t="shared" si="65"/>
        <v>19</v>
      </c>
      <c r="AB132" s="293" t="s">
        <v>34</v>
      </c>
      <c r="AC132" s="15">
        <f t="shared" si="66"/>
        <v>764</v>
      </c>
      <c r="AD132" s="15">
        <f t="shared" si="66"/>
        <v>10</v>
      </c>
      <c r="AE132" s="15">
        <f t="shared" si="66"/>
        <v>0</v>
      </c>
      <c r="AF132" s="20">
        <f t="shared" si="67"/>
        <v>10</v>
      </c>
      <c r="AH132" s="293" t="s">
        <v>34</v>
      </c>
      <c r="AI132" s="15">
        <f t="shared" si="68"/>
        <v>872</v>
      </c>
      <c r="AJ132" s="15">
        <f t="shared" si="68"/>
        <v>7</v>
      </c>
      <c r="AK132" s="15">
        <f t="shared" si="68"/>
        <v>3</v>
      </c>
      <c r="AL132" s="20">
        <f t="shared" si="69"/>
        <v>4</v>
      </c>
      <c r="AN132" s="249" t="s">
        <v>34</v>
      </c>
      <c r="AO132" s="250">
        <f t="shared" si="70"/>
        <v>729</v>
      </c>
      <c r="AP132" s="250">
        <f t="shared" si="70"/>
        <v>6</v>
      </c>
      <c r="AQ132" s="250">
        <f t="shared" si="70"/>
        <v>8</v>
      </c>
      <c r="AS132" s="249" t="s">
        <v>34</v>
      </c>
      <c r="AT132" s="250">
        <f t="shared" si="71"/>
        <v>666</v>
      </c>
      <c r="AU132" s="250">
        <f t="shared" si="71"/>
        <v>9</v>
      </c>
      <c r="AV132" s="250">
        <f t="shared" si="71"/>
        <v>2</v>
      </c>
    </row>
    <row r="133" spans="1:48" x14ac:dyDescent="0.2">
      <c r="A133" s="293" t="s">
        <v>35</v>
      </c>
      <c r="B133" s="15">
        <f t="shared" si="58"/>
        <v>745</v>
      </c>
      <c r="C133" s="15">
        <f t="shared" si="58"/>
        <v>10</v>
      </c>
      <c r="D133" s="15">
        <f t="shared" si="58"/>
        <v>11</v>
      </c>
      <c r="E133" s="15">
        <f t="shared" si="62"/>
        <v>540</v>
      </c>
      <c r="F133" s="15">
        <f t="shared" si="62"/>
        <v>8</v>
      </c>
      <c r="G133" s="15">
        <f t="shared" si="62"/>
        <v>12</v>
      </c>
      <c r="H133" s="15">
        <f t="shared" si="59"/>
        <v>779</v>
      </c>
      <c r="I133" s="15">
        <f t="shared" si="59"/>
        <v>10</v>
      </c>
      <c r="J133" s="15">
        <f t="shared" si="59"/>
        <v>9</v>
      </c>
      <c r="K133" s="15">
        <f t="shared" si="63"/>
        <v>554</v>
      </c>
      <c r="L133" s="15">
        <f t="shared" si="63"/>
        <v>14</v>
      </c>
      <c r="M133" s="15">
        <f t="shared" si="63"/>
        <v>2</v>
      </c>
      <c r="N133" s="16">
        <f t="shared" si="60"/>
        <v>2618</v>
      </c>
      <c r="O133" s="16">
        <f t="shared" si="60"/>
        <v>42</v>
      </c>
      <c r="P133" s="16">
        <f t="shared" si="60"/>
        <v>34</v>
      </c>
      <c r="Q133" s="15">
        <f t="shared" si="61"/>
        <v>1524</v>
      </c>
      <c r="R133" s="15">
        <f t="shared" si="61"/>
        <v>20</v>
      </c>
      <c r="S133" s="15">
        <f t="shared" si="61"/>
        <v>20</v>
      </c>
      <c r="V133" s="293" t="s">
        <v>35</v>
      </c>
      <c r="W133" s="15">
        <f t="shared" si="64"/>
        <v>2618</v>
      </c>
      <c r="X133" s="15">
        <f t="shared" si="64"/>
        <v>42</v>
      </c>
      <c r="Y133" s="15">
        <f t="shared" si="64"/>
        <v>34</v>
      </c>
      <c r="Z133" s="20">
        <f t="shared" si="65"/>
        <v>8</v>
      </c>
      <c r="AB133" s="293" t="s">
        <v>35</v>
      </c>
      <c r="AC133" s="15">
        <f t="shared" si="66"/>
        <v>745</v>
      </c>
      <c r="AD133" s="15">
        <f t="shared" si="66"/>
        <v>10</v>
      </c>
      <c r="AE133" s="15">
        <f t="shared" si="66"/>
        <v>11</v>
      </c>
      <c r="AF133" s="20">
        <f t="shared" si="67"/>
        <v>-1</v>
      </c>
      <c r="AH133" s="293" t="s">
        <v>35</v>
      </c>
      <c r="AI133" s="15">
        <f t="shared" si="68"/>
        <v>779</v>
      </c>
      <c r="AJ133" s="15">
        <f t="shared" si="68"/>
        <v>10</v>
      </c>
      <c r="AK133" s="15">
        <f t="shared" si="68"/>
        <v>9</v>
      </c>
      <c r="AL133" s="20">
        <f t="shared" si="69"/>
        <v>1</v>
      </c>
      <c r="AN133" s="249" t="s">
        <v>35</v>
      </c>
      <c r="AO133" s="250">
        <f t="shared" si="70"/>
        <v>540</v>
      </c>
      <c r="AP133" s="250">
        <f t="shared" si="70"/>
        <v>8</v>
      </c>
      <c r="AQ133" s="250">
        <f t="shared" si="70"/>
        <v>12</v>
      </c>
      <c r="AS133" s="249" t="s">
        <v>35</v>
      </c>
      <c r="AT133" s="250">
        <f t="shared" si="71"/>
        <v>554</v>
      </c>
      <c r="AU133" s="250">
        <f t="shared" si="71"/>
        <v>14</v>
      </c>
      <c r="AV133" s="250">
        <f t="shared" si="71"/>
        <v>2</v>
      </c>
    </row>
    <row r="134" spans="1:48" x14ac:dyDescent="0.2">
      <c r="A134" s="293" t="s">
        <v>36</v>
      </c>
      <c r="B134" s="15">
        <f t="shared" si="58"/>
        <v>849</v>
      </c>
      <c r="C134" s="15">
        <f t="shared" si="58"/>
        <v>7</v>
      </c>
      <c r="D134" s="15">
        <f t="shared" si="58"/>
        <v>5</v>
      </c>
      <c r="E134" s="15">
        <f t="shared" si="62"/>
        <v>739</v>
      </c>
      <c r="F134" s="15">
        <f t="shared" si="62"/>
        <v>2</v>
      </c>
      <c r="G134" s="15">
        <f t="shared" si="62"/>
        <v>5</v>
      </c>
      <c r="H134" s="15">
        <f t="shared" si="59"/>
        <v>1174</v>
      </c>
      <c r="I134" s="15">
        <f t="shared" si="59"/>
        <v>11</v>
      </c>
      <c r="J134" s="15">
        <f t="shared" si="59"/>
        <v>6</v>
      </c>
      <c r="K134" s="15">
        <f t="shared" si="63"/>
        <v>1084</v>
      </c>
      <c r="L134" s="15">
        <f t="shared" si="63"/>
        <v>11</v>
      </c>
      <c r="M134" s="15">
        <f t="shared" si="63"/>
        <v>7</v>
      </c>
      <c r="N134" s="16">
        <f t="shared" si="60"/>
        <v>3846</v>
      </c>
      <c r="O134" s="16">
        <f t="shared" si="60"/>
        <v>31</v>
      </c>
      <c r="P134" s="16">
        <f t="shared" si="60"/>
        <v>23</v>
      </c>
      <c r="Q134" s="15">
        <f t="shared" si="61"/>
        <v>2023</v>
      </c>
      <c r="R134" s="15">
        <f t="shared" si="61"/>
        <v>18</v>
      </c>
      <c r="S134" s="15">
        <f t="shared" si="61"/>
        <v>11</v>
      </c>
      <c r="V134" s="293" t="s">
        <v>36</v>
      </c>
      <c r="W134" s="15">
        <f t="shared" si="64"/>
        <v>3846</v>
      </c>
      <c r="X134" s="15">
        <f t="shared" si="64"/>
        <v>31</v>
      </c>
      <c r="Y134" s="15">
        <f t="shared" si="64"/>
        <v>23</v>
      </c>
      <c r="Z134" s="20">
        <f t="shared" si="65"/>
        <v>8</v>
      </c>
      <c r="AB134" s="293" t="s">
        <v>36</v>
      </c>
      <c r="AC134" s="15">
        <f t="shared" si="66"/>
        <v>849</v>
      </c>
      <c r="AD134" s="15">
        <f t="shared" si="66"/>
        <v>7</v>
      </c>
      <c r="AE134" s="15">
        <f t="shared" si="66"/>
        <v>5</v>
      </c>
      <c r="AF134" s="20">
        <f t="shared" si="67"/>
        <v>2</v>
      </c>
      <c r="AH134" s="293" t="s">
        <v>36</v>
      </c>
      <c r="AI134" s="15">
        <f t="shared" si="68"/>
        <v>1174</v>
      </c>
      <c r="AJ134" s="15">
        <f t="shared" si="68"/>
        <v>11</v>
      </c>
      <c r="AK134" s="15">
        <f t="shared" si="68"/>
        <v>6</v>
      </c>
      <c r="AL134" s="20">
        <f t="shared" si="69"/>
        <v>5</v>
      </c>
      <c r="AN134" s="249" t="s">
        <v>36</v>
      </c>
      <c r="AO134" s="250">
        <f t="shared" si="70"/>
        <v>739</v>
      </c>
      <c r="AP134" s="250">
        <f t="shared" si="70"/>
        <v>2</v>
      </c>
      <c r="AQ134" s="250">
        <f t="shared" si="70"/>
        <v>5</v>
      </c>
      <c r="AS134" s="249" t="s">
        <v>36</v>
      </c>
      <c r="AT134" s="250">
        <f t="shared" si="71"/>
        <v>1084</v>
      </c>
      <c r="AU134" s="250">
        <f t="shared" si="71"/>
        <v>11</v>
      </c>
      <c r="AV134" s="250">
        <f t="shared" si="71"/>
        <v>7</v>
      </c>
    </row>
    <row r="135" spans="1:48" x14ac:dyDescent="0.2">
      <c r="A135" s="293" t="s">
        <v>37</v>
      </c>
      <c r="B135" s="15">
        <f t="shared" si="58"/>
        <v>1203</v>
      </c>
      <c r="C135" s="15">
        <f t="shared" si="58"/>
        <v>15</v>
      </c>
      <c r="D135" s="15">
        <f t="shared" si="58"/>
        <v>10</v>
      </c>
      <c r="E135" s="15">
        <f t="shared" si="62"/>
        <v>999</v>
      </c>
      <c r="F135" s="15">
        <f t="shared" si="62"/>
        <v>20</v>
      </c>
      <c r="G135" s="15">
        <f t="shared" si="62"/>
        <v>8</v>
      </c>
      <c r="H135" s="15">
        <f t="shared" si="59"/>
        <v>1586</v>
      </c>
      <c r="I135" s="15">
        <f t="shared" si="59"/>
        <v>24</v>
      </c>
      <c r="J135" s="15">
        <f t="shared" si="59"/>
        <v>14</v>
      </c>
      <c r="K135" s="15">
        <f t="shared" si="63"/>
        <v>1089</v>
      </c>
      <c r="L135" s="15">
        <f t="shared" si="63"/>
        <v>22</v>
      </c>
      <c r="M135" s="15">
        <f t="shared" si="63"/>
        <v>11</v>
      </c>
      <c r="N135" s="16">
        <f t="shared" si="60"/>
        <v>4877</v>
      </c>
      <c r="O135" s="16">
        <f t="shared" si="60"/>
        <v>81</v>
      </c>
      <c r="P135" s="16">
        <f t="shared" si="60"/>
        <v>43</v>
      </c>
      <c r="Q135" s="15">
        <f t="shared" si="61"/>
        <v>2789</v>
      </c>
      <c r="R135" s="15">
        <f t="shared" si="61"/>
        <v>39</v>
      </c>
      <c r="S135" s="15">
        <f t="shared" si="61"/>
        <v>24</v>
      </c>
      <c r="V135" s="293" t="s">
        <v>37</v>
      </c>
      <c r="W135" s="15">
        <f t="shared" si="64"/>
        <v>4877</v>
      </c>
      <c r="X135" s="15">
        <f t="shared" si="64"/>
        <v>81</v>
      </c>
      <c r="Y135" s="15">
        <f t="shared" si="64"/>
        <v>43</v>
      </c>
      <c r="Z135" s="20">
        <f t="shared" si="65"/>
        <v>38</v>
      </c>
      <c r="AB135" s="293" t="s">
        <v>37</v>
      </c>
      <c r="AC135" s="15">
        <f t="shared" si="66"/>
        <v>1203</v>
      </c>
      <c r="AD135" s="15">
        <f t="shared" si="66"/>
        <v>15</v>
      </c>
      <c r="AE135" s="15">
        <f t="shared" si="66"/>
        <v>10</v>
      </c>
      <c r="AF135" s="20">
        <f t="shared" si="67"/>
        <v>5</v>
      </c>
      <c r="AH135" s="293" t="s">
        <v>37</v>
      </c>
      <c r="AI135" s="15">
        <f t="shared" si="68"/>
        <v>1586</v>
      </c>
      <c r="AJ135" s="15">
        <f t="shared" si="68"/>
        <v>24</v>
      </c>
      <c r="AK135" s="15">
        <f t="shared" si="68"/>
        <v>14</v>
      </c>
      <c r="AL135" s="20">
        <f t="shared" si="69"/>
        <v>10</v>
      </c>
      <c r="AN135" s="249" t="s">
        <v>37</v>
      </c>
      <c r="AO135" s="250">
        <f t="shared" si="70"/>
        <v>999</v>
      </c>
      <c r="AP135" s="250">
        <f t="shared" si="70"/>
        <v>20</v>
      </c>
      <c r="AQ135" s="250">
        <f t="shared" si="70"/>
        <v>8</v>
      </c>
      <c r="AS135" s="249" t="s">
        <v>37</v>
      </c>
      <c r="AT135" s="250">
        <f t="shared" si="71"/>
        <v>1089</v>
      </c>
      <c r="AU135" s="250">
        <f t="shared" si="71"/>
        <v>22</v>
      </c>
      <c r="AV135" s="250">
        <f t="shared" si="71"/>
        <v>11</v>
      </c>
    </row>
    <row r="136" spans="1:48" x14ac:dyDescent="0.2">
      <c r="A136" s="293" t="s">
        <v>38</v>
      </c>
      <c r="B136" s="15">
        <f t="shared" si="58"/>
        <v>1311</v>
      </c>
      <c r="C136" s="15">
        <f t="shared" si="58"/>
        <v>10</v>
      </c>
      <c r="D136" s="15">
        <f t="shared" si="58"/>
        <v>9</v>
      </c>
      <c r="E136" s="15">
        <f t="shared" si="62"/>
        <v>1142</v>
      </c>
      <c r="F136" s="15">
        <f t="shared" si="62"/>
        <v>12</v>
      </c>
      <c r="G136" s="15">
        <f t="shared" si="62"/>
        <v>3</v>
      </c>
      <c r="H136" s="15">
        <f t="shared" si="59"/>
        <v>1467</v>
      </c>
      <c r="I136" s="15">
        <f t="shared" si="59"/>
        <v>18</v>
      </c>
      <c r="J136" s="15">
        <f t="shared" si="59"/>
        <v>12</v>
      </c>
      <c r="K136" s="15">
        <f t="shared" si="63"/>
        <v>1148</v>
      </c>
      <c r="L136" s="15">
        <f t="shared" si="63"/>
        <v>23</v>
      </c>
      <c r="M136" s="15">
        <f t="shared" si="63"/>
        <v>14</v>
      </c>
      <c r="N136" s="16">
        <f t="shared" si="60"/>
        <v>5068</v>
      </c>
      <c r="O136" s="16">
        <f t="shared" si="60"/>
        <v>63</v>
      </c>
      <c r="P136" s="16">
        <f t="shared" si="60"/>
        <v>38</v>
      </c>
      <c r="Q136" s="15">
        <f t="shared" si="61"/>
        <v>2778</v>
      </c>
      <c r="R136" s="15">
        <f t="shared" si="61"/>
        <v>28</v>
      </c>
      <c r="S136" s="15">
        <f t="shared" si="61"/>
        <v>21</v>
      </c>
      <c r="V136" s="293" t="s">
        <v>38</v>
      </c>
      <c r="W136" s="15">
        <f t="shared" si="64"/>
        <v>5068</v>
      </c>
      <c r="X136" s="15">
        <f t="shared" si="64"/>
        <v>63</v>
      </c>
      <c r="Y136" s="15">
        <f t="shared" si="64"/>
        <v>38</v>
      </c>
      <c r="Z136" s="20">
        <f t="shared" si="65"/>
        <v>25</v>
      </c>
      <c r="AB136" s="293" t="s">
        <v>38</v>
      </c>
      <c r="AC136" s="15">
        <f t="shared" si="66"/>
        <v>1311</v>
      </c>
      <c r="AD136" s="15">
        <f t="shared" si="66"/>
        <v>10</v>
      </c>
      <c r="AE136" s="15">
        <f t="shared" si="66"/>
        <v>9</v>
      </c>
      <c r="AF136" s="20">
        <f t="shared" si="67"/>
        <v>1</v>
      </c>
      <c r="AH136" s="293" t="s">
        <v>38</v>
      </c>
      <c r="AI136" s="15">
        <f t="shared" si="68"/>
        <v>1467</v>
      </c>
      <c r="AJ136" s="15">
        <f t="shared" si="68"/>
        <v>18</v>
      </c>
      <c r="AK136" s="15">
        <f t="shared" si="68"/>
        <v>12</v>
      </c>
      <c r="AL136" s="20">
        <f t="shared" si="69"/>
        <v>6</v>
      </c>
      <c r="AN136" s="249" t="s">
        <v>38</v>
      </c>
      <c r="AO136" s="250">
        <f t="shared" si="70"/>
        <v>1142</v>
      </c>
      <c r="AP136" s="250">
        <f t="shared" si="70"/>
        <v>12</v>
      </c>
      <c r="AQ136" s="250">
        <f t="shared" si="70"/>
        <v>3</v>
      </c>
      <c r="AS136" s="249" t="s">
        <v>38</v>
      </c>
      <c r="AT136" s="250">
        <f t="shared" si="71"/>
        <v>1148</v>
      </c>
      <c r="AU136" s="250">
        <f t="shared" si="71"/>
        <v>23</v>
      </c>
      <c r="AV136" s="250">
        <f t="shared" si="71"/>
        <v>14</v>
      </c>
    </row>
    <row r="137" spans="1:48" x14ac:dyDescent="0.2">
      <c r="A137" s="293" t="s">
        <v>39</v>
      </c>
      <c r="B137" s="15">
        <f t="shared" si="58"/>
        <v>0</v>
      </c>
      <c r="C137" s="15">
        <f t="shared" si="58"/>
        <v>0</v>
      </c>
      <c r="D137" s="15">
        <f t="shared" si="58"/>
        <v>0</v>
      </c>
      <c r="E137" s="15">
        <f t="shared" si="62"/>
        <v>2</v>
      </c>
      <c r="F137" s="15">
        <f t="shared" si="62"/>
        <v>0</v>
      </c>
      <c r="G137" s="15">
        <f t="shared" si="62"/>
        <v>0</v>
      </c>
      <c r="H137" s="15">
        <f t="shared" si="59"/>
        <v>1</v>
      </c>
      <c r="I137" s="15">
        <f t="shared" si="59"/>
        <v>0</v>
      </c>
      <c r="J137" s="15">
        <f t="shared" si="59"/>
        <v>0</v>
      </c>
      <c r="K137" s="15">
        <f t="shared" si="63"/>
        <v>1</v>
      </c>
      <c r="L137" s="15">
        <f t="shared" si="63"/>
        <v>0</v>
      </c>
      <c r="M137" s="15">
        <f t="shared" si="63"/>
        <v>0</v>
      </c>
      <c r="N137" s="16">
        <f t="shared" si="60"/>
        <v>4</v>
      </c>
      <c r="O137" s="16">
        <f t="shared" si="60"/>
        <v>0</v>
      </c>
      <c r="P137" s="16">
        <f t="shared" si="60"/>
        <v>0</v>
      </c>
      <c r="Q137" s="15">
        <f t="shared" si="61"/>
        <v>1</v>
      </c>
      <c r="R137" s="15">
        <f>+C137+I137</f>
        <v>0</v>
      </c>
      <c r="S137" s="15">
        <f>+D137+J137</f>
        <v>0</v>
      </c>
      <c r="V137" s="293" t="s">
        <v>39</v>
      </c>
      <c r="W137" s="15">
        <f t="shared" si="64"/>
        <v>4</v>
      </c>
      <c r="X137" s="15">
        <f t="shared" si="64"/>
        <v>0</v>
      </c>
      <c r="Y137" s="15">
        <f t="shared" si="64"/>
        <v>0</v>
      </c>
      <c r="Z137" s="20">
        <f t="shared" si="65"/>
        <v>0</v>
      </c>
      <c r="AB137" s="293" t="s">
        <v>39</v>
      </c>
      <c r="AC137" s="15">
        <f t="shared" si="66"/>
        <v>0</v>
      </c>
      <c r="AD137" s="15">
        <f t="shared" si="66"/>
        <v>0</v>
      </c>
      <c r="AE137" s="15">
        <f t="shared" si="66"/>
        <v>0</v>
      </c>
      <c r="AF137" s="20">
        <f t="shared" si="67"/>
        <v>0</v>
      </c>
      <c r="AH137" s="293" t="s">
        <v>39</v>
      </c>
      <c r="AI137" s="15">
        <f t="shared" si="68"/>
        <v>1</v>
      </c>
      <c r="AJ137" s="15">
        <f t="shared" si="68"/>
        <v>0</v>
      </c>
      <c r="AK137" s="15">
        <f t="shared" si="68"/>
        <v>0</v>
      </c>
      <c r="AL137" s="20">
        <f t="shared" si="69"/>
        <v>0</v>
      </c>
      <c r="AN137" s="249" t="s">
        <v>39</v>
      </c>
      <c r="AO137" s="250">
        <f t="shared" si="70"/>
        <v>2</v>
      </c>
      <c r="AP137" s="250">
        <f t="shared" si="70"/>
        <v>0</v>
      </c>
      <c r="AQ137" s="250">
        <f t="shared" si="70"/>
        <v>0</v>
      </c>
      <c r="AS137" s="249" t="s">
        <v>39</v>
      </c>
      <c r="AT137" s="250">
        <f t="shared" si="71"/>
        <v>1</v>
      </c>
      <c r="AU137" s="250">
        <f t="shared" si="71"/>
        <v>0</v>
      </c>
      <c r="AV137" s="250">
        <f t="shared" si="71"/>
        <v>0</v>
      </c>
    </row>
    <row r="138" spans="1:48" x14ac:dyDescent="0.2">
      <c r="A138" s="293" t="s">
        <v>41</v>
      </c>
      <c r="B138" s="15">
        <f t="shared" si="58"/>
        <v>200</v>
      </c>
      <c r="C138" s="15">
        <f t="shared" si="58"/>
        <v>2</v>
      </c>
      <c r="D138" s="15">
        <f t="shared" si="58"/>
        <v>3</v>
      </c>
      <c r="E138" s="15">
        <f t="shared" si="62"/>
        <v>154</v>
      </c>
      <c r="F138" s="15">
        <f t="shared" si="62"/>
        <v>3</v>
      </c>
      <c r="G138" s="15">
        <f t="shared" si="62"/>
        <v>6</v>
      </c>
      <c r="H138" s="15">
        <f t="shared" si="59"/>
        <v>256</v>
      </c>
      <c r="I138" s="15">
        <f t="shared" si="59"/>
        <v>5</v>
      </c>
      <c r="J138" s="15">
        <f t="shared" si="59"/>
        <v>3</v>
      </c>
      <c r="K138" s="15">
        <f t="shared" si="63"/>
        <v>123</v>
      </c>
      <c r="L138" s="15">
        <f t="shared" si="63"/>
        <v>2</v>
      </c>
      <c r="M138" s="15">
        <f t="shared" si="63"/>
        <v>1</v>
      </c>
      <c r="N138" s="16">
        <f t="shared" si="60"/>
        <v>733</v>
      </c>
      <c r="O138" s="16">
        <f t="shared" si="60"/>
        <v>12</v>
      </c>
      <c r="P138" s="16">
        <f t="shared" si="60"/>
        <v>13</v>
      </c>
      <c r="Q138" s="15">
        <f t="shared" si="61"/>
        <v>456</v>
      </c>
      <c r="R138" s="15">
        <f t="shared" si="61"/>
        <v>7</v>
      </c>
      <c r="S138" s="15">
        <f t="shared" si="61"/>
        <v>6</v>
      </c>
      <c r="V138" s="293" t="s">
        <v>41</v>
      </c>
      <c r="W138" s="15">
        <f t="shared" si="64"/>
        <v>733</v>
      </c>
      <c r="X138" s="15">
        <f t="shared" si="64"/>
        <v>12</v>
      </c>
      <c r="Y138" s="15">
        <f t="shared" si="64"/>
        <v>13</v>
      </c>
      <c r="Z138" s="20">
        <f t="shared" si="65"/>
        <v>-1</v>
      </c>
      <c r="AB138" s="293" t="s">
        <v>41</v>
      </c>
      <c r="AC138" s="15">
        <f t="shared" si="66"/>
        <v>200</v>
      </c>
      <c r="AD138" s="15">
        <f t="shared" si="66"/>
        <v>2</v>
      </c>
      <c r="AE138" s="15">
        <f t="shared" si="66"/>
        <v>3</v>
      </c>
      <c r="AF138" s="20">
        <f t="shared" si="67"/>
        <v>-1</v>
      </c>
      <c r="AH138" s="293" t="s">
        <v>41</v>
      </c>
      <c r="AI138" s="15">
        <f t="shared" si="68"/>
        <v>256</v>
      </c>
      <c r="AJ138" s="15">
        <f t="shared" si="68"/>
        <v>5</v>
      </c>
      <c r="AK138" s="15">
        <f t="shared" si="68"/>
        <v>3</v>
      </c>
      <c r="AL138" s="20">
        <f t="shared" si="69"/>
        <v>2</v>
      </c>
      <c r="AN138" s="249" t="s">
        <v>41</v>
      </c>
      <c r="AO138" s="250">
        <f t="shared" si="70"/>
        <v>154</v>
      </c>
      <c r="AP138" s="250">
        <f t="shared" si="70"/>
        <v>3</v>
      </c>
      <c r="AQ138" s="250">
        <f t="shared" si="70"/>
        <v>6</v>
      </c>
      <c r="AS138" s="249" t="s">
        <v>41</v>
      </c>
      <c r="AT138" s="250">
        <f t="shared" si="71"/>
        <v>123</v>
      </c>
      <c r="AU138" s="250">
        <f t="shared" si="71"/>
        <v>2</v>
      </c>
      <c r="AV138" s="250">
        <f t="shared" si="71"/>
        <v>1</v>
      </c>
    </row>
    <row r="139" spans="1:48" x14ac:dyDescent="0.2">
      <c r="A139" s="293" t="s">
        <v>42</v>
      </c>
      <c r="B139" s="15">
        <f t="shared" si="58"/>
        <v>327</v>
      </c>
      <c r="C139" s="15">
        <f t="shared" si="58"/>
        <v>1</v>
      </c>
      <c r="D139" s="15">
        <f t="shared" si="58"/>
        <v>4</v>
      </c>
      <c r="E139" s="15">
        <f t="shared" si="62"/>
        <v>222</v>
      </c>
      <c r="F139" s="15">
        <f t="shared" si="62"/>
        <v>1</v>
      </c>
      <c r="G139" s="15">
        <f t="shared" si="62"/>
        <v>0</v>
      </c>
      <c r="H139" s="15">
        <f t="shared" si="59"/>
        <v>254</v>
      </c>
      <c r="I139" s="15">
        <f t="shared" si="59"/>
        <v>1</v>
      </c>
      <c r="J139" s="15">
        <f t="shared" si="59"/>
        <v>3</v>
      </c>
      <c r="K139" s="15">
        <f t="shared" si="63"/>
        <v>234</v>
      </c>
      <c r="L139" s="15">
        <f t="shared" si="63"/>
        <v>1</v>
      </c>
      <c r="M139" s="15">
        <f t="shared" si="63"/>
        <v>0</v>
      </c>
      <c r="N139" s="16">
        <f t="shared" si="60"/>
        <v>1037</v>
      </c>
      <c r="O139" s="16">
        <f t="shared" si="60"/>
        <v>4</v>
      </c>
      <c r="P139" s="16">
        <f t="shared" si="60"/>
        <v>7</v>
      </c>
      <c r="Q139" s="15">
        <f t="shared" si="61"/>
        <v>581</v>
      </c>
      <c r="R139" s="15">
        <f t="shared" si="61"/>
        <v>2</v>
      </c>
      <c r="S139" s="15">
        <f t="shared" si="61"/>
        <v>7</v>
      </c>
      <c r="V139" s="293" t="s">
        <v>42</v>
      </c>
      <c r="W139" s="15">
        <f t="shared" si="64"/>
        <v>1037</v>
      </c>
      <c r="X139" s="15">
        <f t="shared" si="64"/>
        <v>4</v>
      </c>
      <c r="Y139" s="15">
        <f t="shared" si="64"/>
        <v>7</v>
      </c>
      <c r="Z139" s="20">
        <f t="shared" si="65"/>
        <v>-3</v>
      </c>
      <c r="AB139" s="293" t="s">
        <v>42</v>
      </c>
      <c r="AC139" s="15">
        <f t="shared" si="66"/>
        <v>327</v>
      </c>
      <c r="AD139" s="15">
        <f t="shared" si="66"/>
        <v>1</v>
      </c>
      <c r="AE139" s="15">
        <f t="shared" si="66"/>
        <v>4</v>
      </c>
      <c r="AF139" s="20">
        <f t="shared" si="67"/>
        <v>-3</v>
      </c>
      <c r="AH139" s="293" t="s">
        <v>42</v>
      </c>
      <c r="AI139" s="15">
        <f t="shared" si="68"/>
        <v>254</v>
      </c>
      <c r="AJ139" s="15">
        <f t="shared" si="68"/>
        <v>1</v>
      </c>
      <c r="AK139" s="15">
        <f t="shared" si="68"/>
        <v>3</v>
      </c>
      <c r="AL139" s="20">
        <f t="shared" si="69"/>
        <v>-2</v>
      </c>
      <c r="AN139" s="249" t="s">
        <v>42</v>
      </c>
      <c r="AO139" s="250">
        <f t="shared" si="70"/>
        <v>222</v>
      </c>
      <c r="AP139" s="250">
        <f t="shared" si="70"/>
        <v>1</v>
      </c>
      <c r="AQ139" s="250">
        <f t="shared" si="70"/>
        <v>0</v>
      </c>
      <c r="AS139" s="249" t="s">
        <v>42</v>
      </c>
      <c r="AT139" s="250">
        <f t="shared" si="71"/>
        <v>234</v>
      </c>
      <c r="AU139" s="250">
        <f t="shared" si="71"/>
        <v>1</v>
      </c>
      <c r="AV139" s="250">
        <f t="shared" si="71"/>
        <v>0</v>
      </c>
    </row>
    <row r="140" spans="1:48" x14ac:dyDescent="0.2">
      <c r="A140" s="293" t="s">
        <v>43</v>
      </c>
      <c r="B140" s="15">
        <f t="shared" si="58"/>
        <v>631</v>
      </c>
      <c r="C140" s="15">
        <f t="shared" si="58"/>
        <v>5</v>
      </c>
      <c r="D140" s="15">
        <f t="shared" si="58"/>
        <v>10</v>
      </c>
      <c r="E140" s="15">
        <f t="shared" si="62"/>
        <v>438</v>
      </c>
      <c r="F140" s="15">
        <f t="shared" si="62"/>
        <v>6</v>
      </c>
      <c r="G140" s="15">
        <f t="shared" si="62"/>
        <v>4</v>
      </c>
      <c r="H140" s="15">
        <f t="shared" si="59"/>
        <v>686</v>
      </c>
      <c r="I140" s="15">
        <f t="shared" si="59"/>
        <v>12</v>
      </c>
      <c r="J140" s="15">
        <f t="shared" si="59"/>
        <v>6</v>
      </c>
      <c r="K140" s="15">
        <f t="shared" si="63"/>
        <v>718</v>
      </c>
      <c r="L140" s="15">
        <f t="shared" si="63"/>
        <v>5</v>
      </c>
      <c r="M140" s="15">
        <f t="shared" si="63"/>
        <v>4</v>
      </c>
      <c r="N140" s="16">
        <f t="shared" si="60"/>
        <v>2473</v>
      </c>
      <c r="O140" s="16">
        <f t="shared" si="60"/>
        <v>28</v>
      </c>
      <c r="P140" s="16">
        <f t="shared" si="60"/>
        <v>24</v>
      </c>
      <c r="Q140" s="15">
        <f t="shared" si="61"/>
        <v>1317</v>
      </c>
      <c r="R140" s="15">
        <f t="shared" si="61"/>
        <v>17</v>
      </c>
      <c r="S140" s="15">
        <f t="shared" si="61"/>
        <v>16</v>
      </c>
      <c r="V140" s="293" t="s">
        <v>43</v>
      </c>
      <c r="W140" s="15">
        <f t="shared" si="64"/>
        <v>2473</v>
      </c>
      <c r="X140" s="15">
        <f t="shared" si="64"/>
        <v>28</v>
      </c>
      <c r="Y140" s="15">
        <f t="shared" si="64"/>
        <v>24</v>
      </c>
      <c r="Z140" s="20">
        <f t="shared" si="65"/>
        <v>4</v>
      </c>
      <c r="AB140" s="293" t="s">
        <v>43</v>
      </c>
      <c r="AC140" s="15">
        <f t="shared" si="66"/>
        <v>631</v>
      </c>
      <c r="AD140" s="15">
        <f t="shared" si="66"/>
        <v>5</v>
      </c>
      <c r="AE140" s="15">
        <f t="shared" si="66"/>
        <v>10</v>
      </c>
      <c r="AF140" s="20">
        <f t="shared" si="67"/>
        <v>-5</v>
      </c>
      <c r="AH140" s="293" t="s">
        <v>43</v>
      </c>
      <c r="AI140" s="15">
        <f t="shared" si="68"/>
        <v>686</v>
      </c>
      <c r="AJ140" s="15">
        <f t="shared" si="68"/>
        <v>12</v>
      </c>
      <c r="AK140" s="15">
        <f t="shared" si="68"/>
        <v>6</v>
      </c>
      <c r="AL140" s="20">
        <f t="shared" si="69"/>
        <v>6</v>
      </c>
      <c r="AN140" s="249" t="s">
        <v>43</v>
      </c>
      <c r="AO140" s="250">
        <f t="shared" si="70"/>
        <v>438</v>
      </c>
      <c r="AP140" s="250">
        <f t="shared" si="70"/>
        <v>6</v>
      </c>
      <c r="AQ140" s="250">
        <f t="shared" si="70"/>
        <v>4</v>
      </c>
      <c r="AS140" s="249" t="s">
        <v>43</v>
      </c>
      <c r="AT140" s="250">
        <f t="shared" si="71"/>
        <v>718</v>
      </c>
      <c r="AU140" s="250">
        <f t="shared" si="71"/>
        <v>5</v>
      </c>
      <c r="AV140" s="250">
        <f t="shared" si="71"/>
        <v>4</v>
      </c>
    </row>
    <row r="141" spans="1:48" x14ac:dyDescent="0.2">
      <c r="A141" s="293" t="s">
        <v>44</v>
      </c>
      <c r="B141" s="15">
        <f t="shared" si="58"/>
        <v>1888</v>
      </c>
      <c r="C141" s="15">
        <f t="shared" si="58"/>
        <v>16</v>
      </c>
      <c r="D141" s="15">
        <f t="shared" si="58"/>
        <v>11</v>
      </c>
      <c r="E141" s="15">
        <f t="shared" si="62"/>
        <v>1349</v>
      </c>
      <c r="F141" s="15">
        <f t="shared" si="62"/>
        <v>9</v>
      </c>
      <c r="G141" s="15">
        <f t="shared" si="62"/>
        <v>10</v>
      </c>
      <c r="H141" s="15">
        <f t="shared" si="59"/>
        <v>1859</v>
      </c>
      <c r="I141" s="15">
        <f t="shared" si="59"/>
        <v>15</v>
      </c>
      <c r="J141" s="15">
        <f t="shared" si="59"/>
        <v>14</v>
      </c>
      <c r="K141" s="15">
        <f t="shared" si="63"/>
        <v>1722</v>
      </c>
      <c r="L141" s="15">
        <f t="shared" si="63"/>
        <v>22</v>
      </c>
      <c r="M141" s="15">
        <f t="shared" si="63"/>
        <v>12</v>
      </c>
      <c r="N141" s="16">
        <f t="shared" si="60"/>
        <v>6818</v>
      </c>
      <c r="O141" s="16">
        <f t="shared" si="60"/>
        <v>62</v>
      </c>
      <c r="P141" s="16">
        <f t="shared" si="60"/>
        <v>47</v>
      </c>
      <c r="Q141" s="15">
        <f t="shared" si="61"/>
        <v>3747</v>
      </c>
      <c r="R141" s="15">
        <f t="shared" si="61"/>
        <v>31</v>
      </c>
      <c r="S141" s="15">
        <f t="shared" si="61"/>
        <v>25</v>
      </c>
      <c r="V141" s="293" t="s">
        <v>44</v>
      </c>
      <c r="W141" s="15">
        <f t="shared" si="64"/>
        <v>6818</v>
      </c>
      <c r="X141" s="15">
        <f t="shared" si="64"/>
        <v>62</v>
      </c>
      <c r="Y141" s="15">
        <f t="shared" si="64"/>
        <v>47</v>
      </c>
      <c r="Z141" s="20">
        <f t="shared" si="65"/>
        <v>15</v>
      </c>
      <c r="AB141" s="293" t="s">
        <v>44</v>
      </c>
      <c r="AC141" s="15">
        <f t="shared" si="66"/>
        <v>1888</v>
      </c>
      <c r="AD141" s="15">
        <f t="shared" si="66"/>
        <v>16</v>
      </c>
      <c r="AE141" s="15">
        <f t="shared" si="66"/>
        <v>11</v>
      </c>
      <c r="AF141" s="20">
        <f t="shared" si="67"/>
        <v>5</v>
      </c>
      <c r="AH141" s="293" t="s">
        <v>44</v>
      </c>
      <c r="AI141" s="15">
        <f t="shared" si="68"/>
        <v>1859</v>
      </c>
      <c r="AJ141" s="15">
        <f t="shared" si="68"/>
        <v>15</v>
      </c>
      <c r="AK141" s="15">
        <f t="shared" si="68"/>
        <v>14</v>
      </c>
      <c r="AL141" s="20">
        <f t="shared" si="69"/>
        <v>1</v>
      </c>
      <c r="AN141" s="249" t="s">
        <v>44</v>
      </c>
      <c r="AO141" s="250">
        <f t="shared" si="70"/>
        <v>1349</v>
      </c>
      <c r="AP141" s="250">
        <f t="shared" si="70"/>
        <v>9</v>
      </c>
      <c r="AQ141" s="250">
        <f t="shared" si="70"/>
        <v>10</v>
      </c>
      <c r="AS141" s="249" t="s">
        <v>44</v>
      </c>
      <c r="AT141" s="250">
        <f t="shared" si="71"/>
        <v>1722</v>
      </c>
      <c r="AU141" s="250">
        <f t="shared" si="71"/>
        <v>22</v>
      </c>
      <c r="AV141" s="250">
        <f t="shared" si="71"/>
        <v>12</v>
      </c>
    </row>
    <row r="142" spans="1:48" x14ac:dyDescent="0.2">
      <c r="A142" s="293" t="s">
        <v>45</v>
      </c>
      <c r="B142" s="15">
        <f t="shared" si="58"/>
        <v>0</v>
      </c>
      <c r="C142" s="15">
        <f t="shared" si="58"/>
        <v>0</v>
      </c>
      <c r="D142" s="15">
        <f t="shared" si="58"/>
        <v>0</v>
      </c>
      <c r="E142" s="15">
        <f t="shared" si="62"/>
        <v>0</v>
      </c>
      <c r="F142" s="15">
        <f t="shared" si="62"/>
        <v>0</v>
      </c>
      <c r="G142" s="15">
        <f t="shared" si="62"/>
        <v>0</v>
      </c>
      <c r="H142" s="15">
        <f t="shared" si="59"/>
        <v>1</v>
      </c>
      <c r="I142" s="15">
        <f t="shared" si="59"/>
        <v>0</v>
      </c>
      <c r="J142" s="15">
        <f t="shared" si="59"/>
        <v>0</v>
      </c>
      <c r="K142" s="15">
        <f t="shared" si="63"/>
        <v>0</v>
      </c>
      <c r="L142" s="15">
        <f t="shared" si="63"/>
        <v>0</v>
      </c>
      <c r="M142" s="15">
        <f t="shared" si="63"/>
        <v>0</v>
      </c>
      <c r="N142" s="16">
        <f t="shared" si="60"/>
        <v>1</v>
      </c>
      <c r="O142" s="16">
        <f t="shared" si="60"/>
        <v>0</v>
      </c>
      <c r="P142" s="16">
        <f t="shared" si="60"/>
        <v>0</v>
      </c>
      <c r="Q142" s="15">
        <v>0</v>
      </c>
      <c r="R142" s="15">
        <f>+C142+I142</f>
        <v>0</v>
      </c>
      <c r="S142" s="15">
        <f>+D142+J142</f>
        <v>0</v>
      </c>
      <c r="V142" s="293" t="s">
        <v>45</v>
      </c>
      <c r="W142" s="15">
        <f t="shared" si="64"/>
        <v>1</v>
      </c>
      <c r="X142" s="15">
        <f t="shared" si="64"/>
        <v>0</v>
      </c>
      <c r="Y142" s="15">
        <f t="shared" si="64"/>
        <v>0</v>
      </c>
      <c r="Z142" s="20">
        <f t="shared" si="65"/>
        <v>0</v>
      </c>
      <c r="AB142" s="293" t="s">
        <v>45</v>
      </c>
      <c r="AC142" s="15">
        <f t="shared" si="66"/>
        <v>0</v>
      </c>
      <c r="AD142" s="15">
        <f t="shared" si="66"/>
        <v>0</v>
      </c>
      <c r="AE142" s="15">
        <f t="shared" si="66"/>
        <v>0</v>
      </c>
      <c r="AF142" s="20">
        <f t="shared" si="67"/>
        <v>0</v>
      </c>
      <c r="AH142" s="293" t="s">
        <v>45</v>
      </c>
      <c r="AI142" s="15">
        <f t="shared" si="68"/>
        <v>1</v>
      </c>
      <c r="AJ142" s="15">
        <f t="shared" si="68"/>
        <v>0</v>
      </c>
      <c r="AK142" s="15">
        <f t="shared" si="68"/>
        <v>0</v>
      </c>
      <c r="AL142" s="20">
        <f t="shared" si="69"/>
        <v>0</v>
      </c>
      <c r="AN142" s="293" t="s">
        <v>45</v>
      </c>
      <c r="AO142" s="250">
        <f t="shared" si="70"/>
        <v>0</v>
      </c>
      <c r="AP142" s="250">
        <f t="shared" si="70"/>
        <v>0</v>
      </c>
      <c r="AQ142" s="250">
        <f t="shared" si="70"/>
        <v>0</v>
      </c>
      <c r="AS142" s="293" t="s">
        <v>45</v>
      </c>
      <c r="AT142" s="250">
        <f t="shared" si="71"/>
        <v>0</v>
      </c>
      <c r="AU142" s="250">
        <f t="shared" si="71"/>
        <v>0</v>
      </c>
      <c r="AV142" s="250">
        <f t="shared" si="71"/>
        <v>0</v>
      </c>
    </row>
    <row r="143" spans="1:48" x14ac:dyDescent="0.2">
      <c r="A143" s="293" t="s">
        <v>46</v>
      </c>
      <c r="B143" s="15">
        <f t="shared" si="58"/>
        <v>2680</v>
      </c>
      <c r="C143" s="15">
        <f t="shared" si="58"/>
        <v>156</v>
      </c>
      <c r="D143" s="15">
        <f t="shared" si="58"/>
        <v>14</v>
      </c>
      <c r="E143" s="15">
        <f t="shared" si="62"/>
        <v>2230</v>
      </c>
      <c r="F143" s="15">
        <f t="shared" si="62"/>
        <v>143</v>
      </c>
      <c r="G143" s="15">
        <f t="shared" si="62"/>
        <v>13</v>
      </c>
      <c r="H143" s="15">
        <f t="shared" si="59"/>
        <v>2888</v>
      </c>
      <c r="I143" s="15">
        <f t="shared" si="59"/>
        <v>166</v>
      </c>
      <c r="J143" s="15">
        <f t="shared" si="59"/>
        <v>20</v>
      </c>
      <c r="K143" s="15">
        <f t="shared" si="63"/>
        <v>2210</v>
      </c>
      <c r="L143" s="15">
        <f t="shared" si="63"/>
        <v>118</v>
      </c>
      <c r="M143" s="15">
        <f t="shared" si="63"/>
        <v>9</v>
      </c>
      <c r="N143" s="16">
        <f t="shared" si="60"/>
        <v>10008</v>
      </c>
      <c r="O143" s="16">
        <f t="shared" si="60"/>
        <v>583</v>
      </c>
      <c r="P143" s="16">
        <f t="shared" si="60"/>
        <v>56</v>
      </c>
      <c r="Q143" s="15">
        <f>+B143+H143</f>
        <v>5568</v>
      </c>
      <c r="R143" s="15">
        <f>+C143+I143</f>
        <v>322</v>
      </c>
      <c r="S143" s="15">
        <f>+D143+J143</f>
        <v>34</v>
      </c>
      <c r="V143" s="293" t="s">
        <v>46</v>
      </c>
      <c r="W143" s="15">
        <f t="shared" si="64"/>
        <v>10008</v>
      </c>
      <c r="X143" s="15">
        <f t="shared" si="64"/>
        <v>583</v>
      </c>
      <c r="Y143" s="15">
        <f t="shared" si="64"/>
        <v>56</v>
      </c>
      <c r="Z143" s="20">
        <f t="shared" si="65"/>
        <v>527</v>
      </c>
      <c r="AB143" s="293" t="s">
        <v>46</v>
      </c>
      <c r="AC143" s="15">
        <f t="shared" si="66"/>
        <v>2680</v>
      </c>
      <c r="AD143" s="15">
        <f t="shared" si="66"/>
        <v>156</v>
      </c>
      <c r="AE143" s="15">
        <f t="shared" si="66"/>
        <v>14</v>
      </c>
      <c r="AF143" s="20">
        <f t="shared" si="67"/>
        <v>142</v>
      </c>
      <c r="AH143" s="293" t="s">
        <v>46</v>
      </c>
      <c r="AI143" s="15">
        <f t="shared" si="68"/>
        <v>2888</v>
      </c>
      <c r="AJ143" s="15">
        <f t="shared" si="68"/>
        <v>166</v>
      </c>
      <c r="AK143" s="15">
        <f t="shared" si="68"/>
        <v>20</v>
      </c>
      <c r="AL143" s="20">
        <f t="shared" si="69"/>
        <v>146</v>
      </c>
      <c r="AN143" s="249" t="s">
        <v>46</v>
      </c>
      <c r="AO143" s="250">
        <f t="shared" si="70"/>
        <v>2230</v>
      </c>
      <c r="AP143" s="250">
        <f t="shared" si="70"/>
        <v>143</v>
      </c>
      <c r="AQ143" s="250">
        <f t="shared" si="70"/>
        <v>13</v>
      </c>
      <c r="AS143" s="249" t="s">
        <v>46</v>
      </c>
      <c r="AT143" s="250">
        <f t="shared" si="71"/>
        <v>2210</v>
      </c>
      <c r="AU143" s="250">
        <f t="shared" si="71"/>
        <v>118</v>
      </c>
      <c r="AV143" s="250">
        <f t="shared" si="71"/>
        <v>9</v>
      </c>
    </row>
    <row r="144" spans="1:48" ht="25.5" x14ac:dyDescent="0.2">
      <c r="A144" s="295" t="s">
        <v>20</v>
      </c>
      <c r="B144" s="17">
        <f t="shared" si="58"/>
        <v>45167</v>
      </c>
      <c r="C144" s="17">
        <f t="shared" si="58"/>
        <v>423</v>
      </c>
      <c r="D144" s="17">
        <f t="shared" si="58"/>
        <v>314</v>
      </c>
      <c r="E144" s="17">
        <f t="shared" si="62"/>
        <v>30479</v>
      </c>
      <c r="F144" s="17">
        <f t="shared" si="62"/>
        <v>374</v>
      </c>
      <c r="G144" s="17">
        <f t="shared" si="62"/>
        <v>230</v>
      </c>
      <c r="H144" s="17">
        <f t="shared" si="59"/>
        <v>37786</v>
      </c>
      <c r="I144" s="17">
        <f t="shared" si="59"/>
        <v>466</v>
      </c>
      <c r="J144" s="17">
        <f t="shared" si="59"/>
        <v>318</v>
      </c>
      <c r="K144" s="16">
        <f t="shared" si="63"/>
        <v>36452</v>
      </c>
      <c r="L144" s="16">
        <f t="shared" si="63"/>
        <v>479</v>
      </c>
      <c r="M144" s="16">
        <f t="shared" si="63"/>
        <v>303</v>
      </c>
      <c r="N144" s="16">
        <f t="shared" si="60"/>
        <v>149884</v>
      </c>
      <c r="O144" s="16">
        <f t="shared" si="60"/>
        <v>1742</v>
      </c>
      <c r="P144" s="16">
        <f t="shared" si="60"/>
        <v>1165</v>
      </c>
      <c r="Q144" s="5">
        <f>SUM(Q123:Q143)</f>
        <v>82952</v>
      </c>
      <c r="R144" s="5">
        <f>SUM(R123:R143)</f>
        <v>889</v>
      </c>
      <c r="S144" s="5">
        <f>SUM(S123:S143)</f>
        <v>632</v>
      </c>
      <c r="V144" s="295" t="s">
        <v>20</v>
      </c>
      <c r="W144" s="5">
        <f t="shared" si="64"/>
        <v>149884</v>
      </c>
      <c r="X144" s="17">
        <f t="shared" si="64"/>
        <v>1742</v>
      </c>
      <c r="Y144" s="17">
        <f t="shared" si="64"/>
        <v>1165</v>
      </c>
      <c r="Z144" s="17">
        <f t="shared" si="65"/>
        <v>577</v>
      </c>
      <c r="AB144" s="295" t="s">
        <v>20</v>
      </c>
      <c r="AC144" s="5">
        <f t="shared" si="66"/>
        <v>45167</v>
      </c>
      <c r="AD144" s="17">
        <f t="shared" si="66"/>
        <v>423</v>
      </c>
      <c r="AE144" s="17">
        <f t="shared" si="66"/>
        <v>314</v>
      </c>
      <c r="AF144" s="17">
        <f t="shared" si="67"/>
        <v>109</v>
      </c>
      <c r="AH144" s="295" t="s">
        <v>20</v>
      </c>
      <c r="AI144" s="253">
        <f t="shared" si="68"/>
        <v>37786</v>
      </c>
      <c r="AJ144" s="254">
        <f t="shared" si="68"/>
        <v>466</v>
      </c>
      <c r="AK144" s="255">
        <f t="shared" si="68"/>
        <v>318</v>
      </c>
      <c r="AL144" s="17">
        <f t="shared" si="69"/>
        <v>148</v>
      </c>
      <c r="AN144" s="252" t="s">
        <v>20</v>
      </c>
      <c r="AO144" s="253">
        <f t="shared" si="70"/>
        <v>30479</v>
      </c>
      <c r="AP144" s="254">
        <f t="shared" si="70"/>
        <v>374</v>
      </c>
      <c r="AQ144" s="255">
        <f t="shared" si="70"/>
        <v>230</v>
      </c>
      <c r="AS144" s="252" t="s">
        <v>20</v>
      </c>
      <c r="AT144" s="253">
        <f t="shared" si="71"/>
        <v>36452</v>
      </c>
      <c r="AU144" s="254">
        <f t="shared" si="71"/>
        <v>479</v>
      </c>
      <c r="AV144" s="255">
        <f t="shared" si="71"/>
        <v>303</v>
      </c>
    </row>
    <row r="145" spans="2:51" x14ac:dyDescent="0.2">
      <c r="Q145" s="18">
        <f>+Q144/N144</f>
        <v>0.55344132796028933</v>
      </c>
      <c r="R145" s="18">
        <f>+R144/O144</f>
        <v>0.51033295063145812</v>
      </c>
      <c r="S145" s="18">
        <f>+S144/P144</f>
        <v>0.54248927038626604</v>
      </c>
    </row>
    <row r="147" spans="2:51" x14ac:dyDescent="0.2">
      <c r="AP147" s="292" t="s">
        <v>431</v>
      </c>
    </row>
    <row r="148" spans="2:51" x14ac:dyDescent="0.2">
      <c r="V148" s="288" t="s">
        <v>21</v>
      </c>
      <c r="W148" s="790" t="s">
        <v>66</v>
      </c>
      <c r="X148" s="791" t="s">
        <v>0</v>
      </c>
      <c r="Y148" s="792" t="s">
        <v>0</v>
      </c>
      <c r="AB148" s="288" t="s">
        <v>21</v>
      </c>
      <c r="AC148" s="790" t="s">
        <v>414</v>
      </c>
      <c r="AD148" s="791" t="s">
        <v>0</v>
      </c>
      <c r="AE148" s="792" t="s">
        <v>0</v>
      </c>
      <c r="AH148" s="288" t="s">
        <v>21</v>
      </c>
      <c r="AI148" s="790" t="s">
        <v>440</v>
      </c>
      <c r="AJ148" s="791" t="s">
        <v>0</v>
      </c>
      <c r="AK148" s="792" t="s">
        <v>0</v>
      </c>
      <c r="AP148" s="811" t="str">
        <f>+V148</f>
        <v>Settore</v>
      </c>
      <c r="AQ148" s="790" t="str">
        <f>+W148</f>
        <v>Abruzzo</v>
      </c>
      <c r="AR148" s="798" t="str">
        <f>+X148</f>
        <v/>
      </c>
      <c r="AS148" s="799" t="str">
        <f>+Y148</f>
        <v/>
      </c>
      <c r="AT148" s="790" t="str">
        <f t="shared" ref="AT148:AV163" si="72">+AC148</f>
        <v xml:space="preserve">Chieti            </v>
      </c>
      <c r="AU148" s="798"/>
      <c r="AV148" s="799"/>
      <c r="AW148" s="790" t="str">
        <f t="shared" ref="AW148:AY171" si="73">+AI148</f>
        <v xml:space="preserve">Pescara           </v>
      </c>
      <c r="AX148" s="798"/>
      <c r="AY148" s="799"/>
    </row>
    <row r="149" spans="2:51" ht="38.25" x14ac:dyDescent="0.2">
      <c r="B149" s="292" t="s">
        <v>308</v>
      </c>
      <c r="W149" s="26" t="s">
        <v>67</v>
      </c>
      <c r="X149" s="26" t="s">
        <v>68</v>
      </c>
      <c r="Y149" s="26" t="s">
        <v>69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P149" s="794"/>
      <c r="AQ149" s="26" t="str">
        <f t="shared" ref="AQ149:AS171" si="74">+W149</f>
        <v>tasso natalità</v>
      </c>
      <c r="AR149" s="26" t="str">
        <f t="shared" si="74"/>
        <v>tasso mortalità</v>
      </c>
      <c r="AS149" s="26" t="str">
        <f t="shared" si="74"/>
        <v>tasso sviluppo</v>
      </c>
      <c r="AT149" s="26" t="str">
        <f t="shared" si="72"/>
        <v>tasso natalità</v>
      </c>
      <c r="AU149" s="26" t="str">
        <f t="shared" si="72"/>
        <v>tasso mortalità</v>
      </c>
      <c r="AV149" s="26" t="str">
        <f t="shared" si="72"/>
        <v>tasso sviluppo</v>
      </c>
      <c r="AW149" s="26" t="str">
        <f t="shared" si="73"/>
        <v>tasso natalità</v>
      </c>
      <c r="AX149" s="26" t="str">
        <f t="shared" si="73"/>
        <v>tasso mortalità</v>
      </c>
      <c r="AY149" s="26" t="str">
        <f t="shared" si="73"/>
        <v>tasso sviluppo</v>
      </c>
    </row>
    <row r="150" spans="2:51" x14ac:dyDescent="0.2">
      <c r="V150" s="293" t="s">
        <v>25</v>
      </c>
      <c r="W150" s="25">
        <f>+X123/W123*100</f>
        <v>0.65344578679431653</v>
      </c>
      <c r="X150" s="25">
        <f t="shared" ref="X150:X171" si="75">+Y123/W123*100</f>
        <v>0.55846820150444498</v>
      </c>
      <c r="Y150" s="25">
        <f>+W150-X150</f>
        <v>9.4977585289871547E-2</v>
      </c>
      <c r="AB150" s="293" t="s">
        <v>25</v>
      </c>
      <c r="AC150" s="25">
        <f t="shared" ref="AC150:AC171" si="76">+AD123/AC123*100</f>
        <v>0.5044751830756713</v>
      </c>
      <c r="AD150" s="25">
        <f t="shared" ref="AD150:AD171" si="77">+AE123/AC123*100</f>
        <v>0.5207485760781122</v>
      </c>
      <c r="AE150" s="25">
        <f>+AC150-AD150</f>
        <v>-1.6273393002440906E-2</v>
      </c>
      <c r="AH150" s="293" t="s">
        <v>25</v>
      </c>
      <c r="AI150" s="25">
        <f t="shared" ref="AI150:AI171" si="78">+AJ123/AI123*100</f>
        <v>0.47562425683709864</v>
      </c>
      <c r="AJ150" s="25">
        <f t="shared" ref="AJ150:AJ171" si="79">+AK123/AI123*100</f>
        <v>0.45184304399524378</v>
      </c>
      <c r="AK150" s="25">
        <f>+AI150-AJ150</f>
        <v>2.378121284185486E-2</v>
      </c>
      <c r="AP150" s="293" t="str">
        <f t="shared" ref="AP150:AP171" si="80">+V150</f>
        <v>A Agricoltura, silvicoltura pesca</v>
      </c>
      <c r="AQ150" s="25">
        <f>+W150</f>
        <v>0.65344578679431653</v>
      </c>
      <c r="AR150" s="25">
        <f t="shared" si="74"/>
        <v>0.55846820150444498</v>
      </c>
      <c r="AS150" s="25">
        <f t="shared" si="74"/>
        <v>9.4977585289871547E-2</v>
      </c>
      <c r="AT150" s="25">
        <f t="shared" si="72"/>
        <v>0.5044751830756713</v>
      </c>
      <c r="AU150" s="25">
        <f t="shared" si="72"/>
        <v>0.5207485760781122</v>
      </c>
      <c r="AV150" s="25">
        <f t="shared" si="72"/>
        <v>-1.6273393002440906E-2</v>
      </c>
      <c r="AW150" s="25">
        <f t="shared" si="73"/>
        <v>0.47562425683709864</v>
      </c>
      <c r="AX150" s="25">
        <f t="shared" si="73"/>
        <v>0.45184304399524378</v>
      </c>
      <c r="AY150" s="261">
        <f t="shared" si="73"/>
        <v>2.378121284185486E-2</v>
      </c>
    </row>
    <row r="151" spans="2:51" x14ac:dyDescent="0.2">
      <c r="B151" s="20">
        <f>+B144-B93</f>
        <v>121</v>
      </c>
      <c r="H151" s="20">
        <f>+H144-H93</f>
        <v>169</v>
      </c>
      <c r="N151" s="20">
        <f>+N144-N93</f>
        <v>712</v>
      </c>
      <c r="V151" s="293" t="s">
        <v>26</v>
      </c>
      <c r="W151" s="25">
        <f t="shared" ref="W151:W171" si="81">+X124/W124*100</f>
        <v>0</v>
      </c>
      <c r="X151" s="25">
        <f t="shared" si="75"/>
        <v>0</v>
      </c>
      <c r="Y151" s="25">
        <f t="shared" ref="Y151:Y171" si="82">+W151-X151</f>
        <v>0</v>
      </c>
      <c r="AB151" s="293" t="s">
        <v>26</v>
      </c>
      <c r="AC151" s="25">
        <f t="shared" si="76"/>
        <v>0</v>
      </c>
      <c r="AD151" s="25">
        <f t="shared" si="77"/>
        <v>0</v>
      </c>
      <c r="AE151" s="25">
        <f t="shared" ref="AE151:AE171" si="83">+AC151-AD151</f>
        <v>0</v>
      </c>
      <c r="AH151" s="293" t="s">
        <v>26</v>
      </c>
      <c r="AI151" s="25">
        <f t="shared" si="78"/>
        <v>0</v>
      </c>
      <c r="AJ151" s="25">
        <f t="shared" si="79"/>
        <v>0</v>
      </c>
      <c r="AK151" s="25">
        <f t="shared" ref="AK151:AK171" si="84">+AI151-AJ151</f>
        <v>0</v>
      </c>
      <c r="AP151" s="293" t="str">
        <f t="shared" si="80"/>
        <v>B Estrazione di minerali da cave e miniere</v>
      </c>
      <c r="AQ151" s="25">
        <f t="shared" si="74"/>
        <v>0</v>
      </c>
      <c r="AR151" s="25">
        <f t="shared" si="74"/>
        <v>0</v>
      </c>
      <c r="AS151" s="25">
        <f t="shared" si="74"/>
        <v>0</v>
      </c>
      <c r="AT151" s="25">
        <f t="shared" si="72"/>
        <v>0</v>
      </c>
      <c r="AU151" s="25">
        <f t="shared" si="72"/>
        <v>0</v>
      </c>
      <c r="AV151" s="25">
        <f t="shared" si="72"/>
        <v>0</v>
      </c>
      <c r="AW151" s="25">
        <f t="shared" si="73"/>
        <v>0</v>
      </c>
      <c r="AX151" s="25">
        <f t="shared" si="73"/>
        <v>0</v>
      </c>
      <c r="AY151" s="261">
        <f t="shared" si="73"/>
        <v>0</v>
      </c>
    </row>
    <row r="152" spans="2:51" x14ac:dyDescent="0.2">
      <c r="B152" s="21">
        <f>+B151/B144</f>
        <v>2.6789470188411896E-3</v>
      </c>
      <c r="H152" s="21">
        <f>+H151/H144</f>
        <v>4.4725559731117349E-3</v>
      </c>
      <c r="N152" s="21">
        <f>+N151/N144</f>
        <v>4.7503402631368262E-3</v>
      </c>
      <c r="V152" s="293" t="s">
        <v>27</v>
      </c>
      <c r="W152" s="25">
        <f t="shared" si="81"/>
        <v>0.60015003750937734</v>
      </c>
      <c r="X152" s="25">
        <f t="shared" si="75"/>
        <v>0.66766691672918232</v>
      </c>
      <c r="Y152" s="25">
        <f t="shared" si="82"/>
        <v>-6.7516879219804982E-2</v>
      </c>
      <c r="AB152" s="293" t="s">
        <v>27</v>
      </c>
      <c r="AC152" s="25">
        <f t="shared" si="76"/>
        <v>0.33915992695016955</v>
      </c>
      <c r="AD152" s="25">
        <f t="shared" si="77"/>
        <v>0.46960605270023481</v>
      </c>
      <c r="AE152" s="25">
        <f t="shared" si="83"/>
        <v>-0.13044612575006526</v>
      </c>
      <c r="AH152" s="293" t="s">
        <v>27</v>
      </c>
      <c r="AI152" s="25">
        <f t="shared" si="78"/>
        <v>0.86956521739130432</v>
      </c>
      <c r="AJ152" s="25">
        <f t="shared" si="79"/>
        <v>0.76923076923076927</v>
      </c>
      <c r="AK152" s="25">
        <f t="shared" si="84"/>
        <v>0.10033444816053505</v>
      </c>
      <c r="AP152" s="293" t="str">
        <f t="shared" si="80"/>
        <v>C Attività manifatturiere</v>
      </c>
      <c r="AQ152" s="25">
        <f t="shared" si="74"/>
        <v>0.60015003750937734</v>
      </c>
      <c r="AR152" s="25">
        <f t="shared" si="74"/>
        <v>0.66766691672918232</v>
      </c>
      <c r="AS152" s="25">
        <f t="shared" si="74"/>
        <v>-6.7516879219804982E-2</v>
      </c>
      <c r="AT152" s="25">
        <f t="shared" si="72"/>
        <v>0.33915992695016955</v>
      </c>
      <c r="AU152" s="25">
        <f t="shared" si="72"/>
        <v>0.46960605270023481</v>
      </c>
      <c r="AV152" s="25">
        <f t="shared" si="72"/>
        <v>-0.13044612575006526</v>
      </c>
      <c r="AW152" s="25">
        <f t="shared" si="73"/>
        <v>0.86956521739130432</v>
      </c>
      <c r="AX152" s="25">
        <f t="shared" si="73"/>
        <v>0.76923076923076927</v>
      </c>
      <c r="AY152" s="261">
        <f t="shared" si="73"/>
        <v>0.10033444816053505</v>
      </c>
    </row>
    <row r="153" spans="2:51" x14ac:dyDescent="0.2">
      <c r="V153" s="293" t="s">
        <v>28</v>
      </c>
      <c r="W153" s="25">
        <f t="shared" si="81"/>
        <v>0</v>
      </c>
      <c r="X153" s="25">
        <f t="shared" si="75"/>
        <v>0</v>
      </c>
      <c r="Y153" s="25">
        <f t="shared" si="82"/>
        <v>0</v>
      </c>
      <c r="AB153" s="293" t="s">
        <v>28</v>
      </c>
      <c r="AC153" s="25">
        <f t="shared" si="76"/>
        <v>0</v>
      </c>
      <c r="AD153" s="25">
        <f t="shared" si="77"/>
        <v>0</v>
      </c>
      <c r="AE153" s="25">
        <f t="shared" si="83"/>
        <v>0</v>
      </c>
      <c r="AH153" s="293" t="s">
        <v>28</v>
      </c>
      <c r="AI153" s="25">
        <f t="shared" si="78"/>
        <v>0</v>
      </c>
      <c r="AJ153" s="25">
        <f t="shared" si="79"/>
        <v>0</v>
      </c>
      <c r="AK153" s="25">
        <f t="shared" si="84"/>
        <v>0</v>
      </c>
      <c r="AP153" s="293" t="str">
        <f t="shared" si="80"/>
        <v>D Fornitura di energia elettrica, gas, vapore e aria condiz...</v>
      </c>
      <c r="AQ153" s="25">
        <f t="shared" si="74"/>
        <v>0</v>
      </c>
      <c r="AR153" s="25">
        <f t="shared" si="74"/>
        <v>0</v>
      </c>
      <c r="AS153" s="25">
        <f t="shared" si="74"/>
        <v>0</v>
      </c>
      <c r="AT153" s="25">
        <f t="shared" si="72"/>
        <v>0</v>
      </c>
      <c r="AU153" s="25">
        <f t="shared" si="72"/>
        <v>0</v>
      </c>
      <c r="AV153" s="25">
        <f t="shared" si="72"/>
        <v>0</v>
      </c>
      <c r="AW153" s="25">
        <f t="shared" si="73"/>
        <v>0</v>
      </c>
      <c r="AX153" s="25">
        <f t="shared" si="73"/>
        <v>0</v>
      </c>
      <c r="AY153" s="261">
        <f t="shared" si="73"/>
        <v>0</v>
      </c>
    </row>
    <row r="154" spans="2:51" x14ac:dyDescent="0.2">
      <c r="V154" s="293" t="s">
        <v>29</v>
      </c>
      <c r="W154" s="25">
        <f t="shared" si="81"/>
        <v>0.29069767441860467</v>
      </c>
      <c r="X154" s="25">
        <f t="shared" si="75"/>
        <v>0.58139534883720934</v>
      </c>
      <c r="Y154" s="25">
        <f t="shared" si="82"/>
        <v>-0.29069767441860467</v>
      </c>
      <c r="AB154" s="293" t="s">
        <v>29</v>
      </c>
      <c r="AC154" s="25">
        <f t="shared" si="76"/>
        <v>0</v>
      </c>
      <c r="AD154" s="25">
        <f t="shared" si="77"/>
        <v>0</v>
      </c>
      <c r="AE154" s="25">
        <f t="shared" si="83"/>
        <v>0</v>
      </c>
      <c r="AH154" s="293" t="s">
        <v>29</v>
      </c>
      <c r="AI154" s="25">
        <f t="shared" si="78"/>
        <v>1.2195121951219512</v>
      </c>
      <c r="AJ154" s="25">
        <f t="shared" si="79"/>
        <v>2.4390243902439024</v>
      </c>
      <c r="AK154" s="25">
        <f t="shared" si="84"/>
        <v>-1.2195121951219512</v>
      </c>
      <c r="AP154" s="293" t="str">
        <f t="shared" si="80"/>
        <v>E Fornitura di acqua; reti fognarie, attività di gestione d...</v>
      </c>
      <c r="AQ154" s="25">
        <f t="shared" si="74"/>
        <v>0.29069767441860467</v>
      </c>
      <c r="AR154" s="25">
        <f t="shared" si="74"/>
        <v>0.58139534883720934</v>
      </c>
      <c r="AS154" s="25">
        <f t="shared" si="74"/>
        <v>-0.29069767441860467</v>
      </c>
      <c r="AT154" s="25">
        <f t="shared" si="72"/>
        <v>0</v>
      </c>
      <c r="AU154" s="25">
        <f t="shared" si="72"/>
        <v>0</v>
      </c>
      <c r="AV154" s="25">
        <f t="shared" si="72"/>
        <v>0</v>
      </c>
      <c r="AW154" s="25">
        <f t="shared" si="73"/>
        <v>1.2195121951219512</v>
      </c>
      <c r="AX154" s="25">
        <f t="shared" si="73"/>
        <v>2.4390243902439024</v>
      </c>
      <c r="AY154" s="261">
        <f t="shared" si="73"/>
        <v>-1.2195121951219512</v>
      </c>
    </row>
    <row r="155" spans="2:51" x14ac:dyDescent="0.2">
      <c r="V155" s="293" t="s">
        <v>30</v>
      </c>
      <c r="W155" s="25">
        <f t="shared" si="81"/>
        <v>1.1263195110864184</v>
      </c>
      <c r="X155" s="25">
        <f t="shared" si="75"/>
        <v>0.747512500631345</v>
      </c>
      <c r="Y155" s="25">
        <f t="shared" si="82"/>
        <v>0.37880701045507337</v>
      </c>
      <c r="AB155" s="293" t="s">
        <v>30</v>
      </c>
      <c r="AC155" s="25">
        <f t="shared" si="76"/>
        <v>0.94961240310077522</v>
      </c>
      <c r="AD155" s="25">
        <f t="shared" si="77"/>
        <v>0.69767441860465118</v>
      </c>
      <c r="AE155" s="25">
        <f t="shared" si="83"/>
        <v>0.25193798449612403</v>
      </c>
      <c r="AH155" s="293" t="s">
        <v>30</v>
      </c>
      <c r="AI155" s="25">
        <f t="shared" si="78"/>
        <v>1.0145566828407588</v>
      </c>
      <c r="AJ155" s="25">
        <f t="shared" si="79"/>
        <v>0.86016762240846922</v>
      </c>
      <c r="AK155" s="25">
        <f t="shared" si="84"/>
        <v>0.15438906043228962</v>
      </c>
      <c r="AP155" s="293" t="str">
        <f t="shared" si="80"/>
        <v>F Costruzioni</v>
      </c>
      <c r="AQ155" s="25">
        <f t="shared" si="74"/>
        <v>1.1263195110864184</v>
      </c>
      <c r="AR155" s="25">
        <f t="shared" si="74"/>
        <v>0.747512500631345</v>
      </c>
      <c r="AS155" s="25">
        <f t="shared" si="74"/>
        <v>0.37880701045507337</v>
      </c>
      <c r="AT155" s="25">
        <f t="shared" si="72"/>
        <v>0.94961240310077522</v>
      </c>
      <c r="AU155" s="25">
        <f t="shared" si="72"/>
        <v>0.69767441860465118</v>
      </c>
      <c r="AV155" s="25">
        <f t="shared" si="72"/>
        <v>0.25193798449612403</v>
      </c>
      <c r="AW155" s="25">
        <f t="shared" si="73"/>
        <v>1.0145566828407588</v>
      </c>
      <c r="AX155" s="25">
        <f t="shared" si="73"/>
        <v>0.86016762240846922</v>
      </c>
      <c r="AY155" s="261">
        <f t="shared" si="73"/>
        <v>0.15438906043228962</v>
      </c>
    </row>
    <row r="156" spans="2:51" x14ac:dyDescent="0.2">
      <c r="V156" s="293" t="s">
        <v>31</v>
      </c>
      <c r="W156" s="25">
        <f t="shared" si="81"/>
        <v>0.66600744532340628</v>
      </c>
      <c r="X156" s="25">
        <f t="shared" si="75"/>
        <v>0.93648208469055383</v>
      </c>
      <c r="Y156" s="25">
        <f t="shared" si="82"/>
        <v>-0.27047463936714755</v>
      </c>
      <c r="AB156" s="293" t="s">
        <v>31</v>
      </c>
      <c r="AC156" s="25">
        <f t="shared" si="76"/>
        <v>0.45607557823867956</v>
      </c>
      <c r="AD156" s="25">
        <f t="shared" si="77"/>
        <v>0.85785644478227829</v>
      </c>
      <c r="AE156" s="25">
        <f t="shared" si="83"/>
        <v>-0.40178086654359874</v>
      </c>
      <c r="AH156" s="293" t="s">
        <v>31</v>
      </c>
      <c r="AI156" s="25">
        <f t="shared" si="78"/>
        <v>0.77817273513305796</v>
      </c>
      <c r="AJ156" s="25">
        <f t="shared" si="79"/>
        <v>1.0279565760399654</v>
      </c>
      <c r="AK156" s="25">
        <f t="shared" si="84"/>
        <v>-0.24978384090690742</v>
      </c>
      <c r="AP156" s="293" t="str">
        <f t="shared" si="80"/>
        <v>G Commercio all'ingrosso e al dettaglio; riparazione di aut...</v>
      </c>
      <c r="AQ156" s="25">
        <f t="shared" si="74"/>
        <v>0.66600744532340628</v>
      </c>
      <c r="AR156" s="25">
        <f t="shared" si="74"/>
        <v>0.93648208469055383</v>
      </c>
      <c r="AS156" s="25">
        <f t="shared" si="74"/>
        <v>-0.27047463936714755</v>
      </c>
      <c r="AT156" s="25">
        <f t="shared" si="72"/>
        <v>0.45607557823867956</v>
      </c>
      <c r="AU156" s="25">
        <f t="shared" si="72"/>
        <v>0.85785644478227829</v>
      </c>
      <c r="AV156" s="25">
        <f t="shared" si="72"/>
        <v>-0.40178086654359874</v>
      </c>
      <c r="AW156" s="25">
        <f t="shared" si="73"/>
        <v>0.77817273513305796</v>
      </c>
      <c r="AX156" s="25">
        <f t="shared" si="73"/>
        <v>1.0279565760399654</v>
      </c>
      <c r="AY156" s="261">
        <f t="shared" si="73"/>
        <v>-0.24978384090690742</v>
      </c>
    </row>
    <row r="157" spans="2:51" x14ac:dyDescent="0.2">
      <c r="V157" s="293" t="s">
        <v>32</v>
      </c>
      <c r="W157" s="25">
        <f t="shared" si="81"/>
        <v>0.45076282940360607</v>
      </c>
      <c r="X157" s="25">
        <f t="shared" si="75"/>
        <v>0.93619972260748952</v>
      </c>
      <c r="Y157" s="25">
        <f t="shared" si="82"/>
        <v>-0.48543689320388345</v>
      </c>
      <c r="AB157" s="293" t="s">
        <v>32</v>
      </c>
      <c r="AC157" s="25">
        <f t="shared" si="76"/>
        <v>0.49079754601226999</v>
      </c>
      <c r="AD157" s="25">
        <f t="shared" si="77"/>
        <v>0.98159509202453998</v>
      </c>
      <c r="AE157" s="25">
        <f t="shared" si="83"/>
        <v>-0.49079754601226999</v>
      </c>
      <c r="AH157" s="293" t="s">
        <v>32</v>
      </c>
      <c r="AI157" s="25">
        <f t="shared" si="78"/>
        <v>0.44843049327354262</v>
      </c>
      <c r="AJ157" s="25">
        <f t="shared" si="79"/>
        <v>0.7847533632286996</v>
      </c>
      <c r="AK157" s="25">
        <f t="shared" si="84"/>
        <v>-0.33632286995515698</v>
      </c>
      <c r="AP157" s="293" t="str">
        <f t="shared" si="80"/>
        <v xml:space="preserve">H Trasporto e magazzinaggio </v>
      </c>
      <c r="AQ157" s="25">
        <f t="shared" si="74"/>
        <v>0.45076282940360607</v>
      </c>
      <c r="AR157" s="25">
        <f t="shared" si="74"/>
        <v>0.93619972260748952</v>
      </c>
      <c r="AS157" s="25">
        <f t="shared" si="74"/>
        <v>-0.48543689320388345</v>
      </c>
      <c r="AT157" s="25">
        <f t="shared" si="72"/>
        <v>0.49079754601226999</v>
      </c>
      <c r="AU157" s="25">
        <f t="shared" si="72"/>
        <v>0.98159509202453998</v>
      </c>
      <c r="AV157" s="25">
        <f t="shared" si="72"/>
        <v>-0.49079754601226999</v>
      </c>
      <c r="AW157" s="25">
        <f t="shared" si="73"/>
        <v>0.44843049327354262</v>
      </c>
      <c r="AX157" s="25">
        <f t="shared" si="73"/>
        <v>0.7847533632286996</v>
      </c>
      <c r="AY157" s="261">
        <f t="shared" si="73"/>
        <v>-0.33632286995515698</v>
      </c>
    </row>
    <row r="158" spans="2:51" x14ac:dyDescent="0.2">
      <c r="V158" s="293" t="s">
        <v>33</v>
      </c>
      <c r="W158" s="25">
        <f t="shared" si="81"/>
        <v>0.7264127037756567</v>
      </c>
      <c r="X158" s="25">
        <f t="shared" si="75"/>
        <v>1.1149590337021709</v>
      </c>
      <c r="Y158" s="25">
        <f t="shared" si="82"/>
        <v>-0.38854632992651417</v>
      </c>
      <c r="AB158" s="293" t="s">
        <v>33</v>
      </c>
      <c r="AC158" s="25">
        <f t="shared" si="76"/>
        <v>0.69284064665127021</v>
      </c>
      <c r="AD158" s="25">
        <f t="shared" si="77"/>
        <v>1.0557571758495545</v>
      </c>
      <c r="AE158" s="25">
        <f t="shared" si="83"/>
        <v>-0.36291652919828432</v>
      </c>
      <c r="AH158" s="293" t="s">
        <v>33</v>
      </c>
      <c r="AI158" s="25">
        <f t="shared" si="78"/>
        <v>0.69141193595342065</v>
      </c>
      <c r="AJ158" s="25">
        <f t="shared" si="79"/>
        <v>1.1280931586608443</v>
      </c>
      <c r="AK158" s="25">
        <f t="shared" si="84"/>
        <v>-0.4366812227074236</v>
      </c>
      <c r="AP158" s="293" t="str">
        <f t="shared" si="80"/>
        <v xml:space="preserve">I Attività dei servizi di alloggio e di ristorazione </v>
      </c>
      <c r="AQ158" s="25">
        <f t="shared" si="74"/>
        <v>0.7264127037756567</v>
      </c>
      <c r="AR158" s="25">
        <f t="shared" si="74"/>
        <v>1.1149590337021709</v>
      </c>
      <c r="AS158" s="25">
        <f t="shared" si="74"/>
        <v>-0.38854632992651417</v>
      </c>
      <c r="AT158" s="25">
        <f t="shared" si="72"/>
        <v>0.69284064665127021</v>
      </c>
      <c r="AU158" s="25">
        <f t="shared" si="72"/>
        <v>1.0557571758495545</v>
      </c>
      <c r="AV158" s="25">
        <f t="shared" si="72"/>
        <v>-0.36291652919828432</v>
      </c>
      <c r="AW158" s="25">
        <f t="shared" si="73"/>
        <v>0.69141193595342065</v>
      </c>
      <c r="AX158" s="25">
        <f t="shared" si="73"/>
        <v>1.1280931586608443</v>
      </c>
      <c r="AY158" s="261">
        <f t="shared" si="73"/>
        <v>-0.4366812227074236</v>
      </c>
    </row>
    <row r="159" spans="2:51" x14ac:dyDescent="0.2">
      <c r="V159" s="293" t="s">
        <v>34</v>
      </c>
      <c r="W159" s="25">
        <f t="shared" si="81"/>
        <v>1.0557571758495545</v>
      </c>
      <c r="X159" s="25">
        <f t="shared" si="75"/>
        <v>0.42890135268888158</v>
      </c>
      <c r="Y159" s="25">
        <f t="shared" si="82"/>
        <v>0.6268558231606729</v>
      </c>
      <c r="AB159" s="293" t="s">
        <v>34</v>
      </c>
      <c r="AC159" s="25">
        <f t="shared" si="76"/>
        <v>1.3089005235602094</v>
      </c>
      <c r="AD159" s="25">
        <f t="shared" si="77"/>
        <v>0</v>
      </c>
      <c r="AE159" s="25">
        <f t="shared" si="83"/>
        <v>1.3089005235602094</v>
      </c>
      <c r="AH159" s="293" t="s">
        <v>34</v>
      </c>
      <c r="AI159" s="25">
        <f t="shared" si="78"/>
        <v>0.80275229357798172</v>
      </c>
      <c r="AJ159" s="25">
        <f t="shared" si="79"/>
        <v>0.34403669724770647</v>
      </c>
      <c r="AK159" s="25">
        <f t="shared" si="84"/>
        <v>0.45871559633027525</v>
      </c>
      <c r="AP159" s="293" t="str">
        <f t="shared" si="80"/>
        <v>J Servizi di informazione e comunicazione</v>
      </c>
      <c r="AQ159" s="25">
        <f t="shared" si="74"/>
        <v>1.0557571758495545</v>
      </c>
      <c r="AR159" s="25">
        <f t="shared" si="74"/>
        <v>0.42890135268888158</v>
      </c>
      <c r="AS159" s="25">
        <f t="shared" si="74"/>
        <v>0.6268558231606729</v>
      </c>
      <c r="AT159" s="25">
        <f t="shared" si="72"/>
        <v>1.3089005235602094</v>
      </c>
      <c r="AU159" s="25">
        <f t="shared" si="72"/>
        <v>0</v>
      </c>
      <c r="AV159" s="25">
        <f t="shared" si="72"/>
        <v>1.3089005235602094</v>
      </c>
      <c r="AW159" s="25">
        <f t="shared" si="73"/>
        <v>0.80275229357798172</v>
      </c>
      <c r="AX159" s="25">
        <f t="shared" si="73"/>
        <v>0.34403669724770647</v>
      </c>
      <c r="AY159" s="261">
        <f t="shared" si="73"/>
        <v>0.45871559633027525</v>
      </c>
    </row>
    <row r="160" spans="2:51" x14ac:dyDescent="0.2">
      <c r="V160" s="293" t="s">
        <v>35</v>
      </c>
      <c r="W160" s="25">
        <f t="shared" si="81"/>
        <v>1.6042780748663104</v>
      </c>
      <c r="X160" s="25">
        <f t="shared" si="75"/>
        <v>1.2987012987012987</v>
      </c>
      <c r="Y160" s="25">
        <f t="shared" si="82"/>
        <v>0.30557677616501167</v>
      </c>
      <c r="AB160" s="293" t="s">
        <v>35</v>
      </c>
      <c r="AC160" s="25">
        <f t="shared" si="76"/>
        <v>1.3422818791946309</v>
      </c>
      <c r="AD160" s="25">
        <f t="shared" si="77"/>
        <v>1.476510067114094</v>
      </c>
      <c r="AE160" s="25">
        <f t="shared" si="83"/>
        <v>-0.13422818791946312</v>
      </c>
      <c r="AH160" s="293" t="s">
        <v>35</v>
      </c>
      <c r="AI160" s="25">
        <f t="shared" si="78"/>
        <v>1.2836970474967908</v>
      </c>
      <c r="AJ160" s="25">
        <f t="shared" si="79"/>
        <v>1.1553273427471118</v>
      </c>
      <c r="AK160" s="25">
        <f t="shared" si="84"/>
        <v>0.12836970474967901</v>
      </c>
      <c r="AP160" s="293" t="str">
        <f t="shared" si="80"/>
        <v>K Attività finanziarie e assicurative</v>
      </c>
      <c r="AQ160" s="25">
        <f t="shared" si="74"/>
        <v>1.6042780748663104</v>
      </c>
      <c r="AR160" s="25">
        <f t="shared" si="74"/>
        <v>1.2987012987012987</v>
      </c>
      <c r="AS160" s="25">
        <f t="shared" si="74"/>
        <v>0.30557677616501167</v>
      </c>
      <c r="AT160" s="25">
        <f t="shared" si="72"/>
        <v>1.3422818791946309</v>
      </c>
      <c r="AU160" s="25">
        <f t="shared" si="72"/>
        <v>1.476510067114094</v>
      </c>
      <c r="AV160" s="25">
        <f t="shared" si="72"/>
        <v>-0.13422818791946312</v>
      </c>
      <c r="AW160" s="25">
        <f t="shared" si="73"/>
        <v>1.2836970474967908</v>
      </c>
      <c r="AX160" s="25">
        <f t="shared" si="73"/>
        <v>1.1553273427471118</v>
      </c>
      <c r="AY160" s="261">
        <f t="shared" si="73"/>
        <v>0.12836970474967901</v>
      </c>
    </row>
    <row r="161" spans="1:51" x14ac:dyDescent="0.2">
      <c r="V161" s="293" t="s">
        <v>36</v>
      </c>
      <c r="W161" s="25">
        <f t="shared" si="81"/>
        <v>0.80603224128965156</v>
      </c>
      <c r="X161" s="25">
        <f t="shared" si="75"/>
        <v>0.59802392095683832</v>
      </c>
      <c r="Y161" s="25">
        <f t="shared" si="82"/>
        <v>0.20800832033281325</v>
      </c>
      <c r="AB161" s="293" t="s">
        <v>36</v>
      </c>
      <c r="AC161" s="25">
        <f t="shared" si="76"/>
        <v>0.82449941107184921</v>
      </c>
      <c r="AD161" s="25">
        <f t="shared" si="77"/>
        <v>0.58892815076560656</v>
      </c>
      <c r="AE161" s="25">
        <f t="shared" si="83"/>
        <v>0.23557126030624265</v>
      </c>
      <c r="AH161" s="293" t="s">
        <v>36</v>
      </c>
      <c r="AI161" s="25">
        <f t="shared" si="78"/>
        <v>0.9369676320272573</v>
      </c>
      <c r="AJ161" s="25">
        <f t="shared" si="79"/>
        <v>0.51107325383304936</v>
      </c>
      <c r="AK161" s="25">
        <f t="shared" si="84"/>
        <v>0.42589437819420795</v>
      </c>
      <c r="AP161" s="293" t="str">
        <f t="shared" si="80"/>
        <v>L Attività immobiliari</v>
      </c>
      <c r="AQ161" s="25">
        <f t="shared" si="74"/>
        <v>0.80603224128965156</v>
      </c>
      <c r="AR161" s="25">
        <f t="shared" si="74"/>
        <v>0.59802392095683832</v>
      </c>
      <c r="AS161" s="25">
        <f t="shared" si="74"/>
        <v>0.20800832033281325</v>
      </c>
      <c r="AT161" s="25">
        <f t="shared" si="72"/>
        <v>0.82449941107184921</v>
      </c>
      <c r="AU161" s="25">
        <f t="shared" si="72"/>
        <v>0.58892815076560656</v>
      </c>
      <c r="AV161" s="25">
        <f t="shared" si="72"/>
        <v>0.23557126030624265</v>
      </c>
      <c r="AW161" s="25">
        <f t="shared" si="73"/>
        <v>0.9369676320272573</v>
      </c>
      <c r="AX161" s="25">
        <f t="shared" si="73"/>
        <v>0.51107325383304936</v>
      </c>
      <c r="AY161" s="261">
        <f t="shared" si="73"/>
        <v>0.42589437819420795</v>
      </c>
    </row>
    <row r="162" spans="1:51" x14ac:dyDescent="0.2">
      <c r="V162" s="293" t="s">
        <v>37</v>
      </c>
      <c r="W162" s="25">
        <f t="shared" si="81"/>
        <v>1.6608570842731187</v>
      </c>
      <c r="X162" s="25">
        <f t="shared" si="75"/>
        <v>0.88168956325610004</v>
      </c>
      <c r="Y162" s="25">
        <f t="shared" si="82"/>
        <v>0.77916752101701869</v>
      </c>
      <c r="AB162" s="293" t="s">
        <v>37</v>
      </c>
      <c r="AC162" s="25">
        <f t="shared" si="76"/>
        <v>1.2468827930174564</v>
      </c>
      <c r="AD162" s="25">
        <f t="shared" si="77"/>
        <v>0.83125519534497094</v>
      </c>
      <c r="AE162" s="25">
        <f t="shared" si="83"/>
        <v>0.41562759767248547</v>
      </c>
      <c r="AH162" s="293" t="s">
        <v>37</v>
      </c>
      <c r="AI162" s="25">
        <f t="shared" si="78"/>
        <v>1.5132408575031526</v>
      </c>
      <c r="AJ162" s="25">
        <f t="shared" si="79"/>
        <v>0.88272383354350581</v>
      </c>
      <c r="AK162" s="25">
        <f t="shared" si="84"/>
        <v>0.63051702395964682</v>
      </c>
      <c r="AP162" s="293" t="str">
        <f t="shared" si="80"/>
        <v>M Attività professionali, scientifiche e tecniche</v>
      </c>
      <c r="AQ162" s="25">
        <f t="shared" si="74"/>
        <v>1.6608570842731187</v>
      </c>
      <c r="AR162" s="25">
        <f t="shared" si="74"/>
        <v>0.88168956325610004</v>
      </c>
      <c r="AS162" s="25">
        <f t="shared" si="74"/>
        <v>0.77916752101701869</v>
      </c>
      <c r="AT162" s="25">
        <f t="shared" si="72"/>
        <v>1.2468827930174564</v>
      </c>
      <c r="AU162" s="25">
        <f t="shared" si="72"/>
        <v>0.83125519534497094</v>
      </c>
      <c r="AV162" s="25">
        <f t="shared" si="72"/>
        <v>0.41562759767248547</v>
      </c>
      <c r="AW162" s="25">
        <f t="shared" si="73"/>
        <v>1.5132408575031526</v>
      </c>
      <c r="AX162" s="25">
        <f t="shared" si="73"/>
        <v>0.88272383354350581</v>
      </c>
      <c r="AY162" s="261">
        <f t="shared" si="73"/>
        <v>0.63051702395964682</v>
      </c>
    </row>
    <row r="163" spans="1:51" x14ac:dyDescent="0.2">
      <c r="B163" s="292" t="s">
        <v>430</v>
      </c>
      <c r="V163" s="293" t="s">
        <v>38</v>
      </c>
      <c r="W163" s="25">
        <f t="shared" si="81"/>
        <v>1.2430939226519337</v>
      </c>
      <c r="X163" s="25">
        <f t="shared" si="75"/>
        <v>0.74980268350434098</v>
      </c>
      <c r="Y163" s="25">
        <f t="shared" si="82"/>
        <v>0.49329123914759276</v>
      </c>
      <c r="AB163" s="293" t="s">
        <v>38</v>
      </c>
      <c r="AC163" s="25">
        <f t="shared" si="76"/>
        <v>0.76277650648360029</v>
      </c>
      <c r="AD163" s="25">
        <f t="shared" si="77"/>
        <v>0.68649885583524028</v>
      </c>
      <c r="AE163" s="25">
        <f t="shared" si="83"/>
        <v>7.6277650648360007E-2</v>
      </c>
      <c r="AH163" s="293" t="s">
        <v>38</v>
      </c>
      <c r="AI163" s="25">
        <f t="shared" si="78"/>
        <v>1.2269938650306749</v>
      </c>
      <c r="AJ163" s="25">
        <f t="shared" si="79"/>
        <v>0.81799591002045002</v>
      </c>
      <c r="AK163" s="25">
        <f t="shared" si="84"/>
        <v>0.40899795501022485</v>
      </c>
      <c r="AP163" s="293" t="str">
        <f t="shared" si="80"/>
        <v>N Noleggio, agenzie di viaggio, servizi di supporto alle imp...</v>
      </c>
      <c r="AQ163" s="25">
        <f t="shared" si="74"/>
        <v>1.2430939226519337</v>
      </c>
      <c r="AR163" s="25">
        <f t="shared" si="74"/>
        <v>0.74980268350434098</v>
      </c>
      <c r="AS163" s="25">
        <f t="shared" si="74"/>
        <v>0.49329123914759276</v>
      </c>
      <c r="AT163" s="25">
        <f t="shared" si="72"/>
        <v>0.76277650648360029</v>
      </c>
      <c r="AU163" s="25">
        <f t="shared" si="72"/>
        <v>0.68649885583524028</v>
      </c>
      <c r="AV163" s="25">
        <f t="shared" si="72"/>
        <v>7.6277650648360007E-2</v>
      </c>
      <c r="AW163" s="25">
        <f t="shared" si="73"/>
        <v>1.2269938650306749</v>
      </c>
      <c r="AX163" s="25">
        <f t="shared" si="73"/>
        <v>0.81799591002045002</v>
      </c>
      <c r="AY163" s="261">
        <f t="shared" si="73"/>
        <v>0.40899795501022485</v>
      </c>
    </row>
    <row r="164" spans="1:51" x14ac:dyDescent="0.2">
      <c r="V164" s="293" t="s">
        <v>39</v>
      </c>
      <c r="W164" s="25">
        <f t="shared" si="81"/>
        <v>0</v>
      </c>
      <c r="X164" s="25">
        <f t="shared" si="75"/>
        <v>0</v>
      </c>
      <c r="Y164" s="25">
        <f t="shared" si="82"/>
        <v>0</v>
      </c>
      <c r="AB164" s="293" t="s">
        <v>39</v>
      </c>
      <c r="AC164" s="25" t="e">
        <f>+AD137/AC137*100</f>
        <v>#DIV/0!</v>
      </c>
      <c r="AD164" s="25" t="e">
        <f t="shared" si="77"/>
        <v>#DIV/0!</v>
      </c>
      <c r="AE164" s="25" t="e">
        <f t="shared" si="83"/>
        <v>#DIV/0!</v>
      </c>
      <c r="AH164" s="293" t="s">
        <v>39</v>
      </c>
      <c r="AI164" s="25">
        <f>+AJ137/AI137*100</f>
        <v>0</v>
      </c>
      <c r="AJ164" s="25">
        <f t="shared" si="79"/>
        <v>0</v>
      </c>
      <c r="AK164" s="25">
        <f t="shared" si="84"/>
        <v>0</v>
      </c>
      <c r="AP164" s="293" t="str">
        <f t="shared" si="80"/>
        <v>O Amministrazione pubblica e difesa; assicurazione sociale...</v>
      </c>
      <c r="AQ164" s="25">
        <f t="shared" si="74"/>
        <v>0</v>
      </c>
      <c r="AR164" s="25">
        <f t="shared" si="74"/>
        <v>0</v>
      </c>
      <c r="AS164" s="25">
        <f t="shared" si="74"/>
        <v>0</v>
      </c>
      <c r="AT164" s="25">
        <v>0</v>
      </c>
      <c r="AU164" s="25">
        <v>0</v>
      </c>
      <c r="AV164" s="25">
        <v>0</v>
      </c>
      <c r="AW164" s="25">
        <f t="shared" si="73"/>
        <v>0</v>
      </c>
      <c r="AX164" s="25">
        <f t="shared" si="73"/>
        <v>0</v>
      </c>
      <c r="AY164" s="261">
        <f t="shared" si="73"/>
        <v>0</v>
      </c>
    </row>
    <row r="165" spans="1:51" x14ac:dyDescent="0.2">
      <c r="V165" s="293" t="s">
        <v>41</v>
      </c>
      <c r="W165" s="25">
        <f t="shared" si="81"/>
        <v>1.6371077762619373</v>
      </c>
      <c r="X165" s="25">
        <f t="shared" si="75"/>
        <v>1.7735334242837655</v>
      </c>
      <c r="Y165" s="25">
        <f t="shared" si="82"/>
        <v>-0.13642564802182822</v>
      </c>
      <c r="AB165" s="293" t="s">
        <v>41</v>
      </c>
      <c r="AC165" s="25">
        <f t="shared" si="76"/>
        <v>1</v>
      </c>
      <c r="AD165" s="25">
        <f t="shared" si="77"/>
        <v>1.5</v>
      </c>
      <c r="AE165" s="25">
        <f t="shared" si="83"/>
        <v>-0.5</v>
      </c>
      <c r="AH165" s="293" t="s">
        <v>41</v>
      </c>
      <c r="AI165" s="25">
        <f t="shared" si="78"/>
        <v>1.953125</v>
      </c>
      <c r="AJ165" s="25">
        <f t="shared" si="79"/>
        <v>1.171875</v>
      </c>
      <c r="AK165" s="25">
        <f t="shared" si="84"/>
        <v>0.78125</v>
      </c>
      <c r="AP165" s="293" t="str">
        <f t="shared" si="80"/>
        <v>P Istruzione</v>
      </c>
      <c r="AQ165" s="25">
        <f t="shared" si="74"/>
        <v>1.6371077762619373</v>
      </c>
      <c r="AR165" s="25">
        <f t="shared" si="74"/>
        <v>1.7735334242837655</v>
      </c>
      <c r="AS165" s="25">
        <f t="shared" si="74"/>
        <v>-0.13642564802182822</v>
      </c>
      <c r="AT165" s="25">
        <f t="shared" ref="AT165:AV168" si="85">+AC165</f>
        <v>1</v>
      </c>
      <c r="AU165" s="25">
        <f t="shared" si="85"/>
        <v>1.5</v>
      </c>
      <c r="AV165" s="25">
        <f t="shared" si="85"/>
        <v>-0.5</v>
      </c>
      <c r="AW165" s="25">
        <f t="shared" si="73"/>
        <v>1.953125</v>
      </c>
      <c r="AX165" s="25">
        <f t="shared" si="73"/>
        <v>1.171875</v>
      </c>
      <c r="AY165" s="261">
        <f t="shared" si="73"/>
        <v>0.78125</v>
      </c>
    </row>
    <row r="166" spans="1:51" x14ac:dyDescent="0.2">
      <c r="V166" s="293" t="s">
        <v>42</v>
      </c>
      <c r="W166" s="25">
        <f t="shared" si="81"/>
        <v>0.38572806171648988</v>
      </c>
      <c r="X166" s="25">
        <f t="shared" si="75"/>
        <v>0.67502410800385726</v>
      </c>
      <c r="Y166" s="25">
        <f t="shared" si="82"/>
        <v>-0.28929604628736738</v>
      </c>
      <c r="AB166" s="293" t="s">
        <v>42</v>
      </c>
      <c r="AC166" s="25">
        <f t="shared" si="76"/>
        <v>0.3058103975535168</v>
      </c>
      <c r="AD166" s="25">
        <f t="shared" si="77"/>
        <v>1.2232415902140672</v>
      </c>
      <c r="AE166" s="25">
        <f t="shared" si="83"/>
        <v>-0.9174311926605504</v>
      </c>
      <c r="AH166" s="293" t="s">
        <v>42</v>
      </c>
      <c r="AI166" s="25">
        <f t="shared" si="78"/>
        <v>0.39370078740157477</v>
      </c>
      <c r="AJ166" s="25">
        <f t="shared" si="79"/>
        <v>1.1811023622047243</v>
      </c>
      <c r="AK166" s="25">
        <f t="shared" si="84"/>
        <v>-0.78740157480314954</v>
      </c>
      <c r="AP166" s="293" t="str">
        <f t="shared" si="80"/>
        <v xml:space="preserve">Q Sanità e assistenza sociale  </v>
      </c>
      <c r="AQ166" s="25">
        <f t="shared" si="74"/>
        <v>0.38572806171648988</v>
      </c>
      <c r="AR166" s="25">
        <f t="shared" si="74"/>
        <v>0.67502410800385726</v>
      </c>
      <c r="AS166" s="25">
        <f t="shared" si="74"/>
        <v>-0.28929604628736738</v>
      </c>
      <c r="AT166" s="25">
        <f t="shared" si="85"/>
        <v>0.3058103975535168</v>
      </c>
      <c r="AU166" s="25">
        <f t="shared" si="85"/>
        <v>1.2232415902140672</v>
      </c>
      <c r="AV166" s="25">
        <f t="shared" si="85"/>
        <v>-0.9174311926605504</v>
      </c>
      <c r="AW166" s="25">
        <f t="shared" si="73"/>
        <v>0.39370078740157477</v>
      </c>
      <c r="AX166" s="25">
        <f t="shared" si="73"/>
        <v>1.1811023622047243</v>
      </c>
      <c r="AY166" s="261">
        <f t="shared" si="73"/>
        <v>-0.78740157480314954</v>
      </c>
    </row>
    <row r="167" spans="1:51" x14ac:dyDescent="0.2">
      <c r="A167" s="292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293" t="s">
        <v>43</v>
      </c>
      <c r="W167" s="25">
        <f t="shared" si="81"/>
        <v>1.1322280630812778</v>
      </c>
      <c r="X167" s="25">
        <f t="shared" si="75"/>
        <v>0.97048119692680956</v>
      </c>
      <c r="Y167" s="25">
        <f t="shared" si="82"/>
        <v>0.16174686615446821</v>
      </c>
      <c r="AB167" s="293" t="s">
        <v>43</v>
      </c>
      <c r="AC167" s="25">
        <f t="shared" si="76"/>
        <v>0.79239302694136293</v>
      </c>
      <c r="AD167" s="25">
        <f t="shared" si="77"/>
        <v>1.5847860538827259</v>
      </c>
      <c r="AE167" s="25">
        <f t="shared" si="83"/>
        <v>-0.79239302694136293</v>
      </c>
      <c r="AH167" s="293" t="s">
        <v>43</v>
      </c>
      <c r="AI167" s="25">
        <f t="shared" si="78"/>
        <v>1.749271137026239</v>
      </c>
      <c r="AJ167" s="25">
        <f t="shared" si="79"/>
        <v>0.87463556851311952</v>
      </c>
      <c r="AK167" s="25">
        <f t="shared" si="84"/>
        <v>0.87463556851311952</v>
      </c>
      <c r="AP167" s="293" t="str">
        <f t="shared" si="80"/>
        <v>R Attività artistiche, sportive, di intrattenimento e diver...</v>
      </c>
      <c r="AQ167" s="25">
        <f t="shared" si="74"/>
        <v>1.1322280630812778</v>
      </c>
      <c r="AR167" s="25">
        <f t="shared" si="74"/>
        <v>0.97048119692680956</v>
      </c>
      <c r="AS167" s="25">
        <f t="shared" si="74"/>
        <v>0.16174686615446821</v>
      </c>
      <c r="AT167" s="25">
        <f t="shared" si="85"/>
        <v>0.79239302694136293</v>
      </c>
      <c r="AU167" s="25">
        <f t="shared" si="85"/>
        <v>1.5847860538827259</v>
      </c>
      <c r="AV167" s="25">
        <f t="shared" si="85"/>
        <v>-0.79239302694136293</v>
      </c>
      <c r="AW167" s="25">
        <f t="shared" si="73"/>
        <v>1.749271137026239</v>
      </c>
      <c r="AX167" s="25">
        <f t="shared" si="73"/>
        <v>0.87463556851311952</v>
      </c>
      <c r="AY167" s="261">
        <f t="shared" si="73"/>
        <v>0.87463556851311952</v>
      </c>
    </row>
    <row r="168" spans="1:51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293" t="s">
        <v>44</v>
      </c>
      <c r="W168" s="25">
        <f t="shared" si="81"/>
        <v>0.90935758286887647</v>
      </c>
      <c r="X168" s="25">
        <f t="shared" si="75"/>
        <v>0.68935171604576129</v>
      </c>
      <c r="Y168" s="25">
        <f t="shared" si="82"/>
        <v>0.22000586682311518</v>
      </c>
      <c r="AB168" s="293" t="s">
        <v>44</v>
      </c>
      <c r="AC168" s="25">
        <f t="shared" si="76"/>
        <v>0.84745762711864403</v>
      </c>
      <c r="AD168" s="25">
        <f t="shared" si="77"/>
        <v>0.5826271186440678</v>
      </c>
      <c r="AE168" s="25">
        <f t="shared" si="83"/>
        <v>0.26483050847457623</v>
      </c>
      <c r="AH168" s="293" t="s">
        <v>44</v>
      </c>
      <c r="AI168" s="25">
        <f t="shared" si="78"/>
        <v>0.80688542227003757</v>
      </c>
      <c r="AJ168" s="25">
        <f t="shared" si="79"/>
        <v>0.75309306078536853</v>
      </c>
      <c r="AK168" s="25">
        <f t="shared" si="84"/>
        <v>5.3792361484669038E-2</v>
      </c>
      <c r="AP168" s="293" t="str">
        <f t="shared" si="80"/>
        <v>S Altre attività di servizi</v>
      </c>
      <c r="AQ168" s="25">
        <f t="shared" si="74"/>
        <v>0.90935758286887647</v>
      </c>
      <c r="AR168" s="25">
        <f t="shared" si="74"/>
        <v>0.68935171604576129</v>
      </c>
      <c r="AS168" s="25">
        <f t="shared" si="74"/>
        <v>0.22000586682311518</v>
      </c>
      <c r="AT168" s="25">
        <f t="shared" si="85"/>
        <v>0.84745762711864403</v>
      </c>
      <c r="AU168" s="25">
        <f t="shared" si="85"/>
        <v>0.5826271186440678</v>
      </c>
      <c r="AV168" s="25">
        <f t="shared" si="85"/>
        <v>0.26483050847457623</v>
      </c>
      <c r="AW168" s="25">
        <f t="shared" si="73"/>
        <v>0.80688542227003757</v>
      </c>
      <c r="AX168" s="25">
        <f t="shared" si="73"/>
        <v>0.75309306078536853</v>
      </c>
      <c r="AY168" s="261">
        <f t="shared" si="73"/>
        <v>5.3792361484669038E-2</v>
      </c>
    </row>
    <row r="169" spans="1:51" x14ac:dyDescent="0.2">
      <c r="A169" s="288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293" t="s">
        <v>45</v>
      </c>
      <c r="W169" s="25">
        <f t="shared" si="81"/>
        <v>0</v>
      </c>
      <c r="X169" s="25">
        <f t="shared" si="75"/>
        <v>0</v>
      </c>
      <c r="Y169" s="25">
        <f t="shared" si="82"/>
        <v>0</v>
      </c>
      <c r="AB169" s="293" t="s">
        <v>45</v>
      </c>
      <c r="AC169" s="25" t="e">
        <f t="shared" si="76"/>
        <v>#DIV/0!</v>
      </c>
      <c r="AD169" s="25" t="e">
        <f t="shared" si="77"/>
        <v>#DIV/0!</v>
      </c>
      <c r="AE169" s="25" t="e">
        <f t="shared" si="83"/>
        <v>#DIV/0!</v>
      </c>
      <c r="AH169" s="293" t="s">
        <v>45</v>
      </c>
      <c r="AI169" s="25">
        <f t="shared" si="78"/>
        <v>0</v>
      </c>
      <c r="AJ169" s="25">
        <f t="shared" si="79"/>
        <v>0</v>
      </c>
      <c r="AK169" s="25">
        <f t="shared" si="84"/>
        <v>0</v>
      </c>
      <c r="AP169" s="293" t="str">
        <f t="shared" si="80"/>
        <v>T Attività di famiglie e convivenze come datori di lavoro p...</v>
      </c>
      <c r="AQ169" s="25">
        <f t="shared" si="74"/>
        <v>0</v>
      </c>
      <c r="AR169" s="25">
        <f t="shared" si="74"/>
        <v>0</v>
      </c>
      <c r="AS169" s="25">
        <f t="shared" si="74"/>
        <v>0</v>
      </c>
      <c r="AT169" s="25">
        <v>0</v>
      </c>
      <c r="AU169" s="25">
        <v>0</v>
      </c>
      <c r="AV169" s="25">
        <v>0</v>
      </c>
      <c r="AW169" s="25">
        <f t="shared" si="73"/>
        <v>0</v>
      </c>
      <c r="AX169" s="25">
        <f t="shared" si="73"/>
        <v>0</v>
      </c>
      <c r="AY169" s="261">
        <f t="shared" si="73"/>
        <v>0</v>
      </c>
    </row>
    <row r="170" spans="1:51" x14ac:dyDescent="0.2">
      <c r="A170" s="293" t="s">
        <v>25</v>
      </c>
      <c r="B170" s="15">
        <f>+B19-B72</f>
        <v>-169</v>
      </c>
      <c r="C170" s="15">
        <f t="shared" ref="B170:S184" si="86">+C19-C72</f>
        <v>-41</v>
      </c>
      <c r="D170" s="15">
        <f t="shared" si="86"/>
        <v>14</v>
      </c>
      <c r="E170" s="15">
        <f t="shared" si="86"/>
        <v>-39</v>
      </c>
      <c r="F170" s="15">
        <f t="shared" si="86"/>
        <v>-32</v>
      </c>
      <c r="G170" s="15">
        <f t="shared" si="86"/>
        <v>3</v>
      </c>
      <c r="H170" s="15">
        <f t="shared" si="86"/>
        <v>-17</v>
      </c>
      <c r="I170" s="15">
        <f t="shared" si="86"/>
        <v>-44</v>
      </c>
      <c r="J170" s="15">
        <f t="shared" si="86"/>
        <v>-5</v>
      </c>
      <c r="K170" s="15">
        <f t="shared" si="86"/>
        <v>-53</v>
      </c>
      <c r="L170" s="15">
        <f t="shared" si="86"/>
        <v>10</v>
      </c>
      <c r="M170" s="15">
        <f t="shared" si="86"/>
        <v>15</v>
      </c>
      <c r="N170" s="15">
        <f t="shared" si="86"/>
        <v>-278</v>
      </c>
      <c r="O170" s="15">
        <f t="shared" si="86"/>
        <v>-107</v>
      </c>
      <c r="P170" s="15">
        <f t="shared" si="86"/>
        <v>27</v>
      </c>
      <c r="Q170" s="15">
        <f>+Q19-Q72</f>
        <v>-186</v>
      </c>
      <c r="R170" s="15">
        <f t="shared" si="86"/>
        <v>-85</v>
      </c>
      <c r="S170" s="15">
        <f t="shared" si="86"/>
        <v>9</v>
      </c>
      <c r="V170" s="293" t="s">
        <v>46</v>
      </c>
      <c r="W170" s="25">
        <f t="shared" si="81"/>
        <v>5.8253397282174264</v>
      </c>
      <c r="X170" s="25">
        <f t="shared" si="75"/>
        <v>0.55955235811350923</v>
      </c>
      <c r="Y170" s="25">
        <f t="shared" si="82"/>
        <v>5.2657873701039168</v>
      </c>
      <c r="AB170" s="293" t="s">
        <v>46</v>
      </c>
      <c r="AC170" s="25">
        <f t="shared" si="76"/>
        <v>5.8208955223880592</v>
      </c>
      <c r="AD170" s="25">
        <f t="shared" si="77"/>
        <v>0.5223880597014926</v>
      </c>
      <c r="AE170" s="25">
        <f t="shared" si="83"/>
        <v>5.2985074626865662</v>
      </c>
      <c r="AH170" s="293" t="s">
        <v>46</v>
      </c>
      <c r="AI170" s="25">
        <f t="shared" si="78"/>
        <v>5.7479224376731297</v>
      </c>
      <c r="AJ170" s="25">
        <f t="shared" si="79"/>
        <v>0.69252077562326864</v>
      </c>
      <c r="AK170" s="25">
        <f t="shared" si="84"/>
        <v>5.055401662049861</v>
      </c>
      <c r="AP170" s="293" t="str">
        <f t="shared" si="80"/>
        <v>X Imprese non classificate</v>
      </c>
      <c r="AQ170" s="25">
        <f t="shared" si="74"/>
        <v>5.8253397282174264</v>
      </c>
      <c r="AR170" s="25">
        <f t="shared" si="74"/>
        <v>0.55955235811350923</v>
      </c>
      <c r="AS170" s="25">
        <f t="shared" si="74"/>
        <v>5.2657873701039168</v>
      </c>
      <c r="AT170" s="25">
        <f t="shared" ref="AT170:AV171" si="87">+AC170</f>
        <v>5.8208955223880592</v>
      </c>
      <c r="AU170" s="25">
        <f t="shared" si="87"/>
        <v>0.5223880597014926</v>
      </c>
      <c r="AV170" s="25">
        <f t="shared" si="87"/>
        <v>5.2985074626865662</v>
      </c>
      <c r="AW170" s="25">
        <f t="shared" si="73"/>
        <v>5.7479224376731297</v>
      </c>
      <c r="AX170" s="25">
        <f t="shared" si="73"/>
        <v>0.69252077562326864</v>
      </c>
      <c r="AY170" s="261">
        <f t="shared" si="73"/>
        <v>5.055401662049861</v>
      </c>
    </row>
    <row r="171" spans="1:51" x14ac:dyDescent="0.2">
      <c r="A171" s="293" t="s">
        <v>26</v>
      </c>
      <c r="B171" s="15">
        <f t="shared" si="86"/>
        <v>0</v>
      </c>
      <c r="C171" s="15">
        <f t="shared" si="86"/>
        <v>0</v>
      </c>
      <c r="D171" s="15">
        <f t="shared" si="86"/>
        <v>0</v>
      </c>
      <c r="E171" s="15">
        <f t="shared" si="86"/>
        <v>-1</v>
      </c>
      <c r="F171" s="15">
        <f t="shared" si="86"/>
        <v>0</v>
      </c>
      <c r="G171" s="15">
        <f t="shared" si="86"/>
        <v>0</v>
      </c>
      <c r="H171" s="15">
        <f t="shared" si="86"/>
        <v>-1</v>
      </c>
      <c r="I171" s="15">
        <f t="shared" si="86"/>
        <v>0</v>
      </c>
      <c r="J171" s="15">
        <f t="shared" si="86"/>
        <v>0</v>
      </c>
      <c r="K171" s="15">
        <f t="shared" si="86"/>
        <v>1</v>
      </c>
      <c r="L171" s="15">
        <f t="shared" si="86"/>
        <v>0</v>
      </c>
      <c r="M171" s="15">
        <f t="shared" si="86"/>
        <v>0</v>
      </c>
      <c r="N171" s="15">
        <f t="shared" si="86"/>
        <v>-1</v>
      </c>
      <c r="O171" s="15">
        <f t="shared" si="86"/>
        <v>0</v>
      </c>
      <c r="P171" s="15">
        <f t="shared" si="86"/>
        <v>0</v>
      </c>
      <c r="Q171" s="15">
        <f t="shared" si="86"/>
        <v>-1</v>
      </c>
      <c r="R171" s="15">
        <f t="shared" si="86"/>
        <v>0</v>
      </c>
      <c r="S171" s="15">
        <f t="shared" si="86"/>
        <v>0</v>
      </c>
      <c r="V171" s="295" t="s">
        <v>20</v>
      </c>
      <c r="W171" s="25">
        <f t="shared" si="81"/>
        <v>1.1622321261775772</v>
      </c>
      <c r="X171" s="25">
        <f t="shared" si="75"/>
        <v>0.77726775372955093</v>
      </c>
      <c r="Y171" s="25">
        <f t="shared" si="82"/>
        <v>0.38496437244802628</v>
      </c>
      <c r="AB171" s="295" t="s">
        <v>20</v>
      </c>
      <c r="AC171" s="25">
        <f t="shared" si="76"/>
        <v>0.93652445369406867</v>
      </c>
      <c r="AD171" s="25">
        <f t="shared" si="77"/>
        <v>0.69519782141829212</v>
      </c>
      <c r="AE171" s="25">
        <f t="shared" si="83"/>
        <v>0.24132663227577655</v>
      </c>
      <c r="AH171" s="295" t="s">
        <v>20</v>
      </c>
      <c r="AI171" s="25">
        <f t="shared" si="78"/>
        <v>1.2332609961361352</v>
      </c>
      <c r="AJ171" s="25">
        <f t="shared" si="79"/>
        <v>0.84158153813581738</v>
      </c>
      <c r="AK171" s="25">
        <f t="shared" si="84"/>
        <v>0.39167945800031778</v>
      </c>
      <c r="AP171" s="295" t="str">
        <f t="shared" si="80"/>
        <v>Grand Total</v>
      </c>
      <c r="AQ171" s="25">
        <f t="shared" si="74"/>
        <v>1.1622321261775772</v>
      </c>
      <c r="AR171" s="25">
        <f t="shared" si="74"/>
        <v>0.77726775372955093</v>
      </c>
      <c r="AS171" s="25">
        <f t="shared" si="74"/>
        <v>0.38496437244802628</v>
      </c>
      <c r="AT171" s="25">
        <f t="shared" si="87"/>
        <v>0.93652445369406867</v>
      </c>
      <c r="AU171" s="25">
        <f t="shared" si="87"/>
        <v>0.69519782141829212</v>
      </c>
      <c r="AV171" s="25">
        <f t="shared" si="87"/>
        <v>0.24132663227577655</v>
      </c>
      <c r="AW171" s="25">
        <f t="shared" si="73"/>
        <v>1.2332609961361352</v>
      </c>
      <c r="AX171" s="25">
        <f t="shared" si="73"/>
        <v>0.84158153813581738</v>
      </c>
      <c r="AY171" s="261">
        <f t="shared" si="73"/>
        <v>0.39167945800031778</v>
      </c>
    </row>
    <row r="172" spans="1:51" x14ac:dyDescent="0.2">
      <c r="A172" s="293" t="s">
        <v>27</v>
      </c>
      <c r="B172" s="15">
        <f t="shared" si="86"/>
        <v>-27</v>
      </c>
      <c r="C172" s="15">
        <f t="shared" si="86"/>
        <v>-4</v>
      </c>
      <c r="D172" s="15">
        <f t="shared" si="86"/>
        <v>-3</v>
      </c>
      <c r="E172" s="15">
        <f t="shared" si="86"/>
        <v>-18</v>
      </c>
      <c r="F172" s="15">
        <f t="shared" si="86"/>
        <v>-5</v>
      </c>
      <c r="G172" s="15">
        <f t="shared" si="86"/>
        <v>2</v>
      </c>
      <c r="H172" s="15">
        <f t="shared" si="86"/>
        <v>-18</v>
      </c>
      <c r="I172" s="15">
        <f t="shared" si="86"/>
        <v>2</v>
      </c>
      <c r="J172" s="15">
        <f t="shared" si="86"/>
        <v>-17</v>
      </c>
      <c r="K172" s="15">
        <f t="shared" si="86"/>
        <v>-1</v>
      </c>
      <c r="L172" s="15">
        <f t="shared" si="86"/>
        <v>4</v>
      </c>
      <c r="M172" s="15">
        <f t="shared" si="86"/>
        <v>4</v>
      </c>
      <c r="N172" s="15">
        <f t="shared" si="86"/>
        <v>-64</v>
      </c>
      <c r="O172" s="15">
        <f t="shared" si="86"/>
        <v>-3</v>
      </c>
      <c r="P172" s="15">
        <f t="shared" si="86"/>
        <v>-14</v>
      </c>
      <c r="Q172" s="15">
        <f t="shared" si="86"/>
        <v>-45</v>
      </c>
      <c r="R172" s="15">
        <f t="shared" si="86"/>
        <v>-2</v>
      </c>
      <c r="S172" s="15">
        <f t="shared" si="86"/>
        <v>-20</v>
      </c>
    </row>
    <row r="173" spans="1:51" x14ac:dyDescent="0.2">
      <c r="A173" s="293" t="s">
        <v>28</v>
      </c>
      <c r="B173" s="15">
        <f t="shared" si="86"/>
        <v>4</v>
      </c>
      <c r="C173" s="15">
        <f t="shared" si="86"/>
        <v>-1</v>
      </c>
      <c r="D173" s="15">
        <f t="shared" si="86"/>
        <v>0</v>
      </c>
      <c r="E173" s="15">
        <f t="shared" si="86"/>
        <v>1</v>
      </c>
      <c r="F173" s="15">
        <f t="shared" si="86"/>
        <v>0</v>
      </c>
      <c r="G173" s="15">
        <f t="shared" si="86"/>
        <v>0</v>
      </c>
      <c r="H173" s="15">
        <f t="shared" si="86"/>
        <v>1</v>
      </c>
      <c r="I173" s="15">
        <f t="shared" si="86"/>
        <v>0</v>
      </c>
      <c r="J173" s="15">
        <f t="shared" si="86"/>
        <v>0</v>
      </c>
      <c r="K173" s="15">
        <f t="shared" si="86"/>
        <v>-6</v>
      </c>
      <c r="L173" s="15">
        <f t="shared" si="86"/>
        <v>0</v>
      </c>
      <c r="M173" s="15">
        <f t="shared" si="86"/>
        <v>-1</v>
      </c>
      <c r="N173" s="15">
        <f t="shared" si="86"/>
        <v>0</v>
      </c>
      <c r="O173" s="15">
        <f t="shared" si="86"/>
        <v>-1</v>
      </c>
      <c r="P173" s="15">
        <f t="shared" si="86"/>
        <v>-1</v>
      </c>
      <c r="Q173" s="15">
        <f t="shared" si="86"/>
        <v>5</v>
      </c>
      <c r="R173" s="15">
        <f t="shared" si="86"/>
        <v>-1</v>
      </c>
      <c r="S173" s="15">
        <f t="shared" si="86"/>
        <v>0</v>
      </c>
    </row>
    <row r="174" spans="1:51" x14ac:dyDescent="0.2">
      <c r="A174" s="293" t="s">
        <v>29</v>
      </c>
      <c r="B174" s="15">
        <f t="shared" si="86"/>
        <v>1</v>
      </c>
      <c r="C174" s="15">
        <f t="shared" si="86"/>
        <v>0</v>
      </c>
      <c r="D174" s="15">
        <f t="shared" si="86"/>
        <v>-1</v>
      </c>
      <c r="E174" s="15">
        <f t="shared" si="86"/>
        <v>2</v>
      </c>
      <c r="F174" s="15">
        <f t="shared" si="86"/>
        <v>0</v>
      </c>
      <c r="G174" s="15">
        <f t="shared" si="86"/>
        <v>0</v>
      </c>
      <c r="H174" s="15">
        <f t="shared" si="86"/>
        <v>0</v>
      </c>
      <c r="I174" s="15">
        <f t="shared" si="86"/>
        <v>1</v>
      </c>
      <c r="J174" s="15">
        <f t="shared" si="86"/>
        <v>2</v>
      </c>
      <c r="K174" s="15">
        <f t="shared" si="86"/>
        <v>-3</v>
      </c>
      <c r="L174" s="15">
        <f t="shared" si="86"/>
        <v>0</v>
      </c>
      <c r="M174" s="15">
        <f t="shared" si="86"/>
        <v>0</v>
      </c>
      <c r="N174" s="15">
        <f t="shared" si="86"/>
        <v>0</v>
      </c>
      <c r="O174" s="15">
        <f t="shared" si="86"/>
        <v>1</v>
      </c>
      <c r="P174" s="15">
        <f t="shared" si="86"/>
        <v>1</v>
      </c>
      <c r="Q174" s="15">
        <f t="shared" si="86"/>
        <v>1</v>
      </c>
      <c r="R174" s="15">
        <f t="shared" si="86"/>
        <v>1</v>
      </c>
      <c r="S174" s="15">
        <f t="shared" si="86"/>
        <v>1</v>
      </c>
    </row>
    <row r="175" spans="1:51" x14ac:dyDescent="0.2">
      <c r="A175" s="293" t="s">
        <v>30</v>
      </c>
      <c r="B175" s="15">
        <f t="shared" si="86"/>
        <v>116</v>
      </c>
      <c r="C175" s="15">
        <f t="shared" si="86"/>
        <v>-6</v>
      </c>
      <c r="D175" s="15">
        <f t="shared" si="86"/>
        <v>5</v>
      </c>
      <c r="E175" s="15">
        <f t="shared" si="86"/>
        <v>110</v>
      </c>
      <c r="F175" s="15">
        <f t="shared" si="86"/>
        <v>7</v>
      </c>
      <c r="G175" s="15">
        <f t="shared" si="86"/>
        <v>-1</v>
      </c>
      <c r="H175" s="15">
        <f t="shared" si="86"/>
        <v>81</v>
      </c>
      <c r="I175" s="15">
        <f t="shared" si="86"/>
        <v>8</v>
      </c>
      <c r="J175" s="15">
        <f t="shared" si="86"/>
        <v>-28</v>
      </c>
      <c r="K175" s="15">
        <f t="shared" si="86"/>
        <v>104</v>
      </c>
      <c r="L175" s="15">
        <f t="shared" si="86"/>
        <v>9</v>
      </c>
      <c r="M175" s="15">
        <f t="shared" si="86"/>
        <v>5</v>
      </c>
      <c r="N175" s="15">
        <f t="shared" si="86"/>
        <v>411</v>
      </c>
      <c r="O175" s="15">
        <f t="shared" si="86"/>
        <v>18</v>
      </c>
      <c r="P175" s="15">
        <f t="shared" si="86"/>
        <v>-19</v>
      </c>
      <c r="Q175" s="15">
        <f t="shared" si="86"/>
        <v>197</v>
      </c>
      <c r="R175" s="15">
        <f t="shared" si="86"/>
        <v>2</v>
      </c>
      <c r="S175" s="15">
        <f t="shared" si="86"/>
        <v>-23</v>
      </c>
    </row>
    <row r="176" spans="1:51" x14ac:dyDescent="0.2">
      <c r="A176" s="293" t="s">
        <v>31</v>
      </c>
      <c r="B176" s="15">
        <f t="shared" si="86"/>
        <v>-49</v>
      </c>
      <c r="C176" s="15">
        <f t="shared" si="86"/>
        <v>-42</v>
      </c>
      <c r="D176" s="15">
        <f t="shared" si="86"/>
        <v>6</v>
      </c>
      <c r="E176" s="15">
        <f t="shared" si="86"/>
        <v>-36</v>
      </c>
      <c r="F176" s="15">
        <f t="shared" si="86"/>
        <v>-21</v>
      </c>
      <c r="G176" s="15">
        <f t="shared" si="86"/>
        <v>-12</v>
      </c>
      <c r="H176" s="15">
        <f t="shared" si="86"/>
        <v>-102</v>
      </c>
      <c r="I176" s="15">
        <f t="shared" si="86"/>
        <v>-15</v>
      </c>
      <c r="J176" s="15">
        <f t="shared" si="86"/>
        <v>-3</v>
      </c>
      <c r="K176" s="15">
        <f t="shared" si="86"/>
        <v>-51</v>
      </c>
      <c r="L176" s="15">
        <f t="shared" si="86"/>
        <v>2</v>
      </c>
      <c r="M176" s="15">
        <f t="shared" si="86"/>
        <v>37</v>
      </c>
      <c r="N176" s="15">
        <f t="shared" si="86"/>
        <v>-238</v>
      </c>
      <c r="O176" s="15">
        <f t="shared" si="86"/>
        <v>-76</v>
      </c>
      <c r="P176" s="15">
        <f t="shared" si="86"/>
        <v>28</v>
      </c>
      <c r="Q176" s="15">
        <f t="shared" si="86"/>
        <v>-151</v>
      </c>
      <c r="R176" s="15">
        <f t="shared" si="86"/>
        <v>-57</v>
      </c>
      <c r="S176" s="15">
        <f t="shared" si="86"/>
        <v>3</v>
      </c>
    </row>
    <row r="177" spans="1:19" x14ac:dyDescent="0.2">
      <c r="A177" s="293" t="s">
        <v>32</v>
      </c>
      <c r="B177" s="15">
        <f t="shared" si="86"/>
        <v>-4</v>
      </c>
      <c r="C177" s="15">
        <f t="shared" si="86"/>
        <v>2</v>
      </c>
      <c r="D177" s="15">
        <f t="shared" si="86"/>
        <v>4</v>
      </c>
      <c r="E177" s="15">
        <f t="shared" si="86"/>
        <v>7</v>
      </c>
      <c r="F177" s="15">
        <f t="shared" si="86"/>
        <v>1</v>
      </c>
      <c r="G177" s="15">
        <f t="shared" si="86"/>
        <v>1</v>
      </c>
      <c r="H177" s="15">
        <f t="shared" si="86"/>
        <v>-13</v>
      </c>
      <c r="I177" s="15">
        <f t="shared" si="86"/>
        <v>2</v>
      </c>
      <c r="J177" s="15">
        <f t="shared" si="86"/>
        <v>-9</v>
      </c>
      <c r="K177" s="15">
        <f t="shared" si="86"/>
        <v>-10</v>
      </c>
      <c r="L177" s="15">
        <f t="shared" si="86"/>
        <v>3</v>
      </c>
      <c r="M177" s="15">
        <f t="shared" si="86"/>
        <v>2</v>
      </c>
      <c r="N177" s="15">
        <f t="shared" si="86"/>
        <v>-20</v>
      </c>
      <c r="O177" s="15">
        <f t="shared" si="86"/>
        <v>8</v>
      </c>
      <c r="P177" s="15">
        <f t="shared" si="86"/>
        <v>-2</v>
      </c>
      <c r="Q177" s="15">
        <f t="shared" si="86"/>
        <v>-17</v>
      </c>
      <c r="R177" s="15">
        <f t="shared" si="86"/>
        <v>4</v>
      </c>
      <c r="S177" s="15">
        <f t="shared" si="86"/>
        <v>-5</v>
      </c>
    </row>
    <row r="178" spans="1:19" x14ac:dyDescent="0.2">
      <c r="A178" s="293" t="s">
        <v>33</v>
      </c>
      <c r="B178" s="15">
        <f t="shared" si="86"/>
        <v>31</v>
      </c>
      <c r="C178" s="15">
        <f t="shared" si="86"/>
        <v>-2</v>
      </c>
      <c r="D178" s="15">
        <f t="shared" si="86"/>
        <v>10</v>
      </c>
      <c r="E178" s="15">
        <f t="shared" si="86"/>
        <v>34</v>
      </c>
      <c r="F178" s="15">
        <f t="shared" si="86"/>
        <v>-10</v>
      </c>
      <c r="G178" s="15">
        <f t="shared" si="86"/>
        <v>14</v>
      </c>
      <c r="H178" s="15">
        <f t="shared" si="86"/>
        <v>-24</v>
      </c>
      <c r="I178" s="15">
        <f t="shared" si="86"/>
        <v>-2</v>
      </c>
      <c r="J178" s="15">
        <f t="shared" si="86"/>
        <v>7</v>
      </c>
      <c r="K178" s="15">
        <f t="shared" si="86"/>
        <v>51</v>
      </c>
      <c r="L178" s="15">
        <f t="shared" si="86"/>
        <v>13</v>
      </c>
      <c r="M178" s="15">
        <f t="shared" si="86"/>
        <v>24</v>
      </c>
      <c r="N178" s="15">
        <f t="shared" si="86"/>
        <v>92</v>
      </c>
      <c r="O178" s="15">
        <f t="shared" si="86"/>
        <v>-1</v>
      </c>
      <c r="P178" s="15">
        <f t="shared" si="86"/>
        <v>55</v>
      </c>
      <c r="Q178" s="15">
        <f t="shared" si="86"/>
        <v>7</v>
      </c>
      <c r="R178" s="15">
        <f t="shared" si="86"/>
        <v>-4</v>
      </c>
      <c r="S178" s="15">
        <f t="shared" si="86"/>
        <v>17</v>
      </c>
    </row>
    <row r="179" spans="1:19" x14ac:dyDescent="0.2">
      <c r="A179" s="293" t="s">
        <v>34</v>
      </c>
      <c r="B179" s="15">
        <f t="shared" si="86"/>
        <v>13</v>
      </c>
      <c r="C179" s="15">
        <f t="shared" si="86"/>
        <v>-3</v>
      </c>
      <c r="D179" s="15">
        <f t="shared" si="86"/>
        <v>-7</v>
      </c>
      <c r="E179" s="15">
        <f t="shared" si="86"/>
        <v>1</v>
      </c>
      <c r="F179" s="15">
        <f t="shared" si="86"/>
        <v>0</v>
      </c>
      <c r="G179" s="15">
        <f t="shared" si="86"/>
        <v>4</v>
      </c>
      <c r="H179" s="15">
        <f t="shared" si="86"/>
        <v>15</v>
      </c>
      <c r="I179" s="15">
        <f t="shared" si="86"/>
        <v>-5</v>
      </c>
      <c r="J179" s="15">
        <f t="shared" si="86"/>
        <v>-2</v>
      </c>
      <c r="K179" s="15">
        <f t="shared" si="86"/>
        <v>8</v>
      </c>
      <c r="L179" s="15">
        <f t="shared" si="86"/>
        <v>3</v>
      </c>
      <c r="M179" s="15">
        <f t="shared" si="86"/>
        <v>-3</v>
      </c>
      <c r="N179" s="15">
        <f t="shared" si="86"/>
        <v>37</v>
      </c>
      <c r="O179" s="15">
        <f t="shared" si="86"/>
        <v>-5</v>
      </c>
      <c r="P179" s="15">
        <f t="shared" si="86"/>
        <v>-8</v>
      </c>
      <c r="Q179" s="15">
        <f t="shared" si="86"/>
        <v>28</v>
      </c>
      <c r="R179" s="15">
        <f t="shared" si="86"/>
        <v>-8</v>
      </c>
      <c r="S179" s="15">
        <f t="shared" si="86"/>
        <v>-9</v>
      </c>
    </row>
    <row r="180" spans="1:19" x14ac:dyDescent="0.2">
      <c r="A180" s="293" t="s">
        <v>35</v>
      </c>
      <c r="B180" s="15">
        <f t="shared" si="86"/>
        <v>2</v>
      </c>
      <c r="C180" s="15">
        <f t="shared" si="86"/>
        <v>-2</v>
      </c>
      <c r="D180" s="15">
        <f t="shared" si="86"/>
        <v>6</v>
      </c>
      <c r="E180" s="15">
        <f t="shared" si="86"/>
        <v>15</v>
      </c>
      <c r="F180" s="15">
        <f t="shared" si="86"/>
        <v>1</v>
      </c>
      <c r="G180" s="15">
        <f t="shared" si="86"/>
        <v>9</v>
      </c>
      <c r="H180" s="15">
        <f t="shared" si="86"/>
        <v>4</v>
      </c>
      <c r="I180" s="15">
        <f t="shared" si="86"/>
        <v>0</v>
      </c>
      <c r="J180" s="15">
        <f t="shared" si="86"/>
        <v>3</v>
      </c>
      <c r="K180" s="15">
        <f t="shared" si="86"/>
        <v>5</v>
      </c>
      <c r="L180" s="15">
        <f t="shared" si="86"/>
        <v>8</v>
      </c>
      <c r="M180" s="15">
        <f t="shared" si="86"/>
        <v>-2</v>
      </c>
      <c r="N180" s="15">
        <f t="shared" si="86"/>
        <v>26</v>
      </c>
      <c r="O180" s="15">
        <f t="shared" si="86"/>
        <v>7</v>
      </c>
      <c r="P180" s="15">
        <f t="shared" si="86"/>
        <v>16</v>
      </c>
      <c r="Q180" s="15">
        <f t="shared" si="86"/>
        <v>6</v>
      </c>
      <c r="R180" s="15">
        <f t="shared" si="86"/>
        <v>-2</v>
      </c>
      <c r="S180" s="15">
        <f t="shared" si="86"/>
        <v>9</v>
      </c>
    </row>
    <row r="181" spans="1:19" x14ac:dyDescent="0.2">
      <c r="A181" s="293" t="s">
        <v>36</v>
      </c>
      <c r="B181" s="15">
        <f t="shared" si="86"/>
        <v>41</v>
      </c>
      <c r="C181" s="15">
        <f t="shared" si="86"/>
        <v>-1</v>
      </c>
      <c r="D181" s="15">
        <f t="shared" si="86"/>
        <v>1</v>
      </c>
      <c r="E181" s="15">
        <f t="shared" si="86"/>
        <v>25</v>
      </c>
      <c r="F181" s="15">
        <f t="shared" si="86"/>
        <v>-4</v>
      </c>
      <c r="G181" s="15">
        <f t="shared" si="86"/>
        <v>5</v>
      </c>
      <c r="H181" s="15">
        <f t="shared" si="86"/>
        <v>56</v>
      </c>
      <c r="I181" s="15">
        <f t="shared" si="86"/>
        <v>5</v>
      </c>
      <c r="J181" s="15">
        <f t="shared" si="86"/>
        <v>5</v>
      </c>
      <c r="K181" s="15">
        <f t="shared" si="86"/>
        <v>36</v>
      </c>
      <c r="L181" s="15">
        <f t="shared" si="86"/>
        <v>8</v>
      </c>
      <c r="M181" s="15">
        <f t="shared" si="86"/>
        <v>4</v>
      </c>
      <c r="N181" s="15">
        <f t="shared" si="86"/>
        <v>158</v>
      </c>
      <c r="O181" s="15">
        <f t="shared" si="86"/>
        <v>8</v>
      </c>
      <c r="P181" s="15">
        <f t="shared" si="86"/>
        <v>15</v>
      </c>
      <c r="Q181" s="15">
        <f t="shared" si="86"/>
        <v>97</v>
      </c>
      <c r="R181" s="15">
        <f t="shared" si="86"/>
        <v>4</v>
      </c>
      <c r="S181" s="15">
        <f t="shared" si="86"/>
        <v>6</v>
      </c>
    </row>
    <row r="182" spans="1:19" x14ac:dyDescent="0.2">
      <c r="A182" s="293" t="s">
        <v>37</v>
      </c>
      <c r="B182" s="15">
        <f t="shared" si="86"/>
        <v>81</v>
      </c>
      <c r="C182" s="15">
        <f t="shared" si="86"/>
        <v>-6</v>
      </c>
      <c r="D182" s="15">
        <f t="shared" si="86"/>
        <v>3</v>
      </c>
      <c r="E182" s="15">
        <f t="shared" si="86"/>
        <v>76</v>
      </c>
      <c r="F182" s="15">
        <f t="shared" si="86"/>
        <v>8</v>
      </c>
      <c r="G182" s="15">
        <f t="shared" si="86"/>
        <v>3</v>
      </c>
      <c r="H182" s="15">
        <f t="shared" si="86"/>
        <v>75</v>
      </c>
      <c r="I182" s="15">
        <f t="shared" si="86"/>
        <v>-12</v>
      </c>
      <c r="J182" s="15">
        <f t="shared" si="86"/>
        <v>2</v>
      </c>
      <c r="K182" s="15">
        <f t="shared" si="86"/>
        <v>49</v>
      </c>
      <c r="L182" s="15">
        <f t="shared" si="86"/>
        <v>-1</v>
      </c>
      <c r="M182" s="15">
        <f t="shared" si="86"/>
        <v>0</v>
      </c>
      <c r="N182" s="15">
        <f t="shared" si="86"/>
        <v>281</v>
      </c>
      <c r="O182" s="15">
        <f t="shared" si="86"/>
        <v>-11</v>
      </c>
      <c r="P182" s="15">
        <f t="shared" si="86"/>
        <v>8</v>
      </c>
      <c r="Q182" s="15">
        <f t="shared" si="86"/>
        <v>156</v>
      </c>
      <c r="R182" s="15">
        <f t="shared" si="86"/>
        <v>-18</v>
      </c>
      <c r="S182" s="15">
        <f t="shared" si="86"/>
        <v>5</v>
      </c>
    </row>
    <row r="183" spans="1:19" x14ac:dyDescent="0.2">
      <c r="A183" s="293" t="s">
        <v>38</v>
      </c>
      <c r="B183" s="15">
        <f t="shared" si="86"/>
        <v>19</v>
      </c>
      <c r="C183" s="15">
        <f t="shared" si="86"/>
        <v>-5</v>
      </c>
      <c r="D183" s="15">
        <f t="shared" si="86"/>
        <v>-1</v>
      </c>
      <c r="E183" s="15">
        <f t="shared" si="86"/>
        <v>55</v>
      </c>
      <c r="F183" s="15">
        <f t="shared" si="86"/>
        <v>-5</v>
      </c>
      <c r="G183" s="15">
        <f t="shared" si="86"/>
        <v>-6</v>
      </c>
      <c r="H183" s="15">
        <f t="shared" si="86"/>
        <v>30</v>
      </c>
      <c r="I183" s="15">
        <f t="shared" si="86"/>
        <v>-9</v>
      </c>
      <c r="J183" s="15">
        <f t="shared" si="86"/>
        <v>-9</v>
      </c>
      <c r="K183" s="15">
        <f t="shared" si="86"/>
        <v>44</v>
      </c>
      <c r="L183" s="15">
        <f t="shared" si="86"/>
        <v>0</v>
      </c>
      <c r="M183" s="15">
        <f t="shared" si="86"/>
        <v>4</v>
      </c>
      <c r="N183" s="15">
        <f t="shared" si="86"/>
        <v>148</v>
      </c>
      <c r="O183" s="15">
        <f t="shared" si="86"/>
        <v>-19</v>
      </c>
      <c r="P183" s="15">
        <f t="shared" si="86"/>
        <v>-12</v>
      </c>
      <c r="Q183" s="15">
        <f t="shared" si="86"/>
        <v>49</v>
      </c>
      <c r="R183" s="15">
        <f t="shared" si="86"/>
        <v>-14</v>
      </c>
      <c r="S183" s="15">
        <f t="shared" si="86"/>
        <v>-10</v>
      </c>
    </row>
    <row r="184" spans="1:19" x14ac:dyDescent="0.2">
      <c r="A184" s="293" t="s">
        <v>39</v>
      </c>
      <c r="B184" s="15">
        <f t="shared" si="86"/>
        <v>0</v>
      </c>
      <c r="C184" s="15">
        <f t="shared" si="86"/>
        <v>0</v>
      </c>
      <c r="D184" s="15">
        <f t="shared" si="86"/>
        <v>0</v>
      </c>
      <c r="E184" s="15">
        <f t="shared" si="86"/>
        <v>0</v>
      </c>
      <c r="F184" s="15">
        <f t="shared" si="86"/>
        <v>0</v>
      </c>
      <c r="G184" s="15">
        <f t="shared" ref="G184:S184" si="88">+G33-G86</f>
        <v>0</v>
      </c>
      <c r="H184" s="15">
        <f t="shared" si="88"/>
        <v>0</v>
      </c>
      <c r="I184" s="15">
        <f t="shared" si="88"/>
        <v>0</v>
      </c>
      <c r="J184" s="15">
        <f t="shared" si="88"/>
        <v>0</v>
      </c>
      <c r="K184" s="15">
        <f t="shared" si="88"/>
        <v>0</v>
      </c>
      <c r="L184" s="15">
        <f t="shared" si="88"/>
        <v>0</v>
      </c>
      <c r="M184" s="15">
        <f t="shared" si="88"/>
        <v>0</v>
      </c>
      <c r="N184" s="15">
        <f t="shared" si="88"/>
        <v>0</v>
      </c>
      <c r="O184" s="15">
        <f t="shared" si="88"/>
        <v>0</v>
      </c>
      <c r="P184" s="15">
        <f t="shared" si="88"/>
        <v>0</v>
      </c>
      <c r="Q184" s="15">
        <f t="shared" si="88"/>
        <v>0</v>
      </c>
      <c r="R184" s="15">
        <f t="shared" si="88"/>
        <v>0</v>
      </c>
      <c r="S184" s="15">
        <f t="shared" si="88"/>
        <v>0</v>
      </c>
    </row>
    <row r="185" spans="1:19" x14ac:dyDescent="0.2">
      <c r="A185" s="293" t="s">
        <v>41</v>
      </c>
      <c r="B185" s="15">
        <f t="shared" ref="B185:S191" si="89">+B34-B87</f>
        <v>-1</v>
      </c>
      <c r="C185" s="15">
        <f t="shared" si="89"/>
        <v>0</v>
      </c>
      <c r="D185" s="15">
        <f t="shared" si="89"/>
        <v>0</v>
      </c>
      <c r="E185" s="15">
        <f t="shared" si="89"/>
        <v>-1</v>
      </c>
      <c r="F185" s="15">
        <f t="shared" si="89"/>
        <v>3</v>
      </c>
      <c r="G185" s="15">
        <f t="shared" si="89"/>
        <v>6</v>
      </c>
      <c r="H185" s="15">
        <f t="shared" si="89"/>
        <v>3</v>
      </c>
      <c r="I185" s="15">
        <f t="shared" si="89"/>
        <v>1</v>
      </c>
      <c r="J185" s="15">
        <f t="shared" si="89"/>
        <v>1</v>
      </c>
      <c r="K185" s="15">
        <f t="shared" si="89"/>
        <v>5</v>
      </c>
      <c r="L185" s="15">
        <f t="shared" si="89"/>
        <v>1</v>
      </c>
      <c r="M185" s="15">
        <f t="shared" si="89"/>
        <v>1</v>
      </c>
      <c r="N185" s="15">
        <f t="shared" si="89"/>
        <v>6</v>
      </c>
      <c r="O185" s="15">
        <f t="shared" si="89"/>
        <v>5</v>
      </c>
      <c r="P185" s="15">
        <f t="shared" si="89"/>
        <v>8</v>
      </c>
      <c r="Q185" s="15">
        <f t="shared" si="89"/>
        <v>2</v>
      </c>
      <c r="R185" s="15">
        <f t="shared" si="89"/>
        <v>1</v>
      </c>
      <c r="S185" s="15">
        <f t="shared" si="89"/>
        <v>1</v>
      </c>
    </row>
    <row r="186" spans="1:19" x14ac:dyDescent="0.2">
      <c r="A186" s="293" t="s">
        <v>42</v>
      </c>
      <c r="B186" s="15">
        <f t="shared" si="89"/>
        <v>9</v>
      </c>
      <c r="C186" s="15">
        <f t="shared" si="89"/>
        <v>-2</v>
      </c>
      <c r="D186" s="15">
        <f t="shared" si="89"/>
        <v>2</v>
      </c>
      <c r="E186" s="15">
        <f t="shared" si="89"/>
        <v>1</v>
      </c>
      <c r="F186" s="15">
        <f t="shared" si="89"/>
        <v>0</v>
      </c>
      <c r="G186" s="15">
        <f t="shared" si="89"/>
        <v>-1</v>
      </c>
      <c r="H186" s="15">
        <f t="shared" si="89"/>
        <v>5</v>
      </c>
      <c r="I186" s="15">
        <f t="shared" si="89"/>
        <v>0</v>
      </c>
      <c r="J186" s="15">
        <f t="shared" si="89"/>
        <v>1</v>
      </c>
      <c r="K186" s="15">
        <f t="shared" si="89"/>
        <v>5</v>
      </c>
      <c r="L186" s="15">
        <f t="shared" si="89"/>
        <v>-1</v>
      </c>
      <c r="M186" s="15">
        <f t="shared" si="89"/>
        <v>-2</v>
      </c>
      <c r="N186" s="15">
        <f t="shared" si="89"/>
        <v>20</v>
      </c>
      <c r="O186" s="15">
        <f t="shared" si="89"/>
        <v>-3</v>
      </c>
      <c r="P186" s="15">
        <f t="shared" si="89"/>
        <v>0</v>
      </c>
      <c r="Q186" s="15">
        <f>+Q35-Q88</f>
        <v>14</v>
      </c>
      <c r="R186" s="15">
        <f>+R35-R88</f>
        <v>-2</v>
      </c>
      <c r="S186" s="15">
        <f>+S35-S88</f>
        <v>3</v>
      </c>
    </row>
    <row r="187" spans="1:19" x14ac:dyDescent="0.2">
      <c r="A187" s="293" t="s">
        <v>43</v>
      </c>
      <c r="B187" s="15">
        <f t="shared" si="89"/>
        <v>25</v>
      </c>
      <c r="C187" s="15">
        <f t="shared" si="89"/>
        <v>-3</v>
      </c>
      <c r="D187" s="15">
        <f t="shared" si="89"/>
        <v>8</v>
      </c>
      <c r="E187" s="15">
        <f t="shared" si="89"/>
        <v>14</v>
      </c>
      <c r="F187" s="15">
        <f t="shared" si="89"/>
        <v>2</v>
      </c>
      <c r="G187" s="15">
        <f t="shared" si="89"/>
        <v>0</v>
      </c>
      <c r="H187" s="15">
        <f t="shared" si="89"/>
        <v>28</v>
      </c>
      <c r="I187" s="15">
        <f t="shared" si="89"/>
        <v>3</v>
      </c>
      <c r="J187" s="15">
        <f t="shared" si="89"/>
        <v>4</v>
      </c>
      <c r="K187" s="15">
        <f t="shared" si="89"/>
        <v>18</v>
      </c>
      <c r="L187" s="15">
        <f t="shared" si="89"/>
        <v>-7</v>
      </c>
      <c r="M187" s="15">
        <f t="shared" si="89"/>
        <v>1</v>
      </c>
      <c r="N187" s="15">
        <f t="shared" si="89"/>
        <v>85</v>
      </c>
      <c r="O187" s="15">
        <f t="shared" si="89"/>
        <v>-5</v>
      </c>
      <c r="P187" s="15">
        <f t="shared" si="89"/>
        <v>13</v>
      </c>
      <c r="Q187" s="15">
        <f t="shared" si="89"/>
        <v>53</v>
      </c>
      <c r="R187" s="15">
        <f t="shared" si="89"/>
        <v>0</v>
      </c>
      <c r="S187" s="15">
        <f t="shared" si="89"/>
        <v>12</v>
      </c>
    </row>
    <row r="188" spans="1:19" x14ac:dyDescent="0.2">
      <c r="A188" s="293" t="s">
        <v>44</v>
      </c>
      <c r="B188" s="15">
        <f t="shared" si="89"/>
        <v>22</v>
      </c>
      <c r="C188" s="15">
        <f t="shared" si="89"/>
        <v>-3</v>
      </c>
      <c r="D188" s="15">
        <f t="shared" si="89"/>
        <v>-5</v>
      </c>
      <c r="E188" s="15">
        <f t="shared" si="89"/>
        <v>10</v>
      </c>
      <c r="F188" s="15">
        <f t="shared" si="89"/>
        <v>4</v>
      </c>
      <c r="G188" s="15">
        <f t="shared" si="89"/>
        <v>3</v>
      </c>
      <c r="H188" s="15">
        <f t="shared" si="89"/>
        <v>-2</v>
      </c>
      <c r="I188" s="15">
        <f t="shared" si="89"/>
        <v>-6</v>
      </c>
      <c r="J188" s="15">
        <f t="shared" si="89"/>
        <v>-9</v>
      </c>
      <c r="K188" s="15">
        <f t="shared" si="89"/>
        <v>11</v>
      </c>
      <c r="L188" s="15">
        <f t="shared" si="89"/>
        <v>2</v>
      </c>
      <c r="M188" s="15">
        <f t="shared" si="89"/>
        <v>-3</v>
      </c>
      <c r="N188" s="15">
        <f t="shared" si="89"/>
        <v>41</v>
      </c>
      <c r="O188" s="15">
        <f t="shared" si="89"/>
        <v>-3</v>
      </c>
      <c r="P188" s="15">
        <f t="shared" si="89"/>
        <v>-14</v>
      </c>
      <c r="Q188" s="15">
        <f t="shared" si="89"/>
        <v>20</v>
      </c>
      <c r="R188" s="15">
        <f t="shared" si="89"/>
        <v>-9</v>
      </c>
      <c r="S188" s="15">
        <f t="shared" si="89"/>
        <v>-14</v>
      </c>
    </row>
    <row r="189" spans="1:19" x14ac:dyDescent="0.2">
      <c r="A189" s="293" t="s">
        <v>45</v>
      </c>
      <c r="B189" s="15">
        <f t="shared" si="89"/>
        <v>0</v>
      </c>
      <c r="C189" s="15">
        <f t="shared" si="89"/>
        <v>0</v>
      </c>
      <c r="D189" s="15">
        <f t="shared" si="89"/>
        <v>0</v>
      </c>
      <c r="E189" s="15">
        <f t="shared" si="89"/>
        <v>0</v>
      </c>
      <c r="F189" s="15">
        <f t="shared" si="89"/>
        <v>0</v>
      </c>
      <c r="G189" s="15">
        <f t="shared" si="89"/>
        <v>0</v>
      </c>
      <c r="H189" s="15">
        <f t="shared" si="89"/>
        <v>0</v>
      </c>
      <c r="I189" s="15">
        <f t="shared" si="89"/>
        <v>0</v>
      </c>
      <c r="J189" s="15">
        <f t="shared" si="89"/>
        <v>0</v>
      </c>
      <c r="K189" s="15">
        <f t="shared" si="89"/>
        <v>0</v>
      </c>
      <c r="L189" s="15">
        <f t="shared" si="89"/>
        <v>0</v>
      </c>
      <c r="M189" s="15">
        <f t="shared" si="89"/>
        <v>0</v>
      </c>
      <c r="N189" s="15">
        <f t="shared" si="89"/>
        <v>0</v>
      </c>
      <c r="O189" s="15">
        <f t="shared" si="89"/>
        <v>0</v>
      </c>
      <c r="P189" s="15">
        <f t="shared" si="89"/>
        <v>0</v>
      </c>
      <c r="Q189" s="15">
        <f t="shared" si="89"/>
        <v>0</v>
      </c>
      <c r="R189" s="15">
        <f t="shared" si="89"/>
        <v>0</v>
      </c>
      <c r="S189" s="15">
        <f t="shared" si="89"/>
        <v>0</v>
      </c>
    </row>
    <row r="190" spans="1:19" x14ac:dyDescent="0.2">
      <c r="A190" s="293" t="s">
        <v>46</v>
      </c>
      <c r="B190" s="15">
        <f t="shared" si="89"/>
        <v>7</v>
      </c>
      <c r="C190" s="15">
        <f t="shared" si="89"/>
        <v>-42</v>
      </c>
      <c r="D190" s="15">
        <f t="shared" si="89"/>
        <v>1</v>
      </c>
      <c r="E190" s="15">
        <f t="shared" si="89"/>
        <v>-53</v>
      </c>
      <c r="F190" s="15">
        <f t="shared" si="89"/>
        <v>-6</v>
      </c>
      <c r="G190" s="15">
        <f t="shared" si="89"/>
        <v>-2</v>
      </c>
      <c r="H190" s="15">
        <f t="shared" si="89"/>
        <v>48</v>
      </c>
      <c r="I190" s="15">
        <f t="shared" si="89"/>
        <v>-34</v>
      </c>
      <c r="J190" s="15">
        <f t="shared" si="89"/>
        <v>-1</v>
      </c>
      <c r="K190" s="15">
        <f t="shared" si="89"/>
        <v>6</v>
      </c>
      <c r="L190" s="15">
        <f t="shared" si="89"/>
        <v>-38</v>
      </c>
      <c r="M190" s="15">
        <f t="shared" si="89"/>
        <v>-10</v>
      </c>
      <c r="N190" s="15">
        <f t="shared" si="89"/>
        <v>8</v>
      </c>
      <c r="O190" s="15">
        <f t="shared" si="89"/>
        <v>-120</v>
      </c>
      <c r="P190" s="15">
        <f t="shared" si="89"/>
        <v>-12</v>
      </c>
      <c r="Q190" s="15">
        <f t="shared" si="89"/>
        <v>55</v>
      </c>
      <c r="R190" s="15">
        <f t="shared" si="89"/>
        <v>-76</v>
      </c>
      <c r="S190" s="15">
        <f t="shared" si="89"/>
        <v>0</v>
      </c>
    </row>
    <row r="191" spans="1:19" x14ac:dyDescent="0.2">
      <c r="A191" s="295" t="s">
        <v>20</v>
      </c>
      <c r="B191" s="15">
        <f t="shared" si="89"/>
        <v>121</v>
      </c>
      <c r="C191" s="15">
        <f t="shared" si="89"/>
        <v>-161</v>
      </c>
      <c r="D191" s="15">
        <f t="shared" si="89"/>
        <v>43</v>
      </c>
      <c r="E191" s="15">
        <f t="shared" si="89"/>
        <v>203</v>
      </c>
      <c r="F191" s="15">
        <f t="shared" si="89"/>
        <v>-57</v>
      </c>
      <c r="G191" s="15">
        <f t="shared" si="89"/>
        <v>28</v>
      </c>
      <c r="H191" s="15">
        <f t="shared" si="89"/>
        <v>169</v>
      </c>
      <c r="I191" s="15">
        <f t="shared" si="89"/>
        <v>-105</v>
      </c>
      <c r="J191" s="15">
        <f t="shared" si="89"/>
        <v>-58</v>
      </c>
      <c r="K191" s="15">
        <f t="shared" si="89"/>
        <v>219</v>
      </c>
      <c r="L191" s="15">
        <f t="shared" si="89"/>
        <v>16</v>
      </c>
      <c r="M191" s="15">
        <f t="shared" si="89"/>
        <v>76</v>
      </c>
      <c r="N191" s="15">
        <f>+N40-N93</f>
        <v>712</v>
      </c>
      <c r="O191" s="15">
        <f t="shared" si="89"/>
        <v>-307</v>
      </c>
      <c r="P191" s="15">
        <f t="shared" si="89"/>
        <v>89</v>
      </c>
      <c r="Q191" s="15">
        <f t="shared" si="89"/>
        <v>290</v>
      </c>
      <c r="R191" s="15">
        <f t="shared" si="89"/>
        <v>-266</v>
      </c>
      <c r="S191" s="15">
        <f t="shared" si="89"/>
        <v>-15</v>
      </c>
    </row>
  </sheetData>
  <mergeCells count="52">
    <mergeCell ref="AW148:AY148"/>
    <mergeCell ref="B167:P167"/>
    <mergeCell ref="B168:D168"/>
    <mergeCell ref="E168:G168"/>
    <mergeCell ref="H168:J168"/>
    <mergeCell ref="K168:M168"/>
    <mergeCell ref="N168:P168"/>
    <mergeCell ref="Q168:S168"/>
    <mergeCell ref="W148:Y148"/>
    <mergeCell ref="AC148:AE148"/>
    <mergeCell ref="AI148:AK148"/>
    <mergeCell ref="AP148:AP149"/>
    <mergeCell ref="AQ148:AS148"/>
    <mergeCell ref="AT148:AV148"/>
    <mergeCell ref="Q70:S70"/>
    <mergeCell ref="B120:P120"/>
    <mergeCell ref="B121:D121"/>
    <mergeCell ref="E121:G121"/>
    <mergeCell ref="H121:J121"/>
    <mergeCell ref="K121:M121"/>
    <mergeCell ref="Q121:S121"/>
    <mergeCell ref="B69:P69"/>
    <mergeCell ref="B70:D70"/>
    <mergeCell ref="E70:G70"/>
    <mergeCell ref="H70:J70"/>
    <mergeCell ref="K70:M70"/>
    <mergeCell ref="N70:P70"/>
    <mergeCell ref="BA47:BC47"/>
    <mergeCell ref="BG47:BI47"/>
    <mergeCell ref="BM47:BO47"/>
    <mergeCell ref="BP47:BR47"/>
    <mergeCell ref="AJ17:AL17"/>
    <mergeCell ref="AM17:AP17"/>
    <mergeCell ref="AT17:AV17"/>
    <mergeCell ref="BA17:BC17"/>
    <mergeCell ref="BG17:BI17"/>
    <mergeCell ref="BM17:BO17"/>
    <mergeCell ref="BP17:BR17"/>
    <mergeCell ref="BA45:BC45"/>
    <mergeCell ref="BG45:BI45"/>
    <mergeCell ref="BM45:BO45"/>
    <mergeCell ref="BP45:BR45"/>
    <mergeCell ref="W16:AP16"/>
    <mergeCell ref="B17:D17"/>
    <mergeCell ref="E17:G17"/>
    <mergeCell ref="H17:J17"/>
    <mergeCell ref="K17:M17"/>
    <mergeCell ref="N17:P17"/>
    <mergeCell ref="Q17:S17"/>
    <mergeCell ref="W17:AA17"/>
    <mergeCell ref="AB17:AD17"/>
    <mergeCell ref="AE17:AI17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Y227"/>
  <sheetViews>
    <sheetView showGridLines="0" topLeftCell="T73" workbookViewId="0">
      <selection activeCell="V14" sqref="V14"/>
    </sheetView>
  </sheetViews>
  <sheetFormatPr defaultRowHeight="12.75" x14ac:dyDescent="0.2"/>
  <cols>
    <col min="1" max="1" width="55.85546875" style="237" customWidth="1"/>
    <col min="2" max="4" width="10.85546875" style="237" customWidth="1"/>
    <col min="5" max="7" width="10.85546875" style="237" hidden="1" customWidth="1"/>
    <col min="8" max="10" width="10.85546875" style="237" customWidth="1"/>
    <col min="11" max="13" width="10.85546875" style="237" hidden="1" customWidth="1"/>
    <col min="14" max="16" width="10.85546875" style="237" customWidth="1"/>
    <col min="17" max="17" width="15.7109375" style="237" customWidth="1"/>
    <col min="18" max="19" width="11.85546875" style="237" bestFit="1" customWidth="1"/>
    <col min="20" max="21" width="9.140625" style="237"/>
    <col min="22" max="22" width="38.28515625" style="237" customWidth="1"/>
    <col min="23" max="23" width="10.28515625" style="237" customWidth="1"/>
    <col min="24" max="24" width="9.140625" style="237"/>
    <col min="25" max="25" width="11.5703125" style="237" customWidth="1"/>
    <col min="26" max="27" width="9.140625" style="237"/>
    <col min="28" max="28" width="18.5703125" style="237" customWidth="1"/>
    <col min="29" max="33" width="9.140625" style="237"/>
    <col min="34" max="34" width="13.7109375" style="237" customWidth="1"/>
    <col min="35" max="35" width="10.7109375" style="237" customWidth="1"/>
    <col min="36" max="38" width="9.140625" style="237"/>
    <col min="39" max="39" width="12.28515625" style="237" customWidth="1"/>
    <col min="40" max="40" width="9.5703125" style="237" bestFit="1" customWidth="1"/>
    <col min="41" max="41" width="9.140625" style="237"/>
    <col min="42" max="42" width="32.28515625" style="237" customWidth="1"/>
    <col min="43" max="51" width="9.140625" style="237"/>
    <col min="52" max="52" width="36.140625" style="237" customWidth="1"/>
    <col min="53" max="55" width="9.140625" style="237"/>
    <col min="56" max="58" width="0" style="237" hidden="1" customWidth="1"/>
    <col min="59" max="61" width="9.140625" style="237"/>
    <col min="62" max="64" width="0" style="237" hidden="1" customWidth="1"/>
    <col min="65" max="65" width="9.7109375" style="237" bestFit="1" customWidth="1"/>
    <col min="66" max="74" width="9.140625" style="237"/>
    <col min="75" max="75" width="20" style="237" customWidth="1"/>
    <col min="76" max="76" width="10.5703125" style="237" customWidth="1"/>
    <col min="77" max="16384" width="9.140625" style="237"/>
  </cols>
  <sheetData>
    <row r="3" spans="1:100" x14ac:dyDescent="0.2">
      <c r="A3" s="10" t="s">
        <v>1</v>
      </c>
      <c r="B3" s="11" t="str">
        <f>+BX5</f>
        <v>Sedi di Impresa 1° trimestre 2022</v>
      </c>
      <c r="V3" s="10" t="s">
        <v>1</v>
      </c>
      <c r="W3" s="11" t="str">
        <f>+BA4</f>
        <v>Sedi di Impresa 1° trimestre 2022</v>
      </c>
    </row>
    <row r="4" spans="1:100" x14ac:dyDescent="0.2">
      <c r="A4" s="10" t="s">
        <v>3</v>
      </c>
      <c r="B4" s="11" t="str">
        <f t="shared" ref="B4:B10" si="0">+BX6</f>
        <v>Sedi di Impresa 1° trimestre 2022</v>
      </c>
      <c r="V4" s="10" t="s">
        <v>3</v>
      </c>
      <c r="W4" s="11" t="str">
        <f t="shared" ref="W4:W10" si="1">+BA5</f>
        <v>Sedi di Impresa 1° trimestre 2022</v>
      </c>
      <c r="AZ4" s="10" t="s">
        <v>1</v>
      </c>
      <c r="BA4" s="11" t="str">
        <f>+BX5</f>
        <v>Sedi di Impresa 1° trimestre 2022</v>
      </c>
    </row>
    <row r="5" spans="1:100" x14ac:dyDescent="0.2">
      <c r="A5" s="10" t="s">
        <v>4</v>
      </c>
      <c r="B5" s="11" t="str">
        <f t="shared" si="0"/>
        <v>CCH0005</v>
      </c>
      <c r="V5" s="10" t="s">
        <v>4</v>
      </c>
      <c r="W5" s="11" t="str">
        <f t="shared" si="1"/>
        <v>CCH0005</v>
      </c>
      <c r="AZ5" s="10" t="s">
        <v>3</v>
      </c>
      <c r="BA5" s="11" t="str">
        <f t="shared" ref="BA5:BA11" si="2">+BX6</f>
        <v>Sedi di Impresa 1° trimestre 2022</v>
      </c>
      <c r="BW5" s="10" t="s">
        <v>1</v>
      </c>
      <c r="BX5" s="11" t="s">
        <v>286</v>
      </c>
      <c r="CC5" s="10" t="s">
        <v>1</v>
      </c>
      <c r="CD5" s="11" t="s">
        <v>286</v>
      </c>
      <c r="CI5" s="10" t="s">
        <v>1</v>
      </c>
      <c r="CJ5" s="11" t="s">
        <v>286</v>
      </c>
      <c r="CO5" s="244" t="s">
        <v>1</v>
      </c>
      <c r="CP5" s="245" t="s">
        <v>286</v>
      </c>
      <c r="CU5" s="244" t="s">
        <v>1</v>
      </c>
      <c r="CV5" s="245" t="s">
        <v>286</v>
      </c>
    </row>
    <row r="6" spans="1:100" x14ac:dyDescent="0.2">
      <c r="A6" s="10" t="s">
        <v>6</v>
      </c>
      <c r="B6" s="11" t="str">
        <f t="shared" si="0"/>
        <v>pentaho_stkv/stkv_sedimp/20221_sa.xanalyzer</v>
      </c>
      <c r="V6" s="10" t="s">
        <v>6</v>
      </c>
      <c r="W6" s="11" t="str">
        <f t="shared" si="1"/>
        <v>pentaho_stkv/stkv_sedimp/20221_sa.xanalyzer</v>
      </c>
      <c r="AZ6" s="10" t="s">
        <v>4</v>
      </c>
      <c r="BA6" s="11" t="str">
        <f t="shared" si="2"/>
        <v>CCH0005</v>
      </c>
      <c r="BW6" s="10" t="s">
        <v>3</v>
      </c>
      <c r="BX6" s="11" t="s">
        <v>286</v>
      </c>
      <c r="CC6" s="10" t="s">
        <v>3</v>
      </c>
      <c r="CD6" s="11" t="s">
        <v>286</v>
      </c>
      <c r="CI6" s="10" t="s">
        <v>3</v>
      </c>
      <c r="CJ6" s="11" t="s">
        <v>286</v>
      </c>
      <c r="CO6" s="244" t="s">
        <v>3</v>
      </c>
      <c r="CP6" s="245" t="s">
        <v>286</v>
      </c>
      <c r="CU6" s="244" t="s">
        <v>3</v>
      </c>
      <c r="CV6" s="245" t="s">
        <v>286</v>
      </c>
    </row>
    <row r="7" spans="1:100" x14ac:dyDescent="0.2">
      <c r="A7" s="10" t="s">
        <v>8</v>
      </c>
      <c r="B7" s="11" t="str">
        <f t="shared" si="0"/>
        <v>7-mag-2022 10.02.19</v>
      </c>
      <c r="V7" s="10" t="s">
        <v>8</v>
      </c>
      <c r="W7" s="11" t="str">
        <f t="shared" si="1"/>
        <v>7-mag-2022 10.02.19</v>
      </c>
      <c r="AZ7" s="10" t="s">
        <v>6</v>
      </c>
      <c r="BA7" s="11" t="str">
        <f t="shared" si="2"/>
        <v>pentaho_stkv/stkv_sedimp/20221_sa.xanalyzer</v>
      </c>
      <c r="BW7" s="10" t="s">
        <v>4</v>
      </c>
      <c r="BX7" s="11" t="s">
        <v>5</v>
      </c>
      <c r="CC7" s="10" t="s">
        <v>4</v>
      </c>
      <c r="CD7" s="11" t="s">
        <v>5</v>
      </c>
      <c r="CI7" s="10" t="s">
        <v>4</v>
      </c>
      <c r="CJ7" s="11" t="s">
        <v>5</v>
      </c>
      <c r="CO7" s="244" t="s">
        <v>4</v>
      </c>
      <c r="CP7" s="245" t="s">
        <v>5</v>
      </c>
      <c r="CU7" s="244" t="s">
        <v>4</v>
      </c>
      <c r="CV7" s="245" t="s">
        <v>5</v>
      </c>
    </row>
    <row r="8" spans="1:100" x14ac:dyDescent="0.2">
      <c r="A8" s="10" t="s">
        <v>10</v>
      </c>
      <c r="B8" s="11" t="str">
        <f t="shared" si="0"/>
        <v>20221_sedi_sa</v>
      </c>
      <c r="V8" s="10" t="s">
        <v>10</v>
      </c>
      <c r="W8" s="11" t="str">
        <f t="shared" si="1"/>
        <v>20221_sedi_sa</v>
      </c>
      <c r="AZ8" s="10" t="s">
        <v>8</v>
      </c>
      <c r="BA8" s="11" t="str">
        <f t="shared" si="2"/>
        <v>7-mag-2022 10.02.19</v>
      </c>
      <c r="BW8" s="10" t="s">
        <v>6</v>
      </c>
      <c r="BX8" s="11" t="s">
        <v>287</v>
      </c>
      <c r="CC8" s="10" t="s">
        <v>6</v>
      </c>
      <c r="CD8" s="11" t="s">
        <v>287</v>
      </c>
      <c r="CI8" s="10" t="s">
        <v>6</v>
      </c>
      <c r="CJ8" s="11" t="s">
        <v>287</v>
      </c>
      <c r="CO8" s="244" t="s">
        <v>6</v>
      </c>
      <c r="CP8" s="245" t="s">
        <v>287</v>
      </c>
      <c r="CU8" s="244" t="s">
        <v>6</v>
      </c>
      <c r="CV8" s="245" t="s">
        <v>287</v>
      </c>
    </row>
    <row r="9" spans="1:100" x14ac:dyDescent="0.2">
      <c r="A9" s="10" t="s">
        <v>12</v>
      </c>
      <c r="B9" s="11" t="str">
        <f t="shared" si="0"/>
        <v>7-mag-2022 10.02.19</v>
      </c>
      <c r="V9" s="10" t="s">
        <v>12</v>
      </c>
      <c r="W9" s="11" t="str">
        <f t="shared" si="1"/>
        <v>7-mag-2022 10.02.19</v>
      </c>
      <c r="AZ9" s="10" t="s">
        <v>10</v>
      </c>
      <c r="BA9" s="11" t="str">
        <f t="shared" si="2"/>
        <v>20221_sedi_sa</v>
      </c>
      <c r="BW9" s="10" t="s">
        <v>8</v>
      </c>
      <c r="BX9" s="11" t="s">
        <v>294</v>
      </c>
      <c r="CC9" s="10" t="s">
        <v>8</v>
      </c>
      <c r="CD9" s="11" t="s">
        <v>288</v>
      </c>
      <c r="CI9" s="10" t="s">
        <v>8</v>
      </c>
      <c r="CJ9" s="11" t="s">
        <v>292</v>
      </c>
      <c r="CO9" s="244" t="s">
        <v>8</v>
      </c>
      <c r="CP9" s="245" t="s">
        <v>345</v>
      </c>
      <c r="CU9" s="244" t="s">
        <v>8</v>
      </c>
      <c r="CV9" s="245" t="s">
        <v>346</v>
      </c>
    </row>
    <row r="10" spans="1:100" x14ac:dyDescent="0.2">
      <c r="A10" s="10" t="s">
        <v>13</v>
      </c>
      <c r="B10" s="11" t="str">
        <f t="shared" si="0"/>
        <v>Regione includes ABRUZZO</v>
      </c>
      <c r="V10" s="10" t="s">
        <v>13</v>
      </c>
      <c r="W10" s="11" t="str">
        <f t="shared" si="1"/>
        <v>Regione includes ABRUZZO</v>
      </c>
      <c r="AZ10" s="10" t="s">
        <v>12</v>
      </c>
      <c r="BA10" s="11" t="str">
        <f t="shared" si="2"/>
        <v>7-mag-2022 10.02.19</v>
      </c>
      <c r="BW10" s="10" t="s">
        <v>10</v>
      </c>
      <c r="BX10" s="11" t="s">
        <v>289</v>
      </c>
      <c r="CC10" s="10" t="s">
        <v>10</v>
      </c>
      <c r="CD10" s="11" t="s">
        <v>289</v>
      </c>
      <c r="CI10" s="10" t="s">
        <v>10</v>
      </c>
      <c r="CJ10" s="11" t="s">
        <v>289</v>
      </c>
      <c r="CO10" s="244" t="s">
        <v>10</v>
      </c>
      <c r="CP10" s="245" t="s">
        <v>289</v>
      </c>
      <c r="CU10" s="244" t="s">
        <v>10</v>
      </c>
      <c r="CV10" s="245" t="s">
        <v>289</v>
      </c>
    </row>
    <row r="11" spans="1:100" x14ac:dyDescent="0.2">
      <c r="AZ11" s="10" t="s">
        <v>13</v>
      </c>
      <c r="BA11" s="11" t="str">
        <f t="shared" si="2"/>
        <v>Regione includes ABRUZZO</v>
      </c>
      <c r="BW11" s="10" t="s">
        <v>12</v>
      </c>
      <c r="BX11" s="11" t="s">
        <v>294</v>
      </c>
      <c r="CC11" s="10" t="s">
        <v>12</v>
      </c>
      <c r="CD11" s="11" t="s">
        <v>288</v>
      </c>
      <c r="CI11" s="10" t="s">
        <v>12</v>
      </c>
      <c r="CJ11" s="11" t="s">
        <v>292</v>
      </c>
      <c r="CO11" s="244" t="s">
        <v>12</v>
      </c>
      <c r="CP11" s="245" t="s">
        <v>345</v>
      </c>
      <c r="CU11" s="244" t="s">
        <v>12</v>
      </c>
      <c r="CV11" s="245" t="s">
        <v>346</v>
      </c>
    </row>
    <row r="12" spans="1:100" x14ac:dyDescent="0.2">
      <c r="A12" s="14" t="s">
        <v>0</v>
      </c>
      <c r="AZ12" s="14" t="s">
        <v>0</v>
      </c>
      <c r="BW12" s="10" t="s">
        <v>13</v>
      </c>
      <c r="BX12" s="11" t="s">
        <v>14</v>
      </c>
      <c r="CC12" s="10" t="s">
        <v>13</v>
      </c>
      <c r="CD12" s="11" t="s">
        <v>290</v>
      </c>
      <c r="CI12" s="10" t="s">
        <v>13</v>
      </c>
      <c r="CJ12" s="11" t="s">
        <v>293</v>
      </c>
      <c r="CO12" s="244" t="s">
        <v>13</v>
      </c>
      <c r="CP12" s="245" t="s">
        <v>340</v>
      </c>
      <c r="CU12" s="244" t="s">
        <v>13</v>
      </c>
      <c r="CV12" s="245" t="s">
        <v>342</v>
      </c>
    </row>
    <row r="14" spans="1:100" x14ac:dyDescent="0.2">
      <c r="BW14" s="14" t="s">
        <v>0</v>
      </c>
      <c r="CC14" s="14" t="s">
        <v>0</v>
      </c>
      <c r="CO14" s="246" t="s">
        <v>0</v>
      </c>
      <c r="CU14" s="246" t="s">
        <v>0</v>
      </c>
    </row>
    <row r="16" spans="1:100" ht="25.5" x14ac:dyDescent="0.2">
      <c r="A16" s="237" t="s">
        <v>0</v>
      </c>
      <c r="V16" s="237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237" t="s">
        <v>0</v>
      </c>
      <c r="BA16" s="232" t="s">
        <v>15</v>
      </c>
      <c r="BB16" s="232" t="s">
        <v>0</v>
      </c>
      <c r="BC16" s="232" t="s">
        <v>0</v>
      </c>
      <c r="BD16" s="232" t="s">
        <v>0</v>
      </c>
      <c r="BE16" s="232" t="s">
        <v>0</v>
      </c>
      <c r="BF16" s="232" t="s">
        <v>0</v>
      </c>
      <c r="BG16" s="232" t="s">
        <v>0</v>
      </c>
      <c r="BH16" s="232" t="s">
        <v>0</v>
      </c>
      <c r="BI16" s="232" t="s">
        <v>0</v>
      </c>
      <c r="BJ16" s="232" t="s">
        <v>0</v>
      </c>
      <c r="BK16" s="232" t="s">
        <v>0</v>
      </c>
      <c r="BL16" s="232" t="s">
        <v>0</v>
      </c>
      <c r="BM16" s="232" t="s">
        <v>0</v>
      </c>
      <c r="BN16" s="232" t="s">
        <v>0</v>
      </c>
      <c r="BO16" s="232" t="s">
        <v>0</v>
      </c>
    </row>
    <row r="17" spans="1:103" ht="25.5" x14ac:dyDescent="0.2">
      <c r="A17" s="240" t="s">
        <v>354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BA17" s="790" t="s">
        <v>16</v>
      </c>
      <c r="BB17" s="791"/>
      <c r="BC17" s="792"/>
      <c r="BD17" s="233" t="s">
        <v>17</v>
      </c>
      <c r="BE17" s="233" t="s">
        <v>0</v>
      </c>
      <c r="BF17" s="233" t="s">
        <v>0</v>
      </c>
      <c r="BG17" s="790" t="s">
        <v>18</v>
      </c>
      <c r="BH17" s="791" t="s">
        <v>0</v>
      </c>
      <c r="BI17" s="792" t="s">
        <v>0</v>
      </c>
      <c r="BJ17" s="233" t="s">
        <v>19</v>
      </c>
      <c r="BK17" s="233" t="s">
        <v>0</v>
      </c>
      <c r="BL17" s="233" t="s">
        <v>0</v>
      </c>
      <c r="BM17" s="790" t="s">
        <v>66</v>
      </c>
      <c r="BN17" s="791"/>
      <c r="BO17" s="792"/>
      <c r="BP17" s="790" t="s">
        <v>53</v>
      </c>
      <c r="BQ17" s="791" t="s">
        <v>0</v>
      </c>
      <c r="BR17" s="792" t="s">
        <v>0</v>
      </c>
    </row>
    <row r="18" spans="1:103" ht="25.5" x14ac:dyDescent="0.2">
      <c r="A18" s="232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232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232" t="s">
        <v>21</v>
      </c>
      <c r="BA18" s="2" t="s">
        <v>22</v>
      </c>
      <c r="BB18" s="2" t="s">
        <v>23</v>
      </c>
      <c r="BC18" s="2" t="s">
        <v>24</v>
      </c>
      <c r="BD18" s="2" t="s">
        <v>22</v>
      </c>
      <c r="BE18" s="2" t="s">
        <v>23</v>
      </c>
      <c r="BF18" s="2" t="s">
        <v>24</v>
      </c>
      <c r="BG18" s="2" t="s">
        <v>22</v>
      </c>
      <c r="BH18" s="2" t="s">
        <v>23</v>
      </c>
      <c r="BI18" s="2" t="s">
        <v>24</v>
      </c>
      <c r="BJ18" s="2" t="s">
        <v>22</v>
      </c>
      <c r="BK18" s="2" t="s">
        <v>23</v>
      </c>
      <c r="BL18" s="2" t="s">
        <v>24</v>
      </c>
      <c r="BM18" s="2" t="s">
        <v>22</v>
      </c>
      <c r="BN18" s="2" t="s">
        <v>23</v>
      </c>
      <c r="BO18" s="2" t="s">
        <v>24</v>
      </c>
      <c r="BP18" s="2" t="s">
        <v>22</v>
      </c>
      <c r="BQ18" s="2" t="s">
        <v>23</v>
      </c>
      <c r="BR18" s="2" t="s">
        <v>24</v>
      </c>
      <c r="BW18" s="232" t="s">
        <v>21</v>
      </c>
      <c r="BX18" s="2" t="s">
        <v>22</v>
      </c>
      <c r="BY18" s="2" t="s">
        <v>23</v>
      </c>
      <c r="BZ18" s="2" t="s">
        <v>24</v>
      </c>
      <c r="CA18" s="197" t="s">
        <v>82</v>
      </c>
      <c r="CC18" s="232" t="s">
        <v>21</v>
      </c>
      <c r="CD18" s="2" t="s">
        <v>22</v>
      </c>
      <c r="CE18" s="2" t="s">
        <v>23</v>
      </c>
      <c r="CF18" s="2" t="s">
        <v>24</v>
      </c>
      <c r="CG18" s="198" t="s">
        <v>82</v>
      </c>
      <c r="CI18" s="232" t="s">
        <v>21</v>
      </c>
      <c r="CJ18" s="2" t="s">
        <v>22</v>
      </c>
      <c r="CK18" s="2" t="s">
        <v>23</v>
      </c>
      <c r="CL18" s="2" t="s">
        <v>24</v>
      </c>
      <c r="CM18" s="198" t="s">
        <v>82</v>
      </c>
      <c r="CO18" s="247" t="s">
        <v>21</v>
      </c>
      <c r="CP18" s="248" t="s">
        <v>22</v>
      </c>
      <c r="CQ18" s="248" t="s">
        <v>23</v>
      </c>
      <c r="CR18" s="248" t="s">
        <v>24</v>
      </c>
      <c r="CS18" s="198" t="s">
        <v>82</v>
      </c>
      <c r="CU18" s="247" t="s">
        <v>21</v>
      </c>
      <c r="CV18" s="248" t="s">
        <v>22</v>
      </c>
      <c r="CW18" s="248" t="s">
        <v>23</v>
      </c>
      <c r="CX18" s="248" t="s">
        <v>24</v>
      </c>
      <c r="CY18" s="198" t="s">
        <v>82</v>
      </c>
    </row>
    <row r="19" spans="1:103" x14ac:dyDescent="0.2">
      <c r="A19" s="238" t="s">
        <v>25</v>
      </c>
      <c r="B19" s="15">
        <f t="shared" ref="B19:B40" si="3">+CD19</f>
        <v>12288</v>
      </c>
      <c r="C19" s="15">
        <f t="shared" ref="C19:C40" si="4">+CE19</f>
        <v>132</v>
      </c>
      <c r="D19" s="15">
        <f t="shared" ref="D19:D40" si="5">+CF19</f>
        <v>262</v>
      </c>
      <c r="E19" s="15">
        <f t="shared" ref="E19:E40" si="6">+CP19</f>
        <v>3916</v>
      </c>
      <c r="F19" s="15">
        <f t="shared" ref="F19:F40" si="7">+CQ19</f>
        <v>47</v>
      </c>
      <c r="G19" s="15">
        <f t="shared" ref="G19:G40" si="8">+CR19</f>
        <v>92</v>
      </c>
      <c r="H19" s="15">
        <f t="shared" ref="H19:H40" si="9">+CJ19</f>
        <v>4199</v>
      </c>
      <c r="I19" s="15">
        <f t="shared" ref="I19:I40" si="10">+CK19</f>
        <v>55</v>
      </c>
      <c r="J19" s="15">
        <f t="shared" ref="J19:J40" si="11">+CL19</f>
        <v>89</v>
      </c>
      <c r="K19" s="15">
        <f t="shared" ref="K19:K40" si="12">+CV19</f>
        <v>5874</v>
      </c>
      <c r="L19" s="15">
        <f t="shared" ref="L19:L40" si="13">+CW19</f>
        <v>52</v>
      </c>
      <c r="M19" s="15">
        <f t="shared" ref="M19:M40" si="14">+CX19</f>
        <v>118</v>
      </c>
      <c r="N19" s="16">
        <f>+BX19</f>
        <v>26277</v>
      </c>
      <c r="O19" s="16">
        <f>+BY19</f>
        <v>286</v>
      </c>
      <c r="P19" s="206">
        <f>+BZ19</f>
        <v>561</v>
      </c>
      <c r="Q19" s="208">
        <f>+B19+H19</f>
        <v>16487</v>
      </c>
      <c r="R19" s="15">
        <f>+C19+I19</f>
        <v>187</v>
      </c>
      <c r="S19" s="209">
        <f>+D19+J19</f>
        <v>351</v>
      </c>
      <c r="V19" s="238" t="s">
        <v>25</v>
      </c>
      <c r="W19" s="15">
        <f>+BA19</f>
        <v>12288</v>
      </c>
      <c r="X19" s="22">
        <f>+W19/$W$40</f>
        <v>0.272739379411373</v>
      </c>
      <c r="Y19" s="22">
        <f>+W19/AM19</f>
        <v>0.46763329147162919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f t="shared" ref="AE19:AE40" si="15">+CJ19</f>
        <v>4199</v>
      </c>
      <c r="AF19" s="22">
        <f>+AE19/$AE$40</f>
        <v>0.1115479637648434</v>
      </c>
      <c r="AG19" s="22">
        <f t="shared" ref="AG19:AG24" si="16">+AE19/AM19</f>
        <v>0.15979754157628345</v>
      </c>
      <c r="AH19" s="15">
        <f t="shared" ref="AH19:AH40" si="17">+CK19</f>
        <v>55</v>
      </c>
      <c r="AI19" s="15">
        <f t="shared" ref="AI19:AI40" si="18">+CL19</f>
        <v>89</v>
      </c>
      <c r="AJ19" s="15">
        <v>5924</v>
      </c>
      <c r="AK19" s="15">
        <v>154</v>
      </c>
      <c r="AL19" s="15">
        <v>251</v>
      </c>
      <c r="AM19" s="16">
        <f>+BX19</f>
        <v>26277</v>
      </c>
      <c r="AN19" s="24">
        <f>+AM19/$AM$40</f>
        <v>0.17598837326117969</v>
      </c>
      <c r="AO19" s="16">
        <f>+BY19</f>
        <v>286</v>
      </c>
      <c r="AP19" s="7">
        <f>+BZ19</f>
        <v>561</v>
      </c>
      <c r="AT19" s="15">
        <f t="shared" ref="AT19:AT37" si="19">+W19+AE19</f>
        <v>16487</v>
      </c>
      <c r="AU19" s="15">
        <f t="shared" ref="AU19:AV39" si="20">+Z19+AH19</f>
        <v>379</v>
      </c>
      <c r="AV19" s="15">
        <f t="shared" si="20"/>
        <v>610</v>
      </c>
      <c r="AZ19" s="238" t="s">
        <v>25</v>
      </c>
      <c r="BA19" s="15">
        <f t="shared" ref="BA19:BA40" si="21">+CD19</f>
        <v>12288</v>
      </c>
      <c r="BB19" s="15">
        <f t="shared" ref="BB19:BB40" si="22">+CE19</f>
        <v>132</v>
      </c>
      <c r="BC19" s="15">
        <f t="shared" ref="BC19:BC40" si="23">+CF19</f>
        <v>262</v>
      </c>
      <c r="BD19" s="15">
        <v>3818</v>
      </c>
      <c r="BE19" s="15">
        <v>116</v>
      </c>
      <c r="BF19" s="15">
        <v>175</v>
      </c>
      <c r="BG19" s="15">
        <f t="shared" ref="BG19:BG40" si="24">+CJ19</f>
        <v>4199</v>
      </c>
      <c r="BH19" s="15">
        <f t="shared" ref="BH19:BH40" si="25">+CK19</f>
        <v>55</v>
      </c>
      <c r="BI19" s="15">
        <f t="shared" ref="BI19:BI40" si="26">+CL19</f>
        <v>89</v>
      </c>
      <c r="BJ19" s="15">
        <v>5924</v>
      </c>
      <c r="BK19" s="15">
        <v>154</v>
      </c>
      <c r="BL19" s="15">
        <v>251</v>
      </c>
      <c r="BM19" s="16">
        <f>+BX19</f>
        <v>26277</v>
      </c>
      <c r="BN19" s="16">
        <f>+BY19</f>
        <v>286</v>
      </c>
      <c r="BO19" s="16">
        <f>+BZ19</f>
        <v>561</v>
      </c>
      <c r="BP19" s="15">
        <f>+BA19+BG19</f>
        <v>16487</v>
      </c>
      <c r="BQ19" s="15">
        <f t="shared" ref="BQ19:BR32" si="27">+BB19+BH19</f>
        <v>187</v>
      </c>
      <c r="BR19" s="15">
        <f t="shared" si="27"/>
        <v>351</v>
      </c>
      <c r="BW19" s="238" t="s">
        <v>25</v>
      </c>
      <c r="BX19" s="15">
        <v>26277</v>
      </c>
      <c r="BY19" s="15">
        <v>286</v>
      </c>
      <c r="BZ19" s="15">
        <v>561</v>
      </c>
      <c r="CA19" s="20">
        <f>+BY19-BZ19</f>
        <v>-275</v>
      </c>
      <c r="CC19" s="238" t="s">
        <v>25</v>
      </c>
      <c r="CD19" s="15">
        <v>12288</v>
      </c>
      <c r="CE19" s="15">
        <v>132</v>
      </c>
      <c r="CF19" s="15">
        <v>262</v>
      </c>
      <c r="CG19" s="20">
        <f>+CE19-CF19</f>
        <v>-130</v>
      </c>
      <c r="CI19" s="238" t="s">
        <v>25</v>
      </c>
      <c r="CJ19" s="15">
        <v>4199</v>
      </c>
      <c r="CK19" s="15">
        <v>55</v>
      </c>
      <c r="CL19" s="15">
        <v>89</v>
      </c>
      <c r="CM19" s="20">
        <f>+CK19-CL19</f>
        <v>-34</v>
      </c>
      <c r="CO19" s="249" t="s">
        <v>25</v>
      </c>
      <c r="CP19" s="250">
        <v>3916</v>
      </c>
      <c r="CQ19" s="250">
        <v>47</v>
      </c>
      <c r="CR19" s="251">
        <v>92</v>
      </c>
      <c r="CS19" s="20">
        <f>+CQ19-CR19</f>
        <v>-45</v>
      </c>
      <c r="CU19" s="249" t="s">
        <v>25</v>
      </c>
      <c r="CV19" s="250">
        <v>5874</v>
      </c>
      <c r="CW19" s="250">
        <v>52</v>
      </c>
      <c r="CX19" s="251">
        <v>118</v>
      </c>
      <c r="CY19" s="20">
        <f>+CW19-CX19</f>
        <v>-66</v>
      </c>
    </row>
    <row r="20" spans="1:103" x14ac:dyDescent="0.2">
      <c r="A20" s="238" t="s">
        <v>26</v>
      </c>
      <c r="B20" s="15">
        <f t="shared" si="3"/>
        <v>32</v>
      </c>
      <c r="C20" s="15">
        <f t="shared" si="4"/>
        <v>0</v>
      </c>
      <c r="D20" s="15">
        <f t="shared" si="5"/>
        <v>0</v>
      </c>
      <c r="E20" s="15">
        <f t="shared" si="6"/>
        <v>26</v>
      </c>
      <c r="F20" s="15">
        <f t="shared" si="7"/>
        <v>0</v>
      </c>
      <c r="G20" s="15">
        <f t="shared" si="8"/>
        <v>0</v>
      </c>
      <c r="H20" s="15">
        <f t="shared" si="9"/>
        <v>29</v>
      </c>
      <c r="I20" s="15">
        <f t="shared" si="10"/>
        <v>0</v>
      </c>
      <c r="J20" s="15">
        <f t="shared" si="11"/>
        <v>0</v>
      </c>
      <c r="K20" s="15">
        <f t="shared" si="12"/>
        <v>24</v>
      </c>
      <c r="L20" s="15">
        <f t="shared" si="13"/>
        <v>0</v>
      </c>
      <c r="M20" s="15">
        <f t="shared" si="14"/>
        <v>0</v>
      </c>
      <c r="N20" s="16">
        <f t="shared" ref="N20:P40" si="28">+BX20</f>
        <v>111</v>
      </c>
      <c r="O20" s="16">
        <f t="shared" si="28"/>
        <v>0</v>
      </c>
      <c r="P20" s="206">
        <f t="shared" si="28"/>
        <v>0</v>
      </c>
      <c r="Q20" s="208">
        <f t="shared" ref="Q20:S39" si="29">+B20+H20</f>
        <v>61</v>
      </c>
      <c r="R20" s="15">
        <f t="shared" si="29"/>
        <v>0</v>
      </c>
      <c r="S20" s="209">
        <f t="shared" si="29"/>
        <v>0</v>
      </c>
      <c r="V20" s="238" t="s">
        <v>26</v>
      </c>
      <c r="W20" s="15">
        <f t="shared" ref="W20:W40" si="30">+BA20</f>
        <v>32</v>
      </c>
      <c r="X20" s="22">
        <f t="shared" ref="X20:X40" si="31">+W20/$W$40</f>
        <v>7.1025880055045054E-4</v>
      </c>
      <c r="Y20" s="22">
        <f t="shared" ref="Y20:Y40" si="32">+W20/AM20</f>
        <v>0.28828828828828829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f t="shared" si="15"/>
        <v>29</v>
      </c>
      <c r="AF20" s="22">
        <f t="shared" ref="AF20:AF40" si="33">+AE20/$AE$40</f>
        <v>7.7039555827112616E-4</v>
      </c>
      <c r="AG20" s="22">
        <f t="shared" si="16"/>
        <v>0.26126126126126126</v>
      </c>
      <c r="AH20" s="15">
        <f t="shared" si="17"/>
        <v>0</v>
      </c>
      <c r="AI20" s="15">
        <f t="shared" si="18"/>
        <v>0</v>
      </c>
      <c r="AJ20" s="15">
        <v>23</v>
      </c>
      <c r="AK20" s="15">
        <v>0</v>
      </c>
      <c r="AL20" s="15">
        <v>3</v>
      </c>
      <c r="AM20" s="16">
        <f t="shared" ref="AM20:AM40" si="34">+BX20</f>
        <v>111</v>
      </c>
      <c r="AN20" s="24">
        <f t="shared" ref="AN20:AN40" si="35">+AM20/$AM$40</f>
        <v>7.434147517597498E-4</v>
      </c>
      <c r="AO20" s="16">
        <f t="shared" ref="AO20:AP40" si="36">+BY20</f>
        <v>0</v>
      </c>
      <c r="AP20" s="7">
        <f t="shared" si="36"/>
        <v>0</v>
      </c>
      <c r="AT20" s="15">
        <f t="shared" si="19"/>
        <v>61</v>
      </c>
      <c r="AU20" s="15">
        <f t="shared" si="20"/>
        <v>0</v>
      </c>
      <c r="AV20" s="15">
        <f t="shared" si="20"/>
        <v>0</v>
      </c>
      <c r="AZ20" s="238" t="s">
        <v>26</v>
      </c>
      <c r="BA20" s="15">
        <f t="shared" si="21"/>
        <v>32</v>
      </c>
      <c r="BB20" s="15">
        <f t="shared" si="22"/>
        <v>0</v>
      </c>
      <c r="BC20" s="15">
        <f t="shared" si="23"/>
        <v>0</v>
      </c>
      <c r="BD20" s="15">
        <v>28</v>
      </c>
      <c r="BE20" s="15">
        <v>0</v>
      </c>
      <c r="BF20" s="15">
        <v>0</v>
      </c>
      <c r="BG20" s="15">
        <f t="shared" si="24"/>
        <v>29</v>
      </c>
      <c r="BH20" s="15">
        <f t="shared" si="25"/>
        <v>0</v>
      </c>
      <c r="BI20" s="15">
        <f t="shared" si="26"/>
        <v>0</v>
      </c>
      <c r="BJ20" s="15">
        <v>23</v>
      </c>
      <c r="BK20" s="15">
        <v>0</v>
      </c>
      <c r="BL20" s="15">
        <v>3</v>
      </c>
      <c r="BM20" s="16">
        <f t="shared" ref="BM20:BO40" si="37">+BX20</f>
        <v>111</v>
      </c>
      <c r="BN20" s="16">
        <f t="shared" si="37"/>
        <v>0</v>
      </c>
      <c r="BO20" s="16">
        <f t="shared" si="37"/>
        <v>0</v>
      </c>
      <c r="BP20" s="15">
        <f t="shared" ref="BP20:BP32" si="38">+BA20+BG20</f>
        <v>61</v>
      </c>
      <c r="BQ20" s="15">
        <f t="shared" si="27"/>
        <v>0</v>
      </c>
      <c r="BR20" s="15">
        <f t="shared" si="27"/>
        <v>0</v>
      </c>
      <c r="BW20" s="238" t="s">
        <v>26</v>
      </c>
      <c r="BX20" s="15">
        <v>111</v>
      </c>
      <c r="BY20" s="15">
        <v>0</v>
      </c>
      <c r="BZ20" s="15">
        <v>0</v>
      </c>
      <c r="CA20" s="20">
        <f t="shared" ref="CA20:CA40" si="39">+BY20-BZ20</f>
        <v>0</v>
      </c>
      <c r="CC20" s="238" t="s">
        <v>26</v>
      </c>
      <c r="CD20" s="15">
        <v>32</v>
      </c>
      <c r="CE20" s="15">
        <v>0</v>
      </c>
      <c r="CF20" s="15">
        <v>0</v>
      </c>
      <c r="CG20" s="20">
        <f t="shared" ref="CG20:CG40" si="40">+CE20-CF20</f>
        <v>0</v>
      </c>
      <c r="CI20" s="238" t="s">
        <v>26</v>
      </c>
      <c r="CJ20" s="15">
        <v>29</v>
      </c>
      <c r="CK20" s="15">
        <v>0</v>
      </c>
      <c r="CL20" s="15">
        <v>0</v>
      </c>
      <c r="CM20" s="20">
        <f t="shared" ref="CM20:CM40" si="41">+CK20-CL20</f>
        <v>0</v>
      </c>
      <c r="CO20" s="249" t="s">
        <v>26</v>
      </c>
      <c r="CP20" s="250">
        <v>26</v>
      </c>
      <c r="CQ20" s="250">
        <v>0</v>
      </c>
      <c r="CR20" s="251">
        <v>0</v>
      </c>
      <c r="CS20" s="20">
        <f t="shared" ref="CS20:CS40" si="42">+CQ20-CR20</f>
        <v>0</v>
      </c>
      <c r="CU20" s="249" t="s">
        <v>26</v>
      </c>
      <c r="CV20" s="250">
        <v>24</v>
      </c>
      <c r="CW20" s="250">
        <v>0</v>
      </c>
      <c r="CX20" s="251">
        <v>0</v>
      </c>
      <c r="CY20" s="20">
        <f t="shared" ref="CY20:CY40" si="43">+CW20-CX20</f>
        <v>0</v>
      </c>
    </row>
    <row r="21" spans="1:103" x14ac:dyDescent="0.2">
      <c r="A21" s="238" t="s">
        <v>27</v>
      </c>
      <c r="B21" s="15">
        <f t="shared" si="3"/>
        <v>3828</v>
      </c>
      <c r="C21" s="15">
        <f t="shared" si="4"/>
        <v>27</v>
      </c>
      <c r="D21" s="15">
        <f t="shared" si="5"/>
        <v>54</v>
      </c>
      <c r="E21" s="15">
        <f t="shared" si="6"/>
        <v>2252</v>
      </c>
      <c r="F21" s="15">
        <f t="shared" si="7"/>
        <v>21</v>
      </c>
      <c r="G21" s="15">
        <f t="shared" si="8"/>
        <v>33</v>
      </c>
      <c r="H21" s="15">
        <f t="shared" si="9"/>
        <v>2976</v>
      </c>
      <c r="I21" s="15">
        <f t="shared" si="10"/>
        <v>23</v>
      </c>
      <c r="J21" s="15">
        <f t="shared" si="11"/>
        <v>53</v>
      </c>
      <c r="K21" s="15">
        <f t="shared" si="12"/>
        <v>4240</v>
      </c>
      <c r="L21" s="15">
        <f t="shared" si="13"/>
        <v>41</v>
      </c>
      <c r="M21" s="15">
        <f t="shared" si="14"/>
        <v>73</v>
      </c>
      <c r="N21" s="16">
        <f t="shared" si="28"/>
        <v>13296</v>
      </c>
      <c r="O21" s="16">
        <f t="shared" si="28"/>
        <v>112</v>
      </c>
      <c r="P21" s="206">
        <f t="shared" si="28"/>
        <v>213</v>
      </c>
      <c r="Q21" s="208">
        <f t="shared" si="29"/>
        <v>6804</v>
      </c>
      <c r="R21" s="15">
        <f t="shared" si="29"/>
        <v>50</v>
      </c>
      <c r="S21" s="209">
        <f t="shared" si="29"/>
        <v>107</v>
      </c>
      <c r="V21" s="238" t="s">
        <v>27</v>
      </c>
      <c r="W21" s="15">
        <f t="shared" si="30"/>
        <v>3828</v>
      </c>
      <c r="X21" s="22">
        <f t="shared" si="31"/>
        <v>8.4964709015847656E-2</v>
      </c>
      <c r="Y21" s="22">
        <f t="shared" si="32"/>
        <v>0.28790613718411551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f t="shared" si="15"/>
        <v>2976</v>
      </c>
      <c r="AF21" s="22">
        <f t="shared" si="33"/>
        <v>7.9058523497064534E-2</v>
      </c>
      <c r="AG21" s="22">
        <f t="shared" si="16"/>
        <v>0.22382671480144403</v>
      </c>
      <c r="AH21" s="15">
        <f t="shared" si="17"/>
        <v>23</v>
      </c>
      <c r="AI21" s="15">
        <f t="shared" si="18"/>
        <v>53</v>
      </c>
      <c r="AJ21" s="15">
        <v>4313</v>
      </c>
      <c r="AK21" s="15">
        <v>161</v>
      </c>
      <c r="AL21" s="15">
        <v>292</v>
      </c>
      <c r="AM21" s="16">
        <f t="shared" si="34"/>
        <v>13296</v>
      </c>
      <c r="AN21" s="24">
        <f t="shared" si="35"/>
        <v>8.9049031886465166E-2</v>
      </c>
      <c r="AO21" s="16">
        <f t="shared" si="36"/>
        <v>112</v>
      </c>
      <c r="AP21" s="7">
        <f t="shared" si="36"/>
        <v>213</v>
      </c>
      <c r="AS21" s="18">
        <f>+AT21/AM40</f>
        <v>4.5569315053813848E-2</v>
      </c>
      <c r="AT21" s="15">
        <f t="shared" si="19"/>
        <v>6804</v>
      </c>
      <c r="AU21" s="15">
        <f t="shared" si="20"/>
        <v>109</v>
      </c>
      <c r="AV21" s="15">
        <f t="shared" si="20"/>
        <v>240</v>
      </c>
      <c r="AZ21" s="238" t="s">
        <v>27</v>
      </c>
      <c r="BA21" s="15">
        <f t="shared" si="21"/>
        <v>3828</v>
      </c>
      <c r="BB21" s="15">
        <f t="shared" si="22"/>
        <v>27</v>
      </c>
      <c r="BC21" s="15">
        <f t="shared" si="23"/>
        <v>54</v>
      </c>
      <c r="BD21" s="15">
        <v>2317</v>
      </c>
      <c r="BE21" s="15">
        <v>56</v>
      </c>
      <c r="BF21" s="15">
        <v>109</v>
      </c>
      <c r="BG21" s="15">
        <f t="shared" si="24"/>
        <v>2976</v>
      </c>
      <c r="BH21" s="15">
        <f t="shared" si="25"/>
        <v>23</v>
      </c>
      <c r="BI21" s="15">
        <f t="shared" si="26"/>
        <v>53</v>
      </c>
      <c r="BJ21" s="15">
        <v>4313</v>
      </c>
      <c r="BK21" s="15">
        <v>161</v>
      </c>
      <c r="BL21" s="15">
        <v>292</v>
      </c>
      <c r="BM21" s="16">
        <f t="shared" si="37"/>
        <v>13296</v>
      </c>
      <c r="BN21" s="16">
        <f t="shared" si="37"/>
        <v>112</v>
      </c>
      <c r="BO21" s="16">
        <f t="shared" si="37"/>
        <v>213</v>
      </c>
      <c r="BP21" s="15">
        <f t="shared" si="38"/>
        <v>6804</v>
      </c>
      <c r="BQ21" s="15">
        <f t="shared" si="27"/>
        <v>50</v>
      </c>
      <c r="BR21" s="15">
        <f t="shared" si="27"/>
        <v>107</v>
      </c>
      <c r="BW21" s="238" t="s">
        <v>27</v>
      </c>
      <c r="BX21" s="15">
        <v>13296</v>
      </c>
      <c r="BY21" s="15">
        <v>112</v>
      </c>
      <c r="BZ21" s="15">
        <v>213</v>
      </c>
      <c r="CA21" s="20">
        <f t="shared" si="39"/>
        <v>-101</v>
      </c>
      <c r="CC21" s="238" t="s">
        <v>27</v>
      </c>
      <c r="CD21" s="15">
        <v>3828</v>
      </c>
      <c r="CE21" s="15">
        <v>27</v>
      </c>
      <c r="CF21" s="15">
        <v>54</v>
      </c>
      <c r="CG21" s="20">
        <f t="shared" si="40"/>
        <v>-27</v>
      </c>
      <c r="CI21" s="238" t="s">
        <v>27</v>
      </c>
      <c r="CJ21" s="15">
        <v>2976</v>
      </c>
      <c r="CK21" s="15">
        <v>23</v>
      </c>
      <c r="CL21" s="15">
        <v>53</v>
      </c>
      <c r="CM21" s="20">
        <f t="shared" si="41"/>
        <v>-30</v>
      </c>
      <c r="CO21" s="249" t="s">
        <v>27</v>
      </c>
      <c r="CP21" s="250">
        <v>2252</v>
      </c>
      <c r="CQ21" s="250">
        <v>21</v>
      </c>
      <c r="CR21" s="251">
        <v>33</v>
      </c>
      <c r="CS21" s="20">
        <f t="shared" si="42"/>
        <v>-12</v>
      </c>
      <c r="CU21" s="249" t="s">
        <v>27</v>
      </c>
      <c r="CV21" s="250">
        <v>4240</v>
      </c>
      <c r="CW21" s="250">
        <v>41</v>
      </c>
      <c r="CX21" s="251">
        <v>73</v>
      </c>
      <c r="CY21" s="20">
        <f t="shared" si="43"/>
        <v>-32</v>
      </c>
    </row>
    <row r="22" spans="1:103" x14ac:dyDescent="0.2">
      <c r="A22" s="238" t="s">
        <v>28</v>
      </c>
      <c r="B22" s="15">
        <f t="shared" si="3"/>
        <v>100</v>
      </c>
      <c r="C22" s="15">
        <f t="shared" si="4"/>
        <v>1</v>
      </c>
      <c r="D22" s="15">
        <f t="shared" si="5"/>
        <v>1</v>
      </c>
      <c r="E22" s="15">
        <f t="shared" si="6"/>
        <v>60</v>
      </c>
      <c r="F22" s="15">
        <f t="shared" si="7"/>
        <v>0</v>
      </c>
      <c r="G22" s="15">
        <f t="shared" si="8"/>
        <v>0</v>
      </c>
      <c r="H22" s="15">
        <f t="shared" si="9"/>
        <v>72</v>
      </c>
      <c r="I22" s="15">
        <f t="shared" si="10"/>
        <v>0</v>
      </c>
      <c r="J22" s="15">
        <f t="shared" si="11"/>
        <v>0</v>
      </c>
      <c r="K22" s="15">
        <f t="shared" si="12"/>
        <v>121</v>
      </c>
      <c r="L22" s="15">
        <f t="shared" si="13"/>
        <v>0</v>
      </c>
      <c r="M22" s="15">
        <f t="shared" si="14"/>
        <v>4</v>
      </c>
      <c r="N22" s="16">
        <f t="shared" si="28"/>
        <v>353</v>
      </c>
      <c r="O22" s="16">
        <f t="shared" si="28"/>
        <v>1</v>
      </c>
      <c r="P22" s="206">
        <f t="shared" si="28"/>
        <v>5</v>
      </c>
      <c r="Q22" s="208">
        <f t="shared" si="29"/>
        <v>172</v>
      </c>
      <c r="R22" s="15">
        <f t="shared" si="29"/>
        <v>1</v>
      </c>
      <c r="S22" s="209">
        <f t="shared" si="29"/>
        <v>1</v>
      </c>
      <c r="V22" s="238" t="s">
        <v>28</v>
      </c>
      <c r="W22" s="15">
        <f t="shared" si="30"/>
        <v>100</v>
      </c>
      <c r="X22" s="22">
        <f t="shared" si="31"/>
        <v>2.2195587517201579E-3</v>
      </c>
      <c r="Y22" s="22">
        <f t="shared" si="32"/>
        <v>0.28328611898016998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f t="shared" si="15"/>
        <v>72</v>
      </c>
      <c r="AF22" s="22">
        <f t="shared" si="33"/>
        <v>1.9127062136386579E-3</v>
      </c>
      <c r="AG22" s="22">
        <f t="shared" si="16"/>
        <v>0.20396600566572237</v>
      </c>
      <c r="AH22" s="15">
        <f t="shared" si="17"/>
        <v>0</v>
      </c>
      <c r="AI22" s="15">
        <f t="shared" si="18"/>
        <v>0</v>
      </c>
      <c r="AJ22" s="15">
        <v>133</v>
      </c>
      <c r="AK22" s="15">
        <v>1</v>
      </c>
      <c r="AL22" s="15">
        <v>3</v>
      </c>
      <c r="AM22" s="16">
        <f t="shared" si="34"/>
        <v>353</v>
      </c>
      <c r="AN22" s="24">
        <f t="shared" si="35"/>
        <v>2.364192859199925E-3</v>
      </c>
      <c r="AO22" s="16">
        <f t="shared" si="36"/>
        <v>1</v>
      </c>
      <c r="AP22" s="7">
        <f t="shared" si="36"/>
        <v>5</v>
      </c>
      <c r="AT22" s="15">
        <f t="shared" si="19"/>
        <v>172</v>
      </c>
      <c r="AU22" s="15">
        <f t="shared" si="20"/>
        <v>3</v>
      </c>
      <c r="AV22" s="15">
        <f t="shared" si="20"/>
        <v>1</v>
      </c>
      <c r="AZ22" s="238" t="s">
        <v>28</v>
      </c>
      <c r="BA22" s="15">
        <f t="shared" si="21"/>
        <v>100</v>
      </c>
      <c r="BB22" s="15">
        <f t="shared" si="22"/>
        <v>1</v>
      </c>
      <c r="BC22" s="15">
        <f t="shared" si="23"/>
        <v>1</v>
      </c>
      <c r="BD22" s="15">
        <v>57</v>
      </c>
      <c r="BE22" s="15">
        <v>0</v>
      </c>
      <c r="BF22" s="15">
        <v>5</v>
      </c>
      <c r="BG22" s="15">
        <f t="shared" si="24"/>
        <v>72</v>
      </c>
      <c r="BH22" s="15">
        <f t="shared" si="25"/>
        <v>0</v>
      </c>
      <c r="BI22" s="15">
        <f t="shared" si="26"/>
        <v>0</v>
      </c>
      <c r="BJ22" s="15">
        <v>133</v>
      </c>
      <c r="BK22" s="15">
        <v>1</v>
      </c>
      <c r="BL22" s="15">
        <v>3</v>
      </c>
      <c r="BM22" s="16">
        <f t="shared" si="37"/>
        <v>353</v>
      </c>
      <c r="BN22" s="16">
        <f t="shared" si="37"/>
        <v>1</v>
      </c>
      <c r="BO22" s="16">
        <f t="shared" si="37"/>
        <v>5</v>
      </c>
      <c r="BP22" s="15">
        <f t="shared" si="38"/>
        <v>172</v>
      </c>
      <c r="BQ22" s="15">
        <f t="shared" si="27"/>
        <v>1</v>
      </c>
      <c r="BR22" s="15">
        <f t="shared" si="27"/>
        <v>1</v>
      </c>
      <c r="BW22" s="238" t="s">
        <v>28</v>
      </c>
      <c r="BX22" s="15">
        <v>353</v>
      </c>
      <c r="BY22" s="15">
        <v>1</v>
      </c>
      <c r="BZ22" s="15">
        <v>5</v>
      </c>
      <c r="CA22" s="20">
        <f t="shared" si="39"/>
        <v>-4</v>
      </c>
      <c r="CC22" s="238" t="s">
        <v>28</v>
      </c>
      <c r="CD22" s="15">
        <v>100</v>
      </c>
      <c r="CE22" s="15">
        <v>1</v>
      </c>
      <c r="CF22" s="15">
        <v>1</v>
      </c>
      <c r="CG22" s="20">
        <f t="shared" si="40"/>
        <v>0</v>
      </c>
      <c r="CI22" s="238" t="s">
        <v>28</v>
      </c>
      <c r="CJ22" s="15">
        <v>72</v>
      </c>
      <c r="CK22" s="15">
        <v>0</v>
      </c>
      <c r="CL22" s="15">
        <v>0</v>
      </c>
      <c r="CM22" s="20">
        <f t="shared" si="41"/>
        <v>0</v>
      </c>
      <c r="CO22" s="249" t="s">
        <v>28</v>
      </c>
      <c r="CP22" s="250">
        <v>60</v>
      </c>
      <c r="CQ22" s="250">
        <v>0</v>
      </c>
      <c r="CR22" s="251">
        <v>0</v>
      </c>
      <c r="CS22" s="20">
        <f t="shared" si="42"/>
        <v>0</v>
      </c>
      <c r="CU22" s="249" t="s">
        <v>28</v>
      </c>
      <c r="CV22" s="250">
        <v>121</v>
      </c>
      <c r="CW22" s="250">
        <v>0</v>
      </c>
      <c r="CX22" s="251">
        <v>4</v>
      </c>
      <c r="CY22" s="20">
        <f t="shared" si="43"/>
        <v>-4</v>
      </c>
    </row>
    <row r="23" spans="1:103" x14ac:dyDescent="0.2">
      <c r="A23" s="238" t="s">
        <v>29</v>
      </c>
      <c r="B23" s="15">
        <f t="shared" si="3"/>
        <v>97</v>
      </c>
      <c r="C23" s="15">
        <f t="shared" si="4"/>
        <v>0</v>
      </c>
      <c r="D23" s="15">
        <f t="shared" si="5"/>
        <v>0</v>
      </c>
      <c r="E23" s="15">
        <f t="shared" si="6"/>
        <v>70</v>
      </c>
      <c r="F23" s="15">
        <f t="shared" si="7"/>
        <v>0</v>
      </c>
      <c r="G23" s="15">
        <f t="shared" si="8"/>
        <v>0</v>
      </c>
      <c r="H23" s="15">
        <f t="shared" si="9"/>
        <v>84</v>
      </c>
      <c r="I23" s="15">
        <f t="shared" si="10"/>
        <v>1</v>
      </c>
      <c r="J23" s="15">
        <f t="shared" si="11"/>
        <v>0</v>
      </c>
      <c r="K23" s="15">
        <f t="shared" si="12"/>
        <v>91</v>
      </c>
      <c r="L23" s="15">
        <f t="shared" si="13"/>
        <v>0</v>
      </c>
      <c r="M23" s="15">
        <f t="shared" si="14"/>
        <v>2</v>
      </c>
      <c r="N23" s="16">
        <f t="shared" si="28"/>
        <v>342</v>
      </c>
      <c r="O23" s="16">
        <f t="shared" si="28"/>
        <v>1</v>
      </c>
      <c r="P23" s="206">
        <f t="shared" si="28"/>
        <v>2</v>
      </c>
      <c r="Q23" s="208">
        <f t="shared" si="29"/>
        <v>181</v>
      </c>
      <c r="R23" s="15">
        <f t="shared" si="29"/>
        <v>1</v>
      </c>
      <c r="S23" s="209">
        <f t="shared" si="29"/>
        <v>0</v>
      </c>
      <c r="V23" s="238" t="s">
        <v>29</v>
      </c>
      <c r="W23" s="15">
        <f t="shared" si="30"/>
        <v>97</v>
      </c>
      <c r="X23" s="22">
        <f t="shared" si="31"/>
        <v>2.1529719891685531E-3</v>
      </c>
      <c r="Y23" s="22">
        <f t="shared" si="32"/>
        <v>0.28362573099415206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f t="shared" si="15"/>
        <v>84</v>
      </c>
      <c r="AF23" s="22">
        <f t="shared" si="33"/>
        <v>2.2314905825784343E-3</v>
      </c>
      <c r="AG23" s="22">
        <f t="shared" si="16"/>
        <v>0.24561403508771928</v>
      </c>
      <c r="AH23" s="15">
        <f t="shared" si="17"/>
        <v>1</v>
      </c>
      <c r="AI23" s="15">
        <f t="shared" si="18"/>
        <v>0</v>
      </c>
      <c r="AJ23" s="15">
        <v>93</v>
      </c>
      <c r="AK23" s="15">
        <v>0</v>
      </c>
      <c r="AL23" s="15">
        <v>1</v>
      </c>
      <c r="AM23" s="16">
        <f t="shared" si="34"/>
        <v>342</v>
      </c>
      <c r="AN23" s="24">
        <f t="shared" si="35"/>
        <v>2.2905211270435534E-3</v>
      </c>
      <c r="AO23" s="16">
        <f t="shared" si="36"/>
        <v>1</v>
      </c>
      <c r="AP23" s="7">
        <f t="shared" si="36"/>
        <v>2</v>
      </c>
      <c r="AT23" s="15">
        <f t="shared" si="19"/>
        <v>181</v>
      </c>
      <c r="AU23" s="15">
        <f t="shared" si="20"/>
        <v>1</v>
      </c>
      <c r="AV23" s="15">
        <f t="shared" si="20"/>
        <v>3</v>
      </c>
      <c r="AZ23" s="238" t="s">
        <v>29</v>
      </c>
      <c r="BA23" s="15">
        <f t="shared" si="21"/>
        <v>97</v>
      </c>
      <c r="BB23" s="15">
        <f t="shared" si="22"/>
        <v>0</v>
      </c>
      <c r="BC23" s="15">
        <f t="shared" si="23"/>
        <v>0</v>
      </c>
      <c r="BD23" s="15">
        <v>67</v>
      </c>
      <c r="BE23" s="15">
        <v>0</v>
      </c>
      <c r="BF23" s="15">
        <v>3</v>
      </c>
      <c r="BG23" s="15">
        <f t="shared" si="24"/>
        <v>84</v>
      </c>
      <c r="BH23" s="15">
        <f t="shared" si="25"/>
        <v>1</v>
      </c>
      <c r="BI23" s="15">
        <f t="shared" si="26"/>
        <v>0</v>
      </c>
      <c r="BJ23" s="15">
        <v>93</v>
      </c>
      <c r="BK23" s="15">
        <v>0</v>
      </c>
      <c r="BL23" s="15">
        <v>1</v>
      </c>
      <c r="BM23" s="16">
        <f t="shared" si="37"/>
        <v>342</v>
      </c>
      <c r="BN23" s="16">
        <f t="shared" si="37"/>
        <v>1</v>
      </c>
      <c r="BO23" s="16">
        <f t="shared" si="37"/>
        <v>2</v>
      </c>
      <c r="BP23" s="15">
        <f t="shared" si="38"/>
        <v>181</v>
      </c>
      <c r="BQ23" s="15">
        <f t="shared" si="27"/>
        <v>1</v>
      </c>
      <c r="BR23" s="15">
        <f t="shared" si="27"/>
        <v>0</v>
      </c>
      <c r="BW23" s="238" t="s">
        <v>29</v>
      </c>
      <c r="BX23" s="15">
        <v>342</v>
      </c>
      <c r="BY23" s="15">
        <v>1</v>
      </c>
      <c r="BZ23" s="15">
        <v>2</v>
      </c>
      <c r="CA23" s="20">
        <f t="shared" si="39"/>
        <v>-1</v>
      </c>
      <c r="CC23" s="238" t="s">
        <v>29</v>
      </c>
      <c r="CD23" s="15">
        <v>97</v>
      </c>
      <c r="CE23" s="15">
        <v>0</v>
      </c>
      <c r="CF23" s="15">
        <v>0</v>
      </c>
      <c r="CG23" s="20">
        <f t="shared" si="40"/>
        <v>0</v>
      </c>
      <c r="CI23" s="238" t="s">
        <v>29</v>
      </c>
      <c r="CJ23" s="15">
        <v>84</v>
      </c>
      <c r="CK23" s="15">
        <v>1</v>
      </c>
      <c r="CL23" s="15">
        <v>0</v>
      </c>
      <c r="CM23" s="20">
        <f t="shared" si="41"/>
        <v>1</v>
      </c>
      <c r="CO23" s="249" t="s">
        <v>29</v>
      </c>
      <c r="CP23" s="250">
        <v>70</v>
      </c>
      <c r="CQ23" s="250">
        <v>0</v>
      </c>
      <c r="CR23" s="251">
        <v>0</v>
      </c>
      <c r="CS23" s="20">
        <f t="shared" si="42"/>
        <v>0</v>
      </c>
      <c r="CU23" s="249" t="s">
        <v>29</v>
      </c>
      <c r="CV23" s="250">
        <v>91</v>
      </c>
      <c r="CW23" s="250">
        <v>0</v>
      </c>
      <c r="CX23" s="251">
        <v>2</v>
      </c>
      <c r="CY23" s="20">
        <f t="shared" si="43"/>
        <v>-2</v>
      </c>
    </row>
    <row r="24" spans="1:103" x14ac:dyDescent="0.2">
      <c r="A24" s="238" t="s">
        <v>30</v>
      </c>
      <c r="B24" s="15">
        <f t="shared" si="3"/>
        <v>5128</v>
      </c>
      <c r="C24" s="15">
        <f t="shared" si="4"/>
        <v>72</v>
      </c>
      <c r="D24" s="15">
        <f t="shared" si="5"/>
        <v>70</v>
      </c>
      <c r="E24" s="15">
        <f t="shared" si="6"/>
        <v>5160</v>
      </c>
      <c r="F24" s="15">
        <f t="shared" si="7"/>
        <v>89</v>
      </c>
      <c r="G24" s="15">
        <f t="shared" si="8"/>
        <v>77</v>
      </c>
      <c r="H24" s="15">
        <f t="shared" si="9"/>
        <v>4502</v>
      </c>
      <c r="I24" s="15">
        <f t="shared" si="10"/>
        <v>56</v>
      </c>
      <c r="J24" s="15">
        <f t="shared" si="11"/>
        <v>52</v>
      </c>
      <c r="K24" s="15">
        <f t="shared" si="12"/>
        <v>4849</v>
      </c>
      <c r="L24" s="15">
        <f t="shared" si="13"/>
        <v>70</v>
      </c>
      <c r="M24" s="15">
        <f t="shared" si="14"/>
        <v>85</v>
      </c>
      <c r="N24" s="16">
        <f t="shared" si="28"/>
        <v>19639</v>
      </c>
      <c r="O24" s="16">
        <f t="shared" si="28"/>
        <v>287</v>
      </c>
      <c r="P24" s="206">
        <f t="shared" si="28"/>
        <v>284</v>
      </c>
      <c r="Q24" s="208">
        <f t="shared" si="29"/>
        <v>9630</v>
      </c>
      <c r="R24" s="15">
        <f t="shared" si="29"/>
        <v>128</v>
      </c>
      <c r="S24" s="209">
        <f t="shared" si="29"/>
        <v>122</v>
      </c>
      <c r="V24" s="238" t="s">
        <v>30</v>
      </c>
      <c r="W24" s="15">
        <f t="shared" si="30"/>
        <v>5128</v>
      </c>
      <c r="X24" s="22">
        <f t="shared" si="31"/>
        <v>0.11381897278820971</v>
      </c>
      <c r="Y24" s="22">
        <f t="shared" si="32"/>
        <v>0.26111309129792759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f t="shared" si="15"/>
        <v>4502</v>
      </c>
      <c r="AF24" s="22">
        <f t="shared" si="33"/>
        <v>0.11959726908057275</v>
      </c>
      <c r="AG24" s="22">
        <f t="shared" si="16"/>
        <v>0.22923774122918683</v>
      </c>
      <c r="AH24" s="15">
        <f t="shared" si="17"/>
        <v>56</v>
      </c>
      <c r="AI24" s="15">
        <f t="shared" si="18"/>
        <v>52</v>
      </c>
      <c r="AJ24" s="15">
        <v>4732</v>
      </c>
      <c r="AK24" s="15">
        <v>177</v>
      </c>
      <c r="AL24" s="15">
        <v>279</v>
      </c>
      <c r="AM24" s="16">
        <f t="shared" si="34"/>
        <v>19639</v>
      </c>
      <c r="AN24" s="24">
        <f t="shared" si="35"/>
        <v>0.13153083161990745</v>
      </c>
      <c r="AO24" s="16">
        <f t="shared" si="36"/>
        <v>287</v>
      </c>
      <c r="AP24" s="7">
        <f t="shared" si="36"/>
        <v>284</v>
      </c>
      <c r="AT24" s="15">
        <f t="shared" si="19"/>
        <v>9630</v>
      </c>
      <c r="AU24" s="15">
        <f t="shared" si="20"/>
        <v>241</v>
      </c>
      <c r="AV24" s="15">
        <f t="shared" si="20"/>
        <v>332</v>
      </c>
      <c r="AZ24" s="238" t="s">
        <v>30</v>
      </c>
      <c r="BA24" s="15">
        <f t="shared" si="21"/>
        <v>5128</v>
      </c>
      <c r="BB24" s="15">
        <f t="shared" si="22"/>
        <v>72</v>
      </c>
      <c r="BC24" s="15">
        <f t="shared" si="23"/>
        <v>70</v>
      </c>
      <c r="BD24" s="15">
        <v>5075</v>
      </c>
      <c r="BE24" s="15">
        <v>160</v>
      </c>
      <c r="BF24" s="15">
        <v>256</v>
      </c>
      <c r="BG24" s="15">
        <f t="shared" si="24"/>
        <v>4502</v>
      </c>
      <c r="BH24" s="15">
        <f t="shared" si="25"/>
        <v>56</v>
      </c>
      <c r="BI24" s="15">
        <f t="shared" si="26"/>
        <v>52</v>
      </c>
      <c r="BJ24" s="15">
        <v>4732</v>
      </c>
      <c r="BK24" s="15">
        <v>177</v>
      </c>
      <c r="BL24" s="15">
        <v>279</v>
      </c>
      <c r="BM24" s="16">
        <f t="shared" si="37"/>
        <v>19639</v>
      </c>
      <c r="BN24" s="16">
        <f t="shared" si="37"/>
        <v>287</v>
      </c>
      <c r="BO24" s="16">
        <f t="shared" si="37"/>
        <v>284</v>
      </c>
      <c r="BP24" s="15">
        <f t="shared" si="38"/>
        <v>9630</v>
      </c>
      <c r="BQ24" s="15">
        <f t="shared" si="27"/>
        <v>128</v>
      </c>
      <c r="BR24" s="15">
        <f t="shared" si="27"/>
        <v>122</v>
      </c>
      <c r="BW24" s="238" t="s">
        <v>30</v>
      </c>
      <c r="BX24" s="15">
        <v>19639</v>
      </c>
      <c r="BY24" s="15">
        <v>287</v>
      </c>
      <c r="BZ24" s="15">
        <v>284</v>
      </c>
      <c r="CA24" s="20">
        <f t="shared" si="39"/>
        <v>3</v>
      </c>
      <c r="CC24" s="238" t="s">
        <v>30</v>
      </c>
      <c r="CD24" s="15">
        <v>5128</v>
      </c>
      <c r="CE24" s="15">
        <v>72</v>
      </c>
      <c r="CF24" s="15">
        <v>70</v>
      </c>
      <c r="CG24" s="20">
        <f t="shared" si="40"/>
        <v>2</v>
      </c>
      <c r="CI24" s="238" t="s">
        <v>30</v>
      </c>
      <c r="CJ24" s="15">
        <v>4502</v>
      </c>
      <c r="CK24" s="15">
        <v>56</v>
      </c>
      <c r="CL24" s="15">
        <v>52</v>
      </c>
      <c r="CM24" s="20">
        <f t="shared" si="41"/>
        <v>4</v>
      </c>
      <c r="CO24" s="249" t="s">
        <v>30</v>
      </c>
      <c r="CP24" s="250">
        <v>5160</v>
      </c>
      <c r="CQ24" s="250">
        <v>89</v>
      </c>
      <c r="CR24" s="251">
        <v>77</v>
      </c>
      <c r="CS24" s="20">
        <f t="shared" si="42"/>
        <v>12</v>
      </c>
      <c r="CU24" s="249" t="s">
        <v>30</v>
      </c>
      <c r="CV24" s="250">
        <v>4849</v>
      </c>
      <c r="CW24" s="250">
        <v>70</v>
      </c>
      <c r="CX24" s="251">
        <v>85</v>
      </c>
      <c r="CY24" s="20">
        <f t="shared" si="43"/>
        <v>-15</v>
      </c>
    </row>
    <row r="25" spans="1:103" x14ac:dyDescent="0.2">
      <c r="A25" s="238" t="s">
        <v>31</v>
      </c>
      <c r="B25" s="15">
        <f t="shared" si="3"/>
        <v>9210</v>
      </c>
      <c r="C25" s="15">
        <f t="shared" si="4"/>
        <v>71</v>
      </c>
      <c r="D25" s="15">
        <f t="shared" si="5"/>
        <v>175</v>
      </c>
      <c r="E25" s="15">
        <f t="shared" si="6"/>
        <v>6774</v>
      </c>
      <c r="F25" s="15">
        <f t="shared" si="7"/>
        <v>61</v>
      </c>
      <c r="G25" s="15">
        <f t="shared" si="8"/>
        <v>129</v>
      </c>
      <c r="H25" s="15">
        <f t="shared" si="9"/>
        <v>10408</v>
      </c>
      <c r="I25" s="15">
        <f t="shared" si="10"/>
        <v>84</v>
      </c>
      <c r="J25" s="15">
        <f t="shared" si="11"/>
        <v>189</v>
      </c>
      <c r="K25" s="15">
        <f t="shared" si="12"/>
        <v>7958</v>
      </c>
      <c r="L25" s="15">
        <f t="shared" si="13"/>
        <v>75</v>
      </c>
      <c r="M25" s="15">
        <f t="shared" si="14"/>
        <v>163</v>
      </c>
      <c r="N25" s="16">
        <f t="shared" si="28"/>
        <v>34350</v>
      </c>
      <c r="O25" s="16">
        <f t="shared" si="28"/>
        <v>291</v>
      </c>
      <c r="P25" s="206">
        <f t="shared" si="28"/>
        <v>656</v>
      </c>
      <c r="Q25" s="208">
        <f t="shared" si="29"/>
        <v>19618</v>
      </c>
      <c r="R25" s="15">
        <f t="shared" si="29"/>
        <v>155</v>
      </c>
      <c r="S25" s="209">
        <f t="shared" si="29"/>
        <v>364</v>
      </c>
      <c r="V25" s="238" t="s">
        <v>31</v>
      </c>
      <c r="W25" s="15">
        <f t="shared" si="30"/>
        <v>9210</v>
      </c>
      <c r="X25" s="22">
        <f t="shared" si="31"/>
        <v>0.20442136103342656</v>
      </c>
      <c r="Y25" s="22">
        <f t="shared" si="32"/>
        <v>0.26812227074235806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f t="shared" si="15"/>
        <v>10408</v>
      </c>
      <c r="AF25" s="22">
        <f t="shared" si="33"/>
        <v>0.27649230932709934</v>
      </c>
      <c r="AG25" s="22">
        <f>+AE25/AM25</f>
        <v>0.30299854439592433</v>
      </c>
      <c r="AH25" s="15">
        <f t="shared" si="17"/>
        <v>84</v>
      </c>
      <c r="AI25" s="15">
        <f t="shared" si="18"/>
        <v>189</v>
      </c>
      <c r="AJ25" s="15">
        <v>8057</v>
      </c>
      <c r="AK25" s="15">
        <v>381</v>
      </c>
      <c r="AL25" s="15">
        <v>555</v>
      </c>
      <c r="AM25" s="16">
        <f t="shared" si="34"/>
        <v>34350</v>
      </c>
      <c r="AN25" s="24">
        <f t="shared" si="35"/>
        <v>0.23005672723376042</v>
      </c>
      <c r="AO25" s="16">
        <f t="shared" si="36"/>
        <v>291</v>
      </c>
      <c r="AP25" s="7">
        <f t="shared" si="36"/>
        <v>656</v>
      </c>
      <c r="AT25" s="15">
        <f t="shared" si="19"/>
        <v>19618</v>
      </c>
      <c r="AU25" s="15">
        <f t="shared" si="20"/>
        <v>394</v>
      </c>
      <c r="AV25" s="15">
        <f t="shared" si="20"/>
        <v>810</v>
      </c>
      <c r="AZ25" s="238" t="s">
        <v>31</v>
      </c>
      <c r="BA25" s="15">
        <f t="shared" si="21"/>
        <v>9210</v>
      </c>
      <c r="BB25" s="15">
        <f t="shared" si="22"/>
        <v>71</v>
      </c>
      <c r="BC25" s="15">
        <f t="shared" si="23"/>
        <v>175</v>
      </c>
      <c r="BD25" s="15">
        <v>6883</v>
      </c>
      <c r="BE25" s="15">
        <v>232</v>
      </c>
      <c r="BF25" s="15">
        <v>486</v>
      </c>
      <c r="BG25" s="15">
        <f t="shared" si="24"/>
        <v>10408</v>
      </c>
      <c r="BH25" s="15">
        <f t="shared" si="25"/>
        <v>84</v>
      </c>
      <c r="BI25" s="15">
        <f t="shared" si="26"/>
        <v>189</v>
      </c>
      <c r="BJ25" s="15">
        <v>8057</v>
      </c>
      <c r="BK25" s="15">
        <v>381</v>
      </c>
      <c r="BL25" s="15">
        <v>555</v>
      </c>
      <c r="BM25" s="16">
        <f t="shared" si="37"/>
        <v>34350</v>
      </c>
      <c r="BN25" s="16">
        <f t="shared" si="37"/>
        <v>291</v>
      </c>
      <c r="BO25" s="16">
        <f t="shared" si="37"/>
        <v>656</v>
      </c>
      <c r="BP25" s="15">
        <f t="shared" si="38"/>
        <v>19618</v>
      </c>
      <c r="BQ25" s="15">
        <f t="shared" si="27"/>
        <v>155</v>
      </c>
      <c r="BR25" s="15">
        <f t="shared" si="27"/>
        <v>364</v>
      </c>
      <c r="BW25" s="238" t="s">
        <v>31</v>
      </c>
      <c r="BX25" s="15">
        <v>34350</v>
      </c>
      <c r="BY25" s="15">
        <v>291</v>
      </c>
      <c r="BZ25" s="15">
        <v>656</v>
      </c>
      <c r="CA25" s="20">
        <f t="shared" si="39"/>
        <v>-365</v>
      </c>
      <c r="CC25" s="238" t="s">
        <v>31</v>
      </c>
      <c r="CD25" s="15">
        <v>9210</v>
      </c>
      <c r="CE25" s="15">
        <v>71</v>
      </c>
      <c r="CF25" s="15">
        <v>175</v>
      </c>
      <c r="CG25" s="20">
        <f t="shared" si="40"/>
        <v>-104</v>
      </c>
      <c r="CI25" s="238" t="s">
        <v>31</v>
      </c>
      <c r="CJ25" s="15">
        <v>10408</v>
      </c>
      <c r="CK25" s="15">
        <v>84</v>
      </c>
      <c r="CL25" s="15">
        <v>189</v>
      </c>
      <c r="CM25" s="20">
        <f t="shared" si="41"/>
        <v>-105</v>
      </c>
      <c r="CO25" s="249" t="s">
        <v>31</v>
      </c>
      <c r="CP25" s="250">
        <v>6774</v>
      </c>
      <c r="CQ25" s="250">
        <v>61</v>
      </c>
      <c r="CR25" s="251">
        <v>129</v>
      </c>
      <c r="CS25" s="20">
        <f t="shared" si="42"/>
        <v>-68</v>
      </c>
      <c r="CU25" s="249" t="s">
        <v>31</v>
      </c>
      <c r="CV25" s="250">
        <v>7958</v>
      </c>
      <c r="CW25" s="250">
        <v>75</v>
      </c>
      <c r="CX25" s="251">
        <v>163</v>
      </c>
      <c r="CY25" s="20">
        <f t="shared" si="43"/>
        <v>-88</v>
      </c>
    </row>
    <row r="26" spans="1:103" x14ac:dyDescent="0.2">
      <c r="A26" s="238" t="s">
        <v>32</v>
      </c>
      <c r="B26" s="15">
        <f t="shared" si="3"/>
        <v>814</v>
      </c>
      <c r="C26" s="15">
        <f t="shared" si="4"/>
        <v>0</v>
      </c>
      <c r="D26" s="15">
        <f t="shared" si="5"/>
        <v>14</v>
      </c>
      <c r="E26" s="15">
        <f t="shared" si="6"/>
        <v>550</v>
      </c>
      <c r="F26" s="15">
        <f t="shared" si="7"/>
        <v>3</v>
      </c>
      <c r="G26" s="15">
        <f t="shared" si="8"/>
        <v>3</v>
      </c>
      <c r="H26" s="15">
        <f t="shared" si="9"/>
        <v>887</v>
      </c>
      <c r="I26" s="15">
        <f t="shared" si="10"/>
        <v>1</v>
      </c>
      <c r="J26" s="15">
        <f t="shared" si="11"/>
        <v>12</v>
      </c>
      <c r="K26" s="15">
        <f t="shared" si="12"/>
        <v>629</v>
      </c>
      <c r="L26" s="15">
        <f t="shared" si="13"/>
        <v>3</v>
      </c>
      <c r="M26" s="15">
        <f t="shared" si="14"/>
        <v>11</v>
      </c>
      <c r="N26" s="16">
        <f t="shared" si="28"/>
        <v>2880</v>
      </c>
      <c r="O26" s="16">
        <f t="shared" si="28"/>
        <v>7</v>
      </c>
      <c r="P26" s="206">
        <f t="shared" si="28"/>
        <v>40</v>
      </c>
      <c r="Q26" s="208">
        <f t="shared" si="29"/>
        <v>1701</v>
      </c>
      <c r="R26" s="15">
        <f t="shared" si="29"/>
        <v>1</v>
      </c>
      <c r="S26" s="209">
        <f t="shared" si="29"/>
        <v>26</v>
      </c>
      <c r="V26" s="238" t="s">
        <v>32</v>
      </c>
      <c r="W26" s="15">
        <f t="shared" si="30"/>
        <v>814</v>
      </c>
      <c r="X26" s="22">
        <f t="shared" si="31"/>
        <v>1.8067208239002087E-2</v>
      </c>
      <c r="Y26" s="22">
        <f t="shared" si="32"/>
        <v>0.28263888888888888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f t="shared" si="15"/>
        <v>887</v>
      </c>
      <c r="AF26" s="22">
        <f t="shared" si="33"/>
        <v>2.3563477937465133E-2</v>
      </c>
      <c r="AG26" s="22">
        <f t="shared" ref="AG26:AG40" si="44">+AE26/AM26</f>
        <v>0.30798611111111113</v>
      </c>
      <c r="AH26" s="15">
        <f t="shared" si="17"/>
        <v>1</v>
      </c>
      <c r="AI26" s="15">
        <f t="shared" si="18"/>
        <v>12</v>
      </c>
      <c r="AJ26" s="15">
        <v>661</v>
      </c>
      <c r="AK26" s="15">
        <v>7</v>
      </c>
      <c r="AL26" s="15">
        <v>36</v>
      </c>
      <c r="AM26" s="16">
        <f t="shared" si="34"/>
        <v>2880</v>
      </c>
      <c r="AN26" s="24">
        <f t="shared" si="35"/>
        <v>1.928859896457729E-2</v>
      </c>
      <c r="AO26" s="16">
        <f t="shared" si="36"/>
        <v>7</v>
      </c>
      <c r="AP26" s="7">
        <f t="shared" si="36"/>
        <v>40</v>
      </c>
      <c r="AT26" s="15">
        <f t="shared" si="19"/>
        <v>1701</v>
      </c>
      <c r="AU26" s="15">
        <f t="shared" si="20"/>
        <v>12</v>
      </c>
      <c r="AV26" s="15">
        <f t="shared" si="20"/>
        <v>44</v>
      </c>
      <c r="AZ26" s="238" t="s">
        <v>32</v>
      </c>
      <c r="BA26" s="15">
        <f t="shared" si="21"/>
        <v>814</v>
      </c>
      <c r="BB26" s="15">
        <f t="shared" si="22"/>
        <v>0</v>
      </c>
      <c r="BC26" s="15">
        <f t="shared" si="23"/>
        <v>14</v>
      </c>
      <c r="BD26" s="15">
        <v>556</v>
      </c>
      <c r="BE26" s="15">
        <v>6</v>
      </c>
      <c r="BF26" s="15">
        <v>32</v>
      </c>
      <c r="BG26" s="15">
        <f t="shared" si="24"/>
        <v>887</v>
      </c>
      <c r="BH26" s="15">
        <f t="shared" si="25"/>
        <v>1</v>
      </c>
      <c r="BI26" s="15">
        <f t="shared" si="26"/>
        <v>12</v>
      </c>
      <c r="BJ26" s="15">
        <v>661</v>
      </c>
      <c r="BK26" s="15">
        <v>7</v>
      </c>
      <c r="BL26" s="15">
        <v>36</v>
      </c>
      <c r="BM26" s="16">
        <f t="shared" si="37"/>
        <v>2880</v>
      </c>
      <c r="BN26" s="16">
        <f t="shared" si="37"/>
        <v>7</v>
      </c>
      <c r="BO26" s="16">
        <f t="shared" si="37"/>
        <v>40</v>
      </c>
      <c r="BP26" s="15">
        <f t="shared" si="38"/>
        <v>1701</v>
      </c>
      <c r="BQ26" s="15">
        <f t="shared" si="27"/>
        <v>1</v>
      </c>
      <c r="BR26" s="15">
        <f t="shared" si="27"/>
        <v>26</v>
      </c>
      <c r="BW26" s="238" t="s">
        <v>32</v>
      </c>
      <c r="BX26" s="15">
        <v>2880</v>
      </c>
      <c r="BY26" s="15">
        <v>7</v>
      </c>
      <c r="BZ26" s="15">
        <v>40</v>
      </c>
      <c r="CA26" s="20">
        <f t="shared" si="39"/>
        <v>-33</v>
      </c>
      <c r="CC26" s="238" t="s">
        <v>32</v>
      </c>
      <c r="CD26" s="15">
        <v>814</v>
      </c>
      <c r="CE26" s="15">
        <v>0</v>
      </c>
      <c r="CF26" s="15">
        <v>14</v>
      </c>
      <c r="CG26" s="20">
        <f t="shared" si="40"/>
        <v>-14</v>
      </c>
      <c r="CI26" s="238" t="s">
        <v>32</v>
      </c>
      <c r="CJ26" s="15">
        <v>887</v>
      </c>
      <c r="CK26" s="15">
        <v>1</v>
      </c>
      <c r="CL26" s="15">
        <v>12</v>
      </c>
      <c r="CM26" s="20">
        <f t="shared" si="41"/>
        <v>-11</v>
      </c>
      <c r="CO26" s="249" t="s">
        <v>32</v>
      </c>
      <c r="CP26" s="250">
        <v>550</v>
      </c>
      <c r="CQ26" s="250">
        <v>3</v>
      </c>
      <c r="CR26" s="251">
        <v>3</v>
      </c>
      <c r="CS26" s="20">
        <f t="shared" si="42"/>
        <v>0</v>
      </c>
      <c r="CU26" s="249" t="s">
        <v>32</v>
      </c>
      <c r="CV26" s="250">
        <v>629</v>
      </c>
      <c r="CW26" s="250">
        <v>3</v>
      </c>
      <c r="CX26" s="251">
        <v>11</v>
      </c>
      <c r="CY26" s="20">
        <f t="shared" si="43"/>
        <v>-8</v>
      </c>
    </row>
    <row r="27" spans="1:103" x14ac:dyDescent="0.2">
      <c r="A27" s="238" t="s">
        <v>33</v>
      </c>
      <c r="B27" s="15">
        <f t="shared" si="3"/>
        <v>2991</v>
      </c>
      <c r="C27" s="15">
        <f t="shared" si="4"/>
        <v>10</v>
      </c>
      <c r="D27" s="15">
        <f t="shared" si="5"/>
        <v>47</v>
      </c>
      <c r="E27" s="15">
        <f t="shared" si="6"/>
        <v>3038</v>
      </c>
      <c r="F27" s="15">
        <f t="shared" si="7"/>
        <v>17</v>
      </c>
      <c r="G27" s="15">
        <f t="shared" si="8"/>
        <v>52</v>
      </c>
      <c r="H27" s="15">
        <f t="shared" si="9"/>
        <v>2735</v>
      </c>
      <c r="I27" s="15">
        <f t="shared" si="10"/>
        <v>11</v>
      </c>
      <c r="J27" s="15">
        <f t="shared" si="11"/>
        <v>53</v>
      </c>
      <c r="K27" s="15">
        <f t="shared" si="12"/>
        <v>2971</v>
      </c>
      <c r="L27" s="15">
        <f t="shared" si="13"/>
        <v>15</v>
      </c>
      <c r="M27" s="15">
        <f t="shared" si="14"/>
        <v>54</v>
      </c>
      <c r="N27" s="16">
        <f t="shared" si="28"/>
        <v>11735</v>
      </c>
      <c r="O27" s="16">
        <f t="shared" si="28"/>
        <v>53</v>
      </c>
      <c r="P27" s="206">
        <f t="shared" si="28"/>
        <v>206</v>
      </c>
      <c r="Q27" s="208">
        <f t="shared" si="29"/>
        <v>5726</v>
      </c>
      <c r="R27" s="15">
        <f t="shared" si="29"/>
        <v>21</v>
      </c>
      <c r="S27" s="209">
        <f t="shared" si="29"/>
        <v>100</v>
      </c>
      <c r="V27" s="238" t="s">
        <v>33</v>
      </c>
      <c r="W27" s="15">
        <f t="shared" si="30"/>
        <v>2991</v>
      </c>
      <c r="X27" s="22">
        <f t="shared" si="31"/>
        <v>6.6387002263949932E-2</v>
      </c>
      <c r="Y27" s="22">
        <f t="shared" si="32"/>
        <v>0.25487856838517259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f t="shared" si="15"/>
        <v>2735</v>
      </c>
      <c r="AF27" s="22">
        <f t="shared" si="33"/>
        <v>7.2656270754190691E-2</v>
      </c>
      <c r="AG27" s="22">
        <f t="shared" si="44"/>
        <v>0.23306348530038346</v>
      </c>
      <c r="AH27" s="15">
        <f t="shared" si="17"/>
        <v>11</v>
      </c>
      <c r="AI27" s="15">
        <f t="shared" si="18"/>
        <v>53</v>
      </c>
      <c r="AJ27" s="15">
        <v>2922</v>
      </c>
      <c r="AK27" s="15">
        <v>95</v>
      </c>
      <c r="AL27" s="15">
        <v>177</v>
      </c>
      <c r="AM27" s="16">
        <f t="shared" si="34"/>
        <v>11735</v>
      </c>
      <c r="AN27" s="24">
        <f t="shared" si="35"/>
        <v>7.8594343350456425E-2</v>
      </c>
      <c r="AO27" s="16">
        <f t="shared" si="36"/>
        <v>53</v>
      </c>
      <c r="AP27" s="7">
        <f t="shared" si="36"/>
        <v>206</v>
      </c>
      <c r="AT27" s="15">
        <f t="shared" si="19"/>
        <v>5726</v>
      </c>
      <c r="AU27" s="15">
        <f t="shared" si="20"/>
        <v>100</v>
      </c>
      <c r="AV27" s="15">
        <f t="shared" si="20"/>
        <v>229</v>
      </c>
      <c r="AZ27" s="238" t="s">
        <v>33</v>
      </c>
      <c r="BA27" s="15">
        <f t="shared" si="21"/>
        <v>2991</v>
      </c>
      <c r="BB27" s="15">
        <f t="shared" si="22"/>
        <v>10</v>
      </c>
      <c r="BC27" s="15">
        <f t="shared" si="23"/>
        <v>47</v>
      </c>
      <c r="BD27" s="15">
        <v>2976</v>
      </c>
      <c r="BE27" s="15">
        <v>94</v>
      </c>
      <c r="BF27" s="15">
        <v>195</v>
      </c>
      <c r="BG27" s="15">
        <f t="shared" si="24"/>
        <v>2735</v>
      </c>
      <c r="BH27" s="15">
        <f t="shared" si="25"/>
        <v>11</v>
      </c>
      <c r="BI27" s="15">
        <f t="shared" si="26"/>
        <v>53</v>
      </c>
      <c r="BJ27" s="15">
        <v>2922</v>
      </c>
      <c r="BK27" s="15">
        <v>95</v>
      </c>
      <c r="BL27" s="15">
        <v>177</v>
      </c>
      <c r="BM27" s="16">
        <f t="shared" si="37"/>
        <v>11735</v>
      </c>
      <c r="BN27" s="16">
        <f t="shared" si="37"/>
        <v>53</v>
      </c>
      <c r="BO27" s="16">
        <f t="shared" si="37"/>
        <v>206</v>
      </c>
      <c r="BP27" s="15">
        <f t="shared" si="38"/>
        <v>5726</v>
      </c>
      <c r="BQ27" s="15">
        <f t="shared" si="27"/>
        <v>21</v>
      </c>
      <c r="BR27" s="15">
        <f t="shared" si="27"/>
        <v>100</v>
      </c>
      <c r="BW27" s="238" t="s">
        <v>33</v>
      </c>
      <c r="BX27" s="15">
        <v>11735</v>
      </c>
      <c r="BY27" s="15">
        <v>53</v>
      </c>
      <c r="BZ27" s="15">
        <v>206</v>
      </c>
      <c r="CA27" s="20">
        <f t="shared" si="39"/>
        <v>-153</v>
      </c>
      <c r="CC27" s="238" t="s">
        <v>33</v>
      </c>
      <c r="CD27" s="15">
        <v>2991</v>
      </c>
      <c r="CE27" s="15">
        <v>10</v>
      </c>
      <c r="CF27" s="15">
        <v>47</v>
      </c>
      <c r="CG27" s="20">
        <f t="shared" si="40"/>
        <v>-37</v>
      </c>
      <c r="CI27" s="238" t="s">
        <v>33</v>
      </c>
      <c r="CJ27" s="15">
        <v>2735</v>
      </c>
      <c r="CK27" s="15">
        <v>11</v>
      </c>
      <c r="CL27" s="15">
        <v>53</v>
      </c>
      <c r="CM27" s="20">
        <f t="shared" si="41"/>
        <v>-42</v>
      </c>
      <c r="CO27" s="249" t="s">
        <v>33</v>
      </c>
      <c r="CP27" s="250">
        <v>3038</v>
      </c>
      <c r="CQ27" s="250">
        <v>17</v>
      </c>
      <c r="CR27" s="251">
        <v>52</v>
      </c>
      <c r="CS27" s="20">
        <f t="shared" si="42"/>
        <v>-35</v>
      </c>
      <c r="CU27" s="249" t="s">
        <v>33</v>
      </c>
      <c r="CV27" s="250">
        <v>2971</v>
      </c>
      <c r="CW27" s="250">
        <v>15</v>
      </c>
      <c r="CX27" s="251">
        <v>54</v>
      </c>
      <c r="CY27" s="20">
        <f t="shared" si="43"/>
        <v>-39</v>
      </c>
    </row>
    <row r="28" spans="1:103" x14ac:dyDescent="0.2">
      <c r="A28" s="238" t="s">
        <v>34</v>
      </c>
      <c r="B28" s="15">
        <f t="shared" si="3"/>
        <v>752</v>
      </c>
      <c r="C28" s="15">
        <f t="shared" si="4"/>
        <v>13</v>
      </c>
      <c r="D28" s="15">
        <f t="shared" si="5"/>
        <v>21</v>
      </c>
      <c r="E28" s="15">
        <f t="shared" si="6"/>
        <v>726</v>
      </c>
      <c r="F28" s="15">
        <f t="shared" si="7"/>
        <v>11</v>
      </c>
      <c r="G28" s="15">
        <f t="shared" si="8"/>
        <v>18</v>
      </c>
      <c r="H28" s="15">
        <f t="shared" si="9"/>
        <v>862</v>
      </c>
      <c r="I28" s="15">
        <f t="shared" si="10"/>
        <v>18</v>
      </c>
      <c r="J28" s="15">
        <f t="shared" si="11"/>
        <v>21</v>
      </c>
      <c r="K28" s="15">
        <f t="shared" si="12"/>
        <v>656</v>
      </c>
      <c r="L28" s="15">
        <f t="shared" si="13"/>
        <v>12</v>
      </c>
      <c r="M28" s="15">
        <f t="shared" si="14"/>
        <v>13</v>
      </c>
      <c r="N28" s="16">
        <f t="shared" si="28"/>
        <v>2996</v>
      </c>
      <c r="O28" s="16">
        <f t="shared" si="28"/>
        <v>54</v>
      </c>
      <c r="P28" s="206">
        <f t="shared" si="28"/>
        <v>73</v>
      </c>
      <c r="Q28" s="208">
        <f t="shared" si="29"/>
        <v>1614</v>
      </c>
      <c r="R28" s="15">
        <f t="shared" si="29"/>
        <v>31</v>
      </c>
      <c r="S28" s="209">
        <f t="shared" si="29"/>
        <v>42</v>
      </c>
      <c r="V28" s="238" t="s">
        <v>34</v>
      </c>
      <c r="W28" s="15">
        <f t="shared" si="30"/>
        <v>752</v>
      </c>
      <c r="X28" s="22">
        <f t="shared" si="31"/>
        <v>1.6691081812935587E-2</v>
      </c>
      <c r="Y28" s="22">
        <f t="shared" si="32"/>
        <v>0.25100133511348466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f t="shared" si="15"/>
        <v>862</v>
      </c>
      <c r="AF28" s="22">
        <f t="shared" si="33"/>
        <v>2.2899343835507267E-2</v>
      </c>
      <c r="AG28" s="22">
        <f t="shared" si="44"/>
        <v>0.28771695594125501</v>
      </c>
      <c r="AH28" s="15">
        <f t="shared" si="17"/>
        <v>18</v>
      </c>
      <c r="AI28" s="15">
        <f t="shared" si="18"/>
        <v>21</v>
      </c>
      <c r="AJ28" s="15">
        <v>628</v>
      </c>
      <c r="AK28" s="15">
        <v>34</v>
      </c>
      <c r="AL28" s="15">
        <v>40</v>
      </c>
      <c r="AM28" s="16">
        <f t="shared" si="34"/>
        <v>2996</v>
      </c>
      <c r="AN28" s="24">
        <f t="shared" si="35"/>
        <v>2.0065500867317211E-2</v>
      </c>
      <c r="AO28" s="16">
        <f t="shared" si="36"/>
        <v>54</v>
      </c>
      <c r="AP28" s="7">
        <f t="shared" si="36"/>
        <v>73</v>
      </c>
      <c r="AT28" s="15">
        <f t="shared" si="19"/>
        <v>1614</v>
      </c>
      <c r="AU28" s="15">
        <f t="shared" si="20"/>
        <v>61</v>
      </c>
      <c r="AV28" s="15">
        <f t="shared" si="20"/>
        <v>68</v>
      </c>
      <c r="AZ28" s="238" t="s">
        <v>34</v>
      </c>
      <c r="BA28" s="15">
        <f t="shared" si="21"/>
        <v>752</v>
      </c>
      <c r="BB28" s="15">
        <f t="shared" si="22"/>
        <v>13</v>
      </c>
      <c r="BC28" s="15">
        <f t="shared" si="23"/>
        <v>21</v>
      </c>
      <c r="BD28" s="15">
        <v>714</v>
      </c>
      <c r="BE28" s="15">
        <v>29</v>
      </c>
      <c r="BF28" s="15">
        <v>47</v>
      </c>
      <c r="BG28" s="15">
        <f t="shared" si="24"/>
        <v>862</v>
      </c>
      <c r="BH28" s="15">
        <f t="shared" si="25"/>
        <v>18</v>
      </c>
      <c r="BI28" s="15">
        <f t="shared" si="26"/>
        <v>21</v>
      </c>
      <c r="BJ28" s="15">
        <v>628</v>
      </c>
      <c r="BK28" s="15">
        <v>34</v>
      </c>
      <c r="BL28" s="15">
        <v>40</v>
      </c>
      <c r="BM28" s="16">
        <f t="shared" si="37"/>
        <v>2996</v>
      </c>
      <c r="BN28" s="16">
        <f t="shared" si="37"/>
        <v>54</v>
      </c>
      <c r="BO28" s="16">
        <f t="shared" si="37"/>
        <v>73</v>
      </c>
      <c r="BP28" s="15">
        <f t="shared" si="38"/>
        <v>1614</v>
      </c>
      <c r="BQ28" s="15">
        <f t="shared" si="27"/>
        <v>31</v>
      </c>
      <c r="BR28" s="15">
        <f t="shared" si="27"/>
        <v>42</v>
      </c>
      <c r="BW28" s="238" t="s">
        <v>34</v>
      </c>
      <c r="BX28" s="15">
        <v>2996</v>
      </c>
      <c r="BY28" s="15">
        <v>54</v>
      </c>
      <c r="BZ28" s="15">
        <v>73</v>
      </c>
      <c r="CA28" s="20">
        <f t="shared" si="39"/>
        <v>-19</v>
      </c>
      <c r="CC28" s="238" t="s">
        <v>34</v>
      </c>
      <c r="CD28" s="15">
        <v>752</v>
      </c>
      <c r="CE28" s="15">
        <v>13</v>
      </c>
      <c r="CF28" s="15">
        <v>21</v>
      </c>
      <c r="CG28" s="20">
        <f t="shared" si="40"/>
        <v>-8</v>
      </c>
      <c r="CI28" s="238" t="s">
        <v>34</v>
      </c>
      <c r="CJ28" s="15">
        <v>862</v>
      </c>
      <c r="CK28" s="15">
        <v>18</v>
      </c>
      <c r="CL28" s="15">
        <v>21</v>
      </c>
      <c r="CM28" s="20">
        <f t="shared" si="41"/>
        <v>-3</v>
      </c>
      <c r="CO28" s="249" t="s">
        <v>34</v>
      </c>
      <c r="CP28" s="250">
        <v>726</v>
      </c>
      <c r="CQ28" s="250">
        <v>11</v>
      </c>
      <c r="CR28" s="251">
        <v>18</v>
      </c>
      <c r="CS28" s="20">
        <f t="shared" si="42"/>
        <v>-7</v>
      </c>
      <c r="CU28" s="249" t="s">
        <v>34</v>
      </c>
      <c r="CV28" s="250">
        <v>656</v>
      </c>
      <c r="CW28" s="250">
        <v>12</v>
      </c>
      <c r="CX28" s="251">
        <v>13</v>
      </c>
      <c r="CY28" s="20">
        <f t="shared" si="43"/>
        <v>-1</v>
      </c>
    </row>
    <row r="29" spans="1:103" ht="12.75" customHeight="1" x14ac:dyDescent="0.2">
      <c r="A29" s="238" t="s">
        <v>35</v>
      </c>
      <c r="B29" s="15">
        <f t="shared" si="3"/>
        <v>745</v>
      </c>
      <c r="C29" s="15">
        <f t="shared" si="4"/>
        <v>12</v>
      </c>
      <c r="D29" s="15">
        <f t="shared" si="5"/>
        <v>18</v>
      </c>
      <c r="E29" s="15">
        <f t="shared" si="6"/>
        <v>543</v>
      </c>
      <c r="F29" s="15">
        <f t="shared" si="7"/>
        <v>10</v>
      </c>
      <c r="G29" s="15">
        <f t="shared" si="8"/>
        <v>10</v>
      </c>
      <c r="H29" s="15">
        <f t="shared" si="9"/>
        <v>774</v>
      </c>
      <c r="I29" s="15">
        <f t="shared" si="10"/>
        <v>12</v>
      </c>
      <c r="J29" s="15">
        <f t="shared" si="11"/>
        <v>17</v>
      </c>
      <c r="K29" s="15">
        <f t="shared" si="12"/>
        <v>545</v>
      </c>
      <c r="L29" s="15">
        <f t="shared" si="13"/>
        <v>11</v>
      </c>
      <c r="M29" s="15">
        <f t="shared" si="14"/>
        <v>19</v>
      </c>
      <c r="N29" s="16">
        <f t="shared" si="28"/>
        <v>2607</v>
      </c>
      <c r="O29" s="16">
        <f t="shared" si="28"/>
        <v>45</v>
      </c>
      <c r="P29" s="206">
        <f t="shared" si="28"/>
        <v>64</v>
      </c>
      <c r="Q29" s="208">
        <f t="shared" si="29"/>
        <v>1519</v>
      </c>
      <c r="R29" s="15">
        <f t="shared" si="29"/>
        <v>24</v>
      </c>
      <c r="S29" s="209">
        <f t="shared" si="29"/>
        <v>35</v>
      </c>
      <c r="V29" s="238" t="s">
        <v>35</v>
      </c>
      <c r="W29" s="15">
        <f t="shared" si="30"/>
        <v>745</v>
      </c>
      <c r="X29" s="22">
        <f t="shared" si="31"/>
        <v>1.6535712700315178E-2</v>
      </c>
      <c r="Y29" s="22">
        <f t="shared" si="32"/>
        <v>0.28576908323743766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f t="shared" si="15"/>
        <v>774</v>
      </c>
      <c r="AF29" s="22">
        <f t="shared" si="33"/>
        <v>2.0561591796615573E-2</v>
      </c>
      <c r="AG29" s="22">
        <f t="shared" si="44"/>
        <v>0.29689298043728424</v>
      </c>
      <c r="AH29" s="15">
        <f t="shared" si="17"/>
        <v>12</v>
      </c>
      <c r="AI29" s="15">
        <f t="shared" si="18"/>
        <v>17</v>
      </c>
      <c r="AJ29" s="15">
        <v>532</v>
      </c>
      <c r="AK29" s="15">
        <v>40</v>
      </c>
      <c r="AL29" s="15">
        <v>42</v>
      </c>
      <c r="AM29" s="16">
        <f t="shared" si="34"/>
        <v>2607</v>
      </c>
      <c r="AN29" s="24">
        <f t="shared" si="35"/>
        <v>1.7460200521060069E-2</v>
      </c>
      <c r="AO29" s="16">
        <f t="shared" si="36"/>
        <v>45</v>
      </c>
      <c r="AP29" s="7">
        <f t="shared" si="36"/>
        <v>64</v>
      </c>
      <c r="AT29" s="15">
        <f t="shared" si="19"/>
        <v>1519</v>
      </c>
      <c r="AU29" s="15">
        <f t="shared" si="20"/>
        <v>45</v>
      </c>
      <c r="AV29" s="15">
        <f t="shared" si="20"/>
        <v>64</v>
      </c>
      <c r="AZ29" s="238" t="s">
        <v>35</v>
      </c>
      <c r="BA29" s="15">
        <f t="shared" si="21"/>
        <v>745</v>
      </c>
      <c r="BB29" s="15">
        <f t="shared" si="22"/>
        <v>12</v>
      </c>
      <c r="BC29" s="15">
        <f t="shared" si="23"/>
        <v>18</v>
      </c>
      <c r="BD29" s="15">
        <v>503</v>
      </c>
      <c r="BE29" s="15">
        <v>33</v>
      </c>
      <c r="BF29" s="15">
        <v>49</v>
      </c>
      <c r="BG29" s="15">
        <f t="shared" si="24"/>
        <v>774</v>
      </c>
      <c r="BH29" s="15">
        <f t="shared" si="25"/>
        <v>12</v>
      </c>
      <c r="BI29" s="15">
        <f t="shared" si="26"/>
        <v>17</v>
      </c>
      <c r="BJ29" s="15">
        <v>532</v>
      </c>
      <c r="BK29" s="15">
        <v>40</v>
      </c>
      <c r="BL29" s="15">
        <v>42</v>
      </c>
      <c r="BM29" s="16">
        <f t="shared" si="37"/>
        <v>2607</v>
      </c>
      <c r="BN29" s="16">
        <f t="shared" si="37"/>
        <v>45</v>
      </c>
      <c r="BO29" s="16">
        <f t="shared" si="37"/>
        <v>64</v>
      </c>
      <c r="BP29" s="15">
        <f t="shared" si="38"/>
        <v>1519</v>
      </c>
      <c r="BQ29" s="15">
        <f t="shared" si="27"/>
        <v>24</v>
      </c>
      <c r="BR29" s="15">
        <f t="shared" si="27"/>
        <v>35</v>
      </c>
      <c r="BW29" s="238" t="s">
        <v>35</v>
      </c>
      <c r="BX29" s="15">
        <v>2607</v>
      </c>
      <c r="BY29" s="15">
        <v>45</v>
      </c>
      <c r="BZ29" s="15">
        <v>64</v>
      </c>
      <c r="CA29" s="20">
        <f t="shared" si="39"/>
        <v>-19</v>
      </c>
      <c r="CC29" s="238" t="s">
        <v>35</v>
      </c>
      <c r="CD29" s="15">
        <v>745</v>
      </c>
      <c r="CE29" s="15">
        <v>12</v>
      </c>
      <c r="CF29" s="15">
        <v>18</v>
      </c>
      <c r="CG29" s="20">
        <f t="shared" si="40"/>
        <v>-6</v>
      </c>
      <c r="CI29" s="238" t="s">
        <v>35</v>
      </c>
      <c r="CJ29" s="15">
        <v>774</v>
      </c>
      <c r="CK29" s="15">
        <v>12</v>
      </c>
      <c r="CL29" s="15">
        <v>17</v>
      </c>
      <c r="CM29" s="20">
        <f t="shared" si="41"/>
        <v>-5</v>
      </c>
      <c r="CO29" s="249" t="s">
        <v>35</v>
      </c>
      <c r="CP29" s="250">
        <v>543</v>
      </c>
      <c r="CQ29" s="250">
        <v>10</v>
      </c>
      <c r="CR29" s="251">
        <v>10</v>
      </c>
      <c r="CS29" s="20">
        <f t="shared" si="42"/>
        <v>0</v>
      </c>
      <c r="CU29" s="249" t="s">
        <v>35</v>
      </c>
      <c r="CV29" s="250">
        <v>545</v>
      </c>
      <c r="CW29" s="250">
        <v>11</v>
      </c>
      <c r="CX29" s="251">
        <v>19</v>
      </c>
      <c r="CY29" s="20">
        <f t="shared" si="43"/>
        <v>-8</v>
      </c>
    </row>
    <row r="30" spans="1:103" ht="12.75" customHeight="1" x14ac:dyDescent="0.2">
      <c r="A30" s="238" t="s">
        <v>36</v>
      </c>
      <c r="B30" s="15">
        <f t="shared" si="3"/>
        <v>838</v>
      </c>
      <c r="C30" s="15">
        <f t="shared" si="4"/>
        <v>10</v>
      </c>
      <c r="D30" s="15">
        <f t="shared" si="5"/>
        <v>9</v>
      </c>
      <c r="E30" s="15">
        <f t="shared" si="6"/>
        <v>734</v>
      </c>
      <c r="F30" s="15">
        <f t="shared" si="7"/>
        <v>4</v>
      </c>
      <c r="G30" s="15">
        <f t="shared" si="8"/>
        <v>8</v>
      </c>
      <c r="H30" s="15">
        <f t="shared" si="9"/>
        <v>1155</v>
      </c>
      <c r="I30" s="15">
        <f t="shared" si="10"/>
        <v>11</v>
      </c>
      <c r="J30" s="15">
        <f t="shared" si="11"/>
        <v>8</v>
      </c>
      <c r="K30" s="15">
        <f t="shared" si="12"/>
        <v>1065</v>
      </c>
      <c r="L30" s="15">
        <f t="shared" si="13"/>
        <v>12</v>
      </c>
      <c r="M30" s="15">
        <f t="shared" si="14"/>
        <v>5</v>
      </c>
      <c r="N30" s="16">
        <f t="shared" si="28"/>
        <v>3792</v>
      </c>
      <c r="O30" s="16">
        <f t="shared" si="28"/>
        <v>37</v>
      </c>
      <c r="P30" s="206">
        <f t="shared" si="28"/>
        <v>30</v>
      </c>
      <c r="Q30" s="208">
        <f t="shared" si="29"/>
        <v>1993</v>
      </c>
      <c r="R30" s="15">
        <f t="shared" si="29"/>
        <v>21</v>
      </c>
      <c r="S30" s="209">
        <f t="shared" si="29"/>
        <v>17</v>
      </c>
      <c r="V30" s="238" t="s">
        <v>36</v>
      </c>
      <c r="W30" s="15">
        <f t="shared" si="30"/>
        <v>838</v>
      </c>
      <c r="X30" s="22">
        <f t="shared" si="31"/>
        <v>1.8599902339414925E-2</v>
      </c>
      <c r="Y30" s="22">
        <f t="shared" si="32"/>
        <v>0.22099156118143459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f t="shared" si="15"/>
        <v>1155</v>
      </c>
      <c r="AF30" s="22">
        <f t="shared" si="33"/>
        <v>3.0682995510453472E-2</v>
      </c>
      <c r="AG30" s="22">
        <f t="shared" si="44"/>
        <v>0.30458860759493672</v>
      </c>
      <c r="AH30" s="15">
        <f t="shared" si="17"/>
        <v>11</v>
      </c>
      <c r="AI30" s="15">
        <f t="shared" si="18"/>
        <v>8</v>
      </c>
      <c r="AJ30" s="15">
        <v>993</v>
      </c>
      <c r="AK30" s="15">
        <v>19</v>
      </c>
      <c r="AL30" s="15">
        <v>31</v>
      </c>
      <c r="AM30" s="16">
        <f t="shared" si="34"/>
        <v>3792</v>
      </c>
      <c r="AN30" s="24">
        <f t="shared" si="35"/>
        <v>2.5396655303360102E-2</v>
      </c>
      <c r="AO30" s="16">
        <f t="shared" si="36"/>
        <v>37</v>
      </c>
      <c r="AP30" s="7">
        <f t="shared" si="36"/>
        <v>30</v>
      </c>
      <c r="AT30" s="15">
        <f t="shared" si="19"/>
        <v>1993</v>
      </c>
      <c r="AU30" s="15">
        <f t="shared" si="20"/>
        <v>38</v>
      </c>
      <c r="AV30" s="15">
        <f t="shared" si="20"/>
        <v>38</v>
      </c>
      <c r="AZ30" s="238" t="s">
        <v>36</v>
      </c>
      <c r="BA30" s="15">
        <f t="shared" si="21"/>
        <v>838</v>
      </c>
      <c r="BB30" s="15">
        <f t="shared" si="22"/>
        <v>10</v>
      </c>
      <c r="BC30" s="15">
        <f t="shared" si="23"/>
        <v>9</v>
      </c>
      <c r="BD30" s="15">
        <v>671</v>
      </c>
      <c r="BE30" s="15">
        <v>11</v>
      </c>
      <c r="BF30" s="15">
        <v>16</v>
      </c>
      <c r="BG30" s="15">
        <f t="shared" si="24"/>
        <v>1155</v>
      </c>
      <c r="BH30" s="15">
        <f t="shared" si="25"/>
        <v>11</v>
      </c>
      <c r="BI30" s="15">
        <f t="shared" si="26"/>
        <v>8</v>
      </c>
      <c r="BJ30" s="15">
        <v>993</v>
      </c>
      <c r="BK30" s="15">
        <v>19</v>
      </c>
      <c r="BL30" s="15">
        <v>31</v>
      </c>
      <c r="BM30" s="16">
        <f t="shared" si="37"/>
        <v>3792</v>
      </c>
      <c r="BN30" s="16">
        <f t="shared" si="37"/>
        <v>37</v>
      </c>
      <c r="BO30" s="16">
        <f t="shared" si="37"/>
        <v>30</v>
      </c>
      <c r="BP30" s="15">
        <f t="shared" si="38"/>
        <v>1993</v>
      </c>
      <c r="BQ30" s="15">
        <f t="shared" si="27"/>
        <v>21</v>
      </c>
      <c r="BR30" s="15">
        <f t="shared" si="27"/>
        <v>17</v>
      </c>
      <c r="BW30" s="238" t="s">
        <v>36</v>
      </c>
      <c r="BX30" s="15">
        <v>3792</v>
      </c>
      <c r="BY30" s="15">
        <v>37</v>
      </c>
      <c r="BZ30" s="15">
        <v>30</v>
      </c>
      <c r="CA30" s="20">
        <f t="shared" si="39"/>
        <v>7</v>
      </c>
      <c r="CC30" s="238" t="s">
        <v>36</v>
      </c>
      <c r="CD30" s="15">
        <v>838</v>
      </c>
      <c r="CE30" s="15">
        <v>10</v>
      </c>
      <c r="CF30" s="15">
        <v>9</v>
      </c>
      <c r="CG30" s="20">
        <f t="shared" si="40"/>
        <v>1</v>
      </c>
      <c r="CI30" s="238" t="s">
        <v>36</v>
      </c>
      <c r="CJ30" s="15">
        <v>1155</v>
      </c>
      <c r="CK30" s="15">
        <v>11</v>
      </c>
      <c r="CL30" s="15">
        <v>8</v>
      </c>
      <c r="CM30" s="20">
        <f t="shared" si="41"/>
        <v>3</v>
      </c>
      <c r="CO30" s="249" t="s">
        <v>36</v>
      </c>
      <c r="CP30" s="250">
        <v>734</v>
      </c>
      <c r="CQ30" s="250">
        <v>4</v>
      </c>
      <c r="CR30" s="251">
        <v>8</v>
      </c>
      <c r="CS30" s="20">
        <f t="shared" si="42"/>
        <v>-4</v>
      </c>
      <c r="CU30" s="249" t="s">
        <v>36</v>
      </c>
      <c r="CV30" s="250">
        <v>1065</v>
      </c>
      <c r="CW30" s="250">
        <v>12</v>
      </c>
      <c r="CX30" s="251">
        <v>5</v>
      </c>
      <c r="CY30" s="20">
        <f t="shared" si="43"/>
        <v>7</v>
      </c>
    </row>
    <row r="31" spans="1:103" x14ac:dyDescent="0.2">
      <c r="A31" s="238" t="s">
        <v>37</v>
      </c>
      <c r="B31" s="15">
        <f t="shared" si="3"/>
        <v>1186</v>
      </c>
      <c r="C31" s="15">
        <f t="shared" si="4"/>
        <v>36</v>
      </c>
      <c r="D31" s="15">
        <f t="shared" si="5"/>
        <v>16</v>
      </c>
      <c r="E31" s="15">
        <f t="shared" si="6"/>
        <v>980</v>
      </c>
      <c r="F31" s="15">
        <f t="shared" si="7"/>
        <v>35</v>
      </c>
      <c r="G31" s="15">
        <f t="shared" si="8"/>
        <v>13</v>
      </c>
      <c r="H31" s="15">
        <f t="shared" si="9"/>
        <v>1555</v>
      </c>
      <c r="I31" s="15">
        <f t="shared" si="10"/>
        <v>28</v>
      </c>
      <c r="J31" s="15">
        <f t="shared" si="11"/>
        <v>29</v>
      </c>
      <c r="K31" s="15">
        <f t="shared" si="12"/>
        <v>1074</v>
      </c>
      <c r="L31" s="15">
        <f t="shared" si="13"/>
        <v>29</v>
      </c>
      <c r="M31" s="15">
        <f t="shared" si="14"/>
        <v>30</v>
      </c>
      <c r="N31" s="16">
        <f t="shared" si="28"/>
        <v>4795</v>
      </c>
      <c r="O31" s="16">
        <f t="shared" si="28"/>
        <v>128</v>
      </c>
      <c r="P31" s="206">
        <f t="shared" si="28"/>
        <v>88</v>
      </c>
      <c r="Q31" s="208">
        <f t="shared" si="29"/>
        <v>2741</v>
      </c>
      <c r="R31" s="15">
        <f t="shared" si="29"/>
        <v>64</v>
      </c>
      <c r="S31" s="209">
        <f t="shared" si="29"/>
        <v>45</v>
      </c>
      <c r="V31" s="238" t="s">
        <v>37</v>
      </c>
      <c r="W31" s="15">
        <f t="shared" si="30"/>
        <v>1186</v>
      </c>
      <c r="X31" s="22">
        <f t="shared" si="31"/>
        <v>2.6323966795401076E-2</v>
      </c>
      <c r="Y31" s="22">
        <f t="shared" si="32"/>
        <v>0.24734098018769551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f t="shared" si="15"/>
        <v>1555</v>
      </c>
      <c r="AF31" s="22">
        <f t="shared" si="33"/>
        <v>4.1309141141779346E-2</v>
      </c>
      <c r="AG31" s="22">
        <f t="shared" si="44"/>
        <v>0.32429614181438998</v>
      </c>
      <c r="AH31" s="15">
        <f t="shared" si="17"/>
        <v>28</v>
      </c>
      <c r="AI31" s="15">
        <f t="shared" si="18"/>
        <v>29</v>
      </c>
      <c r="AJ31" s="15">
        <v>984</v>
      </c>
      <c r="AK31" s="15">
        <v>74</v>
      </c>
      <c r="AL31" s="15">
        <v>76</v>
      </c>
      <c r="AM31" s="16">
        <f t="shared" si="34"/>
        <v>4795</v>
      </c>
      <c r="AN31" s="24">
        <f t="shared" si="35"/>
        <v>3.2114177789981983E-2</v>
      </c>
      <c r="AO31" s="16">
        <f t="shared" si="36"/>
        <v>128</v>
      </c>
      <c r="AP31" s="7">
        <f t="shared" si="36"/>
        <v>88</v>
      </c>
      <c r="AT31" s="15">
        <f t="shared" si="19"/>
        <v>2741</v>
      </c>
      <c r="AU31" s="15">
        <f t="shared" si="20"/>
        <v>91</v>
      </c>
      <c r="AV31" s="15">
        <f t="shared" si="20"/>
        <v>84</v>
      </c>
      <c r="AZ31" s="238" t="s">
        <v>37</v>
      </c>
      <c r="BA31" s="15">
        <f t="shared" si="21"/>
        <v>1186</v>
      </c>
      <c r="BB31" s="15">
        <f t="shared" si="22"/>
        <v>36</v>
      </c>
      <c r="BC31" s="15">
        <f t="shared" si="23"/>
        <v>16</v>
      </c>
      <c r="BD31" s="15">
        <v>886</v>
      </c>
      <c r="BE31" s="15">
        <v>61</v>
      </c>
      <c r="BF31" s="15">
        <v>59</v>
      </c>
      <c r="BG31" s="15">
        <f t="shared" si="24"/>
        <v>1555</v>
      </c>
      <c r="BH31" s="15">
        <f t="shared" si="25"/>
        <v>28</v>
      </c>
      <c r="BI31" s="15">
        <f t="shared" si="26"/>
        <v>29</v>
      </c>
      <c r="BJ31" s="15">
        <v>984</v>
      </c>
      <c r="BK31" s="15">
        <v>74</v>
      </c>
      <c r="BL31" s="15">
        <v>76</v>
      </c>
      <c r="BM31" s="16">
        <f t="shared" si="37"/>
        <v>4795</v>
      </c>
      <c r="BN31" s="16">
        <f t="shared" si="37"/>
        <v>128</v>
      </c>
      <c r="BO31" s="16">
        <f t="shared" si="37"/>
        <v>88</v>
      </c>
      <c r="BP31" s="15">
        <f t="shared" si="38"/>
        <v>2741</v>
      </c>
      <c r="BQ31" s="15">
        <f t="shared" si="27"/>
        <v>64</v>
      </c>
      <c r="BR31" s="15">
        <f t="shared" si="27"/>
        <v>45</v>
      </c>
      <c r="BW31" s="238" t="s">
        <v>37</v>
      </c>
      <c r="BX31" s="15">
        <v>4795</v>
      </c>
      <c r="BY31" s="15">
        <v>128</v>
      </c>
      <c r="BZ31" s="15">
        <v>88</v>
      </c>
      <c r="CA31" s="20">
        <f t="shared" si="39"/>
        <v>40</v>
      </c>
      <c r="CC31" s="238" t="s">
        <v>37</v>
      </c>
      <c r="CD31" s="15">
        <v>1186</v>
      </c>
      <c r="CE31" s="15">
        <v>36</v>
      </c>
      <c r="CF31" s="15">
        <v>16</v>
      </c>
      <c r="CG31" s="20">
        <f t="shared" si="40"/>
        <v>20</v>
      </c>
      <c r="CI31" s="238" t="s">
        <v>37</v>
      </c>
      <c r="CJ31" s="15">
        <v>1555</v>
      </c>
      <c r="CK31" s="15">
        <v>28</v>
      </c>
      <c r="CL31" s="15">
        <v>29</v>
      </c>
      <c r="CM31" s="20">
        <f t="shared" si="41"/>
        <v>-1</v>
      </c>
      <c r="CO31" s="249" t="s">
        <v>37</v>
      </c>
      <c r="CP31" s="250">
        <v>980</v>
      </c>
      <c r="CQ31" s="250">
        <v>35</v>
      </c>
      <c r="CR31" s="251">
        <v>13</v>
      </c>
      <c r="CS31" s="20">
        <f t="shared" si="42"/>
        <v>22</v>
      </c>
      <c r="CU31" s="249" t="s">
        <v>37</v>
      </c>
      <c r="CV31" s="250">
        <v>1074</v>
      </c>
      <c r="CW31" s="250">
        <v>29</v>
      </c>
      <c r="CX31" s="251">
        <v>30</v>
      </c>
      <c r="CY31" s="20">
        <f t="shared" si="43"/>
        <v>-1</v>
      </c>
    </row>
    <row r="32" spans="1:103" x14ac:dyDescent="0.2">
      <c r="A32" s="238" t="s">
        <v>38</v>
      </c>
      <c r="B32" s="15">
        <f t="shared" si="3"/>
        <v>1300</v>
      </c>
      <c r="C32" s="15">
        <f t="shared" si="4"/>
        <v>17</v>
      </c>
      <c r="D32" s="15">
        <f t="shared" si="5"/>
        <v>23</v>
      </c>
      <c r="E32" s="15">
        <f t="shared" si="6"/>
        <v>1122</v>
      </c>
      <c r="F32" s="15">
        <f t="shared" si="7"/>
        <v>24</v>
      </c>
      <c r="G32" s="15">
        <f t="shared" si="8"/>
        <v>19</v>
      </c>
      <c r="H32" s="15">
        <f t="shared" si="9"/>
        <v>1459</v>
      </c>
      <c r="I32" s="15">
        <f t="shared" si="10"/>
        <v>37</v>
      </c>
      <c r="J32" s="15">
        <f t="shared" si="11"/>
        <v>30</v>
      </c>
      <c r="K32" s="15">
        <f t="shared" si="12"/>
        <v>1134</v>
      </c>
      <c r="L32" s="15">
        <f t="shared" si="13"/>
        <v>27</v>
      </c>
      <c r="M32" s="15">
        <f t="shared" si="14"/>
        <v>22</v>
      </c>
      <c r="N32" s="16">
        <f t="shared" si="28"/>
        <v>5015</v>
      </c>
      <c r="O32" s="16">
        <f t="shared" si="28"/>
        <v>105</v>
      </c>
      <c r="P32" s="206">
        <f t="shared" si="28"/>
        <v>94</v>
      </c>
      <c r="Q32" s="208">
        <f t="shared" si="29"/>
        <v>2759</v>
      </c>
      <c r="R32" s="15">
        <f t="shared" si="29"/>
        <v>54</v>
      </c>
      <c r="S32" s="209">
        <f t="shared" si="29"/>
        <v>53</v>
      </c>
      <c r="V32" s="238" t="s">
        <v>38</v>
      </c>
      <c r="W32" s="15">
        <f t="shared" si="30"/>
        <v>1300</v>
      </c>
      <c r="X32" s="22">
        <f t="shared" si="31"/>
        <v>2.8854263772362054E-2</v>
      </c>
      <c r="Y32" s="22">
        <f t="shared" si="32"/>
        <v>0.25922233300099701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f t="shared" si="15"/>
        <v>1459</v>
      </c>
      <c r="AF32" s="22">
        <f t="shared" si="33"/>
        <v>3.8758866190261136E-2</v>
      </c>
      <c r="AG32" s="22">
        <f t="shared" si="44"/>
        <v>0.2909272183449651</v>
      </c>
      <c r="AH32" s="15">
        <f t="shared" si="17"/>
        <v>37</v>
      </c>
      <c r="AI32" s="15">
        <f t="shared" si="18"/>
        <v>30</v>
      </c>
      <c r="AJ32" s="15">
        <v>1059</v>
      </c>
      <c r="AK32" s="15">
        <v>81</v>
      </c>
      <c r="AL32" s="15">
        <v>71</v>
      </c>
      <c r="AM32" s="16">
        <f t="shared" si="34"/>
        <v>5015</v>
      </c>
      <c r="AN32" s="24">
        <f t="shared" si="35"/>
        <v>3.3587612433109419E-2</v>
      </c>
      <c r="AO32" s="16">
        <f t="shared" si="36"/>
        <v>105</v>
      </c>
      <c r="AP32" s="7">
        <f t="shared" si="36"/>
        <v>94</v>
      </c>
      <c r="AT32" s="15">
        <f t="shared" si="19"/>
        <v>2759</v>
      </c>
      <c r="AU32" s="15">
        <f t="shared" si="20"/>
        <v>131</v>
      </c>
      <c r="AV32" s="15">
        <f t="shared" si="20"/>
        <v>110</v>
      </c>
      <c r="AZ32" s="238" t="s">
        <v>38</v>
      </c>
      <c r="BA32" s="15">
        <f t="shared" si="21"/>
        <v>1300</v>
      </c>
      <c r="BB32" s="15">
        <f t="shared" si="22"/>
        <v>17</v>
      </c>
      <c r="BC32" s="15">
        <f t="shared" si="23"/>
        <v>23</v>
      </c>
      <c r="BD32" s="15">
        <v>1072</v>
      </c>
      <c r="BE32" s="15">
        <v>89</v>
      </c>
      <c r="BF32" s="15">
        <v>70</v>
      </c>
      <c r="BG32" s="15">
        <f t="shared" si="24"/>
        <v>1459</v>
      </c>
      <c r="BH32" s="15">
        <f t="shared" si="25"/>
        <v>37</v>
      </c>
      <c r="BI32" s="15">
        <f t="shared" si="26"/>
        <v>30</v>
      </c>
      <c r="BJ32" s="15">
        <v>1059</v>
      </c>
      <c r="BK32" s="15">
        <v>81</v>
      </c>
      <c r="BL32" s="15">
        <v>71</v>
      </c>
      <c r="BM32" s="16">
        <f t="shared" si="37"/>
        <v>5015</v>
      </c>
      <c r="BN32" s="16">
        <f t="shared" si="37"/>
        <v>105</v>
      </c>
      <c r="BO32" s="16">
        <f t="shared" si="37"/>
        <v>94</v>
      </c>
      <c r="BP32" s="15">
        <f t="shared" si="38"/>
        <v>2759</v>
      </c>
      <c r="BQ32" s="15">
        <f t="shared" si="27"/>
        <v>54</v>
      </c>
      <c r="BR32" s="15">
        <f t="shared" si="27"/>
        <v>53</v>
      </c>
      <c r="BW32" s="238" t="s">
        <v>38</v>
      </c>
      <c r="BX32" s="15">
        <v>5015</v>
      </c>
      <c r="BY32" s="15">
        <v>105</v>
      </c>
      <c r="BZ32" s="15">
        <v>94</v>
      </c>
      <c r="CA32" s="20">
        <f t="shared" si="39"/>
        <v>11</v>
      </c>
      <c r="CC32" s="238" t="s">
        <v>38</v>
      </c>
      <c r="CD32" s="15">
        <v>1300</v>
      </c>
      <c r="CE32" s="15">
        <v>17</v>
      </c>
      <c r="CF32" s="15">
        <v>23</v>
      </c>
      <c r="CG32" s="20">
        <f t="shared" si="40"/>
        <v>-6</v>
      </c>
      <c r="CI32" s="238" t="s">
        <v>38</v>
      </c>
      <c r="CJ32" s="15">
        <v>1459</v>
      </c>
      <c r="CK32" s="15">
        <v>37</v>
      </c>
      <c r="CL32" s="15">
        <v>30</v>
      </c>
      <c r="CM32" s="20">
        <f t="shared" si="41"/>
        <v>7</v>
      </c>
      <c r="CO32" s="249" t="s">
        <v>38</v>
      </c>
      <c r="CP32" s="250">
        <v>1122</v>
      </c>
      <c r="CQ32" s="250">
        <v>24</v>
      </c>
      <c r="CR32" s="251">
        <v>19</v>
      </c>
      <c r="CS32" s="20">
        <f t="shared" si="42"/>
        <v>5</v>
      </c>
      <c r="CU32" s="249" t="s">
        <v>38</v>
      </c>
      <c r="CV32" s="250">
        <v>1134</v>
      </c>
      <c r="CW32" s="250">
        <v>27</v>
      </c>
      <c r="CX32" s="251">
        <v>22</v>
      </c>
      <c r="CY32" s="20">
        <f t="shared" si="43"/>
        <v>5</v>
      </c>
    </row>
    <row r="33" spans="1:103" x14ac:dyDescent="0.2">
      <c r="A33" s="238" t="s">
        <v>39</v>
      </c>
      <c r="B33" s="15">
        <f t="shared" si="3"/>
        <v>0</v>
      </c>
      <c r="C33" s="15">
        <f t="shared" si="4"/>
        <v>0</v>
      </c>
      <c r="D33" s="15">
        <f t="shared" si="5"/>
        <v>0</v>
      </c>
      <c r="E33" s="15">
        <f t="shared" si="6"/>
        <v>2</v>
      </c>
      <c r="F33" s="15">
        <f t="shared" si="7"/>
        <v>0</v>
      </c>
      <c r="G33" s="15">
        <f t="shared" si="8"/>
        <v>0</v>
      </c>
      <c r="H33" s="15">
        <f t="shared" si="9"/>
        <v>1</v>
      </c>
      <c r="I33" s="15">
        <f t="shared" si="10"/>
        <v>0</v>
      </c>
      <c r="J33" s="15">
        <f t="shared" si="11"/>
        <v>0</v>
      </c>
      <c r="K33" s="15">
        <f t="shared" si="12"/>
        <v>1</v>
      </c>
      <c r="L33" s="15">
        <f t="shared" si="13"/>
        <v>0</v>
      </c>
      <c r="M33" s="15">
        <f t="shared" si="14"/>
        <v>0</v>
      </c>
      <c r="N33" s="16">
        <f t="shared" si="28"/>
        <v>4</v>
      </c>
      <c r="O33" s="16">
        <f t="shared" si="28"/>
        <v>0</v>
      </c>
      <c r="P33" s="206">
        <f t="shared" si="28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238" t="s">
        <v>39</v>
      </c>
      <c r="W33" s="15">
        <f t="shared" si="30"/>
        <v>0</v>
      </c>
      <c r="X33" s="22">
        <f t="shared" si="31"/>
        <v>0</v>
      </c>
      <c r="Y33" s="22">
        <f t="shared" si="32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f t="shared" si="15"/>
        <v>1</v>
      </c>
      <c r="AF33" s="22">
        <f t="shared" si="33"/>
        <v>2.6565364078314694E-5</v>
      </c>
      <c r="AG33" s="22">
        <f t="shared" si="44"/>
        <v>0.25</v>
      </c>
      <c r="AH33" s="15">
        <f t="shared" si="17"/>
        <v>0</v>
      </c>
      <c r="AI33" s="15">
        <f t="shared" si="18"/>
        <v>0</v>
      </c>
      <c r="AJ33" s="15">
        <v>1</v>
      </c>
      <c r="AK33" s="15">
        <v>0</v>
      </c>
      <c r="AL33" s="15">
        <v>0</v>
      </c>
      <c r="AM33" s="16">
        <f t="shared" si="34"/>
        <v>4</v>
      </c>
      <c r="AN33" s="24">
        <f t="shared" si="35"/>
        <v>2.6789720784135127E-5</v>
      </c>
      <c r="AO33" s="16">
        <f t="shared" si="36"/>
        <v>0</v>
      </c>
      <c r="AP33" s="7">
        <f t="shared" si="36"/>
        <v>0</v>
      </c>
      <c r="AT33" s="15">
        <f t="shared" si="19"/>
        <v>1</v>
      </c>
      <c r="AU33" s="15">
        <f t="shared" si="20"/>
        <v>0</v>
      </c>
      <c r="AV33" s="15">
        <f t="shared" si="20"/>
        <v>0</v>
      </c>
      <c r="AZ33" s="238" t="s">
        <v>39</v>
      </c>
      <c r="BA33" s="15">
        <f t="shared" si="21"/>
        <v>0</v>
      </c>
      <c r="BB33" s="15">
        <f t="shared" si="22"/>
        <v>0</v>
      </c>
      <c r="BC33" s="15">
        <f t="shared" si="23"/>
        <v>0</v>
      </c>
      <c r="BD33" s="15">
        <v>3</v>
      </c>
      <c r="BE33" s="15">
        <v>0</v>
      </c>
      <c r="BF33" s="15">
        <v>0</v>
      </c>
      <c r="BG33" s="15">
        <f t="shared" si="24"/>
        <v>1</v>
      </c>
      <c r="BH33" s="15">
        <f t="shared" si="25"/>
        <v>0</v>
      </c>
      <c r="BI33" s="15">
        <f t="shared" si="26"/>
        <v>0</v>
      </c>
      <c r="BJ33" s="15">
        <v>1</v>
      </c>
      <c r="BK33" s="15">
        <v>0</v>
      </c>
      <c r="BL33" s="15">
        <v>0</v>
      </c>
      <c r="BM33" s="16">
        <f t="shared" si="37"/>
        <v>4</v>
      </c>
      <c r="BN33" s="16">
        <f t="shared" si="37"/>
        <v>0</v>
      </c>
      <c r="BO33" s="16">
        <f t="shared" si="37"/>
        <v>0</v>
      </c>
      <c r="BP33" s="15">
        <f>+BA33+BG33</f>
        <v>1</v>
      </c>
      <c r="BQ33" s="15">
        <f>+BB33+BH33</f>
        <v>0</v>
      </c>
      <c r="BR33" s="15">
        <f>+BC33+BI33</f>
        <v>0</v>
      </c>
      <c r="BW33" s="238" t="s">
        <v>39</v>
      </c>
      <c r="BX33" s="15">
        <v>4</v>
      </c>
      <c r="BY33" s="15">
        <v>0</v>
      </c>
      <c r="BZ33" s="15">
        <v>0</v>
      </c>
      <c r="CA33" s="20">
        <f t="shared" si="39"/>
        <v>0</v>
      </c>
      <c r="CC33" s="238" t="s">
        <v>39</v>
      </c>
      <c r="CD33" s="28">
        <v>0</v>
      </c>
      <c r="CE33" s="28">
        <v>0</v>
      </c>
      <c r="CF33" s="28">
        <v>0</v>
      </c>
      <c r="CG33" s="20">
        <f t="shared" si="40"/>
        <v>0</v>
      </c>
      <c r="CI33" s="238" t="s">
        <v>39</v>
      </c>
      <c r="CJ33" s="15">
        <v>1</v>
      </c>
      <c r="CK33" s="15">
        <v>0</v>
      </c>
      <c r="CL33" s="15">
        <v>0</v>
      </c>
      <c r="CM33" s="20">
        <f t="shared" si="41"/>
        <v>0</v>
      </c>
      <c r="CO33" s="249" t="s">
        <v>39</v>
      </c>
      <c r="CP33" s="250">
        <v>2</v>
      </c>
      <c r="CQ33" s="250">
        <v>0</v>
      </c>
      <c r="CR33" s="251">
        <v>0</v>
      </c>
      <c r="CS33" s="20">
        <f t="shared" si="42"/>
        <v>0</v>
      </c>
      <c r="CU33" s="249" t="s">
        <v>39</v>
      </c>
      <c r="CV33" s="250">
        <v>1</v>
      </c>
      <c r="CW33" s="250">
        <v>0</v>
      </c>
      <c r="CX33" s="251">
        <v>0</v>
      </c>
      <c r="CY33" s="20">
        <f t="shared" si="43"/>
        <v>0</v>
      </c>
    </row>
    <row r="34" spans="1:103" x14ac:dyDescent="0.2">
      <c r="A34" s="238" t="s">
        <v>41</v>
      </c>
      <c r="B34" s="15">
        <f t="shared" si="3"/>
        <v>202</v>
      </c>
      <c r="C34" s="15">
        <f t="shared" si="4"/>
        <v>0</v>
      </c>
      <c r="D34" s="15">
        <f t="shared" si="5"/>
        <v>4</v>
      </c>
      <c r="E34" s="15">
        <f t="shared" si="6"/>
        <v>157</v>
      </c>
      <c r="F34" s="15">
        <f t="shared" si="7"/>
        <v>3</v>
      </c>
      <c r="G34" s="15">
        <f t="shared" si="8"/>
        <v>1</v>
      </c>
      <c r="H34" s="15">
        <f t="shared" si="9"/>
        <v>253</v>
      </c>
      <c r="I34" s="15">
        <f t="shared" si="10"/>
        <v>3</v>
      </c>
      <c r="J34" s="15">
        <f t="shared" si="11"/>
        <v>3</v>
      </c>
      <c r="K34" s="15">
        <f t="shared" si="12"/>
        <v>117</v>
      </c>
      <c r="L34" s="15">
        <f t="shared" si="13"/>
        <v>6</v>
      </c>
      <c r="M34" s="15">
        <f t="shared" si="14"/>
        <v>2</v>
      </c>
      <c r="N34" s="16">
        <f t="shared" si="28"/>
        <v>729</v>
      </c>
      <c r="O34" s="16">
        <f t="shared" si="28"/>
        <v>12</v>
      </c>
      <c r="P34" s="206">
        <f t="shared" si="28"/>
        <v>10</v>
      </c>
      <c r="Q34" s="208">
        <f t="shared" si="29"/>
        <v>455</v>
      </c>
      <c r="R34" s="15">
        <f t="shared" si="29"/>
        <v>3</v>
      </c>
      <c r="S34" s="209">
        <f t="shared" si="29"/>
        <v>7</v>
      </c>
      <c r="V34" s="238" t="s">
        <v>41</v>
      </c>
      <c r="W34" s="15">
        <f t="shared" si="30"/>
        <v>202</v>
      </c>
      <c r="X34" s="22">
        <f t="shared" si="31"/>
        <v>4.4835086784747189E-3</v>
      </c>
      <c r="Y34" s="22">
        <f t="shared" si="32"/>
        <v>0.27709190672153633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f t="shared" si="15"/>
        <v>253</v>
      </c>
      <c r="AF34" s="22">
        <f t="shared" si="33"/>
        <v>6.7210371118136174E-3</v>
      </c>
      <c r="AG34" s="22">
        <f t="shared" si="44"/>
        <v>0.34705075445816186</v>
      </c>
      <c r="AH34" s="15">
        <f t="shared" si="17"/>
        <v>3</v>
      </c>
      <c r="AI34" s="15">
        <f t="shared" si="18"/>
        <v>3</v>
      </c>
      <c r="AJ34" s="15">
        <v>114</v>
      </c>
      <c r="AK34" s="15">
        <v>9</v>
      </c>
      <c r="AL34" s="15">
        <v>10</v>
      </c>
      <c r="AM34" s="16">
        <f t="shared" si="34"/>
        <v>729</v>
      </c>
      <c r="AN34" s="24">
        <f t="shared" si="35"/>
        <v>4.8824266129086271E-3</v>
      </c>
      <c r="AO34" s="16">
        <f t="shared" si="36"/>
        <v>12</v>
      </c>
      <c r="AP34" s="7">
        <f t="shared" si="36"/>
        <v>10</v>
      </c>
      <c r="AT34" s="15">
        <f t="shared" si="19"/>
        <v>455</v>
      </c>
      <c r="AU34" s="15">
        <f t="shared" si="20"/>
        <v>11</v>
      </c>
      <c r="AV34" s="15">
        <f t="shared" si="20"/>
        <v>16</v>
      </c>
      <c r="AZ34" s="238" t="s">
        <v>41</v>
      </c>
      <c r="BA34" s="15">
        <f t="shared" si="21"/>
        <v>202</v>
      </c>
      <c r="BB34" s="15">
        <f t="shared" si="22"/>
        <v>0</v>
      </c>
      <c r="BC34" s="15">
        <f t="shared" si="23"/>
        <v>4</v>
      </c>
      <c r="BD34" s="15">
        <v>154</v>
      </c>
      <c r="BE34" s="15">
        <v>8</v>
      </c>
      <c r="BF34" s="15">
        <v>7</v>
      </c>
      <c r="BG34" s="15">
        <f t="shared" si="24"/>
        <v>253</v>
      </c>
      <c r="BH34" s="15">
        <f t="shared" si="25"/>
        <v>3</v>
      </c>
      <c r="BI34" s="15">
        <f t="shared" si="26"/>
        <v>3</v>
      </c>
      <c r="BJ34" s="15">
        <v>114</v>
      </c>
      <c r="BK34" s="15">
        <v>9</v>
      </c>
      <c r="BL34" s="15">
        <v>10</v>
      </c>
      <c r="BM34" s="16">
        <f t="shared" si="37"/>
        <v>729</v>
      </c>
      <c r="BN34" s="16">
        <f t="shared" si="37"/>
        <v>12</v>
      </c>
      <c r="BO34" s="16">
        <f t="shared" si="37"/>
        <v>10</v>
      </c>
      <c r="BP34" s="15">
        <f>+BA34+BG34</f>
        <v>455</v>
      </c>
      <c r="BQ34" s="15">
        <f t="shared" ref="BQ34:BR39" si="45">+BB34+BH34</f>
        <v>3</v>
      </c>
      <c r="BR34" s="15">
        <f t="shared" si="45"/>
        <v>7</v>
      </c>
      <c r="BW34" s="238" t="s">
        <v>41</v>
      </c>
      <c r="BX34" s="15">
        <v>729</v>
      </c>
      <c r="BY34" s="15">
        <v>12</v>
      </c>
      <c r="BZ34" s="15">
        <v>10</v>
      </c>
      <c r="CA34" s="20">
        <f t="shared" si="39"/>
        <v>2</v>
      </c>
      <c r="CC34" s="238" t="s">
        <v>41</v>
      </c>
      <c r="CD34" s="15">
        <v>202</v>
      </c>
      <c r="CE34" s="15">
        <v>0</v>
      </c>
      <c r="CF34" s="15">
        <v>4</v>
      </c>
      <c r="CG34" s="20">
        <f t="shared" si="40"/>
        <v>-4</v>
      </c>
      <c r="CI34" s="238" t="s">
        <v>41</v>
      </c>
      <c r="CJ34" s="15">
        <v>253</v>
      </c>
      <c r="CK34" s="15">
        <v>3</v>
      </c>
      <c r="CL34" s="15">
        <v>3</v>
      </c>
      <c r="CM34" s="20">
        <f t="shared" si="41"/>
        <v>0</v>
      </c>
      <c r="CO34" s="249" t="s">
        <v>41</v>
      </c>
      <c r="CP34" s="250">
        <v>157</v>
      </c>
      <c r="CQ34" s="250">
        <v>3</v>
      </c>
      <c r="CR34" s="251">
        <v>1</v>
      </c>
      <c r="CS34" s="20">
        <f t="shared" si="42"/>
        <v>2</v>
      </c>
      <c r="CU34" s="249" t="s">
        <v>41</v>
      </c>
      <c r="CV34" s="250">
        <v>117</v>
      </c>
      <c r="CW34" s="250">
        <v>6</v>
      </c>
      <c r="CX34" s="251">
        <v>2</v>
      </c>
      <c r="CY34" s="20">
        <f t="shared" si="43"/>
        <v>4</v>
      </c>
    </row>
    <row r="35" spans="1:103" x14ac:dyDescent="0.2">
      <c r="A35" s="238" t="s">
        <v>42</v>
      </c>
      <c r="B35" s="15">
        <f t="shared" si="3"/>
        <v>326</v>
      </c>
      <c r="C35" s="15">
        <f t="shared" si="4"/>
        <v>1</v>
      </c>
      <c r="D35" s="15">
        <f t="shared" si="5"/>
        <v>4</v>
      </c>
      <c r="E35" s="15">
        <f t="shared" si="6"/>
        <v>220</v>
      </c>
      <c r="F35" s="15">
        <f t="shared" si="7"/>
        <v>0</v>
      </c>
      <c r="G35" s="15">
        <f t="shared" si="8"/>
        <v>3</v>
      </c>
      <c r="H35" s="15">
        <f t="shared" si="9"/>
        <v>253</v>
      </c>
      <c r="I35" s="15">
        <f t="shared" si="10"/>
        <v>0</v>
      </c>
      <c r="J35" s="15">
        <f t="shared" si="11"/>
        <v>8</v>
      </c>
      <c r="K35" s="15">
        <f t="shared" si="12"/>
        <v>232</v>
      </c>
      <c r="L35" s="15">
        <f t="shared" si="13"/>
        <v>1</v>
      </c>
      <c r="M35" s="15">
        <f t="shared" si="14"/>
        <v>2</v>
      </c>
      <c r="N35" s="16">
        <f t="shared" si="28"/>
        <v>1031</v>
      </c>
      <c r="O35" s="16">
        <f t="shared" si="28"/>
        <v>2</v>
      </c>
      <c r="P35" s="206">
        <f t="shared" si="28"/>
        <v>17</v>
      </c>
      <c r="Q35" s="208">
        <f t="shared" si="29"/>
        <v>579</v>
      </c>
      <c r="R35" s="15">
        <f t="shared" si="29"/>
        <v>1</v>
      </c>
      <c r="S35" s="209">
        <f t="shared" si="29"/>
        <v>12</v>
      </c>
      <c r="V35" s="238" t="s">
        <v>42</v>
      </c>
      <c r="W35" s="15">
        <f t="shared" si="30"/>
        <v>326</v>
      </c>
      <c r="X35" s="22">
        <f t="shared" si="31"/>
        <v>7.2357615306077152E-3</v>
      </c>
      <c r="Y35" s="22">
        <f t="shared" si="32"/>
        <v>0.31619786614936957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f t="shared" si="15"/>
        <v>253</v>
      </c>
      <c r="AF35" s="22">
        <f t="shared" si="33"/>
        <v>6.7210371118136174E-3</v>
      </c>
      <c r="AG35" s="22">
        <f t="shared" si="44"/>
        <v>0.24539282250242483</v>
      </c>
      <c r="AH35" s="15">
        <f t="shared" si="17"/>
        <v>0</v>
      </c>
      <c r="AI35" s="15">
        <f t="shared" si="18"/>
        <v>8</v>
      </c>
      <c r="AJ35" s="15">
        <v>223</v>
      </c>
      <c r="AK35" s="15">
        <v>7</v>
      </c>
      <c r="AL35" s="15">
        <v>12</v>
      </c>
      <c r="AM35" s="16">
        <f t="shared" si="34"/>
        <v>1031</v>
      </c>
      <c r="AN35" s="24">
        <f t="shared" si="35"/>
        <v>6.9050505321108287E-3</v>
      </c>
      <c r="AO35" s="16">
        <f t="shared" si="36"/>
        <v>2</v>
      </c>
      <c r="AP35" s="7">
        <f t="shared" si="36"/>
        <v>17</v>
      </c>
      <c r="AT35" s="15">
        <f t="shared" si="19"/>
        <v>579</v>
      </c>
      <c r="AU35" s="15">
        <f t="shared" si="20"/>
        <v>8</v>
      </c>
      <c r="AV35" s="15">
        <f t="shared" si="20"/>
        <v>14</v>
      </c>
      <c r="AZ35" s="238" t="s">
        <v>42</v>
      </c>
      <c r="BA35" s="15">
        <f t="shared" si="21"/>
        <v>326</v>
      </c>
      <c r="BB35" s="15">
        <f t="shared" si="22"/>
        <v>1</v>
      </c>
      <c r="BC35" s="15">
        <f t="shared" si="23"/>
        <v>4</v>
      </c>
      <c r="BD35" s="15">
        <v>213</v>
      </c>
      <c r="BE35" s="15">
        <v>1</v>
      </c>
      <c r="BF35" s="15">
        <v>6</v>
      </c>
      <c r="BG35" s="15">
        <f t="shared" si="24"/>
        <v>253</v>
      </c>
      <c r="BH35" s="15">
        <f t="shared" si="25"/>
        <v>0</v>
      </c>
      <c r="BI35" s="15">
        <f t="shared" si="26"/>
        <v>8</v>
      </c>
      <c r="BJ35" s="15">
        <v>223</v>
      </c>
      <c r="BK35" s="15">
        <v>7</v>
      </c>
      <c r="BL35" s="15">
        <v>12</v>
      </c>
      <c r="BM35" s="16">
        <f t="shared" si="37"/>
        <v>1031</v>
      </c>
      <c r="BN35" s="16">
        <f t="shared" si="37"/>
        <v>2</v>
      </c>
      <c r="BO35" s="16">
        <f t="shared" si="37"/>
        <v>17</v>
      </c>
      <c r="BP35" s="15">
        <f>+BA35+BG35</f>
        <v>579</v>
      </c>
      <c r="BQ35" s="15">
        <f t="shared" si="45"/>
        <v>1</v>
      </c>
      <c r="BR35" s="15">
        <f t="shared" si="45"/>
        <v>12</v>
      </c>
      <c r="BW35" s="238" t="s">
        <v>42</v>
      </c>
      <c r="BX35" s="15">
        <v>1031</v>
      </c>
      <c r="BY35" s="15">
        <v>2</v>
      </c>
      <c r="BZ35" s="15">
        <v>17</v>
      </c>
      <c r="CA35" s="20">
        <f t="shared" si="39"/>
        <v>-15</v>
      </c>
      <c r="CC35" s="238" t="s">
        <v>42</v>
      </c>
      <c r="CD35" s="15">
        <v>326</v>
      </c>
      <c r="CE35" s="15">
        <v>1</v>
      </c>
      <c r="CF35" s="15">
        <v>4</v>
      </c>
      <c r="CG35" s="20">
        <f t="shared" si="40"/>
        <v>-3</v>
      </c>
      <c r="CI35" s="238" t="s">
        <v>42</v>
      </c>
      <c r="CJ35" s="15">
        <v>253</v>
      </c>
      <c r="CK35" s="15">
        <v>0</v>
      </c>
      <c r="CL35" s="15">
        <v>8</v>
      </c>
      <c r="CM35" s="20">
        <f t="shared" si="41"/>
        <v>-8</v>
      </c>
      <c r="CO35" s="249" t="s">
        <v>42</v>
      </c>
      <c r="CP35" s="250">
        <v>220</v>
      </c>
      <c r="CQ35" s="250">
        <v>0</v>
      </c>
      <c r="CR35" s="251">
        <v>3</v>
      </c>
      <c r="CS35" s="20">
        <f t="shared" si="42"/>
        <v>-3</v>
      </c>
      <c r="CU35" s="249" t="s">
        <v>42</v>
      </c>
      <c r="CV35" s="250">
        <v>232</v>
      </c>
      <c r="CW35" s="250">
        <v>1</v>
      </c>
      <c r="CX35" s="251">
        <v>2</v>
      </c>
      <c r="CY35" s="20">
        <f t="shared" si="43"/>
        <v>-1</v>
      </c>
    </row>
    <row r="36" spans="1:103" x14ac:dyDescent="0.2">
      <c r="A36" s="238" t="s">
        <v>43</v>
      </c>
      <c r="B36" s="15">
        <f t="shared" si="3"/>
        <v>629</v>
      </c>
      <c r="C36" s="15">
        <f t="shared" si="4"/>
        <v>7</v>
      </c>
      <c r="D36" s="15">
        <f t="shared" si="5"/>
        <v>9</v>
      </c>
      <c r="E36" s="15">
        <f t="shared" si="6"/>
        <v>429</v>
      </c>
      <c r="F36" s="15">
        <f t="shared" si="7"/>
        <v>3</v>
      </c>
      <c r="G36" s="15">
        <f t="shared" si="8"/>
        <v>11</v>
      </c>
      <c r="H36" s="15">
        <f t="shared" si="9"/>
        <v>669</v>
      </c>
      <c r="I36" s="15">
        <f t="shared" si="10"/>
        <v>4</v>
      </c>
      <c r="J36" s="15">
        <f t="shared" si="11"/>
        <v>4</v>
      </c>
      <c r="K36" s="15">
        <f t="shared" si="12"/>
        <v>713</v>
      </c>
      <c r="L36" s="15">
        <f t="shared" si="13"/>
        <v>5</v>
      </c>
      <c r="M36" s="15">
        <f t="shared" si="14"/>
        <v>8</v>
      </c>
      <c r="N36" s="16">
        <f t="shared" si="28"/>
        <v>2440</v>
      </c>
      <c r="O36" s="16">
        <f t="shared" si="28"/>
        <v>19</v>
      </c>
      <c r="P36" s="206">
        <f t="shared" si="28"/>
        <v>32</v>
      </c>
      <c r="Q36" s="208">
        <f t="shared" si="29"/>
        <v>1298</v>
      </c>
      <c r="R36" s="15">
        <f t="shared" si="29"/>
        <v>11</v>
      </c>
      <c r="S36" s="209">
        <f t="shared" si="29"/>
        <v>13</v>
      </c>
      <c r="V36" s="238" t="s">
        <v>43</v>
      </c>
      <c r="W36" s="15">
        <f t="shared" si="30"/>
        <v>629</v>
      </c>
      <c r="X36" s="22">
        <f t="shared" si="31"/>
        <v>1.3961024548319795E-2</v>
      </c>
      <c r="Y36" s="22">
        <f t="shared" si="32"/>
        <v>0.25778688524590165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f t="shared" si="15"/>
        <v>669</v>
      </c>
      <c r="AF36" s="22">
        <f t="shared" si="33"/>
        <v>1.7772228568392529E-2</v>
      </c>
      <c r="AG36" s="22">
        <f t="shared" si="44"/>
        <v>0.27418032786885244</v>
      </c>
      <c r="AH36" s="15">
        <f t="shared" si="17"/>
        <v>4</v>
      </c>
      <c r="AI36" s="15">
        <f t="shared" si="18"/>
        <v>4</v>
      </c>
      <c r="AJ36" s="15">
        <v>656</v>
      </c>
      <c r="AK36" s="15">
        <v>21</v>
      </c>
      <c r="AL36" s="15">
        <v>29</v>
      </c>
      <c r="AM36" s="16">
        <f t="shared" si="34"/>
        <v>2440</v>
      </c>
      <c r="AN36" s="24">
        <f t="shared" si="35"/>
        <v>1.6341729678322429E-2</v>
      </c>
      <c r="AO36" s="16">
        <f t="shared" si="36"/>
        <v>19</v>
      </c>
      <c r="AP36" s="7">
        <f t="shared" si="36"/>
        <v>32</v>
      </c>
      <c r="AT36" s="15">
        <f t="shared" si="19"/>
        <v>1298</v>
      </c>
      <c r="AU36" s="15">
        <f t="shared" si="20"/>
        <v>32</v>
      </c>
      <c r="AV36" s="15">
        <f t="shared" si="20"/>
        <v>28</v>
      </c>
      <c r="AZ36" s="238" t="s">
        <v>43</v>
      </c>
      <c r="BA36" s="15">
        <f t="shared" si="21"/>
        <v>629</v>
      </c>
      <c r="BB36" s="15">
        <f t="shared" si="22"/>
        <v>7</v>
      </c>
      <c r="BC36" s="15">
        <f t="shared" si="23"/>
        <v>9</v>
      </c>
      <c r="BD36" s="15">
        <v>414</v>
      </c>
      <c r="BE36" s="15">
        <v>16</v>
      </c>
      <c r="BF36" s="15">
        <v>18</v>
      </c>
      <c r="BG36" s="15">
        <f t="shared" si="24"/>
        <v>669</v>
      </c>
      <c r="BH36" s="15">
        <f t="shared" si="25"/>
        <v>4</v>
      </c>
      <c r="BI36" s="15">
        <f t="shared" si="26"/>
        <v>4</v>
      </c>
      <c r="BJ36" s="15">
        <v>656</v>
      </c>
      <c r="BK36" s="15">
        <v>21</v>
      </c>
      <c r="BL36" s="15">
        <v>29</v>
      </c>
      <c r="BM36" s="16">
        <f t="shared" si="37"/>
        <v>2440</v>
      </c>
      <c r="BN36" s="16">
        <f t="shared" si="37"/>
        <v>19</v>
      </c>
      <c r="BO36" s="16">
        <f t="shared" si="37"/>
        <v>32</v>
      </c>
      <c r="BP36" s="15">
        <f>+BA36+BG36</f>
        <v>1298</v>
      </c>
      <c r="BQ36" s="15">
        <f t="shared" si="45"/>
        <v>11</v>
      </c>
      <c r="BR36" s="15">
        <f t="shared" si="45"/>
        <v>13</v>
      </c>
      <c r="BW36" s="238" t="s">
        <v>43</v>
      </c>
      <c r="BX36" s="15">
        <v>2440</v>
      </c>
      <c r="BY36" s="15">
        <v>19</v>
      </c>
      <c r="BZ36" s="15">
        <v>32</v>
      </c>
      <c r="CA36" s="20">
        <f t="shared" si="39"/>
        <v>-13</v>
      </c>
      <c r="CC36" s="238" t="s">
        <v>43</v>
      </c>
      <c r="CD36" s="15">
        <v>629</v>
      </c>
      <c r="CE36" s="15">
        <v>7</v>
      </c>
      <c r="CF36" s="15">
        <v>9</v>
      </c>
      <c r="CG36" s="20">
        <f t="shared" si="40"/>
        <v>-2</v>
      </c>
      <c r="CI36" s="238" t="s">
        <v>43</v>
      </c>
      <c r="CJ36" s="15">
        <v>669</v>
      </c>
      <c r="CK36" s="15">
        <v>4</v>
      </c>
      <c r="CL36" s="15">
        <v>4</v>
      </c>
      <c r="CM36" s="20">
        <f t="shared" si="41"/>
        <v>0</v>
      </c>
      <c r="CO36" s="249" t="s">
        <v>43</v>
      </c>
      <c r="CP36" s="250">
        <v>429</v>
      </c>
      <c r="CQ36" s="250">
        <v>3</v>
      </c>
      <c r="CR36" s="251">
        <v>11</v>
      </c>
      <c r="CS36" s="20">
        <f t="shared" si="42"/>
        <v>-8</v>
      </c>
      <c r="CU36" s="249" t="s">
        <v>43</v>
      </c>
      <c r="CV36" s="250">
        <v>713</v>
      </c>
      <c r="CW36" s="250">
        <v>5</v>
      </c>
      <c r="CX36" s="251">
        <v>8</v>
      </c>
      <c r="CY36" s="20">
        <f t="shared" si="43"/>
        <v>-3</v>
      </c>
    </row>
    <row r="37" spans="1:103" x14ac:dyDescent="0.2">
      <c r="A37" s="238" t="s">
        <v>44</v>
      </c>
      <c r="B37" s="15">
        <f t="shared" si="3"/>
        <v>1872</v>
      </c>
      <c r="C37" s="15">
        <f t="shared" si="4"/>
        <v>15</v>
      </c>
      <c r="D37" s="15">
        <f t="shared" si="5"/>
        <v>26</v>
      </c>
      <c r="E37" s="15">
        <f t="shared" si="6"/>
        <v>1340</v>
      </c>
      <c r="F37" s="15">
        <f t="shared" si="7"/>
        <v>12</v>
      </c>
      <c r="G37" s="15">
        <f t="shared" si="8"/>
        <v>22</v>
      </c>
      <c r="H37" s="15">
        <f t="shared" si="9"/>
        <v>1850</v>
      </c>
      <c r="I37" s="15">
        <f t="shared" si="10"/>
        <v>19</v>
      </c>
      <c r="J37" s="15">
        <f t="shared" si="11"/>
        <v>33</v>
      </c>
      <c r="K37" s="15">
        <f t="shared" si="12"/>
        <v>1708</v>
      </c>
      <c r="L37" s="15">
        <f t="shared" si="13"/>
        <v>13</v>
      </c>
      <c r="M37" s="15">
        <f t="shared" si="14"/>
        <v>38</v>
      </c>
      <c r="N37" s="16">
        <f t="shared" si="28"/>
        <v>6770</v>
      </c>
      <c r="O37" s="16">
        <f t="shared" si="28"/>
        <v>59</v>
      </c>
      <c r="P37" s="206">
        <f t="shared" si="28"/>
        <v>119</v>
      </c>
      <c r="Q37" s="208">
        <f t="shared" si="29"/>
        <v>3722</v>
      </c>
      <c r="R37" s="15">
        <f t="shared" si="29"/>
        <v>34</v>
      </c>
      <c r="S37" s="209">
        <f t="shared" si="29"/>
        <v>59</v>
      </c>
      <c r="V37" s="238" t="s">
        <v>44</v>
      </c>
      <c r="W37" s="15">
        <f t="shared" si="30"/>
        <v>1872</v>
      </c>
      <c r="X37" s="22">
        <f t="shared" si="31"/>
        <v>4.1550139832201356E-2</v>
      </c>
      <c r="Y37" s="22">
        <f t="shared" si="32"/>
        <v>0.27651403249630724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f t="shared" si="15"/>
        <v>1850</v>
      </c>
      <c r="AF37" s="22">
        <f t="shared" si="33"/>
        <v>4.9145923544882182E-2</v>
      </c>
      <c r="AG37" s="22">
        <f t="shared" si="44"/>
        <v>0.27326440177252587</v>
      </c>
      <c r="AH37" s="15">
        <f t="shared" si="17"/>
        <v>19</v>
      </c>
      <c r="AI37" s="15">
        <f t="shared" si="18"/>
        <v>33</v>
      </c>
      <c r="AJ37" s="15">
        <v>1713</v>
      </c>
      <c r="AK37" s="15">
        <v>78</v>
      </c>
      <c r="AL37" s="15">
        <v>86</v>
      </c>
      <c r="AM37" s="16">
        <f t="shared" si="34"/>
        <v>6770</v>
      </c>
      <c r="AN37" s="24">
        <f t="shared" si="35"/>
        <v>4.53416024271487E-2</v>
      </c>
      <c r="AO37" s="16">
        <f t="shared" si="36"/>
        <v>59</v>
      </c>
      <c r="AP37" s="7">
        <f t="shared" si="36"/>
        <v>119</v>
      </c>
      <c r="AT37" s="15">
        <f t="shared" si="19"/>
        <v>3722</v>
      </c>
      <c r="AU37" s="15">
        <f t="shared" si="20"/>
        <v>77</v>
      </c>
      <c r="AV37" s="15">
        <f t="shared" si="20"/>
        <v>134</v>
      </c>
      <c r="AZ37" s="238" t="s">
        <v>44</v>
      </c>
      <c r="BA37" s="15">
        <f t="shared" si="21"/>
        <v>1872</v>
      </c>
      <c r="BB37" s="15">
        <f t="shared" si="22"/>
        <v>15</v>
      </c>
      <c r="BC37" s="15">
        <f t="shared" si="23"/>
        <v>26</v>
      </c>
      <c r="BD37" s="15">
        <v>1371</v>
      </c>
      <c r="BE37" s="15">
        <v>57</v>
      </c>
      <c r="BF37" s="15">
        <v>81</v>
      </c>
      <c r="BG37" s="15">
        <f t="shared" si="24"/>
        <v>1850</v>
      </c>
      <c r="BH37" s="15">
        <f t="shared" si="25"/>
        <v>19</v>
      </c>
      <c r="BI37" s="15">
        <f t="shared" si="26"/>
        <v>33</v>
      </c>
      <c r="BJ37" s="15">
        <v>1713</v>
      </c>
      <c r="BK37" s="15">
        <v>78</v>
      </c>
      <c r="BL37" s="15">
        <v>86</v>
      </c>
      <c r="BM37" s="16">
        <f t="shared" si="37"/>
        <v>6770</v>
      </c>
      <c r="BN37" s="16">
        <f t="shared" si="37"/>
        <v>59</v>
      </c>
      <c r="BO37" s="16">
        <f t="shared" si="37"/>
        <v>119</v>
      </c>
      <c r="BP37" s="15">
        <f>+BA37+BG37</f>
        <v>3722</v>
      </c>
      <c r="BQ37" s="15">
        <f t="shared" si="45"/>
        <v>34</v>
      </c>
      <c r="BR37" s="15">
        <f t="shared" si="45"/>
        <v>59</v>
      </c>
      <c r="BW37" s="238" t="s">
        <v>44</v>
      </c>
      <c r="BX37" s="15">
        <v>6770</v>
      </c>
      <c r="BY37" s="15">
        <v>59</v>
      </c>
      <c r="BZ37" s="15">
        <v>119</v>
      </c>
      <c r="CA37" s="20">
        <f t="shared" si="39"/>
        <v>-60</v>
      </c>
      <c r="CC37" s="238" t="s">
        <v>44</v>
      </c>
      <c r="CD37" s="15">
        <v>1872</v>
      </c>
      <c r="CE37" s="15">
        <v>15</v>
      </c>
      <c r="CF37" s="15">
        <v>26</v>
      </c>
      <c r="CG37" s="20">
        <f t="shared" si="40"/>
        <v>-11</v>
      </c>
      <c r="CI37" s="238" t="s">
        <v>44</v>
      </c>
      <c r="CJ37" s="15">
        <v>1850</v>
      </c>
      <c r="CK37" s="15">
        <v>19</v>
      </c>
      <c r="CL37" s="15">
        <v>33</v>
      </c>
      <c r="CM37" s="20">
        <f t="shared" si="41"/>
        <v>-14</v>
      </c>
      <c r="CO37" s="249" t="s">
        <v>44</v>
      </c>
      <c r="CP37" s="250">
        <v>1340</v>
      </c>
      <c r="CQ37" s="250">
        <v>12</v>
      </c>
      <c r="CR37" s="251">
        <v>22</v>
      </c>
      <c r="CS37" s="20">
        <f t="shared" si="42"/>
        <v>-10</v>
      </c>
      <c r="CU37" s="249" t="s">
        <v>44</v>
      </c>
      <c r="CV37" s="250">
        <v>1708</v>
      </c>
      <c r="CW37" s="250">
        <v>13</v>
      </c>
      <c r="CX37" s="251">
        <v>38</v>
      </c>
      <c r="CY37" s="20">
        <f t="shared" si="43"/>
        <v>-25</v>
      </c>
    </row>
    <row r="38" spans="1:103" x14ac:dyDescent="0.2">
      <c r="A38" s="238" t="s">
        <v>45</v>
      </c>
      <c r="B38" s="15">
        <f t="shared" si="3"/>
        <v>0</v>
      </c>
      <c r="C38" s="15">
        <f t="shared" si="4"/>
        <v>0</v>
      </c>
      <c r="D38" s="15">
        <f t="shared" si="5"/>
        <v>0</v>
      </c>
      <c r="E38" s="15">
        <f t="shared" si="6"/>
        <v>0</v>
      </c>
      <c r="F38" s="15">
        <f t="shared" si="7"/>
        <v>0</v>
      </c>
      <c r="G38" s="15">
        <f t="shared" si="8"/>
        <v>0</v>
      </c>
      <c r="H38" s="15">
        <f t="shared" si="9"/>
        <v>1</v>
      </c>
      <c r="I38" s="15">
        <f t="shared" si="10"/>
        <v>0</v>
      </c>
      <c r="J38" s="15">
        <f t="shared" si="11"/>
        <v>0</v>
      </c>
      <c r="K38" s="15">
        <f t="shared" si="12"/>
        <v>0</v>
      </c>
      <c r="L38" s="15">
        <f t="shared" si="13"/>
        <v>0</v>
      </c>
      <c r="M38" s="15">
        <f t="shared" si="14"/>
        <v>0</v>
      </c>
      <c r="N38" s="16">
        <f t="shared" si="28"/>
        <v>1</v>
      </c>
      <c r="O38" s="16">
        <f t="shared" si="28"/>
        <v>0</v>
      </c>
      <c r="P38" s="206">
        <f t="shared" si="28"/>
        <v>0</v>
      </c>
      <c r="Q38" s="208">
        <v>0</v>
      </c>
      <c r="R38" s="15">
        <f t="shared" si="29"/>
        <v>0</v>
      </c>
      <c r="S38" s="209">
        <f t="shared" si="29"/>
        <v>0</v>
      </c>
      <c r="V38" s="238" t="s">
        <v>45</v>
      </c>
      <c r="W38" s="15">
        <f t="shared" si="30"/>
        <v>0</v>
      </c>
      <c r="X38" s="22">
        <f t="shared" si="31"/>
        <v>0</v>
      </c>
      <c r="Y38" s="22">
        <f t="shared" si="32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f t="shared" si="15"/>
        <v>1</v>
      </c>
      <c r="AF38" s="22">
        <f t="shared" si="33"/>
        <v>2.6565364078314694E-5</v>
      </c>
      <c r="AG38" s="22">
        <f t="shared" si="44"/>
        <v>1</v>
      </c>
      <c r="AH38" s="15">
        <f t="shared" si="17"/>
        <v>0</v>
      </c>
      <c r="AI38" s="15">
        <f t="shared" si="18"/>
        <v>0</v>
      </c>
      <c r="AJ38" s="15" t="s">
        <v>40</v>
      </c>
      <c r="AK38" s="15" t="s">
        <v>40</v>
      </c>
      <c r="AL38" s="15" t="s">
        <v>40</v>
      </c>
      <c r="AM38" s="16">
        <f t="shared" si="34"/>
        <v>1</v>
      </c>
      <c r="AN38" s="24">
        <f t="shared" si="35"/>
        <v>6.6974301960337817E-6</v>
      </c>
      <c r="AO38" s="16">
        <f t="shared" si="36"/>
        <v>0</v>
      </c>
      <c r="AP38" s="7">
        <f t="shared" si="36"/>
        <v>0</v>
      </c>
      <c r="AT38" s="15">
        <v>0</v>
      </c>
      <c r="AU38" s="15">
        <f t="shared" si="20"/>
        <v>0</v>
      </c>
      <c r="AV38" s="15">
        <f t="shared" si="20"/>
        <v>0</v>
      </c>
      <c r="AZ38" s="238" t="s">
        <v>45</v>
      </c>
      <c r="BA38" s="15">
        <f t="shared" si="21"/>
        <v>0</v>
      </c>
      <c r="BB38" s="15">
        <f t="shared" si="22"/>
        <v>0</v>
      </c>
      <c r="BC38" s="15">
        <f t="shared" si="23"/>
        <v>0</v>
      </c>
      <c r="BD38" s="15" t="s">
        <v>40</v>
      </c>
      <c r="BE38" s="15" t="s">
        <v>40</v>
      </c>
      <c r="BF38" s="15" t="s">
        <v>40</v>
      </c>
      <c r="BG38" s="15">
        <f t="shared" si="24"/>
        <v>1</v>
      </c>
      <c r="BH38" s="15">
        <f t="shared" si="25"/>
        <v>0</v>
      </c>
      <c r="BI38" s="15">
        <f t="shared" si="26"/>
        <v>0</v>
      </c>
      <c r="BJ38" s="15" t="s">
        <v>40</v>
      </c>
      <c r="BK38" s="15" t="s">
        <v>40</v>
      </c>
      <c r="BL38" s="15" t="s">
        <v>40</v>
      </c>
      <c r="BM38" s="16">
        <f t="shared" si="37"/>
        <v>1</v>
      </c>
      <c r="BN38" s="16">
        <f t="shared" si="37"/>
        <v>0</v>
      </c>
      <c r="BO38" s="16">
        <f t="shared" si="37"/>
        <v>0</v>
      </c>
      <c r="BP38" s="15">
        <v>0</v>
      </c>
      <c r="BQ38" s="15">
        <f t="shared" si="45"/>
        <v>0</v>
      </c>
      <c r="BR38" s="15">
        <f t="shared" si="45"/>
        <v>0</v>
      </c>
      <c r="BW38" s="238" t="s">
        <v>45</v>
      </c>
      <c r="BX38" s="15">
        <v>1</v>
      </c>
      <c r="BY38" s="15">
        <v>0</v>
      </c>
      <c r="BZ38" s="15">
        <v>0</v>
      </c>
      <c r="CA38" s="20">
        <f t="shared" si="39"/>
        <v>0</v>
      </c>
      <c r="CC38" s="238" t="s">
        <v>45</v>
      </c>
      <c r="CD38" s="28">
        <v>0</v>
      </c>
      <c r="CE38" s="28">
        <v>0</v>
      </c>
      <c r="CF38" s="28">
        <v>0</v>
      </c>
      <c r="CG38" s="20">
        <f t="shared" si="40"/>
        <v>0</v>
      </c>
      <c r="CI38" s="238" t="s">
        <v>45</v>
      </c>
      <c r="CJ38" s="15">
        <v>1</v>
      </c>
      <c r="CK38" s="15">
        <v>0</v>
      </c>
      <c r="CL38" s="15">
        <v>0</v>
      </c>
      <c r="CM38" s="20">
        <f t="shared" si="41"/>
        <v>0</v>
      </c>
      <c r="CO38" s="238" t="s">
        <v>45</v>
      </c>
      <c r="CP38" s="28">
        <v>0</v>
      </c>
      <c r="CQ38" s="28">
        <v>0</v>
      </c>
      <c r="CR38" s="28">
        <v>0</v>
      </c>
      <c r="CS38" s="20">
        <f t="shared" si="42"/>
        <v>0</v>
      </c>
      <c r="CU38" s="238" t="s">
        <v>45</v>
      </c>
      <c r="CV38" s="28">
        <v>0</v>
      </c>
      <c r="CW38" s="28">
        <v>0</v>
      </c>
      <c r="CX38" s="28">
        <v>0</v>
      </c>
      <c r="CY38" s="20">
        <f t="shared" si="43"/>
        <v>0</v>
      </c>
    </row>
    <row r="39" spans="1:103" x14ac:dyDescent="0.2">
      <c r="A39" s="238" t="s">
        <v>46</v>
      </c>
      <c r="B39" s="15">
        <f t="shared" si="3"/>
        <v>2716</v>
      </c>
      <c r="C39" s="15">
        <f t="shared" si="4"/>
        <v>224</v>
      </c>
      <c r="D39" s="15">
        <f t="shared" si="5"/>
        <v>26</v>
      </c>
      <c r="E39" s="15">
        <f t="shared" si="6"/>
        <v>2241</v>
      </c>
      <c r="F39" s="15">
        <f t="shared" si="7"/>
        <v>145</v>
      </c>
      <c r="G39" s="15">
        <f t="shared" si="8"/>
        <v>21</v>
      </c>
      <c r="H39" s="15">
        <f t="shared" si="9"/>
        <v>2919</v>
      </c>
      <c r="I39" s="15">
        <f t="shared" si="10"/>
        <v>224</v>
      </c>
      <c r="J39" s="15">
        <f t="shared" si="11"/>
        <v>37</v>
      </c>
      <c r="K39" s="15">
        <f t="shared" si="12"/>
        <v>2272</v>
      </c>
      <c r="L39" s="15">
        <f t="shared" si="13"/>
        <v>191</v>
      </c>
      <c r="M39" s="15">
        <f t="shared" si="14"/>
        <v>25</v>
      </c>
      <c r="N39" s="16">
        <f t="shared" si="28"/>
        <v>10148</v>
      </c>
      <c r="O39" s="16">
        <f t="shared" si="28"/>
        <v>784</v>
      </c>
      <c r="P39" s="206">
        <f t="shared" si="28"/>
        <v>109</v>
      </c>
      <c r="Q39" s="208">
        <f t="shared" si="29"/>
        <v>5635</v>
      </c>
      <c r="R39" s="15">
        <f t="shared" si="29"/>
        <v>448</v>
      </c>
      <c r="S39" s="209">
        <f t="shared" si="29"/>
        <v>63</v>
      </c>
      <c r="V39" s="238" t="s">
        <v>46</v>
      </c>
      <c r="W39" s="15">
        <f t="shared" si="30"/>
        <v>2716</v>
      </c>
      <c r="X39" s="22">
        <f t="shared" si="31"/>
        <v>6.0283215696719489E-2</v>
      </c>
      <c r="Y39" s="22">
        <f t="shared" si="32"/>
        <v>0.26763894363421364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f t="shared" si="15"/>
        <v>2919</v>
      </c>
      <c r="AF39" s="22">
        <f t="shared" si="33"/>
        <v>7.7544297744600588E-2</v>
      </c>
      <c r="AG39" s="22">
        <f t="shared" si="44"/>
        <v>0.28764288529759557</v>
      </c>
      <c r="AH39" s="15">
        <f t="shared" si="17"/>
        <v>224</v>
      </c>
      <c r="AI39" s="15">
        <f t="shared" si="18"/>
        <v>37</v>
      </c>
      <c r="AJ39" s="15">
        <v>2306</v>
      </c>
      <c r="AK39" s="15">
        <v>658</v>
      </c>
      <c r="AL39" s="15">
        <v>124</v>
      </c>
      <c r="AM39" s="16">
        <f t="shared" si="34"/>
        <v>10148</v>
      </c>
      <c r="AN39" s="24">
        <f t="shared" si="35"/>
        <v>6.7965521629350822E-2</v>
      </c>
      <c r="AO39" s="16">
        <f t="shared" si="36"/>
        <v>784</v>
      </c>
      <c r="AP39" s="7">
        <f t="shared" si="36"/>
        <v>109</v>
      </c>
      <c r="AT39" s="15">
        <f>+W39+AE39</f>
        <v>5635</v>
      </c>
      <c r="AU39" s="15">
        <f t="shared" si="20"/>
        <v>1111</v>
      </c>
      <c r="AV39" s="15">
        <f t="shared" si="20"/>
        <v>165</v>
      </c>
      <c r="AZ39" s="238" t="s">
        <v>46</v>
      </c>
      <c r="BA39" s="15">
        <f t="shared" si="21"/>
        <v>2716</v>
      </c>
      <c r="BB39" s="15">
        <f t="shared" si="22"/>
        <v>224</v>
      </c>
      <c r="BC39" s="15">
        <f t="shared" si="23"/>
        <v>26</v>
      </c>
      <c r="BD39" s="15">
        <v>2317</v>
      </c>
      <c r="BE39" s="15">
        <v>645</v>
      </c>
      <c r="BF39" s="15">
        <v>129</v>
      </c>
      <c r="BG39" s="15">
        <f t="shared" si="24"/>
        <v>2919</v>
      </c>
      <c r="BH39" s="15">
        <f t="shared" si="25"/>
        <v>224</v>
      </c>
      <c r="BI39" s="15">
        <f t="shared" si="26"/>
        <v>37</v>
      </c>
      <c r="BJ39" s="15">
        <v>2306</v>
      </c>
      <c r="BK39" s="15">
        <v>658</v>
      </c>
      <c r="BL39" s="15">
        <v>124</v>
      </c>
      <c r="BM39" s="16">
        <f t="shared" si="37"/>
        <v>10148</v>
      </c>
      <c r="BN39" s="16">
        <f t="shared" si="37"/>
        <v>784</v>
      </c>
      <c r="BO39" s="16">
        <f t="shared" si="37"/>
        <v>109</v>
      </c>
      <c r="BP39" s="15">
        <f>+BA39+BG39</f>
        <v>5635</v>
      </c>
      <c r="BQ39" s="15">
        <f t="shared" si="45"/>
        <v>448</v>
      </c>
      <c r="BR39" s="15">
        <f t="shared" si="45"/>
        <v>63</v>
      </c>
      <c r="BW39" s="238" t="s">
        <v>46</v>
      </c>
      <c r="BX39" s="15">
        <v>10148</v>
      </c>
      <c r="BY39" s="15">
        <v>784</v>
      </c>
      <c r="BZ39" s="15">
        <v>109</v>
      </c>
      <c r="CA39" s="20">
        <f t="shared" si="39"/>
        <v>675</v>
      </c>
      <c r="CC39" s="238" t="s">
        <v>46</v>
      </c>
      <c r="CD39" s="15">
        <v>2716</v>
      </c>
      <c r="CE39" s="15">
        <v>224</v>
      </c>
      <c r="CF39" s="15">
        <v>26</v>
      </c>
      <c r="CG39" s="20">
        <f t="shared" si="40"/>
        <v>198</v>
      </c>
      <c r="CI39" s="238" t="s">
        <v>46</v>
      </c>
      <c r="CJ39" s="15">
        <v>2919</v>
      </c>
      <c r="CK39" s="15">
        <v>224</v>
      </c>
      <c r="CL39" s="15">
        <v>37</v>
      </c>
      <c r="CM39" s="20">
        <f t="shared" si="41"/>
        <v>187</v>
      </c>
      <c r="CO39" s="249" t="s">
        <v>46</v>
      </c>
      <c r="CP39" s="250">
        <v>2241</v>
      </c>
      <c r="CQ39" s="250">
        <v>145</v>
      </c>
      <c r="CR39" s="251">
        <v>21</v>
      </c>
      <c r="CS39" s="20">
        <f t="shared" si="42"/>
        <v>124</v>
      </c>
      <c r="CU39" s="249" t="s">
        <v>46</v>
      </c>
      <c r="CV39" s="250">
        <v>2272</v>
      </c>
      <c r="CW39" s="250">
        <v>191</v>
      </c>
      <c r="CX39" s="251">
        <v>25</v>
      </c>
      <c r="CY39" s="20">
        <f t="shared" si="43"/>
        <v>166</v>
      </c>
    </row>
    <row r="40" spans="1:103" ht="25.5" x14ac:dyDescent="0.2">
      <c r="A40" s="239" t="s">
        <v>20</v>
      </c>
      <c r="B40" s="17">
        <f t="shared" si="3"/>
        <v>45054</v>
      </c>
      <c r="C40" s="17">
        <f t="shared" si="4"/>
        <v>648</v>
      </c>
      <c r="D40" s="17">
        <f t="shared" si="5"/>
        <v>779</v>
      </c>
      <c r="E40" s="17">
        <f t="shared" si="6"/>
        <v>30340</v>
      </c>
      <c r="F40" s="17">
        <f t="shared" si="7"/>
        <v>485</v>
      </c>
      <c r="G40" s="17">
        <f t="shared" si="8"/>
        <v>512</v>
      </c>
      <c r="H40" s="17">
        <f t="shared" si="9"/>
        <v>37643</v>
      </c>
      <c r="I40" s="17">
        <f t="shared" si="10"/>
        <v>587</v>
      </c>
      <c r="J40" s="17">
        <f t="shared" si="11"/>
        <v>638</v>
      </c>
      <c r="K40" s="17">
        <f t="shared" si="12"/>
        <v>36274</v>
      </c>
      <c r="L40" s="17">
        <f t="shared" si="13"/>
        <v>563</v>
      </c>
      <c r="M40" s="17">
        <f t="shared" si="14"/>
        <v>674</v>
      </c>
      <c r="N40" s="16">
        <f t="shared" si="28"/>
        <v>149311</v>
      </c>
      <c r="O40" s="16">
        <f t="shared" si="28"/>
        <v>2283</v>
      </c>
      <c r="P40" s="206">
        <f t="shared" si="28"/>
        <v>2603</v>
      </c>
      <c r="Q40" s="210">
        <f>SUM(Q19:Q39)</f>
        <v>82696</v>
      </c>
      <c r="R40" s="5">
        <f>SUM(R19:R39)</f>
        <v>1235</v>
      </c>
      <c r="S40" s="211">
        <f>SUM(S19:S39)</f>
        <v>1417</v>
      </c>
      <c r="V40" s="239" t="s">
        <v>20</v>
      </c>
      <c r="W40" s="17">
        <f t="shared" si="30"/>
        <v>45054</v>
      </c>
      <c r="X40" s="22">
        <f t="shared" si="31"/>
        <v>1</v>
      </c>
      <c r="Y40" s="22">
        <f t="shared" si="32"/>
        <v>0.30174602005210599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f t="shared" si="15"/>
        <v>37643</v>
      </c>
      <c r="AF40" s="22">
        <f t="shared" si="33"/>
        <v>1</v>
      </c>
      <c r="AG40" s="22">
        <f t="shared" si="44"/>
        <v>0.25211136486929964</v>
      </c>
      <c r="AH40" s="17">
        <f t="shared" si="17"/>
        <v>587</v>
      </c>
      <c r="AI40" s="17">
        <f t="shared" si="18"/>
        <v>638</v>
      </c>
      <c r="AJ40" s="17">
        <v>36067</v>
      </c>
      <c r="AK40" s="17">
        <v>1997</v>
      </c>
      <c r="AL40" s="17">
        <v>2118</v>
      </c>
      <c r="AM40" s="16">
        <f t="shared" si="34"/>
        <v>149311</v>
      </c>
      <c r="AN40" s="23">
        <f t="shared" si="35"/>
        <v>1</v>
      </c>
      <c r="AO40" s="16">
        <f t="shared" si="36"/>
        <v>2283</v>
      </c>
      <c r="AP40" s="7">
        <f t="shared" si="36"/>
        <v>2603</v>
      </c>
      <c r="AT40" s="5">
        <f>SUM(AT19:AT39)</f>
        <v>82696</v>
      </c>
      <c r="AU40" s="5">
        <f>SUM(AU19:AU39)</f>
        <v>2844</v>
      </c>
      <c r="AV40" s="5">
        <f>SUM(AV19:AV39)</f>
        <v>2990</v>
      </c>
      <c r="AZ40" s="239" t="s">
        <v>20</v>
      </c>
      <c r="BA40" s="17">
        <f t="shared" si="21"/>
        <v>45054</v>
      </c>
      <c r="BB40" s="17">
        <f t="shared" si="22"/>
        <v>648</v>
      </c>
      <c r="BC40" s="17">
        <f t="shared" si="23"/>
        <v>779</v>
      </c>
      <c r="BD40" s="17">
        <v>30095</v>
      </c>
      <c r="BE40" s="17">
        <v>1614</v>
      </c>
      <c r="BF40" s="17">
        <v>1743</v>
      </c>
      <c r="BG40" s="17">
        <f t="shared" si="24"/>
        <v>37643</v>
      </c>
      <c r="BH40" s="17">
        <f t="shared" si="25"/>
        <v>587</v>
      </c>
      <c r="BI40" s="17">
        <f t="shared" si="26"/>
        <v>638</v>
      </c>
      <c r="BJ40" s="17">
        <v>36067</v>
      </c>
      <c r="BK40" s="17">
        <v>1997</v>
      </c>
      <c r="BL40" s="17">
        <v>2118</v>
      </c>
      <c r="BM40" s="16">
        <f t="shared" si="37"/>
        <v>149311</v>
      </c>
      <c r="BN40" s="16">
        <f t="shared" si="37"/>
        <v>2283</v>
      </c>
      <c r="BO40" s="16">
        <f t="shared" si="37"/>
        <v>2603</v>
      </c>
      <c r="BP40" s="5">
        <f>SUM(BP19:BP39)</f>
        <v>82696</v>
      </c>
      <c r="BQ40" s="5">
        <f>SUM(BQ19:BQ39)</f>
        <v>1235</v>
      </c>
      <c r="BR40" s="5">
        <f>SUM(BR19:BR39)</f>
        <v>1417</v>
      </c>
      <c r="BW40" s="239" t="s">
        <v>20</v>
      </c>
      <c r="BX40" s="5">
        <v>149311</v>
      </c>
      <c r="BY40" s="17">
        <v>2283</v>
      </c>
      <c r="BZ40" s="17">
        <v>2603</v>
      </c>
      <c r="CA40" s="20">
        <f t="shared" si="39"/>
        <v>-320</v>
      </c>
      <c r="CC40" s="239" t="s">
        <v>20</v>
      </c>
      <c r="CD40" s="5">
        <v>45054</v>
      </c>
      <c r="CE40" s="17">
        <v>648</v>
      </c>
      <c r="CF40" s="17">
        <v>779</v>
      </c>
      <c r="CG40" s="20">
        <f t="shared" si="40"/>
        <v>-131</v>
      </c>
      <c r="CI40" s="239" t="s">
        <v>20</v>
      </c>
      <c r="CJ40" s="5">
        <v>37643</v>
      </c>
      <c r="CK40" s="17">
        <v>587</v>
      </c>
      <c r="CL40" s="17">
        <v>638</v>
      </c>
      <c r="CM40" s="20">
        <f t="shared" si="41"/>
        <v>-51</v>
      </c>
      <c r="CO40" s="252" t="s">
        <v>20</v>
      </c>
      <c r="CP40" s="253">
        <v>30340</v>
      </c>
      <c r="CQ40" s="254">
        <v>485</v>
      </c>
      <c r="CR40" s="255">
        <v>512</v>
      </c>
      <c r="CS40" s="20">
        <f t="shared" si="42"/>
        <v>-27</v>
      </c>
      <c r="CU40" s="252" t="s">
        <v>20</v>
      </c>
      <c r="CV40" s="253">
        <v>36274</v>
      </c>
      <c r="CW40" s="254">
        <v>563</v>
      </c>
      <c r="CX40" s="255">
        <v>674</v>
      </c>
      <c r="CY40" s="20">
        <f t="shared" si="43"/>
        <v>-111</v>
      </c>
    </row>
    <row r="41" spans="1:103" x14ac:dyDescent="0.2">
      <c r="Q41" s="18">
        <f>+Q40/N40</f>
        <v>0.55385068749120958</v>
      </c>
      <c r="R41" s="18">
        <f>+R40/O40</f>
        <v>0.54095488392466051</v>
      </c>
      <c r="S41" s="18">
        <f>+S40/P40</f>
        <v>0.54437187860161351</v>
      </c>
      <c r="AT41" s="18">
        <f>+AT40/AM40</f>
        <v>0.55385068749120958</v>
      </c>
      <c r="AU41" s="18">
        <f>+AU40/AO40</f>
        <v>1.2457293035479633</v>
      </c>
      <c r="AV41" s="18">
        <f>+AV40/AP40</f>
        <v>1.1486746062235882</v>
      </c>
      <c r="BP41" s="18">
        <f>+BP40/BM40</f>
        <v>0.55385068749120958</v>
      </c>
      <c r="BQ41" s="18">
        <f>+BQ40/BN40</f>
        <v>0.54095488392466051</v>
      </c>
      <c r="BR41" s="18">
        <f>+BR40/BO40</f>
        <v>0.54437187860161351</v>
      </c>
    </row>
    <row r="42" spans="1:103" x14ac:dyDescent="0.2">
      <c r="W42" s="237" t="s">
        <v>356</v>
      </c>
    </row>
    <row r="43" spans="1:103" x14ac:dyDescent="0.2">
      <c r="H43" s="19" t="s">
        <v>54</v>
      </c>
    </row>
    <row r="44" spans="1:103" x14ac:dyDescent="0.2">
      <c r="B44" s="237">
        <v>47950</v>
      </c>
      <c r="H44" s="237">
        <v>35391</v>
      </c>
      <c r="V44" s="238" t="s">
        <v>25</v>
      </c>
      <c r="W44" s="20">
        <f>+W19-B72</f>
        <v>-114</v>
      </c>
      <c r="AE44" s="20">
        <f>+AE19-H72</f>
        <v>26</v>
      </c>
      <c r="AM44" s="20">
        <f>+AM19-N72</f>
        <v>-123</v>
      </c>
      <c r="AZ44" s="237" t="s">
        <v>0</v>
      </c>
    </row>
    <row r="45" spans="1:103" x14ac:dyDescent="0.2">
      <c r="B45" s="18">
        <f>+(B40-B44)/B44</f>
        <v>-6.0396246089676746E-2</v>
      </c>
      <c r="H45" s="18">
        <f>+(H40-H44)/H44</f>
        <v>6.3631996835353616E-2</v>
      </c>
      <c r="W45" s="18">
        <f>+W44/B72</f>
        <v>-9.1920657958393815E-3</v>
      </c>
      <c r="AE45" s="18">
        <f>+AE44/H72</f>
        <v>6.2305295950155761E-3</v>
      </c>
      <c r="AM45" s="18">
        <f>+AM44/N72</f>
        <v>-4.6590909090909087E-3</v>
      </c>
      <c r="BA45" s="790"/>
      <c r="BB45" s="791"/>
      <c r="BC45" s="792"/>
      <c r="BD45" s="233"/>
      <c r="BE45" s="233"/>
      <c r="BF45" s="233"/>
      <c r="BG45" s="790"/>
      <c r="BH45" s="791"/>
      <c r="BI45" s="792"/>
      <c r="BJ45" s="233"/>
      <c r="BK45" s="233"/>
      <c r="BL45" s="233"/>
      <c r="BM45" s="790"/>
      <c r="BN45" s="791"/>
      <c r="BO45" s="792"/>
      <c r="BP45" s="790"/>
      <c r="BQ45" s="791"/>
      <c r="BR45" s="792"/>
    </row>
    <row r="46" spans="1:103" x14ac:dyDescent="0.2">
      <c r="B46" s="18"/>
      <c r="H46" s="18"/>
      <c r="V46" s="238" t="s">
        <v>27</v>
      </c>
      <c r="W46" s="195">
        <f>+W21-B74</f>
        <v>-19</v>
      </c>
      <c r="AE46" s="195">
        <f>+AE21-H74</f>
        <v>-42</v>
      </c>
      <c r="AM46" s="195">
        <f>+AM21-N74</f>
        <v>-83</v>
      </c>
      <c r="BA46" s="234"/>
      <c r="BB46" s="235"/>
      <c r="BC46" s="236"/>
      <c r="BD46" s="233"/>
      <c r="BE46" s="233"/>
      <c r="BF46" s="233"/>
      <c r="BG46" s="234"/>
      <c r="BH46" s="235"/>
      <c r="BI46" s="236"/>
      <c r="BJ46" s="233"/>
      <c r="BK46" s="233"/>
      <c r="BL46" s="233"/>
      <c r="BM46" s="234"/>
      <c r="BN46" s="235"/>
      <c r="BO46" s="236"/>
      <c r="BP46" s="234"/>
      <c r="BQ46" s="235"/>
      <c r="BR46" s="236"/>
    </row>
    <row r="47" spans="1:103" ht="25.5" x14ac:dyDescent="0.2">
      <c r="B47" s="18"/>
      <c r="H47" s="18"/>
      <c r="W47" s="18">
        <f>+W46/B74</f>
        <v>-4.9389134390434106E-3</v>
      </c>
      <c r="AE47" s="18">
        <f>+AE46/H74</f>
        <v>-1.3916500994035786E-2</v>
      </c>
      <c r="AM47" s="18">
        <f>+AM46/N74</f>
        <v>-6.2037521488900512E-3</v>
      </c>
      <c r="BA47" s="790" t="s">
        <v>16</v>
      </c>
      <c r="BB47" s="791" t="s">
        <v>0</v>
      </c>
      <c r="BC47" s="792" t="s">
        <v>0</v>
      </c>
      <c r="BD47" s="233" t="s">
        <v>17</v>
      </c>
      <c r="BE47" s="233" t="s">
        <v>0</v>
      </c>
      <c r="BF47" s="233" t="s">
        <v>0</v>
      </c>
      <c r="BG47" s="790" t="s">
        <v>18</v>
      </c>
      <c r="BH47" s="791" t="s">
        <v>0</v>
      </c>
      <c r="BI47" s="792" t="s">
        <v>0</v>
      </c>
      <c r="BJ47" s="233" t="s">
        <v>19</v>
      </c>
      <c r="BK47" s="233" t="s">
        <v>0</v>
      </c>
      <c r="BL47" s="233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103" ht="38.25" x14ac:dyDescent="0.2">
      <c r="V48" s="238"/>
      <c r="AZ48" s="232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99" x14ac:dyDescent="0.2">
      <c r="H49" s="237" t="s">
        <v>355</v>
      </c>
      <c r="AZ49" s="238" t="s">
        <v>25</v>
      </c>
      <c r="BA49" s="25">
        <f t="shared" ref="BA49:BA62" si="46">+BB19/BA19*100</f>
        <v>1.07421875</v>
      </c>
      <c r="BB49" s="25">
        <f t="shared" ref="BB49:BB62" si="47">+BC19/BA19*100</f>
        <v>2.132161458333333</v>
      </c>
      <c r="BC49" s="25">
        <f>+BA49-BB49</f>
        <v>-1.057942708333333</v>
      </c>
      <c r="BD49" s="15">
        <v>3818</v>
      </c>
      <c r="BE49" s="15">
        <v>116</v>
      </c>
      <c r="BF49" s="15">
        <v>175</v>
      </c>
      <c r="BG49" s="25">
        <f t="shared" ref="BG49:BG70" si="48">+BH19/BG19*100</f>
        <v>1.3098356751607527</v>
      </c>
      <c r="BH49" s="25">
        <f t="shared" ref="BH49:BH70" si="49">+BI19/BG19*100</f>
        <v>2.1195522743510358</v>
      </c>
      <c r="BI49" s="25">
        <f>+BG49-BH49</f>
        <v>-0.80971659919028305</v>
      </c>
      <c r="BJ49" s="15">
        <v>5924</v>
      </c>
      <c r="BK49" s="15">
        <v>154</v>
      </c>
      <c r="BL49" s="15">
        <v>251</v>
      </c>
      <c r="BM49" s="25">
        <f t="shared" ref="BM49:BM70" si="50">+BN19/BM19*100</f>
        <v>1.0884043079499182</v>
      </c>
      <c r="BN49" s="25">
        <f t="shared" ref="BN49:BN70" si="51">+BO19/BM19*100</f>
        <v>2.1349469117479165</v>
      </c>
      <c r="BO49" s="25">
        <f>+BM49-BN49</f>
        <v>-1.0465426037979983</v>
      </c>
      <c r="BP49" s="25">
        <f t="shared" ref="BP49:BP67" si="52">+BQ19/BP19*100</f>
        <v>1.1342269667010372</v>
      </c>
      <c r="BQ49" s="25">
        <f t="shared" ref="BQ49:BQ67" si="53">+BR19/BP19*100</f>
        <v>2.1289500818826954</v>
      </c>
      <c r="BR49" s="25">
        <f>+BP49-BQ49</f>
        <v>-0.99472311518165824</v>
      </c>
    </row>
    <row r="50" spans="1:99" x14ac:dyDescent="0.2">
      <c r="B50" s="20">
        <f>+B40-B93</f>
        <v>325</v>
      </c>
      <c r="H50" s="20">
        <f>+H40-H93</f>
        <v>222</v>
      </c>
      <c r="N50" s="20">
        <f>+N40-N93</f>
        <v>1115</v>
      </c>
      <c r="V50" s="238" t="s">
        <v>31</v>
      </c>
      <c r="W50" s="20">
        <f>+W25-B78</f>
        <v>0</v>
      </c>
      <c r="AE50" s="20">
        <f>+AE25-H78</f>
        <v>-71</v>
      </c>
      <c r="AM50" s="20">
        <f>+AM25-N78</f>
        <v>-103</v>
      </c>
      <c r="AZ50" s="238" t="s">
        <v>26</v>
      </c>
      <c r="BA50" s="25">
        <f t="shared" si="46"/>
        <v>0</v>
      </c>
      <c r="BB50" s="25">
        <f t="shared" si="47"/>
        <v>0</v>
      </c>
      <c r="BC50" s="25">
        <f t="shared" ref="BC50:BC70" si="54">+BA50-BB50</f>
        <v>0</v>
      </c>
      <c r="BD50" s="15">
        <v>28</v>
      </c>
      <c r="BE50" s="15">
        <v>0</v>
      </c>
      <c r="BF50" s="15">
        <v>0</v>
      </c>
      <c r="BG50" s="25">
        <f t="shared" si="48"/>
        <v>0</v>
      </c>
      <c r="BH50" s="25">
        <f t="shared" si="49"/>
        <v>0</v>
      </c>
      <c r="BI50" s="25">
        <f t="shared" ref="BI50:BI70" si="55">+BG50-BH50</f>
        <v>0</v>
      </c>
      <c r="BJ50" s="15">
        <v>23</v>
      </c>
      <c r="BK50" s="15">
        <v>0</v>
      </c>
      <c r="BL50" s="15">
        <v>3</v>
      </c>
      <c r="BM50" s="25">
        <f t="shared" si="50"/>
        <v>0</v>
      </c>
      <c r="BN50" s="25">
        <f t="shared" si="51"/>
        <v>0</v>
      </c>
      <c r="BO50" s="25">
        <f t="shared" ref="BO50:BO70" si="56">+BM50-BN50</f>
        <v>0</v>
      </c>
      <c r="BP50" s="25">
        <f t="shared" si="52"/>
        <v>0</v>
      </c>
      <c r="BQ50" s="25">
        <f t="shared" si="53"/>
        <v>0</v>
      </c>
      <c r="BR50" s="25">
        <f t="shared" ref="BR50:BR70" si="57">+BP50-BQ50</f>
        <v>0</v>
      </c>
    </row>
    <row r="51" spans="1:99" x14ac:dyDescent="0.2">
      <c r="B51" s="21">
        <f>+B50/B93</f>
        <v>7.2659795658297751E-3</v>
      </c>
      <c r="H51" s="21">
        <f>+H50/H93</f>
        <v>5.9324977953555489E-3</v>
      </c>
      <c r="N51" s="21">
        <f>+N50/N93</f>
        <v>7.5238198062025962E-3</v>
      </c>
      <c r="W51" s="18">
        <f>+W50/B78</f>
        <v>0</v>
      </c>
      <c r="AE51" s="18">
        <f>+AE50/H78</f>
        <v>-6.7754556732512643E-3</v>
      </c>
      <c r="AM51" s="18">
        <f>+AM50/N78</f>
        <v>-2.9895800075465128E-3</v>
      </c>
      <c r="AZ51" s="238" t="s">
        <v>27</v>
      </c>
      <c r="BA51" s="25">
        <f t="shared" si="46"/>
        <v>0.70532915360501569</v>
      </c>
      <c r="BB51" s="25">
        <f t="shared" si="47"/>
        <v>1.4106583072100314</v>
      </c>
      <c r="BC51" s="25">
        <f t="shared" si="54"/>
        <v>-0.70532915360501569</v>
      </c>
      <c r="BD51" s="15">
        <v>2317</v>
      </c>
      <c r="BE51" s="15">
        <v>56</v>
      </c>
      <c r="BF51" s="15">
        <v>109</v>
      </c>
      <c r="BG51" s="25">
        <f t="shared" si="48"/>
        <v>0.77284946236559138</v>
      </c>
      <c r="BH51" s="25">
        <f t="shared" si="49"/>
        <v>1.7809139784946237</v>
      </c>
      <c r="BI51" s="25">
        <f t="shared" si="55"/>
        <v>-1.0080645161290325</v>
      </c>
      <c r="BJ51" s="15">
        <v>4313</v>
      </c>
      <c r="BK51" s="15">
        <v>161</v>
      </c>
      <c r="BL51" s="15">
        <v>292</v>
      </c>
      <c r="BM51" s="25">
        <f t="shared" si="50"/>
        <v>0.84235860409145602</v>
      </c>
      <c r="BN51" s="25">
        <f t="shared" si="51"/>
        <v>1.6019855595667869</v>
      </c>
      <c r="BO51" s="25">
        <f t="shared" si="56"/>
        <v>-0.75962695547533088</v>
      </c>
      <c r="BP51" s="25">
        <f t="shared" si="52"/>
        <v>0.73486184597295712</v>
      </c>
      <c r="BQ51" s="25">
        <f t="shared" si="53"/>
        <v>1.5726043503821281</v>
      </c>
      <c r="BR51" s="25">
        <f t="shared" si="57"/>
        <v>-0.83774250440917097</v>
      </c>
    </row>
    <row r="52" spans="1:99" x14ac:dyDescent="0.2">
      <c r="AZ52" s="238" t="s">
        <v>28</v>
      </c>
      <c r="BA52" s="25">
        <f t="shared" si="46"/>
        <v>1</v>
      </c>
      <c r="BB52" s="25">
        <f t="shared" si="47"/>
        <v>1</v>
      </c>
      <c r="BC52" s="25">
        <f t="shared" si="54"/>
        <v>0</v>
      </c>
      <c r="BD52" s="15">
        <v>57</v>
      </c>
      <c r="BE52" s="15">
        <v>0</v>
      </c>
      <c r="BF52" s="15">
        <v>5</v>
      </c>
      <c r="BG52" s="25">
        <f t="shared" si="48"/>
        <v>0</v>
      </c>
      <c r="BH52" s="25">
        <f t="shared" si="49"/>
        <v>0</v>
      </c>
      <c r="BI52" s="25">
        <f t="shared" si="55"/>
        <v>0</v>
      </c>
      <c r="BJ52" s="15">
        <v>133</v>
      </c>
      <c r="BK52" s="15">
        <v>1</v>
      </c>
      <c r="BL52" s="15">
        <v>3</v>
      </c>
      <c r="BM52" s="25">
        <f t="shared" si="50"/>
        <v>0.28328611898016998</v>
      </c>
      <c r="BN52" s="25">
        <f t="shared" si="51"/>
        <v>1.41643059490085</v>
      </c>
      <c r="BO52" s="25">
        <f t="shared" si="56"/>
        <v>-1.1331444759206799</v>
      </c>
      <c r="BP52" s="25">
        <f t="shared" si="52"/>
        <v>0.58139534883720934</v>
      </c>
      <c r="BQ52" s="25">
        <f t="shared" si="53"/>
        <v>0.58139534883720934</v>
      </c>
      <c r="BR52" s="25">
        <f t="shared" si="57"/>
        <v>0</v>
      </c>
    </row>
    <row r="53" spans="1:99" x14ac:dyDescent="0.2">
      <c r="AZ53" s="238" t="s">
        <v>29</v>
      </c>
      <c r="BA53" s="25">
        <f t="shared" si="46"/>
        <v>0</v>
      </c>
      <c r="BB53" s="25">
        <f t="shared" si="47"/>
        <v>0</v>
      </c>
      <c r="BC53" s="25">
        <f t="shared" si="54"/>
        <v>0</v>
      </c>
      <c r="BD53" s="15">
        <v>67</v>
      </c>
      <c r="BE53" s="15">
        <v>0</v>
      </c>
      <c r="BF53" s="15">
        <v>3</v>
      </c>
      <c r="BG53" s="25">
        <f t="shared" si="48"/>
        <v>1.1904761904761905</v>
      </c>
      <c r="BH53" s="25">
        <f t="shared" si="49"/>
        <v>0</v>
      </c>
      <c r="BI53" s="25">
        <f t="shared" si="55"/>
        <v>1.1904761904761905</v>
      </c>
      <c r="BJ53" s="15">
        <v>93</v>
      </c>
      <c r="BK53" s="15">
        <v>0</v>
      </c>
      <c r="BL53" s="15">
        <v>1</v>
      </c>
      <c r="BM53" s="25">
        <f t="shared" si="50"/>
        <v>0.29239766081871343</v>
      </c>
      <c r="BN53" s="25">
        <f t="shared" si="51"/>
        <v>0.58479532163742687</v>
      </c>
      <c r="BO53" s="25">
        <f t="shared" si="56"/>
        <v>-0.29239766081871343</v>
      </c>
      <c r="BP53" s="25">
        <f t="shared" si="52"/>
        <v>0.55248618784530379</v>
      </c>
      <c r="BQ53" s="25">
        <f t="shared" si="53"/>
        <v>0</v>
      </c>
      <c r="BR53" s="25">
        <f t="shared" si="57"/>
        <v>0.55248618784530379</v>
      </c>
    </row>
    <row r="54" spans="1:99" x14ac:dyDescent="0.2">
      <c r="V54" s="238" t="s">
        <v>65</v>
      </c>
      <c r="W54" s="20">
        <f>SUM(W20:W23)</f>
        <v>4057</v>
      </c>
      <c r="AE54" s="20">
        <f>SUM(AE20:AE23)</f>
        <v>3161</v>
      </c>
      <c r="AM54" s="20">
        <f>SUM(AM20:AM23)</f>
        <v>14102</v>
      </c>
      <c r="AZ54" s="238" t="s">
        <v>30</v>
      </c>
      <c r="BA54" s="25">
        <f t="shared" si="46"/>
        <v>1.40405616224649</v>
      </c>
      <c r="BB54" s="25">
        <f t="shared" si="47"/>
        <v>1.3650546021840875</v>
      </c>
      <c r="BC54" s="25">
        <f t="shared" si="54"/>
        <v>3.9001560062402518E-2</v>
      </c>
      <c r="BD54" s="15">
        <v>5075</v>
      </c>
      <c r="BE54" s="15">
        <v>160</v>
      </c>
      <c r="BF54" s="15">
        <v>256</v>
      </c>
      <c r="BG54" s="25">
        <f t="shared" si="48"/>
        <v>1.2438916037316747</v>
      </c>
      <c r="BH54" s="25">
        <f t="shared" si="49"/>
        <v>1.1550422034651266</v>
      </c>
      <c r="BI54" s="25">
        <f t="shared" si="55"/>
        <v>8.8849400266548084E-2</v>
      </c>
      <c r="BJ54" s="15">
        <v>4732</v>
      </c>
      <c r="BK54" s="15">
        <v>177</v>
      </c>
      <c r="BL54" s="15">
        <v>279</v>
      </c>
      <c r="BM54" s="25">
        <f t="shared" si="50"/>
        <v>1.4613778705636742</v>
      </c>
      <c r="BN54" s="25">
        <f t="shared" si="51"/>
        <v>1.4461021436936707</v>
      </c>
      <c r="BO54" s="25">
        <f t="shared" si="56"/>
        <v>1.5275726870003448E-2</v>
      </c>
      <c r="BP54" s="25">
        <f t="shared" si="52"/>
        <v>1.3291796469366564</v>
      </c>
      <c r="BQ54" s="25">
        <f t="shared" si="53"/>
        <v>1.2668743509865006</v>
      </c>
      <c r="BR54" s="25">
        <f t="shared" si="57"/>
        <v>6.230529595015577E-2</v>
      </c>
    </row>
    <row r="55" spans="1:99" x14ac:dyDescent="0.2">
      <c r="W55" s="20">
        <f>+W54-B99</f>
        <v>-15</v>
      </c>
      <c r="AE55" s="20">
        <f>+AE54-H99</f>
        <v>-41</v>
      </c>
      <c r="AM55" s="20">
        <f>+AM54-N99</f>
        <v>-87</v>
      </c>
      <c r="AZ55" s="238" t="s">
        <v>31</v>
      </c>
      <c r="BA55" s="25">
        <f t="shared" si="46"/>
        <v>0.77090119435396309</v>
      </c>
      <c r="BB55" s="25">
        <f t="shared" si="47"/>
        <v>1.9001085776330078</v>
      </c>
      <c r="BC55" s="25">
        <f t="shared" si="54"/>
        <v>-1.1292073832790446</v>
      </c>
      <c r="BD55" s="15">
        <v>6883</v>
      </c>
      <c r="BE55" s="15">
        <v>232</v>
      </c>
      <c r="BF55" s="15">
        <v>486</v>
      </c>
      <c r="BG55" s="25">
        <f t="shared" si="48"/>
        <v>0.80707148347425062</v>
      </c>
      <c r="BH55" s="25">
        <f t="shared" si="49"/>
        <v>1.8159108378170636</v>
      </c>
      <c r="BI55" s="25">
        <f t="shared" si="55"/>
        <v>-1.0088393543428129</v>
      </c>
      <c r="BJ55" s="15">
        <v>8057</v>
      </c>
      <c r="BK55" s="15">
        <v>381</v>
      </c>
      <c r="BL55" s="15">
        <v>555</v>
      </c>
      <c r="BM55" s="25">
        <f t="shared" si="50"/>
        <v>0.84716157205240172</v>
      </c>
      <c r="BN55" s="25">
        <f t="shared" si="51"/>
        <v>1.9097525473071326</v>
      </c>
      <c r="BO55" s="25">
        <f t="shared" si="56"/>
        <v>-1.0625909752547309</v>
      </c>
      <c r="BP55" s="25">
        <f t="shared" si="52"/>
        <v>0.79009073300030586</v>
      </c>
      <c r="BQ55" s="25">
        <f t="shared" si="53"/>
        <v>1.8554388826587827</v>
      </c>
      <c r="BR55" s="25">
        <f t="shared" si="57"/>
        <v>-1.0653481496584769</v>
      </c>
    </row>
    <row r="56" spans="1:99" x14ac:dyDescent="0.2">
      <c r="A56" s="10" t="s">
        <v>1</v>
      </c>
      <c r="B56" s="11" t="str">
        <f>+BX56</f>
        <v>Sedi di Impresa 1° trimestre 2021</v>
      </c>
      <c r="W56" s="18">
        <f>+W55/B99</f>
        <v>-3.6836935166994107E-3</v>
      </c>
      <c r="AE56" s="18">
        <f>+AE55/H99</f>
        <v>-1.2804497189256714E-2</v>
      </c>
      <c r="AM56" s="18">
        <f>+AM55/N99</f>
        <v>-6.1315103248995697E-3</v>
      </c>
      <c r="AZ56" s="238" t="s">
        <v>32</v>
      </c>
      <c r="BA56" s="25">
        <f t="shared" si="46"/>
        <v>0</v>
      </c>
      <c r="BB56" s="25">
        <f t="shared" si="47"/>
        <v>1.7199017199017199</v>
      </c>
      <c r="BC56" s="25">
        <f t="shared" si="54"/>
        <v>-1.7199017199017199</v>
      </c>
      <c r="BD56" s="15">
        <v>556</v>
      </c>
      <c r="BE56" s="15">
        <v>6</v>
      </c>
      <c r="BF56" s="15">
        <v>32</v>
      </c>
      <c r="BG56" s="25">
        <f t="shared" si="48"/>
        <v>0.11273957158962795</v>
      </c>
      <c r="BH56" s="25">
        <f t="shared" si="49"/>
        <v>1.3528748590755355</v>
      </c>
      <c r="BI56" s="25">
        <f t="shared" si="55"/>
        <v>-1.2401352874859075</v>
      </c>
      <c r="BJ56" s="15">
        <v>661</v>
      </c>
      <c r="BK56" s="15">
        <v>7</v>
      </c>
      <c r="BL56" s="15">
        <v>36</v>
      </c>
      <c r="BM56" s="25">
        <f t="shared" si="50"/>
        <v>0.24305555555555555</v>
      </c>
      <c r="BN56" s="25">
        <f t="shared" si="51"/>
        <v>1.3888888888888888</v>
      </c>
      <c r="BO56" s="25">
        <f t="shared" si="56"/>
        <v>-1.1458333333333333</v>
      </c>
      <c r="BP56" s="25">
        <f t="shared" si="52"/>
        <v>5.8788947677836566E-2</v>
      </c>
      <c r="BQ56" s="25">
        <f t="shared" si="53"/>
        <v>1.5285126396237507</v>
      </c>
      <c r="BR56" s="25">
        <f t="shared" si="57"/>
        <v>-1.4697236919459142</v>
      </c>
      <c r="BW56" s="244" t="s">
        <v>1</v>
      </c>
      <c r="BX56" s="245" t="s">
        <v>347</v>
      </c>
      <c r="BY56" s="241"/>
      <c r="BZ56" s="241"/>
      <c r="CC56" s="244" t="s">
        <v>1</v>
      </c>
      <c r="CD56" s="245" t="s">
        <v>347</v>
      </c>
      <c r="CE56" s="241"/>
      <c r="CF56" s="241"/>
      <c r="CI56" s="244" t="s">
        <v>1</v>
      </c>
      <c r="CJ56" s="245" t="s">
        <v>347</v>
      </c>
      <c r="CK56" s="241"/>
      <c r="CL56" s="241"/>
      <c r="CO56" s="244" t="s">
        <v>1</v>
      </c>
      <c r="CP56" s="245" t="s">
        <v>347</v>
      </c>
      <c r="CT56" s="244" t="s">
        <v>1</v>
      </c>
      <c r="CU56" s="245" t="s">
        <v>347</v>
      </c>
    </row>
    <row r="57" spans="1:99" x14ac:dyDescent="0.2">
      <c r="A57" s="10" t="s">
        <v>3</v>
      </c>
      <c r="B57" s="11" t="str">
        <f t="shared" ref="B57:B63" si="58">+BX57</f>
        <v>Sedi di Impresa 1° trimestre 2021</v>
      </c>
      <c r="AZ57" s="238" t="s">
        <v>33</v>
      </c>
      <c r="BA57" s="25">
        <f t="shared" si="46"/>
        <v>0.3343363423604146</v>
      </c>
      <c r="BB57" s="25">
        <f t="shared" si="47"/>
        <v>1.5713808090939485</v>
      </c>
      <c r="BC57" s="25">
        <f t="shared" si="54"/>
        <v>-1.2370444667335339</v>
      </c>
      <c r="BD57" s="15">
        <v>2976</v>
      </c>
      <c r="BE57" s="15">
        <v>94</v>
      </c>
      <c r="BF57" s="15">
        <v>195</v>
      </c>
      <c r="BG57" s="25">
        <f t="shared" si="48"/>
        <v>0.40219378427787933</v>
      </c>
      <c r="BH57" s="25">
        <f t="shared" si="49"/>
        <v>1.9378427787934187</v>
      </c>
      <c r="BI57" s="25">
        <f t="shared" si="55"/>
        <v>-1.5356489945155394</v>
      </c>
      <c r="BJ57" s="15">
        <v>2922</v>
      </c>
      <c r="BK57" s="15">
        <v>95</v>
      </c>
      <c r="BL57" s="15">
        <v>177</v>
      </c>
      <c r="BM57" s="25">
        <f t="shared" si="50"/>
        <v>0.45164039198977418</v>
      </c>
      <c r="BN57" s="25">
        <f t="shared" si="51"/>
        <v>1.7554324669791221</v>
      </c>
      <c r="BO57" s="25">
        <f t="shared" si="56"/>
        <v>-1.3037920749893479</v>
      </c>
      <c r="BP57" s="25">
        <f t="shared" si="52"/>
        <v>0.36674816625916873</v>
      </c>
      <c r="BQ57" s="25">
        <f t="shared" si="53"/>
        <v>1.7464198393293748</v>
      </c>
      <c r="BR57" s="25">
        <f t="shared" si="57"/>
        <v>-1.3796716730702061</v>
      </c>
      <c r="BW57" s="244" t="s">
        <v>3</v>
      </c>
      <c r="BX57" s="245" t="s">
        <v>347</v>
      </c>
      <c r="BY57" s="241"/>
      <c r="BZ57" s="241"/>
      <c r="CC57" s="244" t="s">
        <v>3</v>
      </c>
      <c r="CD57" s="245" t="s">
        <v>347</v>
      </c>
      <c r="CE57" s="241"/>
      <c r="CF57" s="241"/>
      <c r="CI57" s="244" t="s">
        <v>3</v>
      </c>
      <c r="CJ57" s="245" t="s">
        <v>347</v>
      </c>
      <c r="CK57" s="241"/>
      <c r="CL57" s="241"/>
      <c r="CO57" s="244" t="s">
        <v>3</v>
      </c>
      <c r="CP57" s="245" t="s">
        <v>347</v>
      </c>
      <c r="CT57" s="244" t="s">
        <v>3</v>
      </c>
      <c r="CU57" s="245" t="s">
        <v>347</v>
      </c>
    </row>
    <row r="58" spans="1:99" x14ac:dyDescent="0.2">
      <c r="A58" s="10" t="s">
        <v>4</v>
      </c>
      <c r="B58" s="11" t="str">
        <f t="shared" si="58"/>
        <v>CCH0005</v>
      </c>
      <c r="AZ58" s="238" t="s">
        <v>34</v>
      </c>
      <c r="BA58" s="25">
        <f t="shared" si="46"/>
        <v>1.7287234042553192</v>
      </c>
      <c r="BB58" s="25">
        <f t="shared" si="47"/>
        <v>2.7925531914893615</v>
      </c>
      <c r="BC58" s="25">
        <f t="shared" si="54"/>
        <v>-1.0638297872340423</v>
      </c>
      <c r="BD58" s="15">
        <v>714</v>
      </c>
      <c r="BE58" s="15">
        <v>29</v>
      </c>
      <c r="BF58" s="15">
        <v>47</v>
      </c>
      <c r="BG58" s="25">
        <f t="shared" si="48"/>
        <v>2.0881670533642689</v>
      </c>
      <c r="BH58" s="25">
        <f t="shared" si="49"/>
        <v>2.436194895591647</v>
      </c>
      <c r="BI58" s="25">
        <f t="shared" si="55"/>
        <v>-0.34802784222737815</v>
      </c>
      <c r="BJ58" s="15">
        <v>628</v>
      </c>
      <c r="BK58" s="15">
        <v>34</v>
      </c>
      <c r="BL58" s="15">
        <v>40</v>
      </c>
      <c r="BM58" s="25">
        <f t="shared" si="50"/>
        <v>1.8024032042723632</v>
      </c>
      <c r="BN58" s="25">
        <f t="shared" si="51"/>
        <v>2.4365821094793056</v>
      </c>
      <c r="BO58" s="25">
        <f t="shared" si="56"/>
        <v>-0.63417890520694242</v>
      </c>
      <c r="BP58" s="25">
        <f t="shared" si="52"/>
        <v>1.9206939281288724</v>
      </c>
      <c r="BQ58" s="25">
        <f t="shared" si="53"/>
        <v>2.6022304832713754</v>
      </c>
      <c r="BR58" s="25">
        <f t="shared" si="57"/>
        <v>-0.681536555142503</v>
      </c>
      <c r="BW58" s="244" t="s">
        <v>4</v>
      </c>
      <c r="BX58" s="245" t="s">
        <v>5</v>
      </c>
      <c r="BY58" s="241"/>
      <c r="BZ58" s="241"/>
      <c r="CC58" s="244" t="s">
        <v>4</v>
      </c>
      <c r="CD58" s="245" t="s">
        <v>5</v>
      </c>
      <c r="CE58" s="241"/>
      <c r="CF58" s="241"/>
      <c r="CI58" s="244" t="s">
        <v>4</v>
      </c>
      <c r="CJ58" s="245" t="s">
        <v>5</v>
      </c>
      <c r="CK58" s="241"/>
      <c r="CL58" s="241"/>
      <c r="CO58" s="244" t="s">
        <v>4</v>
      </c>
      <c r="CP58" s="245" t="s">
        <v>5</v>
      </c>
      <c r="CT58" s="244" t="s">
        <v>4</v>
      </c>
      <c r="CU58" s="245" t="s">
        <v>5</v>
      </c>
    </row>
    <row r="59" spans="1:99" x14ac:dyDescent="0.2">
      <c r="A59" s="10" t="s">
        <v>6</v>
      </c>
      <c r="B59" s="11" t="str">
        <f t="shared" si="58"/>
        <v>pentaho_stkv/stkv_sedimp/20211_sa.xanalyzer</v>
      </c>
      <c r="V59" s="238" t="s">
        <v>33</v>
      </c>
      <c r="W59" s="20">
        <f>+W27</f>
        <v>2991</v>
      </c>
      <c r="AE59" s="20">
        <f>+AE27</f>
        <v>2735</v>
      </c>
      <c r="AM59" s="20">
        <f>+AM27</f>
        <v>11735</v>
      </c>
      <c r="AZ59" s="238" t="s">
        <v>35</v>
      </c>
      <c r="BA59" s="25">
        <f t="shared" si="46"/>
        <v>1.6107382550335572</v>
      </c>
      <c r="BB59" s="25">
        <f t="shared" si="47"/>
        <v>2.4161073825503356</v>
      </c>
      <c r="BC59" s="25">
        <f t="shared" si="54"/>
        <v>-0.80536912751677847</v>
      </c>
      <c r="BD59" s="15">
        <v>503</v>
      </c>
      <c r="BE59" s="15">
        <v>33</v>
      </c>
      <c r="BF59" s="15">
        <v>49</v>
      </c>
      <c r="BG59" s="25">
        <f t="shared" si="48"/>
        <v>1.5503875968992249</v>
      </c>
      <c r="BH59" s="25">
        <f t="shared" si="49"/>
        <v>2.1963824289405682</v>
      </c>
      <c r="BI59" s="25">
        <f t="shared" si="55"/>
        <v>-0.64599483204134334</v>
      </c>
      <c r="BJ59" s="15">
        <v>532</v>
      </c>
      <c r="BK59" s="15">
        <v>40</v>
      </c>
      <c r="BL59" s="15">
        <v>42</v>
      </c>
      <c r="BM59" s="25">
        <f t="shared" si="50"/>
        <v>1.7261219792865361</v>
      </c>
      <c r="BN59" s="25">
        <f t="shared" si="51"/>
        <v>2.4549290372075183</v>
      </c>
      <c r="BO59" s="25">
        <f t="shared" si="56"/>
        <v>-0.72880705792098222</v>
      </c>
      <c r="BP59" s="25">
        <f t="shared" si="52"/>
        <v>1.5799868334430547</v>
      </c>
      <c r="BQ59" s="25">
        <f t="shared" si="53"/>
        <v>2.3041474654377883</v>
      </c>
      <c r="BR59" s="25">
        <f t="shared" si="57"/>
        <v>-0.72416063199473357</v>
      </c>
      <c r="BW59" s="244" t="s">
        <v>6</v>
      </c>
      <c r="BX59" s="245" t="s">
        <v>348</v>
      </c>
      <c r="BY59" s="241"/>
      <c r="BZ59" s="241"/>
      <c r="CC59" s="244" t="s">
        <v>6</v>
      </c>
      <c r="CD59" s="245" t="s">
        <v>348</v>
      </c>
      <c r="CE59" s="241"/>
      <c r="CF59" s="241"/>
      <c r="CI59" s="244" t="s">
        <v>6</v>
      </c>
      <c r="CJ59" s="245" t="s">
        <v>348</v>
      </c>
      <c r="CK59" s="241"/>
      <c r="CL59" s="241"/>
      <c r="CO59" s="244" t="s">
        <v>6</v>
      </c>
      <c r="CP59" s="245" t="s">
        <v>348</v>
      </c>
      <c r="CT59" s="244" t="s">
        <v>6</v>
      </c>
      <c r="CU59" s="245" t="s">
        <v>348</v>
      </c>
    </row>
    <row r="60" spans="1:99" x14ac:dyDescent="0.2">
      <c r="A60" s="10" t="s">
        <v>8</v>
      </c>
      <c r="B60" s="11" t="str">
        <f t="shared" si="58"/>
        <v>26-mag-2022 13.32.08</v>
      </c>
      <c r="W60" s="20">
        <f>+W59-B80</f>
        <v>30</v>
      </c>
      <c r="AE60" s="20">
        <f>+AE59-H80</f>
        <v>-13</v>
      </c>
      <c r="AM60" s="20">
        <f>+AM59-N80</f>
        <v>123</v>
      </c>
      <c r="AZ60" s="238" t="s">
        <v>36</v>
      </c>
      <c r="BA60" s="25">
        <f t="shared" si="46"/>
        <v>1.1933174224343674</v>
      </c>
      <c r="BB60" s="25">
        <f t="shared" si="47"/>
        <v>1.0739856801909307</v>
      </c>
      <c r="BC60" s="25">
        <f t="shared" si="54"/>
        <v>0.11933174224343679</v>
      </c>
      <c r="BD60" s="15">
        <v>671</v>
      </c>
      <c r="BE60" s="15">
        <v>11</v>
      </c>
      <c r="BF60" s="15">
        <v>16</v>
      </c>
      <c r="BG60" s="25">
        <f t="shared" si="48"/>
        <v>0.95238095238095244</v>
      </c>
      <c r="BH60" s="25">
        <f t="shared" si="49"/>
        <v>0.69264069264069261</v>
      </c>
      <c r="BI60" s="25">
        <f t="shared" si="55"/>
        <v>0.25974025974025983</v>
      </c>
      <c r="BJ60" s="15">
        <v>993</v>
      </c>
      <c r="BK60" s="15">
        <v>19</v>
      </c>
      <c r="BL60" s="15">
        <v>31</v>
      </c>
      <c r="BM60" s="25">
        <f t="shared" si="50"/>
        <v>0.97573839662447259</v>
      </c>
      <c r="BN60" s="25">
        <f t="shared" si="51"/>
        <v>0.79113924050632911</v>
      </c>
      <c r="BO60" s="25">
        <f t="shared" si="56"/>
        <v>0.18459915611814348</v>
      </c>
      <c r="BP60" s="25">
        <f t="shared" si="52"/>
        <v>1.053687907676869</v>
      </c>
      <c r="BQ60" s="25">
        <f t="shared" si="53"/>
        <v>0.85298544907175122</v>
      </c>
      <c r="BR60" s="25">
        <f t="shared" si="57"/>
        <v>0.20070245860511782</v>
      </c>
      <c r="BW60" s="244" t="s">
        <v>8</v>
      </c>
      <c r="BX60" s="245" t="s">
        <v>357</v>
      </c>
      <c r="BY60" s="241"/>
      <c r="BZ60" s="241"/>
      <c r="CC60" s="244" t="s">
        <v>8</v>
      </c>
      <c r="CD60" s="245" t="s">
        <v>359</v>
      </c>
      <c r="CE60" s="241"/>
      <c r="CF60" s="241"/>
      <c r="CI60" s="244" t="s">
        <v>8</v>
      </c>
      <c r="CJ60" s="245" t="s">
        <v>358</v>
      </c>
      <c r="CK60" s="241"/>
      <c r="CL60" s="241"/>
      <c r="CO60" s="244" t="s">
        <v>8</v>
      </c>
      <c r="CP60" s="245" t="s">
        <v>350</v>
      </c>
      <c r="CT60" s="244" t="s">
        <v>8</v>
      </c>
      <c r="CU60" s="245" t="s">
        <v>351</v>
      </c>
    </row>
    <row r="61" spans="1:99" x14ac:dyDescent="0.2">
      <c r="A61" s="10" t="s">
        <v>10</v>
      </c>
      <c r="B61" s="11" t="str">
        <f t="shared" si="58"/>
        <v>20211_sedi_sa</v>
      </c>
      <c r="W61" s="18">
        <f>+W60/B80</f>
        <v>1.0131712259371834E-2</v>
      </c>
      <c r="AE61" s="18">
        <f>+AE60/H80</f>
        <v>-4.7307132459970891E-3</v>
      </c>
      <c r="AM61" s="18">
        <f>+AM60/N80</f>
        <v>1.0592490527040992E-2</v>
      </c>
      <c r="AZ61" s="238" t="s">
        <v>37</v>
      </c>
      <c r="BA61" s="25">
        <f t="shared" si="46"/>
        <v>3.0354131534569984</v>
      </c>
      <c r="BB61" s="25">
        <f t="shared" si="47"/>
        <v>1.3490725126475547</v>
      </c>
      <c r="BC61" s="25">
        <f t="shared" si="54"/>
        <v>1.6863406408094437</v>
      </c>
      <c r="BD61" s="15">
        <v>886</v>
      </c>
      <c r="BE61" s="15">
        <v>61</v>
      </c>
      <c r="BF61" s="15">
        <v>59</v>
      </c>
      <c r="BG61" s="25">
        <f t="shared" si="48"/>
        <v>1.8006430868167203</v>
      </c>
      <c r="BH61" s="25">
        <f t="shared" si="49"/>
        <v>1.864951768488746</v>
      </c>
      <c r="BI61" s="25">
        <f t="shared" si="55"/>
        <v>-6.4308681672025747E-2</v>
      </c>
      <c r="BJ61" s="15">
        <v>984</v>
      </c>
      <c r="BK61" s="15">
        <v>74</v>
      </c>
      <c r="BL61" s="15">
        <v>76</v>
      </c>
      <c r="BM61" s="25">
        <f t="shared" si="50"/>
        <v>2.6694473409801875</v>
      </c>
      <c r="BN61" s="25">
        <f t="shared" si="51"/>
        <v>1.835245046923879</v>
      </c>
      <c r="BO61" s="25">
        <f t="shared" si="56"/>
        <v>0.83420229405630852</v>
      </c>
      <c r="BP61" s="25">
        <f t="shared" si="52"/>
        <v>2.3349142648668368</v>
      </c>
      <c r="BQ61" s="25">
        <f t="shared" si="53"/>
        <v>1.6417365924844947</v>
      </c>
      <c r="BR61" s="25">
        <f t="shared" si="57"/>
        <v>0.69317767238234218</v>
      </c>
      <c r="BW61" s="244" t="s">
        <v>10</v>
      </c>
      <c r="BX61" s="245" t="s">
        <v>349</v>
      </c>
      <c r="BY61" s="241"/>
      <c r="BZ61" s="241"/>
      <c r="CC61" s="244" t="s">
        <v>10</v>
      </c>
      <c r="CD61" s="245" t="s">
        <v>349</v>
      </c>
      <c r="CE61" s="241"/>
      <c r="CF61" s="241"/>
      <c r="CI61" s="244" t="s">
        <v>10</v>
      </c>
      <c r="CJ61" s="245" t="s">
        <v>349</v>
      </c>
      <c r="CK61" s="241"/>
      <c r="CL61" s="241"/>
      <c r="CO61" s="244" t="s">
        <v>10</v>
      </c>
      <c r="CP61" s="245" t="s">
        <v>349</v>
      </c>
      <c r="CT61" s="244" t="s">
        <v>10</v>
      </c>
      <c r="CU61" s="245" t="s">
        <v>349</v>
      </c>
    </row>
    <row r="62" spans="1:99" x14ac:dyDescent="0.2">
      <c r="A62" s="10" t="s">
        <v>12</v>
      </c>
      <c r="B62" s="11" t="str">
        <f t="shared" si="58"/>
        <v>26-mag-2022 13.32.08</v>
      </c>
      <c r="AZ62" s="238" t="s">
        <v>38</v>
      </c>
      <c r="BA62" s="25">
        <f t="shared" si="46"/>
        <v>1.3076923076923077</v>
      </c>
      <c r="BB62" s="25">
        <f t="shared" si="47"/>
        <v>1.7692307692307692</v>
      </c>
      <c r="BC62" s="25">
        <f t="shared" si="54"/>
        <v>-0.46153846153846145</v>
      </c>
      <c r="BD62" s="15">
        <v>1072</v>
      </c>
      <c r="BE62" s="15">
        <v>89</v>
      </c>
      <c r="BF62" s="15">
        <v>70</v>
      </c>
      <c r="BG62" s="25">
        <f t="shared" si="48"/>
        <v>2.5359835503769705</v>
      </c>
      <c r="BH62" s="25">
        <f t="shared" si="49"/>
        <v>2.0562028786840303</v>
      </c>
      <c r="BI62" s="25">
        <f t="shared" si="55"/>
        <v>0.47978067169294025</v>
      </c>
      <c r="BJ62" s="15">
        <v>1059</v>
      </c>
      <c r="BK62" s="15">
        <v>81</v>
      </c>
      <c r="BL62" s="15">
        <v>71</v>
      </c>
      <c r="BM62" s="25">
        <f t="shared" si="50"/>
        <v>2.0937188434695915</v>
      </c>
      <c r="BN62" s="25">
        <f t="shared" si="51"/>
        <v>1.8743768693918246</v>
      </c>
      <c r="BO62" s="25">
        <f t="shared" si="56"/>
        <v>0.2193419740777669</v>
      </c>
      <c r="BP62" s="25">
        <f t="shared" si="52"/>
        <v>1.9572308807538963</v>
      </c>
      <c r="BQ62" s="25">
        <f t="shared" si="53"/>
        <v>1.9209858644436388</v>
      </c>
      <c r="BR62" s="25">
        <f t="shared" si="57"/>
        <v>3.624501631025745E-2</v>
      </c>
      <c r="BW62" s="244" t="s">
        <v>12</v>
      </c>
      <c r="BX62" s="245" t="s">
        <v>357</v>
      </c>
      <c r="BY62" s="241"/>
      <c r="BZ62" s="241"/>
      <c r="CC62" s="244" t="s">
        <v>12</v>
      </c>
      <c r="CD62" s="245" t="s">
        <v>359</v>
      </c>
      <c r="CE62" s="241"/>
      <c r="CF62" s="241"/>
      <c r="CI62" s="244" t="s">
        <v>12</v>
      </c>
      <c r="CJ62" s="245" t="s">
        <v>358</v>
      </c>
      <c r="CK62" s="241"/>
      <c r="CL62" s="241"/>
      <c r="CO62" s="244" t="s">
        <v>12</v>
      </c>
      <c r="CP62" s="245" t="s">
        <v>350</v>
      </c>
      <c r="CT62" s="244" t="s">
        <v>12</v>
      </c>
      <c r="CU62" s="245" t="s">
        <v>351</v>
      </c>
    </row>
    <row r="63" spans="1:99" x14ac:dyDescent="0.2">
      <c r="A63" s="10" t="s">
        <v>13</v>
      </c>
      <c r="B63" s="11" t="str">
        <f t="shared" si="58"/>
        <v>Regione includes ABRUZZO</v>
      </c>
      <c r="AZ63" s="238" t="s">
        <v>39</v>
      </c>
      <c r="BA63" s="25">
        <v>0</v>
      </c>
      <c r="BB63" s="25">
        <v>0</v>
      </c>
      <c r="BC63" s="25">
        <f t="shared" si="54"/>
        <v>0</v>
      </c>
      <c r="BD63" s="15">
        <v>3</v>
      </c>
      <c r="BE63" s="15">
        <v>0</v>
      </c>
      <c r="BF63" s="15">
        <v>0</v>
      </c>
      <c r="BG63" s="25">
        <f t="shared" si="48"/>
        <v>0</v>
      </c>
      <c r="BH63" s="25">
        <f t="shared" si="49"/>
        <v>0</v>
      </c>
      <c r="BI63" s="25">
        <f t="shared" si="55"/>
        <v>0</v>
      </c>
      <c r="BJ63" s="15">
        <v>1</v>
      </c>
      <c r="BK63" s="15">
        <v>0</v>
      </c>
      <c r="BL63" s="15">
        <v>0</v>
      </c>
      <c r="BM63" s="25">
        <f t="shared" si="50"/>
        <v>0</v>
      </c>
      <c r="BN63" s="25">
        <f t="shared" si="51"/>
        <v>0</v>
      </c>
      <c r="BO63" s="25">
        <f t="shared" si="56"/>
        <v>0</v>
      </c>
      <c r="BP63" s="25">
        <f t="shared" si="52"/>
        <v>0</v>
      </c>
      <c r="BQ63" s="25">
        <f t="shared" si="53"/>
        <v>0</v>
      </c>
      <c r="BR63" s="25">
        <f t="shared" si="57"/>
        <v>0</v>
      </c>
      <c r="BW63" s="244" t="s">
        <v>13</v>
      </c>
      <c r="BX63" s="245" t="s">
        <v>14</v>
      </c>
      <c r="BY63" s="241"/>
      <c r="BZ63" s="241"/>
      <c r="CC63" s="244" t="s">
        <v>13</v>
      </c>
      <c r="CD63" s="245" t="s">
        <v>290</v>
      </c>
      <c r="CE63" s="241"/>
      <c r="CF63" s="241"/>
      <c r="CI63" s="244" t="s">
        <v>13</v>
      </c>
      <c r="CJ63" s="245" t="s">
        <v>293</v>
      </c>
      <c r="CK63" s="241"/>
      <c r="CL63" s="241"/>
      <c r="CO63" s="244" t="s">
        <v>13</v>
      </c>
      <c r="CP63" s="245" t="s">
        <v>340</v>
      </c>
      <c r="CT63" s="244" t="s">
        <v>13</v>
      </c>
      <c r="CU63" s="245" t="s">
        <v>342</v>
      </c>
    </row>
    <row r="64" spans="1:99" x14ac:dyDescent="0.2">
      <c r="W64" s="20">
        <f>+W40-B93</f>
        <v>325</v>
      </c>
      <c r="AE64" s="20">
        <f>+AE40-H93</f>
        <v>222</v>
      </c>
      <c r="AM64" s="20">
        <f>+AM40-N93</f>
        <v>1115</v>
      </c>
      <c r="AZ64" s="238" t="s">
        <v>41</v>
      </c>
      <c r="BA64" s="25">
        <f>+BB34/BA34*100</f>
        <v>0</v>
      </c>
      <c r="BB64" s="25">
        <f>+BC34/BA34*100</f>
        <v>1.9801980198019802</v>
      </c>
      <c r="BC64" s="25">
        <f t="shared" si="54"/>
        <v>-1.9801980198019802</v>
      </c>
      <c r="BD64" s="15">
        <v>154</v>
      </c>
      <c r="BE64" s="15">
        <v>8</v>
      </c>
      <c r="BF64" s="15">
        <v>7</v>
      </c>
      <c r="BG64" s="25">
        <f t="shared" si="48"/>
        <v>1.1857707509881421</v>
      </c>
      <c r="BH64" s="25">
        <f t="shared" si="49"/>
        <v>1.1857707509881421</v>
      </c>
      <c r="BI64" s="25">
        <f t="shared" si="55"/>
        <v>0</v>
      </c>
      <c r="BJ64" s="15">
        <v>114</v>
      </c>
      <c r="BK64" s="15">
        <v>9</v>
      </c>
      <c r="BL64" s="15">
        <v>10</v>
      </c>
      <c r="BM64" s="25">
        <f t="shared" si="50"/>
        <v>1.6460905349794239</v>
      </c>
      <c r="BN64" s="25">
        <f t="shared" si="51"/>
        <v>1.3717421124828533</v>
      </c>
      <c r="BO64" s="25">
        <f t="shared" si="56"/>
        <v>0.27434842249657065</v>
      </c>
      <c r="BP64" s="25">
        <f t="shared" si="52"/>
        <v>0.65934065934065933</v>
      </c>
      <c r="BQ64" s="25">
        <f t="shared" si="53"/>
        <v>1.5384615384615385</v>
      </c>
      <c r="BR64" s="25">
        <f t="shared" si="57"/>
        <v>-0.87912087912087922</v>
      </c>
      <c r="BW64" s="241"/>
      <c r="BX64" s="241"/>
      <c r="BY64" s="241"/>
      <c r="BZ64" s="241"/>
      <c r="CC64" s="241"/>
      <c r="CD64" s="241"/>
      <c r="CE64" s="241"/>
      <c r="CF64" s="241"/>
      <c r="CI64" s="241"/>
      <c r="CJ64" s="241"/>
      <c r="CK64" s="241"/>
      <c r="CL64" s="241"/>
    </row>
    <row r="65" spans="1:101" x14ac:dyDescent="0.2">
      <c r="A65" s="14" t="s">
        <v>0</v>
      </c>
      <c r="V65" s="239" t="s">
        <v>20</v>
      </c>
      <c r="W65" s="18">
        <f>+(W40-B93)/B93</f>
        <v>7.2659795658297751E-3</v>
      </c>
      <c r="AE65" s="18">
        <f>+(AE40-H93)/H93</f>
        <v>5.9324977953555489E-3</v>
      </c>
      <c r="AM65" s="18">
        <f>+(AM40-N93)/N93</f>
        <v>7.5238198062025962E-3</v>
      </c>
      <c r="AZ65" s="238" t="s">
        <v>42</v>
      </c>
      <c r="BA65" s="25">
        <f>+BB35/BA35*100</f>
        <v>0.30674846625766872</v>
      </c>
      <c r="BB65" s="25">
        <f>+BC35/BA35*100</f>
        <v>1.2269938650306749</v>
      </c>
      <c r="BC65" s="25">
        <f t="shared" si="54"/>
        <v>-0.92024539877300615</v>
      </c>
      <c r="BD65" s="15">
        <v>213</v>
      </c>
      <c r="BE65" s="15">
        <v>1</v>
      </c>
      <c r="BF65" s="15">
        <v>6</v>
      </c>
      <c r="BG65" s="25">
        <f t="shared" si="48"/>
        <v>0</v>
      </c>
      <c r="BH65" s="25">
        <f t="shared" si="49"/>
        <v>3.1620553359683794</v>
      </c>
      <c r="BI65" s="25">
        <f t="shared" si="55"/>
        <v>-3.1620553359683794</v>
      </c>
      <c r="BJ65" s="15">
        <v>223</v>
      </c>
      <c r="BK65" s="15">
        <v>7</v>
      </c>
      <c r="BL65" s="15">
        <v>12</v>
      </c>
      <c r="BM65" s="25">
        <f t="shared" si="50"/>
        <v>0.19398642095053348</v>
      </c>
      <c r="BN65" s="25">
        <f t="shared" si="51"/>
        <v>1.6488845780795343</v>
      </c>
      <c r="BO65" s="25">
        <f t="shared" si="56"/>
        <v>-1.4548981571290007</v>
      </c>
      <c r="BP65" s="25">
        <f t="shared" si="52"/>
        <v>0.17271157167530224</v>
      </c>
      <c r="BQ65" s="25">
        <f t="shared" si="53"/>
        <v>2.0725388601036272</v>
      </c>
      <c r="BR65" s="25">
        <f t="shared" si="57"/>
        <v>-1.8998272884283249</v>
      </c>
      <c r="BW65" s="246" t="s">
        <v>0</v>
      </c>
      <c r="BX65" s="241"/>
      <c r="BY65" s="241"/>
      <c r="BZ65" s="241"/>
      <c r="CC65" s="246" t="s">
        <v>0</v>
      </c>
      <c r="CD65" s="241"/>
      <c r="CE65" s="241"/>
      <c r="CF65" s="241"/>
      <c r="CI65" s="246" t="s">
        <v>0</v>
      </c>
      <c r="CJ65" s="241"/>
      <c r="CK65" s="241"/>
      <c r="CL65" s="241"/>
      <c r="CO65" s="246" t="s">
        <v>0</v>
      </c>
      <c r="CT65" s="246" t="s">
        <v>0</v>
      </c>
    </row>
    <row r="66" spans="1:101" x14ac:dyDescent="0.2">
      <c r="AZ66" s="238" t="s">
        <v>43</v>
      </c>
      <c r="BA66" s="25">
        <f>+BB36/BA36*100</f>
        <v>1.1128775834658187</v>
      </c>
      <c r="BB66" s="25">
        <f>+BC36/BA36*100</f>
        <v>1.4308426073131957</v>
      </c>
      <c r="BC66" s="25">
        <f t="shared" si="54"/>
        <v>-0.31796502384737702</v>
      </c>
      <c r="BD66" s="15">
        <v>414</v>
      </c>
      <c r="BE66" s="15">
        <v>16</v>
      </c>
      <c r="BF66" s="15">
        <v>18</v>
      </c>
      <c r="BG66" s="25">
        <f t="shared" si="48"/>
        <v>0.59790732436472349</v>
      </c>
      <c r="BH66" s="25">
        <f t="shared" si="49"/>
        <v>0.59790732436472349</v>
      </c>
      <c r="BI66" s="25">
        <f t="shared" si="55"/>
        <v>0</v>
      </c>
      <c r="BJ66" s="15">
        <v>656</v>
      </c>
      <c r="BK66" s="15">
        <v>21</v>
      </c>
      <c r="BL66" s="15">
        <v>29</v>
      </c>
      <c r="BM66" s="25">
        <f t="shared" si="50"/>
        <v>0.77868852459016402</v>
      </c>
      <c r="BN66" s="25">
        <f t="shared" si="51"/>
        <v>1.3114754098360655</v>
      </c>
      <c r="BO66" s="25">
        <f t="shared" si="56"/>
        <v>-0.53278688524590145</v>
      </c>
      <c r="BP66" s="25">
        <f t="shared" si="52"/>
        <v>0.84745762711864403</v>
      </c>
      <c r="BQ66" s="25">
        <f t="shared" si="53"/>
        <v>1.0015408320493067</v>
      </c>
      <c r="BR66" s="25">
        <f t="shared" si="57"/>
        <v>-0.15408320493066263</v>
      </c>
      <c r="BW66" s="241"/>
      <c r="BX66" s="241"/>
      <c r="BY66" s="241"/>
      <c r="BZ66" s="241"/>
      <c r="CC66" s="241"/>
      <c r="CD66" s="241"/>
      <c r="CE66" s="241"/>
      <c r="CF66" s="241"/>
      <c r="CI66" s="241"/>
      <c r="CJ66" s="241"/>
      <c r="CK66" s="241"/>
      <c r="CL66" s="241"/>
    </row>
    <row r="67" spans="1:101" x14ac:dyDescent="0.2">
      <c r="AZ67" s="238" t="s">
        <v>44</v>
      </c>
      <c r="BA67" s="25">
        <f>+BB37/BA37*100</f>
        <v>0.80128205128205121</v>
      </c>
      <c r="BB67" s="25">
        <f>+BC37/BA37*100</f>
        <v>1.3888888888888888</v>
      </c>
      <c r="BC67" s="25">
        <f t="shared" si="54"/>
        <v>-0.58760683760683763</v>
      </c>
      <c r="BD67" s="15">
        <v>1371</v>
      </c>
      <c r="BE67" s="15">
        <v>57</v>
      </c>
      <c r="BF67" s="15">
        <v>81</v>
      </c>
      <c r="BG67" s="25">
        <f t="shared" si="48"/>
        <v>1.027027027027027</v>
      </c>
      <c r="BH67" s="25">
        <f t="shared" si="49"/>
        <v>1.783783783783784</v>
      </c>
      <c r="BI67" s="25">
        <f t="shared" si="55"/>
        <v>-0.75675675675675702</v>
      </c>
      <c r="BJ67" s="15">
        <v>1713</v>
      </c>
      <c r="BK67" s="15">
        <v>78</v>
      </c>
      <c r="BL67" s="15">
        <v>86</v>
      </c>
      <c r="BM67" s="25">
        <f t="shared" si="50"/>
        <v>0.87149187592319055</v>
      </c>
      <c r="BN67" s="25">
        <f t="shared" si="51"/>
        <v>1.7577548005908419</v>
      </c>
      <c r="BO67" s="25">
        <f t="shared" si="56"/>
        <v>-0.88626292466765133</v>
      </c>
      <c r="BP67" s="25">
        <f t="shared" si="52"/>
        <v>0.91348737238044064</v>
      </c>
      <c r="BQ67" s="25">
        <f t="shared" si="53"/>
        <v>1.5851692638366472</v>
      </c>
      <c r="BR67" s="25">
        <f t="shared" si="57"/>
        <v>-0.6716818914562066</v>
      </c>
      <c r="BW67" s="241"/>
      <c r="BX67" s="241"/>
      <c r="BY67" s="241"/>
      <c r="BZ67" s="241"/>
      <c r="CC67" s="241"/>
      <c r="CD67" s="241"/>
      <c r="CE67" s="241"/>
      <c r="CF67" s="241"/>
      <c r="CI67" s="241"/>
      <c r="CJ67" s="241"/>
      <c r="CK67" s="241"/>
      <c r="CL67" s="241"/>
    </row>
    <row r="68" spans="1:101" x14ac:dyDescent="0.2">
      <c r="AZ68" s="238" t="s">
        <v>45</v>
      </c>
      <c r="BA68" s="25">
        <v>0</v>
      </c>
      <c r="BB68" s="25">
        <v>0</v>
      </c>
      <c r="BC68" s="25">
        <f t="shared" si="54"/>
        <v>0</v>
      </c>
      <c r="BD68" s="15" t="s">
        <v>40</v>
      </c>
      <c r="BE68" s="15" t="s">
        <v>40</v>
      </c>
      <c r="BF68" s="15" t="s">
        <v>40</v>
      </c>
      <c r="BG68" s="25">
        <f t="shared" si="48"/>
        <v>0</v>
      </c>
      <c r="BH68" s="25">
        <f t="shared" si="49"/>
        <v>0</v>
      </c>
      <c r="BI68" s="25">
        <f t="shared" si="55"/>
        <v>0</v>
      </c>
      <c r="BJ68" s="15" t="s">
        <v>40</v>
      </c>
      <c r="BK68" s="15" t="s">
        <v>40</v>
      </c>
      <c r="BL68" s="15" t="s">
        <v>40</v>
      </c>
      <c r="BM68" s="25">
        <f t="shared" si="50"/>
        <v>0</v>
      </c>
      <c r="BN68" s="25">
        <f t="shared" si="51"/>
        <v>0</v>
      </c>
      <c r="BO68" s="25">
        <f t="shared" si="56"/>
        <v>0</v>
      </c>
      <c r="BP68" s="25">
        <v>0</v>
      </c>
      <c r="BQ68" s="25">
        <v>0</v>
      </c>
      <c r="BR68" s="25">
        <f t="shared" si="57"/>
        <v>0</v>
      </c>
      <c r="BW68" s="241"/>
      <c r="BX68" s="241"/>
      <c r="BY68" s="241"/>
      <c r="BZ68" s="241"/>
      <c r="CC68" s="241"/>
      <c r="CD68" s="241"/>
      <c r="CE68" s="241"/>
      <c r="CF68" s="241"/>
      <c r="CI68" s="241"/>
      <c r="CJ68" s="241"/>
      <c r="CK68" s="241"/>
      <c r="CL68" s="241"/>
    </row>
    <row r="69" spans="1:101" ht="25.5" x14ac:dyDescent="0.2">
      <c r="A69" s="237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238" t="s">
        <v>46</v>
      </c>
      <c r="BA69" s="25">
        <f>+BB39/BA39*100</f>
        <v>8.2474226804123703</v>
      </c>
      <c r="BB69" s="25">
        <f>+BC39/BA39*100</f>
        <v>0.95729013254786455</v>
      </c>
      <c r="BC69" s="25">
        <f t="shared" si="54"/>
        <v>7.2901325478645056</v>
      </c>
      <c r="BD69" s="15">
        <v>2317</v>
      </c>
      <c r="BE69" s="15">
        <v>645</v>
      </c>
      <c r="BF69" s="15">
        <v>129</v>
      </c>
      <c r="BG69" s="25">
        <f t="shared" si="48"/>
        <v>7.6738609112709826</v>
      </c>
      <c r="BH69" s="25">
        <f t="shared" si="49"/>
        <v>1.2675573826652964</v>
      </c>
      <c r="BI69" s="25">
        <f t="shared" si="55"/>
        <v>6.4063035286056866</v>
      </c>
      <c r="BJ69" s="15">
        <v>2306</v>
      </c>
      <c r="BK69" s="15">
        <v>658</v>
      </c>
      <c r="BL69" s="15">
        <v>124</v>
      </c>
      <c r="BM69" s="25">
        <f t="shared" si="50"/>
        <v>7.7256602286164764</v>
      </c>
      <c r="BN69" s="25">
        <f t="shared" si="51"/>
        <v>1.0741032715806069</v>
      </c>
      <c r="BO69" s="25">
        <f t="shared" si="56"/>
        <v>6.6515569570358695</v>
      </c>
      <c r="BP69" s="25">
        <f>+BQ39/BP39*100</f>
        <v>7.9503105590062111</v>
      </c>
      <c r="BQ69" s="25">
        <f>+BR39/BP39*100</f>
        <v>1.1180124223602486</v>
      </c>
      <c r="BR69" s="25">
        <f t="shared" si="57"/>
        <v>6.8322981366459627</v>
      </c>
      <c r="BW69" s="258" t="s">
        <v>21</v>
      </c>
      <c r="BX69" s="248" t="s">
        <v>22</v>
      </c>
      <c r="BY69" s="248" t="s">
        <v>23</v>
      </c>
      <c r="BZ69" s="248" t="s">
        <v>24</v>
      </c>
      <c r="CC69" s="258" t="s">
        <v>21</v>
      </c>
      <c r="CD69" s="248" t="s">
        <v>22</v>
      </c>
      <c r="CE69" s="248" t="s">
        <v>23</v>
      </c>
      <c r="CF69" s="248" t="s">
        <v>24</v>
      </c>
      <c r="CI69" s="258" t="s">
        <v>21</v>
      </c>
      <c r="CJ69" s="248" t="s">
        <v>22</v>
      </c>
      <c r="CK69" s="248" t="s">
        <v>23</v>
      </c>
      <c r="CL69" s="248" t="s">
        <v>24</v>
      </c>
      <c r="CO69" s="247" t="s">
        <v>21</v>
      </c>
      <c r="CP69" s="248" t="s">
        <v>22</v>
      </c>
      <c r="CQ69" s="248" t="s">
        <v>23</v>
      </c>
      <c r="CR69" s="248" t="s">
        <v>24</v>
      </c>
      <c r="CT69" s="247" t="s">
        <v>21</v>
      </c>
      <c r="CU69" s="248" t="s">
        <v>22</v>
      </c>
      <c r="CV69" s="248" t="s">
        <v>23</v>
      </c>
      <c r="CW69" s="248" t="s">
        <v>24</v>
      </c>
    </row>
    <row r="70" spans="1:101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239" t="s">
        <v>20</v>
      </c>
      <c r="BA70" s="25">
        <f>+BB40/BA40*100</f>
        <v>1.4382740711146624</v>
      </c>
      <c r="BB70" s="25">
        <f>+BC40/BA40*100</f>
        <v>1.7290362675900031</v>
      </c>
      <c r="BC70" s="25">
        <f t="shared" si="54"/>
        <v>-0.29076219647534063</v>
      </c>
      <c r="BD70" s="17">
        <v>30095</v>
      </c>
      <c r="BE70" s="17">
        <v>1614</v>
      </c>
      <c r="BF70" s="17">
        <v>1743</v>
      </c>
      <c r="BG70" s="25">
        <f t="shared" si="48"/>
        <v>1.5593868713970724</v>
      </c>
      <c r="BH70" s="25">
        <f t="shared" si="49"/>
        <v>1.6948702281964774</v>
      </c>
      <c r="BI70" s="25">
        <f t="shared" si="55"/>
        <v>-0.13548335679940493</v>
      </c>
      <c r="BJ70" s="17">
        <v>36067</v>
      </c>
      <c r="BK70" s="17">
        <v>1997</v>
      </c>
      <c r="BL70" s="17">
        <v>2118</v>
      </c>
      <c r="BM70" s="25">
        <f t="shared" si="50"/>
        <v>1.5290233137545124</v>
      </c>
      <c r="BN70" s="25">
        <f t="shared" si="51"/>
        <v>1.7433410800275935</v>
      </c>
      <c r="BO70" s="25">
        <f t="shared" si="56"/>
        <v>-0.21431776627308108</v>
      </c>
      <c r="BP70" s="25">
        <f>+BQ40/BP40*100</f>
        <v>1.4934216890780692</v>
      </c>
      <c r="BQ70" s="25">
        <f>+BR40/BP40*100</f>
        <v>1.7135048853632582</v>
      </c>
      <c r="BR70" s="25">
        <f t="shared" si="57"/>
        <v>-0.22008319628518902</v>
      </c>
      <c r="BW70" s="249" t="s">
        <v>25</v>
      </c>
      <c r="BX70" s="250">
        <v>26400</v>
      </c>
      <c r="BY70" s="250">
        <v>385</v>
      </c>
      <c r="BZ70" s="251">
        <v>551</v>
      </c>
      <c r="CC70" s="249" t="s">
        <v>25</v>
      </c>
      <c r="CD70" s="250">
        <v>12402</v>
      </c>
      <c r="CE70" s="250">
        <v>168</v>
      </c>
      <c r="CF70" s="251">
        <v>279</v>
      </c>
      <c r="CI70" s="249" t="s">
        <v>25</v>
      </c>
      <c r="CJ70" s="250">
        <v>4173</v>
      </c>
      <c r="CK70" s="250">
        <v>74</v>
      </c>
      <c r="CL70" s="251">
        <v>91</v>
      </c>
      <c r="CO70" s="249" t="s">
        <v>25</v>
      </c>
      <c r="CP70" s="250">
        <v>3905</v>
      </c>
      <c r="CQ70" s="250">
        <v>75</v>
      </c>
      <c r="CR70" s="251">
        <v>84</v>
      </c>
      <c r="CT70" s="249" t="s">
        <v>25</v>
      </c>
      <c r="CU70" s="250">
        <v>5920</v>
      </c>
      <c r="CV70" s="250">
        <v>68</v>
      </c>
      <c r="CW70" s="251">
        <v>97</v>
      </c>
    </row>
    <row r="71" spans="1:101" x14ac:dyDescent="0.2">
      <c r="A71" s="232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249" t="s">
        <v>26</v>
      </c>
      <c r="BX71" s="250">
        <v>113</v>
      </c>
      <c r="BY71" s="250">
        <v>0</v>
      </c>
      <c r="BZ71" s="251">
        <v>2</v>
      </c>
      <c r="CC71" s="249" t="s">
        <v>26</v>
      </c>
      <c r="CD71" s="250">
        <v>32</v>
      </c>
      <c r="CE71" s="250">
        <v>0</v>
      </c>
      <c r="CF71" s="251">
        <v>1</v>
      </c>
      <c r="CI71" s="249" t="s">
        <v>26</v>
      </c>
      <c r="CJ71" s="250">
        <v>30</v>
      </c>
      <c r="CK71" s="250">
        <v>0</v>
      </c>
      <c r="CL71" s="251">
        <v>0</v>
      </c>
      <c r="CO71" s="249" t="s">
        <v>26</v>
      </c>
      <c r="CP71" s="250">
        <v>27</v>
      </c>
      <c r="CQ71" s="250">
        <v>0</v>
      </c>
      <c r="CR71" s="251">
        <v>1</v>
      </c>
      <c r="CT71" s="249" t="s">
        <v>26</v>
      </c>
      <c r="CU71" s="250">
        <v>24</v>
      </c>
      <c r="CV71" s="250">
        <v>0</v>
      </c>
      <c r="CW71" s="251">
        <v>0</v>
      </c>
    </row>
    <row r="72" spans="1:101" x14ac:dyDescent="0.2">
      <c r="A72" s="238" t="s">
        <v>25</v>
      </c>
      <c r="B72" s="15">
        <f t="shared" ref="B72:B93" si="59">+CD70</f>
        <v>12402</v>
      </c>
      <c r="C72" s="15">
        <f t="shared" ref="C72:C93" si="60">+CE70</f>
        <v>168</v>
      </c>
      <c r="D72" s="15">
        <f t="shared" ref="D72:D93" si="61">+CF70</f>
        <v>279</v>
      </c>
      <c r="E72" s="15">
        <f t="shared" ref="E72:E93" si="62">+CP70</f>
        <v>3905</v>
      </c>
      <c r="F72" s="15">
        <f t="shared" ref="F72:F93" si="63">+CQ70</f>
        <v>75</v>
      </c>
      <c r="G72" s="15">
        <f t="shared" ref="G72:G93" si="64">+CR70</f>
        <v>84</v>
      </c>
      <c r="H72" s="15">
        <f t="shared" ref="H72:H93" si="65">+CJ70</f>
        <v>4173</v>
      </c>
      <c r="I72" s="15">
        <f t="shared" ref="I72:I93" si="66">+CK70</f>
        <v>74</v>
      </c>
      <c r="J72" s="15">
        <f t="shared" ref="J72:J93" si="67">+CL70</f>
        <v>91</v>
      </c>
      <c r="K72" s="15">
        <f t="shared" ref="K72:K93" si="68">+CU70</f>
        <v>5920</v>
      </c>
      <c r="L72" s="15">
        <f t="shared" ref="L72:L93" si="69">+CV70</f>
        <v>68</v>
      </c>
      <c r="M72" s="15">
        <f t="shared" ref="M72:M93" si="70">+CW70</f>
        <v>97</v>
      </c>
      <c r="N72" s="16">
        <f>+BX70</f>
        <v>26400</v>
      </c>
      <c r="O72" s="16">
        <f>+BY70</f>
        <v>385</v>
      </c>
      <c r="P72" s="16">
        <f>+BZ70</f>
        <v>551</v>
      </c>
      <c r="Q72" s="15">
        <f>+B72+H72</f>
        <v>16575</v>
      </c>
      <c r="R72" s="15">
        <f t="shared" ref="R72:S85" si="71">+C72+I72</f>
        <v>242</v>
      </c>
      <c r="S72" s="15">
        <f t="shared" si="71"/>
        <v>370</v>
      </c>
      <c r="BW72" s="249" t="s">
        <v>27</v>
      </c>
      <c r="BX72" s="250">
        <v>13379</v>
      </c>
      <c r="BY72" s="250">
        <v>100</v>
      </c>
      <c r="BZ72" s="251">
        <v>179</v>
      </c>
      <c r="CC72" s="249" t="s">
        <v>27</v>
      </c>
      <c r="CD72" s="250">
        <v>3847</v>
      </c>
      <c r="CE72" s="250">
        <v>16</v>
      </c>
      <c r="CF72" s="251">
        <v>52</v>
      </c>
      <c r="CI72" s="249" t="s">
        <v>27</v>
      </c>
      <c r="CJ72" s="250">
        <v>3018</v>
      </c>
      <c r="CK72" s="250">
        <v>22</v>
      </c>
      <c r="CL72" s="251">
        <v>35</v>
      </c>
      <c r="CO72" s="249" t="s">
        <v>27</v>
      </c>
      <c r="CP72" s="250">
        <v>2262</v>
      </c>
      <c r="CQ72" s="250">
        <v>16</v>
      </c>
      <c r="CR72" s="251">
        <v>22</v>
      </c>
      <c r="CT72" s="249" t="s">
        <v>27</v>
      </c>
      <c r="CU72" s="250">
        <v>4252</v>
      </c>
      <c r="CV72" s="250">
        <v>46</v>
      </c>
      <c r="CW72" s="251">
        <v>70</v>
      </c>
    </row>
    <row r="73" spans="1:101" x14ac:dyDescent="0.2">
      <c r="A73" s="238" t="s">
        <v>26</v>
      </c>
      <c r="B73" s="15">
        <f t="shared" si="59"/>
        <v>32</v>
      </c>
      <c r="C73" s="15">
        <f t="shared" si="60"/>
        <v>0</v>
      </c>
      <c r="D73" s="15">
        <f t="shared" si="61"/>
        <v>1</v>
      </c>
      <c r="E73" s="15">
        <f t="shared" si="62"/>
        <v>27</v>
      </c>
      <c r="F73" s="15">
        <f t="shared" si="63"/>
        <v>0</v>
      </c>
      <c r="G73" s="15">
        <f t="shared" si="64"/>
        <v>1</v>
      </c>
      <c r="H73" s="15">
        <f t="shared" si="65"/>
        <v>30</v>
      </c>
      <c r="I73" s="15">
        <f t="shared" si="66"/>
        <v>0</v>
      </c>
      <c r="J73" s="15">
        <f t="shared" si="67"/>
        <v>0</v>
      </c>
      <c r="K73" s="15">
        <f t="shared" si="68"/>
        <v>24</v>
      </c>
      <c r="L73" s="15">
        <f t="shared" si="69"/>
        <v>0</v>
      </c>
      <c r="M73" s="15">
        <f t="shared" si="70"/>
        <v>0</v>
      </c>
      <c r="N73" s="16">
        <f t="shared" ref="N73:P93" si="72">+BX71</f>
        <v>113</v>
      </c>
      <c r="O73" s="16">
        <f t="shared" si="72"/>
        <v>0</v>
      </c>
      <c r="P73" s="16">
        <f t="shared" si="72"/>
        <v>2</v>
      </c>
      <c r="Q73" s="15">
        <f t="shared" ref="Q73:Q85" si="73">+B73+H73</f>
        <v>62</v>
      </c>
      <c r="R73" s="15">
        <f t="shared" si="71"/>
        <v>0</v>
      </c>
      <c r="S73" s="15">
        <f t="shared" si="71"/>
        <v>1</v>
      </c>
      <c r="BW73" s="249" t="s">
        <v>28</v>
      </c>
      <c r="BX73" s="250">
        <v>356</v>
      </c>
      <c r="BY73" s="250">
        <v>2</v>
      </c>
      <c r="BZ73" s="251">
        <v>1</v>
      </c>
      <c r="CC73" s="249" t="s">
        <v>28</v>
      </c>
      <c r="CD73" s="250">
        <v>95</v>
      </c>
      <c r="CE73" s="250">
        <v>0</v>
      </c>
      <c r="CF73" s="251">
        <v>0</v>
      </c>
      <c r="CI73" s="249" t="s">
        <v>28</v>
      </c>
      <c r="CJ73" s="250">
        <v>73</v>
      </c>
      <c r="CK73" s="250">
        <v>1</v>
      </c>
      <c r="CL73" s="251">
        <v>0</v>
      </c>
      <c r="CO73" s="249" t="s">
        <v>28</v>
      </c>
      <c r="CP73" s="250">
        <v>58</v>
      </c>
      <c r="CQ73" s="250">
        <v>0</v>
      </c>
      <c r="CR73" s="251">
        <v>0</v>
      </c>
      <c r="CT73" s="249" t="s">
        <v>28</v>
      </c>
      <c r="CU73" s="250">
        <v>130</v>
      </c>
      <c r="CV73" s="250">
        <v>1</v>
      </c>
      <c r="CW73" s="251">
        <v>1</v>
      </c>
    </row>
    <row r="74" spans="1:101" x14ac:dyDescent="0.2">
      <c r="A74" s="238" t="s">
        <v>27</v>
      </c>
      <c r="B74" s="15">
        <f t="shared" si="59"/>
        <v>3847</v>
      </c>
      <c r="C74" s="15">
        <f t="shared" si="60"/>
        <v>16</v>
      </c>
      <c r="D74" s="15">
        <f t="shared" si="61"/>
        <v>52</v>
      </c>
      <c r="E74" s="15">
        <f t="shared" si="62"/>
        <v>2262</v>
      </c>
      <c r="F74" s="15">
        <f t="shared" si="63"/>
        <v>16</v>
      </c>
      <c r="G74" s="15">
        <f t="shared" si="64"/>
        <v>22</v>
      </c>
      <c r="H74" s="15">
        <f t="shared" si="65"/>
        <v>3018</v>
      </c>
      <c r="I74" s="15">
        <f t="shared" si="66"/>
        <v>22</v>
      </c>
      <c r="J74" s="15">
        <f t="shared" si="67"/>
        <v>35</v>
      </c>
      <c r="K74" s="15">
        <f t="shared" si="68"/>
        <v>4252</v>
      </c>
      <c r="L74" s="15">
        <f t="shared" si="69"/>
        <v>46</v>
      </c>
      <c r="M74" s="15">
        <f t="shared" si="70"/>
        <v>70</v>
      </c>
      <c r="N74" s="16">
        <f t="shared" si="72"/>
        <v>13379</v>
      </c>
      <c r="O74" s="16">
        <f t="shared" si="72"/>
        <v>100</v>
      </c>
      <c r="P74" s="16">
        <f t="shared" si="72"/>
        <v>179</v>
      </c>
      <c r="Q74" s="15">
        <f t="shared" si="73"/>
        <v>6865</v>
      </c>
      <c r="R74" s="15">
        <f t="shared" si="71"/>
        <v>38</v>
      </c>
      <c r="S74" s="15">
        <f t="shared" si="71"/>
        <v>87</v>
      </c>
      <c r="BW74" s="249" t="s">
        <v>29</v>
      </c>
      <c r="BX74" s="250">
        <v>341</v>
      </c>
      <c r="BY74" s="250">
        <v>1</v>
      </c>
      <c r="BZ74" s="251">
        <v>4</v>
      </c>
      <c r="CC74" s="249" t="s">
        <v>29</v>
      </c>
      <c r="CD74" s="250">
        <v>98</v>
      </c>
      <c r="CE74" s="250">
        <v>0</v>
      </c>
      <c r="CF74" s="251">
        <v>3</v>
      </c>
      <c r="CI74" s="249" t="s">
        <v>29</v>
      </c>
      <c r="CJ74" s="250">
        <v>81</v>
      </c>
      <c r="CK74" s="250">
        <v>0</v>
      </c>
      <c r="CL74" s="251">
        <v>0</v>
      </c>
      <c r="CO74" s="249" t="s">
        <v>29</v>
      </c>
      <c r="CP74" s="250">
        <v>69</v>
      </c>
      <c r="CQ74" s="250">
        <v>1</v>
      </c>
      <c r="CR74" s="251">
        <v>0</v>
      </c>
      <c r="CT74" s="249" t="s">
        <v>29</v>
      </c>
      <c r="CU74" s="250">
        <v>93</v>
      </c>
      <c r="CV74" s="250">
        <v>0</v>
      </c>
      <c r="CW74" s="251">
        <v>1</v>
      </c>
    </row>
    <row r="75" spans="1:101" x14ac:dyDescent="0.2">
      <c r="A75" s="238" t="s">
        <v>28</v>
      </c>
      <c r="B75" s="15">
        <f t="shared" si="59"/>
        <v>95</v>
      </c>
      <c r="C75" s="15">
        <f t="shared" si="60"/>
        <v>0</v>
      </c>
      <c r="D75" s="15">
        <f t="shared" si="61"/>
        <v>0</v>
      </c>
      <c r="E75" s="15">
        <f t="shared" si="62"/>
        <v>58</v>
      </c>
      <c r="F75" s="15">
        <f t="shared" si="63"/>
        <v>0</v>
      </c>
      <c r="G75" s="15">
        <f t="shared" si="64"/>
        <v>0</v>
      </c>
      <c r="H75" s="15">
        <f t="shared" si="65"/>
        <v>73</v>
      </c>
      <c r="I75" s="15">
        <f t="shared" si="66"/>
        <v>1</v>
      </c>
      <c r="J75" s="15">
        <f t="shared" si="67"/>
        <v>0</v>
      </c>
      <c r="K75" s="15">
        <f t="shared" si="68"/>
        <v>130</v>
      </c>
      <c r="L75" s="15">
        <f t="shared" si="69"/>
        <v>1</v>
      </c>
      <c r="M75" s="15">
        <f t="shared" si="70"/>
        <v>1</v>
      </c>
      <c r="N75" s="16">
        <f t="shared" si="72"/>
        <v>356</v>
      </c>
      <c r="O75" s="16">
        <f t="shared" si="72"/>
        <v>2</v>
      </c>
      <c r="P75" s="16">
        <f t="shared" si="72"/>
        <v>1</v>
      </c>
      <c r="Q75" s="15">
        <f t="shared" si="73"/>
        <v>168</v>
      </c>
      <c r="R75" s="15">
        <f t="shared" si="71"/>
        <v>1</v>
      </c>
      <c r="S75" s="15">
        <f t="shared" si="71"/>
        <v>0</v>
      </c>
      <c r="BW75" s="249" t="s">
        <v>30</v>
      </c>
      <c r="BX75" s="250">
        <v>19260</v>
      </c>
      <c r="BY75" s="250">
        <v>248</v>
      </c>
      <c r="BZ75" s="251">
        <v>334</v>
      </c>
      <c r="CC75" s="249" t="s">
        <v>30</v>
      </c>
      <c r="CD75" s="250">
        <v>4999</v>
      </c>
      <c r="CE75" s="250">
        <v>70</v>
      </c>
      <c r="CF75" s="251">
        <v>88</v>
      </c>
      <c r="CI75" s="249" t="s">
        <v>30</v>
      </c>
      <c r="CJ75" s="250">
        <v>4463</v>
      </c>
      <c r="CK75" s="250">
        <v>53</v>
      </c>
      <c r="CL75" s="251">
        <v>73</v>
      </c>
      <c r="CO75" s="249" t="s">
        <v>30</v>
      </c>
      <c r="CP75" s="250">
        <v>5052</v>
      </c>
      <c r="CQ75" s="250">
        <v>53</v>
      </c>
      <c r="CR75" s="251">
        <v>75</v>
      </c>
      <c r="CT75" s="249" t="s">
        <v>30</v>
      </c>
      <c r="CU75" s="250">
        <v>4746</v>
      </c>
      <c r="CV75" s="250">
        <v>72</v>
      </c>
      <c r="CW75" s="251">
        <v>98</v>
      </c>
    </row>
    <row r="76" spans="1:101" x14ac:dyDescent="0.2">
      <c r="A76" s="238" t="s">
        <v>29</v>
      </c>
      <c r="B76" s="15">
        <f t="shared" si="59"/>
        <v>98</v>
      </c>
      <c r="C76" s="15">
        <f t="shared" si="60"/>
        <v>0</v>
      </c>
      <c r="D76" s="15">
        <f t="shared" si="61"/>
        <v>3</v>
      </c>
      <c r="E76" s="15">
        <f t="shared" si="62"/>
        <v>69</v>
      </c>
      <c r="F76" s="15">
        <f t="shared" si="63"/>
        <v>1</v>
      </c>
      <c r="G76" s="15">
        <f t="shared" si="64"/>
        <v>0</v>
      </c>
      <c r="H76" s="15">
        <f t="shared" si="65"/>
        <v>81</v>
      </c>
      <c r="I76" s="15">
        <f t="shared" si="66"/>
        <v>0</v>
      </c>
      <c r="J76" s="15">
        <f t="shared" si="67"/>
        <v>0</v>
      </c>
      <c r="K76" s="15">
        <f t="shared" si="68"/>
        <v>93</v>
      </c>
      <c r="L76" s="15">
        <f t="shared" si="69"/>
        <v>0</v>
      </c>
      <c r="M76" s="15">
        <f t="shared" si="70"/>
        <v>1</v>
      </c>
      <c r="N76" s="16">
        <f t="shared" si="72"/>
        <v>341</v>
      </c>
      <c r="O76" s="16">
        <f t="shared" si="72"/>
        <v>1</v>
      </c>
      <c r="P76" s="16">
        <f t="shared" si="72"/>
        <v>4</v>
      </c>
      <c r="Q76" s="15">
        <f t="shared" si="73"/>
        <v>179</v>
      </c>
      <c r="R76" s="15">
        <f t="shared" si="71"/>
        <v>0</v>
      </c>
      <c r="S76" s="15">
        <f t="shared" si="71"/>
        <v>3</v>
      </c>
      <c r="BW76" s="249" t="s">
        <v>31</v>
      </c>
      <c r="BX76" s="250">
        <v>34453</v>
      </c>
      <c r="BY76" s="250">
        <v>349</v>
      </c>
      <c r="BZ76" s="251">
        <v>570</v>
      </c>
      <c r="CC76" s="249" t="s">
        <v>31</v>
      </c>
      <c r="CD76" s="250">
        <v>9210</v>
      </c>
      <c r="CE76" s="250">
        <v>94</v>
      </c>
      <c r="CF76" s="251">
        <v>166</v>
      </c>
      <c r="CI76" s="249" t="s">
        <v>31</v>
      </c>
      <c r="CJ76" s="250">
        <v>10479</v>
      </c>
      <c r="CK76" s="250">
        <v>108</v>
      </c>
      <c r="CL76" s="251">
        <v>150</v>
      </c>
      <c r="CO76" s="249" t="s">
        <v>31</v>
      </c>
      <c r="CP76" s="250">
        <v>6799</v>
      </c>
      <c r="CQ76" s="250">
        <v>66</v>
      </c>
      <c r="CR76" s="251">
        <v>97</v>
      </c>
      <c r="CT76" s="249" t="s">
        <v>31</v>
      </c>
      <c r="CU76" s="250">
        <v>7965</v>
      </c>
      <c r="CV76" s="250">
        <v>81</v>
      </c>
      <c r="CW76" s="251">
        <v>157</v>
      </c>
    </row>
    <row r="77" spans="1:101" x14ac:dyDescent="0.2">
      <c r="A77" s="238" t="s">
        <v>30</v>
      </c>
      <c r="B77" s="15">
        <f t="shared" si="59"/>
        <v>4999</v>
      </c>
      <c r="C77" s="15">
        <f t="shared" si="60"/>
        <v>70</v>
      </c>
      <c r="D77" s="15">
        <f t="shared" si="61"/>
        <v>88</v>
      </c>
      <c r="E77" s="15">
        <f t="shared" si="62"/>
        <v>5052</v>
      </c>
      <c r="F77" s="15">
        <f t="shared" si="63"/>
        <v>53</v>
      </c>
      <c r="G77" s="15">
        <f t="shared" si="64"/>
        <v>75</v>
      </c>
      <c r="H77" s="15">
        <f t="shared" si="65"/>
        <v>4463</v>
      </c>
      <c r="I77" s="15">
        <f t="shared" si="66"/>
        <v>53</v>
      </c>
      <c r="J77" s="15">
        <f t="shared" si="67"/>
        <v>73</v>
      </c>
      <c r="K77" s="15">
        <f t="shared" si="68"/>
        <v>4746</v>
      </c>
      <c r="L77" s="15">
        <f t="shared" si="69"/>
        <v>72</v>
      </c>
      <c r="M77" s="15">
        <f t="shared" si="70"/>
        <v>98</v>
      </c>
      <c r="N77" s="16">
        <f t="shared" si="72"/>
        <v>19260</v>
      </c>
      <c r="O77" s="16">
        <f t="shared" si="72"/>
        <v>248</v>
      </c>
      <c r="P77" s="16">
        <f t="shared" si="72"/>
        <v>334</v>
      </c>
      <c r="Q77" s="15">
        <f t="shared" si="73"/>
        <v>9462</v>
      </c>
      <c r="R77" s="15">
        <f t="shared" si="71"/>
        <v>123</v>
      </c>
      <c r="S77" s="15">
        <f t="shared" si="71"/>
        <v>161</v>
      </c>
      <c r="BW77" s="249" t="s">
        <v>32</v>
      </c>
      <c r="BX77" s="250">
        <v>2907</v>
      </c>
      <c r="BY77" s="250">
        <v>9</v>
      </c>
      <c r="BZ77" s="251">
        <v>43</v>
      </c>
      <c r="CC77" s="249" t="s">
        <v>32</v>
      </c>
      <c r="CD77" s="250">
        <v>814</v>
      </c>
      <c r="CE77" s="250">
        <v>2</v>
      </c>
      <c r="CF77" s="251">
        <v>15</v>
      </c>
      <c r="CI77" s="249" t="s">
        <v>32</v>
      </c>
      <c r="CJ77" s="250">
        <v>912</v>
      </c>
      <c r="CK77" s="250">
        <v>5</v>
      </c>
      <c r="CL77" s="251">
        <v>8</v>
      </c>
      <c r="CO77" s="249" t="s">
        <v>32</v>
      </c>
      <c r="CP77" s="250">
        <v>544</v>
      </c>
      <c r="CQ77" s="250">
        <v>1</v>
      </c>
      <c r="CR77" s="251">
        <v>10</v>
      </c>
      <c r="CT77" s="249" t="s">
        <v>32</v>
      </c>
      <c r="CU77" s="250">
        <v>637</v>
      </c>
      <c r="CV77" s="250">
        <v>1</v>
      </c>
      <c r="CW77" s="251">
        <v>10</v>
      </c>
    </row>
    <row r="78" spans="1:101" x14ac:dyDescent="0.2">
      <c r="A78" s="238" t="s">
        <v>31</v>
      </c>
      <c r="B78" s="15">
        <f t="shared" si="59"/>
        <v>9210</v>
      </c>
      <c r="C78" s="15">
        <f t="shared" si="60"/>
        <v>94</v>
      </c>
      <c r="D78" s="15">
        <f t="shared" si="61"/>
        <v>166</v>
      </c>
      <c r="E78" s="15">
        <f t="shared" si="62"/>
        <v>6799</v>
      </c>
      <c r="F78" s="15">
        <f t="shared" si="63"/>
        <v>66</v>
      </c>
      <c r="G78" s="15">
        <f t="shared" si="64"/>
        <v>97</v>
      </c>
      <c r="H78" s="15">
        <f t="shared" si="65"/>
        <v>10479</v>
      </c>
      <c r="I78" s="15">
        <f t="shared" si="66"/>
        <v>108</v>
      </c>
      <c r="J78" s="15">
        <f t="shared" si="67"/>
        <v>150</v>
      </c>
      <c r="K78" s="15">
        <f t="shared" si="68"/>
        <v>7965</v>
      </c>
      <c r="L78" s="15">
        <f t="shared" si="69"/>
        <v>81</v>
      </c>
      <c r="M78" s="15">
        <f t="shared" si="70"/>
        <v>157</v>
      </c>
      <c r="N78" s="16">
        <f t="shared" si="72"/>
        <v>34453</v>
      </c>
      <c r="O78" s="16">
        <f t="shared" si="72"/>
        <v>349</v>
      </c>
      <c r="P78" s="16">
        <f t="shared" si="72"/>
        <v>570</v>
      </c>
      <c r="Q78" s="15">
        <f t="shared" si="73"/>
        <v>19689</v>
      </c>
      <c r="R78" s="15">
        <f t="shared" si="71"/>
        <v>202</v>
      </c>
      <c r="S78" s="15">
        <f t="shared" si="71"/>
        <v>316</v>
      </c>
      <c r="BW78" s="249" t="s">
        <v>33</v>
      </c>
      <c r="BX78" s="250">
        <v>11612</v>
      </c>
      <c r="BY78" s="250">
        <v>51</v>
      </c>
      <c r="BZ78" s="251">
        <v>188</v>
      </c>
      <c r="CC78" s="249" t="s">
        <v>33</v>
      </c>
      <c r="CD78" s="250">
        <v>2961</v>
      </c>
      <c r="CE78" s="250">
        <v>12</v>
      </c>
      <c r="CF78" s="251">
        <v>50</v>
      </c>
      <c r="CI78" s="249" t="s">
        <v>33</v>
      </c>
      <c r="CJ78" s="250">
        <v>2748</v>
      </c>
      <c r="CK78" s="250">
        <v>15</v>
      </c>
      <c r="CL78" s="251">
        <v>41</v>
      </c>
      <c r="CO78" s="249" t="s">
        <v>33</v>
      </c>
      <c r="CP78" s="250">
        <v>2996</v>
      </c>
      <c r="CQ78" s="250">
        <v>13</v>
      </c>
      <c r="CR78" s="251">
        <v>42</v>
      </c>
      <c r="CT78" s="249" t="s">
        <v>33</v>
      </c>
      <c r="CU78" s="250">
        <v>2907</v>
      </c>
      <c r="CV78" s="250">
        <v>11</v>
      </c>
      <c r="CW78" s="251">
        <v>55</v>
      </c>
    </row>
    <row r="79" spans="1:101" x14ac:dyDescent="0.2">
      <c r="A79" s="238" t="s">
        <v>32</v>
      </c>
      <c r="B79" s="15">
        <f t="shared" si="59"/>
        <v>814</v>
      </c>
      <c r="C79" s="15">
        <f t="shared" si="60"/>
        <v>2</v>
      </c>
      <c r="D79" s="15">
        <f t="shared" si="61"/>
        <v>15</v>
      </c>
      <c r="E79" s="15">
        <f t="shared" si="62"/>
        <v>544</v>
      </c>
      <c r="F79" s="15">
        <f t="shared" si="63"/>
        <v>1</v>
      </c>
      <c r="G79" s="15">
        <f t="shared" si="64"/>
        <v>10</v>
      </c>
      <c r="H79" s="15">
        <f t="shared" si="65"/>
        <v>912</v>
      </c>
      <c r="I79" s="15">
        <f t="shared" si="66"/>
        <v>5</v>
      </c>
      <c r="J79" s="15">
        <f t="shared" si="67"/>
        <v>8</v>
      </c>
      <c r="K79" s="15">
        <f t="shared" si="68"/>
        <v>637</v>
      </c>
      <c r="L79" s="15">
        <f t="shared" si="69"/>
        <v>1</v>
      </c>
      <c r="M79" s="15">
        <f t="shared" si="70"/>
        <v>10</v>
      </c>
      <c r="N79" s="16">
        <f t="shared" si="72"/>
        <v>2907</v>
      </c>
      <c r="O79" s="16">
        <f t="shared" si="72"/>
        <v>9</v>
      </c>
      <c r="P79" s="16">
        <f t="shared" si="72"/>
        <v>43</v>
      </c>
      <c r="Q79" s="15">
        <f t="shared" si="73"/>
        <v>1726</v>
      </c>
      <c r="R79" s="15">
        <f t="shared" si="71"/>
        <v>7</v>
      </c>
      <c r="S79" s="15">
        <f t="shared" si="71"/>
        <v>23</v>
      </c>
      <c r="BW79" s="249" t="s">
        <v>34</v>
      </c>
      <c r="BX79" s="250">
        <v>2959</v>
      </c>
      <c r="BY79" s="250">
        <v>61</v>
      </c>
      <c r="BZ79" s="251">
        <v>57</v>
      </c>
      <c r="CC79" s="249" t="s">
        <v>34</v>
      </c>
      <c r="CD79" s="250">
        <v>746</v>
      </c>
      <c r="CE79" s="250">
        <v>17</v>
      </c>
      <c r="CF79" s="251">
        <v>16</v>
      </c>
      <c r="CI79" s="249" t="s">
        <v>34</v>
      </c>
      <c r="CJ79" s="250">
        <v>841</v>
      </c>
      <c r="CK79" s="250">
        <v>20</v>
      </c>
      <c r="CL79" s="251">
        <v>13</v>
      </c>
      <c r="CO79" s="249" t="s">
        <v>34</v>
      </c>
      <c r="CP79" s="250">
        <v>721</v>
      </c>
      <c r="CQ79" s="250">
        <v>9</v>
      </c>
      <c r="CR79" s="251">
        <v>15</v>
      </c>
      <c r="CT79" s="249" t="s">
        <v>34</v>
      </c>
      <c r="CU79" s="250">
        <v>651</v>
      </c>
      <c r="CV79" s="250">
        <v>15</v>
      </c>
      <c r="CW79" s="251">
        <v>13</v>
      </c>
    </row>
    <row r="80" spans="1:101" x14ac:dyDescent="0.2">
      <c r="A80" s="238" t="s">
        <v>33</v>
      </c>
      <c r="B80" s="15">
        <f t="shared" si="59"/>
        <v>2961</v>
      </c>
      <c r="C80" s="15">
        <f t="shared" si="60"/>
        <v>12</v>
      </c>
      <c r="D80" s="15">
        <f t="shared" si="61"/>
        <v>50</v>
      </c>
      <c r="E80" s="15">
        <f t="shared" si="62"/>
        <v>2996</v>
      </c>
      <c r="F80" s="15">
        <f t="shared" si="63"/>
        <v>13</v>
      </c>
      <c r="G80" s="15">
        <f t="shared" si="64"/>
        <v>42</v>
      </c>
      <c r="H80" s="15">
        <f t="shared" si="65"/>
        <v>2748</v>
      </c>
      <c r="I80" s="15">
        <f t="shared" si="66"/>
        <v>15</v>
      </c>
      <c r="J80" s="15">
        <f t="shared" si="67"/>
        <v>41</v>
      </c>
      <c r="K80" s="15">
        <f t="shared" si="68"/>
        <v>2907</v>
      </c>
      <c r="L80" s="15">
        <f t="shared" si="69"/>
        <v>11</v>
      </c>
      <c r="M80" s="15">
        <f t="shared" si="70"/>
        <v>55</v>
      </c>
      <c r="N80" s="16">
        <f t="shared" si="72"/>
        <v>11612</v>
      </c>
      <c r="O80" s="16">
        <f t="shared" si="72"/>
        <v>51</v>
      </c>
      <c r="P80" s="16">
        <f t="shared" si="72"/>
        <v>188</v>
      </c>
      <c r="Q80" s="15">
        <f t="shared" si="73"/>
        <v>5709</v>
      </c>
      <c r="R80" s="15">
        <f t="shared" si="71"/>
        <v>27</v>
      </c>
      <c r="S80" s="15">
        <f t="shared" si="71"/>
        <v>91</v>
      </c>
      <c r="BW80" s="249" t="s">
        <v>35</v>
      </c>
      <c r="BX80" s="250">
        <v>2558</v>
      </c>
      <c r="BY80" s="250">
        <v>55</v>
      </c>
      <c r="BZ80" s="251">
        <v>57</v>
      </c>
      <c r="CC80" s="249" t="s">
        <v>35</v>
      </c>
      <c r="CD80" s="250">
        <v>732</v>
      </c>
      <c r="CE80" s="250">
        <v>17</v>
      </c>
      <c r="CF80" s="251">
        <v>17</v>
      </c>
      <c r="CI80" s="249" t="s">
        <v>35</v>
      </c>
      <c r="CJ80" s="250">
        <v>763</v>
      </c>
      <c r="CK80" s="250">
        <v>16</v>
      </c>
      <c r="CL80" s="251">
        <v>18</v>
      </c>
      <c r="CO80" s="249" t="s">
        <v>35</v>
      </c>
      <c r="CP80" s="250">
        <v>518</v>
      </c>
      <c r="CQ80" s="250">
        <v>10</v>
      </c>
      <c r="CR80" s="251">
        <v>9</v>
      </c>
      <c r="CT80" s="249" t="s">
        <v>35</v>
      </c>
      <c r="CU80" s="250">
        <v>545</v>
      </c>
      <c r="CV80" s="250">
        <v>12</v>
      </c>
      <c r="CW80" s="251">
        <v>13</v>
      </c>
    </row>
    <row r="81" spans="1:101" x14ac:dyDescent="0.2">
      <c r="A81" s="238" t="s">
        <v>34</v>
      </c>
      <c r="B81" s="15">
        <f t="shared" si="59"/>
        <v>746</v>
      </c>
      <c r="C81" s="15">
        <f t="shared" si="60"/>
        <v>17</v>
      </c>
      <c r="D81" s="15">
        <f t="shared" si="61"/>
        <v>16</v>
      </c>
      <c r="E81" s="15">
        <f t="shared" si="62"/>
        <v>721</v>
      </c>
      <c r="F81" s="15">
        <f t="shared" si="63"/>
        <v>9</v>
      </c>
      <c r="G81" s="15">
        <f t="shared" si="64"/>
        <v>15</v>
      </c>
      <c r="H81" s="15">
        <f t="shared" si="65"/>
        <v>841</v>
      </c>
      <c r="I81" s="15">
        <f t="shared" si="66"/>
        <v>20</v>
      </c>
      <c r="J81" s="15">
        <f t="shared" si="67"/>
        <v>13</v>
      </c>
      <c r="K81" s="15">
        <f t="shared" si="68"/>
        <v>651</v>
      </c>
      <c r="L81" s="15">
        <f t="shared" si="69"/>
        <v>15</v>
      </c>
      <c r="M81" s="15">
        <f t="shared" si="70"/>
        <v>13</v>
      </c>
      <c r="N81" s="16">
        <f t="shared" si="72"/>
        <v>2959</v>
      </c>
      <c r="O81" s="16">
        <f t="shared" si="72"/>
        <v>61</v>
      </c>
      <c r="P81" s="16">
        <f t="shared" si="72"/>
        <v>57</v>
      </c>
      <c r="Q81" s="15">
        <f t="shared" si="73"/>
        <v>1587</v>
      </c>
      <c r="R81" s="15">
        <f t="shared" si="71"/>
        <v>37</v>
      </c>
      <c r="S81" s="15">
        <f t="shared" si="71"/>
        <v>29</v>
      </c>
      <c r="BW81" s="249" t="s">
        <v>36</v>
      </c>
      <c r="BX81" s="250">
        <v>3628</v>
      </c>
      <c r="BY81" s="250">
        <v>33</v>
      </c>
      <c r="BZ81" s="251">
        <v>32</v>
      </c>
      <c r="CC81" s="249" t="s">
        <v>36</v>
      </c>
      <c r="CD81" s="250">
        <v>794</v>
      </c>
      <c r="CE81" s="250">
        <v>8</v>
      </c>
      <c r="CF81" s="251">
        <v>7</v>
      </c>
      <c r="CI81" s="249" t="s">
        <v>36</v>
      </c>
      <c r="CJ81" s="250">
        <v>1100</v>
      </c>
      <c r="CK81" s="250">
        <v>12</v>
      </c>
      <c r="CL81" s="251">
        <v>10</v>
      </c>
      <c r="CO81" s="249" t="s">
        <v>36</v>
      </c>
      <c r="CP81" s="250">
        <v>696</v>
      </c>
      <c r="CQ81" s="250">
        <v>7</v>
      </c>
      <c r="CR81" s="251">
        <v>9</v>
      </c>
      <c r="CT81" s="249" t="s">
        <v>36</v>
      </c>
      <c r="CU81" s="250">
        <v>1038</v>
      </c>
      <c r="CV81" s="250">
        <v>6</v>
      </c>
      <c r="CW81" s="251">
        <v>6</v>
      </c>
    </row>
    <row r="82" spans="1:101" x14ac:dyDescent="0.2">
      <c r="A82" s="238" t="s">
        <v>35</v>
      </c>
      <c r="B82" s="15">
        <f t="shared" si="59"/>
        <v>732</v>
      </c>
      <c r="C82" s="15">
        <f t="shared" si="60"/>
        <v>17</v>
      </c>
      <c r="D82" s="15">
        <f t="shared" si="61"/>
        <v>17</v>
      </c>
      <c r="E82" s="15">
        <f t="shared" si="62"/>
        <v>518</v>
      </c>
      <c r="F82" s="15">
        <f t="shared" si="63"/>
        <v>10</v>
      </c>
      <c r="G82" s="15">
        <f t="shared" si="64"/>
        <v>9</v>
      </c>
      <c r="H82" s="15">
        <f t="shared" si="65"/>
        <v>763</v>
      </c>
      <c r="I82" s="15">
        <f t="shared" si="66"/>
        <v>16</v>
      </c>
      <c r="J82" s="15">
        <f t="shared" si="67"/>
        <v>18</v>
      </c>
      <c r="K82" s="15">
        <f t="shared" si="68"/>
        <v>545</v>
      </c>
      <c r="L82" s="15">
        <f t="shared" si="69"/>
        <v>12</v>
      </c>
      <c r="M82" s="15">
        <f t="shared" si="70"/>
        <v>13</v>
      </c>
      <c r="N82" s="16">
        <f t="shared" si="72"/>
        <v>2558</v>
      </c>
      <c r="O82" s="16">
        <f t="shared" si="72"/>
        <v>55</v>
      </c>
      <c r="P82" s="16">
        <f t="shared" si="72"/>
        <v>57</v>
      </c>
      <c r="Q82" s="15">
        <f t="shared" si="73"/>
        <v>1495</v>
      </c>
      <c r="R82" s="15">
        <f t="shared" si="71"/>
        <v>33</v>
      </c>
      <c r="S82" s="15">
        <f t="shared" si="71"/>
        <v>35</v>
      </c>
      <c r="BW82" s="249" t="s">
        <v>37</v>
      </c>
      <c r="BX82" s="250">
        <v>4500</v>
      </c>
      <c r="BY82" s="250">
        <v>108</v>
      </c>
      <c r="BZ82" s="251">
        <v>89</v>
      </c>
      <c r="CC82" s="249" t="s">
        <v>37</v>
      </c>
      <c r="CD82" s="250">
        <v>1090</v>
      </c>
      <c r="CE82" s="250">
        <v>26</v>
      </c>
      <c r="CF82" s="251">
        <v>19</v>
      </c>
      <c r="CI82" s="249" t="s">
        <v>37</v>
      </c>
      <c r="CJ82" s="250">
        <v>1476</v>
      </c>
      <c r="CK82" s="250">
        <v>37</v>
      </c>
      <c r="CL82" s="251">
        <v>39</v>
      </c>
      <c r="CO82" s="249" t="s">
        <v>37</v>
      </c>
      <c r="CP82" s="250">
        <v>914</v>
      </c>
      <c r="CQ82" s="250">
        <v>22</v>
      </c>
      <c r="CR82" s="251">
        <v>14</v>
      </c>
      <c r="CT82" s="249" t="s">
        <v>37</v>
      </c>
      <c r="CU82" s="250">
        <v>1020</v>
      </c>
      <c r="CV82" s="250">
        <v>23</v>
      </c>
      <c r="CW82" s="251">
        <v>17</v>
      </c>
    </row>
    <row r="83" spans="1:101" x14ac:dyDescent="0.2">
      <c r="A83" s="238" t="s">
        <v>36</v>
      </c>
      <c r="B83" s="15">
        <f t="shared" si="59"/>
        <v>794</v>
      </c>
      <c r="C83" s="15">
        <f t="shared" si="60"/>
        <v>8</v>
      </c>
      <c r="D83" s="15">
        <f t="shared" si="61"/>
        <v>7</v>
      </c>
      <c r="E83" s="15">
        <f t="shared" si="62"/>
        <v>696</v>
      </c>
      <c r="F83" s="15">
        <f t="shared" si="63"/>
        <v>7</v>
      </c>
      <c r="G83" s="15">
        <f t="shared" si="64"/>
        <v>9</v>
      </c>
      <c r="H83" s="15">
        <f t="shared" si="65"/>
        <v>1100</v>
      </c>
      <c r="I83" s="15">
        <f t="shared" si="66"/>
        <v>12</v>
      </c>
      <c r="J83" s="15">
        <f t="shared" si="67"/>
        <v>10</v>
      </c>
      <c r="K83" s="15">
        <f t="shared" si="68"/>
        <v>1038</v>
      </c>
      <c r="L83" s="15">
        <f t="shared" si="69"/>
        <v>6</v>
      </c>
      <c r="M83" s="15">
        <f t="shared" si="70"/>
        <v>6</v>
      </c>
      <c r="N83" s="16">
        <f t="shared" si="72"/>
        <v>3628</v>
      </c>
      <c r="O83" s="16">
        <f t="shared" si="72"/>
        <v>33</v>
      </c>
      <c r="P83" s="16">
        <f t="shared" si="72"/>
        <v>32</v>
      </c>
      <c r="Q83" s="15">
        <f t="shared" si="73"/>
        <v>1894</v>
      </c>
      <c r="R83" s="15">
        <f t="shared" si="71"/>
        <v>20</v>
      </c>
      <c r="S83" s="15">
        <f t="shared" si="71"/>
        <v>17</v>
      </c>
      <c r="BW83" s="249" t="s">
        <v>38</v>
      </c>
      <c r="BX83" s="250">
        <v>4849</v>
      </c>
      <c r="BY83" s="250">
        <v>86</v>
      </c>
      <c r="BZ83" s="251">
        <v>126</v>
      </c>
      <c r="CC83" s="249" t="s">
        <v>38</v>
      </c>
      <c r="CD83" s="250">
        <v>1279</v>
      </c>
      <c r="CE83" s="250">
        <v>25</v>
      </c>
      <c r="CF83" s="251">
        <v>35</v>
      </c>
      <c r="CI83" s="249" t="s">
        <v>38</v>
      </c>
      <c r="CJ83" s="250">
        <v>1419</v>
      </c>
      <c r="CK83" s="250">
        <v>26</v>
      </c>
      <c r="CL83" s="251">
        <v>39</v>
      </c>
      <c r="CO83" s="249" t="s">
        <v>38</v>
      </c>
      <c r="CP83" s="250">
        <v>1068</v>
      </c>
      <c r="CQ83" s="250">
        <v>12</v>
      </c>
      <c r="CR83" s="251">
        <v>25</v>
      </c>
      <c r="CT83" s="249" t="s">
        <v>38</v>
      </c>
      <c r="CU83" s="250">
        <v>1083</v>
      </c>
      <c r="CV83" s="250">
        <v>23</v>
      </c>
      <c r="CW83" s="251">
        <v>27</v>
      </c>
    </row>
    <row r="84" spans="1:101" x14ac:dyDescent="0.2">
      <c r="A84" s="238" t="s">
        <v>37</v>
      </c>
      <c r="B84" s="15">
        <f t="shared" si="59"/>
        <v>1090</v>
      </c>
      <c r="C84" s="15">
        <f t="shared" si="60"/>
        <v>26</v>
      </c>
      <c r="D84" s="15">
        <f t="shared" si="61"/>
        <v>19</v>
      </c>
      <c r="E84" s="15">
        <f t="shared" si="62"/>
        <v>914</v>
      </c>
      <c r="F84" s="15">
        <f t="shared" si="63"/>
        <v>22</v>
      </c>
      <c r="G84" s="15">
        <f t="shared" si="64"/>
        <v>14</v>
      </c>
      <c r="H84" s="15">
        <f t="shared" si="65"/>
        <v>1476</v>
      </c>
      <c r="I84" s="15">
        <f t="shared" si="66"/>
        <v>37</v>
      </c>
      <c r="J84" s="15">
        <f t="shared" si="67"/>
        <v>39</v>
      </c>
      <c r="K84" s="15">
        <f t="shared" si="68"/>
        <v>1020</v>
      </c>
      <c r="L84" s="15">
        <f t="shared" si="69"/>
        <v>23</v>
      </c>
      <c r="M84" s="15">
        <f t="shared" si="70"/>
        <v>17</v>
      </c>
      <c r="N84" s="16">
        <f t="shared" si="72"/>
        <v>4500</v>
      </c>
      <c r="O84" s="16">
        <f t="shared" si="72"/>
        <v>108</v>
      </c>
      <c r="P84" s="16">
        <f t="shared" si="72"/>
        <v>89</v>
      </c>
      <c r="Q84" s="15">
        <f t="shared" si="73"/>
        <v>2566</v>
      </c>
      <c r="R84" s="15">
        <f t="shared" si="71"/>
        <v>63</v>
      </c>
      <c r="S84" s="15">
        <f t="shared" si="71"/>
        <v>58</v>
      </c>
      <c r="BW84" s="249" t="s">
        <v>39</v>
      </c>
      <c r="BX84" s="250">
        <v>4</v>
      </c>
      <c r="BY84" s="250">
        <v>0</v>
      </c>
      <c r="BZ84" s="251">
        <v>0</v>
      </c>
      <c r="CC84" s="249" t="s">
        <v>39</v>
      </c>
      <c r="CD84" s="250">
        <v>0</v>
      </c>
      <c r="CE84" s="250">
        <v>0</v>
      </c>
      <c r="CF84" s="251">
        <v>0</v>
      </c>
      <c r="CI84" s="249" t="s">
        <v>39</v>
      </c>
      <c r="CJ84" s="250">
        <v>1</v>
      </c>
      <c r="CK84" s="250">
        <v>0</v>
      </c>
      <c r="CL84" s="251">
        <v>0</v>
      </c>
      <c r="CO84" s="249" t="s">
        <v>39</v>
      </c>
      <c r="CP84" s="250">
        <v>2</v>
      </c>
      <c r="CQ84" s="250">
        <v>0</v>
      </c>
      <c r="CR84" s="251">
        <v>0</v>
      </c>
      <c r="CT84" s="249" t="s">
        <v>39</v>
      </c>
      <c r="CU84" s="250">
        <v>1</v>
      </c>
      <c r="CV84" s="250">
        <v>0</v>
      </c>
      <c r="CW84" s="251">
        <v>0</v>
      </c>
    </row>
    <row r="85" spans="1:101" x14ac:dyDescent="0.2">
      <c r="A85" s="238" t="s">
        <v>38</v>
      </c>
      <c r="B85" s="15">
        <f t="shared" si="59"/>
        <v>1279</v>
      </c>
      <c r="C85" s="15">
        <f t="shared" si="60"/>
        <v>25</v>
      </c>
      <c r="D85" s="15">
        <f t="shared" si="61"/>
        <v>35</v>
      </c>
      <c r="E85" s="15">
        <f t="shared" si="62"/>
        <v>1068</v>
      </c>
      <c r="F85" s="15">
        <f t="shared" si="63"/>
        <v>12</v>
      </c>
      <c r="G85" s="15">
        <f t="shared" si="64"/>
        <v>25</v>
      </c>
      <c r="H85" s="15">
        <f t="shared" si="65"/>
        <v>1419</v>
      </c>
      <c r="I85" s="15">
        <f t="shared" si="66"/>
        <v>26</v>
      </c>
      <c r="J85" s="15">
        <f t="shared" si="67"/>
        <v>39</v>
      </c>
      <c r="K85" s="15">
        <f t="shared" si="68"/>
        <v>1083</v>
      </c>
      <c r="L85" s="15">
        <f t="shared" si="69"/>
        <v>23</v>
      </c>
      <c r="M85" s="15">
        <f t="shared" si="70"/>
        <v>27</v>
      </c>
      <c r="N85" s="16">
        <f t="shared" si="72"/>
        <v>4849</v>
      </c>
      <c r="O85" s="16">
        <f t="shared" si="72"/>
        <v>86</v>
      </c>
      <c r="P85" s="16">
        <f t="shared" si="72"/>
        <v>126</v>
      </c>
      <c r="Q85" s="15">
        <f t="shared" si="73"/>
        <v>2698</v>
      </c>
      <c r="R85" s="15">
        <f t="shared" si="71"/>
        <v>51</v>
      </c>
      <c r="S85" s="15">
        <f t="shared" si="71"/>
        <v>74</v>
      </c>
      <c r="BW85" s="249" t="s">
        <v>41</v>
      </c>
      <c r="BX85" s="250">
        <v>723</v>
      </c>
      <c r="BY85" s="250">
        <v>4</v>
      </c>
      <c r="BZ85" s="251">
        <v>12</v>
      </c>
      <c r="CC85" s="249" t="s">
        <v>41</v>
      </c>
      <c r="CD85" s="250">
        <v>723</v>
      </c>
      <c r="CE85" s="250">
        <v>4</v>
      </c>
      <c r="CF85" s="251">
        <v>12</v>
      </c>
      <c r="CI85" s="249" t="s">
        <v>41</v>
      </c>
      <c r="CJ85" s="250">
        <v>251</v>
      </c>
      <c r="CK85" s="250">
        <v>3</v>
      </c>
      <c r="CL85" s="251">
        <v>6</v>
      </c>
      <c r="CO85" s="249" t="s">
        <v>41</v>
      </c>
      <c r="CP85" s="250">
        <v>154</v>
      </c>
      <c r="CQ85" s="250">
        <v>0</v>
      </c>
      <c r="CR85" s="251">
        <v>2</v>
      </c>
      <c r="CT85" s="249" t="s">
        <v>41</v>
      </c>
      <c r="CU85" s="250">
        <v>118</v>
      </c>
      <c r="CV85" s="250">
        <v>0</v>
      </c>
      <c r="CW85" s="251">
        <v>0</v>
      </c>
    </row>
    <row r="86" spans="1:101" x14ac:dyDescent="0.2">
      <c r="A86" s="238" t="s">
        <v>39</v>
      </c>
      <c r="B86" s="15">
        <f t="shared" si="59"/>
        <v>0</v>
      </c>
      <c r="C86" s="15">
        <f t="shared" si="60"/>
        <v>0</v>
      </c>
      <c r="D86" s="15">
        <f t="shared" si="61"/>
        <v>0</v>
      </c>
      <c r="E86" s="15">
        <f t="shared" si="62"/>
        <v>2</v>
      </c>
      <c r="F86" s="15">
        <f t="shared" si="63"/>
        <v>0</v>
      </c>
      <c r="G86" s="15">
        <f t="shared" si="64"/>
        <v>0</v>
      </c>
      <c r="H86" s="15">
        <f t="shared" si="65"/>
        <v>1</v>
      </c>
      <c r="I86" s="15">
        <f t="shared" si="66"/>
        <v>0</v>
      </c>
      <c r="J86" s="15">
        <f t="shared" si="67"/>
        <v>0</v>
      </c>
      <c r="K86" s="15">
        <f t="shared" si="68"/>
        <v>1</v>
      </c>
      <c r="L86" s="15">
        <f t="shared" si="69"/>
        <v>0</v>
      </c>
      <c r="M86" s="15">
        <f t="shared" si="70"/>
        <v>0</v>
      </c>
      <c r="N86" s="16">
        <f t="shared" si="72"/>
        <v>4</v>
      </c>
      <c r="O86" s="16">
        <f t="shared" si="72"/>
        <v>0</v>
      </c>
      <c r="P86" s="16">
        <f t="shared" si="72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249" t="s">
        <v>42</v>
      </c>
      <c r="BX86" s="250">
        <v>1007</v>
      </c>
      <c r="BY86" s="250">
        <v>5</v>
      </c>
      <c r="BZ86" s="251">
        <v>12</v>
      </c>
      <c r="CC86" s="249" t="s">
        <v>42</v>
      </c>
      <c r="CD86" s="250">
        <v>316</v>
      </c>
      <c r="CE86" s="250">
        <v>1</v>
      </c>
      <c r="CF86" s="251">
        <v>2</v>
      </c>
      <c r="CI86" s="249" t="s">
        <v>42</v>
      </c>
      <c r="CJ86" s="250">
        <v>247</v>
      </c>
      <c r="CK86" s="250">
        <v>1</v>
      </c>
      <c r="CL86" s="251">
        <v>5</v>
      </c>
      <c r="CO86" s="249" t="s">
        <v>42</v>
      </c>
      <c r="CP86" s="250">
        <v>217</v>
      </c>
      <c r="CQ86" s="250">
        <v>2</v>
      </c>
      <c r="CR86" s="251">
        <v>2</v>
      </c>
      <c r="CT86" s="249" t="s">
        <v>42</v>
      </c>
      <c r="CU86" s="250">
        <v>227</v>
      </c>
      <c r="CV86" s="250">
        <v>1</v>
      </c>
      <c r="CW86" s="251">
        <v>3</v>
      </c>
    </row>
    <row r="87" spans="1:101" x14ac:dyDescent="0.2">
      <c r="A87" s="238" t="s">
        <v>41</v>
      </c>
      <c r="B87" s="15">
        <f t="shared" si="59"/>
        <v>723</v>
      </c>
      <c r="C87" s="15">
        <f t="shared" si="60"/>
        <v>4</v>
      </c>
      <c r="D87" s="15">
        <f t="shared" si="61"/>
        <v>12</v>
      </c>
      <c r="E87" s="15">
        <f t="shared" si="62"/>
        <v>154</v>
      </c>
      <c r="F87" s="15">
        <f t="shared" si="63"/>
        <v>0</v>
      </c>
      <c r="G87" s="15">
        <f t="shared" si="64"/>
        <v>2</v>
      </c>
      <c r="H87" s="15">
        <f t="shared" si="65"/>
        <v>251</v>
      </c>
      <c r="I87" s="15">
        <f t="shared" si="66"/>
        <v>3</v>
      </c>
      <c r="J87" s="15">
        <f t="shared" si="67"/>
        <v>6</v>
      </c>
      <c r="K87" s="15">
        <f t="shared" si="68"/>
        <v>118</v>
      </c>
      <c r="L87" s="15">
        <f t="shared" si="69"/>
        <v>0</v>
      </c>
      <c r="M87" s="15">
        <f t="shared" si="70"/>
        <v>0</v>
      </c>
      <c r="N87" s="16">
        <f t="shared" si="72"/>
        <v>723</v>
      </c>
      <c r="O87" s="16">
        <f t="shared" si="72"/>
        <v>4</v>
      </c>
      <c r="P87" s="16">
        <f t="shared" si="72"/>
        <v>12</v>
      </c>
      <c r="Q87" s="15">
        <f>+B87+H87</f>
        <v>974</v>
      </c>
      <c r="R87" s="15">
        <f t="shared" ref="R87:S92" si="74">+C87+I87</f>
        <v>7</v>
      </c>
      <c r="S87" s="15">
        <f t="shared" si="74"/>
        <v>18</v>
      </c>
      <c r="BW87" s="249" t="s">
        <v>43</v>
      </c>
      <c r="BX87" s="250">
        <v>2345</v>
      </c>
      <c r="BY87" s="250">
        <v>22</v>
      </c>
      <c r="BZ87" s="251">
        <v>20</v>
      </c>
      <c r="CC87" s="249" t="s">
        <v>43</v>
      </c>
      <c r="CD87" s="250">
        <v>594</v>
      </c>
      <c r="CE87" s="250">
        <v>5</v>
      </c>
      <c r="CF87" s="251">
        <v>5</v>
      </c>
      <c r="CI87" s="249" t="s">
        <v>43</v>
      </c>
      <c r="CJ87" s="250">
        <v>642</v>
      </c>
      <c r="CK87" s="250">
        <v>9</v>
      </c>
      <c r="CL87" s="251">
        <v>6</v>
      </c>
      <c r="CO87" s="249" t="s">
        <v>43</v>
      </c>
      <c r="CP87" s="250">
        <v>424</v>
      </c>
      <c r="CQ87" s="250">
        <v>0</v>
      </c>
      <c r="CR87" s="251">
        <v>4</v>
      </c>
      <c r="CT87" s="249" t="s">
        <v>43</v>
      </c>
      <c r="CU87" s="250">
        <v>685</v>
      </c>
      <c r="CV87" s="250">
        <v>8</v>
      </c>
      <c r="CW87" s="251">
        <v>5</v>
      </c>
    </row>
    <row r="88" spans="1:101" x14ac:dyDescent="0.2">
      <c r="A88" s="238" t="s">
        <v>42</v>
      </c>
      <c r="B88" s="15">
        <f t="shared" si="59"/>
        <v>316</v>
      </c>
      <c r="C88" s="15">
        <f t="shared" si="60"/>
        <v>1</v>
      </c>
      <c r="D88" s="15">
        <f t="shared" si="61"/>
        <v>2</v>
      </c>
      <c r="E88" s="15">
        <f t="shared" si="62"/>
        <v>217</v>
      </c>
      <c r="F88" s="15">
        <f t="shared" si="63"/>
        <v>2</v>
      </c>
      <c r="G88" s="15">
        <f t="shared" si="64"/>
        <v>2</v>
      </c>
      <c r="H88" s="15">
        <f t="shared" si="65"/>
        <v>247</v>
      </c>
      <c r="I88" s="15">
        <f t="shared" si="66"/>
        <v>1</v>
      </c>
      <c r="J88" s="15">
        <f t="shared" si="67"/>
        <v>5</v>
      </c>
      <c r="K88" s="15">
        <f t="shared" si="68"/>
        <v>227</v>
      </c>
      <c r="L88" s="15">
        <f t="shared" si="69"/>
        <v>1</v>
      </c>
      <c r="M88" s="15">
        <f t="shared" si="70"/>
        <v>3</v>
      </c>
      <c r="N88" s="16">
        <f t="shared" si="72"/>
        <v>1007</v>
      </c>
      <c r="O88" s="16">
        <f t="shared" si="72"/>
        <v>5</v>
      </c>
      <c r="P88" s="16">
        <f t="shared" si="72"/>
        <v>12</v>
      </c>
      <c r="Q88" s="15">
        <f>+B88+H88</f>
        <v>563</v>
      </c>
      <c r="R88" s="15">
        <f t="shared" si="74"/>
        <v>2</v>
      </c>
      <c r="S88" s="15">
        <f t="shared" si="74"/>
        <v>7</v>
      </c>
      <c r="BW88" s="249" t="s">
        <v>44</v>
      </c>
      <c r="BX88" s="250">
        <v>6745</v>
      </c>
      <c r="BY88" s="250">
        <v>80</v>
      </c>
      <c r="BZ88" s="251">
        <v>162</v>
      </c>
      <c r="CC88" s="249" t="s">
        <v>44</v>
      </c>
      <c r="CD88" s="250">
        <v>1857</v>
      </c>
      <c r="CE88" s="250">
        <v>19</v>
      </c>
      <c r="CF88" s="251">
        <v>37</v>
      </c>
      <c r="CI88" s="249" t="s">
        <v>44</v>
      </c>
      <c r="CJ88" s="250">
        <v>1855</v>
      </c>
      <c r="CK88" s="250">
        <v>30</v>
      </c>
      <c r="CL88" s="251">
        <v>43</v>
      </c>
      <c r="CO88" s="249" t="s">
        <v>44</v>
      </c>
      <c r="CP88" s="250">
        <v>1333</v>
      </c>
      <c r="CQ88" s="250">
        <v>11</v>
      </c>
      <c r="CR88" s="251">
        <v>48</v>
      </c>
      <c r="CT88" s="249" t="s">
        <v>44</v>
      </c>
      <c r="CU88" s="250">
        <v>1700</v>
      </c>
      <c r="CV88" s="250">
        <v>20</v>
      </c>
      <c r="CW88" s="251">
        <v>34</v>
      </c>
    </row>
    <row r="89" spans="1:101" x14ac:dyDescent="0.2">
      <c r="A89" s="238" t="s">
        <v>43</v>
      </c>
      <c r="B89" s="15">
        <f t="shared" si="59"/>
        <v>594</v>
      </c>
      <c r="C89" s="15">
        <f t="shared" si="60"/>
        <v>5</v>
      </c>
      <c r="D89" s="15">
        <f t="shared" si="61"/>
        <v>5</v>
      </c>
      <c r="E89" s="15">
        <f t="shared" si="62"/>
        <v>424</v>
      </c>
      <c r="F89" s="15">
        <f t="shared" si="63"/>
        <v>0</v>
      </c>
      <c r="G89" s="15">
        <f t="shared" si="64"/>
        <v>4</v>
      </c>
      <c r="H89" s="15">
        <f t="shared" si="65"/>
        <v>642</v>
      </c>
      <c r="I89" s="15">
        <f t="shared" si="66"/>
        <v>9</v>
      </c>
      <c r="J89" s="15">
        <f t="shared" si="67"/>
        <v>6</v>
      </c>
      <c r="K89" s="15">
        <f t="shared" si="68"/>
        <v>685</v>
      </c>
      <c r="L89" s="15">
        <f t="shared" si="69"/>
        <v>8</v>
      </c>
      <c r="M89" s="15">
        <f t="shared" si="70"/>
        <v>5</v>
      </c>
      <c r="N89" s="16">
        <f t="shared" si="72"/>
        <v>2345</v>
      </c>
      <c r="O89" s="16">
        <f t="shared" si="72"/>
        <v>22</v>
      </c>
      <c r="P89" s="16">
        <f t="shared" si="72"/>
        <v>20</v>
      </c>
      <c r="Q89" s="15">
        <f>+B89+H89</f>
        <v>1236</v>
      </c>
      <c r="R89" s="15">
        <f t="shared" si="74"/>
        <v>14</v>
      </c>
      <c r="S89" s="15">
        <f t="shared" si="74"/>
        <v>11</v>
      </c>
      <c r="BW89" s="249" t="s">
        <v>45</v>
      </c>
      <c r="BX89" s="250">
        <v>1</v>
      </c>
      <c r="BY89" s="250">
        <v>0</v>
      </c>
      <c r="BZ89" s="251">
        <v>0</v>
      </c>
      <c r="CC89" s="249" t="s">
        <v>45</v>
      </c>
      <c r="CD89" s="250">
        <v>0</v>
      </c>
      <c r="CE89" s="250">
        <v>0</v>
      </c>
      <c r="CF89" s="251">
        <v>0</v>
      </c>
      <c r="CI89" s="249" t="s">
        <v>45</v>
      </c>
      <c r="CJ89" s="250">
        <v>1</v>
      </c>
      <c r="CK89" s="250">
        <v>0</v>
      </c>
      <c r="CL89" s="251">
        <v>0</v>
      </c>
      <c r="CO89" s="238" t="s">
        <v>45</v>
      </c>
      <c r="CP89" s="15">
        <v>0</v>
      </c>
      <c r="CQ89" s="15">
        <v>0</v>
      </c>
      <c r="CR89" s="15">
        <v>0</v>
      </c>
      <c r="CT89" s="238" t="s">
        <v>45</v>
      </c>
      <c r="CU89" s="15">
        <v>0</v>
      </c>
      <c r="CV89" s="15">
        <v>0</v>
      </c>
      <c r="CW89" s="15">
        <v>0</v>
      </c>
    </row>
    <row r="90" spans="1:101" x14ac:dyDescent="0.2">
      <c r="A90" s="238" t="s">
        <v>44</v>
      </c>
      <c r="B90" s="15">
        <f t="shared" si="59"/>
        <v>1857</v>
      </c>
      <c r="C90" s="15">
        <f t="shared" si="60"/>
        <v>19</v>
      </c>
      <c r="D90" s="15">
        <f t="shared" si="61"/>
        <v>37</v>
      </c>
      <c r="E90" s="15">
        <f t="shared" si="62"/>
        <v>1333</v>
      </c>
      <c r="F90" s="15">
        <f t="shared" si="63"/>
        <v>11</v>
      </c>
      <c r="G90" s="15">
        <f t="shared" si="64"/>
        <v>48</v>
      </c>
      <c r="H90" s="15">
        <f t="shared" si="65"/>
        <v>1855</v>
      </c>
      <c r="I90" s="15">
        <f t="shared" si="66"/>
        <v>30</v>
      </c>
      <c r="J90" s="15">
        <f t="shared" si="67"/>
        <v>43</v>
      </c>
      <c r="K90" s="15">
        <f t="shared" si="68"/>
        <v>1700</v>
      </c>
      <c r="L90" s="15">
        <f t="shared" si="69"/>
        <v>20</v>
      </c>
      <c r="M90" s="15">
        <f t="shared" si="70"/>
        <v>34</v>
      </c>
      <c r="N90" s="16">
        <f t="shared" si="72"/>
        <v>6745</v>
      </c>
      <c r="O90" s="16">
        <f t="shared" si="72"/>
        <v>80</v>
      </c>
      <c r="P90" s="16">
        <f t="shared" si="72"/>
        <v>162</v>
      </c>
      <c r="Q90" s="15">
        <f>+B90+H90</f>
        <v>3712</v>
      </c>
      <c r="R90" s="15">
        <f t="shared" si="74"/>
        <v>49</v>
      </c>
      <c r="S90" s="15">
        <f t="shared" si="74"/>
        <v>80</v>
      </c>
      <c r="BW90" s="249" t="s">
        <v>46</v>
      </c>
      <c r="BX90" s="250">
        <v>10056</v>
      </c>
      <c r="BY90" s="250">
        <v>800</v>
      </c>
      <c r="BZ90" s="251">
        <v>133</v>
      </c>
      <c r="CC90" s="249" t="s">
        <v>46</v>
      </c>
      <c r="CD90" s="250">
        <v>2663</v>
      </c>
      <c r="CE90" s="250">
        <v>235</v>
      </c>
      <c r="CF90" s="251">
        <v>44</v>
      </c>
      <c r="CI90" s="249" t="s">
        <v>46</v>
      </c>
      <c r="CJ90" s="250">
        <v>2848</v>
      </c>
      <c r="CK90" s="250">
        <v>199</v>
      </c>
      <c r="CL90" s="251">
        <v>34</v>
      </c>
      <c r="CO90" s="249" t="s">
        <v>46</v>
      </c>
      <c r="CP90" s="250">
        <v>2291</v>
      </c>
      <c r="CQ90" s="250">
        <v>178</v>
      </c>
      <c r="CR90" s="251">
        <v>27</v>
      </c>
      <c r="CT90" s="249" t="s">
        <v>46</v>
      </c>
      <c r="CU90" s="250">
        <v>2254</v>
      </c>
      <c r="CV90" s="250">
        <v>188</v>
      </c>
      <c r="CW90" s="251">
        <v>28</v>
      </c>
    </row>
    <row r="91" spans="1:101" ht="25.5" x14ac:dyDescent="0.2">
      <c r="A91" s="238" t="s">
        <v>45</v>
      </c>
      <c r="B91" s="15">
        <f t="shared" si="59"/>
        <v>0</v>
      </c>
      <c r="C91" s="15">
        <f t="shared" si="60"/>
        <v>0</v>
      </c>
      <c r="D91" s="15">
        <f t="shared" si="61"/>
        <v>0</v>
      </c>
      <c r="E91" s="15">
        <f t="shared" si="62"/>
        <v>0</v>
      </c>
      <c r="F91" s="15">
        <f t="shared" si="63"/>
        <v>0</v>
      </c>
      <c r="G91" s="15">
        <f t="shared" si="64"/>
        <v>0</v>
      </c>
      <c r="H91" s="15">
        <f t="shared" si="65"/>
        <v>1</v>
      </c>
      <c r="I91" s="15">
        <f t="shared" si="66"/>
        <v>0</v>
      </c>
      <c r="J91" s="15">
        <f t="shared" si="67"/>
        <v>0</v>
      </c>
      <c r="K91" s="15">
        <f t="shared" si="68"/>
        <v>0</v>
      </c>
      <c r="L91" s="15">
        <f t="shared" si="69"/>
        <v>0</v>
      </c>
      <c r="M91" s="15">
        <f t="shared" si="70"/>
        <v>0</v>
      </c>
      <c r="N91" s="16">
        <f t="shared" si="72"/>
        <v>1</v>
      </c>
      <c r="O91" s="16">
        <f t="shared" si="72"/>
        <v>0</v>
      </c>
      <c r="P91" s="16">
        <f t="shared" si="72"/>
        <v>0</v>
      </c>
      <c r="Q91" s="15">
        <v>0</v>
      </c>
      <c r="R91" s="15">
        <f t="shared" si="74"/>
        <v>0</v>
      </c>
      <c r="S91" s="15">
        <f t="shared" si="74"/>
        <v>0</v>
      </c>
      <c r="BW91" s="252" t="s">
        <v>20</v>
      </c>
      <c r="BX91" s="253">
        <v>148196</v>
      </c>
      <c r="BY91" s="254">
        <v>2399</v>
      </c>
      <c r="BZ91" s="255">
        <v>2572</v>
      </c>
      <c r="CC91" s="252" t="s">
        <v>20</v>
      </c>
      <c r="CD91" s="253">
        <v>44729</v>
      </c>
      <c r="CE91" s="254">
        <v>716</v>
      </c>
      <c r="CF91" s="255">
        <v>840</v>
      </c>
      <c r="CI91" s="252" t="s">
        <v>20</v>
      </c>
      <c r="CJ91" s="253">
        <v>37421</v>
      </c>
      <c r="CK91" s="254">
        <v>631</v>
      </c>
      <c r="CL91" s="255">
        <v>611</v>
      </c>
      <c r="CO91" s="252" t="s">
        <v>20</v>
      </c>
      <c r="CP91" s="253">
        <v>30050</v>
      </c>
      <c r="CQ91" s="254">
        <v>476</v>
      </c>
      <c r="CR91" s="255">
        <v>486</v>
      </c>
      <c r="CT91" s="252" t="s">
        <v>20</v>
      </c>
      <c r="CU91" s="253">
        <v>35996</v>
      </c>
      <c r="CV91" s="254">
        <v>576</v>
      </c>
      <c r="CW91" s="255">
        <v>635</v>
      </c>
    </row>
    <row r="92" spans="1:101" x14ac:dyDescent="0.2">
      <c r="A92" s="238" t="s">
        <v>46</v>
      </c>
      <c r="B92" s="15">
        <f t="shared" si="59"/>
        <v>2663</v>
      </c>
      <c r="C92" s="15">
        <f t="shared" si="60"/>
        <v>235</v>
      </c>
      <c r="D92" s="15">
        <f t="shared" si="61"/>
        <v>44</v>
      </c>
      <c r="E92" s="15">
        <f t="shared" si="62"/>
        <v>2291</v>
      </c>
      <c r="F92" s="15">
        <f t="shared" si="63"/>
        <v>178</v>
      </c>
      <c r="G92" s="15">
        <f t="shared" si="64"/>
        <v>27</v>
      </c>
      <c r="H92" s="15">
        <f t="shared" si="65"/>
        <v>2848</v>
      </c>
      <c r="I92" s="15">
        <f t="shared" si="66"/>
        <v>199</v>
      </c>
      <c r="J92" s="15">
        <f t="shared" si="67"/>
        <v>34</v>
      </c>
      <c r="K92" s="15">
        <f t="shared" si="68"/>
        <v>2254</v>
      </c>
      <c r="L92" s="15">
        <f t="shared" si="69"/>
        <v>188</v>
      </c>
      <c r="M92" s="15">
        <f t="shared" si="70"/>
        <v>28</v>
      </c>
      <c r="N92" s="16">
        <f t="shared" si="72"/>
        <v>10056</v>
      </c>
      <c r="O92" s="16">
        <f t="shared" si="72"/>
        <v>800</v>
      </c>
      <c r="P92" s="16">
        <f t="shared" si="72"/>
        <v>133</v>
      </c>
      <c r="Q92" s="15">
        <f>+B92+H92</f>
        <v>5511</v>
      </c>
      <c r="R92" s="15">
        <f t="shared" si="74"/>
        <v>434</v>
      </c>
      <c r="S92" s="15">
        <f t="shared" si="74"/>
        <v>78</v>
      </c>
    </row>
    <row r="93" spans="1:101" x14ac:dyDescent="0.2">
      <c r="A93" s="239" t="s">
        <v>20</v>
      </c>
      <c r="B93" s="15">
        <f t="shared" si="59"/>
        <v>44729</v>
      </c>
      <c r="C93" s="15">
        <f t="shared" si="60"/>
        <v>716</v>
      </c>
      <c r="D93" s="15">
        <f t="shared" si="61"/>
        <v>840</v>
      </c>
      <c r="E93" s="16">
        <f t="shared" si="62"/>
        <v>30050</v>
      </c>
      <c r="F93" s="16">
        <f t="shared" si="63"/>
        <v>476</v>
      </c>
      <c r="G93" s="16">
        <f t="shared" si="64"/>
        <v>486</v>
      </c>
      <c r="H93" s="16">
        <f t="shared" si="65"/>
        <v>37421</v>
      </c>
      <c r="I93" s="16">
        <f t="shared" si="66"/>
        <v>631</v>
      </c>
      <c r="J93" s="16">
        <f t="shared" si="67"/>
        <v>611</v>
      </c>
      <c r="K93" s="16">
        <f t="shared" si="68"/>
        <v>35996</v>
      </c>
      <c r="L93" s="16">
        <f t="shared" si="69"/>
        <v>576</v>
      </c>
      <c r="M93" s="16">
        <f t="shared" si="70"/>
        <v>635</v>
      </c>
      <c r="N93" s="16">
        <f t="shared" si="72"/>
        <v>148196</v>
      </c>
      <c r="O93" s="16">
        <f t="shared" si="72"/>
        <v>2399</v>
      </c>
      <c r="P93" s="16">
        <f t="shared" si="72"/>
        <v>2572</v>
      </c>
      <c r="Q93" s="5">
        <f>SUM(Q72:Q92)</f>
        <v>82672</v>
      </c>
      <c r="R93" s="5">
        <f>SUM(R72:R92)</f>
        <v>1350</v>
      </c>
      <c r="S93" s="5">
        <f>SUM(S72:S92)</f>
        <v>1459</v>
      </c>
    </row>
    <row r="94" spans="1:101" x14ac:dyDescent="0.2">
      <c r="Q94" s="18">
        <f>+Q93/N93</f>
        <v>0.55785581257253902</v>
      </c>
      <c r="R94" s="18">
        <f>+R93/O93</f>
        <v>0.56273447269695709</v>
      </c>
      <c r="S94" s="18">
        <f>+S93/P93</f>
        <v>0.56726283048211512</v>
      </c>
    </row>
    <row r="99" spans="1:46" x14ac:dyDescent="0.2">
      <c r="A99" s="238" t="s">
        <v>65</v>
      </c>
      <c r="B99" s="20">
        <f>SUM(B73:B76)</f>
        <v>4072</v>
      </c>
      <c r="H99" s="20">
        <f>SUM(H73:H76)</f>
        <v>3202</v>
      </c>
      <c r="N99" s="20">
        <f>SUM(N73:N76)</f>
        <v>14189</v>
      </c>
    </row>
    <row r="107" spans="1:46" x14ac:dyDescent="0.2">
      <c r="A107" s="10" t="s">
        <v>1</v>
      </c>
      <c r="B107" s="11" t="s">
        <v>286</v>
      </c>
    </row>
    <row r="108" spans="1:46" x14ac:dyDescent="0.2">
      <c r="A108" s="10" t="s">
        <v>3</v>
      </c>
      <c r="B108" s="11" t="s">
        <v>286</v>
      </c>
    </row>
    <row r="109" spans="1:46" x14ac:dyDescent="0.2">
      <c r="A109" s="10" t="s">
        <v>4</v>
      </c>
      <c r="B109" s="11" t="s">
        <v>5</v>
      </c>
      <c r="V109" s="10" t="s">
        <v>1</v>
      </c>
      <c r="W109" s="11" t="s">
        <v>286</v>
      </c>
      <c r="AB109" s="10" t="s">
        <v>1</v>
      </c>
      <c r="AC109" s="11" t="s">
        <v>286</v>
      </c>
      <c r="AH109" s="10" t="s">
        <v>1</v>
      </c>
      <c r="AI109" s="11" t="s">
        <v>286</v>
      </c>
      <c r="AN109" s="244" t="s">
        <v>1</v>
      </c>
      <c r="AO109" s="245" t="s">
        <v>286</v>
      </c>
      <c r="AS109" s="244" t="s">
        <v>1</v>
      </c>
      <c r="AT109" s="245" t="s">
        <v>286</v>
      </c>
    </row>
    <row r="110" spans="1:46" x14ac:dyDescent="0.2">
      <c r="A110" s="10" t="s">
        <v>6</v>
      </c>
      <c r="B110" s="11" t="s">
        <v>60</v>
      </c>
      <c r="V110" s="10" t="s">
        <v>3</v>
      </c>
      <c r="W110" s="11" t="s">
        <v>286</v>
      </c>
      <c r="AB110" s="10" t="s">
        <v>3</v>
      </c>
      <c r="AC110" s="11" t="s">
        <v>286</v>
      </c>
      <c r="AH110" s="10" t="s">
        <v>3</v>
      </c>
      <c r="AI110" s="11" t="s">
        <v>286</v>
      </c>
      <c r="AN110" s="244" t="s">
        <v>3</v>
      </c>
      <c r="AO110" s="245" t="s">
        <v>286</v>
      </c>
      <c r="AS110" s="244" t="s">
        <v>3</v>
      </c>
      <c r="AT110" s="245" t="s">
        <v>286</v>
      </c>
    </row>
    <row r="111" spans="1:46" x14ac:dyDescent="0.2">
      <c r="A111" s="10" t="s">
        <v>8</v>
      </c>
      <c r="B111" s="11" t="s">
        <v>61</v>
      </c>
      <c r="V111" s="10" t="s">
        <v>4</v>
      </c>
      <c r="W111" s="11" t="s">
        <v>5</v>
      </c>
      <c r="AB111" s="10" t="s">
        <v>4</v>
      </c>
      <c r="AC111" s="11" t="s">
        <v>5</v>
      </c>
      <c r="AH111" s="10" t="s">
        <v>4</v>
      </c>
      <c r="AI111" s="11" t="s">
        <v>5</v>
      </c>
      <c r="AN111" s="244" t="s">
        <v>4</v>
      </c>
      <c r="AO111" s="245" t="s">
        <v>5</v>
      </c>
      <c r="AS111" s="244" t="s">
        <v>4</v>
      </c>
      <c r="AT111" s="245" t="s">
        <v>5</v>
      </c>
    </row>
    <row r="112" spans="1:46" x14ac:dyDescent="0.2">
      <c r="A112" s="10" t="s">
        <v>10</v>
      </c>
      <c r="B112" s="11" t="s">
        <v>62</v>
      </c>
      <c r="V112" s="10" t="s">
        <v>6</v>
      </c>
      <c r="W112" s="11" t="s">
        <v>287</v>
      </c>
      <c r="AB112" s="10" t="s">
        <v>6</v>
      </c>
      <c r="AC112" s="11" t="s">
        <v>287</v>
      </c>
      <c r="AH112" s="10" t="s">
        <v>6</v>
      </c>
      <c r="AI112" s="11" t="s">
        <v>287</v>
      </c>
      <c r="AN112" s="244" t="s">
        <v>6</v>
      </c>
      <c r="AO112" s="245" t="s">
        <v>287</v>
      </c>
      <c r="AS112" s="244" t="s">
        <v>6</v>
      </c>
      <c r="AT112" s="245" t="s">
        <v>287</v>
      </c>
    </row>
    <row r="113" spans="1:48" x14ac:dyDescent="0.2">
      <c r="A113" s="10" t="s">
        <v>12</v>
      </c>
      <c r="B113" s="11" t="str">
        <f>+AC115</f>
        <v>7-mag-2022 9.44.03</v>
      </c>
      <c r="V113" s="10" t="s">
        <v>8</v>
      </c>
      <c r="W113" s="11" t="s">
        <v>294</v>
      </c>
      <c r="AB113" s="10" t="s">
        <v>8</v>
      </c>
      <c r="AC113" s="11" t="s">
        <v>288</v>
      </c>
      <c r="AH113" s="10" t="s">
        <v>8</v>
      </c>
      <c r="AI113" s="11" t="s">
        <v>292</v>
      </c>
      <c r="AN113" s="244" t="s">
        <v>8</v>
      </c>
      <c r="AO113" s="245" t="s">
        <v>345</v>
      </c>
      <c r="AS113" s="244" t="s">
        <v>8</v>
      </c>
      <c r="AT113" s="245" t="s">
        <v>346</v>
      </c>
    </row>
    <row r="114" spans="1:48" x14ac:dyDescent="0.2">
      <c r="A114" s="10" t="s">
        <v>13</v>
      </c>
      <c r="B114" s="11" t="s">
        <v>14</v>
      </c>
      <c r="V114" s="10" t="s">
        <v>10</v>
      </c>
      <c r="W114" s="11" t="s">
        <v>289</v>
      </c>
      <c r="AB114" s="10" t="s">
        <v>10</v>
      </c>
      <c r="AC114" s="11" t="s">
        <v>289</v>
      </c>
      <c r="AH114" s="10" t="s">
        <v>10</v>
      </c>
      <c r="AI114" s="11" t="s">
        <v>289</v>
      </c>
      <c r="AN114" s="244" t="s">
        <v>10</v>
      </c>
      <c r="AO114" s="245" t="s">
        <v>289</v>
      </c>
      <c r="AS114" s="244" t="s">
        <v>10</v>
      </c>
      <c r="AT114" s="245" t="s">
        <v>289</v>
      </c>
    </row>
    <row r="115" spans="1:48" x14ac:dyDescent="0.2">
      <c r="V115" s="10" t="s">
        <v>12</v>
      </c>
      <c r="W115" s="11" t="s">
        <v>294</v>
      </c>
      <c r="AB115" s="10" t="s">
        <v>12</v>
      </c>
      <c r="AC115" s="11" t="s">
        <v>288</v>
      </c>
      <c r="AH115" s="10" t="s">
        <v>12</v>
      </c>
      <c r="AI115" s="11" t="s">
        <v>292</v>
      </c>
      <c r="AN115" s="244" t="s">
        <v>12</v>
      </c>
      <c r="AO115" s="245" t="s">
        <v>345</v>
      </c>
      <c r="AS115" s="244" t="s">
        <v>12</v>
      </c>
      <c r="AT115" s="245" t="s">
        <v>346</v>
      </c>
    </row>
    <row r="116" spans="1:48" x14ac:dyDescent="0.2">
      <c r="A116" s="14" t="s">
        <v>0</v>
      </c>
      <c r="V116" s="10" t="s">
        <v>13</v>
      </c>
      <c r="W116" s="11" t="s">
        <v>14</v>
      </c>
      <c r="AB116" s="10" t="s">
        <v>13</v>
      </c>
      <c r="AC116" s="11" t="s">
        <v>290</v>
      </c>
      <c r="AH116" s="10" t="s">
        <v>13</v>
      </c>
      <c r="AI116" s="11" t="s">
        <v>293</v>
      </c>
      <c r="AN116" s="244" t="s">
        <v>13</v>
      </c>
      <c r="AO116" s="245" t="s">
        <v>340</v>
      </c>
      <c r="AS116" s="244" t="s">
        <v>13</v>
      </c>
      <c r="AT116" s="245" t="s">
        <v>342</v>
      </c>
    </row>
    <row r="118" spans="1:48" x14ac:dyDescent="0.2">
      <c r="V118" s="14" t="s">
        <v>0</v>
      </c>
      <c r="AB118" s="14" t="s">
        <v>0</v>
      </c>
      <c r="AN118" s="246" t="s">
        <v>0</v>
      </c>
      <c r="AS118" s="246" t="s">
        <v>0</v>
      </c>
    </row>
    <row r="120" spans="1:48" x14ac:dyDescent="0.2">
      <c r="A120" s="237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</row>
    <row r="121" spans="1:4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</row>
    <row r="122" spans="1:48" ht="25.5" x14ac:dyDescent="0.2">
      <c r="A122" s="232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232" t="s">
        <v>21</v>
      </c>
      <c r="W122" s="2" t="s">
        <v>22</v>
      </c>
      <c r="X122" s="2" t="s">
        <v>23</v>
      </c>
      <c r="Y122" s="2" t="s">
        <v>24</v>
      </c>
      <c r="Z122" s="197" t="s">
        <v>82</v>
      </c>
      <c r="AB122" s="232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232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  <c r="AN122" s="247" t="s">
        <v>21</v>
      </c>
      <c r="AO122" s="248" t="s">
        <v>22</v>
      </c>
      <c r="AP122" s="248" t="s">
        <v>23</v>
      </c>
      <c r="AQ122" s="248" t="s">
        <v>24</v>
      </c>
      <c r="AS122" s="247" t="s">
        <v>21</v>
      </c>
      <c r="AT122" s="248" t="s">
        <v>22</v>
      </c>
      <c r="AU122" s="248" t="s">
        <v>23</v>
      </c>
      <c r="AV122" s="248" t="s">
        <v>24</v>
      </c>
    </row>
    <row r="123" spans="1:48" x14ac:dyDescent="0.2">
      <c r="A123" s="238" t="s">
        <v>25</v>
      </c>
      <c r="B123" s="15">
        <f t="shared" ref="B123:B144" si="75">+AC123</f>
        <v>12288</v>
      </c>
      <c r="C123" s="15">
        <f t="shared" ref="C123:C144" si="76">+AD123</f>
        <v>132</v>
      </c>
      <c r="D123" s="15">
        <f t="shared" ref="D123:D144" si="77">+AE123</f>
        <v>262</v>
      </c>
      <c r="E123" s="15">
        <f>+AO123</f>
        <v>3916</v>
      </c>
      <c r="F123" s="15">
        <f>+AP123</f>
        <v>47</v>
      </c>
      <c r="G123" s="15">
        <f>+AQ123</f>
        <v>92</v>
      </c>
      <c r="H123" s="15">
        <f t="shared" ref="H123:H144" si="78">+AI123</f>
        <v>4199</v>
      </c>
      <c r="I123" s="15">
        <f t="shared" ref="I123:I144" si="79">+AJ123</f>
        <v>55</v>
      </c>
      <c r="J123" s="15">
        <f t="shared" ref="J123:J144" si="80">+AK123</f>
        <v>89</v>
      </c>
      <c r="K123" s="15">
        <f>+AT123</f>
        <v>5874</v>
      </c>
      <c r="L123" s="15">
        <f>+AU123</f>
        <v>52</v>
      </c>
      <c r="M123" s="15">
        <f>+AV123</f>
        <v>118</v>
      </c>
      <c r="N123" s="16">
        <f t="shared" ref="N123:N144" si="81">+W123</f>
        <v>26277</v>
      </c>
      <c r="O123" s="16">
        <f t="shared" ref="O123:O144" si="82">+X123</f>
        <v>286</v>
      </c>
      <c r="P123" s="16">
        <f t="shared" ref="P123:P144" si="83">+Y123</f>
        <v>561</v>
      </c>
      <c r="Q123" s="15">
        <f t="shared" ref="Q123:S141" si="84">+B123+H123</f>
        <v>16487</v>
      </c>
      <c r="R123" s="15">
        <f t="shared" si="84"/>
        <v>187</v>
      </c>
      <c r="S123" s="15">
        <f t="shared" si="84"/>
        <v>351</v>
      </c>
      <c r="V123" s="238" t="s">
        <v>25</v>
      </c>
      <c r="W123" s="15">
        <f>+BM19</f>
        <v>26277</v>
      </c>
      <c r="X123" s="15">
        <f>+BN19</f>
        <v>286</v>
      </c>
      <c r="Y123" s="15">
        <f>+BO19</f>
        <v>561</v>
      </c>
      <c r="Z123" s="20">
        <f>+X123-Y123</f>
        <v>-275</v>
      </c>
      <c r="AB123" s="238" t="s">
        <v>25</v>
      </c>
      <c r="AC123" s="15">
        <f>+BA19</f>
        <v>12288</v>
      </c>
      <c r="AD123" s="15">
        <f>+BB19</f>
        <v>132</v>
      </c>
      <c r="AE123" s="15">
        <f>+BC19</f>
        <v>262</v>
      </c>
      <c r="AF123" s="20">
        <f>+AD123-AE123</f>
        <v>-130</v>
      </c>
      <c r="AH123" s="238" t="s">
        <v>25</v>
      </c>
      <c r="AI123" s="15">
        <f>+BG19</f>
        <v>4199</v>
      </c>
      <c r="AJ123" s="15">
        <f>+BH19</f>
        <v>55</v>
      </c>
      <c r="AK123" s="15">
        <f>+BI19</f>
        <v>89</v>
      </c>
      <c r="AL123" s="20">
        <f>+AJ123-AK123</f>
        <v>-34</v>
      </c>
      <c r="AN123" s="249" t="s">
        <v>25</v>
      </c>
      <c r="AO123" s="250">
        <f>+CP19</f>
        <v>3916</v>
      </c>
      <c r="AP123" s="250">
        <f>+CQ19</f>
        <v>47</v>
      </c>
      <c r="AQ123" s="250">
        <f>+CR19</f>
        <v>92</v>
      </c>
      <c r="AS123" s="249" t="s">
        <v>25</v>
      </c>
      <c r="AT123" s="250">
        <f>+CV19</f>
        <v>5874</v>
      </c>
      <c r="AU123" s="250">
        <f>+CW19</f>
        <v>52</v>
      </c>
      <c r="AV123" s="250">
        <f>+CX19</f>
        <v>118</v>
      </c>
    </row>
    <row r="124" spans="1:48" x14ac:dyDescent="0.2">
      <c r="A124" s="238" t="s">
        <v>26</v>
      </c>
      <c r="B124" s="15">
        <f t="shared" si="75"/>
        <v>32</v>
      </c>
      <c r="C124" s="15">
        <f t="shared" si="76"/>
        <v>0</v>
      </c>
      <c r="D124" s="15">
        <f t="shared" si="77"/>
        <v>0</v>
      </c>
      <c r="E124" s="15">
        <f t="shared" ref="E124:E144" si="85">+AO124</f>
        <v>26</v>
      </c>
      <c r="F124" s="15">
        <f t="shared" ref="F124:F144" si="86">+AP124</f>
        <v>0</v>
      </c>
      <c r="G124" s="15">
        <f t="shared" ref="G124:G144" si="87">+AQ124</f>
        <v>0</v>
      </c>
      <c r="H124" s="15">
        <f t="shared" si="78"/>
        <v>29</v>
      </c>
      <c r="I124" s="15">
        <f t="shared" si="79"/>
        <v>0</v>
      </c>
      <c r="J124" s="15">
        <f t="shared" si="80"/>
        <v>0</v>
      </c>
      <c r="K124" s="15">
        <f t="shared" ref="K124:K144" si="88">+AT124</f>
        <v>24</v>
      </c>
      <c r="L124" s="15">
        <f t="shared" ref="L124:L144" si="89">+AU124</f>
        <v>0</v>
      </c>
      <c r="M124" s="15">
        <f t="shared" ref="M124:M144" si="90">+AV124</f>
        <v>0</v>
      </c>
      <c r="N124" s="16">
        <f t="shared" si="81"/>
        <v>111</v>
      </c>
      <c r="O124" s="16">
        <f t="shared" si="82"/>
        <v>0</v>
      </c>
      <c r="P124" s="16">
        <f t="shared" si="83"/>
        <v>0</v>
      </c>
      <c r="Q124" s="15">
        <f t="shared" si="84"/>
        <v>61</v>
      </c>
      <c r="R124" s="15">
        <f t="shared" si="84"/>
        <v>0</v>
      </c>
      <c r="S124" s="15">
        <f t="shared" si="84"/>
        <v>0</v>
      </c>
      <c r="V124" s="238" t="s">
        <v>26</v>
      </c>
      <c r="W124" s="15">
        <f t="shared" ref="W124:W144" si="91">+BM20</f>
        <v>111</v>
      </c>
      <c r="X124" s="15">
        <f t="shared" ref="X124:X144" si="92">+BN20</f>
        <v>0</v>
      </c>
      <c r="Y124" s="15">
        <f t="shared" ref="Y124:Y144" si="93">+BO20</f>
        <v>0</v>
      </c>
      <c r="Z124" s="20">
        <f t="shared" ref="Z124:Z144" si="94">+X124-Y124</f>
        <v>0</v>
      </c>
      <c r="AB124" s="238" t="s">
        <v>26</v>
      </c>
      <c r="AC124" s="15">
        <f t="shared" ref="AC124:AC144" si="95">+BA20</f>
        <v>32</v>
      </c>
      <c r="AD124" s="15">
        <f t="shared" ref="AD124:AD144" si="96">+BB20</f>
        <v>0</v>
      </c>
      <c r="AE124" s="15">
        <f t="shared" ref="AE124:AE144" si="97">+BC20</f>
        <v>0</v>
      </c>
      <c r="AF124" s="20">
        <f t="shared" ref="AF124:AF144" si="98">+AD124-AE124</f>
        <v>0</v>
      </c>
      <c r="AH124" s="238" t="s">
        <v>26</v>
      </c>
      <c r="AI124" s="15">
        <f t="shared" ref="AI124:AI144" si="99">+BG20</f>
        <v>29</v>
      </c>
      <c r="AJ124" s="15">
        <f t="shared" ref="AJ124:AJ144" si="100">+BH20</f>
        <v>0</v>
      </c>
      <c r="AK124" s="15">
        <f t="shared" ref="AK124:AK144" si="101">+BI20</f>
        <v>0</v>
      </c>
      <c r="AL124" s="20">
        <f t="shared" ref="AL124:AL144" si="102">+AJ124-AK124</f>
        <v>0</v>
      </c>
      <c r="AN124" s="249" t="s">
        <v>26</v>
      </c>
      <c r="AO124" s="250">
        <f t="shared" ref="AO124:AO144" si="103">+CP20</f>
        <v>26</v>
      </c>
      <c r="AP124" s="250">
        <f t="shared" ref="AP124:AP144" si="104">+CQ20</f>
        <v>0</v>
      </c>
      <c r="AQ124" s="250">
        <f t="shared" ref="AQ124:AQ144" si="105">+CR20</f>
        <v>0</v>
      </c>
      <c r="AS124" s="249" t="s">
        <v>26</v>
      </c>
      <c r="AT124" s="250">
        <f t="shared" ref="AT124:AT144" si="106">+CV20</f>
        <v>24</v>
      </c>
      <c r="AU124" s="250">
        <f t="shared" ref="AU124:AU144" si="107">+CW20</f>
        <v>0</v>
      </c>
      <c r="AV124" s="250">
        <f t="shared" ref="AV124:AV144" si="108">+CX20</f>
        <v>0</v>
      </c>
    </row>
    <row r="125" spans="1:48" x14ac:dyDescent="0.2">
      <c r="A125" s="238" t="s">
        <v>27</v>
      </c>
      <c r="B125" s="15">
        <f t="shared" si="75"/>
        <v>3828</v>
      </c>
      <c r="C125" s="15">
        <f t="shared" si="76"/>
        <v>27</v>
      </c>
      <c r="D125" s="15">
        <f t="shared" si="77"/>
        <v>54</v>
      </c>
      <c r="E125" s="15">
        <f t="shared" si="85"/>
        <v>2252</v>
      </c>
      <c r="F125" s="15">
        <f t="shared" si="86"/>
        <v>21</v>
      </c>
      <c r="G125" s="15">
        <f t="shared" si="87"/>
        <v>33</v>
      </c>
      <c r="H125" s="15">
        <f t="shared" si="78"/>
        <v>2976</v>
      </c>
      <c r="I125" s="15">
        <f t="shared" si="79"/>
        <v>23</v>
      </c>
      <c r="J125" s="15">
        <f t="shared" si="80"/>
        <v>53</v>
      </c>
      <c r="K125" s="15">
        <f t="shared" si="88"/>
        <v>4240</v>
      </c>
      <c r="L125" s="15">
        <f t="shared" si="89"/>
        <v>41</v>
      </c>
      <c r="M125" s="15">
        <f t="shared" si="90"/>
        <v>73</v>
      </c>
      <c r="N125" s="16">
        <f t="shared" si="81"/>
        <v>13296</v>
      </c>
      <c r="O125" s="16">
        <f t="shared" si="82"/>
        <v>112</v>
      </c>
      <c r="P125" s="16">
        <f t="shared" si="83"/>
        <v>213</v>
      </c>
      <c r="Q125" s="15">
        <f t="shared" si="84"/>
        <v>6804</v>
      </c>
      <c r="R125" s="15">
        <f t="shared" si="84"/>
        <v>50</v>
      </c>
      <c r="S125" s="15">
        <f t="shared" si="84"/>
        <v>107</v>
      </c>
      <c r="V125" s="238" t="s">
        <v>27</v>
      </c>
      <c r="W125" s="15">
        <f t="shared" si="91"/>
        <v>13296</v>
      </c>
      <c r="X125" s="15">
        <f t="shared" si="92"/>
        <v>112</v>
      </c>
      <c r="Y125" s="15">
        <f t="shared" si="93"/>
        <v>213</v>
      </c>
      <c r="Z125" s="20">
        <f t="shared" si="94"/>
        <v>-101</v>
      </c>
      <c r="AB125" s="238" t="s">
        <v>27</v>
      </c>
      <c r="AC125" s="15">
        <f t="shared" si="95"/>
        <v>3828</v>
      </c>
      <c r="AD125" s="15">
        <f t="shared" si="96"/>
        <v>27</v>
      </c>
      <c r="AE125" s="15">
        <f t="shared" si="97"/>
        <v>54</v>
      </c>
      <c r="AF125" s="20">
        <f t="shared" si="98"/>
        <v>-27</v>
      </c>
      <c r="AH125" s="238" t="s">
        <v>27</v>
      </c>
      <c r="AI125" s="15">
        <f t="shared" si="99"/>
        <v>2976</v>
      </c>
      <c r="AJ125" s="15">
        <f t="shared" si="100"/>
        <v>23</v>
      </c>
      <c r="AK125" s="15">
        <f t="shared" si="101"/>
        <v>53</v>
      </c>
      <c r="AL125" s="20">
        <f t="shared" si="102"/>
        <v>-30</v>
      </c>
      <c r="AN125" s="249" t="s">
        <v>27</v>
      </c>
      <c r="AO125" s="250">
        <f t="shared" si="103"/>
        <v>2252</v>
      </c>
      <c r="AP125" s="250">
        <f t="shared" si="104"/>
        <v>21</v>
      </c>
      <c r="AQ125" s="250">
        <f t="shared" si="105"/>
        <v>33</v>
      </c>
      <c r="AS125" s="249" t="s">
        <v>27</v>
      </c>
      <c r="AT125" s="250">
        <f t="shared" si="106"/>
        <v>4240</v>
      </c>
      <c r="AU125" s="250">
        <f t="shared" si="107"/>
        <v>41</v>
      </c>
      <c r="AV125" s="250">
        <f t="shared" si="108"/>
        <v>73</v>
      </c>
    </row>
    <row r="126" spans="1:48" x14ac:dyDescent="0.2">
      <c r="A126" s="238" t="s">
        <v>28</v>
      </c>
      <c r="B126" s="15">
        <f t="shared" si="75"/>
        <v>100</v>
      </c>
      <c r="C126" s="15">
        <f t="shared" si="76"/>
        <v>1</v>
      </c>
      <c r="D126" s="15">
        <f t="shared" si="77"/>
        <v>1</v>
      </c>
      <c r="E126" s="15">
        <f t="shared" si="85"/>
        <v>60</v>
      </c>
      <c r="F126" s="15">
        <f t="shared" si="86"/>
        <v>0</v>
      </c>
      <c r="G126" s="15">
        <f t="shared" si="87"/>
        <v>0</v>
      </c>
      <c r="H126" s="15">
        <f t="shared" si="78"/>
        <v>72</v>
      </c>
      <c r="I126" s="15">
        <f t="shared" si="79"/>
        <v>0</v>
      </c>
      <c r="J126" s="15">
        <f t="shared" si="80"/>
        <v>0</v>
      </c>
      <c r="K126" s="15">
        <f t="shared" si="88"/>
        <v>121</v>
      </c>
      <c r="L126" s="15">
        <f t="shared" si="89"/>
        <v>0</v>
      </c>
      <c r="M126" s="15">
        <f t="shared" si="90"/>
        <v>4</v>
      </c>
      <c r="N126" s="16">
        <f t="shared" si="81"/>
        <v>353</v>
      </c>
      <c r="O126" s="16">
        <f t="shared" si="82"/>
        <v>1</v>
      </c>
      <c r="P126" s="16">
        <f t="shared" si="83"/>
        <v>5</v>
      </c>
      <c r="Q126" s="15">
        <f t="shared" si="84"/>
        <v>172</v>
      </c>
      <c r="R126" s="15">
        <f t="shared" si="84"/>
        <v>1</v>
      </c>
      <c r="S126" s="15">
        <f t="shared" si="84"/>
        <v>1</v>
      </c>
      <c r="V126" s="238" t="s">
        <v>28</v>
      </c>
      <c r="W126" s="15">
        <f t="shared" si="91"/>
        <v>353</v>
      </c>
      <c r="X126" s="15">
        <f t="shared" si="92"/>
        <v>1</v>
      </c>
      <c r="Y126" s="15">
        <f t="shared" si="93"/>
        <v>5</v>
      </c>
      <c r="Z126" s="20">
        <f t="shared" si="94"/>
        <v>-4</v>
      </c>
      <c r="AB126" s="238" t="s">
        <v>28</v>
      </c>
      <c r="AC126" s="15">
        <f t="shared" si="95"/>
        <v>100</v>
      </c>
      <c r="AD126" s="15">
        <f t="shared" si="96"/>
        <v>1</v>
      </c>
      <c r="AE126" s="15">
        <f t="shared" si="97"/>
        <v>1</v>
      </c>
      <c r="AF126" s="20">
        <f t="shared" si="98"/>
        <v>0</v>
      </c>
      <c r="AH126" s="238" t="s">
        <v>28</v>
      </c>
      <c r="AI126" s="15">
        <f t="shared" si="99"/>
        <v>72</v>
      </c>
      <c r="AJ126" s="15">
        <f t="shared" si="100"/>
        <v>0</v>
      </c>
      <c r="AK126" s="15">
        <f t="shared" si="101"/>
        <v>0</v>
      </c>
      <c r="AL126" s="20">
        <f t="shared" si="102"/>
        <v>0</v>
      </c>
      <c r="AN126" s="249" t="s">
        <v>28</v>
      </c>
      <c r="AO126" s="250">
        <f t="shared" si="103"/>
        <v>60</v>
      </c>
      <c r="AP126" s="250">
        <f t="shared" si="104"/>
        <v>0</v>
      </c>
      <c r="AQ126" s="250">
        <f t="shared" si="105"/>
        <v>0</v>
      </c>
      <c r="AS126" s="249" t="s">
        <v>28</v>
      </c>
      <c r="AT126" s="250">
        <f t="shared" si="106"/>
        <v>121</v>
      </c>
      <c r="AU126" s="250">
        <f t="shared" si="107"/>
        <v>0</v>
      </c>
      <c r="AV126" s="250">
        <f t="shared" si="108"/>
        <v>4</v>
      </c>
    </row>
    <row r="127" spans="1:48" x14ac:dyDescent="0.2">
      <c r="A127" s="238" t="s">
        <v>29</v>
      </c>
      <c r="B127" s="15">
        <f t="shared" si="75"/>
        <v>97</v>
      </c>
      <c r="C127" s="15">
        <f t="shared" si="76"/>
        <v>0</v>
      </c>
      <c r="D127" s="15">
        <f t="shared" si="77"/>
        <v>0</v>
      </c>
      <c r="E127" s="15">
        <f t="shared" si="85"/>
        <v>70</v>
      </c>
      <c r="F127" s="15">
        <f t="shared" si="86"/>
        <v>0</v>
      </c>
      <c r="G127" s="15">
        <f t="shared" si="87"/>
        <v>0</v>
      </c>
      <c r="H127" s="15">
        <f t="shared" si="78"/>
        <v>84</v>
      </c>
      <c r="I127" s="15">
        <f t="shared" si="79"/>
        <v>1</v>
      </c>
      <c r="J127" s="15">
        <f t="shared" si="80"/>
        <v>0</v>
      </c>
      <c r="K127" s="15">
        <f t="shared" si="88"/>
        <v>91</v>
      </c>
      <c r="L127" s="15">
        <f t="shared" si="89"/>
        <v>0</v>
      </c>
      <c r="M127" s="15">
        <f t="shared" si="90"/>
        <v>2</v>
      </c>
      <c r="N127" s="16">
        <f t="shared" si="81"/>
        <v>342</v>
      </c>
      <c r="O127" s="16">
        <f t="shared" si="82"/>
        <v>1</v>
      </c>
      <c r="P127" s="16">
        <f t="shared" si="83"/>
        <v>2</v>
      </c>
      <c r="Q127" s="15">
        <f t="shared" si="84"/>
        <v>181</v>
      </c>
      <c r="R127" s="15">
        <f t="shared" si="84"/>
        <v>1</v>
      </c>
      <c r="S127" s="15">
        <f t="shared" si="84"/>
        <v>0</v>
      </c>
      <c r="V127" s="238" t="s">
        <v>29</v>
      </c>
      <c r="W127" s="15">
        <f t="shared" si="91"/>
        <v>342</v>
      </c>
      <c r="X127" s="15">
        <f t="shared" si="92"/>
        <v>1</v>
      </c>
      <c r="Y127" s="15">
        <f t="shared" si="93"/>
        <v>2</v>
      </c>
      <c r="Z127" s="20">
        <f t="shared" si="94"/>
        <v>-1</v>
      </c>
      <c r="AB127" s="238" t="s">
        <v>29</v>
      </c>
      <c r="AC127" s="15">
        <f t="shared" si="95"/>
        <v>97</v>
      </c>
      <c r="AD127" s="15">
        <f t="shared" si="96"/>
        <v>0</v>
      </c>
      <c r="AE127" s="15">
        <f t="shared" si="97"/>
        <v>0</v>
      </c>
      <c r="AF127" s="20">
        <f t="shared" si="98"/>
        <v>0</v>
      </c>
      <c r="AH127" s="238" t="s">
        <v>29</v>
      </c>
      <c r="AI127" s="15">
        <f t="shared" si="99"/>
        <v>84</v>
      </c>
      <c r="AJ127" s="15">
        <f t="shared" si="100"/>
        <v>1</v>
      </c>
      <c r="AK127" s="15">
        <f t="shared" si="101"/>
        <v>0</v>
      </c>
      <c r="AL127" s="20">
        <f t="shared" si="102"/>
        <v>1</v>
      </c>
      <c r="AN127" s="249" t="s">
        <v>29</v>
      </c>
      <c r="AO127" s="250">
        <f t="shared" si="103"/>
        <v>70</v>
      </c>
      <c r="AP127" s="250">
        <f t="shared" si="104"/>
        <v>0</v>
      </c>
      <c r="AQ127" s="250">
        <f t="shared" si="105"/>
        <v>0</v>
      </c>
      <c r="AS127" s="249" t="s">
        <v>29</v>
      </c>
      <c r="AT127" s="250">
        <f t="shared" si="106"/>
        <v>91</v>
      </c>
      <c r="AU127" s="250">
        <f t="shared" si="107"/>
        <v>0</v>
      </c>
      <c r="AV127" s="250">
        <f t="shared" si="108"/>
        <v>2</v>
      </c>
    </row>
    <row r="128" spans="1:48" x14ac:dyDescent="0.2">
      <c r="A128" s="238" t="s">
        <v>30</v>
      </c>
      <c r="B128" s="15">
        <f t="shared" si="75"/>
        <v>5128</v>
      </c>
      <c r="C128" s="15">
        <f t="shared" si="76"/>
        <v>72</v>
      </c>
      <c r="D128" s="15">
        <f t="shared" si="77"/>
        <v>70</v>
      </c>
      <c r="E128" s="15">
        <f t="shared" si="85"/>
        <v>5160</v>
      </c>
      <c r="F128" s="15">
        <f t="shared" si="86"/>
        <v>89</v>
      </c>
      <c r="G128" s="15">
        <f t="shared" si="87"/>
        <v>77</v>
      </c>
      <c r="H128" s="15">
        <f t="shared" si="78"/>
        <v>4502</v>
      </c>
      <c r="I128" s="15">
        <f t="shared" si="79"/>
        <v>56</v>
      </c>
      <c r="J128" s="15">
        <f t="shared" si="80"/>
        <v>52</v>
      </c>
      <c r="K128" s="15">
        <f t="shared" si="88"/>
        <v>4849</v>
      </c>
      <c r="L128" s="15">
        <f t="shared" si="89"/>
        <v>70</v>
      </c>
      <c r="M128" s="15">
        <f t="shared" si="90"/>
        <v>85</v>
      </c>
      <c r="N128" s="16">
        <f t="shared" si="81"/>
        <v>19639</v>
      </c>
      <c r="O128" s="16">
        <f t="shared" si="82"/>
        <v>287</v>
      </c>
      <c r="P128" s="16">
        <f t="shared" si="83"/>
        <v>284</v>
      </c>
      <c r="Q128" s="15">
        <f t="shared" si="84"/>
        <v>9630</v>
      </c>
      <c r="R128" s="15">
        <f t="shared" si="84"/>
        <v>128</v>
      </c>
      <c r="S128" s="15">
        <f t="shared" si="84"/>
        <v>122</v>
      </c>
      <c r="V128" s="238" t="s">
        <v>30</v>
      </c>
      <c r="W128" s="15">
        <f t="shared" si="91"/>
        <v>19639</v>
      </c>
      <c r="X128" s="15">
        <f t="shared" si="92"/>
        <v>287</v>
      </c>
      <c r="Y128" s="15">
        <f t="shared" si="93"/>
        <v>284</v>
      </c>
      <c r="Z128" s="20">
        <f t="shared" si="94"/>
        <v>3</v>
      </c>
      <c r="AB128" s="238" t="s">
        <v>30</v>
      </c>
      <c r="AC128" s="15">
        <f t="shared" si="95"/>
        <v>5128</v>
      </c>
      <c r="AD128" s="15">
        <f t="shared" si="96"/>
        <v>72</v>
      </c>
      <c r="AE128" s="15">
        <f t="shared" si="97"/>
        <v>70</v>
      </c>
      <c r="AF128" s="20">
        <f t="shared" si="98"/>
        <v>2</v>
      </c>
      <c r="AH128" s="238" t="s">
        <v>30</v>
      </c>
      <c r="AI128" s="15">
        <f t="shared" si="99"/>
        <v>4502</v>
      </c>
      <c r="AJ128" s="15">
        <f t="shared" si="100"/>
        <v>56</v>
      </c>
      <c r="AK128" s="15">
        <f t="shared" si="101"/>
        <v>52</v>
      </c>
      <c r="AL128" s="20">
        <f t="shared" si="102"/>
        <v>4</v>
      </c>
      <c r="AN128" s="249" t="s">
        <v>30</v>
      </c>
      <c r="AO128" s="250">
        <f t="shared" si="103"/>
        <v>5160</v>
      </c>
      <c r="AP128" s="250">
        <f t="shared" si="104"/>
        <v>89</v>
      </c>
      <c r="AQ128" s="250">
        <f t="shared" si="105"/>
        <v>77</v>
      </c>
      <c r="AS128" s="249" t="s">
        <v>30</v>
      </c>
      <c r="AT128" s="250">
        <f t="shared" si="106"/>
        <v>4849</v>
      </c>
      <c r="AU128" s="250">
        <f t="shared" si="107"/>
        <v>70</v>
      </c>
      <c r="AV128" s="250">
        <f t="shared" si="108"/>
        <v>85</v>
      </c>
    </row>
    <row r="129" spans="1:48" x14ac:dyDescent="0.2">
      <c r="A129" s="238" t="s">
        <v>31</v>
      </c>
      <c r="B129" s="15">
        <f t="shared" si="75"/>
        <v>9210</v>
      </c>
      <c r="C129" s="15">
        <f t="shared" si="76"/>
        <v>71</v>
      </c>
      <c r="D129" s="15">
        <f t="shared" si="77"/>
        <v>175</v>
      </c>
      <c r="E129" s="15">
        <f t="shared" si="85"/>
        <v>6774</v>
      </c>
      <c r="F129" s="15">
        <f t="shared" si="86"/>
        <v>61</v>
      </c>
      <c r="G129" s="15">
        <f t="shared" si="87"/>
        <v>129</v>
      </c>
      <c r="H129" s="15">
        <f t="shared" si="78"/>
        <v>10408</v>
      </c>
      <c r="I129" s="15">
        <f t="shared" si="79"/>
        <v>84</v>
      </c>
      <c r="J129" s="15">
        <f t="shared" si="80"/>
        <v>189</v>
      </c>
      <c r="K129" s="15">
        <f t="shared" si="88"/>
        <v>7958</v>
      </c>
      <c r="L129" s="15">
        <f t="shared" si="89"/>
        <v>75</v>
      </c>
      <c r="M129" s="15">
        <f t="shared" si="90"/>
        <v>163</v>
      </c>
      <c r="N129" s="16">
        <f t="shared" si="81"/>
        <v>34350</v>
      </c>
      <c r="O129" s="16">
        <f t="shared" si="82"/>
        <v>291</v>
      </c>
      <c r="P129" s="16">
        <f t="shared" si="83"/>
        <v>656</v>
      </c>
      <c r="Q129" s="15">
        <f t="shared" si="84"/>
        <v>19618</v>
      </c>
      <c r="R129" s="15">
        <f t="shared" si="84"/>
        <v>155</v>
      </c>
      <c r="S129" s="15">
        <f t="shared" si="84"/>
        <v>364</v>
      </c>
      <c r="V129" s="238" t="s">
        <v>31</v>
      </c>
      <c r="W129" s="15">
        <f t="shared" si="91"/>
        <v>34350</v>
      </c>
      <c r="X129" s="15">
        <f t="shared" si="92"/>
        <v>291</v>
      </c>
      <c r="Y129" s="15">
        <f t="shared" si="93"/>
        <v>656</v>
      </c>
      <c r="Z129" s="20">
        <f t="shared" si="94"/>
        <v>-365</v>
      </c>
      <c r="AB129" s="238" t="s">
        <v>31</v>
      </c>
      <c r="AC129" s="15">
        <f t="shared" si="95"/>
        <v>9210</v>
      </c>
      <c r="AD129" s="15">
        <f t="shared" si="96"/>
        <v>71</v>
      </c>
      <c r="AE129" s="15">
        <f t="shared" si="97"/>
        <v>175</v>
      </c>
      <c r="AF129" s="20">
        <f t="shared" si="98"/>
        <v>-104</v>
      </c>
      <c r="AH129" s="238" t="s">
        <v>31</v>
      </c>
      <c r="AI129" s="15">
        <f t="shared" si="99"/>
        <v>10408</v>
      </c>
      <c r="AJ129" s="15">
        <f t="shared" si="100"/>
        <v>84</v>
      </c>
      <c r="AK129" s="15">
        <f t="shared" si="101"/>
        <v>189</v>
      </c>
      <c r="AL129" s="20">
        <f t="shared" si="102"/>
        <v>-105</v>
      </c>
      <c r="AN129" s="249" t="s">
        <v>31</v>
      </c>
      <c r="AO129" s="250">
        <f t="shared" si="103"/>
        <v>6774</v>
      </c>
      <c r="AP129" s="250">
        <f t="shared" si="104"/>
        <v>61</v>
      </c>
      <c r="AQ129" s="250">
        <f t="shared" si="105"/>
        <v>129</v>
      </c>
      <c r="AS129" s="249" t="s">
        <v>31</v>
      </c>
      <c r="AT129" s="250">
        <f t="shared" si="106"/>
        <v>7958</v>
      </c>
      <c r="AU129" s="250">
        <f t="shared" si="107"/>
        <v>75</v>
      </c>
      <c r="AV129" s="250">
        <f t="shared" si="108"/>
        <v>163</v>
      </c>
    </row>
    <row r="130" spans="1:48" x14ac:dyDescent="0.2">
      <c r="A130" s="238" t="s">
        <v>32</v>
      </c>
      <c r="B130" s="15">
        <f t="shared" si="75"/>
        <v>814</v>
      </c>
      <c r="C130" s="15">
        <f t="shared" si="76"/>
        <v>0</v>
      </c>
      <c r="D130" s="15">
        <f t="shared" si="77"/>
        <v>14</v>
      </c>
      <c r="E130" s="15">
        <f t="shared" si="85"/>
        <v>550</v>
      </c>
      <c r="F130" s="15">
        <f t="shared" si="86"/>
        <v>3</v>
      </c>
      <c r="G130" s="15">
        <f t="shared" si="87"/>
        <v>3</v>
      </c>
      <c r="H130" s="15">
        <f t="shared" si="78"/>
        <v>887</v>
      </c>
      <c r="I130" s="15">
        <f t="shared" si="79"/>
        <v>1</v>
      </c>
      <c r="J130" s="15">
        <f t="shared" si="80"/>
        <v>12</v>
      </c>
      <c r="K130" s="15">
        <f t="shared" si="88"/>
        <v>629</v>
      </c>
      <c r="L130" s="15">
        <f t="shared" si="89"/>
        <v>3</v>
      </c>
      <c r="M130" s="15">
        <f t="shared" si="90"/>
        <v>11</v>
      </c>
      <c r="N130" s="16">
        <f t="shared" si="81"/>
        <v>2880</v>
      </c>
      <c r="O130" s="16">
        <f t="shared" si="82"/>
        <v>7</v>
      </c>
      <c r="P130" s="16">
        <f t="shared" si="83"/>
        <v>40</v>
      </c>
      <c r="Q130" s="15">
        <f t="shared" si="84"/>
        <v>1701</v>
      </c>
      <c r="R130" s="15">
        <f t="shared" si="84"/>
        <v>1</v>
      </c>
      <c r="S130" s="15">
        <f t="shared" si="84"/>
        <v>26</v>
      </c>
      <c r="V130" s="238" t="s">
        <v>32</v>
      </c>
      <c r="W130" s="15">
        <f t="shared" si="91"/>
        <v>2880</v>
      </c>
      <c r="X130" s="15">
        <f t="shared" si="92"/>
        <v>7</v>
      </c>
      <c r="Y130" s="15">
        <f t="shared" si="93"/>
        <v>40</v>
      </c>
      <c r="Z130" s="20">
        <f t="shared" si="94"/>
        <v>-33</v>
      </c>
      <c r="AB130" s="238" t="s">
        <v>32</v>
      </c>
      <c r="AC130" s="15">
        <f t="shared" si="95"/>
        <v>814</v>
      </c>
      <c r="AD130" s="15">
        <f t="shared" si="96"/>
        <v>0</v>
      </c>
      <c r="AE130" s="15">
        <f t="shared" si="97"/>
        <v>14</v>
      </c>
      <c r="AF130" s="20">
        <f t="shared" si="98"/>
        <v>-14</v>
      </c>
      <c r="AH130" s="238" t="s">
        <v>32</v>
      </c>
      <c r="AI130" s="15">
        <f t="shared" si="99"/>
        <v>887</v>
      </c>
      <c r="AJ130" s="15">
        <f t="shared" si="100"/>
        <v>1</v>
      </c>
      <c r="AK130" s="15">
        <f t="shared" si="101"/>
        <v>12</v>
      </c>
      <c r="AL130" s="20">
        <f t="shared" si="102"/>
        <v>-11</v>
      </c>
      <c r="AN130" s="249" t="s">
        <v>32</v>
      </c>
      <c r="AO130" s="250">
        <f t="shared" si="103"/>
        <v>550</v>
      </c>
      <c r="AP130" s="250">
        <f t="shared" si="104"/>
        <v>3</v>
      </c>
      <c r="AQ130" s="250">
        <f t="shared" si="105"/>
        <v>3</v>
      </c>
      <c r="AS130" s="249" t="s">
        <v>32</v>
      </c>
      <c r="AT130" s="250">
        <f t="shared" si="106"/>
        <v>629</v>
      </c>
      <c r="AU130" s="250">
        <f t="shared" si="107"/>
        <v>3</v>
      </c>
      <c r="AV130" s="250">
        <f t="shared" si="108"/>
        <v>11</v>
      </c>
    </row>
    <row r="131" spans="1:48" x14ac:dyDescent="0.2">
      <c r="A131" s="238" t="s">
        <v>33</v>
      </c>
      <c r="B131" s="15">
        <f t="shared" si="75"/>
        <v>2991</v>
      </c>
      <c r="C131" s="15">
        <f t="shared" si="76"/>
        <v>10</v>
      </c>
      <c r="D131" s="15">
        <f t="shared" si="77"/>
        <v>47</v>
      </c>
      <c r="E131" s="15">
        <f t="shared" si="85"/>
        <v>3038</v>
      </c>
      <c r="F131" s="15">
        <f t="shared" si="86"/>
        <v>17</v>
      </c>
      <c r="G131" s="15">
        <f t="shared" si="87"/>
        <v>52</v>
      </c>
      <c r="H131" s="15">
        <f t="shared" si="78"/>
        <v>2735</v>
      </c>
      <c r="I131" s="15">
        <f t="shared" si="79"/>
        <v>11</v>
      </c>
      <c r="J131" s="15">
        <f t="shared" si="80"/>
        <v>53</v>
      </c>
      <c r="K131" s="15">
        <f t="shared" si="88"/>
        <v>2971</v>
      </c>
      <c r="L131" s="15">
        <f t="shared" si="89"/>
        <v>15</v>
      </c>
      <c r="M131" s="15">
        <f t="shared" si="90"/>
        <v>54</v>
      </c>
      <c r="N131" s="16">
        <f t="shared" si="81"/>
        <v>11735</v>
      </c>
      <c r="O131" s="16">
        <f t="shared" si="82"/>
        <v>53</v>
      </c>
      <c r="P131" s="16">
        <f t="shared" si="83"/>
        <v>206</v>
      </c>
      <c r="Q131" s="15">
        <f t="shared" si="84"/>
        <v>5726</v>
      </c>
      <c r="R131" s="15">
        <f t="shared" si="84"/>
        <v>21</v>
      </c>
      <c r="S131" s="15">
        <f t="shared" si="84"/>
        <v>100</v>
      </c>
      <c r="V131" s="238" t="s">
        <v>33</v>
      </c>
      <c r="W131" s="15">
        <f t="shared" si="91"/>
        <v>11735</v>
      </c>
      <c r="X131" s="15">
        <f t="shared" si="92"/>
        <v>53</v>
      </c>
      <c r="Y131" s="15">
        <f t="shared" si="93"/>
        <v>206</v>
      </c>
      <c r="Z131" s="20">
        <f t="shared" si="94"/>
        <v>-153</v>
      </c>
      <c r="AB131" s="238" t="s">
        <v>33</v>
      </c>
      <c r="AC131" s="15">
        <f t="shared" si="95"/>
        <v>2991</v>
      </c>
      <c r="AD131" s="15">
        <f t="shared" si="96"/>
        <v>10</v>
      </c>
      <c r="AE131" s="15">
        <f t="shared" si="97"/>
        <v>47</v>
      </c>
      <c r="AF131" s="20">
        <f t="shared" si="98"/>
        <v>-37</v>
      </c>
      <c r="AH131" s="238" t="s">
        <v>33</v>
      </c>
      <c r="AI131" s="15">
        <f t="shared" si="99"/>
        <v>2735</v>
      </c>
      <c r="AJ131" s="15">
        <f t="shared" si="100"/>
        <v>11</v>
      </c>
      <c r="AK131" s="15">
        <f t="shared" si="101"/>
        <v>53</v>
      </c>
      <c r="AL131" s="20">
        <f t="shared" si="102"/>
        <v>-42</v>
      </c>
      <c r="AN131" s="249" t="s">
        <v>33</v>
      </c>
      <c r="AO131" s="250">
        <f t="shared" si="103"/>
        <v>3038</v>
      </c>
      <c r="AP131" s="250">
        <f t="shared" si="104"/>
        <v>17</v>
      </c>
      <c r="AQ131" s="250">
        <f t="shared" si="105"/>
        <v>52</v>
      </c>
      <c r="AS131" s="249" t="s">
        <v>33</v>
      </c>
      <c r="AT131" s="250">
        <f t="shared" si="106"/>
        <v>2971</v>
      </c>
      <c r="AU131" s="250">
        <f t="shared" si="107"/>
        <v>15</v>
      </c>
      <c r="AV131" s="250">
        <f t="shared" si="108"/>
        <v>54</v>
      </c>
    </row>
    <row r="132" spans="1:48" x14ac:dyDescent="0.2">
      <c r="A132" s="238" t="s">
        <v>34</v>
      </c>
      <c r="B132" s="15">
        <f t="shared" si="75"/>
        <v>752</v>
      </c>
      <c r="C132" s="15">
        <f t="shared" si="76"/>
        <v>13</v>
      </c>
      <c r="D132" s="15">
        <f t="shared" si="77"/>
        <v>21</v>
      </c>
      <c r="E132" s="15">
        <f t="shared" si="85"/>
        <v>726</v>
      </c>
      <c r="F132" s="15">
        <f t="shared" si="86"/>
        <v>11</v>
      </c>
      <c r="G132" s="15">
        <f t="shared" si="87"/>
        <v>18</v>
      </c>
      <c r="H132" s="15">
        <f t="shared" si="78"/>
        <v>862</v>
      </c>
      <c r="I132" s="15">
        <f t="shared" si="79"/>
        <v>18</v>
      </c>
      <c r="J132" s="15">
        <f t="shared" si="80"/>
        <v>21</v>
      </c>
      <c r="K132" s="15">
        <f t="shared" si="88"/>
        <v>656</v>
      </c>
      <c r="L132" s="15">
        <f t="shared" si="89"/>
        <v>12</v>
      </c>
      <c r="M132" s="15">
        <f t="shared" si="90"/>
        <v>13</v>
      </c>
      <c r="N132" s="16">
        <f t="shared" si="81"/>
        <v>2996</v>
      </c>
      <c r="O132" s="16">
        <f t="shared" si="82"/>
        <v>54</v>
      </c>
      <c r="P132" s="16">
        <f t="shared" si="83"/>
        <v>73</v>
      </c>
      <c r="Q132" s="15">
        <f t="shared" si="84"/>
        <v>1614</v>
      </c>
      <c r="R132" s="15">
        <f t="shared" si="84"/>
        <v>31</v>
      </c>
      <c r="S132" s="15">
        <f t="shared" si="84"/>
        <v>42</v>
      </c>
      <c r="V132" s="238" t="s">
        <v>34</v>
      </c>
      <c r="W132" s="15">
        <f t="shared" si="91"/>
        <v>2996</v>
      </c>
      <c r="X132" s="15">
        <f t="shared" si="92"/>
        <v>54</v>
      </c>
      <c r="Y132" s="15">
        <f t="shared" si="93"/>
        <v>73</v>
      </c>
      <c r="Z132" s="20">
        <f t="shared" si="94"/>
        <v>-19</v>
      </c>
      <c r="AB132" s="238" t="s">
        <v>34</v>
      </c>
      <c r="AC132" s="15">
        <f t="shared" si="95"/>
        <v>752</v>
      </c>
      <c r="AD132" s="15">
        <f t="shared" si="96"/>
        <v>13</v>
      </c>
      <c r="AE132" s="15">
        <f t="shared" si="97"/>
        <v>21</v>
      </c>
      <c r="AF132" s="20">
        <f t="shared" si="98"/>
        <v>-8</v>
      </c>
      <c r="AH132" s="238" t="s">
        <v>34</v>
      </c>
      <c r="AI132" s="15">
        <f t="shared" si="99"/>
        <v>862</v>
      </c>
      <c r="AJ132" s="15">
        <f t="shared" si="100"/>
        <v>18</v>
      </c>
      <c r="AK132" s="15">
        <f t="shared" si="101"/>
        <v>21</v>
      </c>
      <c r="AL132" s="20">
        <f t="shared" si="102"/>
        <v>-3</v>
      </c>
      <c r="AN132" s="249" t="s">
        <v>34</v>
      </c>
      <c r="AO132" s="250">
        <f t="shared" si="103"/>
        <v>726</v>
      </c>
      <c r="AP132" s="250">
        <f t="shared" si="104"/>
        <v>11</v>
      </c>
      <c r="AQ132" s="250">
        <f t="shared" si="105"/>
        <v>18</v>
      </c>
      <c r="AS132" s="249" t="s">
        <v>34</v>
      </c>
      <c r="AT132" s="250">
        <f t="shared" si="106"/>
        <v>656</v>
      </c>
      <c r="AU132" s="250">
        <f t="shared" si="107"/>
        <v>12</v>
      </c>
      <c r="AV132" s="250">
        <f t="shared" si="108"/>
        <v>13</v>
      </c>
    </row>
    <row r="133" spans="1:48" x14ac:dyDescent="0.2">
      <c r="A133" s="238" t="s">
        <v>35</v>
      </c>
      <c r="B133" s="15">
        <f t="shared" si="75"/>
        <v>745</v>
      </c>
      <c r="C133" s="15">
        <f t="shared" si="76"/>
        <v>12</v>
      </c>
      <c r="D133" s="15">
        <f t="shared" si="77"/>
        <v>18</v>
      </c>
      <c r="E133" s="15">
        <f t="shared" si="85"/>
        <v>543</v>
      </c>
      <c r="F133" s="15">
        <f t="shared" si="86"/>
        <v>10</v>
      </c>
      <c r="G133" s="15">
        <f t="shared" si="87"/>
        <v>10</v>
      </c>
      <c r="H133" s="15">
        <f t="shared" si="78"/>
        <v>774</v>
      </c>
      <c r="I133" s="15">
        <f t="shared" si="79"/>
        <v>12</v>
      </c>
      <c r="J133" s="15">
        <f t="shared" si="80"/>
        <v>17</v>
      </c>
      <c r="K133" s="15">
        <f t="shared" si="88"/>
        <v>545</v>
      </c>
      <c r="L133" s="15">
        <f t="shared" si="89"/>
        <v>11</v>
      </c>
      <c r="M133" s="15">
        <f t="shared" si="90"/>
        <v>19</v>
      </c>
      <c r="N133" s="16">
        <f t="shared" si="81"/>
        <v>2607</v>
      </c>
      <c r="O133" s="16">
        <f t="shared" si="82"/>
        <v>45</v>
      </c>
      <c r="P133" s="16">
        <f t="shared" si="83"/>
        <v>64</v>
      </c>
      <c r="Q133" s="15">
        <f t="shared" si="84"/>
        <v>1519</v>
      </c>
      <c r="R133" s="15">
        <f t="shared" si="84"/>
        <v>24</v>
      </c>
      <c r="S133" s="15">
        <f t="shared" si="84"/>
        <v>35</v>
      </c>
      <c r="V133" s="238" t="s">
        <v>35</v>
      </c>
      <c r="W133" s="15">
        <f t="shared" si="91"/>
        <v>2607</v>
      </c>
      <c r="X133" s="15">
        <f t="shared" si="92"/>
        <v>45</v>
      </c>
      <c r="Y133" s="15">
        <f t="shared" si="93"/>
        <v>64</v>
      </c>
      <c r="Z133" s="20">
        <f t="shared" si="94"/>
        <v>-19</v>
      </c>
      <c r="AB133" s="238" t="s">
        <v>35</v>
      </c>
      <c r="AC133" s="15">
        <f t="shared" si="95"/>
        <v>745</v>
      </c>
      <c r="AD133" s="15">
        <f t="shared" si="96"/>
        <v>12</v>
      </c>
      <c r="AE133" s="15">
        <f t="shared" si="97"/>
        <v>18</v>
      </c>
      <c r="AF133" s="20">
        <f t="shared" si="98"/>
        <v>-6</v>
      </c>
      <c r="AH133" s="238" t="s">
        <v>35</v>
      </c>
      <c r="AI133" s="15">
        <f t="shared" si="99"/>
        <v>774</v>
      </c>
      <c r="AJ133" s="15">
        <f t="shared" si="100"/>
        <v>12</v>
      </c>
      <c r="AK133" s="15">
        <f t="shared" si="101"/>
        <v>17</v>
      </c>
      <c r="AL133" s="20">
        <f t="shared" si="102"/>
        <v>-5</v>
      </c>
      <c r="AN133" s="249" t="s">
        <v>35</v>
      </c>
      <c r="AO133" s="250">
        <f t="shared" si="103"/>
        <v>543</v>
      </c>
      <c r="AP133" s="250">
        <f t="shared" si="104"/>
        <v>10</v>
      </c>
      <c r="AQ133" s="250">
        <f t="shared" si="105"/>
        <v>10</v>
      </c>
      <c r="AS133" s="249" t="s">
        <v>35</v>
      </c>
      <c r="AT133" s="250">
        <f t="shared" si="106"/>
        <v>545</v>
      </c>
      <c r="AU133" s="250">
        <f t="shared" si="107"/>
        <v>11</v>
      </c>
      <c r="AV133" s="250">
        <f t="shared" si="108"/>
        <v>19</v>
      </c>
    </row>
    <row r="134" spans="1:48" x14ac:dyDescent="0.2">
      <c r="A134" s="238" t="s">
        <v>36</v>
      </c>
      <c r="B134" s="15">
        <f t="shared" si="75"/>
        <v>838</v>
      </c>
      <c r="C134" s="15">
        <f t="shared" si="76"/>
        <v>10</v>
      </c>
      <c r="D134" s="15">
        <f t="shared" si="77"/>
        <v>9</v>
      </c>
      <c r="E134" s="15">
        <f t="shared" si="85"/>
        <v>734</v>
      </c>
      <c r="F134" s="15">
        <f t="shared" si="86"/>
        <v>4</v>
      </c>
      <c r="G134" s="15">
        <f t="shared" si="87"/>
        <v>8</v>
      </c>
      <c r="H134" s="15">
        <f t="shared" si="78"/>
        <v>1155</v>
      </c>
      <c r="I134" s="15">
        <f t="shared" si="79"/>
        <v>11</v>
      </c>
      <c r="J134" s="15">
        <f t="shared" si="80"/>
        <v>8</v>
      </c>
      <c r="K134" s="15">
        <f t="shared" si="88"/>
        <v>1065</v>
      </c>
      <c r="L134" s="15">
        <f t="shared" si="89"/>
        <v>12</v>
      </c>
      <c r="M134" s="15">
        <f t="shared" si="90"/>
        <v>5</v>
      </c>
      <c r="N134" s="16">
        <f t="shared" si="81"/>
        <v>3792</v>
      </c>
      <c r="O134" s="16">
        <f t="shared" si="82"/>
        <v>37</v>
      </c>
      <c r="P134" s="16">
        <f t="shared" si="83"/>
        <v>30</v>
      </c>
      <c r="Q134" s="15">
        <f t="shared" si="84"/>
        <v>1993</v>
      </c>
      <c r="R134" s="15">
        <f t="shared" si="84"/>
        <v>21</v>
      </c>
      <c r="S134" s="15">
        <f t="shared" si="84"/>
        <v>17</v>
      </c>
      <c r="V134" s="238" t="s">
        <v>36</v>
      </c>
      <c r="W134" s="15">
        <f t="shared" si="91"/>
        <v>3792</v>
      </c>
      <c r="X134" s="15">
        <f t="shared" si="92"/>
        <v>37</v>
      </c>
      <c r="Y134" s="15">
        <f t="shared" si="93"/>
        <v>30</v>
      </c>
      <c r="Z134" s="20">
        <f t="shared" si="94"/>
        <v>7</v>
      </c>
      <c r="AB134" s="238" t="s">
        <v>36</v>
      </c>
      <c r="AC134" s="15">
        <f t="shared" si="95"/>
        <v>838</v>
      </c>
      <c r="AD134" s="15">
        <f t="shared" si="96"/>
        <v>10</v>
      </c>
      <c r="AE134" s="15">
        <f t="shared" si="97"/>
        <v>9</v>
      </c>
      <c r="AF134" s="20">
        <f t="shared" si="98"/>
        <v>1</v>
      </c>
      <c r="AH134" s="238" t="s">
        <v>36</v>
      </c>
      <c r="AI134" s="15">
        <f t="shared" si="99"/>
        <v>1155</v>
      </c>
      <c r="AJ134" s="15">
        <f t="shared" si="100"/>
        <v>11</v>
      </c>
      <c r="AK134" s="15">
        <f t="shared" si="101"/>
        <v>8</v>
      </c>
      <c r="AL134" s="20">
        <f t="shared" si="102"/>
        <v>3</v>
      </c>
      <c r="AN134" s="249" t="s">
        <v>36</v>
      </c>
      <c r="AO134" s="250">
        <f t="shared" si="103"/>
        <v>734</v>
      </c>
      <c r="AP134" s="250">
        <f t="shared" si="104"/>
        <v>4</v>
      </c>
      <c r="AQ134" s="250">
        <f t="shared" si="105"/>
        <v>8</v>
      </c>
      <c r="AS134" s="249" t="s">
        <v>36</v>
      </c>
      <c r="AT134" s="250">
        <f t="shared" si="106"/>
        <v>1065</v>
      </c>
      <c r="AU134" s="250">
        <f t="shared" si="107"/>
        <v>12</v>
      </c>
      <c r="AV134" s="250">
        <f t="shared" si="108"/>
        <v>5</v>
      </c>
    </row>
    <row r="135" spans="1:48" x14ac:dyDescent="0.2">
      <c r="A135" s="238" t="s">
        <v>37</v>
      </c>
      <c r="B135" s="15">
        <f t="shared" si="75"/>
        <v>1186</v>
      </c>
      <c r="C135" s="15">
        <f t="shared" si="76"/>
        <v>36</v>
      </c>
      <c r="D135" s="15">
        <f t="shared" si="77"/>
        <v>16</v>
      </c>
      <c r="E135" s="15">
        <f t="shared" si="85"/>
        <v>980</v>
      </c>
      <c r="F135" s="15">
        <f t="shared" si="86"/>
        <v>35</v>
      </c>
      <c r="G135" s="15">
        <f t="shared" si="87"/>
        <v>13</v>
      </c>
      <c r="H135" s="15">
        <f t="shared" si="78"/>
        <v>1555</v>
      </c>
      <c r="I135" s="15">
        <f t="shared" si="79"/>
        <v>28</v>
      </c>
      <c r="J135" s="15">
        <f t="shared" si="80"/>
        <v>29</v>
      </c>
      <c r="K135" s="15">
        <f t="shared" si="88"/>
        <v>1074</v>
      </c>
      <c r="L135" s="15">
        <f t="shared" si="89"/>
        <v>29</v>
      </c>
      <c r="M135" s="15">
        <f t="shared" si="90"/>
        <v>30</v>
      </c>
      <c r="N135" s="16">
        <f t="shared" si="81"/>
        <v>4795</v>
      </c>
      <c r="O135" s="16">
        <f t="shared" si="82"/>
        <v>128</v>
      </c>
      <c r="P135" s="16">
        <f t="shared" si="83"/>
        <v>88</v>
      </c>
      <c r="Q135" s="15">
        <f t="shared" si="84"/>
        <v>2741</v>
      </c>
      <c r="R135" s="15">
        <f t="shared" si="84"/>
        <v>64</v>
      </c>
      <c r="S135" s="15">
        <f t="shared" si="84"/>
        <v>45</v>
      </c>
      <c r="V135" s="238" t="s">
        <v>37</v>
      </c>
      <c r="W135" s="15">
        <f t="shared" si="91"/>
        <v>4795</v>
      </c>
      <c r="X135" s="15">
        <f t="shared" si="92"/>
        <v>128</v>
      </c>
      <c r="Y135" s="15">
        <f t="shared" si="93"/>
        <v>88</v>
      </c>
      <c r="Z135" s="20">
        <f t="shared" si="94"/>
        <v>40</v>
      </c>
      <c r="AB135" s="238" t="s">
        <v>37</v>
      </c>
      <c r="AC135" s="15">
        <f t="shared" si="95"/>
        <v>1186</v>
      </c>
      <c r="AD135" s="15">
        <f t="shared" si="96"/>
        <v>36</v>
      </c>
      <c r="AE135" s="15">
        <f t="shared" si="97"/>
        <v>16</v>
      </c>
      <c r="AF135" s="20">
        <f t="shared" si="98"/>
        <v>20</v>
      </c>
      <c r="AH135" s="238" t="s">
        <v>37</v>
      </c>
      <c r="AI135" s="15">
        <f t="shared" si="99"/>
        <v>1555</v>
      </c>
      <c r="AJ135" s="15">
        <f t="shared" si="100"/>
        <v>28</v>
      </c>
      <c r="AK135" s="15">
        <f t="shared" si="101"/>
        <v>29</v>
      </c>
      <c r="AL135" s="20">
        <f t="shared" si="102"/>
        <v>-1</v>
      </c>
      <c r="AN135" s="249" t="s">
        <v>37</v>
      </c>
      <c r="AO135" s="250">
        <f t="shared" si="103"/>
        <v>980</v>
      </c>
      <c r="AP135" s="250">
        <f t="shared" si="104"/>
        <v>35</v>
      </c>
      <c r="AQ135" s="250">
        <f t="shared" si="105"/>
        <v>13</v>
      </c>
      <c r="AS135" s="249" t="s">
        <v>37</v>
      </c>
      <c r="AT135" s="250">
        <f t="shared" si="106"/>
        <v>1074</v>
      </c>
      <c r="AU135" s="250">
        <f t="shared" si="107"/>
        <v>29</v>
      </c>
      <c r="AV135" s="250">
        <f t="shared" si="108"/>
        <v>30</v>
      </c>
    </row>
    <row r="136" spans="1:48" x14ac:dyDescent="0.2">
      <c r="A136" s="238" t="s">
        <v>38</v>
      </c>
      <c r="B136" s="15">
        <f t="shared" si="75"/>
        <v>1300</v>
      </c>
      <c r="C136" s="15">
        <f t="shared" si="76"/>
        <v>17</v>
      </c>
      <c r="D136" s="15">
        <f t="shared" si="77"/>
        <v>23</v>
      </c>
      <c r="E136" s="15">
        <f t="shared" si="85"/>
        <v>1122</v>
      </c>
      <c r="F136" s="15">
        <f t="shared" si="86"/>
        <v>24</v>
      </c>
      <c r="G136" s="15">
        <f t="shared" si="87"/>
        <v>19</v>
      </c>
      <c r="H136" s="15">
        <f t="shared" si="78"/>
        <v>1459</v>
      </c>
      <c r="I136" s="15">
        <f t="shared" si="79"/>
        <v>37</v>
      </c>
      <c r="J136" s="15">
        <f t="shared" si="80"/>
        <v>30</v>
      </c>
      <c r="K136" s="15">
        <f t="shared" si="88"/>
        <v>1134</v>
      </c>
      <c r="L136" s="15">
        <f t="shared" si="89"/>
        <v>27</v>
      </c>
      <c r="M136" s="15">
        <f t="shared" si="90"/>
        <v>22</v>
      </c>
      <c r="N136" s="16">
        <f t="shared" si="81"/>
        <v>5015</v>
      </c>
      <c r="O136" s="16">
        <f t="shared" si="82"/>
        <v>105</v>
      </c>
      <c r="P136" s="16">
        <f t="shared" si="83"/>
        <v>94</v>
      </c>
      <c r="Q136" s="15">
        <f t="shared" si="84"/>
        <v>2759</v>
      </c>
      <c r="R136" s="15">
        <f t="shared" si="84"/>
        <v>54</v>
      </c>
      <c r="S136" s="15">
        <f t="shared" si="84"/>
        <v>53</v>
      </c>
      <c r="V136" s="238" t="s">
        <v>38</v>
      </c>
      <c r="W136" s="15">
        <f t="shared" si="91"/>
        <v>5015</v>
      </c>
      <c r="X136" s="15">
        <f t="shared" si="92"/>
        <v>105</v>
      </c>
      <c r="Y136" s="15">
        <f t="shared" si="93"/>
        <v>94</v>
      </c>
      <c r="Z136" s="20">
        <f t="shared" si="94"/>
        <v>11</v>
      </c>
      <c r="AB136" s="238" t="s">
        <v>38</v>
      </c>
      <c r="AC136" s="15">
        <f t="shared" si="95"/>
        <v>1300</v>
      </c>
      <c r="AD136" s="15">
        <f t="shared" si="96"/>
        <v>17</v>
      </c>
      <c r="AE136" s="15">
        <f t="shared" si="97"/>
        <v>23</v>
      </c>
      <c r="AF136" s="20">
        <f t="shared" si="98"/>
        <v>-6</v>
      </c>
      <c r="AH136" s="238" t="s">
        <v>38</v>
      </c>
      <c r="AI136" s="15">
        <f t="shared" si="99"/>
        <v>1459</v>
      </c>
      <c r="AJ136" s="15">
        <f t="shared" si="100"/>
        <v>37</v>
      </c>
      <c r="AK136" s="15">
        <f t="shared" si="101"/>
        <v>30</v>
      </c>
      <c r="AL136" s="20">
        <f t="shared" si="102"/>
        <v>7</v>
      </c>
      <c r="AN136" s="249" t="s">
        <v>38</v>
      </c>
      <c r="AO136" s="250">
        <f t="shared" si="103"/>
        <v>1122</v>
      </c>
      <c r="AP136" s="250">
        <f t="shared" si="104"/>
        <v>24</v>
      </c>
      <c r="AQ136" s="250">
        <f t="shared" si="105"/>
        <v>19</v>
      </c>
      <c r="AS136" s="249" t="s">
        <v>38</v>
      </c>
      <c r="AT136" s="250">
        <f t="shared" si="106"/>
        <v>1134</v>
      </c>
      <c r="AU136" s="250">
        <f t="shared" si="107"/>
        <v>27</v>
      </c>
      <c r="AV136" s="250">
        <f t="shared" si="108"/>
        <v>22</v>
      </c>
    </row>
    <row r="137" spans="1:48" x14ac:dyDescent="0.2">
      <c r="A137" s="238" t="s">
        <v>39</v>
      </c>
      <c r="B137" s="15">
        <f t="shared" si="75"/>
        <v>0</v>
      </c>
      <c r="C137" s="15">
        <f t="shared" si="76"/>
        <v>0</v>
      </c>
      <c r="D137" s="15">
        <f t="shared" si="77"/>
        <v>0</v>
      </c>
      <c r="E137" s="15">
        <f t="shared" si="85"/>
        <v>2</v>
      </c>
      <c r="F137" s="15">
        <f t="shared" si="86"/>
        <v>0</v>
      </c>
      <c r="G137" s="15">
        <f t="shared" si="87"/>
        <v>0</v>
      </c>
      <c r="H137" s="15">
        <f t="shared" si="78"/>
        <v>1</v>
      </c>
      <c r="I137" s="15">
        <f t="shared" si="79"/>
        <v>0</v>
      </c>
      <c r="J137" s="15">
        <f t="shared" si="80"/>
        <v>0</v>
      </c>
      <c r="K137" s="15">
        <f t="shared" si="88"/>
        <v>1</v>
      </c>
      <c r="L137" s="15">
        <f t="shared" si="89"/>
        <v>0</v>
      </c>
      <c r="M137" s="15">
        <f t="shared" si="90"/>
        <v>0</v>
      </c>
      <c r="N137" s="16">
        <f t="shared" si="81"/>
        <v>4</v>
      </c>
      <c r="O137" s="16">
        <f t="shared" si="82"/>
        <v>0</v>
      </c>
      <c r="P137" s="16">
        <f t="shared" si="83"/>
        <v>0</v>
      </c>
      <c r="Q137" s="15">
        <f t="shared" si="84"/>
        <v>1</v>
      </c>
      <c r="R137" s="15">
        <f>+C137+I137</f>
        <v>0</v>
      </c>
      <c r="S137" s="15">
        <f>+D137+J137</f>
        <v>0</v>
      </c>
      <c r="V137" s="238" t="s">
        <v>39</v>
      </c>
      <c r="W137" s="15">
        <f t="shared" si="91"/>
        <v>4</v>
      </c>
      <c r="X137" s="15">
        <f t="shared" si="92"/>
        <v>0</v>
      </c>
      <c r="Y137" s="15">
        <f t="shared" si="93"/>
        <v>0</v>
      </c>
      <c r="Z137" s="20">
        <f t="shared" si="94"/>
        <v>0</v>
      </c>
      <c r="AB137" s="238" t="s">
        <v>39</v>
      </c>
      <c r="AC137" s="15">
        <f t="shared" si="95"/>
        <v>0</v>
      </c>
      <c r="AD137" s="15">
        <f t="shared" si="96"/>
        <v>0</v>
      </c>
      <c r="AE137" s="15">
        <f t="shared" si="97"/>
        <v>0</v>
      </c>
      <c r="AF137" s="20">
        <f t="shared" si="98"/>
        <v>0</v>
      </c>
      <c r="AH137" s="238" t="s">
        <v>39</v>
      </c>
      <c r="AI137" s="15">
        <f t="shared" si="99"/>
        <v>1</v>
      </c>
      <c r="AJ137" s="15">
        <f t="shared" si="100"/>
        <v>0</v>
      </c>
      <c r="AK137" s="15">
        <f t="shared" si="101"/>
        <v>0</v>
      </c>
      <c r="AL137" s="20">
        <f t="shared" si="102"/>
        <v>0</v>
      </c>
      <c r="AN137" s="249" t="s">
        <v>39</v>
      </c>
      <c r="AO137" s="250">
        <f t="shared" si="103"/>
        <v>2</v>
      </c>
      <c r="AP137" s="250">
        <f t="shared" si="104"/>
        <v>0</v>
      </c>
      <c r="AQ137" s="250">
        <f t="shared" si="105"/>
        <v>0</v>
      </c>
      <c r="AS137" s="249" t="s">
        <v>39</v>
      </c>
      <c r="AT137" s="250">
        <f t="shared" si="106"/>
        <v>1</v>
      </c>
      <c r="AU137" s="250">
        <f t="shared" si="107"/>
        <v>0</v>
      </c>
      <c r="AV137" s="250">
        <f t="shared" si="108"/>
        <v>0</v>
      </c>
    </row>
    <row r="138" spans="1:48" x14ac:dyDescent="0.2">
      <c r="A138" s="238" t="s">
        <v>41</v>
      </c>
      <c r="B138" s="15">
        <f t="shared" si="75"/>
        <v>202</v>
      </c>
      <c r="C138" s="15">
        <f t="shared" si="76"/>
        <v>0</v>
      </c>
      <c r="D138" s="15">
        <f t="shared" si="77"/>
        <v>4</v>
      </c>
      <c r="E138" s="15">
        <f t="shared" si="85"/>
        <v>157</v>
      </c>
      <c r="F138" s="15">
        <f t="shared" si="86"/>
        <v>3</v>
      </c>
      <c r="G138" s="15">
        <f t="shared" si="87"/>
        <v>1</v>
      </c>
      <c r="H138" s="15">
        <f t="shared" si="78"/>
        <v>253</v>
      </c>
      <c r="I138" s="15">
        <f t="shared" si="79"/>
        <v>3</v>
      </c>
      <c r="J138" s="15">
        <f t="shared" si="80"/>
        <v>3</v>
      </c>
      <c r="K138" s="15">
        <f t="shared" si="88"/>
        <v>117</v>
      </c>
      <c r="L138" s="15">
        <f t="shared" si="89"/>
        <v>6</v>
      </c>
      <c r="M138" s="15">
        <f t="shared" si="90"/>
        <v>2</v>
      </c>
      <c r="N138" s="16">
        <f t="shared" si="81"/>
        <v>729</v>
      </c>
      <c r="O138" s="16">
        <f t="shared" si="82"/>
        <v>12</v>
      </c>
      <c r="P138" s="16">
        <f t="shared" si="83"/>
        <v>10</v>
      </c>
      <c r="Q138" s="15">
        <f t="shared" si="84"/>
        <v>455</v>
      </c>
      <c r="R138" s="15">
        <f t="shared" si="84"/>
        <v>3</v>
      </c>
      <c r="S138" s="15">
        <f t="shared" si="84"/>
        <v>7</v>
      </c>
      <c r="V138" s="238" t="s">
        <v>41</v>
      </c>
      <c r="W138" s="15">
        <f t="shared" si="91"/>
        <v>729</v>
      </c>
      <c r="X138" s="15">
        <f t="shared" si="92"/>
        <v>12</v>
      </c>
      <c r="Y138" s="15">
        <f t="shared" si="93"/>
        <v>10</v>
      </c>
      <c r="Z138" s="20">
        <f t="shared" si="94"/>
        <v>2</v>
      </c>
      <c r="AB138" s="238" t="s">
        <v>41</v>
      </c>
      <c r="AC138" s="15">
        <f t="shared" si="95"/>
        <v>202</v>
      </c>
      <c r="AD138" s="15">
        <f t="shared" si="96"/>
        <v>0</v>
      </c>
      <c r="AE138" s="15">
        <f t="shared" si="97"/>
        <v>4</v>
      </c>
      <c r="AF138" s="20">
        <f t="shared" si="98"/>
        <v>-4</v>
      </c>
      <c r="AH138" s="238" t="s">
        <v>41</v>
      </c>
      <c r="AI138" s="15">
        <f t="shared" si="99"/>
        <v>253</v>
      </c>
      <c r="AJ138" s="15">
        <f t="shared" si="100"/>
        <v>3</v>
      </c>
      <c r="AK138" s="15">
        <f t="shared" si="101"/>
        <v>3</v>
      </c>
      <c r="AL138" s="20">
        <f t="shared" si="102"/>
        <v>0</v>
      </c>
      <c r="AN138" s="249" t="s">
        <v>41</v>
      </c>
      <c r="AO138" s="250">
        <f t="shared" si="103"/>
        <v>157</v>
      </c>
      <c r="AP138" s="250">
        <f t="shared" si="104"/>
        <v>3</v>
      </c>
      <c r="AQ138" s="250">
        <f t="shared" si="105"/>
        <v>1</v>
      </c>
      <c r="AS138" s="249" t="s">
        <v>41</v>
      </c>
      <c r="AT138" s="250">
        <f t="shared" si="106"/>
        <v>117</v>
      </c>
      <c r="AU138" s="250">
        <f t="shared" si="107"/>
        <v>6</v>
      </c>
      <c r="AV138" s="250">
        <f t="shared" si="108"/>
        <v>2</v>
      </c>
    </row>
    <row r="139" spans="1:48" x14ac:dyDescent="0.2">
      <c r="A139" s="238" t="s">
        <v>42</v>
      </c>
      <c r="B139" s="15">
        <f t="shared" si="75"/>
        <v>326</v>
      </c>
      <c r="C139" s="15">
        <f t="shared" si="76"/>
        <v>1</v>
      </c>
      <c r="D139" s="15">
        <f t="shared" si="77"/>
        <v>4</v>
      </c>
      <c r="E139" s="15">
        <f t="shared" si="85"/>
        <v>220</v>
      </c>
      <c r="F139" s="15">
        <f t="shared" si="86"/>
        <v>0</v>
      </c>
      <c r="G139" s="15">
        <f t="shared" si="87"/>
        <v>3</v>
      </c>
      <c r="H139" s="15">
        <f t="shared" si="78"/>
        <v>253</v>
      </c>
      <c r="I139" s="15">
        <f t="shared" si="79"/>
        <v>0</v>
      </c>
      <c r="J139" s="15">
        <f t="shared" si="80"/>
        <v>8</v>
      </c>
      <c r="K139" s="15">
        <f t="shared" si="88"/>
        <v>232</v>
      </c>
      <c r="L139" s="15">
        <f t="shared" si="89"/>
        <v>1</v>
      </c>
      <c r="M139" s="15">
        <f t="shared" si="90"/>
        <v>2</v>
      </c>
      <c r="N139" s="16">
        <f t="shared" si="81"/>
        <v>1031</v>
      </c>
      <c r="O139" s="16">
        <f t="shared" si="82"/>
        <v>2</v>
      </c>
      <c r="P139" s="16">
        <f t="shared" si="83"/>
        <v>17</v>
      </c>
      <c r="Q139" s="15">
        <f t="shared" si="84"/>
        <v>579</v>
      </c>
      <c r="R139" s="15">
        <f t="shared" si="84"/>
        <v>1</v>
      </c>
      <c r="S139" s="15">
        <f t="shared" si="84"/>
        <v>12</v>
      </c>
      <c r="V139" s="238" t="s">
        <v>42</v>
      </c>
      <c r="W139" s="15">
        <f t="shared" si="91"/>
        <v>1031</v>
      </c>
      <c r="X139" s="15">
        <f t="shared" si="92"/>
        <v>2</v>
      </c>
      <c r="Y139" s="15">
        <f t="shared" si="93"/>
        <v>17</v>
      </c>
      <c r="Z139" s="20">
        <f t="shared" si="94"/>
        <v>-15</v>
      </c>
      <c r="AB139" s="238" t="s">
        <v>42</v>
      </c>
      <c r="AC139" s="15">
        <f t="shared" si="95"/>
        <v>326</v>
      </c>
      <c r="AD139" s="15">
        <f t="shared" si="96"/>
        <v>1</v>
      </c>
      <c r="AE139" s="15">
        <f t="shared" si="97"/>
        <v>4</v>
      </c>
      <c r="AF139" s="20">
        <f t="shared" si="98"/>
        <v>-3</v>
      </c>
      <c r="AH139" s="238" t="s">
        <v>42</v>
      </c>
      <c r="AI139" s="15">
        <f t="shared" si="99"/>
        <v>253</v>
      </c>
      <c r="AJ139" s="15">
        <f t="shared" si="100"/>
        <v>0</v>
      </c>
      <c r="AK139" s="15">
        <f t="shared" si="101"/>
        <v>8</v>
      </c>
      <c r="AL139" s="20">
        <f t="shared" si="102"/>
        <v>-8</v>
      </c>
      <c r="AN139" s="249" t="s">
        <v>42</v>
      </c>
      <c r="AO139" s="250">
        <f t="shared" si="103"/>
        <v>220</v>
      </c>
      <c r="AP139" s="250">
        <f t="shared" si="104"/>
        <v>0</v>
      </c>
      <c r="AQ139" s="250">
        <f t="shared" si="105"/>
        <v>3</v>
      </c>
      <c r="AS139" s="249" t="s">
        <v>42</v>
      </c>
      <c r="AT139" s="250">
        <f t="shared" si="106"/>
        <v>232</v>
      </c>
      <c r="AU139" s="250">
        <f t="shared" si="107"/>
        <v>1</v>
      </c>
      <c r="AV139" s="250">
        <f t="shared" si="108"/>
        <v>2</v>
      </c>
    </row>
    <row r="140" spans="1:48" x14ac:dyDescent="0.2">
      <c r="A140" s="238" t="s">
        <v>43</v>
      </c>
      <c r="B140" s="15">
        <f t="shared" si="75"/>
        <v>629</v>
      </c>
      <c r="C140" s="15">
        <f t="shared" si="76"/>
        <v>7</v>
      </c>
      <c r="D140" s="15">
        <f t="shared" si="77"/>
        <v>9</v>
      </c>
      <c r="E140" s="15">
        <f t="shared" si="85"/>
        <v>429</v>
      </c>
      <c r="F140" s="15">
        <f t="shared" si="86"/>
        <v>3</v>
      </c>
      <c r="G140" s="15">
        <f t="shared" si="87"/>
        <v>11</v>
      </c>
      <c r="H140" s="15">
        <f t="shared" si="78"/>
        <v>669</v>
      </c>
      <c r="I140" s="15">
        <f t="shared" si="79"/>
        <v>4</v>
      </c>
      <c r="J140" s="15">
        <f t="shared" si="80"/>
        <v>4</v>
      </c>
      <c r="K140" s="15">
        <f t="shared" si="88"/>
        <v>713</v>
      </c>
      <c r="L140" s="15">
        <f t="shared" si="89"/>
        <v>5</v>
      </c>
      <c r="M140" s="15">
        <f t="shared" si="90"/>
        <v>8</v>
      </c>
      <c r="N140" s="16">
        <f t="shared" si="81"/>
        <v>2440</v>
      </c>
      <c r="O140" s="16">
        <f t="shared" si="82"/>
        <v>19</v>
      </c>
      <c r="P140" s="16">
        <f t="shared" si="83"/>
        <v>32</v>
      </c>
      <c r="Q140" s="15">
        <f t="shared" si="84"/>
        <v>1298</v>
      </c>
      <c r="R140" s="15">
        <f t="shared" si="84"/>
        <v>11</v>
      </c>
      <c r="S140" s="15">
        <f t="shared" si="84"/>
        <v>13</v>
      </c>
      <c r="V140" s="238" t="s">
        <v>43</v>
      </c>
      <c r="W140" s="15">
        <f t="shared" si="91"/>
        <v>2440</v>
      </c>
      <c r="X140" s="15">
        <f t="shared" si="92"/>
        <v>19</v>
      </c>
      <c r="Y140" s="15">
        <f t="shared" si="93"/>
        <v>32</v>
      </c>
      <c r="Z140" s="20">
        <f t="shared" si="94"/>
        <v>-13</v>
      </c>
      <c r="AB140" s="238" t="s">
        <v>43</v>
      </c>
      <c r="AC140" s="15">
        <f t="shared" si="95"/>
        <v>629</v>
      </c>
      <c r="AD140" s="15">
        <f t="shared" si="96"/>
        <v>7</v>
      </c>
      <c r="AE140" s="15">
        <f t="shared" si="97"/>
        <v>9</v>
      </c>
      <c r="AF140" s="20">
        <f t="shared" si="98"/>
        <v>-2</v>
      </c>
      <c r="AH140" s="238" t="s">
        <v>43</v>
      </c>
      <c r="AI140" s="15">
        <f t="shared" si="99"/>
        <v>669</v>
      </c>
      <c r="AJ140" s="15">
        <f t="shared" si="100"/>
        <v>4</v>
      </c>
      <c r="AK140" s="15">
        <f t="shared" si="101"/>
        <v>4</v>
      </c>
      <c r="AL140" s="20">
        <f t="shared" si="102"/>
        <v>0</v>
      </c>
      <c r="AN140" s="249" t="s">
        <v>43</v>
      </c>
      <c r="AO140" s="250">
        <f t="shared" si="103"/>
        <v>429</v>
      </c>
      <c r="AP140" s="250">
        <f t="shared" si="104"/>
        <v>3</v>
      </c>
      <c r="AQ140" s="250">
        <f t="shared" si="105"/>
        <v>11</v>
      </c>
      <c r="AS140" s="249" t="s">
        <v>43</v>
      </c>
      <c r="AT140" s="250">
        <f t="shared" si="106"/>
        <v>713</v>
      </c>
      <c r="AU140" s="250">
        <f t="shared" si="107"/>
        <v>5</v>
      </c>
      <c r="AV140" s="250">
        <f t="shared" si="108"/>
        <v>8</v>
      </c>
    </row>
    <row r="141" spans="1:48" x14ac:dyDescent="0.2">
      <c r="A141" s="238" t="s">
        <v>44</v>
      </c>
      <c r="B141" s="15">
        <f t="shared" si="75"/>
        <v>1872</v>
      </c>
      <c r="C141" s="15">
        <f t="shared" si="76"/>
        <v>15</v>
      </c>
      <c r="D141" s="15">
        <f t="shared" si="77"/>
        <v>26</v>
      </c>
      <c r="E141" s="15">
        <f t="shared" si="85"/>
        <v>1340</v>
      </c>
      <c r="F141" s="15">
        <f t="shared" si="86"/>
        <v>12</v>
      </c>
      <c r="G141" s="15">
        <f t="shared" si="87"/>
        <v>22</v>
      </c>
      <c r="H141" s="15">
        <f t="shared" si="78"/>
        <v>1850</v>
      </c>
      <c r="I141" s="15">
        <f t="shared" si="79"/>
        <v>19</v>
      </c>
      <c r="J141" s="15">
        <f t="shared" si="80"/>
        <v>33</v>
      </c>
      <c r="K141" s="15">
        <f t="shared" si="88"/>
        <v>1708</v>
      </c>
      <c r="L141" s="15">
        <f t="shared" si="89"/>
        <v>13</v>
      </c>
      <c r="M141" s="15">
        <f t="shared" si="90"/>
        <v>38</v>
      </c>
      <c r="N141" s="16">
        <f t="shared" si="81"/>
        <v>6770</v>
      </c>
      <c r="O141" s="16">
        <f t="shared" si="82"/>
        <v>59</v>
      </c>
      <c r="P141" s="16">
        <f t="shared" si="83"/>
        <v>119</v>
      </c>
      <c r="Q141" s="15">
        <f t="shared" si="84"/>
        <v>3722</v>
      </c>
      <c r="R141" s="15">
        <f t="shared" si="84"/>
        <v>34</v>
      </c>
      <c r="S141" s="15">
        <f t="shared" si="84"/>
        <v>59</v>
      </c>
      <c r="V141" s="238" t="s">
        <v>44</v>
      </c>
      <c r="W141" s="15">
        <f t="shared" si="91"/>
        <v>6770</v>
      </c>
      <c r="X141" s="15">
        <f t="shared" si="92"/>
        <v>59</v>
      </c>
      <c r="Y141" s="15">
        <f t="shared" si="93"/>
        <v>119</v>
      </c>
      <c r="Z141" s="20">
        <f t="shared" si="94"/>
        <v>-60</v>
      </c>
      <c r="AB141" s="238" t="s">
        <v>44</v>
      </c>
      <c r="AC141" s="15">
        <f t="shared" si="95"/>
        <v>1872</v>
      </c>
      <c r="AD141" s="15">
        <f t="shared" si="96"/>
        <v>15</v>
      </c>
      <c r="AE141" s="15">
        <f t="shared" si="97"/>
        <v>26</v>
      </c>
      <c r="AF141" s="20">
        <f t="shared" si="98"/>
        <v>-11</v>
      </c>
      <c r="AH141" s="238" t="s">
        <v>44</v>
      </c>
      <c r="AI141" s="15">
        <f t="shared" si="99"/>
        <v>1850</v>
      </c>
      <c r="AJ141" s="15">
        <f t="shared" si="100"/>
        <v>19</v>
      </c>
      <c r="AK141" s="15">
        <f t="shared" si="101"/>
        <v>33</v>
      </c>
      <c r="AL141" s="20">
        <f t="shared" si="102"/>
        <v>-14</v>
      </c>
      <c r="AN141" s="249" t="s">
        <v>44</v>
      </c>
      <c r="AO141" s="250">
        <f t="shared" si="103"/>
        <v>1340</v>
      </c>
      <c r="AP141" s="250">
        <f t="shared" si="104"/>
        <v>12</v>
      </c>
      <c r="AQ141" s="250">
        <f t="shared" si="105"/>
        <v>22</v>
      </c>
      <c r="AS141" s="249" t="s">
        <v>44</v>
      </c>
      <c r="AT141" s="250">
        <f t="shared" si="106"/>
        <v>1708</v>
      </c>
      <c r="AU141" s="250">
        <f t="shared" si="107"/>
        <v>13</v>
      </c>
      <c r="AV141" s="250">
        <f t="shared" si="108"/>
        <v>38</v>
      </c>
    </row>
    <row r="142" spans="1:48" x14ac:dyDescent="0.2">
      <c r="A142" s="238" t="s">
        <v>45</v>
      </c>
      <c r="B142" s="15">
        <f t="shared" si="75"/>
        <v>0</v>
      </c>
      <c r="C142" s="15">
        <f t="shared" si="76"/>
        <v>0</v>
      </c>
      <c r="D142" s="15">
        <f t="shared" si="77"/>
        <v>0</v>
      </c>
      <c r="E142" s="15">
        <f t="shared" si="85"/>
        <v>0</v>
      </c>
      <c r="F142" s="15">
        <f t="shared" si="86"/>
        <v>0</v>
      </c>
      <c r="G142" s="15">
        <f t="shared" si="87"/>
        <v>0</v>
      </c>
      <c r="H142" s="15">
        <f t="shared" si="78"/>
        <v>1</v>
      </c>
      <c r="I142" s="15">
        <f t="shared" si="79"/>
        <v>0</v>
      </c>
      <c r="J142" s="15">
        <f t="shared" si="80"/>
        <v>0</v>
      </c>
      <c r="K142" s="15">
        <f t="shared" si="88"/>
        <v>0</v>
      </c>
      <c r="L142" s="15">
        <f t="shared" si="89"/>
        <v>0</v>
      </c>
      <c r="M142" s="15">
        <f t="shared" si="90"/>
        <v>0</v>
      </c>
      <c r="N142" s="16">
        <f t="shared" si="81"/>
        <v>1</v>
      </c>
      <c r="O142" s="16">
        <f t="shared" si="82"/>
        <v>0</v>
      </c>
      <c r="P142" s="16">
        <f t="shared" si="83"/>
        <v>0</v>
      </c>
      <c r="Q142" s="15">
        <v>0</v>
      </c>
      <c r="R142" s="15">
        <f>+C142+I142</f>
        <v>0</v>
      </c>
      <c r="S142" s="15">
        <f>+D142+J142</f>
        <v>0</v>
      </c>
      <c r="V142" s="238" t="s">
        <v>45</v>
      </c>
      <c r="W142" s="15">
        <f t="shared" si="91"/>
        <v>1</v>
      </c>
      <c r="X142" s="15">
        <f t="shared" si="92"/>
        <v>0</v>
      </c>
      <c r="Y142" s="15">
        <f t="shared" si="93"/>
        <v>0</v>
      </c>
      <c r="Z142" s="20">
        <f t="shared" si="94"/>
        <v>0</v>
      </c>
      <c r="AB142" s="238" t="s">
        <v>45</v>
      </c>
      <c r="AC142" s="15">
        <f t="shared" si="95"/>
        <v>0</v>
      </c>
      <c r="AD142" s="15">
        <f t="shared" si="96"/>
        <v>0</v>
      </c>
      <c r="AE142" s="15">
        <f t="shared" si="97"/>
        <v>0</v>
      </c>
      <c r="AF142" s="20">
        <f t="shared" si="98"/>
        <v>0</v>
      </c>
      <c r="AH142" s="238" t="s">
        <v>45</v>
      </c>
      <c r="AI142" s="15">
        <f t="shared" si="99"/>
        <v>1</v>
      </c>
      <c r="AJ142" s="15">
        <f t="shared" si="100"/>
        <v>0</v>
      </c>
      <c r="AK142" s="15">
        <f t="shared" si="101"/>
        <v>0</v>
      </c>
      <c r="AL142" s="20">
        <f t="shared" si="102"/>
        <v>0</v>
      </c>
      <c r="AN142" s="238" t="s">
        <v>45</v>
      </c>
      <c r="AO142" s="250">
        <f t="shared" si="103"/>
        <v>0</v>
      </c>
      <c r="AP142" s="250">
        <f t="shared" si="104"/>
        <v>0</v>
      </c>
      <c r="AQ142" s="250">
        <f t="shared" si="105"/>
        <v>0</v>
      </c>
      <c r="AS142" s="238" t="s">
        <v>45</v>
      </c>
      <c r="AT142" s="250">
        <f t="shared" si="106"/>
        <v>0</v>
      </c>
      <c r="AU142" s="250">
        <f t="shared" si="107"/>
        <v>0</v>
      </c>
      <c r="AV142" s="250">
        <f t="shared" si="108"/>
        <v>0</v>
      </c>
    </row>
    <row r="143" spans="1:48" x14ac:dyDescent="0.2">
      <c r="A143" s="238" t="s">
        <v>46</v>
      </c>
      <c r="B143" s="15">
        <f t="shared" si="75"/>
        <v>2716</v>
      </c>
      <c r="C143" s="15">
        <f t="shared" si="76"/>
        <v>224</v>
      </c>
      <c r="D143" s="15">
        <f t="shared" si="77"/>
        <v>26</v>
      </c>
      <c r="E143" s="15">
        <f t="shared" si="85"/>
        <v>2241</v>
      </c>
      <c r="F143" s="15">
        <f t="shared" si="86"/>
        <v>145</v>
      </c>
      <c r="G143" s="15">
        <f t="shared" si="87"/>
        <v>21</v>
      </c>
      <c r="H143" s="15">
        <f t="shared" si="78"/>
        <v>2919</v>
      </c>
      <c r="I143" s="15">
        <f t="shared" si="79"/>
        <v>224</v>
      </c>
      <c r="J143" s="15">
        <f t="shared" si="80"/>
        <v>37</v>
      </c>
      <c r="K143" s="15">
        <f t="shared" si="88"/>
        <v>2272</v>
      </c>
      <c r="L143" s="15">
        <f t="shared" si="89"/>
        <v>191</v>
      </c>
      <c r="M143" s="15">
        <f t="shared" si="90"/>
        <v>25</v>
      </c>
      <c r="N143" s="16">
        <f t="shared" si="81"/>
        <v>10148</v>
      </c>
      <c r="O143" s="16">
        <f t="shared" si="82"/>
        <v>784</v>
      </c>
      <c r="P143" s="16">
        <f t="shared" si="83"/>
        <v>109</v>
      </c>
      <c r="Q143" s="15">
        <f>+B143+H143</f>
        <v>5635</v>
      </c>
      <c r="R143" s="15">
        <f>+C143+I143</f>
        <v>448</v>
      </c>
      <c r="S143" s="15">
        <f>+D143+J143</f>
        <v>63</v>
      </c>
      <c r="V143" s="238" t="s">
        <v>46</v>
      </c>
      <c r="W143" s="15">
        <f t="shared" si="91"/>
        <v>10148</v>
      </c>
      <c r="X143" s="15">
        <f t="shared" si="92"/>
        <v>784</v>
      </c>
      <c r="Y143" s="15">
        <f t="shared" si="93"/>
        <v>109</v>
      </c>
      <c r="Z143" s="20">
        <f t="shared" si="94"/>
        <v>675</v>
      </c>
      <c r="AB143" s="238" t="s">
        <v>46</v>
      </c>
      <c r="AC143" s="15">
        <f t="shared" si="95"/>
        <v>2716</v>
      </c>
      <c r="AD143" s="15">
        <f t="shared" si="96"/>
        <v>224</v>
      </c>
      <c r="AE143" s="15">
        <f t="shared" si="97"/>
        <v>26</v>
      </c>
      <c r="AF143" s="20">
        <f t="shared" si="98"/>
        <v>198</v>
      </c>
      <c r="AH143" s="238" t="s">
        <v>46</v>
      </c>
      <c r="AI143" s="15">
        <f t="shared" si="99"/>
        <v>2919</v>
      </c>
      <c r="AJ143" s="15">
        <f t="shared" si="100"/>
        <v>224</v>
      </c>
      <c r="AK143" s="15">
        <f t="shared" si="101"/>
        <v>37</v>
      </c>
      <c r="AL143" s="20">
        <f t="shared" si="102"/>
        <v>187</v>
      </c>
      <c r="AN143" s="249" t="s">
        <v>46</v>
      </c>
      <c r="AO143" s="250">
        <f t="shared" si="103"/>
        <v>2241</v>
      </c>
      <c r="AP143" s="250">
        <f t="shared" si="104"/>
        <v>145</v>
      </c>
      <c r="AQ143" s="250">
        <f t="shared" si="105"/>
        <v>21</v>
      </c>
      <c r="AS143" s="249" t="s">
        <v>46</v>
      </c>
      <c r="AT143" s="250">
        <f t="shared" si="106"/>
        <v>2272</v>
      </c>
      <c r="AU143" s="250">
        <f t="shared" si="107"/>
        <v>191</v>
      </c>
      <c r="AV143" s="250">
        <f t="shared" si="108"/>
        <v>25</v>
      </c>
    </row>
    <row r="144" spans="1:48" ht="25.5" x14ac:dyDescent="0.2">
      <c r="A144" s="239" t="s">
        <v>20</v>
      </c>
      <c r="B144" s="17">
        <f t="shared" si="75"/>
        <v>45054</v>
      </c>
      <c r="C144" s="17">
        <f t="shared" si="76"/>
        <v>648</v>
      </c>
      <c r="D144" s="17">
        <f t="shared" si="77"/>
        <v>779</v>
      </c>
      <c r="E144" s="17">
        <f t="shared" si="85"/>
        <v>30340</v>
      </c>
      <c r="F144" s="17">
        <f t="shared" si="86"/>
        <v>485</v>
      </c>
      <c r="G144" s="17">
        <f t="shared" si="87"/>
        <v>512</v>
      </c>
      <c r="H144" s="17">
        <f t="shared" si="78"/>
        <v>37643</v>
      </c>
      <c r="I144" s="17">
        <f t="shared" si="79"/>
        <v>587</v>
      </c>
      <c r="J144" s="17">
        <f t="shared" si="80"/>
        <v>638</v>
      </c>
      <c r="K144" s="16">
        <f t="shared" si="88"/>
        <v>36274</v>
      </c>
      <c r="L144" s="16">
        <f t="shared" si="89"/>
        <v>563</v>
      </c>
      <c r="M144" s="16">
        <f t="shared" si="90"/>
        <v>674</v>
      </c>
      <c r="N144" s="16">
        <f t="shared" si="81"/>
        <v>149311</v>
      </c>
      <c r="O144" s="16">
        <f t="shared" si="82"/>
        <v>2283</v>
      </c>
      <c r="P144" s="16">
        <f t="shared" si="83"/>
        <v>2603</v>
      </c>
      <c r="Q144" s="5">
        <f>SUM(Q123:Q143)</f>
        <v>82696</v>
      </c>
      <c r="R144" s="5">
        <f>SUM(R123:R143)</f>
        <v>1235</v>
      </c>
      <c r="S144" s="5">
        <f>SUM(S123:S143)</f>
        <v>1417</v>
      </c>
      <c r="V144" s="239" t="s">
        <v>20</v>
      </c>
      <c r="W144" s="5">
        <f t="shared" si="91"/>
        <v>149311</v>
      </c>
      <c r="X144" s="17">
        <f t="shared" si="92"/>
        <v>2283</v>
      </c>
      <c r="Y144" s="17">
        <f t="shared" si="93"/>
        <v>2603</v>
      </c>
      <c r="Z144" s="17">
        <f t="shared" si="94"/>
        <v>-320</v>
      </c>
      <c r="AB144" s="239" t="s">
        <v>20</v>
      </c>
      <c r="AC144" s="5">
        <f t="shared" si="95"/>
        <v>45054</v>
      </c>
      <c r="AD144" s="17">
        <f t="shared" si="96"/>
        <v>648</v>
      </c>
      <c r="AE144" s="17">
        <f t="shared" si="97"/>
        <v>779</v>
      </c>
      <c r="AF144" s="17">
        <f t="shared" si="98"/>
        <v>-131</v>
      </c>
      <c r="AH144" s="239" t="s">
        <v>20</v>
      </c>
      <c r="AI144" s="253">
        <f t="shared" si="99"/>
        <v>37643</v>
      </c>
      <c r="AJ144" s="254">
        <f t="shared" si="100"/>
        <v>587</v>
      </c>
      <c r="AK144" s="255">
        <f t="shared" si="101"/>
        <v>638</v>
      </c>
      <c r="AL144" s="17">
        <f t="shared" si="102"/>
        <v>-51</v>
      </c>
      <c r="AN144" s="252" t="s">
        <v>20</v>
      </c>
      <c r="AO144" s="253">
        <f t="shared" si="103"/>
        <v>30340</v>
      </c>
      <c r="AP144" s="254">
        <f t="shared" si="104"/>
        <v>485</v>
      </c>
      <c r="AQ144" s="255">
        <f t="shared" si="105"/>
        <v>512</v>
      </c>
      <c r="AS144" s="252" t="s">
        <v>20</v>
      </c>
      <c r="AT144" s="253">
        <f t="shared" si="106"/>
        <v>36274</v>
      </c>
      <c r="AU144" s="254">
        <f t="shared" si="107"/>
        <v>563</v>
      </c>
      <c r="AV144" s="255">
        <f t="shared" si="108"/>
        <v>674</v>
      </c>
    </row>
    <row r="145" spans="2:51" x14ac:dyDescent="0.2">
      <c r="Q145" s="18">
        <f>+Q144/N144</f>
        <v>0.55385068749120958</v>
      </c>
      <c r="R145" s="18">
        <f>+R144/O144</f>
        <v>0.54095488392466051</v>
      </c>
      <c r="S145" s="18">
        <f>+S144/P144</f>
        <v>0.54437187860161351</v>
      </c>
    </row>
    <row r="147" spans="2:51" x14ac:dyDescent="0.2">
      <c r="AP147" s="260" t="s">
        <v>360</v>
      </c>
    </row>
    <row r="148" spans="2:51" x14ac:dyDescent="0.2">
      <c r="V148" s="232" t="s">
        <v>21</v>
      </c>
      <c r="W148" s="790" t="s">
        <v>52</v>
      </c>
      <c r="X148" s="791" t="s">
        <v>0</v>
      </c>
      <c r="Y148" s="792" t="s">
        <v>0</v>
      </c>
      <c r="AB148" s="232" t="s">
        <v>21</v>
      </c>
      <c r="AC148" s="790" t="s">
        <v>414</v>
      </c>
      <c r="AD148" s="791" t="s">
        <v>0</v>
      </c>
      <c r="AE148" s="792" t="s">
        <v>0</v>
      </c>
      <c r="AH148" s="232" t="s">
        <v>21</v>
      </c>
      <c r="AI148" s="790" t="s">
        <v>328</v>
      </c>
      <c r="AJ148" s="791" t="s">
        <v>0</v>
      </c>
      <c r="AK148" s="792" t="s">
        <v>0</v>
      </c>
      <c r="AP148" s="811" t="str">
        <f>+V148</f>
        <v>Settore</v>
      </c>
      <c r="AQ148" s="790" t="str">
        <f>+W148</f>
        <v>abruzzo</v>
      </c>
      <c r="AR148" s="798" t="str">
        <f>+X148</f>
        <v/>
      </c>
      <c r="AS148" s="799" t="str">
        <f>+Y148</f>
        <v/>
      </c>
      <c r="AT148" s="790" t="str">
        <f t="shared" ref="AT148:AT163" si="109">+AC148</f>
        <v xml:space="preserve">Chieti            </v>
      </c>
      <c r="AU148" s="798"/>
      <c r="AV148" s="799"/>
      <c r="AW148" s="790" t="str">
        <f t="shared" ref="AW148:AW171" si="110">+AI148</f>
        <v xml:space="preserve">pescara           </v>
      </c>
      <c r="AX148" s="798"/>
      <c r="AY148" s="799"/>
    </row>
    <row r="149" spans="2:51" ht="38.25" x14ac:dyDescent="0.2">
      <c r="B149" s="237" t="s">
        <v>308</v>
      </c>
      <c r="W149" s="26" t="s">
        <v>67</v>
      </c>
      <c r="X149" s="26" t="s">
        <v>68</v>
      </c>
      <c r="Y149" s="26" t="s">
        <v>69</v>
      </c>
      <c r="AC149" s="26" t="s">
        <v>67</v>
      </c>
      <c r="AD149" s="26" t="s">
        <v>68</v>
      </c>
      <c r="AE149" s="26" t="s">
        <v>69</v>
      </c>
      <c r="AI149" s="26" t="s">
        <v>67</v>
      </c>
      <c r="AJ149" s="26" t="s">
        <v>68</v>
      </c>
      <c r="AK149" s="26" t="s">
        <v>69</v>
      </c>
      <c r="AP149" s="794"/>
      <c r="AQ149" s="26" t="str">
        <f t="shared" ref="AQ149:AQ171" si="111">+W149</f>
        <v>tasso natalità</v>
      </c>
      <c r="AR149" s="26" t="str">
        <f t="shared" ref="AR149:AR171" si="112">+X149</f>
        <v>tasso mortalità</v>
      </c>
      <c r="AS149" s="26" t="str">
        <f t="shared" ref="AS149:AS171" si="113">+Y149</f>
        <v>tasso sviluppo</v>
      </c>
      <c r="AT149" s="26" t="str">
        <f t="shared" si="109"/>
        <v>tasso natalità</v>
      </c>
      <c r="AU149" s="26" t="str">
        <f t="shared" ref="AU149:AU163" si="114">+AD149</f>
        <v>tasso mortalità</v>
      </c>
      <c r="AV149" s="26" t="str">
        <f t="shared" ref="AV149:AV163" si="115">+AE149</f>
        <v>tasso sviluppo</v>
      </c>
      <c r="AW149" s="26" t="str">
        <f t="shared" si="110"/>
        <v>tasso natalità</v>
      </c>
      <c r="AX149" s="26" t="str">
        <f t="shared" ref="AX149:AX171" si="116">+AJ149</f>
        <v>tasso mortalità</v>
      </c>
      <c r="AY149" s="26" t="str">
        <f t="shared" ref="AY149:AY171" si="117">+AK149</f>
        <v>tasso sviluppo</v>
      </c>
    </row>
    <row r="150" spans="2:51" x14ac:dyDescent="0.2">
      <c r="V150" s="238" t="s">
        <v>25</v>
      </c>
      <c r="W150" s="25">
        <f t="shared" ref="W150:W171" si="118">+X123/W123*100</f>
        <v>1.0884043079499182</v>
      </c>
      <c r="X150" s="25">
        <f t="shared" ref="X150:X171" si="119">+Y123/W123*100</f>
        <v>2.1349469117479165</v>
      </c>
      <c r="Y150" s="25">
        <f>+W150-X150</f>
        <v>-1.0465426037979983</v>
      </c>
      <c r="AB150" s="238" t="s">
        <v>25</v>
      </c>
      <c r="AC150" s="25">
        <f t="shared" ref="AC150:AC171" si="120">+AD123/AC123*100</f>
        <v>1.07421875</v>
      </c>
      <c r="AD150" s="25">
        <f t="shared" ref="AD150:AD171" si="121">+AE123/AC123*100</f>
        <v>2.132161458333333</v>
      </c>
      <c r="AE150" s="25">
        <f>+AC150-AD150</f>
        <v>-1.057942708333333</v>
      </c>
      <c r="AH150" s="238" t="s">
        <v>25</v>
      </c>
      <c r="AI150" s="25">
        <f t="shared" ref="AI150:AI171" si="122">+AJ123/AI123*100</f>
        <v>1.3098356751607527</v>
      </c>
      <c r="AJ150" s="25">
        <f t="shared" ref="AJ150:AJ171" si="123">+AK123/AI123*100</f>
        <v>2.1195522743510358</v>
      </c>
      <c r="AK150" s="25">
        <f>+AI150-AJ150</f>
        <v>-0.80971659919028305</v>
      </c>
      <c r="AP150" s="242" t="str">
        <f t="shared" ref="AP150:AP171" si="124">+V150</f>
        <v>A Agricoltura, silvicoltura pesca</v>
      </c>
      <c r="AQ150" s="25">
        <f t="shared" si="111"/>
        <v>1.0884043079499182</v>
      </c>
      <c r="AR150" s="25">
        <f t="shared" si="112"/>
        <v>2.1349469117479165</v>
      </c>
      <c r="AS150" s="25">
        <f t="shared" si="113"/>
        <v>-1.0465426037979983</v>
      </c>
      <c r="AT150" s="25">
        <f t="shared" si="109"/>
        <v>1.07421875</v>
      </c>
      <c r="AU150" s="25">
        <f t="shared" si="114"/>
        <v>2.132161458333333</v>
      </c>
      <c r="AV150" s="25">
        <f t="shared" si="115"/>
        <v>-1.057942708333333</v>
      </c>
      <c r="AW150" s="25">
        <f t="shared" si="110"/>
        <v>1.3098356751607527</v>
      </c>
      <c r="AX150" s="25">
        <f t="shared" si="116"/>
        <v>2.1195522743510358</v>
      </c>
      <c r="AY150" s="261">
        <f t="shared" si="117"/>
        <v>-0.80971659919028305</v>
      </c>
    </row>
    <row r="151" spans="2:51" x14ac:dyDescent="0.2">
      <c r="B151" s="20">
        <f>+B144-B93</f>
        <v>325</v>
      </c>
      <c r="H151" s="20">
        <f>+H144-H93</f>
        <v>222</v>
      </c>
      <c r="N151" s="20">
        <f>+N144-N93</f>
        <v>1115</v>
      </c>
      <c r="V151" s="238" t="s">
        <v>26</v>
      </c>
      <c r="W151" s="25">
        <f t="shared" si="118"/>
        <v>0</v>
      </c>
      <c r="X151" s="25">
        <f t="shared" si="119"/>
        <v>0</v>
      </c>
      <c r="Y151" s="25">
        <f t="shared" ref="Y151:Y171" si="125">+W151-X151</f>
        <v>0</v>
      </c>
      <c r="AB151" s="238" t="s">
        <v>26</v>
      </c>
      <c r="AC151" s="25">
        <f t="shared" si="120"/>
        <v>0</v>
      </c>
      <c r="AD151" s="25">
        <f t="shared" si="121"/>
        <v>0</v>
      </c>
      <c r="AE151" s="25">
        <f t="shared" ref="AE151:AE171" si="126">+AC151-AD151</f>
        <v>0</v>
      </c>
      <c r="AH151" s="238" t="s">
        <v>26</v>
      </c>
      <c r="AI151" s="25">
        <f t="shared" si="122"/>
        <v>0</v>
      </c>
      <c r="AJ151" s="25">
        <f t="shared" si="123"/>
        <v>0</v>
      </c>
      <c r="AK151" s="25">
        <f t="shared" ref="AK151:AK171" si="127">+AI151-AJ151</f>
        <v>0</v>
      </c>
      <c r="AP151" s="242" t="str">
        <f t="shared" si="124"/>
        <v>B Estrazione di minerali da cave e miniere</v>
      </c>
      <c r="AQ151" s="25">
        <f t="shared" si="111"/>
        <v>0</v>
      </c>
      <c r="AR151" s="25">
        <f t="shared" si="112"/>
        <v>0</v>
      </c>
      <c r="AS151" s="25">
        <f t="shared" si="113"/>
        <v>0</v>
      </c>
      <c r="AT151" s="25">
        <f t="shared" si="109"/>
        <v>0</v>
      </c>
      <c r="AU151" s="25">
        <f t="shared" si="114"/>
        <v>0</v>
      </c>
      <c r="AV151" s="25">
        <f t="shared" si="115"/>
        <v>0</v>
      </c>
      <c r="AW151" s="25">
        <f t="shared" si="110"/>
        <v>0</v>
      </c>
      <c r="AX151" s="25">
        <f t="shared" si="116"/>
        <v>0</v>
      </c>
      <c r="AY151" s="261">
        <f t="shared" si="117"/>
        <v>0</v>
      </c>
    </row>
    <row r="152" spans="2:51" x14ac:dyDescent="0.2">
      <c r="B152" s="21">
        <f>+B151/B144</f>
        <v>7.2135659430905136E-3</v>
      </c>
      <c r="H152" s="21">
        <f>+H151/H144</f>
        <v>5.897510825385862E-3</v>
      </c>
      <c r="N152" s="21">
        <f>+N151/N144</f>
        <v>7.4676346685776671E-3</v>
      </c>
      <c r="V152" s="238" t="s">
        <v>27</v>
      </c>
      <c r="W152" s="25">
        <f t="shared" si="118"/>
        <v>0.84235860409145602</v>
      </c>
      <c r="X152" s="25">
        <f t="shared" si="119"/>
        <v>1.6019855595667869</v>
      </c>
      <c r="Y152" s="25">
        <f t="shared" si="125"/>
        <v>-0.75962695547533088</v>
      </c>
      <c r="AB152" s="238" t="s">
        <v>27</v>
      </c>
      <c r="AC152" s="25">
        <f t="shared" si="120"/>
        <v>0.70532915360501569</v>
      </c>
      <c r="AD152" s="25">
        <f t="shared" si="121"/>
        <v>1.4106583072100314</v>
      </c>
      <c r="AE152" s="25">
        <f t="shared" si="126"/>
        <v>-0.70532915360501569</v>
      </c>
      <c r="AH152" s="238" t="s">
        <v>27</v>
      </c>
      <c r="AI152" s="25">
        <f t="shared" si="122"/>
        <v>0.77284946236559138</v>
      </c>
      <c r="AJ152" s="25">
        <f t="shared" si="123"/>
        <v>1.7809139784946237</v>
      </c>
      <c r="AK152" s="25">
        <f t="shared" si="127"/>
        <v>-1.0080645161290325</v>
      </c>
      <c r="AP152" s="242" t="str">
        <f t="shared" si="124"/>
        <v>C Attività manifatturiere</v>
      </c>
      <c r="AQ152" s="25">
        <f t="shared" si="111"/>
        <v>0.84235860409145602</v>
      </c>
      <c r="AR152" s="25">
        <f t="shared" si="112"/>
        <v>1.6019855595667869</v>
      </c>
      <c r="AS152" s="25">
        <f t="shared" si="113"/>
        <v>-0.75962695547533088</v>
      </c>
      <c r="AT152" s="25">
        <f t="shared" si="109"/>
        <v>0.70532915360501569</v>
      </c>
      <c r="AU152" s="25">
        <f t="shared" si="114"/>
        <v>1.4106583072100314</v>
      </c>
      <c r="AV152" s="25">
        <f t="shared" si="115"/>
        <v>-0.70532915360501569</v>
      </c>
      <c r="AW152" s="25">
        <f t="shared" si="110"/>
        <v>0.77284946236559138</v>
      </c>
      <c r="AX152" s="25">
        <f t="shared" si="116"/>
        <v>1.7809139784946237</v>
      </c>
      <c r="AY152" s="261">
        <f t="shared" si="117"/>
        <v>-1.0080645161290325</v>
      </c>
    </row>
    <row r="153" spans="2:51" x14ac:dyDescent="0.2">
      <c r="V153" s="238" t="s">
        <v>28</v>
      </c>
      <c r="W153" s="25">
        <f t="shared" si="118"/>
        <v>0.28328611898016998</v>
      </c>
      <c r="X153" s="25">
        <f t="shared" si="119"/>
        <v>1.41643059490085</v>
      </c>
      <c r="Y153" s="25">
        <f t="shared" si="125"/>
        <v>-1.1331444759206799</v>
      </c>
      <c r="AB153" s="238" t="s">
        <v>28</v>
      </c>
      <c r="AC153" s="25">
        <f t="shared" si="120"/>
        <v>1</v>
      </c>
      <c r="AD153" s="25">
        <f t="shared" si="121"/>
        <v>1</v>
      </c>
      <c r="AE153" s="25">
        <f t="shared" si="126"/>
        <v>0</v>
      </c>
      <c r="AH153" s="238" t="s">
        <v>28</v>
      </c>
      <c r="AI153" s="25">
        <f t="shared" si="122"/>
        <v>0</v>
      </c>
      <c r="AJ153" s="25">
        <f t="shared" si="123"/>
        <v>0</v>
      </c>
      <c r="AK153" s="25">
        <f t="shared" si="127"/>
        <v>0</v>
      </c>
      <c r="AP153" s="242" t="str">
        <f t="shared" si="124"/>
        <v>D Fornitura di energia elettrica, gas, vapore e aria condiz...</v>
      </c>
      <c r="AQ153" s="25">
        <f t="shared" si="111"/>
        <v>0.28328611898016998</v>
      </c>
      <c r="AR153" s="25">
        <f t="shared" si="112"/>
        <v>1.41643059490085</v>
      </c>
      <c r="AS153" s="25">
        <f t="shared" si="113"/>
        <v>-1.1331444759206799</v>
      </c>
      <c r="AT153" s="25">
        <f t="shared" si="109"/>
        <v>1</v>
      </c>
      <c r="AU153" s="25">
        <f t="shared" si="114"/>
        <v>1</v>
      </c>
      <c r="AV153" s="25">
        <f t="shared" si="115"/>
        <v>0</v>
      </c>
      <c r="AW153" s="25">
        <f t="shared" si="110"/>
        <v>0</v>
      </c>
      <c r="AX153" s="25">
        <f t="shared" si="116"/>
        <v>0</v>
      </c>
      <c r="AY153" s="261">
        <f t="shared" si="117"/>
        <v>0</v>
      </c>
    </row>
    <row r="154" spans="2:51" x14ac:dyDescent="0.2">
      <c r="V154" s="238" t="s">
        <v>29</v>
      </c>
      <c r="W154" s="25">
        <f t="shared" si="118"/>
        <v>0.29239766081871343</v>
      </c>
      <c r="X154" s="25">
        <f t="shared" si="119"/>
        <v>0.58479532163742687</v>
      </c>
      <c r="Y154" s="25">
        <f t="shared" si="125"/>
        <v>-0.29239766081871343</v>
      </c>
      <c r="AB154" s="238" t="s">
        <v>29</v>
      </c>
      <c r="AC154" s="25">
        <f t="shared" si="120"/>
        <v>0</v>
      </c>
      <c r="AD154" s="25">
        <f t="shared" si="121"/>
        <v>0</v>
      </c>
      <c r="AE154" s="25">
        <f t="shared" si="126"/>
        <v>0</v>
      </c>
      <c r="AH154" s="238" t="s">
        <v>29</v>
      </c>
      <c r="AI154" s="25">
        <f t="shared" si="122"/>
        <v>1.1904761904761905</v>
      </c>
      <c r="AJ154" s="25">
        <f t="shared" si="123"/>
        <v>0</v>
      </c>
      <c r="AK154" s="25">
        <f t="shared" si="127"/>
        <v>1.1904761904761905</v>
      </c>
      <c r="AP154" s="242" t="str">
        <f t="shared" si="124"/>
        <v>E Fornitura di acqua; reti fognarie, attività di gestione d...</v>
      </c>
      <c r="AQ154" s="25">
        <f t="shared" si="111"/>
        <v>0.29239766081871343</v>
      </c>
      <c r="AR154" s="25">
        <f t="shared" si="112"/>
        <v>0.58479532163742687</v>
      </c>
      <c r="AS154" s="25">
        <f t="shared" si="113"/>
        <v>-0.29239766081871343</v>
      </c>
      <c r="AT154" s="25">
        <f t="shared" si="109"/>
        <v>0</v>
      </c>
      <c r="AU154" s="25">
        <f t="shared" si="114"/>
        <v>0</v>
      </c>
      <c r="AV154" s="25">
        <f t="shared" si="115"/>
        <v>0</v>
      </c>
      <c r="AW154" s="25">
        <f t="shared" si="110"/>
        <v>1.1904761904761905</v>
      </c>
      <c r="AX154" s="25">
        <f t="shared" si="116"/>
        <v>0</v>
      </c>
      <c r="AY154" s="261">
        <f t="shared" si="117"/>
        <v>1.1904761904761905</v>
      </c>
    </row>
    <row r="155" spans="2:51" x14ac:dyDescent="0.2">
      <c r="V155" s="238" t="s">
        <v>30</v>
      </c>
      <c r="W155" s="25">
        <f t="shared" si="118"/>
        <v>1.4613778705636742</v>
      </c>
      <c r="X155" s="25">
        <f t="shared" si="119"/>
        <v>1.4461021436936707</v>
      </c>
      <c r="Y155" s="25">
        <f t="shared" si="125"/>
        <v>1.5275726870003448E-2</v>
      </c>
      <c r="AB155" s="238" t="s">
        <v>30</v>
      </c>
      <c r="AC155" s="25">
        <f t="shared" si="120"/>
        <v>1.40405616224649</v>
      </c>
      <c r="AD155" s="25">
        <f t="shared" si="121"/>
        <v>1.3650546021840875</v>
      </c>
      <c r="AE155" s="25">
        <f t="shared" si="126"/>
        <v>3.9001560062402518E-2</v>
      </c>
      <c r="AH155" s="238" t="s">
        <v>30</v>
      </c>
      <c r="AI155" s="25">
        <f t="shared" si="122"/>
        <v>1.2438916037316747</v>
      </c>
      <c r="AJ155" s="25">
        <f t="shared" si="123"/>
        <v>1.1550422034651266</v>
      </c>
      <c r="AK155" s="25">
        <f t="shared" si="127"/>
        <v>8.8849400266548084E-2</v>
      </c>
      <c r="AP155" s="242" t="str">
        <f t="shared" si="124"/>
        <v>F Costruzioni</v>
      </c>
      <c r="AQ155" s="25">
        <f t="shared" si="111"/>
        <v>1.4613778705636742</v>
      </c>
      <c r="AR155" s="25">
        <f t="shared" si="112"/>
        <v>1.4461021436936707</v>
      </c>
      <c r="AS155" s="25">
        <f t="shared" si="113"/>
        <v>1.5275726870003448E-2</v>
      </c>
      <c r="AT155" s="25">
        <f t="shared" si="109"/>
        <v>1.40405616224649</v>
      </c>
      <c r="AU155" s="25">
        <f t="shared" si="114"/>
        <v>1.3650546021840875</v>
      </c>
      <c r="AV155" s="25">
        <f t="shared" si="115"/>
        <v>3.9001560062402518E-2</v>
      </c>
      <c r="AW155" s="25">
        <f t="shared" si="110"/>
        <v>1.2438916037316747</v>
      </c>
      <c r="AX155" s="25">
        <f t="shared" si="116"/>
        <v>1.1550422034651266</v>
      </c>
      <c r="AY155" s="261">
        <f t="shared" si="117"/>
        <v>8.8849400266548084E-2</v>
      </c>
    </row>
    <row r="156" spans="2:51" x14ac:dyDescent="0.2">
      <c r="V156" s="238" t="s">
        <v>31</v>
      </c>
      <c r="W156" s="25">
        <f t="shared" si="118"/>
        <v>0.84716157205240172</v>
      </c>
      <c r="X156" s="25">
        <f t="shared" si="119"/>
        <v>1.9097525473071326</v>
      </c>
      <c r="Y156" s="25">
        <f t="shared" si="125"/>
        <v>-1.0625909752547309</v>
      </c>
      <c r="AB156" s="238" t="s">
        <v>31</v>
      </c>
      <c r="AC156" s="25">
        <f t="shared" si="120"/>
        <v>0.77090119435396309</v>
      </c>
      <c r="AD156" s="25">
        <f t="shared" si="121"/>
        <v>1.9001085776330078</v>
      </c>
      <c r="AE156" s="25">
        <f t="shared" si="126"/>
        <v>-1.1292073832790446</v>
      </c>
      <c r="AH156" s="238" t="s">
        <v>31</v>
      </c>
      <c r="AI156" s="25">
        <f t="shared" si="122"/>
        <v>0.80707148347425062</v>
      </c>
      <c r="AJ156" s="25">
        <f t="shared" si="123"/>
        <v>1.8159108378170636</v>
      </c>
      <c r="AK156" s="25">
        <f t="shared" si="127"/>
        <v>-1.0088393543428129</v>
      </c>
      <c r="AP156" s="242" t="str">
        <f t="shared" si="124"/>
        <v>G Commercio all'ingrosso e al dettaglio; riparazione di aut...</v>
      </c>
      <c r="AQ156" s="25">
        <f t="shared" si="111"/>
        <v>0.84716157205240172</v>
      </c>
      <c r="AR156" s="25">
        <f t="shared" si="112"/>
        <v>1.9097525473071326</v>
      </c>
      <c r="AS156" s="25">
        <f t="shared" si="113"/>
        <v>-1.0625909752547309</v>
      </c>
      <c r="AT156" s="25">
        <f t="shared" si="109"/>
        <v>0.77090119435396309</v>
      </c>
      <c r="AU156" s="25">
        <f t="shared" si="114"/>
        <v>1.9001085776330078</v>
      </c>
      <c r="AV156" s="25">
        <f t="shared" si="115"/>
        <v>-1.1292073832790446</v>
      </c>
      <c r="AW156" s="25">
        <f t="shared" si="110"/>
        <v>0.80707148347425062</v>
      </c>
      <c r="AX156" s="25">
        <f t="shared" si="116"/>
        <v>1.8159108378170636</v>
      </c>
      <c r="AY156" s="261">
        <f t="shared" si="117"/>
        <v>-1.0088393543428129</v>
      </c>
    </row>
    <row r="157" spans="2:51" x14ac:dyDescent="0.2">
      <c r="V157" s="238" t="s">
        <v>32</v>
      </c>
      <c r="W157" s="25">
        <f t="shared" si="118"/>
        <v>0.24305555555555555</v>
      </c>
      <c r="X157" s="25">
        <f t="shared" si="119"/>
        <v>1.3888888888888888</v>
      </c>
      <c r="Y157" s="25">
        <f t="shared" si="125"/>
        <v>-1.1458333333333333</v>
      </c>
      <c r="AB157" s="238" t="s">
        <v>32</v>
      </c>
      <c r="AC157" s="25">
        <f t="shared" si="120"/>
        <v>0</v>
      </c>
      <c r="AD157" s="25">
        <f t="shared" si="121"/>
        <v>1.7199017199017199</v>
      </c>
      <c r="AE157" s="25">
        <f t="shared" si="126"/>
        <v>-1.7199017199017199</v>
      </c>
      <c r="AH157" s="238" t="s">
        <v>32</v>
      </c>
      <c r="AI157" s="25">
        <f t="shared" si="122"/>
        <v>0.11273957158962795</v>
      </c>
      <c r="AJ157" s="25">
        <f t="shared" si="123"/>
        <v>1.3528748590755355</v>
      </c>
      <c r="AK157" s="25">
        <f t="shared" si="127"/>
        <v>-1.2401352874859075</v>
      </c>
      <c r="AP157" s="242" t="str">
        <f t="shared" si="124"/>
        <v xml:space="preserve">H Trasporto e magazzinaggio </v>
      </c>
      <c r="AQ157" s="25">
        <f t="shared" si="111"/>
        <v>0.24305555555555555</v>
      </c>
      <c r="AR157" s="25">
        <f t="shared" si="112"/>
        <v>1.3888888888888888</v>
      </c>
      <c r="AS157" s="25">
        <f t="shared" si="113"/>
        <v>-1.1458333333333333</v>
      </c>
      <c r="AT157" s="25">
        <f t="shared" si="109"/>
        <v>0</v>
      </c>
      <c r="AU157" s="25">
        <f t="shared" si="114"/>
        <v>1.7199017199017199</v>
      </c>
      <c r="AV157" s="25">
        <f t="shared" si="115"/>
        <v>-1.7199017199017199</v>
      </c>
      <c r="AW157" s="25">
        <f t="shared" si="110"/>
        <v>0.11273957158962795</v>
      </c>
      <c r="AX157" s="25">
        <f t="shared" si="116"/>
        <v>1.3528748590755355</v>
      </c>
      <c r="AY157" s="261">
        <f t="shared" si="117"/>
        <v>-1.2401352874859075</v>
      </c>
    </row>
    <row r="158" spans="2:51" x14ac:dyDescent="0.2">
      <c r="V158" s="238" t="s">
        <v>33</v>
      </c>
      <c r="W158" s="25">
        <f t="shared" si="118"/>
        <v>0.45164039198977418</v>
      </c>
      <c r="X158" s="25">
        <f t="shared" si="119"/>
        <v>1.7554324669791221</v>
      </c>
      <c r="Y158" s="25">
        <f t="shared" si="125"/>
        <v>-1.3037920749893479</v>
      </c>
      <c r="AB158" s="238" t="s">
        <v>33</v>
      </c>
      <c r="AC158" s="25">
        <f t="shared" si="120"/>
        <v>0.3343363423604146</v>
      </c>
      <c r="AD158" s="25">
        <f t="shared" si="121"/>
        <v>1.5713808090939485</v>
      </c>
      <c r="AE158" s="25">
        <f t="shared" si="126"/>
        <v>-1.2370444667335339</v>
      </c>
      <c r="AH158" s="238" t="s">
        <v>33</v>
      </c>
      <c r="AI158" s="25">
        <f t="shared" si="122"/>
        <v>0.40219378427787933</v>
      </c>
      <c r="AJ158" s="25">
        <f t="shared" si="123"/>
        <v>1.9378427787934187</v>
      </c>
      <c r="AK158" s="25">
        <f t="shared" si="127"/>
        <v>-1.5356489945155394</v>
      </c>
      <c r="AP158" s="242" t="str">
        <f t="shared" si="124"/>
        <v xml:space="preserve">I Attività dei servizi di alloggio e di ristorazione </v>
      </c>
      <c r="AQ158" s="25">
        <f t="shared" si="111"/>
        <v>0.45164039198977418</v>
      </c>
      <c r="AR158" s="25">
        <f t="shared" si="112"/>
        <v>1.7554324669791221</v>
      </c>
      <c r="AS158" s="25">
        <f t="shared" si="113"/>
        <v>-1.3037920749893479</v>
      </c>
      <c r="AT158" s="25">
        <f t="shared" si="109"/>
        <v>0.3343363423604146</v>
      </c>
      <c r="AU158" s="25">
        <f t="shared" si="114"/>
        <v>1.5713808090939485</v>
      </c>
      <c r="AV158" s="25">
        <f t="shared" si="115"/>
        <v>-1.2370444667335339</v>
      </c>
      <c r="AW158" s="25">
        <f t="shared" si="110"/>
        <v>0.40219378427787933</v>
      </c>
      <c r="AX158" s="25">
        <f t="shared" si="116"/>
        <v>1.9378427787934187</v>
      </c>
      <c r="AY158" s="261">
        <f t="shared" si="117"/>
        <v>-1.5356489945155394</v>
      </c>
    </row>
    <row r="159" spans="2:51" x14ac:dyDescent="0.2">
      <c r="V159" s="238" t="s">
        <v>34</v>
      </c>
      <c r="W159" s="25">
        <f t="shared" si="118"/>
        <v>1.8024032042723632</v>
      </c>
      <c r="X159" s="25">
        <f t="shared" si="119"/>
        <v>2.4365821094793056</v>
      </c>
      <c r="Y159" s="25">
        <f t="shared" si="125"/>
        <v>-0.63417890520694242</v>
      </c>
      <c r="AB159" s="238" t="s">
        <v>34</v>
      </c>
      <c r="AC159" s="25">
        <f t="shared" si="120"/>
        <v>1.7287234042553192</v>
      </c>
      <c r="AD159" s="25">
        <f t="shared" si="121"/>
        <v>2.7925531914893615</v>
      </c>
      <c r="AE159" s="25">
        <f t="shared" si="126"/>
        <v>-1.0638297872340423</v>
      </c>
      <c r="AH159" s="238" t="s">
        <v>34</v>
      </c>
      <c r="AI159" s="25">
        <f t="shared" si="122"/>
        <v>2.0881670533642689</v>
      </c>
      <c r="AJ159" s="25">
        <f t="shared" si="123"/>
        <v>2.436194895591647</v>
      </c>
      <c r="AK159" s="25">
        <f t="shared" si="127"/>
        <v>-0.34802784222737815</v>
      </c>
      <c r="AP159" s="242" t="str">
        <f t="shared" si="124"/>
        <v>J Servizi di informazione e comunicazione</v>
      </c>
      <c r="AQ159" s="25">
        <f t="shared" si="111"/>
        <v>1.8024032042723632</v>
      </c>
      <c r="AR159" s="25">
        <f t="shared" si="112"/>
        <v>2.4365821094793056</v>
      </c>
      <c r="AS159" s="25">
        <f t="shared" si="113"/>
        <v>-0.63417890520694242</v>
      </c>
      <c r="AT159" s="25">
        <f t="shared" si="109"/>
        <v>1.7287234042553192</v>
      </c>
      <c r="AU159" s="25">
        <f t="shared" si="114"/>
        <v>2.7925531914893615</v>
      </c>
      <c r="AV159" s="25">
        <f t="shared" si="115"/>
        <v>-1.0638297872340423</v>
      </c>
      <c r="AW159" s="25">
        <f t="shared" si="110"/>
        <v>2.0881670533642689</v>
      </c>
      <c r="AX159" s="25">
        <f t="shared" si="116"/>
        <v>2.436194895591647</v>
      </c>
      <c r="AY159" s="261">
        <f t="shared" si="117"/>
        <v>-0.34802784222737815</v>
      </c>
    </row>
    <row r="160" spans="2:51" x14ac:dyDescent="0.2">
      <c r="V160" s="238" t="s">
        <v>35</v>
      </c>
      <c r="W160" s="25">
        <f t="shared" si="118"/>
        <v>1.7261219792865361</v>
      </c>
      <c r="X160" s="25">
        <f t="shared" si="119"/>
        <v>2.4549290372075183</v>
      </c>
      <c r="Y160" s="25">
        <f t="shared" si="125"/>
        <v>-0.72880705792098222</v>
      </c>
      <c r="AB160" s="238" t="s">
        <v>35</v>
      </c>
      <c r="AC160" s="25">
        <f t="shared" si="120"/>
        <v>1.6107382550335572</v>
      </c>
      <c r="AD160" s="25">
        <f t="shared" si="121"/>
        <v>2.4161073825503356</v>
      </c>
      <c r="AE160" s="25">
        <f t="shared" si="126"/>
        <v>-0.80536912751677847</v>
      </c>
      <c r="AH160" s="238" t="s">
        <v>35</v>
      </c>
      <c r="AI160" s="25">
        <f t="shared" si="122"/>
        <v>1.5503875968992249</v>
      </c>
      <c r="AJ160" s="25">
        <f t="shared" si="123"/>
        <v>2.1963824289405682</v>
      </c>
      <c r="AK160" s="25">
        <f t="shared" si="127"/>
        <v>-0.64599483204134334</v>
      </c>
      <c r="AP160" s="242" t="str">
        <f t="shared" si="124"/>
        <v>K Attività finanziarie e assicurative</v>
      </c>
      <c r="AQ160" s="25">
        <f t="shared" si="111"/>
        <v>1.7261219792865361</v>
      </c>
      <c r="AR160" s="25">
        <f t="shared" si="112"/>
        <v>2.4549290372075183</v>
      </c>
      <c r="AS160" s="25">
        <f t="shared" si="113"/>
        <v>-0.72880705792098222</v>
      </c>
      <c r="AT160" s="25">
        <f t="shared" si="109"/>
        <v>1.6107382550335572</v>
      </c>
      <c r="AU160" s="25">
        <f t="shared" si="114"/>
        <v>2.4161073825503356</v>
      </c>
      <c r="AV160" s="25">
        <f t="shared" si="115"/>
        <v>-0.80536912751677847</v>
      </c>
      <c r="AW160" s="25">
        <f t="shared" si="110"/>
        <v>1.5503875968992249</v>
      </c>
      <c r="AX160" s="25">
        <f t="shared" si="116"/>
        <v>2.1963824289405682</v>
      </c>
      <c r="AY160" s="261">
        <f t="shared" si="117"/>
        <v>-0.64599483204134334</v>
      </c>
    </row>
    <row r="161" spans="1:51" x14ac:dyDescent="0.2">
      <c r="V161" s="238" t="s">
        <v>36</v>
      </c>
      <c r="W161" s="25">
        <f t="shared" si="118"/>
        <v>0.97573839662447259</v>
      </c>
      <c r="X161" s="25">
        <f t="shared" si="119"/>
        <v>0.79113924050632911</v>
      </c>
      <c r="Y161" s="25">
        <f t="shared" si="125"/>
        <v>0.18459915611814348</v>
      </c>
      <c r="AB161" s="238" t="s">
        <v>36</v>
      </c>
      <c r="AC161" s="25">
        <f t="shared" si="120"/>
        <v>1.1933174224343674</v>
      </c>
      <c r="AD161" s="25">
        <f t="shared" si="121"/>
        <v>1.0739856801909307</v>
      </c>
      <c r="AE161" s="25">
        <f t="shared" si="126"/>
        <v>0.11933174224343679</v>
      </c>
      <c r="AH161" s="238" t="s">
        <v>36</v>
      </c>
      <c r="AI161" s="25">
        <f t="shared" si="122"/>
        <v>0.95238095238095244</v>
      </c>
      <c r="AJ161" s="25">
        <f t="shared" si="123"/>
        <v>0.69264069264069261</v>
      </c>
      <c r="AK161" s="25">
        <f t="shared" si="127"/>
        <v>0.25974025974025983</v>
      </c>
      <c r="AP161" s="242" t="str">
        <f t="shared" si="124"/>
        <v>L Attività immobiliari</v>
      </c>
      <c r="AQ161" s="25">
        <f t="shared" si="111"/>
        <v>0.97573839662447259</v>
      </c>
      <c r="AR161" s="25">
        <f t="shared" si="112"/>
        <v>0.79113924050632911</v>
      </c>
      <c r="AS161" s="25">
        <f t="shared" si="113"/>
        <v>0.18459915611814348</v>
      </c>
      <c r="AT161" s="25">
        <f t="shared" si="109"/>
        <v>1.1933174224343674</v>
      </c>
      <c r="AU161" s="25">
        <f t="shared" si="114"/>
        <v>1.0739856801909307</v>
      </c>
      <c r="AV161" s="25">
        <f t="shared" si="115"/>
        <v>0.11933174224343679</v>
      </c>
      <c r="AW161" s="25">
        <f t="shared" si="110"/>
        <v>0.95238095238095244</v>
      </c>
      <c r="AX161" s="25">
        <f t="shared" si="116"/>
        <v>0.69264069264069261</v>
      </c>
      <c r="AY161" s="261">
        <f t="shared" si="117"/>
        <v>0.25974025974025983</v>
      </c>
    </row>
    <row r="162" spans="1:51" x14ac:dyDescent="0.2">
      <c r="V162" s="238" t="s">
        <v>37</v>
      </c>
      <c r="W162" s="25">
        <f t="shared" si="118"/>
        <v>2.6694473409801875</v>
      </c>
      <c r="X162" s="25">
        <f t="shared" si="119"/>
        <v>1.835245046923879</v>
      </c>
      <c r="Y162" s="25">
        <f t="shared" si="125"/>
        <v>0.83420229405630852</v>
      </c>
      <c r="AB162" s="238" t="s">
        <v>37</v>
      </c>
      <c r="AC162" s="25">
        <f t="shared" si="120"/>
        <v>3.0354131534569984</v>
      </c>
      <c r="AD162" s="25">
        <f t="shared" si="121"/>
        <v>1.3490725126475547</v>
      </c>
      <c r="AE162" s="25">
        <f t="shared" si="126"/>
        <v>1.6863406408094437</v>
      </c>
      <c r="AH162" s="238" t="s">
        <v>37</v>
      </c>
      <c r="AI162" s="25">
        <f t="shared" si="122"/>
        <v>1.8006430868167203</v>
      </c>
      <c r="AJ162" s="25">
        <f t="shared" si="123"/>
        <v>1.864951768488746</v>
      </c>
      <c r="AK162" s="25">
        <f t="shared" si="127"/>
        <v>-6.4308681672025747E-2</v>
      </c>
      <c r="AP162" s="242" t="str">
        <f t="shared" si="124"/>
        <v>M Attività professionali, scientifiche e tecniche</v>
      </c>
      <c r="AQ162" s="25">
        <f t="shared" si="111"/>
        <v>2.6694473409801875</v>
      </c>
      <c r="AR162" s="25">
        <f t="shared" si="112"/>
        <v>1.835245046923879</v>
      </c>
      <c r="AS162" s="25">
        <f t="shared" si="113"/>
        <v>0.83420229405630852</v>
      </c>
      <c r="AT162" s="25">
        <f t="shared" si="109"/>
        <v>3.0354131534569984</v>
      </c>
      <c r="AU162" s="25">
        <f t="shared" si="114"/>
        <v>1.3490725126475547</v>
      </c>
      <c r="AV162" s="25">
        <f t="shared" si="115"/>
        <v>1.6863406408094437</v>
      </c>
      <c r="AW162" s="25">
        <f t="shared" si="110"/>
        <v>1.8006430868167203</v>
      </c>
      <c r="AX162" s="25">
        <f t="shared" si="116"/>
        <v>1.864951768488746</v>
      </c>
      <c r="AY162" s="261">
        <f t="shared" si="117"/>
        <v>-6.4308681672025747E-2</v>
      </c>
    </row>
    <row r="163" spans="1:51" x14ac:dyDescent="0.2">
      <c r="B163" s="237" t="s">
        <v>352</v>
      </c>
      <c r="V163" s="238" t="s">
        <v>38</v>
      </c>
      <c r="W163" s="25">
        <f t="shared" si="118"/>
        <v>2.0937188434695915</v>
      </c>
      <c r="X163" s="25">
        <f t="shared" si="119"/>
        <v>1.8743768693918246</v>
      </c>
      <c r="Y163" s="25">
        <f t="shared" si="125"/>
        <v>0.2193419740777669</v>
      </c>
      <c r="AB163" s="238" t="s">
        <v>38</v>
      </c>
      <c r="AC163" s="25">
        <f t="shared" si="120"/>
        <v>1.3076923076923077</v>
      </c>
      <c r="AD163" s="25">
        <f t="shared" si="121"/>
        <v>1.7692307692307692</v>
      </c>
      <c r="AE163" s="25">
        <f t="shared" si="126"/>
        <v>-0.46153846153846145</v>
      </c>
      <c r="AH163" s="238" t="s">
        <v>38</v>
      </c>
      <c r="AI163" s="25">
        <f t="shared" si="122"/>
        <v>2.5359835503769705</v>
      </c>
      <c r="AJ163" s="25">
        <f t="shared" si="123"/>
        <v>2.0562028786840303</v>
      </c>
      <c r="AK163" s="25">
        <f t="shared" si="127"/>
        <v>0.47978067169294025</v>
      </c>
      <c r="AP163" s="242" t="str">
        <f t="shared" si="124"/>
        <v>N Noleggio, agenzie di viaggio, servizi di supporto alle imp...</v>
      </c>
      <c r="AQ163" s="25">
        <f t="shared" si="111"/>
        <v>2.0937188434695915</v>
      </c>
      <c r="AR163" s="25">
        <f t="shared" si="112"/>
        <v>1.8743768693918246</v>
      </c>
      <c r="AS163" s="25">
        <f t="shared" si="113"/>
        <v>0.2193419740777669</v>
      </c>
      <c r="AT163" s="25">
        <f t="shared" si="109"/>
        <v>1.3076923076923077</v>
      </c>
      <c r="AU163" s="25">
        <f t="shared" si="114"/>
        <v>1.7692307692307692</v>
      </c>
      <c r="AV163" s="25">
        <f t="shared" si="115"/>
        <v>-0.46153846153846145</v>
      </c>
      <c r="AW163" s="25">
        <f t="shared" si="110"/>
        <v>2.5359835503769705</v>
      </c>
      <c r="AX163" s="25">
        <f t="shared" si="116"/>
        <v>2.0562028786840303</v>
      </c>
      <c r="AY163" s="261">
        <f t="shared" si="117"/>
        <v>0.47978067169294025</v>
      </c>
    </row>
    <row r="164" spans="1:51" x14ac:dyDescent="0.2">
      <c r="V164" s="238" t="s">
        <v>39</v>
      </c>
      <c r="W164" s="25">
        <f t="shared" si="118"/>
        <v>0</v>
      </c>
      <c r="X164" s="25">
        <f t="shared" si="119"/>
        <v>0</v>
      </c>
      <c r="Y164" s="25">
        <f t="shared" si="125"/>
        <v>0</v>
      </c>
      <c r="AB164" s="238" t="s">
        <v>39</v>
      </c>
      <c r="AC164" s="25" t="e">
        <f t="shared" si="120"/>
        <v>#DIV/0!</v>
      </c>
      <c r="AD164" s="25" t="e">
        <f t="shared" si="121"/>
        <v>#DIV/0!</v>
      </c>
      <c r="AE164" s="25" t="e">
        <f t="shared" si="126"/>
        <v>#DIV/0!</v>
      </c>
      <c r="AH164" s="238" t="s">
        <v>39</v>
      </c>
      <c r="AI164" s="25">
        <f t="shared" si="122"/>
        <v>0</v>
      </c>
      <c r="AJ164" s="25">
        <f t="shared" si="123"/>
        <v>0</v>
      </c>
      <c r="AK164" s="25">
        <f t="shared" si="127"/>
        <v>0</v>
      </c>
      <c r="AP164" s="242" t="str">
        <f t="shared" si="124"/>
        <v>O Amministrazione pubblica e difesa; assicurazione sociale...</v>
      </c>
      <c r="AQ164" s="25">
        <f t="shared" si="111"/>
        <v>0</v>
      </c>
      <c r="AR164" s="25">
        <f t="shared" si="112"/>
        <v>0</v>
      </c>
      <c r="AS164" s="25">
        <f t="shared" si="113"/>
        <v>0</v>
      </c>
      <c r="AT164" s="25">
        <v>0</v>
      </c>
      <c r="AU164" s="25">
        <v>0</v>
      </c>
      <c r="AV164" s="25">
        <v>0</v>
      </c>
      <c r="AW164" s="25">
        <f t="shared" si="110"/>
        <v>0</v>
      </c>
      <c r="AX164" s="25">
        <f t="shared" si="116"/>
        <v>0</v>
      </c>
      <c r="AY164" s="261">
        <f t="shared" si="117"/>
        <v>0</v>
      </c>
    </row>
    <row r="165" spans="1:51" x14ac:dyDescent="0.2">
      <c r="V165" s="238" t="s">
        <v>41</v>
      </c>
      <c r="W165" s="25">
        <f t="shared" si="118"/>
        <v>1.6460905349794239</v>
      </c>
      <c r="X165" s="25">
        <f t="shared" si="119"/>
        <v>1.3717421124828533</v>
      </c>
      <c r="Y165" s="25">
        <f t="shared" si="125"/>
        <v>0.27434842249657065</v>
      </c>
      <c r="AB165" s="238" t="s">
        <v>41</v>
      </c>
      <c r="AC165" s="25">
        <f t="shared" si="120"/>
        <v>0</v>
      </c>
      <c r="AD165" s="25">
        <f t="shared" si="121"/>
        <v>1.9801980198019802</v>
      </c>
      <c r="AE165" s="25">
        <f t="shared" si="126"/>
        <v>-1.9801980198019802</v>
      </c>
      <c r="AH165" s="238" t="s">
        <v>41</v>
      </c>
      <c r="AI165" s="25">
        <f t="shared" si="122"/>
        <v>1.1857707509881421</v>
      </c>
      <c r="AJ165" s="25">
        <f t="shared" si="123"/>
        <v>1.1857707509881421</v>
      </c>
      <c r="AK165" s="25">
        <f t="shared" si="127"/>
        <v>0</v>
      </c>
      <c r="AP165" s="242" t="str">
        <f t="shared" si="124"/>
        <v>P Istruzione</v>
      </c>
      <c r="AQ165" s="25">
        <f t="shared" si="111"/>
        <v>1.6460905349794239</v>
      </c>
      <c r="AR165" s="25">
        <f t="shared" si="112"/>
        <v>1.3717421124828533</v>
      </c>
      <c r="AS165" s="25">
        <f t="shared" si="113"/>
        <v>0.27434842249657065</v>
      </c>
      <c r="AT165" s="25">
        <f t="shared" ref="AT165:AV168" si="128">+AC165</f>
        <v>0</v>
      </c>
      <c r="AU165" s="25">
        <f t="shared" si="128"/>
        <v>1.9801980198019802</v>
      </c>
      <c r="AV165" s="25">
        <f t="shared" si="128"/>
        <v>-1.9801980198019802</v>
      </c>
      <c r="AW165" s="25">
        <f t="shared" si="110"/>
        <v>1.1857707509881421</v>
      </c>
      <c r="AX165" s="25">
        <f t="shared" si="116"/>
        <v>1.1857707509881421</v>
      </c>
      <c r="AY165" s="261">
        <f t="shared" si="117"/>
        <v>0</v>
      </c>
    </row>
    <row r="166" spans="1:51" x14ac:dyDescent="0.2">
      <c r="V166" s="238" t="s">
        <v>42</v>
      </c>
      <c r="W166" s="25">
        <f t="shared" si="118"/>
        <v>0.19398642095053348</v>
      </c>
      <c r="X166" s="25">
        <f t="shared" si="119"/>
        <v>1.6488845780795343</v>
      </c>
      <c r="Y166" s="25">
        <f t="shared" si="125"/>
        <v>-1.4548981571290007</v>
      </c>
      <c r="AB166" s="238" t="s">
        <v>42</v>
      </c>
      <c r="AC166" s="25">
        <f t="shared" si="120"/>
        <v>0.30674846625766872</v>
      </c>
      <c r="AD166" s="25">
        <f t="shared" si="121"/>
        <v>1.2269938650306749</v>
      </c>
      <c r="AE166" s="25">
        <f t="shared" si="126"/>
        <v>-0.92024539877300615</v>
      </c>
      <c r="AH166" s="238" t="s">
        <v>42</v>
      </c>
      <c r="AI166" s="25">
        <f t="shared" si="122"/>
        <v>0</v>
      </c>
      <c r="AJ166" s="25">
        <f t="shared" si="123"/>
        <v>3.1620553359683794</v>
      </c>
      <c r="AK166" s="25">
        <f t="shared" si="127"/>
        <v>-3.1620553359683794</v>
      </c>
      <c r="AP166" s="242" t="str">
        <f t="shared" si="124"/>
        <v xml:space="preserve">Q Sanità e assistenza sociale  </v>
      </c>
      <c r="AQ166" s="25">
        <f t="shared" si="111"/>
        <v>0.19398642095053348</v>
      </c>
      <c r="AR166" s="25">
        <f t="shared" si="112"/>
        <v>1.6488845780795343</v>
      </c>
      <c r="AS166" s="25">
        <f t="shared" si="113"/>
        <v>-1.4548981571290007</v>
      </c>
      <c r="AT166" s="25">
        <f t="shared" si="128"/>
        <v>0.30674846625766872</v>
      </c>
      <c r="AU166" s="25">
        <f t="shared" si="128"/>
        <v>1.2269938650306749</v>
      </c>
      <c r="AV166" s="25">
        <f t="shared" si="128"/>
        <v>-0.92024539877300615</v>
      </c>
      <c r="AW166" s="25">
        <f t="shared" si="110"/>
        <v>0</v>
      </c>
      <c r="AX166" s="25">
        <f t="shared" si="116"/>
        <v>3.1620553359683794</v>
      </c>
      <c r="AY166" s="261">
        <f t="shared" si="117"/>
        <v>-3.1620553359683794</v>
      </c>
    </row>
    <row r="167" spans="1:51" x14ac:dyDescent="0.2">
      <c r="A167" s="237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238" t="s">
        <v>43</v>
      </c>
      <c r="W167" s="25">
        <f t="shared" si="118"/>
        <v>0.77868852459016402</v>
      </c>
      <c r="X167" s="25">
        <f t="shared" si="119"/>
        <v>1.3114754098360655</v>
      </c>
      <c r="Y167" s="25">
        <f t="shared" si="125"/>
        <v>-0.53278688524590145</v>
      </c>
      <c r="AB167" s="238" t="s">
        <v>43</v>
      </c>
      <c r="AC167" s="25">
        <f t="shared" si="120"/>
        <v>1.1128775834658187</v>
      </c>
      <c r="AD167" s="25">
        <f t="shared" si="121"/>
        <v>1.4308426073131957</v>
      </c>
      <c r="AE167" s="25">
        <f t="shared" si="126"/>
        <v>-0.31796502384737702</v>
      </c>
      <c r="AH167" s="238" t="s">
        <v>43</v>
      </c>
      <c r="AI167" s="25">
        <f t="shared" si="122"/>
        <v>0.59790732436472349</v>
      </c>
      <c r="AJ167" s="25">
        <f t="shared" si="123"/>
        <v>0.59790732436472349</v>
      </c>
      <c r="AK167" s="25">
        <f t="shared" si="127"/>
        <v>0</v>
      </c>
      <c r="AP167" s="242" t="str">
        <f t="shared" si="124"/>
        <v>R Attività artistiche, sportive, di intrattenimento e diver...</v>
      </c>
      <c r="AQ167" s="25">
        <f t="shared" si="111"/>
        <v>0.77868852459016402</v>
      </c>
      <c r="AR167" s="25">
        <f t="shared" si="112"/>
        <v>1.3114754098360655</v>
      </c>
      <c r="AS167" s="25">
        <f t="shared" si="113"/>
        <v>-0.53278688524590145</v>
      </c>
      <c r="AT167" s="25">
        <f t="shared" si="128"/>
        <v>1.1128775834658187</v>
      </c>
      <c r="AU167" s="25">
        <f t="shared" si="128"/>
        <v>1.4308426073131957</v>
      </c>
      <c r="AV167" s="25">
        <f t="shared" si="128"/>
        <v>-0.31796502384737702</v>
      </c>
      <c r="AW167" s="25">
        <f t="shared" si="110"/>
        <v>0.59790732436472349</v>
      </c>
      <c r="AX167" s="25">
        <f t="shared" si="116"/>
        <v>0.59790732436472349</v>
      </c>
      <c r="AY167" s="261">
        <f t="shared" si="117"/>
        <v>0</v>
      </c>
    </row>
    <row r="168" spans="1:51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238" t="s">
        <v>44</v>
      </c>
      <c r="W168" s="25">
        <f t="shared" si="118"/>
        <v>0.87149187592319055</v>
      </c>
      <c r="X168" s="25">
        <f t="shared" si="119"/>
        <v>1.7577548005908419</v>
      </c>
      <c r="Y168" s="25">
        <f t="shared" si="125"/>
        <v>-0.88626292466765133</v>
      </c>
      <c r="AB168" s="238" t="s">
        <v>44</v>
      </c>
      <c r="AC168" s="25">
        <f t="shared" si="120"/>
        <v>0.80128205128205121</v>
      </c>
      <c r="AD168" s="25">
        <f t="shared" si="121"/>
        <v>1.3888888888888888</v>
      </c>
      <c r="AE168" s="25">
        <f t="shared" si="126"/>
        <v>-0.58760683760683763</v>
      </c>
      <c r="AH168" s="238" t="s">
        <v>44</v>
      </c>
      <c r="AI168" s="25">
        <f t="shared" si="122"/>
        <v>1.027027027027027</v>
      </c>
      <c r="AJ168" s="25">
        <f t="shared" si="123"/>
        <v>1.783783783783784</v>
      </c>
      <c r="AK168" s="25">
        <f t="shared" si="127"/>
        <v>-0.75675675675675702</v>
      </c>
      <c r="AP168" s="242" t="str">
        <f t="shared" si="124"/>
        <v>S Altre attività di servizi</v>
      </c>
      <c r="AQ168" s="25">
        <f t="shared" si="111"/>
        <v>0.87149187592319055</v>
      </c>
      <c r="AR168" s="25">
        <f t="shared" si="112"/>
        <v>1.7577548005908419</v>
      </c>
      <c r="AS168" s="25">
        <f t="shared" si="113"/>
        <v>-0.88626292466765133</v>
      </c>
      <c r="AT168" s="25">
        <f t="shared" si="128"/>
        <v>0.80128205128205121</v>
      </c>
      <c r="AU168" s="25">
        <f t="shared" si="128"/>
        <v>1.3888888888888888</v>
      </c>
      <c r="AV168" s="25">
        <f t="shared" si="128"/>
        <v>-0.58760683760683763</v>
      </c>
      <c r="AW168" s="25">
        <f t="shared" si="110"/>
        <v>1.027027027027027</v>
      </c>
      <c r="AX168" s="25">
        <f t="shared" si="116"/>
        <v>1.783783783783784</v>
      </c>
      <c r="AY168" s="261">
        <f t="shared" si="117"/>
        <v>-0.75675675675675702</v>
      </c>
    </row>
    <row r="169" spans="1:51" x14ac:dyDescent="0.2">
      <c r="A169" s="232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238" t="s">
        <v>45</v>
      </c>
      <c r="W169" s="25">
        <f t="shared" si="118"/>
        <v>0</v>
      </c>
      <c r="X169" s="25">
        <f t="shared" si="119"/>
        <v>0</v>
      </c>
      <c r="Y169" s="25">
        <f t="shared" si="125"/>
        <v>0</v>
      </c>
      <c r="AB169" s="238" t="s">
        <v>45</v>
      </c>
      <c r="AC169" s="25" t="e">
        <f t="shared" si="120"/>
        <v>#DIV/0!</v>
      </c>
      <c r="AD169" s="25" t="e">
        <f t="shared" si="121"/>
        <v>#DIV/0!</v>
      </c>
      <c r="AE169" s="25" t="e">
        <f t="shared" si="126"/>
        <v>#DIV/0!</v>
      </c>
      <c r="AH169" s="238" t="s">
        <v>45</v>
      </c>
      <c r="AI169" s="25">
        <f t="shared" si="122"/>
        <v>0</v>
      </c>
      <c r="AJ169" s="25">
        <f t="shared" si="123"/>
        <v>0</v>
      </c>
      <c r="AK169" s="25">
        <f t="shared" si="127"/>
        <v>0</v>
      </c>
      <c r="AP169" s="242" t="str">
        <f t="shared" si="124"/>
        <v>T Attività di famiglie e convivenze come datori di lavoro p...</v>
      </c>
      <c r="AQ169" s="25">
        <f t="shared" si="111"/>
        <v>0</v>
      </c>
      <c r="AR169" s="25">
        <f t="shared" si="112"/>
        <v>0</v>
      </c>
      <c r="AS169" s="25">
        <f t="shared" si="113"/>
        <v>0</v>
      </c>
      <c r="AT169" s="25">
        <v>0</v>
      </c>
      <c r="AU169" s="25">
        <v>0</v>
      </c>
      <c r="AV169" s="25">
        <v>0</v>
      </c>
      <c r="AW169" s="25">
        <f t="shared" si="110"/>
        <v>0</v>
      </c>
      <c r="AX169" s="25">
        <f t="shared" si="116"/>
        <v>0</v>
      </c>
      <c r="AY169" s="261">
        <f t="shared" si="117"/>
        <v>0</v>
      </c>
    </row>
    <row r="170" spans="1:51" x14ac:dyDescent="0.2">
      <c r="A170" s="238" t="s">
        <v>25</v>
      </c>
      <c r="B170" s="15">
        <f>+B19-B72</f>
        <v>-114</v>
      </c>
      <c r="C170" s="15">
        <f t="shared" ref="B170:S184" si="129">+C19-C72</f>
        <v>-36</v>
      </c>
      <c r="D170" s="15">
        <f t="shared" si="129"/>
        <v>-17</v>
      </c>
      <c r="E170" s="15">
        <f t="shared" si="129"/>
        <v>11</v>
      </c>
      <c r="F170" s="15">
        <f t="shared" si="129"/>
        <v>-28</v>
      </c>
      <c r="G170" s="15">
        <f t="shared" si="129"/>
        <v>8</v>
      </c>
      <c r="H170" s="15">
        <f t="shared" si="129"/>
        <v>26</v>
      </c>
      <c r="I170" s="15">
        <f t="shared" si="129"/>
        <v>-19</v>
      </c>
      <c r="J170" s="15">
        <f t="shared" si="129"/>
        <v>-2</v>
      </c>
      <c r="K170" s="15">
        <f t="shared" si="129"/>
        <v>-46</v>
      </c>
      <c r="L170" s="15">
        <f t="shared" si="129"/>
        <v>-16</v>
      </c>
      <c r="M170" s="15">
        <f t="shared" si="129"/>
        <v>21</v>
      </c>
      <c r="N170" s="15">
        <f t="shared" si="129"/>
        <v>-123</v>
      </c>
      <c r="O170" s="15">
        <f t="shared" si="129"/>
        <v>-99</v>
      </c>
      <c r="P170" s="15">
        <f t="shared" si="129"/>
        <v>10</v>
      </c>
      <c r="Q170" s="15">
        <f>+Q19-Q72</f>
        <v>-88</v>
      </c>
      <c r="R170" s="15">
        <f t="shared" si="129"/>
        <v>-55</v>
      </c>
      <c r="S170" s="15">
        <f t="shared" si="129"/>
        <v>-19</v>
      </c>
      <c r="V170" s="238" t="s">
        <v>46</v>
      </c>
      <c r="W170" s="25">
        <f t="shared" si="118"/>
        <v>7.7256602286164764</v>
      </c>
      <c r="X170" s="25">
        <f t="shared" si="119"/>
        <v>1.0741032715806069</v>
      </c>
      <c r="Y170" s="25">
        <f t="shared" si="125"/>
        <v>6.6515569570358695</v>
      </c>
      <c r="AB170" s="238" t="s">
        <v>46</v>
      </c>
      <c r="AC170" s="25">
        <f t="shared" si="120"/>
        <v>8.2474226804123703</v>
      </c>
      <c r="AD170" s="25">
        <f t="shared" si="121"/>
        <v>0.95729013254786455</v>
      </c>
      <c r="AE170" s="25">
        <f t="shared" si="126"/>
        <v>7.2901325478645056</v>
      </c>
      <c r="AH170" s="238" t="s">
        <v>46</v>
      </c>
      <c r="AI170" s="25">
        <f t="shared" si="122"/>
        <v>7.6738609112709826</v>
      </c>
      <c r="AJ170" s="25">
        <f t="shared" si="123"/>
        <v>1.2675573826652964</v>
      </c>
      <c r="AK170" s="25">
        <f t="shared" si="127"/>
        <v>6.4063035286056866</v>
      </c>
      <c r="AP170" s="242" t="str">
        <f t="shared" si="124"/>
        <v>X Imprese non classificate</v>
      </c>
      <c r="AQ170" s="25">
        <f t="shared" si="111"/>
        <v>7.7256602286164764</v>
      </c>
      <c r="AR170" s="25">
        <f t="shared" si="112"/>
        <v>1.0741032715806069</v>
      </c>
      <c r="AS170" s="25">
        <f t="shared" si="113"/>
        <v>6.6515569570358695</v>
      </c>
      <c r="AT170" s="25">
        <f t="shared" ref="AT170:AV171" si="130">+AC170</f>
        <v>8.2474226804123703</v>
      </c>
      <c r="AU170" s="25">
        <f t="shared" si="130"/>
        <v>0.95729013254786455</v>
      </c>
      <c r="AV170" s="25">
        <f t="shared" si="130"/>
        <v>7.2901325478645056</v>
      </c>
      <c r="AW170" s="25">
        <f t="shared" si="110"/>
        <v>7.6738609112709826</v>
      </c>
      <c r="AX170" s="25">
        <f t="shared" si="116"/>
        <v>1.2675573826652964</v>
      </c>
      <c r="AY170" s="261">
        <f t="shared" si="117"/>
        <v>6.4063035286056866</v>
      </c>
    </row>
    <row r="171" spans="1:51" x14ac:dyDescent="0.2">
      <c r="A171" s="238" t="s">
        <v>26</v>
      </c>
      <c r="B171" s="15">
        <f t="shared" si="129"/>
        <v>0</v>
      </c>
      <c r="C171" s="15">
        <f t="shared" si="129"/>
        <v>0</v>
      </c>
      <c r="D171" s="15">
        <f t="shared" si="129"/>
        <v>-1</v>
      </c>
      <c r="E171" s="15">
        <f t="shared" si="129"/>
        <v>-1</v>
      </c>
      <c r="F171" s="15">
        <f t="shared" si="129"/>
        <v>0</v>
      </c>
      <c r="G171" s="15">
        <f t="shared" si="129"/>
        <v>-1</v>
      </c>
      <c r="H171" s="15">
        <f t="shared" si="129"/>
        <v>-1</v>
      </c>
      <c r="I171" s="15">
        <f t="shared" si="129"/>
        <v>0</v>
      </c>
      <c r="J171" s="15">
        <f t="shared" si="129"/>
        <v>0</v>
      </c>
      <c r="K171" s="15">
        <f t="shared" si="129"/>
        <v>0</v>
      </c>
      <c r="L171" s="15">
        <f t="shared" si="129"/>
        <v>0</v>
      </c>
      <c r="M171" s="15">
        <f t="shared" si="129"/>
        <v>0</v>
      </c>
      <c r="N171" s="15">
        <f t="shared" si="129"/>
        <v>-2</v>
      </c>
      <c r="O171" s="15">
        <f t="shared" si="129"/>
        <v>0</v>
      </c>
      <c r="P171" s="15">
        <f t="shared" si="129"/>
        <v>-2</v>
      </c>
      <c r="Q171" s="15">
        <f t="shared" si="129"/>
        <v>-1</v>
      </c>
      <c r="R171" s="15">
        <f t="shared" si="129"/>
        <v>0</v>
      </c>
      <c r="S171" s="15">
        <f t="shared" si="129"/>
        <v>-1</v>
      </c>
      <c r="V171" s="239" t="s">
        <v>20</v>
      </c>
      <c r="W171" s="25">
        <f t="shared" si="118"/>
        <v>1.5290233137545124</v>
      </c>
      <c r="X171" s="25">
        <f t="shared" si="119"/>
        <v>1.7433410800275935</v>
      </c>
      <c r="Y171" s="25">
        <f t="shared" si="125"/>
        <v>-0.21431776627308108</v>
      </c>
      <c r="AB171" s="239" t="s">
        <v>20</v>
      </c>
      <c r="AC171" s="25">
        <f t="shared" si="120"/>
        <v>1.4382740711146624</v>
      </c>
      <c r="AD171" s="25">
        <f t="shared" si="121"/>
        <v>1.7290362675900031</v>
      </c>
      <c r="AE171" s="25">
        <f t="shared" si="126"/>
        <v>-0.29076219647534063</v>
      </c>
      <c r="AH171" s="239" t="s">
        <v>20</v>
      </c>
      <c r="AI171" s="25">
        <f t="shared" si="122"/>
        <v>1.5593868713970724</v>
      </c>
      <c r="AJ171" s="25">
        <f t="shared" si="123"/>
        <v>1.6948702281964774</v>
      </c>
      <c r="AK171" s="25">
        <f t="shared" si="127"/>
        <v>-0.13548335679940493</v>
      </c>
      <c r="AP171" s="243" t="str">
        <f t="shared" si="124"/>
        <v>Grand Total</v>
      </c>
      <c r="AQ171" s="25">
        <f t="shared" si="111"/>
        <v>1.5290233137545124</v>
      </c>
      <c r="AR171" s="25">
        <f t="shared" si="112"/>
        <v>1.7433410800275935</v>
      </c>
      <c r="AS171" s="25">
        <f t="shared" si="113"/>
        <v>-0.21431776627308108</v>
      </c>
      <c r="AT171" s="25">
        <f t="shared" si="130"/>
        <v>1.4382740711146624</v>
      </c>
      <c r="AU171" s="25">
        <f t="shared" si="130"/>
        <v>1.7290362675900031</v>
      </c>
      <c r="AV171" s="25">
        <f t="shared" si="130"/>
        <v>-0.29076219647534063</v>
      </c>
      <c r="AW171" s="25">
        <f t="shared" si="110"/>
        <v>1.5593868713970724</v>
      </c>
      <c r="AX171" s="25">
        <f t="shared" si="116"/>
        <v>1.6948702281964774</v>
      </c>
      <c r="AY171" s="261">
        <f t="shared" si="117"/>
        <v>-0.13548335679940493</v>
      </c>
    </row>
    <row r="172" spans="1:51" x14ac:dyDescent="0.2">
      <c r="A172" s="238" t="s">
        <v>27</v>
      </c>
      <c r="B172" s="15">
        <f t="shared" si="129"/>
        <v>-19</v>
      </c>
      <c r="C172" s="15">
        <f t="shared" si="129"/>
        <v>11</v>
      </c>
      <c r="D172" s="15">
        <f t="shared" si="129"/>
        <v>2</v>
      </c>
      <c r="E172" s="15">
        <f t="shared" si="129"/>
        <v>-10</v>
      </c>
      <c r="F172" s="15">
        <f t="shared" si="129"/>
        <v>5</v>
      </c>
      <c r="G172" s="15">
        <f t="shared" si="129"/>
        <v>11</v>
      </c>
      <c r="H172" s="15">
        <f t="shared" si="129"/>
        <v>-42</v>
      </c>
      <c r="I172" s="15">
        <f t="shared" si="129"/>
        <v>1</v>
      </c>
      <c r="J172" s="15">
        <f t="shared" si="129"/>
        <v>18</v>
      </c>
      <c r="K172" s="15">
        <f t="shared" si="129"/>
        <v>-12</v>
      </c>
      <c r="L172" s="15">
        <f t="shared" si="129"/>
        <v>-5</v>
      </c>
      <c r="M172" s="15">
        <f t="shared" si="129"/>
        <v>3</v>
      </c>
      <c r="N172" s="15">
        <f t="shared" si="129"/>
        <v>-83</v>
      </c>
      <c r="O172" s="15">
        <f t="shared" si="129"/>
        <v>12</v>
      </c>
      <c r="P172" s="15">
        <f t="shared" si="129"/>
        <v>34</v>
      </c>
      <c r="Q172" s="15">
        <f t="shared" si="129"/>
        <v>-61</v>
      </c>
      <c r="R172" s="15">
        <f t="shared" si="129"/>
        <v>12</v>
      </c>
      <c r="S172" s="15">
        <f t="shared" si="129"/>
        <v>20</v>
      </c>
    </row>
    <row r="173" spans="1:51" x14ac:dyDescent="0.2">
      <c r="A173" s="238" t="s">
        <v>28</v>
      </c>
      <c r="B173" s="15">
        <f t="shared" si="129"/>
        <v>5</v>
      </c>
      <c r="C173" s="15">
        <f t="shared" si="129"/>
        <v>1</v>
      </c>
      <c r="D173" s="15">
        <f t="shared" si="129"/>
        <v>1</v>
      </c>
      <c r="E173" s="15">
        <f t="shared" si="129"/>
        <v>2</v>
      </c>
      <c r="F173" s="15">
        <f t="shared" si="129"/>
        <v>0</v>
      </c>
      <c r="G173" s="15">
        <f t="shared" si="129"/>
        <v>0</v>
      </c>
      <c r="H173" s="15">
        <f t="shared" si="129"/>
        <v>-1</v>
      </c>
      <c r="I173" s="15">
        <f t="shared" si="129"/>
        <v>-1</v>
      </c>
      <c r="J173" s="15">
        <f t="shared" si="129"/>
        <v>0</v>
      </c>
      <c r="K173" s="15">
        <f t="shared" si="129"/>
        <v>-9</v>
      </c>
      <c r="L173" s="15">
        <f t="shared" si="129"/>
        <v>-1</v>
      </c>
      <c r="M173" s="15">
        <f t="shared" si="129"/>
        <v>3</v>
      </c>
      <c r="N173" s="15">
        <f t="shared" si="129"/>
        <v>-3</v>
      </c>
      <c r="O173" s="15">
        <f t="shared" si="129"/>
        <v>-1</v>
      </c>
      <c r="P173" s="15">
        <f t="shared" si="129"/>
        <v>4</v>
      </c>
      <c r="Q173" s="15">
        <f t="shared" si="129"/>
        <v>4</v>
      </c>
      <c r="R173" s="15">
        <f t="shared" si="129"/>
        <v>0</v>
      </c>
      <c r="S173" s="15">
        <f t="shared" si="129"/>
        <v>1</v>
      </c>
    </row>
    <row r="174" spans="1:51" x14ac:dyDescent="0.2">
      <c r="A174" s="238" t="s">
        <v>29</v>
      </c>
      <c r="B174" s="15">
        <f t="shared" si="129"/>
        <v>-1</v>
      </c>
      <c r="C174" s="15">
        <f t="shared" si="129"/>
        <v>0</v>
      </c>
      <c r="D174" s="15">
        <f t="shared" si="129"/>
        <v>-3</v>
      </c>
      <c r="E174" s="15">
        <f t="shared" si="129"/>
        <v>1</v>
      </c>
      <c r="F174" s="15">
        <f t="shared" si="129"/>
        <v>-1</v>
      </c>
      <c r="G174" s="15">
        <f t="shared" si="129"/>
        <v>0</v>
      </c>
      <c r="H174" s="15">
        <f t="shared" si="129"/>
        <v>3</v>
      </c>
      <c r="I174" s="15">
        <f t="shared" si="129"/>
        <v>1</v>
      </c>
      <c r="J174" s="15">
        <f t="shared" si="129"/>
        <v>0</v>
      </c>
      <c r="K174" s="15">
        <f t="shared" si="129"/>
        <v>-2</v>
      </c>
      <c r="L174" s="15">
        <f t="shared" si="129"/>
        <v>0</v>
      </c>
      <c r="M174" s="15">
        <f t="shared" si="129"/>
        <v>1</v>
      </c>
      <c r="N174" s="15">
        <f t="shared" si="129"/>
        <v>1</v>
      </c>
      <c r="O174" s="15">
        <f t="shared" si="129"/>
        <v>0</v>
      </c>
      <c r="P174" s="15">
        <f t="shared" si="129"/>
        <v>-2</v>
      </c>
      <c r="Q174" s="15">
        <f t="shared" si="129"/>
        <v>2</v>
      </c>
      <c r="R174" s="15">
        <f t="shared" si="129"/>
        <v>1</v>
      </c>
      <c r="S174" s="15">
        <f t="shared" si="129"/>
        <v>-3</v>
      </c>
    </row>
    <row r="175" spans="1:51" x14ac:dyDescent="0.2">
      <c r="A175" s="238" t="s">
        <v>30</v>
      </c>
      <c r="B175" s="15">
        <f t="shared" si="129"/>
        <v>129</v>
      </c>
      <c r="C175" s="15">
        <f t="shared" si="129"/>
        <v>2</v>
      </c>
      <c r="D175" s="15">
        <f t="shared" si="129"/>
        <v>-18</v>
      </c>
      <c r="E175" s="15">
        <f t="shared" si="129"/>
        <v>108</v>
      </c>
      <c r="F175" s="15">
        <f t="shared" si="129"/>
        <v>36</v>
      </c>
      <c r="G175" s="15">
        <f t="shared" si="129"/>
        <v>2</v>
      </c>
      <c r="H175" s="15">
        <f t="shared" si="129"/>
        <v>39</v>
      </c>
      <c r="I175" s="15">
        <f t="shared" si="129"/>
        <v>3</v>
      </c>
      <c r="J175" s="15">
        <f t="shared" si="129"/>
        <v>-21</v>
      </c>
      <c r="K175" s="15">
        <f t="shared" si="129"/>
        <v>103</v>
      </c>
      <c r="L175" s="15">
        <f t="shared" si="129"/>
        <v>-2</v>
      </c>
      <c r="M175" s="15">
        <f t="shared" si="129"/>
        <v>-13</v>
      </c>
      <c r="N175" s="15">
        <f t="shared" si="129"/>
        <v>379</v>
      </c>
      <c r="O175" s="15">
        <f t="shared" si="129"/>
        <v>39</v>
      </c>
      <c r="P175" s="15">
        <f t="shared" si="129"/>
        <v>-50</v>
      </c>
      <c r="Q175" s="15">
        <f t="shared" si="129"/>
        <v>168</v>
      </c>
      <c r="R175" s="15">
        <f t="shared" si="129"/>
        <v>5</v>
      </c>
      <c r="S175" s="15">
        <f t="shared" si="129"/>
        <v>-39</v>
      </c>
    </row>
    <row r="176" spans="1:51" x14ac:dyDescent="0.2">
      <c r="A176" s="238" t="s">
        <v>31</v>
      </c>
      <c r="B176" s="15">
        <f t="shared" si="129"/>
        <v>0</v>
      </c>
      <c r="C176" s="15">
        <f t="shared" si="129"/>
        <v>-23</v>
      </c>
      <c r="D176" s="15">
        <f t="shared" si="129"/>
        <v>9</v>
      </c>
      <c r="E176" s="15">
        <f t="shared" si="129"/>
        <v>-25</v>
      </c>
      <c r="F176" s="15">
        <f t="shared" si="129"/>
        <v>-5</v>
      </c>
      <c r="G176" s="15">
        <f t="shared" si="129"/>
        <v>32</v>
      </c>
      <c r="H176" s="15">
        <f t="shared" si="129"/>
        <v>-71</v>
      </c>
      <c r="I176" s="15">
        <f t="shared" si="129"/>
        <v>-24</v>
      </c>
      <c r="J176" s="15">
        <f t="shared" si="129"/>
        <v>39</v>
      </c>
      <c r="K176" s="15">
        <f t="shared" si="129"/>
        <v>-7</v>
      </c>
      <c r="L176" s="15">
        <f t="shared" si="129"/>
        <v>-6</v>
      </c>
      <c r="M176" s="15">
        <f t="shared" si="129"/>
        <v>6</v>
      </c>
      <c r="N176" s="15">
        <f t="shared" si="129"/>
        <v>-103</v>
      </c>
      <c r="O176" s="15">
        <f t="shared" si="129"/>
        <v>-58</v>
      </c>
      <c r="P176" s="15">
        <f t="shared" si="129"/>
        <v>86</v>
      </c>
      <c r="Q176" s="15">
        <f t="shared" si="129"/>
        <v>-71</v>
      </c>
      <c r="R176" s="15">
        <f t="shared" si="129"/>
        <v>-47</v>
      </c>
      <c r="S176" s="15">
        <f t="shared" si="129"/>
        <v>48</v>
      </c>
    </row>
    <row r="177" spans="1:19" x14ac:dyDescent="0.2">
      <c r="A177" s="238" t="s">
        <v>32</v>
      </c>
      <c r="B177" s="15">
        <f t="shared" si="129"/>
        <v>0</v>
      </c>
      <c r="C177" s="15">
        <f t="shared" si="129"/>
        <v>-2</v>
      </c>
      <c r="D177" s="15">
        <f t="shared" si="129"/>
        <v>-1</v>
      </c>
      <c r="E177" s="15">
        <f t="shared" si="129"/>
        <v>6</v>
      </c>
      <c r="F177" s="15">
        <f t="shared" si="129"/>
        <v>2</v>
      </c>
      <c r="G177" s="15">
        <f t="shared" si="129"/>
        <v>-7</v>
      </c>
      <c r="H177" s="15">
        <f t="shared" si="129"/>
        <v>-25</v>
      </c>
      <c r="I177" s="15">
        <f t="shared" si="129"/>
        <v>-4</v>
      </c>
      <c r="J177" s="15">
        <f t="shared" si="129"/>
        <v>4</v>
      </c>
      <c r="K177" s="15">
        <f t="shared" si="129"/>
        <v>-8</v>
      </c>
      <c r="L177" s="15">
        <f t="shared" si="129"/>
        <v>2</v>
      </c>
      <c r="M177" s="15">
        <f t="shared" si="129"/>
        <v>1</v>
      </c>
      <c r="N177" s="15">
        <f t="shared" si="129"/>
        <v>-27</v>
      </c>
      <c r="O177" s="15">
        <f t="shared" si="129"/>
        <v>-2</v>
      </c>
      <c r="P177" s="15">
        <f t="shared" si="129"/>
        <v>-3</v>
      </c>
      <c r="Q177" s="15">
        <f t="shared" si="129"/>
        <v>-25</v>
      </c>
      <c r="R177" s="15">
        <f t="shared" si="129"/>
        <v>-6</v>
      </c>
      <c r="S177" s="15">
        <f t="shared" si="129"/>
        <v>3</v>
      </c>
    </row>
    <row r="178" spans="1:19" x14ac:dyDescent="0.2">
      <c r="A178" s="238" t="s">
        <v>33</v>
      </c>
      <c r="B178" s="15">
        <f t="shared" si="129"/>
        <v>30</v>
      </c>
      <c r="C178" s="15">
        <f t="shared" si="129"/>
        <v>-2</v>
      </c>
      <c r="D178" s="15">
        <f t="shared" si="129"/>
        <v>-3</v>
      </c>
      <c r="E178" s="15">
        <f t="shared" si="129"/>
        <v>42</v>
      </c>
      <c r="F178" s="15">
        <f t="shared" si="129"/>
        <v>4</v>
      </c>
      <c r="G178" s="15">
        <f t="shared" si="129"/>
        <v>10</v>
      </c>
      <c r="H178" s="15">
        <f t="shared" si="129"/>
        <v>-13</v>
      </c>
      <c r="I178" s="15">
        <f t="shared" si="129"/>
        <v>-4</v>
      </c>
      <c r="J178" s="15">
        <f t="shared" si="129"/>
        <v>12</v>
      </c>
      <c r="K178" s="15">
        <f t="shared" si="129"/>
        <v>64</v>
      </c>
      <c r="L178" s="15">
        <f t="shared" si="129"/>
        <v>4</v>
      </c>
      <c r="M178" s="15">
        <f t="shared" si="129"/>
        <v>-1</v>
      </c>
      <c r="N178" s="15">
        <f t="shared" si="129"/>
        <v>123</v>
      </c>
      <c r="O178" s="15">
        <f t="shared" si="129"/>
        <v>2</v>
      </c>
      <c r="P178" s="15">
        <f t="shared" si="129"/>
        <v>18</v>
      </c>
      <c r="Q178" s="15">
        <f t="shared" si="129"/>
        <v>17</v>
      </c>
      <c r="R178" s="15">
        <f t="shared" si="129"/>
        <v>-6</v>
      </c>
      <c r="S178" s="15">
        <f t="shared" si="129"/>
        <v>9</v>
      </c>
    </row>
    <row r="179" spans="1:19" x14ac:dyDescent="0.2">
      <c r="A179" s="238" t="s">
        <v>34</v>
      </c>
      <c r="B179" s="15">
        <f t="shared" si="129"/>
        <v>6</v>
      </c>
      <c r="C179" s="15">
        <f t="shared" si="129"/>
        <v>-4</v>
      </c>
      <c r="D179" s="15">
        <f t="shared" si="129"/>
        <v>5</v>
      </c>
      <c r="E179" s="15">
        <f t="shared" si="129"/>
        <v>5</v>
      </c>
      <c r="F179" s="15">
        <f t="shared" si="129"/>
        <v>2</v>
      </c>
      <c r="G179" s="15">
        <f t="shared" si="129"/>
        <v>3</v>
      </c>
      <c r="H179" s="15">
        <f t="shared" si="129"/>
        <v>21</v>
      </c>
      <c r="I179" s="15">
        <f t="shared" si="129"/>
        <v>-2</v>
      </c>
      <c r="J179" s="15">
        <f t="shared" si="129"/>
        <v>8</v>
      </c>
      <c r="K179" s="15">
        <f t="shared" si="129"/>
        <v>5</v>
      </c>
      <c r="L179" s="15">
        <f t="shared" si="129"/>
        <v>-3</v>
      </c>
      <c r="M179" s="15">
        <f t="shared" si="129"/>
        <v>0</v>
      </c>
      <c r="N179" s="15">
        <f t="shared" si="129"/>
        <v>37</v>
      </c>
      <c r="O179" s="15">
        <f t="shared" si="129"/>
        <v>-7</v>
      </c>
      <c r="P179" s="15">
        <f t="shared" si="129"/>
        <v>16</v>
      </c>
      <c r="Q179" s="15">
        <f t="shared" si="129"/>
        <v>27</v>
      </c>
      <c r="R179" s="15">
        <f t="shared" si="129"/>
        <v>-6</v>
      </c>
      <c r="S179" s="15">
        <f t="shared" si="129"/>
        <v>13</v>
      </c>
    </row>
    <row r="180" spans="1:19" x14ac:dyDescent="0.2">
      <c r="A180" s="238" t="s">
        <v>35</v>
      </c>
      <c r="B180" s="15">
        <f t="shared" si="129"/>
        <v>13</v>
      </c>
      <c r="C180" s="15">
        <f t="shared" si="129"/>
        <v>-5</v>
      </c>
      <c r="D180" s="15">
        <f t="shared" si="129"/>
        <v>1</v>
      </c>
      <c r="E180" s="15">
        <f t="shared" si="129"/>
        <v>25</v>
      </c>
      <c r="F180" s="15">
        <f t="shared" si="129"/>
        <v>0</v>
      </c>
      <c r="G180" s="15">
        <f t="shared" si="129"/>
        <v>1</v>
      </c>
      <c r="H180" s="15">
        <f t="shared" si="129"/>
        <v>11</v>
      </c>
      <c r="I180" s="15">
        <f t="shared" si="129"/>
        <v>-4</v>
      </c>
      <c r="J180" s="15">
        <f t="shared" si="129"/>
        <v>-1</v>
      </c>
      <c r="K180" s="15">
        <f t="shared" si="129"/>
        <v>0</v>
      </c>
      <c r="L180" s="15">
        <f t="shared" si="129"/>
        <v>-1</v>
      </c>
      <c r="M180" s="15">
        <f t="shared" si="129"/>
        <v>6</v>
      </c>
      <c r="N180" s="15">
        <f t="shared" si="129"/>
        <v>49</v>
      </c>
      <c r="O180" s="15">
        <f t="shared" si="129"/>
        <v>-10</v>
      </c>
      <c r="P180" s="15">
        <f t="shared" si="129"/>
        <v>7</v>
      </c>
      <c r="Q180" s="15">
        <f t="shared" si="129"/>
        <v>24</v>
      </c>
      <c r="R180" s="15">
        <f t="shared" si="129"/>
        <v>-9</v>
      </c>
      <c r="S180" s="15">
        <f t="shared" si="129"/>
        <v>0</v>
      </c>
    </row>
    <row r="181" spans="1:19" x14ac:dyDescent="0.2">
      <c r="A181" s="238" t="s">
        <v>36</v>
      </c>
      <c r="B181" s="15">
        <f t="shared" si="129"/>
        <v>44</v>
      </c>
      <c r="C181" s="15">
        <f t="shared" si="129"/>
        <v>2</v>
      </c>
      <c r="D181" s="15">
        <f t="shared" si="129"/>
        <v>2</v>
      </c>
      <c r="E181" s="15">
        <f t="shared" si="129"/>
        <v>38</v>
      </c>
      <c r="F181" s="15">
        <f t="shared" si="129"/>
        <v>-3</v>
      </c>
      <c r="G181" s="15">
        <f t="shared" si="129"/>
        <v>-1</v>
      </c>
      <c r="H181" s="15">
        <f t="shared" si="129"/>
        <v>55</v>
      </c>
      <c r="I181" s="15">
        <f t="shared" si="129"/>
        <v>-1</v>
      </c>
      <c r="J181" s="15">
        <f t="shared" si="129"/>
        <v>-2</v>
      </c>
      <c r="K181" s="15">
        <f t="shared" si="129"/>
        <v>27</v>
      </c>
      <c r="L181" s="15">
        <f t="shared" si="129"/>
        <v>6</v>
      </c>
      <c r="M181" s="15">
        <f t="shared" si="129"/>
        <v>-1</v>
      </c>
      <c r="N181" s="15">
        <f t="shared" si="129"/>
        <v>164</v>
      </c>
      <c r="O181" s="15">
        <f t="shared" si="129"/>
        <v>4</v>
      </c>
      <c r="P181" s="15">
        <f t="shared" si="129"/>
        <v>-2</v>
      </c>
      <c r="Q181" s="15">
        <f t="shared" si="129"/>
        <v>99</v>
      </c>
      <c r="R181" s="15">
        <f t="shared" si="129"/>
        <v>1</v>
      </c>
      <c r="S181" s="15">
        <f t="shared" si="129"/>
        <v>0</v>
      </c>
    </row>
    <row r="182" spans="1:19" x14ac:dyDescent="0.2">
      <c r="A182" s="238" t="s">
        <v>37</v>
      </c>
      <c r="B182" s="15">
        <f t="shared" si="129"/>
        <v>96</v>
      </c>
      <c r="C182" s="15">
        <f t="shared" si="129"/>
        <v>10</v>
      </c>
      <c r="D182" s="15">
        <f t="shared" si="129"/>
        <v>-3</v>
      </c>
      <c r="E182" s="15">
        <f t="shared" si="129"/>
        <v>66</v>
      </c>
      <c r="F182" s="15">
        <f t="shared" si="129"/>
        <v>13</v>
      </c>
      <c r="G182" s="15">
        <f t="shared" si="129"/>
        <v>-1</v>
      </c>
      <c r="H182" s="15">
        <f t="shared" si="129"/>
        <v>79</v>
      </c>
      <c r="I182" s="15">
        <f t="shared" si="129"/>
        <v>-9</v>
      </c>
      <c r="J182" s="15">
        <f t="shared" si="129"/>
        <v>-10</v>
      </c>
      <c r="K182" s="15">
        <f t="shared" si="129"/>
        <v>54</v>
      </c>
      <c r="L182" s="15">
        <f t="shared" si="129"/>
        <v>6</v>
      </c>
      <c r="M182" s="15">
        <f t="shared" si="129"/>
        <v>13</v>
      </c>
      <c r="N182" s="15">
        <f t="shared" si="129"/>
        <v>295</v>
      </c>
      <c r="O182" s="15">
        <f t="shared" si="129"/>
        <v>20</v>
      </c>
      <c r="P182" s="15">
        <f t="shared" si="129"/>
        <v>-1</v>
      </c>
      <c r="Q182" s="15">
        <f t="shared" si="129"/>
        <v>175</v>
      </c>
      <c r="R182" s="15">
        <f t="shared" si="129"/>
        <v>1</v>
      </c>
      <c r="S182" s="15">
        <f t="shared" si="129"/>
        <v>-13</v>
      </c>
    </row>
    <row r="183" spans="1:19" x14ac:dyDescent="0.2">
      <c r="A183" s="238" t="s">
        <v>38</v>
      </c>
      <c r="B183" s="15">
        <f t="shared" si="129"/>
        <v>21</v>
      </c>
      <c r="C183" s="15">
        <f t="shared" si="129"/>
        <v>-8</v>
      </c>
      <c r="D183" s="15">
        <f t="shared" si="129"/>
        <v>-12</v>
      </c>
      <c r="E183" s="15">
        <f t="shared" si="129"/>
        <v>54</v>
      </c>
      <c r="F183" s="15">
        <f t="shared" si="129"/>
        <v>12</v>
      </c>
      <c r="G183" s="15">
        <f t="shared" si="129"/>
        <v>-6</v>
      </c>
      <c r="H183" s="15">
        <f t="shared" si="129"/>
        <v>40</v>
      </c>
      <c r="I183" s="15">
        <f t="shared" si="129"/>
        <v>11</v>
      </c>
      <c r="J183" s="15">
        <f t="shared" si="129"/>
        <v>-9</v>
      </c>
      <c r="K183" s="15">
        <f t="shared" si="129"/>
        <v>51</v>
      </c>
      <c r="L183" s="15">
        <f t="shared" si="129"/>
        <v>4</v>
      </c>
      <c r="M183" s="15">
        <f t="shared" si="129"/>
        <v>-5</v>
      </c>
      <c r="N183" s="15">
        <f t="shared" si="129"/>
        <v>166</v>
      </c>
      <c r="O183" s="15">
        <f t="shared" si="129"/>
        <v>19</v>
      </c>
      <c r="P183" s="15">
        <f t="shared" si="129"/>
        <v>-32</v>
      </c>
      <c r="Q183" s="15">
        <f t="shared" si="129"/>
        <v>61</v>
      </c>
      <c r="R183" s="15">
        <f t="shared" si="129"/>
        <v>3</v>
      </c>
      <c r="S183" s="15">
        <f t="shared" si="129"/>
        <v>-21</v>
      </c>
    </row>
    <row r="184" spans="1:19" x14ac:dyDescent="0.2">
      <c r="A184" s="238" t="s">
        <v>39</v>
      </c>
      <c r="B184" s="15">
        <f t="shared" si="129"/>
        <v>0</v>
      </c>
      <c r="C184" s="15">
        <f t="shared" si="129"/>
        <v>0</v>
      </c>
      <c r="D184" s="15">
        <f t="shared" si="129"/>
        <v>0</v>
      </c>
      <c r="E184" s="15">
        <f t="shared" si="129"/>
        <v>0</v>
      </c>
      <c r="F184" s="15">
        <f t="shared" ref="F184:S184" si="131">+F33-F86</f>
        <v>0</v>
      </c>
      <c r="G184" s="15">
        <f t="shared" si="131"/>
        <v>0</v>
      </c>
      <c r="H184" s="15">
        <f t="shared" si="131"/>
        <v>0</v>
      </c>
      <c r="I184" s="15">
        <f t="shared" si="131"/>
        <v>0</v>
      </c>
      <c r="J184" s="15">
        <f t="shared" si="131"/>
        <v>0</v>
      </c>
      <c r="K184" s="15">
        <f t="shared" si="131"/>
        <v>0</v>
      </c>
      <c r="L184" s="15">
        <f t="shared" si="131"/>
        <v>0</v>
      </c>
      <c r="M184" s="15">
        <f t="shared" si="131"/>
        <v>0</v>
      </c>
      <c r="N184" s="15">
        <f t="shared" si="131"/>
        <v>0</v>
      </c>
      <c r="O184" s="15">
        <f t="shared" si="131"/>
        <v>0</v>
      </c>
      <c r="P184" s="15">
        <f t="shared" si="131"/>
        <v>0</v>
      </c>
      <c r="Q184" s="15">
        <f t="shared" si="131"/>
        <v>0</v>
      </c>
      <c r="R184" s="15">
        <f t="shared" si="131"/>
        <v>0</v>
      </c>
      <c r="S184" s="15">
        <f t="shared" si="131"/>
        <v>0</v>
      </c>
    </row>
    <row r="185" spans="1:19" x14ac:dyDescent="0.2">
      <c r="A185" s="238" t="s">
        <v>41</v>
      </c>
      <c r="B185" s="15">
        <f t="shared" ref="B185:S191" si="132">+B34-B87</f>
        <v>-521</v>
      </c>
      <c r="C185" s="15">
        <f t="shared" si="132"/>
        <v>-4</v>
      </c>
      <c r="D185" s="15">
        <f t="shared" si="132"/>
        <v>-8</v>
      </c>
      <c r="E185" s="15">
        <f t="shared" si="132"/>
        <v>3</v>
      </c>
      <c r="F185" s="15">
        <f t="shared" si="132"/>
        <v>3</v>
      </c>
      <c r="G185" s="15">
        <f t="shared" si="132"/>
        <v>-1</v>
      </c>
      <c r="H185" s="15">
        <f t="shared" si="132"/>
        <v>2</v>
      </c>
      <c r="I185" s="15">
        <f t="shared" si="132"/>
        <v>0</v>
      </c>
      <c r="J185" s="15">
        <f t="shared" si="132"/>
        <v>-3</v>
      </c>
      <c r="K185" s="15">
        <f t="shared" si="132"/>
        <v>-1</v>
      </c>
      <c r="L185" s="15">
        <f t="shared" si="132"/>
        <v>6</v>
      </c>
      <c r="M185" s="15">
        <f t="shared" si="132"/>
        <v>2</v>
      </c>
      <c r="N185" s="15">
        <f t="shared" si="132"/>
        <v>6</v>
      </c>
      <c r="O185" s="15">
        <f t="shared" si="132"/>
        <v>8</v>
      </c>
      <c r="P185" s="15">
        <f t="shared" si="132"/>
        <v>-2</v>
      </c>
      <c r="Q185" s="15">
        <f t="shared" si="132"/>
        <v>-519</v>
      </c>
      <c r="R185" s="15">
        <f t="shared" si="132"/>
        <v>-4</v>
      </c>
      <c r="S185" s="15">
        <f t="shared" si="132"/>
        <v>-11</v>
      </c>
    </row>
    <row r="186" spans="1:19" x14ac:dyDescent="0.2">
      <c r="A186" s="238" t="s">
        <v>42</v>
      </c>
      <c r="B186" s="15">
        <f t="shared" si="132"/>
        <v>10</v>
      </c>
      <c r="C186" s="15">
        <f t="shared" si="132"/>
        <v>0</v>
      </c>
      <c r="D186" s="15">
        <f t="shared" si="132"/>
        <v>2</v>
      </c>
      <c r="E186" s="15">
        <f t="shared" si="132"/>
        <v>3</v>
      </c>
      <c r="F186" s="15">
        <f t="shared" si="132"/>
        <v>-2</v>
      </c>
      <c r="G186" s="15">
        <f t="shared" si="132"/>
        <v>1</v>
      </c>
      <c r="H186" s="15">
        <f t="shared" si="132"/>
        <v>6</v>
      </c>
      <c r="I186" s="15">
        <f t="shared" si="132"/>
        <v>-1</v>
      </c>
      <c r="J186" s="15">
        <f t="shared" si="132"/>
        <v>3</v>
      </c>
      <c r="K186" s="15">
        <f t="shared" si="132"/>
        <v>5</v>
      </c>
      <c r="L186" s="15">
        <f t="shared" si="132"/>
        <v>0</v>
      </c>
      <c r="M186" s="15">
        <f t="shared" si="132"/>
        <v>-1</v>
      </c>
      <c r="N186" s="15">
        <f t="shared" si="132"/>
        <v>24</v>
      </c>
      <c r="O186" s="15">
        <f t="shared" si="132"/>
        <v>-3</v>
      </c>
      <c r="P186" s="15">
        <f t="shared" si="132"/>
        <v>5</v>
      </c>
      <c r="Q186" s="15">
        <f>+Q35-Q88</f>
        <v>16</v>
      </c>
      <c r="R186" s="15">
        <f>+R35-R88</f>
        <v>-1</v>
      </c>
      <c r="S186" s="15">
        <f>+S35-S88</f>
        <v>5</v>
      </c>
    </row>
    <row r="187" spans="1:19" x14ac:dyDescent="0.2">
      <c r="A187" s="238" t="s">
        <v>43</v>
      </c>
      <c r="B187" s="15">
        <f t="shared" si="132"/>
        <v>35</v>
      </c>
      <c r="C187" s="15">
        <f t="shared" si="132"/>
        <v>2</v>
      </c>
      <c r="D187" s="15">
        <f t="shared" si="132"/>
        <v>4</v>
      </c>
      <c r="E187" s="15">
        <f t="shared" si="132"/>
        <v>5</v>
      </c>
      <c r="F187" s="15">
        <f t="shared" si="132"/>
        <v>3</v>
      </c>
      <c r="G187" s="15">
        <f t="shared" si="132"/>
        <v>7</v>
      </c>
      <c r="H187" s="15">
        <f t="shared" si="132"/>
        <v>27</v>
      </c>
      <c r="I187" s="15">
        <f t="shared" si="132"/>
        <v>-5</v>
      </c>
      <c r="J187" s="15">
        <f t="shared" si="132"/>
        <v>-2</v>
      </c>
      <c r="K187" s="15">
        <f t="shared" si="132"/>
        <v>28</v>
      </c>
      <c r="L187" s="15">
        <f t="shared" si="132"/>
        <v>-3</v>
      </c>
      <c r="M187" s="15">
        <f t="shared" si="132"/>
        <v>3</v>
      </c>
      <c r="N187" s="15">
        <f t="shared" si="132"/>
        <v>95</v>
      </c>
      <c r="O187" s="15">
        <f t="shared" si="132"/>
        <v>-3</v>
      </c>
      <c r="P187" s="15">
        <f t="shared" si="132"/>
        <v>12</v>
      </c>
      <c r="Q187" s="15">
        <f t="shared" si="132"/>
        <v>62</v>
      </c>
      <c r="R187" s="15">
        <f t="shared" si="132"/>
        <v>-3</v>
      </c>
      <c r="S187" s="15">
        <f t="shared" si="132"/>
        <v>2</v>
      </c>
    </row>
    <row r="188" spans="1:19" x14ac:dyDescent="0.2">
      <c r="A188" s="238" t="s">
        <v>44</v>
      </c>
      <c r="B188" s="15">
        <f t="shared" si="132"/>
        <v>15</v>
      </c>
      <c r="C188" s="15">
        <f t="shared" si="132"/>
        <v>-4</v>
      </c>
      <c r="D188" s="15">
        <f t="shared" si="132"/>
        <v>-11</v>
      </c>
      <c r="E188" s="15">
        <f t="shared" si="132"/>
        <v>7</v>
      </c>
      <c r="F188" s="15">
        <f t="shared" si="132"/>
        <v>1</v>
      </c>
      <c r="G188" s="15">
        <f t="shared" si="132"/>
        <v>-26</v>
      </c>
      <c r="H188" s="15">
        <f t="shared" si="132"/>
        <v>-5</v>
      </c>
      <c r="I188" s="15">
        <f t="shared" si="132"/>
        <v>-11</v>
      </c>
      <c r="J188" s="15">
        <f t="shared" si="132"/>
        <v>-10</v>
      </c>
      <c r="K188" s="15">
        <f t="shared" si="132"/>
        <v>8</v>
      </c>
      <c r="L188" s="15">
        <f t="shared" si="132"/>
        <v>-7</v>
      </c>
      <c r="M188" s="15">
        <f t="shared" si="132"/>
        <v>4</v>
      </c>
      <c r="N188" s="15">
        <f t="shared" si="132"/>
        <v>25</v>
      </c>
      <c r="O188" s="15">
        <f t="shared" si="132"/>
        <v>-21</v>
      </c>
      <c r="P188" s="15">
        <f t="shared" si="132"/>
        <v>-43</v>
      </c>
      <c r="Q188" s="15">
        <f t="shared" si="132"/>
        <v>10</v>
      </c>
      <c r="R188" s="15">
        <f t="shared" si="132"/>
        <v>-15</v>
      </c>
      <c r="S188" s="15">
        <f t="shared" si="132"/>
        <v>-21</v>
      </c>
    </row>
    <row r="189" spans="1:19" x14ac:dyDescent="0.2">
      <c r="A189" s="238" t="s">
        <v>45</v>
      </c>
      <c r="B189" s="15">
        <f t="shared" si="132"/>
        <v>0</v>
      </c>
      <c r="C189" s="15">
        <f t="shared" si="132"/>
        <v>0</v>
      </c>
      <c r="D189" s="15">
        <f t="shared" si="132"/>
        <v>0</v>
      </c>
      <c r="E189" s="15">
        <f t="shared" si="132"/>
        <v>0</v>
      </c>
      <c r="F189" s="15">
        <f t="shared" si="132"/>
        <v>0</v>
      </c>
      <c r="G189" s="15">
        <f t="shared" si="132"/>
        <v>0</v>
      </c>
      <c r="H189" s="15">
        <f t="shared" si="132"/>
        <v>0</v>
      </c>
      <c r="I189" s="15">
        <f t="shared" si="132"/>
        <v>0</v>
      </c>
      <c r="J189" s="15">
        <f t="shared" si="132"/>
        <v>0</v>
      </c>
      <c r="K189" s="15">
        <f t="shared" si="132"/>
        <v>0</v>
      </c>
      <c r="L189" s="15">
        <f t="shared" si="132"/>
        <v>0</v>
      </c>
      <c r="M189" s="15">
        <f t="shared" si="132"/>
        <v>0</v>
      </c>
      <c r="N189" s="15">
        <f t="shared" si="132"/>
        <v>0</v>
      </c>
      <c r="O189" s="15">
        <f t="shared" si="132"/>
        <v>0</v>
      </c>
      <c r="P189" s="15">
        <f t="shared" si="132"/>
        <v>0</v>
      </c>
      <c r="Q189" s="15">
        <f t="shared" si="132"/>
        <v>0</v>
      </c>
      <c r="R189" s="15">
        <f t="shared" si="132"/>
        <v>0</v>
      </c>
      <c r="S189" s="15">
        <f t="shared" si="132"/>
        <v>0</v>
      </c>
    </row>
    <row r="190" spans="1:19" x14ac:dyDescent="0.2">
      <c r="A190" s="238" t="s">
        <v>46</v>
      </c>
      <c r="B190" s="15">
        <f t="shared" si="132"/>
        <v>53</v>
      </c>
      <c r="C190" s="15">
        <f t="shared" si="132"/>
        <v>-11</v>
      </c>
      <c r="D190" s="15">
        <f t="shared" si="132"/>
        <v>-18</v>
      </c>
      <c r="E190" s="15">
        <f t="shared" si="132"/>
        <v>-50</v>
      </c>
      <c r="F190" s="15">
        <f t="shared" si="132"/>
        <v>-33</v>
      </c>
      <c r="G190" s="15">
        <f t="shared" si="132"/>
        <v>-6</v>
      </c>
      <c r="H190" s="15">
        <f t="shared" si="132"/>
        <v>71</v>
      </c>
      <c r="I190" s="15">
        <f t="shared" si="132"/>
        <v>25</v>
      </c>
      <c r="J190" s="15">
        <f t="shared" si="132"/>
        <v>3</v>
      </c>
      <c r="K190" s="15">
        <f t="shared" si="132"/>
        <v>18</v>
      </c>
      <c r="L190" s="15">
        <f t="shared" si="132"/>
        <v>3</v>
      </c>
      <c r="M190" s="15">
        <f t="shared" si="132"/>
        <v>-3</v>
      </c>
      <c r="N190" s="15">
        <f t="shared" si="132"/>
        <v>92</v>
      </c>
      <c r="O190" s="15">
        <f t="shared" si="132"/>
        <v>-16</v>
      </c>
      <c r="P190" s="15">
        <f t="shared" si="132"/>
        <v>-24</v>
      </c>
      <c r="Q190" s="15">
        <f t="shared" si="132"/>
        <v>124</v>
      </c>
      <c r="R190" s="15">
        <f t="shared" si="132"/>
        <v>14</v>
      </c>
      <c r="S190" s="15">
        <f t="shared" si="132"/>
        <v>-15</v>
      </c>
    </row>
    <row r="191" spans="1:19" x14ac:dyDescent="0.2">
      <c r="A191" s="239" t="s">
        <v>20</v>
      </c>
      <c r="B191" s="15">
        <f t="shared" si="132"/>
        <v>325</v>
      </c>
      <c r="C191" s="15">
        <f t="shared" si="132"/>
        <v>-68</v>
      </c>
      <c r="D191" s="15">
        <f t="shared" si="132"/>
        <v>-61</v>
      </c>
      <c r="E191" s="15">
        <f t="shared" si="132"/>
        <v>290</v>
      </c>
      <c r="F191" s="15">
        <f t="shared" si="132"/>
        <v>9</v>
      </c>
      <c r="G191" s="15">
        <f t="shared" si="132"/>
        <v>26</v>
      </c>
      <c r="H191" s="15">
        <f t="shared" si="132"/>
        <v>222</v>
      </c>
      <c r="I191" s="15">
        <f t="shared" si="132"/>
        <v>-44</v>
      </c>
      <c r="J191" s="15">
        <f t="shared" si="132"/>
        <v>27</v>
      </c>
      <c r="K191" s="15">
        <f t="shared" si="132"/>
        <v>278</v>
      </c>
      <c r="L191" s="15">
        <f t="shared" si="132"/>
        <v>-13</v>
      </c>
      <c r="M191" s="15">
        <f t="shared" si="132"/>
        <v>39</v>
      </c>
      <c r="N191" s="15">
        <f>+N40-N93</f>
        <v>1115</v>
      </c>
      <c r="O191" s="15">
        <f t="shared" si="132"/>
        <v>-116</v>
      </c>
      <c r="P191" s="15">
        <f t="shared" si="132"/>
        <v>31</v>
      </c>
      <c r="Q191" s="15">
        <f t="shared" si="132"/>
        <v>24</v>
      </c>
      <c r="R191" s="15">
        <f t="shared" si="132"/>
        <v>-115</v>
      </c>
      <c r="S191" s="15">
        <f t="shared" si="132"/>
        <v>-42</v>
      </c>
    </row>
    <row r="197" spans="1:25" x14ac:dyDescent="0.2">
      <c r="A197" s="241"/>
      <c r="B197" s="241"/>
      <c r="C197" s="241"/>
      <c r="D197" s="241"/>
      <c r="E197" s="241"/>
      <c r="F197" s="241"/>
      <c r="G197" s="241"/>
      <c r="H197" s="241"/>
      <c r="I197" s="241"/>
      <c r="J197" s="241"/>
    </row>
    <row r="198" spans="1:25" x14ac:dyDescent="0.2">
      <c r="A198" s="241"/>
      <c r="B198" s="241"/>
      <c r="C198" s="241"/>
      <c r="D198" s="241"/>
      <c r="E198" s="241"/>
      <c r="F198" s="241"/>
      <c r="G198" s="241"/>
      <c r="H198" s="241"/>
      <c r="I198" s="241"/>
      <c r="J198" s="241"/>
      <c r="V198" s="241"/>
      <c r="W198" s="241"/>
      <c r="X198" s="241"/>
      <c r="Y198" s="241"/>
    </row>
    <row r="199" spans="1:25" x14ac:dyDescent="0.2">
      <c r="A199" s="241"/>
      <c r="B199" s="241"/>
      <c r="C199" s="241"/>
      <c r="D199" s="241"/>
      <c r="E199" s="241"/>
      <c r="F199" s="241"/>
      <c r="G199" s="241"/>
      <c r="H199" s="241"/>
      <c r="I199" s="241"/>
      <c r="J199" s="241"/>
    </row>
    <row r="200" spans="1:25" x14ac:dyDescent="0.2">
      <c r="A200" s="241"/>
      <c r="B200" s="241"/>
      <c r="C200" s="241"/>
      <c r="D200" s="241"/>
      <c r="E200" s="241"/>
      <c r="F200" s="241"/>
      <c r="G200" s="241"/>
      <c r="H200" s="241"/>
      <c r="I200" s="241"/>
      <c r="J200" s="241"/>
    </row>
    <row r="201" spans="1:25" x14ac:dyDescent="0.2">
      <c r="A201" s="241"/>
      <c r="B201" s="241"/>
      <c r="C201" s="241"/>
      <c r="D201" s="241"/>
      <c r="E201" s="241"/>
      <c r="F201" s="241"/>
      <c r="G201" s="241"/>
      <c r="H201" s="241"/>
      <c r="I201" s="241"/>
      <c r="J201" s="241"/>
    </row>
    <row r="202" spans="1:25" x14ac:dyDescent="0.2">
      <c r="A202" s="241"/>
      <c r="B202" s="241"/>
      <c r="C202" s="241"/>
      <c r="D202" s="241"/>
      <c r="E202" s="241"/>
      <c r="F202" s="241"/>
      <c r="G202" s="241"/>
      <c r="H202" s="241"/>
      <c r="I202" s="241"/>
      <c r="J202" s="241"/>
    </row>
    <row r="203" spans="1:25" x14ac:dyDescent="0.2">
      <c r="A203" s="241"/>
      <c r="B203" s="241"/>
      <c r="C203" s="241"/>
      <c r="D203" s="241"/>
      <c r="E203" s="241"/>
      <c r="F203" s="241"/>
      <c r="G203" s="241"/>
      <c r="H203" s="241"/>
      <c r="I203" s="241"/>
      <c r="J203" s="241"/>
    </row>
    <row r="204" spans="1:25" x14ac:dyDescent="0.2">
      <c r="A204" s="241"/>
      <c r="B204" s="241"/>
      <c r="C204" s="241"/>
      <c r="D204" s="241"/>
      <c r="E204" s="241"/>
      <c r="F204" s="241"/>
      <c r="G204" s="241"/>
      <c r="H204" s="241"/>
      <c r="I204" s="241"/>
      <c r="J204" s="241"/>
    </row>
    <row r="205" spans="1:25" x14ac:dyDescent="0.2">
      <c r="A205" s="241"/>
      <c r="B205" s="241"/>
      <c r="C205" s="241"/>
      <c r="D205" s="241"/>
      <c r="E205" s="241"/>
      <c r="F205" s="241"/>
      <c r="G205" s="241"/>
      <c r="H205" s="241"/>
      <c r="I205" s="241"/>
      <c r="J205" s="241"/>
    </row>
    <row r="206" spans="1:25" x14ac:dyDescent="0.2">
      <c r="A206" s="241"/>
      <c r="B206" s="241"/>
      <c r="C206" s="241"/>
      <c r="D206" s="241"/>
      <c r="E206" s="241"/>
      <c r="F206" s="241"/>
      <c r="G206" s="241"/>
      <c r="H206" s="241"/>
      <c r="I206" s="241"/>
      <c r="J206" s="241"/>
    </row>
    <row r="207" spans="1:25" x14ac:dyDescent="0.2">
      <c r="A207" s="241"/>
      <c r="B207" s="241"/>
      <c r="C207" s="241"/>
      <c r="D207" s="241"/>
      <c r="E207" s="241"/>
      <c r="F207" s="241"/>
      <c r="G207" s="241"/>
      <c r="H207" s="241"/>
      <c r="I207" s="241"/>
      <c r="J207" s="241"/>
    </row>
    <row r="208" spans="1:25" x14ac:dyDescent="0.2">
      <c r="A208" s="241"/>
      <c r="B208" s="241"/>
      <c r="C208" s="241"/>
      <c r="D208" s="241"/>
      <c r="E208" s="241"/>
      <c r="F208" s="241"/>
      <c r="G208" s="241"/>
      <c r="H208" s="241"/>
      <c r="I208" s="241"/>
      <c r="J208" s="241"/>
    </row>
    <row r="209" spans="1:10" x14ac:dyDescent="0.2">
      <c r="A209" s="241"/>
      <c r="B209" s="241"/>
      <c r="C209" s="241"/>
      <c r="D209" s="241"/>
      <c r="E209" s="241"/>
      <c r="F209" s="241"/>
      <c r="G209" s="241"/>
      <c r="H209" s="241"/>
      <c r="I209" s="241"/>
      <c r="J209" s="241"/>
    </row>
    <row r="210" spans="1:10" x14ac:dyDescent="0.2">
      <c r="A210" s="241"/>
      <c r="B210" s="241"/>
      <c r="C210" s="241"/>
      <c r="D210" s="241"/>
      <c r="E210" s="241"/>
      <c r="F210" s="241"/>
      <c r="G210" s="241"/>
      <c r="H210" s="241"/>
      <c r="I210" s="241"/>
      <c r="J210" s="241"/>
    </row>
    <row r="211" spans="1:10" x14ac:dyDescent="0.2">
      <c r="A211" s="241"/>
      <c r="B211" s="241"/>
      <c r="C211" s="241"/>
      <c r="D211" s="241"/>
      <c r="E211" s="241"/>
      <c r="F211" s="241"/>
      <c r="G211" s="241"/>
      <c r="H211" s="241"/>
      <c r="I211" s="241"/>
      <c r="J211" s="241"/>
    </row>
    <row r="212" spans="1:10" x14ac:dyDescent="0.2">
      <c r="A212" s="241"/>
      <c r="B212" s="241"/>
      <c r="C212" s="241"/>
      <c r="D212" s="241"/>
      <c r="E212" s="241"/>
      <c r="F212" s="241"/>
      <c r="G212" s="241"/>
      <c r="H212" s="241"/>
      <c r="I212" s="241"/>
      <c r="J212" s="241"/>
    </row>
    <row r="213" spans="1:10" x14ac:dyDescent="0.2">
      <c r="A213" s="241"/>
      <c r="B213" s="241"/>
      <c r="C213" s="241"/>
      <c r="D213" s="241"/>
      <c r="E213" s="241"/>
      <c r="F213" s="241"/>
      <c r="G213" s="241"/>
      <c r="H213" s="241"/>
      <c r="I213" s="241"/>
      <c r="J213" s="241"/>
    </row>
    <row r="214" spans="1:10" x14ac:dyDescent="0.2">
      <c r="A214" s="241"/>
      <c r="B214" s="241"/>
      <c r="C214" s="241"/>
      <c r="D214" s="241"/>
      <c r="E214" s="241"/>
      <c r="F214" s="241"/>
      <c r="G214" s="241"/>
      <c r="H214" s="241"/>
      <c r="I214" s="241"/>
      <c r="J214" s="241"/>
    </row>
    <row r="215" spans="1:10" x14ac:dyDescent="0.2">
      <c r="A215" s="241"/>
      <c r="B215" s="241"/>
      <c r="C215" s="241"/>
      <c r="D215" s="241"/>
      <c r="E215" s="241"/>
      <c r="F215" s="241"/>
      <c r="G215" s="241"/>
      <c r="H215" s="241"/>
      <c r="I215" s="241"/>
      <c r="J215" s="241"/>
    </row>
    <row r="216" spans="1:10" x14ac:dyDescent="0.2">
      <c r="A216" s="241"/>
      <c r="B216" s="241"/>
      <c r="C216" s="241"/>
      <c r="D216" s="241"/>
      <c r="E216" s="241"/>
      <c r="F216" s="241"/>
      <c r="G216" s="241"/>
      <c r="H216" s="241"/>
      <c r="I216" s="241"/>
      <c r="J216" s="241"/>
    </row>
    <row r="217" spans="1:10" x14ac:dyDescent="0.2">
      <c r="A217" s="241"/>
      <c r="B217" s="241"/>
      <c r="C217" s="241"/>
      <c r="D217" s="241"/>
      <c r="E217" s="241"/>
      <c r="F217" s="241"/>
      <c r="G217" s="241"/>
      <c r="H217" s="241"/>
      <c r="I217" s="241"/>
      <c r="J217" s="241"/>
    </row>
    <row r="218" spans="1:10" x14ac:dyDescent="0.2">
      <c r="A218" s="241"/>
      <c r="B218" s="241"/>
      <c r="C218" s="241"/>
      <c r="D218" s="241"/>
      <c r="E218" s="241"/>
      <c r="F218" s="241"/>
      <c r="G218" s="241"/>
      <c r="H218" s="241"/>
      <c r="I218" s="241"/>
      <c r="J218" s="241"/>
    </row>
    <row r="219" spans="1:10" x14ac:dyDescent="0.2">
      <c r="A219" s="241"/>
      <c r="B219" s="241"/>
      <c r="C219" s="241"/>
      <c r="D219" s="241"/>
      <c r="E219" s="241"/>
      <c r="F219" s="241"/>
      <c r="G219" s="241"/>
      <c r="H219" s="241"/>
      <c r="I219" s="241"/>
      <c r="J219" s="241"/>
    </row>
    <row r="220" spans="1:10" x14ac:dyDescent="0.2">
      <c r="A220" s="241"/>
      <c r="B220" s="241"/>
      <c r="C220" s="241"/>
      <c r="D220" s="241"/>
      <c r="E220" s="241"/>
      <c r="F220" s="241"/>
      <c r="G220" s="241"/>
      <c r="H220" s="241"/>
      <c r="I220" s="241"/>
      <c r="J220" s="241"/>
    </row>
    <row r="221" spans="1:10" x14ac:dyDescent="0.2">
      <c r="A221" s="241"/>
      <c r="B221" s="241"/>
      <c r="C221" s="241"/>
      <c r="D221" s="241"/>
      <c r="E221" s="241"/>
      <c r="F221" s="241"/>
      <c r="G221" s="241"/>
      <c r="H221" s="241"/>
      <c r="I221" s="241"/>
      <c r="J221" s="241"/>
    </row>
    <row r="222" spans="1:10" x14ac:dyDescent="0.2">
      <c r="A222" s="241"/>
      <c r="B222" s="241"/>
      <c r="C222" s="241"/>
      <c r="D222" s="241"/>
      <c r="E222" s="241"/>
      <c r="F222" s="241"/>
      <c r="G222" s="241"/>
      <c r="H222" s="241"/>
      <c r="I222" s="241"/>
      <c r="J222" s="241"/>
    </row>
    <row r="223" spans="1:10" x14ac:dyDescent="0.2">
      <c r="A223" s="241"/>
      <c r="B223" s="241"/>
      <c r="C223" s="241"/>
      <c r="D223" s="241"/>
      <c r="E223" s="241"/>
      <c r="F223" s="241"/>
      <c r="G223" s="241"/>
      <c r="H223" s="241"/>
      <c r="I223" s="241"/>
      <c r="J223" s="241"/>
    </row>
    <row r="224" spans="1:10" x14ac:dyDescent="0.2">
      <c r="A224" s="241"/>
      <c r="B224" s="241"/>
      <c r="C224" s="241"/>
      <c r="D224" s="241"/>
      <c r="E224" s="241"/>
      <c r="F224" s="241"/>
      <c r="G224" s="241"/>
      <c r="H224" s="241"/>
      <c r="I224" s="241"/>
      <c r="J224" s="241"/>
    </row>
    <row r="225" spans="1:10" x14ac:dyDescent="0.2">
      <c r="A225" s="241"/>
      <c r="B225" s="241"/>
      <c r="C225" s="241"/>
      <c r="D225" s="241"/>
      <c r="E225" s="241"/>
      <c r="F225" s="241"/>
      <c r="G225" s="241"/>
      <c r="H225" s="241"/>
      <c r="I225" s="241"/>
      <c r="J225" s="241"/>
    </row>
    <row r="226" spans="1:10" x14ac:dyDescent="0.2">
      <c r="A226" s="241"/>
      <c r="B226" s="241"/>
      <c r="C226" s="241"/>
      <c r="D226" s="241"/>
      <c r="E226" s="241"/>
      <c r="F226" s="241"/>
      <c r="G226" s="241"/>
      <c r="H226" s="241"/>
      <c r="I226" s="241"/>
      <c r="J226" s="241"/>
    </row>
    <row r="227" spans="1:10" x14ac:dyDescent="0.2">
      <c r="A227" s="241"/>
      <c r="B227" s="241"/>
      <c r="C227" s="241"/>
      <c r="D227" s="241"/>
      <c r="E227" s="241"/>
      <c r="F227" s="241"/>
      <c r="G227" s="241"/>
      <c r="H227" s="241"/>
      <c r="I227" s="241"/>
      <c r="J227" s="241"/>
    </row>
  </sheetData>
  <mergeCells count="52">
    <mergeCell ref="Q168:S168"/>
    <mergeCell ref="B167:P167"/>
    <mergeCell ref="B168:D168"/>
    <mergeCell ref="E168:G168"/>
    <mergeCell ref="H168:J168"/>
    <mergeCell ref="K168:M168"/>
    <mergeCell ref="N168:P168"/>
    <mergeCell ref="Q70:S70"/>
    <mergeCell ref="B120:P120"/>
    <mergeCell ref="B121:D121"/>
    <mergeCell ref="E121:G121"/>
    <mergeCell ref="H121:J121"/>
    <mergeCell ref="K121:M121"/>
    <mergeCell ref="Q121:S121"/>
    <mergeCell ref="B69:P69"/>
    <mergeCell ref="B70:D70"/>
    <mergeCell ref="E70:G70"/>
    <mergeCell ref="H70:J70"/>
    <mergeCell ref="K70:M70"/>
    <mergeCell ref="N70:P70"/>
    <mergeCell ref="BG47:BI47"/>
    <mergeCell ref="BM47:BO47"/>
    <mergeCell ref="BP47:BR47"/>
    <mergeCell ref="AJ17:AL17"/>
    <mergeCell ref="AM17:AP17"/>
    <mergeCell ref="AT17:AV17"/>
    <mergeCell ref="BA17:BC17"/>
    <mergeCell ref="BG17:BI17"/>
    <mergeCell ref="BM17:BO17"/>
    <mergeCell ref="BP17:BR17"/>
    <mergeCell ref="BA45:BC45"/>
    <mergeCell ref="BG45:BI45"/>
    <mergeCell ref="BM45:BO45"/>
    <mergeCell ref="BP45:BR45"/>
    <mergeCell ref="Q17:S17"/>
    <mergeCell ref="W17:AA17"/>
    <mergeCell ref="AB17:AD17"/>
    <mergeCell ref="AE17:AI17"/>
    <mergeCell ref="BA47:BC47"/>
    <mergeCell ref="B17:D17"/>
    <mergeCell ref="E17:G17"/>
    <mergeCell ref="H17:J17"/>
    <mergeCell ref="K17:M17"/>
    <mergeCell ref="N17:P17"/>
    <mergeCell ref="AQ148:AS148"/>
    <mergeCell ref="AT148:AV148"/>
    <mergeCell ref="AW148:AY148"/>
    <mergeCell ref="AP148:AP149"/>
    <mergeCell ref="W16:AP16"/>
    <mergeCell ref="AC148:AE148"/>
    <mergeCell ref="AI148:AK148"/>
    <mergeCell ref="W148:Y148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W191"/>
  <sheetViews>
    <sheetView showGridLines="0" topLeftCell="Y1" workbookViewId="0">
      <selection activeCell="Z185" sqref="Z185"/>
    </sheetView>
  </sheetViews>
  <sheetFormatPr defaultRowHeight="12.75" x14ac:dyDescent="0.2"/>
  <cols>
    <col min="1" max="1" width="60" style="237" customWidth="1"/>
    <col min="2" max="16" width="10.85546875" style="237" customWidth="1"/>
    <col min="17" max="17" width="15.7109375" style="237" customWidth="1"/>
    <col min="18" max="19" width="11.85546875" style="237" bestFit="1" customWidth="1"/>
    <col min="20" max="21" width="9.140625" style="237"/>
    <col min="22" max="22" width="38.28515625" style="237" customWidth="1"/>
    <col min="23" max="24" width="9.140625" style="237"/>
    <col min="25" max="25" width="11.5703125" style="237" customWidth="1"/>
    <col min="26" max="27" width="9.140625" style="237"/>
    <col min="28" max="28" width="18.5703125" style="237" customWidth="1"/>
    <col min="29" max="33" width="9.140625" style="237"/>
    <col min="34" max="34" width="13.7109375" style="237" customWidth="1"/>
    <col min="35" max="35" width="10.7109375" style="237" customWidth="1"/>
    <col min="36" max="38" width="9.140625" style="237"/>
    <col min="39" max="39" width="12.28515625" style="237" customWidth="1"/>
    <col min="40" max="40" width="9.5703125" style="237" bestFit="1" customWidth="1"/>
    <col min="41" max="51" width="9.140625" style="237"/>
    <col min="52" max="52" width="36.140625" style="237" customWidth="1"/>
    <col min="53" max="55" width="9.140625" style="237"/>
    <col min="56" max="58" width="0" style="237" hidden="1" customWidth="1"/>
    <col min="59" max="61" width="9.140625" style="237"/>
    <col min="62" max="64" width="0" style="237" hidden="1" customWidth="1"/>
    <col min="65" max="65" width="9.7109375" style="237" bestFit="1" customWidth="1"/>
    <col min="66" max="74" width="9.140625" style="237"/>
    <col min="75" max="75" width="20" style="237" customWidth="1"/>
    <col min="76" max="76" width="10.5703125" style="237" customWidth="1"/>
    <col min="77" max="16384" width="9.140625" style="237"/>
  </cols>
  <sheetData>
    <row r="3" spans="1:98" x14ac:dyDescent="0.2">
      <c r="A3" s="10" t="s">
        <v>1</v>
      </c>
      <c r="B3" s="11" t="s">
        <v>295</v>
      </c>
      <c r="V3" s="10" t="s">
        <v>1</v>
      </c>
      <c r="W3" s="11" t="s">
        <v>295</v>
      </c>
    </row>
    <row r="4" spans="1:98" x14ac:dyDescent="0.2">
      <c r="A4" s="10" t="s">
        <v>3</v>
      </c>
      <c r="B4" s="11" t="s">
        <v>295</v>
      </c>
      <c r="V4" s="10" t="s">
        <v>3</v>
      </c>
      <c r="W4" s="11" t="s">
        <v>295</v>
      </c>
      <c r="AZ4" s="10" t="s">
        <v>1</v>
      </c>
      <c r="BA4" s="11" t="s">
        <v>295</v>
      </c>
    </row>
    <row r="5" spans="1:98" x14ac:dyDescent="0.2">
      <c r="A5" s="10" t="s">
        <v>4</v>
      </c>
      <c r="B5" s="11" t="s">
        <v>5</v>
      </c>
      <c r="V5" s="10" t="s">
        <v>4</v>
      </c>
      <c r="W5" s="11" t="s">
        <v>5</v>
      </c>
      <c r="AZ5" s="10" t="s">
        <v>3</v>
      </c>
      <c r="BA5" s="11" t="s">
        <v>295</v>
      </c>
      <c r="BW5" s="10" t="s">
        <v>1</v>
      </c>
      <c r="BX5" s="11" t="s">
        <v>295</v>
      </c>
      <c r="CC5" s="11" t="s">
        <v>295</v>
      </c>
      <c r="CH5" s="11" t="s">
        <v>295</v>
      </c>
      <c r="CM5" s="244" t="s">
        <v>1</v>
      </c>
      <c r="CN5" s="245" t="s">
        <v>295</v>
      </c>
      <c r="CS5" s="244" t="s">
        <v>1</v>
      </c>
      <c r="CT5" s="245" t="s">
        <v>295</v>
      </c>
    </row>
    <row r="6" spans="1:98" x14ac:dyDescent="0.2">
      <c r="A6" s="10" t="s">
        <v>6</v>
      </c>
      <c r="B6" s="11" t="s">
        <v>296</v>
      </c>
      <c r="V6" s="10" t="s">
        <v>6</v>
      </c>
      <c r="W6" s="11" t="s">
        <v>296</v>
      </c>
      <c r="AZ6" s="10" t="s">
        <v>4</v>
      </c>
      <c r="BA6" s="11" t="s">
        <v>5</v>
      </c>
      <c r="BW6" s="10" t="s">
        <v>3</v>
      </c>
      <c r="BX6" s="11" t="s">
        <v>295</v>
      </c>
      <c r="CC6" s="11" t="s">
        <v>295</v>
      </c>
      <c r="CH6" s="11" t="s">
        <v>295</v>
      </c>
      <c r="CM6" s="244" t="s">
        <v>3</v>
      </c>
      <c r="CN6" s="245" t="s">
        <v>295</v>
      </c>
      <c r="CS6" s="244" t="s">
        <v>3</v>
      </c>
      <c r="CT6" s="245" t="s">
        <v>295</v>
      </c>
    </row>
    <row r="7" spans="1:98" x14ac:dyDescent="0.2">
      <c r="A7" s="10" t="s">
        <v>8</v>
      </c>
      <c r="B7" s="11" t="s">
        <v>297</v>
      </c>
      <c r="V7" s="10" t="s">
        <v>8</v>
      </c>
      <c r="W7" s="11" t="s">
        <v>297</v>
      </c>
      <c r="AZ7" s="10" t="s">
        <v>6</v>
      </c>
      <c r="BA7" s="11" t="s">
        <v>296</v>
      </c>
      <c r="BW7" s="10" t="s">
        <v>4</v>
      </c>
      <c r="BX7" s="11" t="s">
        <v>5</v>
      </c>
      <c r="CC7" s="11" t="s">
        <v>5</v>
      </c>
      <c r="CH7" s="11" t="s">
        <v>5</v>
      </c>
      <c r="CM7" s="244" t="s">
        <v>4</v>
      </c>
      <c r="CN7" s="245" t="s">
        <v>5</v>
      </c>
      <c r="CS7" s="244" t="s">
        <v>4</v>
      </c>
      <c r="CT7" s="245" t="s">
        <v>5</v>
      </c>
    </row>
    <row r="8" spans="1:98" x14ac:dyDescent="0.2">
      <c r="A8" s="10" t="s">
        <v>10</v>
      </c>
      <c r="B8" s="11" t="s">
        <v>298</v>
      </c>
      <c r="V8" s="10" t="s">
        <v>10</v>
      </c>
      <c r="W8" s="11" t="s">
        <v>298</v>
      </c>
      <c r="AZ8" s="10" t="s">
        <v>8</v>
      </c>
      <c r="BA8" s="11" t="s">
        <v>297</v>
      </c>
      <c r="BW8" s="10" t="s">
        <v>6</v>
      </c>
      <c r="BX8" s="11" t="s">
        <v>296</v>
      </c>
      <c r="CC8" s="11" t="s">
        <v>296</v>
      </c>
      <c r="CH8" s="11" t="s">
        <v>296</v>
      </c>
      <c r="CM8" s="244" t="s">
        <v>6</v>
      </c>
      <c r="CN8" s="245" t="s">
        <v>296</v>
      </c>
      <c r="CS8" s="244" t="s">
        <v>6</v>
      </c>
      <c r="CT8" s="245" t="s">
        <v>296</v>
      </c>
    </row>
    <row r="9" spans="1:98" x14ac:dyDescent="0.2">
      <c r="A9" s="10" t="s">
        <v>12</v>
      </c>
      <c r="B9" s="11" t="s">
        <v>297</v>
      </c>
      <c r="V9" s="10" t="s">
        <v>12</v>
      </c>
      <c r="W9" s="11" t="s">
        <v>297</v>
      </c>
      <c r="AZ9" s="10" t="s">
        <v>10</v>
      </c>
      <c r="BA9" s="11" t="s">
        <v>298</v>
      </c>
      <c r="BW9" s="10" t="s">
        <v>8</v>
      </c>
      <c r="BX9" s="11" t="s">
        <v>297</v>
      </c>
      <c r="CC9" s="11" t="s">
        <v>299</v>
      </c>
      <c r="CH9" s="11" t="s">
        <v>300</v>
      </c>
      <c r="CM9" s="244" t="s">
        <v>8</v>
      </c>
      <c r="CN9" s="245" t="s">
        <v>339</v>
      </c>
      <c r="CS9" s="244" t="s">
        <v>8</v>
      </c>
      <c r="CT9" s="245" t="s">
        <v>341</v>
      </c>
    </row>
    <row r="10" spans="1:98" x14ac:dyDescent="0.2">
      <c r="A10" s="10" t="s">
        <v>13</v>
      </c>
      <c r="B10" s="11" t="s">
        <v>14</v>
      </c>
      <c r="V10" s="10" t="s">
        <v>13</v>
      </c>
      <c r="W10" s="11" t="s">
        <v>14</v>
      </c>
      <c r="AZ10" s="10" t="s">
        <v>12</v>
      </c>
      <c r="BA10" s="11" t="s">
        <v>297</v>
      </c>
      <c r="BW10" s="10" t="s">
        <v>10</v>
      </c>
      <c r="BX10" s="11" t="s">
        <v>298</v>
      </c>
      <c r="CC10" s="11" t="s">
        <v>298</v>
      </c>
      <c r="CH10" s="11" t="s">
        <v>298</v>
      </c>
      <c r="CM10" s="244" t="s">
        <v>10</v>
      </c>
      <c r="CN10" s="245" t="s">
        <v>298</v>
      </c>
      <c r="CS10" s="244" t="s">
        <v>10</v>
      </c>
      <c r="CT10" s="245" t="s">
        <v>298</v>
      </c>
    </row>
    <row r="11" spans="1:98" x14ac:dyDescent="0.2">
      <c r="AZ11" s="10" t="s">
        <v>13</v>
      </c>
      <c r="BA11" s="11" t="s">
        <v>14</v>
      </c>
      <c r="BW11" s="10" t="s">
        <v>12</v>
      </c>
      <c r="BX11" s="11" t="s">
        <v>297</v>
      </c>
      <c r="CC11" s="11" t="s">
        <v>299</v>
      </c>
      <c r="CH11" s="11" t="s">
        <v>300</v>
      </c>
      <c r="CM11" s="244" t="s">
        <v>12</v>
      </c>
      <c r="CN11" s="245" t="s">
        <v>339</v>
      </c>
      <c r="CS11" s="244" t="s">
        <v>12</v>
      </c>
      <c r="CT11" s="245" t="s">
        <v>341</v>
      </c>
    </row>
    <row r="12" spans="1:98" x14ac:dyDescent="0.2">
      <c r="A12" s="14" t="s">
        <v>0</v>
      </c>
      <c r="AZ12" s="14" t="s">
        <v>0</v>
      </c>
      <c r="BW12" s="10" t="s">
        <v>13</v>
      </c>
      <c r="BX12" s="11" t="s">
        <v>14</v>
      </c>
      <c r="CC12" s="11" t="s">
        <v>290</v>
      </c>
      <c r="CH12" s="11" t="s">
        <v>293</v>
      </c>
      <c r="CM12" s="244" t="s">
        <v>13</v>
      </c>
      <c r="CN12" s="245" t="s">
        <v>340</v>
      </c>
      <c r="CS12" s="244" t="s">
        <v>13</v>
      </c>
      <c r="CT12" s="245" t="s">
        <v>342</v>
      </c>
    </row>
    <row r="14" spans="1:98" x14ac:dyDescent="0.2">
      <c r="BW14" s="14" t="s">
        <v>0</v>
      </c>
      <c r="CM14" s="246" t="s">
        <v>0</v>
      </c>
      <c r="CS14" s="246" t="s">
        <v>0</v>
      </c>
    </row>
    <row r="16" spans="1:98" ht="25.5" x14ac:dyDescent="0.2">
      <c r="A16" s="237" t="s">
        <v>0</v>
      </c>
      <c r="V16" s="237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237" t="s">
        <v>0</v>
      </c>
      <c r="BA16" s="232" t="s">
        <v>15</v>
      </c>
      <c r="BB16" s="232" t="s">
        <v>0</v>
      </c>
      <c r="BC16" s="232" t="s">
        <v>0</v>
      </c>
      <c r="BD16" s="232" t="s">
        <v>0</v>
      </c>
      <c r="BE16" s="232" t="s">
        <v>0</v>
      </c>
      <c r="BF16" s="232" t="s">
        <v>0</v>
      </c>
      <c r="BG16" s="232" t="s">
        <v>0</v>
      </c>
      <c r="BH16" s="232" t="s">
        <v>0</v>
      </c>
      <c r="BI16" s="232" t="s">
        <v>0</v>
      </c>
      <c r="BJ16" s="232" t="s">
        <v>0</v>
      </c>
      <c r="BK16" s="232" t="s">
        <v>0</v>
      </c>
      <c r="BL16" s="232" t="s">
        <v>0</v>
      </c>
      <c r="BM16" s="232" t="s">
        <v>0</v>
      </c>
      <c r="BN16" s="232" t="s">
        <v>0</v>
      </c>
      <c r="BO16" s="232" t="s">
        <v>0</v>
      </c>
    </row>
    <row r="17" spans="1:101" ht="25.5" x14ac:dyDescent="0.2">
      <c r="A17" s="204" t="s">
        <v>295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BA17" s="790" t="s">
        <v>16</v>
      </c>
      <c r="BB17" s="791"/>
      <c r="BC17" s="792"/>
      <c r="BD17" s="233" t="s">
        <v>17</v>
      </c>
      <c r="BE17" s="233" t="s">
        <v>0</v>
      </c>
      <c r="BF17" s="233" t="s">
        <v>0</v>
      </c>
      <c r="BG17" s="790" t="s">
        <v>18</v>
      </c>
      <c r="BH17" s="791" t="s">
        <v>0</v>
      </c>
      <c r="BI17" s="792" t="s">
        <v>0</v>
      </c>
      <c r="BJ17" s="233" t="s">
        <v>19</v>
      </c>
      <c r="BK17" s="233" t="s">
        <v>0</v>
      </c>
      <c r="BL17" s="233" t="s">
        <v>0</v>
      </c>
      <c r="BM17" s="790" t="s">
        <v>66</v>
      </c>
      <c r="BN17" s="791"/>
      <c r="BO17" s="792"/>
      <c r="BP17" s="790" t="s">
        <v>53</v>
      </c>
      <c r="BQ17" s="791" t="s">
        <v>0</v>
      </c>
      <c r="BR17" s="792" t="s">
        <v>0</v>
      </c>
    </row>
    <row r="18" spans="1:101" ht="25.5" x14ac:dyDescent="0.2">
      <c r="A18" s="232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232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232" t="s">
        <v>21</v>
      </c>
      <c r="BA18" s="2" t="s">
        <v>22</v>
      </c>
      <c r="BB18" s="2" t="s">
        <v>23</v>
      </c>
      <c r="BC18" s="2" t="s">
        <v>24</v>
      </c>
      <c r="BD18" s="2" t="s">
        <v>22</v>
      </c>
      <c r="BE18" s="2" t="s">
        <v>23</v>
      </c>
      <c r="BF18" s="2" t="s">
        <v>24</v>
      </c>
      <c r="BG18" s="2" t="s">
        <v>22</v>
      </c>
      <c r="BH18" s="2" t="s">
        <v>23</v>
      </c>
      <c r="BI18" s="2" t="s">
        <v>24</v>
      </c>
      <c r="BJ18" s="2" t="s">
        <v>22</v>
      </c>
      <c r="BK18" s="2" t="s">
        <v>23</v>
      </c>
      <c r="BL18" s="2" t="s">
        <v>24</v>
      </c>
      <c r="BM18" s="2" t="s">
        <v>22</v>
      </c>
      <c r="BN18" s="2" t="s">
        <v>23</v>
      </c>
      <c r="BO18" s="2" t="s">
        <v>24</v>
      </c>
      <c r="BP18" s="2" t="s">
        <v>22</v>
      </c>
      <c r="BQ18" s="2" t="s">
        <v>23</v>
      </c>
      <c r="BR18" s="2" t="s">
        <v>24</v>
      </c>
      <c r="BW18" s="232" t="s">
        <v>21</v>
      </c>
      <c r="BX18" s="2" t="s">
        <v>22</v>
      </c>
      <c r="BY18" s="2" t="s">
        <v>23</v>
      </c>
      <c r="BZ18" s="2" t="s">
        <v>24</v>
      </c>
      <c r="CA18" s="197" t="s">
        <v>82</v>
      </c>
      <c r="CC18" s="2" t="s">
        <v>22</v>
      </c>
      <c r="CD18" s="2" t="s">
        <v>23</v>
      </c>
      <c r="CE18" s="2" t="s">
        <v>24</v>
      </c>
      <c r="CF18" s="198" t="s">
        <v>82</v>
      </c>
      <c r="CH18" s="2" t="s">
        <v>22</v>
      </c>
      <c r="CI18" s="2" t="s">
        <v>23</v>
      </c>
      <c r="CJ18" s="2" t="s">
        <v>24</v>
      </c>
      <c r="CK18" s="198" t="s">
        <v>82</v>
      </c>
      <c r="CM18" s="247" t="s">
        <v>21</v>
      </c>
      <c r="CN18" s="248" t="s">
        <v>22</v>
      </c>
      <c r="CO18" s="248" t="s">
        <v>23</v>
      </c>
      <c r="CP18" s="248" t="s">
        <v>24</v>
      </c>
      <c r="CQ18" s="198" t="s">
        <v>82</v>
      </c>
      <c r="CS18" s="247" t="s">
        <v>21</v>
      </c>
      <c r="CT18" s="248" t="s">
        <v>22</v>
      </c>
      <c r="CU18" s="248" t="s">
        <v>23</v>
      </c>
      <c r="CV18" s="248" t="s">
        <v>24</v>
      </c>
      <c r="CW18" s="198" t="s">
        <v>82</v>
      </c>
    </row>
    <row r="19" spans="1:101" x14ac:dyDescent="0.2">
      <c r="A19" s="238" t="s">
        <v>25</v>
      </c>
      <c r="B19" s="15">
        <f t="shared" ref="B19:D34" si="0">+CC19</f>
        <v>12410</v>
      </c>
      <c r="C19" s="15">
        <f t="shared" si="0"/>
        <v>337</v>
      </c>
      <c r="D19" s="15">
        <f t="shared" si="0"/>
        <v>465</v>
      </c>
      <c r="E19" s="15">
        <f>+CN19</f>
        <v>3966</v>
      </c>
      <c r="F19" s="15">
        <f>+CO19</f>
        <v>170</v>
      </c>
      <c r="G19" s="15">
        <f>+CP19</f>
        <v>152</v>
      </c>
      <c r="H19" s="15">
        <f>+CH19</f>
        <v>4231</v>
      </c>
      <c r="I19" s="15">
        <f>+CI19</f>
        <v>181</v>
      </c>
      <c r="J19" s="15">
        <f>+CJ19</f>
        <v>155</v>
      </c>
      <c r="K19" s="15">
        <f>+CT19</f>
        <v>5936</v>
      </c>
      <c r="L19" s="15">
        <f>+CU19</f>
        <v>144</v>
      </c>
      <c r="M19" s="15">
        <f>+CV19</f>
        <v>170</v>
      </c>
      <c r="N19" s="16">
        <f>+BX19</f>
        <v>26543</v>
      </c>
      <c r="O19" s="16">
        <f>+BY19</f>
        <v>832</v>
      </c>
      <c r="P19" s="206">
        <f>+BZ19</f>
        <v>942</v>
      </c>
      <c r="Q19" s="208">
        <f>+B19+H19</f>
        <v>16641</v>
      </c>
      <c r="R19" s="15">
        <f>+C19+I19</f>
        <v>518</v>
      </c>
      <c r="S19" s="209">
        <f>+D19+J19</f>
        <v>620</v>
      </c>
      <c r="V19" s="238" t="s">
        <v>25</v>
      </c>
      <c r="W19" s="15">
        <f>+BA19</f>
        <v>12410</v>
      </c>
      <c r="X19" s="22">
        <f>+W19/$W$40</f>
        <v>0.27467298200571039</v>
      </c>
      <c r="Y19" s="22">
        <f>+W19/AM19</f>
        <v>0.46754323173718115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f>+CH19</f>
        <v>4231</v>
      </c>
      <c r="AF19" s="22">
        <f>+AE19/$AE$40</f>
        <v>0.11224598079269911</v>
      </c>
      <c r="AG19" s="22">
        <f t="shared" ref="AG19:AG24" si="1">+AE19/AM19</f>
        <v>0.15940172550201559</v>
      </c>
      <c r="AH19" s="15">
        <f>+CI19</f>
        <v>181</v>
      </c>
      <c r="AI19" s="15">
        <f>+CJ19</f>
        <v>155</v>
      </c>
      <c r="AJ19" s="15">
        <v>5924</v>
      </c>
      <c r="AK19" s="15">
        <v>154</v>
      </c>
      <c r="AL19" s="15">
        <v>251</v>
      </c>
      <c r="AM19" s="16">
        <f>+BX19</f>
        <v>26543</v>
      </c>
      <c r="AN19" s="24">
        <f>+AM19/$AM$40</f>
        <v>0.17739089754728329</v>
      </c>
      <c r="AO19" s="16">
        <f>+BY19</f>
        <v>832</v>
      </c>
      <c r="AP19" s="7">
        <f>+BZ19</f>
        <v>942</v>
      </c>
      <c r="AT19" s="15">
        <f t="shared" ref="AT19:AT37" si="2">+W19+AE19</f>
        <v>16641</v>
      </c>
      <c r="AU19" s="15">
        <f t="shared" ref="AU19:AV39" si="3">+Z19+AH19</f>
        <v>505</v>
      </c>
      <c r="AV19" s="15">
        <f t="shared" si="3"/>
        <v>676</v>
      </c>
      <c r="AZ19" s="238" t="s">
        <v>25</v>
      </c>
      <c r="BA19" s="15">
        <f>+CC19</f>
        <v>12410</v>
      </c>
      <c r="BB19" s="15">
        <f>+CD19</f>
        <v>337</v>
      </c>
      <c r="BC19" s="15">
        <f>+CE19</f>
        <v>465</v>
      </c>
      <c r="BD19" s="15">
        <v>3818</v>
      </c>
      <c r="BE19" s="15">
        <v>116</v>
      </c>
      <c r="BF19" s="15">
        <v>175</v>
      </c>
      <c r="BG19" s="15">
        <f>+CH19</f>
        <v>4231</v>
      </c>
      <c r="BH19" s="15">
        <f>+CI19</f>
        <v>181</v>
      </c>
      <c r="BI19" s="15">
        <f>+CJ19</f>
        <v>155</v>
      </c>
      <c r="BJ19" s="15">
        <v>5924</v>
      </c>
      <c r="BK19" s="15">
        <v>154</v>
      </c>
      <c r="BL19" s="15">
        <v>251</v>
      </c>
      <c r="BM19" s="16">
        <f>+BX19</f>
        <v>26543</v>
      </c>
      <c r="BN19" s="16">
        <f>+BY19</f>
        <v>832</v>
      </c>
      <c r="BO19" s="16">
        <f>+BZ19</f>
        <v>942</v>
      </c>
      <c r="BP19" s="15">
        <f>+BA19+BG19</f>
        <v>16641</v>
      </c>
      <c r="BQ19" s="15">
        <f t="shared" ref="BQ19:BR32" si="4">+BB19+BH19</f>
        <v>518</v>
      </c>
      <c r="BR19" s="15">
        <f t="shared" si="4"/>
        <v>620</v>
      </c>
      <c r="BW19" s="238" t="s">
        <v>25</v>
      </c>
      <c r="BX19" s="15">
        <v>26543</v>
      </c>
      <c r="BY19" s="15">
        <v>832</v>
      </c>
      <c r="BZ19" s="15">
        <v>942</v>
      </c>
      <c r="CA19" s="20">
        <f>+BY19-BZ19</f>
        <v>-110</v>
      </c>
      <c r="CC19" s="15">
        <v>12410</v>
      </c>
      <c r="CD19" s="15">
        <v>337</v>
      </c>
      <c r="CE19" s="15">
        <v>465</v>
      </c>
      <c r="CF19" s="20">
        <f>+CD19-CE19</f>
        <v>-128</v>
      </c>
      <c r="CH19" s="15">
        <v>4231</v>
      </c>
      <c r="CI19" s="15">
        <v>181</v>
      </c>
      <c r="CJ19" s="15">
        <v>155</v>
      </c>
      <c r="CK19" s="20">
        <f>+CI19-CJ19</f>
        <v>26</v>
      </c>
      <c r="CM19" s="249" t="s">
        <v>25</v>
      </c>
      <c r="CN19" s="250">
        <v>3966</v>
      </c>
      <c r="CO19" s="250">
        <v>170</v>
      </c>
      <c r="CP19" s="251">
        <v>152</v>
      </c>
      <c r="CQ19" s="20">
        <f>+CO19-CP19</f>
        <v>18</v>
      </c>
      <c r="CS19" s="249" t="s">
        <v>25</v>
      </c>
      <c r="CT19" s="250">
        <v>5936</v>
      </c>
      <c r="CU19" s="250">
        <v>144</v>
      </c>
      <c r="CV19" s="251">
        <v>170</v>
      </c>
      <c r="CW19" s="20">
        <f>+CU19-CV19</f>
        <v>-26</v>
      </c>
    </row>
    <row r="20" spans="1:101" x14ac:dyDescent="0.2">
      <c r="A20" s="238" t="s">
        <v>26</v>
      </c>
      <c r="B20" s="15">
        <f t="shared" si="0"/>
        <v>32</v>
      </c>
      <c r="C20" s="15">
        <f t="shared" si="0"/>
        <v>0</v>
      </c>
      <c r="D20" s="15">
        <f t="shared" si="0"/>
        <v>1</v>
      </c>
      <c r="E20" s="15">
        <f t="shared" ref="E20:E40" si="5">+CN20</f>
        <v>26</v>
      </c>
      <c r="F20" s="15">
        <f t="shared" ref="F20:F40" si="6">+CO20</f>
        <v>0</v>
      </c>
      <c r="G20" s="15">
        <f t="shared" ref="G20:G40" si="7">+CP20</f>
        <v>2</v>
      </c>
      <c r="H20" s="15">
        <f t="shared" ref="H20:J40" si="8">+CH20</f>
        <v>29</v>
      </c>
      <c r="I20" s="15">
        <f t="shared" si="8"/>
        <v>0</v>
      </c>
      <c r="J20" s="15">
        <f t="shared" si="8"/>
        <v>0</v>
      </c>
      <c r="K20" s="15">
        <f t="shared" ref="K20:K40" si="9">+CT20</f>
        <v>24</v>
      </c>
      <c r="L20" s="15">
        <f t="shared" ref="L20:L40" si="10">+CU20</f>
        <v>0</v>
      </c>
      <c r="M20" s="15">
        <f t="shared" ref="M20:M40" si="11">+CV20</f>
        <v>0</v>
      </c>
      <c r="N20" s="16">
        <f t="shared" ref="N20:P40" si="12">+BX20</f>
        <v>111</v>
      </c>
      <c r="O20" s="16">
        <f t="shared" si="12"/>
        <v>0</v>
      </c>
      <c r="P20" s="206">
        <f t="shared" si="12"/>
        <v>3</v>
      </c>
      <c r="Q20" s="208">
        <f t="shared" ref="Q20:S39" si="13">+B20+H20</f>
        <v>61</v>
      </c>
      <c r="R20" s="15">
        <f t="shared" si="13"/>
        <v>0</v>
      </c>
      <c r="S20" s="209">
        <f t="shared" si="13"/>
        <v>1</v>
      </c>
      <c r="V20" s="238" t="s">
        <v>26</v>
      </c>
      <c r="W20" s="15">
        <f t="shared" ref="W20:W40" si="14">+BA20</f>
        <v>32</v>
      </c>
      <c r="X20" s="22">
        <f t="shared" ref="X20:X40" si="15">+W20/$W$40</f>
        <v>7.0826232265775433E-4</v>
      </c>
      <c r="Y20" s="22">
        <f t="shared" ref="Y20:Y40" si="16">+W20/AM20</f>
        <v>0.28828828828828829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f t="shared" ref="AE20:AE40" si="17">+CH20</f>
        <v>29</v>
      </c>
      <c r="AF20" s="22">
        <f t="shared" ref="AF20:AF40" si="18">+AE20/$AE$40</f>
        <v>7.6935321271289858E-4</v>
      </c>
      <c r="AG20" s="22">
        <f t="shared" si="1"/>
        <v>0.26126126126126126</v>
      </c>
      <c r="AH20" s="15">
        <f t="shared" ref="AH20:AI40" si="19">+CI20</f>
        <v>0</v>
      </c>
      <c r="AI20" s="15">
        <f t="shared" si="19"/>
        <v>0</v>
      </c>
      <c r="AJ20" s="15">
        <v>23</v>
      </c>
      <c r="AK20" s="15">
        <v>0</v>
      </c>
      <c r="AL20" s="15">
        <v>3</v>
      </c>
      <c r="AM20" s="16">
        <f t="shared" ref="AM20:AM40" si="20">+BX20</f>
        <v>111</v>
      </c>
      <c r="AN20" s="24">
        <f t="shared" ref="AN20:AN40" si="21">+AM20/$AM$40</f>
        <v>7.4182984695582432E-4</v>
      </c>
      <c r="AO20" s="16">
        <f t="shared" ref="AO20:AP40" si="22">+BY20</f>
        <v>0</v>
      </c>
      <c r="AP20" s="7">
        <f t="shared" si="22"/>
        <v>3</v>
      </c>
      <c r="AT20" s="15">
        <f t="shared" si="2"/>
        <v>61</v>
      </c>
      <c r="AU20" s="15">
        <f t="shared" si="3"/>
        <v>0</v>
      </c>
      <c r="AV20" s="15">
        <f t="shared" si="3"/>
        <v>0</v>
      </c>
      <c r="AZ20" s="238" t="s">
        <v>26</v>
      </c>
      <c r="BA20" s="15">
        <f t="shared" ref="BA20:BC40" si="23">+CC20</f>
        <v>32</v>
      </c>
      <c r="BB20" s="15">
        <f t="shared" si="23"/>
        <v>0</v>
      </c>
      <c r="BC20" s="15">
        <f t="shared" si="23"/>
        <v>1</v>
      </c>
      <c r="BD20" s="15">
        <v>28</v>
      </c>
      <c r="BE20" s="15">
        <v>0</v>
      </c>
      <c r="BF20" s="15">
        <v>0</v>
      </c>
      <c r="BG20" s="15">
        <f t="shared" ref="BG20:BI40" si="24">+CH20</f>
        <v>29</v>
      </c>
      <c r="BH20" s="15">
        <f t="shared" si="24"/>
        <v>0</v>
      </c>
      <c r="BI20" s="15">
        <f t="shared" si="24"/>
        <v>0</v>
      </c>
      <c r="BJ20" s="15">
        <v>23</v>
      </c>
      <c r="BK20" s="15">
        <v>0</v>
      </c>
      <c r="BL20" s="15">
        <v>3</v>
      </c>
      <c r="BM20" s="16">
        <f t="shared" ref="BM20:BO40" si="25">+BX20</f>
        <v>111</v>
      </c>
      <c r="BN20" s="16">
        <f t="shared" si="25"/>
        <v>0</v>
      </c>
      <c r="BO20" s="16">
        <f t="shared" si="25"/>
        <v>3</v>
      </c>
      <c r="BP20" s="15">
        <f t="shared" ref="BP20:BP32" si="26">+BA20+BG20</f>
        <v>61</v>
      </c>
      <c r="BQ20" s="15">
        <f t="shared" si="4"/>
        <v>0</v>
      </c>
      <c r="BR20" s="15">
        <f t="shared" si="4"/>
        <v>1</v>
      </c>
      <c r="BW20" s="238" t="s">
        <v>26</v>
      </c>
      <c r="BX20" s="15">
        <v>111</v>
      </c>
      <c r="BY20" s="15">
        <v>0</v>
      </c>
      <c r="BZ20" s="15">
        <v>3</v>
      </c>
      <c r="CA20" s="20">
        <f t="shared" ref="CA20:CA40" si="27">+BY20-BZ20</f>
        <v>-3</v>
      </c>
      <c r="CC20" s="15">
        <v>32</v>
      </c>
      <c r="CD20" s="15">
        <v>0</v>
      </c>
      <c r="CE20" s="15">
        <v>1</v>
      </c>
      <c r="CF20" s="20">
        <f t="shared" ref="CF20:CF40" si="28">+CD20-CE20</f>
        <v>-1</v>
      </c>
      <c r="CH20" s="15">
        <v>29</v>
      </c>
      <c r="CI20" s="15">
        <v>0</v>
      </c>
      <c r="CJ20" s="15">
        <v>0</v>
      </c>
      <c r="CK20" s="20">
        <f t="shared" ref="CK20:CK40" si="29">+CI20-CJ20</f>
        <v>0</v>
      </c>
      <c r="CM20" s="249" t="s">
        <v>26</v>
      </c>
      <c r="CN20" s="250">
        <v>26</v>
      </c>
      <c r="CO20" s="250">
        <v>0</v>
      </c>
      <c r="CP20" s="251">
        <v>2</v>
      </c>
      <c r="CQ20" s="20">
        <f t="shared" ref="CQ20:CQ40" si="30">+CO20-CP20</f>
        <v>-2</v>
      </c>
      <c r="CS20" s="249" t="s">
        <v>26</v>
      </c>
      <c r="CT20" s="250">
        <v>24</v>
      </c>
      <c r="CU20" s="250">
        <v>0</v>
      </c>
      <c r="CV20" s="251">
        <v>0</v>
      </c>
      <c r="CW20" s="20">
        <f t="shared" ref="CW20:CW40" si="31">+CU20-CV20</f>
        <v>0</v>
      </c>
    </row>
    <row r="21" spans="1:101" x14ac:dyDescent="0.2">
      <c r="A21" s="238" t="s">
        <v>27</v>
      </c>
      <c r="B21" s="15">
        <f t="shared" si="0"/>
        <v>3846</v>
      </c>
      <c r="C21" s="15">
        <f t="shared" si="0"/>
        <v>59</v>
      </c>
      <c r="D21" s="15">
        <f t="shared" si="0"/>
        <v>123</v>
      </c>
      <c r="E21" s="15">
        <f t="shared" si="5"/>
        <v>2258</v>
      </c>
      <c r="F21" s="15">
        <f t="shared" si="6"/>
        <v>45</v>
      </c>
      <c r="G21" s="15">
        <f t="shared" si="7"/>
        <v>68</v>
      </c>
      <c r="H21" s="15">
        <f t="shared" si="8"/>
        <v>3000</v>
      </c>
      <c r="I21" s="15">
        <f t="shared" si="8"/>
        <v>70</v>
      </c>
      <c r="J21" s="15">
        <f t="shared" si="8"/>
        <v>127</v>
      </c>
      <c r="K21" s="15">
        <f t="shared" si="9"/>
        <v>4265</v>
      </c>
      <c r="L21" s="15">
        <f t="shared" si="10"/>
        <v>123</v>
      </c>
      <c r="M21" s="15">
        <f t="shared" si="11"/>
        <v>151</v>
      </c>
      <c r="N21" s="16">
        <f t="shared" si="12"/>
        <v>13369</v>
      </c>
      <c r="O21" s="16">
        <f t="shared" si="12"/>
        <v>297</v>
      </c>
      <c r="P21" s="206">
        <f t="shared" si="12"/>
        <v>469</v>
      </c>
      <c r="Q21" s="208">
        <f t="shared" si="13"/>
        <v>6846</v>
      </c>
      <c r="R21" s="15">
        <f t="shared" si="13"/>
        <v>129</v>
      </c>
      <c r="S21" s="209">
        <f t="shared" si="13"/>
        <v>250</v>
      </c>
      <c r="V21" s="238" t="s">
        <v>27</v>
      </c>
      <c r="W21" s="15">
        <f t="shared" si="14"/>
        <v>3846</v>
      </c>
      <c r="X21" s="22">
        <f t="shared" si="15"/>
        <v>8.5124277904428849E-2</v>
      </c>
      <c r="Y21" s="22">
        <f t="shared" si="16"/>
        <v>0.28768045478345428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f t="shared" si="17"/>
        <v>3000</v>
      </c>
      <c r="AF21" s="22">
        <f t="shared" si="18"/>
        <v>7.9588263384092958E-2</v>
      </c>
      <c r="AG21" s="22">
        <f t="shared" si="1"/>
        <v>0.22439973072032313</v>
      </c>
      <c r="AH21" s="15">
        <f t="shared" si="19"/>
        <v>70</v>
      </c>
      <c r="AI21" s="15">
        <f t="shared" si="19"/>
        <v>127</v>
      </c>
      <c r="AJ21" s="15">
        <v>4313</v>
      </c>
      <c r="AK21" s="15">
        <v>161</v>
      </c>
      <c r="AL21" s="15">
        <v>292</v>
      </c>
      <c r="AM21" s="16">
        <f t="shared" si="20"/>
        <v>13369</v>
      </c>
      <c r="AN21" s="24">
        <f t="shared" si="21"/>
        <v>8.9347056071643394E-2</v>
      </c>
      <c r="AO21" s="16">
        <f t="shared" si="22"/>
        <v>297</v>
      </c>
      <c r="AP21" s="7">
        <f t="shared" si="22"/>
        <v>469</v>
      </c>
      <c r="AS21" s="18"/>
      <c r="AT21" s="15">
        <f t="shared" si="2"/>
        <v>6846</v>
      </c>
      <c r="AU21" s="15">
        <f t="shared" si="3"/>
        <v>156</v>
      </c>
      <c r="AV21" s="15">
        <f t="shared" si="3"/>
        <v>314</v>
      </c>
      <c r="AZ21" s="238" t="s">
        <v>27</v>
      </c>
      <c r="BA21" s="15">
        <f t="shared" si="23"/>
        <v>3846</v>
      </c>
      <c r="BB21" s="15">
        <f t="shared" si="23"/>
        <v>59</v>
      </c>
      <c r="BC21" s="15">
        <f t="shared" si="23"/>
        <v>123</v>
      </c>
      <c r="BD21" s="15">
        <v>2317</v>
      </c>
      <c r="BE21" s="15">
        <v>56</v>
      </c>
      <c r="BF21" s="15">
        <v>109</v>
      </c>
      <c r="BG21" s="15">
        <f t="shared" si="24"/>
        <v>3000</v>
      </c>
      <c r="BH21" s="15">
        <f t="shared" si="24"/>
        <v>70</v>
      </c>
      <c r="BI21" s="15">
        <f t="shared" si="24"/>
        <v>127</v>
      </c>
      <c r="BJ21" s="15">
        <v>4313</v>
      </c>
      <c r="BK21" s="15">
        <v>161</v>
      </c>
      <c r="BL21" s="15">
        <v>292</v>
      </c>
      <c r="BM21" s="16">
        <f t="shared" si="25"/>
        <v>13369</v>
      </c>
      <c r="BN21" s="16">
        <f t="shared" si="25"/>
        <v>297</v>
      </c>
      <c r="BO21" s="16">
        <f t="shared" si="25"/>
        <v>469</v>
      </c>
      <c r="BP21" s="15">
        <f t="shared" si="26"/>
        <v>6846</v>
      </c>
      <c r="BQ21" s="15">
        <f t="shared" si="4"/>
        <v>129</v>
      </c>
      <c r="BR21" s="15">
        <f t="shared" si="4"/>
        <v>250</v>
      </c>
      <c r="BW21" s="238" t="s">
        <v>27</v>
      </c>
      <c r="BX21" s="15">
        <v>13369</v>
      </c>
      <c r="BY21" s="15">
        <v>297</v>
      </c>
      <c r="BZ21" s="15">
        <v>469</v>
      </c>
      <c r="CA21" s="20">
        <f t="shared" si="27"/>
        <v>-172</v>
      </c>
      <c r="CC21" s="15">
        <v>3846</v>
      </c>
      <c r="CD21" s="15">
        <v>59</v>
      </c>
      <c r="CE21" s="15">
        <v>123</v>
      </c>
      <c r="CF21" s="20">
        <f t="shared" si="28"/>
        <v>-64</v>
      </c>
      <c r="CH21" s="15">
        <v>3000</v>
      </c>
      <c r="CI21" s="15">
        <v>70</v>
      </c>
      <c r="CJ21" s="15">
        <v>127</v>
      </c>
      <c r="CK21" s="20">
        <f t="shared" si="29"/>
        <v>-57</v>
      </c>
      <c r="CM21" s="249" t="s">
        <v>27</v>
      </c>
      <c r="CN21" s="250">
        <v>2258</v>
      </c>
      <c r="CO21" s="250">
        <v>45</v>
      </c>
      <c r="CP21" s="251">
        <v>68</v>
      </c>
      <c r="CQ21" s="20">
        <f t="shared" si="30"/>
        <v>-23</v>
      </c>
      <c r="CS21" s="249" t="s">
        <v>27</v>
      </c>
      <c r="CT21" s="250">
        <v>4265</v>
      </c>
      <c r="CU21" s="250">
        <v>123</v>
      </c>
      <c r="CV21" s="251">
        <v>151</v>
      </c>
      <c r="CW21" s="20">
        <f t="shared" si="31"/>
        <v>-28</v>
      </c>
    </row>
    <row r="22" spans="1:101" x14ac:dyDescent="0.2">
      <c r="A22" s="238" t="s">
        <v>28</v>
      </c>
      <c r="B22" s="15">
        <f t="shared" si="0"/>
        <v>99</v>
      </c>
      <c r="C22" s="15">
        <f t="shared" si="0"/>
        <v>3</v>
      </c>
      <c r="D22" s="15">
        <f t="shared" si="0"/>
        <v>0</v>
      </c>
      <c r="E22" s="15">
        <f t="shared" si="5"/>
        <v>60</v>
      </c>
      <c r="F22" s="15">
        <f t="shared" si="6"/>
        <v>0</v>
      </c>
      <c r="G22" s="15">
        <f t="shared" si="7"/>
        <v>1</v>
      </c>
      <c r="H22" s="15">
        <f t="shared" si="8"/>
        <v>72</v>
      </c>
      <c r="I22" s="15">
        <f t="shared" si="8"/>
        <v>1</v>
      </c>
      <c r="J22" s="15">
        <f t="shared" si="8"/>
        <v>1</v>
      </c>
      <c r="K22" s="15">
        <f t="shared" si="9"/>
        <v>127</v>
      </c>
      <c r="L22" s="15">
        <f t="shared" si="10"/>
        <v>1</v>
      </c>
      <c r="M22" s="15">
        <f t="shared" si="11"/>
        <v>3</v>
      </c>
      <c r="N22" s="16">
        <f t="shared" si="12"/>
        <v>358</v>
      </c>
      <c r="O22" s="16">
        <f t="shared" si="12"/>
        <v>5</v>
      </c>
      <c r="P22" s="206">
        <f t="shared" si="12"/>
        <v>5</v>
      </c>
      <c r="Q22" s="208">
        <f t="shared" si="13"/>
        <v>171</v>
      </c>
      <c r="R22" s="15">
        <f t="shared" si="13"/>
        <v>4</v>
      </c>
      <c r="S22" s="209">
        <f t="shared" si="13"/>
        <v>1</v>
      </c>
      <c r="V22" s="238" t="s">
        <v>28</v>
      </c>
      <c r="W22" s="15">
        <f t="shared" si="14"/>
        <v>99</v>
      </c>
      <c r="X22" s="22">
        <f t="shared" si="15"/>
        <v>2.1911865607224276E-3</v>
      </c>
      <c r="Y22" s="22">
        <f t="shared" si="16"/>
        <v>0.27653631284916202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f t="shared" si="17"/>
        <v>72</v>
      </c>
      <c r="AF22" s="22">
        <f t="shared" si="18"/>
        <v>1.910118321218231E-3</v>
      </c>
      <c r="AG22" s="22">
        <f t="shared" si="1"/>
        <v>0.2011173184357542</v>
      </c>
      <c r="AH22" s="15">
        <f t="shared" si="19"/>
        <v>1</v>
      </c>
      <c r="AI22" s="15">
        <f t="shared" si="19"/>
        <v>1</v>
      </c>
      <c r="AJ22" s="15">
        <v>133</v>
      </c>
      <c r="AK22" s="15">
        <v>1</v>
      </c>
      <c r="AL22" s="15">
        <v>3</v>
      </c>
      <c r="AM22" s="16">
        <f t="shared" si="20"/>
        <v>358</v>
      </c>
      <c r="AN22" s="24">
        <f t="shared" si="21"/>
        <v>2.392568335226893E-3</v>
      </c>
      <c r="AO22" s="16">
        <f t="shared" si="22"/>
        <v>5</v>
      </c>
      <c r="AP22" s="7">
        <f t="shared" si="22"/>
        <v>5</v>
      </c>
      <c r="AT22" s="15">
        <f t="shared" si="2"/>
        <v>171</v>
      </c>
      <c r="AU22" s="15">
        <f t="shared" si="3"/>
        <v>4</v>
      </c>
      <c r="AV22" s="15">
        <f t="shared" si="3"/>
        <v>2</v>
      </c>
      <c r="AZ22" s="238" t="s">
        <v>28</v>
      </c>
      <c r="BA22" s="15">
        <f t="shared" si="23"/>
        <v>99</v>
      </c>
      <c r="BB22" s="15">
        <f t="shared" si="23"/>
        <v>3</v>
      </c>
      <c r="BC22" s="15">
        <f t="shared" si="23"/>
        <v>0</v>
      </c>
      <c r="BD22" s="15">
        <v>57</v>
      </c>
      <c r="BE22" s="15">
        <v>0</v>
      </c>
      <c r="BF22" s="15">
        <v>5</v>
      </c>
      <c r="BG22" s="15">
        <f t="shared" si="24"/>
        <v>72</v>
      </c>
      <c r="BH22" s="15">
        <f t="shared" si="24"/>
        <v>1</v>
      </c>
      <c r="BI22" s="15">
        <f t="shared" si="24"/>
        <v>1</v>
      </c>
      <c r="BJ22" s="15">
        <v>133</v>
      </c>
      <c r="BK22" s="15">
        <v>1</v>
      </c>
      <c r="BL22" s="15">
        <v>3</v>
      </c>
      <c r="BM22" s="16">
        <f t="shared" si="25"/>
        <v>358</v>
      </c>
      <c r="BN22" s="16">
        <f t="shared" si="25"/>
        <v>5</v>
      </c>
      <c r="BO22" s="16">
        <f t="shared" si="25"/>
        <v>5</v>
      </c>
      <c r="BP22" s="15">
        <f t="shared" si="26"/>
        <v>171</v>
      </c>
      <c r="BQ22" s="15">
        <f t="shared" si="4"/>
        <v>4</v>
      </c>
      <c r="BR22" s="15">
        <f t="shared" si="4"/>
        <v>1</v>
      </c>
      <c r="BW22" s="238" t="s">
        <v>28</v>
      </c>
      <c r="BX22" s="15">
        <v>358</v>
      </c>
      <c r="BY22" s="15">
        <v>5</v>
      </c>
      <c r="BZ22" s="15">
        <v>5</v>
      </c>
      <c r="CA22" s="20">
        <f t="shared" si="27"/>
        <v>0</v>
      </c>
      <c r="CC22" s="15">
        <v>99</v>
      </c>
      <c r="CD22" s="15">
        <v>3</v>
      </c>
      <c r="CE22" s="15">
        <v>0</v>
      </c>
      <c r="CF22" s="20">
        <f t="shared" si="28"/>
        <v>3</v>
      </c>
      <c r="CH22" s="15">
        <v>72</v>
      </c>
      <c r="CI22" s="15">
        <v>1</v>
      </c>
      <c r="CJ22" s="15">
        <v>1</v>
      </c>
      <c r="CK22" s="20">
        <f t="shared" si="29"/>
        <v>0</v>
      </c>
      <c r="CM22" s="249" t="s">
        <v>28</v>
      </c>
      <c r="CN22" s="250">
        <v>60</v>
      </c>
      <c r="CO22" s="250">
        <v>0</v>
      </c>
      <c r="CP22" s="251">
        <v>1</v>
      </c>
      <c r="CQ22" s="20">
        <f t="shared" si="30"/>
        <v>-1</v>
      </c>
      <c r="CS22" s="249" t="s">
        <v>28</v>
      </c>
      <c r="CT22" s="250">
        <v>127</v>
      </c>
      <c r="CU22" s="250">
        <v>1</v>
      </c>
      <c r="CV22" s="251">
        <v>3</v>
      </c>
      <c r="CW22" s="20">
        <f t="shared" si="31"/>
        <v>-2</v>
      </c>
    </row>
    <row r="23" spans="1:101" x14ac:dyDescent="0.2">
      <c r="A23" s="238" t="s">
        <v>29</v>
      </c>
      <c r="B23" s="15">
        <f t="shared" si="0"/>
        <v>96</v>
      </c>
      <c r="C23" s="15">
        <f t="shared" si="0"/>
        <v>0</v>
      </c>
      <c r="D23" s="15">
        <f t="shared" si="0"/>
        <v>4</v>
      </c>
      <c r="E23" s="15">
        <f t="shared" si="5"/>
        <v>69</v>
      </c>
      <c r="F23" s="15">
        <f t="shared" si="6"/>
        <v>1</v>
      </c>
      <c r="G23" s="15">
        <f t="shared" si="7"/>
        <v>2</v>
      </c>
      <c r="H23" s="15">
        <f t="shared" si="8"/>
        <v>83</v>
      </c>
      <c r="I23" s="15">
        <f t="shared" si="8"/>
        <v>2</v>
      </c>
      <c r="J23" s="15">
        <f t="shared" si="8"/>
        <v>2</v>
      </c>
      <c r="K23" s="15">
        <f t="shared" si="9"/>
        <v>94</v>
      </c>
      <c r="L23" s="15">
        <f t="shared" si="10"/>
        <v>0</v>
      </c>
      <c r="M23" s="15">
        <f t="shared" si="11"/>
        <v>1</v>
      </c>
      <c r="N23" s="16">
        <f t="shared" si="12"/>
        <v>342</v>
      </c>
      <c r="O23" s="16">
        <f t="shared" si="12"/>
        <v>3</v>
      </c>
      <c r="P23" s="206">
        <f t="shared" si="12"/>
        <v>9</v>
      </c>
      <c r="Q23" s="208">
        <f t="shared" si="13"/>
        <v>179</v>
      </c>
      <c r="R23" s="15">
        <f t="shared" si="13"/>
        <v>2</v>
      </c>
      <c r="S23" s="209">
        <f t="shared" si="13"/>
        <v>6</v>
      </c>
      <c r="V23" s="238" t="s">
        <v>29</v>
      </c>
      <c r="W23" s="15">
        <f t="shared" si="14"/>
        <v>96</v>
      </c>
      <c r="X23" s="22">
        <f t="shared" si="15"/>
        <v>2.1247869679732632E-3</v>
      </c>
      <c r="Y23" s="22">
        <f t="shared" si="16"/>
        <v>0.2807017543859649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f t="shared" si="17"/>
        <v>83</v>
      </c>
      <c r="AF23" s="22">
        <f t="shared" si="18"/>
        <v>2.201941953626572E-3</v>
      </c>
      <c r="AG23" s="22">
        <f t="shared" si="1"/>
        <v>0.24269005847953215</v>
      </c>
      <c r="AH23" s="15">
        <f t="shared" si="19"/>
        <v>2</v>
      </c>
      <c r="AI23" s="15">
        <f t="shared" si="19"/>
        <v>2</v>
      </c>
      <c r="AJ23" s="15">
        <v>93</v>
      </c>
      <c r="AK23" s="15">
        <v>0</v>
      </c>
      <c r="AL23" s="15">
        <v>1</v>
      </c>
      <c r="AM23" s="16">
        <f t="shared" si="20"/>
        <v>342</v>
      </c>
      <c r="AN23" s="24">
        <f t="shared" si="21"/>
        <v>2.2856379068368644E-3</v>
      </c>
      <c r="AO23" s="16">
        <f t="shared" si="22"/>
        <v>3</v>
      </c>
      <c r="AP23" s="7">
        <f t="shared" si="22"/>
        <v>9</v>
      </c>
      <c r="AT23" s="15">
        <f t="shared" si="2"/>
        <v>179</v>
      </c>
      <c r="AU23" s="15">
        <f t="shared" si="3"/>
        <v>2</v>
      </c>
      <c r="AV23" s="15">
        <f t="shared" si="3"/>
        <v>5</v>
      </c>
      <c r="AZ23" s="238" t="s">
        <v>29</v>
      </c>
      <c r="BA23" s="15">
        <f t="shared" si="23"/>
        <v>96</v>
      </c>
      <c r="BB23" s="15">
        <f t="shared" si="23"/>
        <v>0</v>
      </c>
      <c r="BC23" s="15">
        <f t="shared" si="23"/>
        <v>4</v>
      </c>
      <c r="BD23" s="15">
        <v>67</v>
      </c>
      <c r="BE23" s="15">
        <v>0</v>
      </c>
      <c r="BF23" s="15">
        <v>3</v>
      </c>
      <c r="BG23" s="15">
        <f t="shared" si="24"/>
        <v>83</v>
      </c>
      <c r="BH23" s="15">
        <f t="shared" si="24"/>
        <v>2</v>
      </c>
      <c r="BI23" s="15">
        <f t="shared" si="24"/>
        <v>2</v>
      </c>
      <c r="BJ23" s="15">
        <v>93</v>
      </c>
      <c r="BK23" s="15">
        <v>0</v>
      </c>
      <c r="BL23" s="15">
        <v>1</v>
      </c>
      <c r="BM23" s="16">
        <f t="shared" si="25"/>
        <v>342</v>
      </c>
      <c r="BN23" s="16">
        <f t="shared" si="25"/>
        <v>3</v>
      </c>
      <c r="BO23" s="16">
        <f t="shared" si="25"/>
        <v>9</v>
      </c>
      <c r="BP23" s="15">
        <f t="shared" si="26"/>
        <v>179</v>
      </c>
      <c r="BQ23" s="15">
        <f t="shared" si="4"/>
        <v>2</v>
      </c>
      <c r="BR23" s="15">
        <f t="shared" si="4"/>
        <v>6</v>
      </c>
      <c r="BW23" s="238" t="s">
        <v>29</v>
      </c>
      <c r="BX23" s="15">
        <v>342</v>
      </c>
      <c r="BY23" s="15">
        <v>3</v>
      </c>
      <c r="BZ23" s="15">
        <v>9</v>
      </c>
      <c r="CA23" s="20">
        <f t="shared" si="27"/>
        <v>-6</v>
      </c>
      <c r="CC23" s="15">
        <v>96</v>
      </c>
      <c r="CD23" s="15">
        <v>0</v>
      </c>
      <c r="CE23" s="15">
        <v>4</v>
      </c>
      <c r="CF23" s="20">
        <f t="shared" si="28"/>
        <v>-4</v>
      </c>
      <c r="CH23" s="15">
        <v>83</v>
      </c>
      <c r="CI23" s="15">
        <v>2</v>
      </c>
      <c r="CJ23" s="15">
        <v>2</v>
      </c>
      <c r="CK23" s="20">
        <f t="shared" si="29"/>
        <v>0</v>
      </c>
      <c r="CM23" s="249" t="s">
        <v>29</v>
      </c>
      <c r="CN23" s="250">
        <v>69</v>
      </c>
      <c r="CO23" s="250">
        <v>1</v>
      </c>
      <c r="CP23" s="251">
        <v>2</v>
      </c>
      <c r="CQ23" s="20">
        <f t="shared" si="30"/>
        <v>-1</v>
      </c>
      <c r="CS23" s="249" t="s">
        <v>29</v>
      </c>
      <c r="CT23" s="250">
        <v>94</v>
      </c>
      <c r="CU23" s="250">
        <v>0</v>
      </c>
      <c r="CV23" s="251">
        <v>1</v>
      </c>
      <c r="CW23" s="20">
        <f t="shared" si="31"/>
        <v>-1</v>
      </c>
    </row>
    <row r="24" spans="1:101" x14ac:dyDescent="0.2">
      <c r="A24" s="238" t="s">
        <v>30</v>
      </c>
      <c r="B24" s="15">
        <f t="shared" si="0"/>
        <v>5106</v>
      </c>
      <c r="C24" s="15">
        <f t="shared" si="0"/>
        <v>248</v>
      </c>
      <c r="D24" s="15">
        <f t="shared" si="0"/>
        <v>205</v>
      </c>
      <c r="E24" s="15">
        <f t="shared" si="5"/>
        <v>5123</v>
      </c>
      <c r="F24" s="15">
        <f t="shared" si="6"/>
        <v>189</v>
      </c>
      <c r="G24" s="15">
        <f t="shared" si="7"/>
        <v>182</v>
      </c>
      <c r="H24" s="15">
        <f t="shared" si="8"/>
        <v>4471</v>
      </c>
      <c r="I24" s="15">
        <f t="shared" si="8"/>
        <v>170</v>
      </c>
      <c r="J24" s="15">
        <f t="shared" si="8"/>
        <v>241</v>
      </c>
      <c r="K24" s="15">
        <f t="shared" si="9"/>
        <v>4845</v>
      </c>
      <c r="L24" s="15">
        <f t="shared" si="10"/>
        <v>186</v>
      </c>
      <c r="M24" s="15">
        <f t="shared" si="11"/>
        <v>180</v>
      </c>
      <c r="N24" s="16">
        <f t="shared" si="12"/>
        <v>19545</v>
      </c>
      <c r="O24" s="16">
        <f t="shared" si="12"/>
        <v>793</v>
      </c>
      <c r="P24" s="206">
        <f t="shared" si="12"/>
        <v>808</v>
      </c>
      <c r="Q24" s="208">
        <f t="shared" si="13"/>
        <v>9577</v>
      </c>
      <c r="R24" s="15">
        <f t="shared" si="13"/>
        <v>418</v>
      </c>
      <c r="S24" s="209">
        <f t="shared" si="13"/>
        <v>446</v>
      </c>
      <c r="V24" s="238" t="s">
        <v>30</v>
      </c>
      <c r="W24" s="15">
        <f t="shared" si="14"/>
        <v>5106</v>
      </c>
      <c r="X24" s="22">
        <f t="shared" si="15"/>
        <v>0.11301210685907793</v>
      </c>
      <c r="Y24" s="22">
        <f t="shared" si="16"/>
        <v>0.26124328472755182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f t="shared" si="17"/>
        <v>4471</v>
      </c>
      <c r="AF24" s="22">
        <f t="shared" si="18"/>
        <v>0.11861304186342654</v>
      </c>
      <c r="AG24" s="22">
        <f t="shared" si="1"/>
        <v>0.22875415707342031</v>
      </c>
      <c r="AH24" s="15">
        <f t="shared" si="19"/>
        <v>170</v>
      </c>
      <c r="AI24" s="15">
        <f t="shared" si="19"/>
        <v>241</v>
      </c>
      <c r="AJ24" s="15">
        <v>4732</v>
      </c>
      <c r="AK24" s="15">
        <v>177</v>
      </c>
      <c r="AL24" s="15">
        <v>279</v>
      </c>
      <c r="AM24" s="16">
        <f t="shared" si="20"/>
        <v>19545</v>
      </c>
      <c r="AN24" s="24">
        <f t="shared" si="21"/>
        <v>0.13062220143019448</v>
      </c>
      <c r="AO24" s="16">
        <f t="shared" si="22"/>
        <v>793</v>
      </c>
      <c r="AP24" s="7">
        <f t="shared" si="22"/>
        <v>808</v>
      </c>
      <c r="AT24" s="15">
        <f t="shared" si="2"/>
        <v>9577</v>
      </c>
      <c r="AU24" s="15">
        <f t="shared" si="3"/>
        <v>355</v>
      </c>
      <c r="AV24" s="15">
        <f t="shared" si="3"/>
        <v>521</v>
      </c>
      <c r="AZ24" s="238" t="s">
        <v>30</v>
      </c>
      <c r="BA24" s="15">
        <f t="shared" si="23"/>
        <v>5106</v>
      </c>
      <c r="BB24" s="15">
        <f t="shared" si="23"/>
        <v>248</v>
      </c>
      <c r="BC24" s="15">
        <f t="shared" si="23"/>
        <v>205</v>
      </c>
      <c r="BD24" s="15">
        <v>5075</v>
      </c>
      <c r="BE24" s="15">
        <v>160</v>
      </c>
      <c r="BF24" s="15">
        <v>256</v>
      </c>
      <c r="BG24" s="15">
        <f t="shared" si="24"/>
        <v>4471</v>
      </c>
      <c r="BH24" s="15">
        <f t="shared" si="24"/>
        <v>170</v>
      </c>
      <c r="BI24" s="15">
        <f t="shared" si="24"/>
        <v>241</v>
      </c>
      <c r="BJ24" s="15">
        <v>4732</v>
      </c>
      <c r="BK24" s="15">
        <v>177</v>
      </c>
      <c r="BL24" s="15">
        <v>279</v>
      </c>
      <c r="BM24" s="16">
        <f t="shared" si="25"/>
        <v>19545</v>
      </c>
      <c r="BN24" s="16">
        <f t="shared" si="25"/>
        <v>793</v>
      </c>
      <c r="BO24" s="16">
        <f t="shared" si="25"/>
        <v>808</v>
      </c>
      <c r="BP24" s="15">
        <f t="shared" si="26"/>
        <v>9577</v>
      </c>
      <c r="BQ24" s="15">
        <f t="shared" si="4"/>
        <v>418</v>
      </c>
      <c r="BR24" s="15">
        <f t="shared" si="4"/>
        <v>446</v>
      </c>
      <c r="BW24" s="238" t="s">
        <v>30</v>
      </c>
      <c r="BX24" s="15">
        <v>19545</v>
      </c>
      <c r="BY24" s="15">
        <v>793</v>
      </c>
      <c r="BZ24" s="15">
        <v>808</v>
      </c>
      <c r="CA24" s="20">
        <f t="shared" si="27"/>
        <v>-15</v>
      </c>
      <c r="CC24" s="15">
        <v>5106</v>
      </c>
      <c r="CD24" s="15">
        <v>248</v>
      </c>
      <c r="CE24" s="15">
        <v>205</v>
      </c>
      <c r="CF24" s="20">
        <f t="shared" si="28"/>
        <v>43</v>
      </c>
      <c r="CH24" s="15">
        <v>4471</v>
      </c>
      <c r="CI24" s="15">
        <v>170</v>
      </c>
      <c r="CJ24" s="15">
        <v>241</v>
      </c>
      <c r="CK24" s="20">
        <f t="shared" si="29"/>
        <v>-71</v>
      </c>
      <c r="CM24" s="249" t="s">
        <v>30</v>
      </c>
      <c r="CN24" s="250">
        <v>5123</v>
      </c>
      <c r="CO24" s="250">
        <v>189</v>
      </c>
      <c r="CP24" s="251">
        <v>182</v>
      </c>
      <c r="CQ24" s="20">
        <f t="shared" si="30"/>
        <v>7</v>
      </c>
      <c r="CS24" s="249" t="s">
        <v>30</v>
      </c>
      <c r="CT24" s="250">
        <v>4845</v>
      </c>
      <c r="CU24" s="250">
        <v>186</v>
      </c>
      <c r="CV24" s="251">
        <v>180</v>
      </c>
      <c r="CW24" s="20">
        <f t="shared" si="31"/>
        <v>6</v>
      </c>
    </row>
    <row r="25" spans="1:101" x14ac:dyDescent="0.2">
      <c r="A25" s="238" t="s">
        <v>31</v>
      </c>
      <c r="B25" s="15">
        <f t="shared" si="0"/>
        <v>9279</v>
      </c>
      <c r="C25" s="15">
        <f t="shared" si="0"/>
        <v>279</v>
      </c>
      <c r="D25" s="15">
        <f t="shared" si="0"/>
        <v>396</v>
      </c>
      <c r="E25" s="15">
        <f t="shared" si="5"/>
        <v>6826</v>
      </c>
      <c r="F25" s="15">
        <f t="shared" si="6"/>
        <v>192</v>
      </c>
      <c r="G25" s="15">
        <f t="shared" si="7"/>
        <v>267</v>
      </c>
      <c r="H25" s="15">
        <f t="shared" si="8"/>
        <v>10490</v>
      </c>
      <c r="I25" s="15">
        <f t="shared" si="8"/>
        <v>334</v>
      </c>
      <c r="J25" s="15">
        <f t="shared" si="8"/>
        <v>497</v>
      </c>
      <c r="K25" s="15">
        <f t="shared" si="9"/>
        <v>8031</v>
      </c>
      <c r="L25" s="15">
        <f t="shared" si="10"/>
        <v>231</v>
      </c>
      <c r="M25" s="15">
        <f t="shared" si="11"/>
        <v>345</v>
      </c>
      <c r="N25" s="16">
        <f t="shared" si="12"/>
        <v>34626</v>
      </c>
      <c r="O25" s="16">
        <f t="shared" si="12"/>
        <v>1036</v>
      </c>
      <c r="P25" s="206">
        <f t="shared" si="12"/>
        <v>1505</v>
      </c>
      <c r="Q25" s="208">
        <f t="shared" si="13"/>
        <v>19769</v>
      </c>
      <c r="R25" s="15">
        <f t="shared" si="13"/>
        <v>613</v>
      </c>
      <c r="S25" s="209">
        <f t="shared" si="13"/>
        <v>893</v>
      </c>
      <c r="V25" s="238" t="s">
        <v>31</v>
      </c>
      <c r="W25" s="15">
        <f t="shared" si="14"/>
        <v>9279</v>
      </c>
      <c r="X25" s="22">
        <f t="shared" si="15"/>
        <v>0.2053739403731657</v>
      </c>
      <c r="Y25" s="22">
        <f t="shared" si="16"/>
        <v>0.26797782013515853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f t="shared" si="17"/>
        <v>10490</v>
      </c>
      <c r="AF25" s="22">
        <f t="shared" si="18"/>
        <v>0.27829362763304505</v>
      </c>
      <c r="AG25" s="22">
        <f>+AE25/AM25</f>
        <v>0.30295153930572405</v>
      </c>
      <c r="AH25" s="15">
        <f t="shared" si="19"/>
        <v>334</v>
      </c>
      <c r="AI25" s="15">
        <f t="shared" si="19"/>
        <v>497</v>
      </c>
      <c r="AJ25" s="15">
        <v>8057</v>
      </c>
      <c r="AK25" s="15">
        <v>381</v>
      </c>
      <c r="AL25" s="15">
        <v>555</v>
      </c>
      <c r="AM25" s="16">
        <f t="shared" si="20"/>
        <v>34626</v>
      </c>
      <c r="AN25" s="24">
        <f t="shared" si="21"/>
        <v>0.23141081333957095</v>
      </c>
      <c r="AO25" s="16">
        <f t="shared" si="22"/>
        <v>1036</v>
      </c>
      <c r="AP25" s="7">
        <f t="shared" si="22"/>
        <v>1505</v>
      </c>
      <c r="AT25" s="15">
        <f t="shared" si="2"/>
        <v>19769</v>
      </c>
      <c r="AU25" s="15">
        <f t="shared" si="3"/>
        <v>644</v>
      </c>
      <c r="AV25" s="15">
        <f t="shared" si="3"/>
        <v>1118</v>
      </c>
      <c r="AZ25" s="238" t="s">
        <v>31</v>
      </c>
      <c r="BA25" s="15">
        <f t="shared" si="23"/>
        <v>9279</v>
      </c>
      <c r="BB25" s="15">
        <f t="shared" si="23"/>
        <v>279</v>
      </c>
      <c r="BC25" s="15">
        <f t="shared" si="23"/>
        <v>396</v>
      </c>
      <c r="BD25" s="15">
        <v>6883</v>
      </c>
      <c r="BE25" s="15">
        <v>232</v>
      </c>
      <c r="BF25" s="15">
        <v>486</v>
      </c>
      <c r="BG25" s="15">
        <f t="shared" si="24"/>
        <v>10490</v>
      </c>
      <c r="BH25" s="15">
        <f t="shared" si="24"/>
        <v>334</v>
      </c>
      <c r="BI25" s="15">
        <f t="shared" si="24"/>
        <v>497</v>
      </c>
      <c r="BJ25" s="15">
        <v>8057</v>
      </c>
      <c r="BK25" s="15">
        <v>381</v>
      </c>
      <c r="BL25" s="15">
        <v>555</v>
      </c>
      <c r="BM25" s="16">
        <f t="shared" si="25"/>
        <v>34626</v>
      </c>
      <c r="BN25" s="16">
        <f t="shared" si="25"/>
        <v>1036</v>
      </c>
      <c r="BO25" s="16">
        <f t="shared" si="25"/>
        <v>1505</v>
      </c>
      <c r="BP25" s="15">
        <f t="shared" si="26"/>
        <v>19769</v>
      </c>
      <c r="BQ25" s="15">
        <f t="shared" si="4"/>
        <v>613</v>
      </c>
      <c r="BR25" s="15">
        <f t="shared" si="4"/>
        <v>893</v>
      </c>
      <c r="BW25" s="238" t="s">
        <v>31</v>
      </c>
      <c r="BX25" s="15">
        <v>34626</v>
      </c>
      <c r="BY25" s="15">
        <v>1036</v>
      </c>
      <c r="BZ25" s="15">
        <v>1505</v>
      </c>
      <c r="CA25" s="20">
        <f t="shared" si="27"/>
        <v>-469</v>
      </c>
      <c r="CC25" s="15">
        <v>9279</v>
      </c>
      <c r="CD25" s="15">
        <v>279</v>
      </c>
      <c r="CE25" s="15">
        <v>396</v>
      </c>
      <c r="CF25" s="20">
        <f t="shared" si="28"/>
        <v>-117</v>
      </c>
      <c r="CH25" s="15">
        <v>10490</v>
      </c>
      <c r="CI25" s="15">
        <v>334</v>
      </c>
      <c r="CJ25" s="15">
        <v>497</v>
      </c>
      <c r="CK25" s="20">
        <f t="shared" si="29"/>
        <v>-163</v>
      </c>
      <c r="CM25" s="249" t="s">
        <v>31</v>
      </c>
      <c r="CN25" s="250">
        <v>6826</v>
      </c>
      <c r="CO25" s="250">
        <v>192</v>
      </c>
      <c r="CP25" s="251">
        <v>267</v>
      </c>
      <c r="CQ25" s="20">
        <f t="shared" si="30"/>
        <v>-75</v>
      </c>
      <c r="CS25" s="249" t="s">
        <v>31</v>
      </c>
      <c r="CT25" s="250">
        <v>8031</v>
      </c>
      <c r="CU25" s="250">
        <v>231</v>
      </c>
      <c r="CV25" s="251">
        <v>345</v>
      </c>
      <c r="CW25" s="20">
        <f t="shared" si="31"/>
        <v>-114</v>
      </c>
    </row>
    <row r="26" spans="1:101" x14ac:dyDescent="0.2">
      <c r="A26" s="238" t="s">
        <v>32</v>
      </c>
      <c r="B26" s="15">
        <f t="shared" si="0"/>
        <v>827</v>
      </c>
      <c r="C26" s="15">
        <f t="shared" si="0"/>
        <v>11</v>
      </c>
      <c r="D26" s="15">
        <f t="shared" si="0"/>
        <v>29</v>
      </c>
      <c r="E26" s="15">
        <f t="shared" si="5"/>
        <v>546</v>
      </c>
      <c r="F26" s="15">
        <f t="shared" si="6"/>
        <v>4</v>
      </c>
      <c r="G26" s="15">
        <f t="shared" si="7"/>
        <v>21</v>
      </c>
      <c r="H26" s="15">
        <f t="shared" si="8"/>
        <v>896</v>
      </c>
      <c r="I26" s="15">
        <f t="shared" si="8"/>
        <v>11</v>
      </c>
      <c r="J26" s="15">
        <f t="shared" si="8"/>
        <v>38</v>
      </c>
      <c r="K26" s="15">
        <f t="shared" si="9"/>
        <v>636</v>
      </c>
      <c r="L26" s="15">
        <f t="shared" si="10"/>
        <v>5</v>
      </c>
      <c r="M26" s="15">
        <f t="shared" si="11"/>
        <v>27</v>
      </c>
      <c r="N26" s="16">
        <f t="shared" si="12"/>
        <v>2905</v>
      </c>
      <c r="O26" s="16">
        <f t="shared" si="12"/>
        <v>31</v>
      </c>
      <c r="P26" s="206">
        <f t="shared" si="12"/>
        <v>115</v>
      </c>
      <c r="Q26" s="208">
        <f t="shared" si="13"/>
        <v>1723</v>
      </c>
      <c r="R26" s="15">
        <f t="shared" si="13"/>
        <v>22</v>
      </c>
      <c r="S26" s="209">
        <f t="shared" si="13"/>
        <v>67</v>
      </c>
      <c r="V26" s="238" t="s">
        <v>32</v>
      </c>
      <c r="W26" s="15">
        <f t="shared" si="14"/>
        <v>827</v>
      </c>
      <c r="X26" s="22">
        <f t="shared" si="15"/>
        <v>1.8304154401186341E-2</v>
      </c>
      <c r="Y26" s="22">
        <f t="shared" si="16"/>
        <v>0.2846815834767642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f t="shared" si="17"/>
        <v>896</v>
      </c>
      <c r="AF26" s="22">
        <f t="shared" si="18"/>
        <v>2.3770361330715764E-2</v>
      </c>
      <c r="AG26" s="22">
        <f t="shared" ref="AG26:AG40" si="32">+AE26/AM26</f>
        <v>0.30843373493975906</v>
      </c>
      <c r="AH26" s="15">
        <f t="shared" si="19"/>
        <v>11</v>
      </c>
      <c r="AI26" s="15">
        <f t="shared" si="19"/>
        <v>38</v>
      </c>
      <c r="AJ26" s="15">
        <v>661</v>
      </c>
      <c r="AK26" s="15">
        <v>7</v>
      </c>
      <c r="AL26" s="15">
        <v>36</v>
      </c>
      <c r="AM26" s="16">
        <f t="shared" si="20"/>
        <v>2905</v>
      </c>
      <c r="AN26" s="24">
        <f t="shared" si="21"/>
        <v>1.9414555904564593E-2</v>
      </c>
      <c r="AO26" s="16">
        <f t="shared" si="22"/>
        <v>31</v>
      </c>
      <c r="AP26" s="7">
        <f t="shared" si="22"/>
        <v>115</v>
      </c>
      <c r="AT26" s="15">
        <f t="shared" si="2"/>
        <v>1723</v>
      </c>
      <c r="AU26" s="15">
        <f t="shared" si="3"/>
        <v>22</v>
      </c>
      <c r="AV26" s="15">
        <f t="shared" si="3"/>
        <v>70</v>
      </c>
      <c r="AZ26" s="238" t="s">
        <v>32</v>
      </c>
      <c r="BA26" s="15">
        <f t="shared" si="23"/>
        <v>827</v>
      </c>
      <c r="BB26" s="15">
        <f t="shared" si="23"/>
        <v>11</v>
      </c>
      <c r="BC26" s="15">
        <f t="shared" si="23"/>
        <v>29</v>
      </c>
      <c r="BD26" s="15">
        <v>556</v>
      </c>
      <c r="BE26" s="15">
        <v>6</v>
      </c>
      <c r="BF26" s="15">
        <v>32</v>
      </c>
      <c r="BG26" s="15">
        <f t="shared" si="24"/>
        <v>896</v>
      </c>
      <c r="BH26" s="15">
        <f t="shared" si="24"/>
        <v>11</v>
      </c>
      <c r="BI26" s="15">
        <f t="shared" si="24"/>
        <v>38</v>
      </c>
      <c r="BJ26" s="15">
        <v>661</v>
      </c>
      <c r="BK26" s="15">
        <v>7</v>
      </c>
      <c r="BL26" s="15">
        <v>36</v>
      </c>
      <c r="BM26" s="16">
        <f t="shared" si="25"/>
        <v>2905</v>
      </c>
      <c r="BN26" s="16">
        <f t="shared" si="25"/>
        <v>31</v>
      </c>
      <c r="BO26" s="16">
        <f t="shared" si="25"/>
        <v>115</v>
      </c>
      <c r="BP26" s="15">
        <f t="shared" si="26"/>
        <v>1723</v>
      </c>
      <c r="BQ26" s="15">
        <f t="shared" si="4"/>
        <v>22</v>
      </c>
      <c r="BR26" s="15">
        <f t="shared" si="4"/>
        <v>67</v>
      </c>
      <c r="BW26" s="238" t="s">
        <v>32</v>
      </c>
      <c r="BX26" s="15">
        <v>2905</v>
      </c>
      <c r="BY26" s="15">
        <v>31</v>
      </c>
      <c r="BZ26" s="15">
        <v>115</v>
      </c>
      <c r="CA26" s="20">
        <f t="shared" si="27"/>
        <v>-84</v>
      </c>
      <c r="CC26" s="15">
        <v>827</v>
      </c>
      <c r="CD26" s="15">
        <v>11</v>
      </c>
      <c r="CE26" s="15">
        <v>29</v>
      </c>
      <c r="CF26" s="20">
        <f t="shared" si="28"/>
        <v>-18</v>
      </c>
      <c r="CH26" s="15">
        <v>896</v>
      </c>
      <c r="CI26" s="15">
        <v>11</v>
      </c>
      <c r="CJ26" s="15">
        <v>38</v>
      </c>
      <c r="CK26" s="20">
        <f t="shared" si="29"/>
        <v>-27</v>
      </c>
      <c r="CM26" s="249" t="s">
        <v>32</v>
      </c>
      <c r="CN26" s="250">
        <v>546</v>
      </c>
      <c r="CO26" s="250">
        <v>4</v>
      </c>
      <c r="CP26" s="251">
        <v>21</v>
      </c>
      <c r="CQ26" s="20">
        <f t="shared" si="30"/>
        <v>-17</v>
      </c>
      <c r="CS26" s="249" t="s">
        <v>32</v>
      </c>
      <c r="CT26" s="250">
        <v>636</v>
      </c>
      <c r="CU26" s="250">
        <v>5</v>
      </c>
      <c r="CV26" s="251">
        <v>27</v>
      </c>
      <c r="CW26" s="20">
        <f t="shared" si="31"/>
        <v>-22</v>
      </c>
    </row>
    <row r="27" spans="1:101" x14ac:dyDescent="0.2">
      <c r="A27" s="238" t="s">
        <v>33</v>
      </c>
      <c r="B27" s="15">
        <f t="shared" si="0"/>
        <v>3007</v>
      </c>
      <c r="C27" s="15">
        <f t="shared" si="0"/>
        <v>45</v>
      </c>
      <c r="D27" s="15">
        <f t="shared" si="0"/>
        <v>124</v>
      </c>
      <c r="E27" s="15">
        <f t="shared" si="5"/>
        <v>3052</v>
      </c>
      <c r="F27" s="15">
        <f t="shared" si="6"/>
        <v>60</v>
      </c>
      <c r="G27" s="15">
        <f t="shared" si="7"/>
        <v>103</v>
      </c>
      <c r="H27" s="15">
        <f t="shared" si="8"/>
        <v>2764</v>
      </c>
      <c r="I27" s="15">
        <f t="shared" si="8"/>
        <v>55</v>
      </c>
      <c r="J27" s="15">
        <f t="shared" si="8"/>
        <v>128</v>
      </c>
      <c r="K27" s="15">
        <f t="shared" si="9"/>
        <v>2986</v>
      </c>
      <c r="L27" s="15">
        <f t="shared" si="10"/>
        <v>56</v>
      </c>
      <c r="M27" s="15">
        <f t="shared" si="11"/>
        <v>108</v>
      </c>
      <c r="N27" s="16">
        <f t="shared" si="12"/>
        <v>11809</v>
      </c>
      <c r="O27" s="16">
        <f t="shared" si="12"/>
        <v>216</v>
      </c>
      <c r="P27" s="206">
        <f t="shared" si="12"/>
        <v>463</v>
      </c>
      <c r="Q27" s="208">
        <f t="shared" si="13"/>
        <v>5771</v>
      </c>
      <c r="R27" s="15">
        <f t="shared" si="13"/>
        <v>100</v>
      </c>
      <c r="S27" s="209">
        <f t="shared" si="13"/>
        <v>252</v>
      </c>
      <c r="V27" s="238" t="s">
        <v>33</v>
      </c>
      <c r="W27" s="15">
        <f t="shared" si="14"/>
        <v>3007</v>
      </c>
      <c r="X27" s="22">
        <f t="shared" si="15"/>
        <v>6.6554525132245856E-2</v>
      </c>
      <c r="Y27" s="22">
        <f t="shared" si="16"/>
        <v>0.2546362943517656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f t="shared" si="17"/>
        <v>2764</v>
      </c>
      <c r="AF27" s="22">
        <f t="shared" si="18"/>
        <v>7.3327319997877644E-2</v>
      </c>
      <c r="AG27" s="22">
        <f t="shared" si="32"/>
        <v>0.23405876873571005</v>
      </c>
      <c r="AH27" s="15">
        <f t="shared" si="19"/>
        <v>55</v>
      </c>
      <c r="AI27" s="15">
        <f t="shared" si="19"/>
        <v>128</v>
      </c>
      <c r="AJ27" s="15">
        <v>2922</v>
      </c>
      <c r="AK27" s="15">
        <v>95</v>
      </c>
      <c r="AL27" s="15">
        <v>177</v>
      </c>
      <c r="AM27" s="16">
        <f t="shared" si="20"/>
        <v>11809</v>
      </c>
      <c r="AN27" s="24">
        <f t="shared" si="21"/>
        <v>7.8921339303615584E-2</v>
      </c>
      <c r="AO27" s="16">
        <f t="shared" si="22"/>
        <v>216</v>
      </c>
      <c r="AP27" s="7">
        <f t="shared" si="22"/>
        <v>463</v>
      </c>
      <c r="AT27" s="15">
        <f t="shared" si="2"/>
        <v>5771</v>
      </c>
      <c r="AU27" s="15">
        <f t="shared" si="3"/>
        <v>144</v>
      </c>
      <c r="AV27" s="15">
        <f t="shared" si="3"/>
        <v>304</v>
      </c>
      <c r="AZ27" s="238" t="s">
        <v>33</v>
      </c>
      <c r="BA27" s="15">
        <f t="shared" si="23"/>
        <v>3007</v>
      </c>
      <c r="BB27" s="15">
        <f t="shared" si="23"/>
        <v>45</v>
      </c>
      <c r="BC27" s="15">
        <f t="shared" si="23"/>
        <v>124</v>
      </c>
      <c r="BD27" s="15">
        <v>2976</v>
      </c>
      <c r="BE27" s="15">
        <v>94</v>
      </c>
      <c r="BF27" s="15">
        <v>195</v>
      </c>
      <c r="BG27" s="15">
        <f t="shared" si="24"/>
        <v>2764</v>
      </c>
      <c r="BH27" s="15">
        <f t="shared" si="24"/>
        <v>55</v>
      </c>
      <c r="BI27" s="15">
        <f t="shared" si="24"/>
        <v>128</v>
      </c>
      <c r="BJ27" s="15">
        <v>2922</v>
      </c>
      <c r="BK27" s="15">
        <v>95</v>
      </c>
      <c r="BL27" s="15">
        <v>177</v>
      </c>
      <c r="BM27" s="16">
        <f t="shared" si="25"/>
        <v>11809</v>
      </c>
      <c r="BN27" s="16">
        <f t="shared" si="25"/>
        <v>216</v>
      </c>
      <c r="BO27" s="16">
        <f t="shared" si="25"/>
        <v>463</v>
      </c>
      <c r="BP27" s="15">
        <f t="shared" si="26"/>
        <v>5771</v>
      </c>
      <c r="BQ27" s="15">
        <f t="shared" si="4"/>
        <v>100</v>
      </c>
      <c r="BR27" s="15">
        <f t="shared" si="4"/>
        <v>252</v>
      </c>
      <c r="BW27" s="238" t="s">
        <v>33</v>
      </c>
      <c r="BX27" s="15">
        <v>11809</v>
      </c>
      <c r="BY27" s="15">
        <v>216</v>
      </c>
      <c r="BZ27" s="15">
        <v>463</v>
      </c>
      <c r="CA27" s="20">
        <f t="shared" si="27"/>
        <v>-247</v>
      </c>
      <c r="CC27" s="15">
        <v>3007</v>
      </c>
      <c r="CD27" s="15">
        <v>45</v>
      </c>
      <c r="CE27" s="15">
        <v>124</v>
      </c>
      <c r="CF27" s="20">
        <f t="shared" si="28"/>
        <v>-79</v>
      </c>
      <c r="CH27" s="15">
        <v>2764</v>
      </c>
      <c r="CI27" s="15">
        <v>55</v>
      </c>
      <c r="CJ27" s="15">
        <v>128</v>
      </c>
      <c r="CK27" s="20">
        <f t="shared" si="29"/>
        <v>-73</v>
      </c>
      <c r="CM27" s="249" t="s">
        <v>33</v>
      </c>
      <c r="CN27" s="250">
        <v>3052</v>
      </c>
      <c r="CO27" s="250">
        <v>60</v>
      </c>
      <c r="CP27" s="251">
        <v>103</v>
      </c>
      <c r="CQ27" s="20">
        <f t="shared" si="30"/>
        <v>-43</v>
      </c>
      <c r="CS27" s="249" t="s">
        <v>33</v>
      </c>
      <c r="CT27" s="250">
        <v>2986</v>
      </c>
      <c r="CU27" s="250">
        <v>56</v>
      </c>
      <c r="CV27" s="251">
        <v>108</v>
      </c>
      <c r="CW27" s="20">
        <f t="shared" si="31"/>
        <v>-52</v>
      </c>
    </row>
    <row r="28" spans="1:101" x14ac:dyDescent="0.2">
      <c r="A28" s="238" t="s">
        <v>34</v>
      </c>
      <c r="B28" s="15">
        <f t="shared" si="0"/>
        <v>760</v>
      </c>
      <c r="C28" s="15">
        <f t="shared" si="0"/>
        <v>49</v>
      </c>
      <c r="D28" s="15">
        <f t="shared" si="0"/>
        <v>36</v>
      </c>
      <c r="E28" s="15">
        <f t="shared" si="5"/>
        <v>729</v>
      </c>
      <c r="F28" s="15">
        <f t="shared" si="6"/>
        <v>25</v>
      </c>
      <c r="G28" s="15">
        <f t="shared" si="7"/>
        <v>31</v>
      </c>
      <c r="H28" s="15">
        <f t="shared" si="8"/>
        <v>864</v>
      </c>
      <c r="I28" s="15">
        <f t="shared" si="8"/>
        <v>50</v>
      </c>
      <c r="J28" s="15">
        <f t="shared" si="8"/>
        <v>32</v>
      </c>
      <c r="K28" s="15">
        <f t="shared" si="9"/>
        <v>654</v>
      </c>
      <c r="L28" s="15">
        <f t="shared" si="10"/>
        <v>27</v>
      </c>
      <c r="M28" s="15">
        <f t="shared" si="11"/>
        <v>27</v>
      </c>
      <c r="N28" s="16">
        <f t="shared" si="12"/>
        <v>3007</v>
      </c>
      <c r="O28" s="16">
        <f t="shared" si="12"/>
        <v>151</v>
      </c>
      <c r="P28" s="206">
        <f t="shared" si="12"/>
        <v>126</v>
      </c>
      <c r="Q28" s="208">
        <f t="shared" si="13"/>
        <v>1624</v>
      </c>
      <c r="R28" s="15">
        <f t="shared" si="13"/>
        <v>99</v>
      </c>
      <c r="S28" s="209">
        <f t="shared" si="13"/>
        <v>68</v>
      </c>
      <c r="V28" s="238" t="s">
        <v>34</v>
      </c>
      <c r="W28" s="15">
        <f t="shared" si="14"/>
        <v>760</v>
      </c>
      <c r="X28" s="22">
        <f t="shared" si="15"/>
        <v>1.6821230163121665E-2</v>
      </c>
      <c r="Y28" s="22">
        <f t="shared" si="16"/>
        <v>0.2527435982707017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f t="shared" si="17"/>
        <v>864</v>
      </c>
      <c r="AF28" s="22">
        <f t="shared" si="18"/>
        <v>2.2921419854618773E-2</v>
      </c>
      <c r="AG28" s="22">
        <f t="shared" si="32"/>
        <v>0.28732956434985035</v>
      </c>
      <c r="AH28" s="15">
        <f t="shared" si="19"/>
        <v>50</v>
      </c>
      <c r="AI28" s="15">
        <f t="shared" si="19"/>
        <v>32</v>
      </c>
      <c r="AJ28" s="15">
        <v>628</v>
      </c>
      <c r="AK28" s="15">
        <v>34</v>
      </c>
      <c r="AL28" s="15">
        <v>40</v>
      </c>
      <c r="AM28" s="16">
        <f t="shared" si="20"/>
        <v>3007</v>
      </c>
      <c r="AN28" s="24">
        <f t="shared" si="21"/>
        <v>2.0096237385551025E-2</v>
      </c>
      <c r="AO28" s="16">
        <f t="shared" si="22"/>
        <v>151</v>
      </c>
      <c r="AP28" s="7">
        <f t="shared" si="22"/>
        <v>126</v>
      </c>
      <c r="AT28" s="15">
        <f t="shared" si="2"/>
        <v>1624</v>
      </c>
      <c r="AU28" s="15">
        <f t="shared" si="3"/>
        <v>93</v>
      </c>
      <c r="AV28" s="15">
        <f t="shared" si="3"/>
        <v>79</v>
      </c>
      <c r="AZ28" s="238" t="s">
        <v>34</v>
      </c>
      <c r="BA28" s="15">
        <f t="shared" si="23"/>
        <v>760</v>
      </c>
      <c r="BB28" s="15">
        <f t="shared" si="23"/>
        <v>49</v>
      </c>
      <c r="BC28" s="15">
        <f t="shared" si="23"/>
        <v>36</v>
      </c>
      <c r="BD28" s="15">
        <v>714</v>
      </c>
      <c r="BE28" s="15">
        <v>29</v>
      </c>
      <c r="BF28" s="15">
        <v>47</v>
      </c>
      <c r="BG28" s="15">
        <f t="shared" si="24"/>
        <v>864</v>
      </c>
      <c r="BH28" s="15">
        <f t="shared" si="24"/>
        <v>50</v>
      </c>
      <c r="BI28" s="15">
        <f t="shared" si="24"/>
        <v>32</v>
      </c>
      <c r="BJ28" s="15">
        <v>628</v>
      </c>
      <c r="BK28" s="15">
        <v>34</v>
      </c>
      <c r="BL28" s="15">
        <v>40</v>
      </c>
      <c r="BM28" s="16">
        <f t="shared" si="25"/>
        <v>3007</v>
      </c>
      <c r="BN28" s="16">
        <f t="shared" si="25"/>
        <v>151</v>
      </c>
      <c r="BO28" s="16">
        <f t="shared" si="25"/>
        <v>126</v>
      </c>
      <c r="BP28" s="15">
        <f t="shared" si="26"/>
        <v>1624</v>
      </c>
      <c r="BQ28" s="15">
        <f t="shared" si="4"/>
        <v>99</v>
      </c>
      <c r="BR28" s="15">
        <f t="shared" si="4"/>
        <v>68</v>
      </c>
      <c r="BW28" s="238" t="s">
        <v>34</v>
      </c>
      <c r="BX28" s="15">
        <v>3007</v>
      </c>
      <c r="BY28" s="15">
        <v>151</v>
      </c>
      <c r="BZ28" s="15">
        <v>126</v>
      </c>
      <c r="CA28" s="20">
        <f t="shared" si="27"/>
        <v>25</v>
      </c>
      <c r="CC28" s="15">
        <v>760</v>
      </c>
      <c r="CD28" s="15">
        <v>49</v>
      </c>
      <c r="CE28" s="15">
        <v>36</v>
      </c>
      <c r="CF28" s="20">
        <f t="shared" si="28"/>
        <v>13</v>
      </c>
      <c r="CH28" s="15">
        <v>864</v>
      </c>
      <c r="CI28" s="15">
        <v>50</v>
      </c>
      <c r="CJ28" s="15">
        <v>32</v>
      </c>
      <c r="CK28" s="20">
        <f t="shared" si="29"/>
        <v>18</v>
      </c>
      <c r="CM28" s="249" t="s">
        <v>34</v>
      </c>
      <c r="CN28" s="250">
        <v>729</v>
      </c>
      <c r="CO28" s="250">
        <v>25</v>
      </c>
      <c r="CP28" s="251">
        <v>31</v>
      </c>
      <c r="CQ28" s="20">
        <f t="shared" si="30"/>
        <v>-6</v>
      </c>
      <c r="CS28" s="249" t="s">
        <v>34</v>
      </c>
      <c r="CT28" s="250">
        <v>654</v>
      </c>
      <c r="CU28" s="250">
        <v>27</v>
      </c>
      <c r="CV28" s="251">
        <v>27</v>
      </c>
      <c r="CW28" s="20">
        <f t="shared" si="31"/>
        <v>0</v>
      </c>
    </row>
    <row r="29" spans="1:101" ht="12.75" customHeight="1" x14ac:dyDescent="0.2">
      <c r="A29" s="238" t="s">
        <v>35</v>
      </c>
      <c r="B29" s="15">
        <f t="shared" si="0"/>
        <v>749</v>
      </c>
      <c r="C29" s="15">
        <f t="shared" si="0"/>
        <v>49</v>
      </c>
      <c r="D29" s="15">
        <f t="shared" si="0"/>
        <v>44</v>
      </c>
      <c r="E29" s="15">
        <f t="shared" si="5"/>
        <v>538</v>
      </c>
      <c r="F29" s="15">
        <f t="shared" si="6"/>
        <v>38</v>
      </c>
      <c r="G29" s="15">
        <f t="shared" si="7"/>
        <v>24</v>
      </c>
      <c r="H29" s="15">
        <f t="shared" si="8"/>
        <v>776</v>
      </c>
      <c r="I29" s="15">
        <f t="shared" si="8"/>
        <v>37</v>
      </c>
      <c r="J29" s="15">
        <f t="shared" si="8"/>
        <v>39</v>
      </c>
      <c r="K29" s="15">
        <f t="shared" si="9"/>
        <v>548</v>
      </c>
      <c r="L29" s="15">
        <f t="shared" si="10"/>
        <v>30</v>
      </c>
      <c r="M29" s="15">
        <f t="shared" si="11"/>
        <v>33</v>
      </c>
      <c r="N29" s="16">
        <f t="shared" si="12"/>
        <v>2611</v>
      </c>
      <c r="O29" s="16">
        <f t="shared" si="12"/>
        <v>154</v>
      </c>
      <c r="P29" s="206">
        <f t="shared" si="12"/>
        <v>140</v>
      </c>
      <c r="Q29" s="208">
        <f t="shared" si="13"/>
        <v>1525</v>
      </c>
      <c r="R29" s="15">
        <f t="shared" si="13"/>
        <v>86</v>
      </c>
      <c r="S29" s="209">
        <f t="shared" si="13"/>
        <v>83</v>
      </c>
      <c r="V29" s="238" t="s">
        <v>35</v>
      </c>
      <c r="W29" s="15">
        <f t="shared" si="14"/>
        <v>749</v>
      </c>
      <c r="X29" s="22">
        <f t="shared" si="15"/>
        <v>1.6577764989708064E-2</v>
      </c>
      <c r="Y29" s="22">
        <f t="shared" si="16"/>
        <v>0.28686327077747992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f t="shared" si="17"/>
        <v>776</v>
      </c>
      <c r="AF29" s="22">
        <f t="shared" si="18"/>
        <v>2.0586830795352045E-2</v>
      </c>
      <c r="AG29" s="22">
        <f t="shared" si="32"/>
        <v>0.2972041363462275</v>
      </c>
      <c r="AH29" s="15">
        <f t="shared" si="19"/>
        <v>37</v>
      </c>
      <c r="AI29" s="15">
        <f t="shared" si="19"/>
        <v>39</v>
      </c>
      <c r="AJ29" s="15">
        <v>532</v>
      </c>
      <c r="AK29" s="15">
        <v>40</v>
      </c>
      <c r="AL29" s="15">
        <v>42</v>
      </c>
      <c r="AM29" s="16">
        <f t="shared" si="20"/>
        <v>2611</v>
      </c>
      <c r="AN29" s="24">
        <f t="shared" si="21"/>
        <v>1.7449709282897814E-2</v>
      </c>
      <c r="AO29" s="16">
        <f t="shared" si="22"/>
        <v>154</v>
      </c>
      <c r="AP29" s="7">
        <f t="shared" si="22"/>
        <v>140</v>
      </c>
      <c r="AT29" s="15">
        <f t="shared" si="2"/>
        <v>1525</v>
      </c>
      <c r="AU29" s="15">
        <f t="shared" si="3"/>
        <v>70</v>
      </c>
      <c r="AV29" s="15">
        <f t="shared" si="3"/>
        <v>86</v>
      </c>
      <c r="AZ29" s="238" t="s">
        <v>35</v>
      </c>
      <c r="BA29" s="15">
        <f t="shared" si="23"/>
        <v>749</v>
      </c>
      <c r="BB29" s="15">
        <f t="shared" si="23"/>
        <v>49</v>
      </c>
      <c r="BC29" s="15">
        <f t="shared" si="23"/>
        <v>44</v>
      </c>
      <c r="BD29" s="15">
        <v>503</v>
      </c>
      <c r="BE29" s="15">
        <v>33</v>
      </c>
      <c r="BF29" s="15">
        <v>49</v>
      </c>
      <c r="BG29" s="15">
        <f t="shared" si="24"/>
        <v>776</v>
      </c>
      <c r="BH29" s="15">
        <f t="shared" si="24"/>
        <v>37</v>
      </c>
      <c r="BI29" s="15">
        <f t="shared" si="24"/>
        <v>39</v>
      </c>
      <c r="BJ29" s="15">
        <v>532</v>
      </c>
      <c r="BK29" s="15">
        <v>40</v>
      </c>
      <c r="BL29" s="15">
        <v>42</v>
      </c>
      <c r="BM29" s="16">
        <f t="shared" si="25"/>
        <v>2611</v>
      </c>
      <c r="BN29" s="16">
        <f t="shared" si="25"/>
        <v>154</v>
      </c>
      <c r="BO29" s="16">
        <f t="shared" si="25"/>
        <v>140</v>
      </c>
      <c r="BP29" s="15">
        <f t="shared" si="26"/>
        <v>1525</v>
      </c>
      <c r="BQ29" s="15">
        <f t="shared" si="4"/>
        <v>86</v>
      </c>
      <c r="BR29" s="15">
        <f t="shared" si="4"/>
        <v>83</v>
      </c>
      <c r="BW29" s="238" t="s">
        <v>35</v>
      </c>
      <c r="BX29" s="15">
        <v>2611</v>
      </c>
      <c r="BY29" s="15">
        <v>154</v>
      </c>
      <c r="BZ29" s="15">
        <v>140</v>
      </c>
      <c r="CA29" s="20">
        <f t="shared" si="27"/>
        <v>14</v>
      </c>
      <c r="CC29" s="15">
        <v>749</v>
      </c>
      <c r="CD29" s="15">
        <v>49</v>
      </c>
      <c r="CE29" s="15">
        <v>44</v>
      </c>
      <c r="CF29" s="20">
        <f t="shared" si="28"/>
        <v>5</v>
      </c>
      <c r="CH29" s="15">
        <v>776</v>
      </c>
      <c r="CI29" s="15">
        <v>37</v>
      </c>
      <c r="CJ29" s="15">
        <v>39</v>
      </c>
      <c r="CK29" s="20">
        <f t="shared" si="29"/>
        <v>-2</v>
      </c>
      <c r="CM29" s="249" t="s">
        <v>35</v>
      </c>
      <c r="CN29" s="250">
        <v>538</v>
      </c>
      <c r="CO29" s="250">
        <v>38</v>
      </c>
      <c r="CP29" s="251">
        <v>24</v>
      </c>
      <c r="CQ29" s="20">
        <f t="shared" si="30"/>
        <v>14</v>
      </c>
      <c r="CS29" s="249" t="s">
        <v>35</v>
      </c>
      <c r="CT29" s="250">
        <v>548</v>
      </c>
      <c r="CU29" s="250">
        <v>30</v>
      </c>
      <c r="CV29" s="251">
        <v>33</v>
      </c>
      <c r="CW29" s="20">
        <f t="shared" si="31"/>
        <v>-3</v>
      </c>
    </row>
    <row r="30" spans="1:101" ht="12.75" customHeight="1" x14ac:dyDescent="0.2">
      <c r="A30" s="238" t="s">
        <v>36</v>
      </c>
      <c r="B30" s="15">
        <f t="shared" si="0"/>
        <v>830</v>
      </c>
      <c r="C30" s="15">
        <f t="shared" si="0"/>
        <v>23</v>
      </c>
      <c r="D30" s="15">
        <f t="shared" si="0"/>
        <v>24</v>
      </c>
      <c r="E30" s="15">
        <f t="shared" si="5"/>
        <v>736</v>
      </c>
      <c r="F30" s="15">
        <f t="shared" si="6"/>
        <v>22</v>
      </c>
      <c r="G30" s="15">
        <f t="shared" si="7"/>
        <v>11</v>
      </c>
      <c r="H30" s="15">
        <f t="shared" si="8"/>
        <v>1135</v>
      </c>
      <c r="I30" s="15">
        <f t="shared" si="8"/>
        <v>30</v>
      </c>
      <c r="J30" s="15">
        <f t="shared" si="8"/>
        <v>22</v>
      </c>
      <c r="K30" s="15">
        <f t="shared" si="9"/>
        <v>1055</v>
      </c>
      <c r="L30" s="15">
        <f t="shared" si="10"/>
        <v>15</v>
      </c>
      <c r="M30" s="15">
        <f t="shared" si="11"/>
        <v>21</v>
      </c>
      <c r="N30" s="16">
        <f t="shared" si="12"/>
        <v>3756</v>
      </c>
      <c r="O30" s="16">
        <f t="shared" si="12"/>
        <v>90</v>
      </c>
      <c r="P30" s="206">
        <f t="shared" si="12"/>
        <v>78</v>
      </c>
      <c r="Q30" s="208">
        <f t="shared" si="13"/>
        <v>1965</v>
      </c>
      <c r="R30" s="15">
        <f t="shared" si="13"/>
        <v>53</v>
      </c>
      <c r="S30" s="209">
        <f t="shared" si="13"/>
        <v>46</v>
      </c>
      <c r="V30" s="238" t="s">
        <v>36</v>
      </c>
      <c r="W30" s="15">
        <f t="shared" si="14"/>
        <v>830</v>
      </c>
      <c r="X30" s="22">
        <f t="shared" si="15"/>
        <v>1.8370553993935505E-2</v>
      </c>
      <c r="Y30" s="22">
        <f t="shared" si="16"/>
        <v>0.22097976570820022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f t="shared" si="17"/>
        <v>1135</v>
      </c>
      <c r="AF30" s="22">
        <f t="shared" si="18"/>
        <v>3.011089298031517E-2</v>
      </c>
      <c r="AG30" s="22">
        <f t="shared" si="32"/>
        <v>0.30218317358892438</v>
      </c>
      <c r="AH30" s="15">
        <f t="shared" si="19"/>
        <v>30</v>
      </c>
      <c r="AI30" s="15">
        <f t="shared" si="19"/>
        <v>22</v>
      </c>
      <c r="AJ30" s="15">
        <v>993</v>
      </c>
      <c r="AK30" s="15">
        <v>19</v>
      </c>
      <c r="AL30" s="15">
        <v>31</v>
      </c>
      <c r="AM30" s="16">
        <f t="shared" si="20"/>
        <v>3756</v>
      </c>
      <c r="AN30" s="24">
        <f t="shared" si="21"/>
        <v>2.5101918064559248E-2</v>
      </c>
      <c r="AO30" s="16">
        <f t="shared" si="22"/>
        <v>90</v>
      </c>
      <c r="AP30" s="7">
        <f t="shared" si="22"/>
        <v>78</v>
      </c>
      <c r="AT30" s="15">
        <f t="shared" si="2"/>
        <v>1965</v>
      </c>
      <c r="AU30" s="15">
        <f t="shared" si="3"/>
        <v>57</v>
      </c>
      <c r="AV30" s="15">
        <f t="shared" si="3"/>
        <v>52</v>
      </c>
      <c r="AZ30" s="238" t="s">
        <v>36</v>
      </c>
      <c r="BA30" s="15">
        <f t="shared" si="23"/>
        <v>830</v>
      </c>
      <c r="BB30" s="15">
        <f t="shared" si="23"/>
        <v>23</v>
      </c>
      <c r="BC30" s="15">
        <f t="shared" si="23"/>
        <v>24</v>
      </c>
      <c r="BD30" s="15">
        <v>671</v>
      </c>
      <c r="BE30" s="15">
        <v>11</v>
      </c>
      <c r="BF30" s="15">
        <v>16</v>
      </c>
      <c r="BG30" s="15">
        <f t="shared" si="24"/>
        <v>1135</v>
      </c>
      <c r="BH30" s="15">
        <f t="shared" si="24"/>
        <v>30</v>
      </c>
      <c r="BI30" s="15">
        <f t="shared" si="24"/>
        <v>22</v>
      </c>
      <c r="BJ30" s="15">
        <v>993</v>
      </c>
      <c r="BK30" s="15">
        <v>19</v>
      </c>
      <c r="BL30" s="15">
        <v>31</v>
      </c>
      <c r="BM30" s="16">
        <f t="shared" si="25"/>
        <v>3756</v>
      </c>
      <c r="BN30" s="16">
        <f t="shared" si="25"/>
        <v>90</v>
      </c>
      <c r="BO30" s="16">
        <f t="shared" si="25"/>
        <v>78</v>
      </c>
      <c r="BP30" s="15">
        <f t="shared" si="26"/>
        <v>1965</v>
      </c>
      <c r="BQ30" s="15">
        <f t="shared" si="4"/>
        <v>53</v>
      </c>
      <c r="BR30" s="15">
        <f t="shared" si="4"/>
        <v>46</v>
      </c>
      <c r="BW30" s="238" t="s">
        <v>36</v>
      </c>
      <c r="BX30" s="15">
        <v>3756</v>
      </c>
      <c r="BY30" s="15">
        <v>90</v>
      </c>
      <c r="BZ30" s="15">
        <v>78</v>
      </c>
      <c r="CA30" s="20">
        <f t="shared" si="27"/>
        <v>12</v>
      </c>
      <c r="CC30" s="15">
        <v>830</v>
      </c>
      <c r="CD30" s="15">
        <v>23</v>
      </c>
      <c r="CE30" s="15">
        <v>24</v>
      </c>
      <c r="CF30" s="20">
        <f t="shared" si="28"/>
        <v>-1</v>
      </c>
      <c r="CH30" s="15">
        <v>1135</v>
      </c>
      <c r="CI30" s="15">
        <v>30</v>
      </c>
      <c r="CJ30" s="15">
        <v>22</v>
      </c>
      <c r="CK30" s="20">
        <f t="shared" si="29"/>
        <v>8</v>
      </c>
      <c r="CM30" s="249" t="s">
        <v>36</v>
      </c>
      <c r="CN30" s="250">
        <v>736</v>
      </c>
      <c r="CO30" s="250">
        <v>22</v>
      </c>
      <c r="CP30" s="251">
        <v>11</v>
      </c>
      <c r="CQ30" s="20">
        <f t="shared" si="30"/>
        <v>11</v>
      </c>
      <c r="CS30" s="249" t="s">
        <v>36</v>
      </c>
      <c r="CT30" s="250">
        <v>1055</v>
      </c>
      <c r="CU30" s="250">
        <v>15</v>
      </c>
      <c r="CV30" s="251">
        <v>21</v>
      </c>
      <c r="CW30" s="20">
        <f t="shared" si="31"/>
        <v>-6</v>
      </c>
    </row>
    <row r="31" spans="1:101" x14ac:dyDescent="0.2">
      <c r="A31" s="238" t="s">
        <v>37</v>
      </c>
      <c r="B31" s="15">
        <f t="shared" si="0"/>
        <v>1154</v>
      </c>
      <c r="C31" s="15">
        <f t="shared" si="0"/>
        <v>84</v>
      </c>
      <c r="D31" s="15">
        <f t="shared" si="0"/>
        <v>41</v>
      </c>
      <c r="E31" s="15">
        <f t="shared" si="5"/>
        <v>947</v>
      </c>
      <c r="F31" s="15">
        <f t="shared" si="6"/>
        <v>59</v>
      </c>
      <c r="G31" s="15">
        <f t="shared" si="7"/>
        <v>34</v>
      </c>
      <c r="H31" s="15">
        <f t="shared" si="8"/>
        <v>1544</v>
      </c>
      <c r="I31" s="15">
        <f t="shared" si="8"/>
        <v>111</v>
      </c>
      <c r="J31" s="15">
        <f t="shared" si="8"/>
        <v>77</v>
      </c>
      <c r="K31" s="15">
        <f t="shared" si="9"/>
        <v>1067</v>
      </c>
      <c r="L31" s="15">
        <f t="shared" si="10"/>
        <v>76</v>
      </c>
      <c r="M31" s="15">
        <f t="shared" si="11"/>
        <v>41</v>
      </c>
      <c r="N31" s="16">
        <f t="shared" si="12"/>
        <v>4712</v>
      </c>
      <c r="O31" s="16">
        <f t="shared" si="12"/>
        <v>330</v>
      </c>
      <c r="P31" s="206">
        <f t="shared" si="12"/>
        <v>193</v>
      </c>
      <c r="Q31" s="208">
        <f t="shared" si="13"/>
        <v>2698</v>
      </c>
      <c r="R31" s="15">
        <f t="shared" si="13"/>
        <v>195</v>
      </c>
      <c r="S31" s="209">
        <f t="shared" si="13"/>
        <v>118</v>
      </c>
      <c r="V31" s="238" t="s">
        <v>37</v>
      </c>
      <c r="W31" s="15">
        <f t="shared" si="14"/>
        <v>1154</v>
      </c>
      <c r="X31" s="22">
        <f t="shared" si="15"/>
        <v>2.5541710010845268E-2</v>
      </c>
      <c r="Y31" s="22">
        <f t="shared" si="16"/>
        <v>0.24490662139219016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f t="shared" si="17"/>
        <v>1544</v>
      </c>
      <c r="AF31" s="22">
        <f t="shared" si="18"/>
        <v>4.0961426221679843E-2</v>
      </c>
      <c r="AG31" s="22">
        <f t="shared" si="32"/>
        <v>0.32767402376910015</v>
      </c>
      <c r="AH31" s="15">
        <f t="shared" si="19"/>
        <v>111</v>
      </c>
      <c r="AI31" s="15">
        <f t="shared" si="19"/>
        <v>77</v>
      </c>
      <c r="AJ31" s="15">
        <v>984</v>
      </c>
      <c r="AK31" s="15">
        <v>74</v>
      </c>
      <c r="AL31" s="15">
        <v>76</v>
      </c>
      <c r="AM31" s="16">
        <f t="shared" si="20"/>
        <v>4712</v>
      </c>
      <c r="AN31" s="24">
        <f t="shared" si="21"/>
        <v>3.1491011160863461E-2</v>
      </c>
      <c r="AO31" s="16">
        <f t="shared" si="22"/>
        <v>330</v>
      </c>
      <c r="AP31" s="7">
        <f t="shared" si="22"/>
        <v>193</v>
      </c>
      <c r="AT31" s="15">
        <f t="shared" si="2"/>
        <v>2698</v>
      </c>
      <c r="AU31" s="15">
        <f t="shared" si="3"/>
        <v>174</v>
      </c>
      <c r="AV31" s="15">
        <f t="shared" si="3"/>
        <v>132</v>
      </c>
      <c r="AZ31" s="238" t="s">
        <v>37</v>
      </c>
      <c r="BA31" s="15">
        <f t="shared" si="23"/>
        <v>1154</v>
      </c>
      <c r="BB31" s="15">
        <f t="shared" si="23"/>
        <v>84</v>
      </c>
      <c r="BC31" s="15">
        <f t="shared" si="23"/>
        <v>41</v>
      </c>
      <c r="BD31" s="15">
        <v>886</v>
      </c>
      <c r="BE31" s="15">
        <v>61</v>
      </c>
      <c r="BF31" s="15">
        <v>59</v>
      </c>
      <c r="BG31" s="15">
        <f t="shared" si="24"/>
        <v>1544</v>
      </c>
      <c r="BH31" s="15">
        <f t="shared" si="24"/>
        <v>111</v>
      </c>
      <c r="BI31" s="15">
        <f t="shared" si="24"/>
        <v>77</v>
      </c>
      <c r="BJ31" s="15">
        <v>984</v>
      </c>
      <c r="BK31" s="15">
        <v>74</v>
      </c>
      <c r="BL31" s="15">
        <v>76</v>
      </c>
      <c r="BM31" s="16">
        <f t="shared" si="25"/>
        <v>4712</v>
      </c>
      <c r="BN31" s="16">
        <f t="shared" si="25"/>
        <v>330</v>
      </c>
      <c r="BO31" s="16">
        <f t="shared" si="25"/>
        <v>193</v>
      </c>
      <c r="BP31" s="15">
        <f t="shared" si="26"/>
        <v>2698</v>
      </c>
      <c r="BQ31" s="15">
        <f t="shared" si="4"/>
        <v>195</v>
      </c>
      <c r="BR31" s="15">
        <f t="shared" si="4"/>
        <v>118</v>
      </c>
      <c r="BW31" s="238" t="s">
        <v>37</v>
      </c>
      <c r="BX31" s="15">
        <v>4712</v>
      </c>
      <c r="BY31" s="15">
        <v>330</v>
      </c>
      <c r="BZ31" s="15">
        <v>193</v>
      </c>
      <c r="CA31" s="20">
        <f t="shared" si="27"/>
        <v>137</v>
      </c>
      <c r="CC31" s="15">
        <v>1154</v>
      </c>
      <c r="CD31" s="15">
        <v>84</v>
      </c>
      <c r="CE31" s="15">
        <v>41</v>
      </c>
      <c r="CF31" s="20">
        <f t="shared" si="28"/>
        <v>43</v>
      </c>
      <c r="CH31" s="15">
        <v>1544</v>
      </c>
      <c r="CI31" s="15">
        <v>111</v>
      </c>
      <c r="CJ31" s="15">
        <v>77</v>
      </c>
      <c r="CK31" s="20">
        <f t="shared" si="29"/>
        <v>34</v>
      </c>
      <c r="CM31" s="249" t="s">
        <v>37</v>
      </c>
      <c r="CN31" s="250">
        <v>947</v>
      </c>
      <c r="CO31" s="250">
        <v>59</v>
      </c>
      <c r="CP31" s="251">
        <v>34</v>
      </c>
      <c r="CQ31" s="20">
        <f t="shared" si="30"/>
        <v>25</v>
      </c>
      <c r="CS31" s="249" t="s">
        <v>37</v>
      </c>
      <c r="CT31" s="250">
        <v>1067</v>
      </c>
      <c r="CU31" s="250">
        <v>76</v>
      </c>
      <c r="CV31" s="251">
        <v>41</v>
      </c>
      <c r="CW31" s="20">
        <f t="shared" si="31"/>
        <v>35</v>
      </c>
    </row>
    <row r="32" spans="1:101" x14ac:dyDescent="0.2">
      <c r="A32" s="238" t="s">
        <v>38</v>
      </c>
      <c r="B32" s="15">
        <f t="shared" si="0"/>
        <v>1295</v>
      </c>
      <c r="C32" s="15">
        <f t="shared" si="0"/>
        <v>65</v>
      </c>
      <c r="D32" s="15">
        <f t="shared" si="0"/>
        <v>73</v>
      </c>
      <c r="E32" s="15">
        <f t="shared" si="5"/>
        <v>1115</v>
      </c>
      <c r="F32" s="15">
        <f t="shared" si="6"/>
        <v>61</v>
      </c>
      <c r="G32" s="15">
        <f t="shared" si="7"/>
        <v>61</v>
      </c>
      <c r="H32" s="15">
        <f t="shared" si="8"/>
        <v>1445</v>
      </c>
      <c r="I32" s="15">
        <f t="shared" si="8"/>
        <v>83</v>
      </c>
      <c r="J32" s="15">
        <f t="shared" si="8"/>
        <v>88</v>
      </c>
      <c r="K32" s="15">
        <f t="shared" si="9"/>
        <v>1124</v>
      </c>
      <c r="L32" s="15">
        <f t="shared" si="10"/>
        <v>78</v>
      </c>
      <c r="M32" s="15">
        <f t="shared" si="11"/>
        <v>61</v>
      </c>
      <c r="N32" s="16">
        <f t="shared" si="12"/>
        <v>4979</v>
      </c>
      <c r="O32" s="16">
        <f t="shared" si="12"/>
        <v>287</v>
      </c>
      <c r="P32" s="206">
        <f t="shared" si="12"/>
        <v>283</v>
      </c>
      <c r="Q32" s="208">
        <f t="shared" si="13"/>
        <v>2740</v>
      </c>
      <c r="R32" s="15">
        <f t="shared" si="13"/>
        <v>148</v>
      </c>
      <c r="S32" s="209">
        <f t="shared" si="13"/>
        <v>161</v>
      </c>
      <c r="V32" s="238" t="s">
        <v>38</v>
      </c>
      <c r="W32" s="15">
        <f t="shared" si="14"/>
        <v>1295</v>
      </c>
      <c r="X32" s="22">
        <f t="shared" si="15"/>
        <v>2.8662490870055998E-2</v>
      </c>
      <c r="Y32" s="22">
        <f t="shared" si="16"/>
        <v>0.26009238802972484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f t="shared" si="17"/>
        <v>1445</v>
      </c>
      <c r="AF32" s="22">
        <f t="shared" si="18"/>
        <v>3.8335013530004777E-2</v>
      </c>
      <c r="AG32" s="22">
        <f t="shared" si="32"/>
        <v>0.29021891946173928</v>
      </c>
      <c r="AH32" s="15">
        <f t="shared" si="19"/>
        <v>83</v>
      </c>
      <c r="AI32" s="15">
        <f t="shared" si="19"/>
        <v>88</v>
      </c>
      <c r="AJ32" s="15">
        <v>1059</v>
      </c>
      <c r="AK32" s="15">
        <v>81</v>
      </c>
      <c r="AL32" s="15">
        <v>71</v>
      </c>
      <c r="AM32" s="16">
        <f t="shared" si="20"/>
        <v>4979</v>
      </c>
      <c r="AN32" s="24">
        <f t="shared" si="21"/>
        <v>3.3275412684622065E-2</v>
      </c>
      <c r="AO32" s="16">
        <f t="shared" si="22"/>
        <v>287</v>
      </c>
      <c r="AP32" s="7">
        <f t="shared" si="22"/>
        <v>283</v>
      </c>
      <c r="AT32" s="15">
        <f t="shared" si="2"/>
        <v>2740</v>
      </c>
      <c r="AU32" s="15">
        <f t="shared" si="3"/>
        <v>177</v>
      </c>
      <c r="AV32" s="15">
        <f t="shared" si="3"/>
        <v>168</v>
      </c>
      <c r="AZ32" s="238" t="s">
        <v>38</v>
      </c>
      <c r="BA32" s="15">
        <f t="shared" si="23"/>
        <v>1295</v>
      </c>
      <c r="BB32" s="15">
        <f t="shared" si="23"/>
        <v>65</v>
      </c>
      <c r="BC32" s="15">
        <f t="shared" si="23"/>
        <v>73</v>
      </c>
      <c r="BD32" s="15">
        <v>1072</v>
      </c>
      <c r="BE32" s="15">
        <v>89</v>
      </c>
      <c r="BF32" s="15">
        <v>70</v>
      </c>
      <c r="BG32" s="15">
        <f t="shared" si="24"/>
        <v>1445</v>
      </c>
      <c r="BH32" s="15">
        <f t="shared" si="24"/>
        <v>83</v>
      </c>
      <c r="BI32" s="15">
        <f t="shared" si="24"/>
        <v>88</v>
      </c>
      <c r="BJ32" s="15">
        <v>1059</v>
      </c>
      <c r="BK32" s="15">
        <v>81</v>
      </c>
      <c r="BL32" s="15">
        <v>71</v>
      </c>
      <c r="BM32" s="16">
        <f t="shared" si="25"/>
        <v>4979</v>
      </c>
      <c r="BN32" s="16">
        <f t="shared" si="25"/>
        <v>287</v>
      </c>
      <c r="BO32" s="16">
        <f t="shared" si="25"/>
        <v>283</v>
      </c>
      <c r="BP32" s="15">
        <f t="shared" si="26"/>
        <v>2740</v>
      </c>
      <c r="BQ32" s="15">
        <f t="shared" si="4"/>
        <v>148</v>
      </c>
      <c r="BR32" s="15">
        <f t="shared" si="4"/>
        <v>161</v>
      </c>
      <c r="BW32" s="238" t="s">
        <v>38</v>
      </c>
      <c r="BX32" s="15">
        <v>4979</v>
      </c>
      <c r="BY32" s="15">
        <v>287</v>
      </c>
      <c r="BZ32" s="15">
        <v>283</v>
      </c>
      <c r="CA32" s="20">
        <f t="shared" si="27"/>
        <v>4</v>
      </c>
      <c r="CC32" s="15">
        <v>1295</v>
      </c>
      <c r="CD32" s="15">
        <v>65</v>
      </c>
      <c r="CE32" s="15">
        <v>73</v>
      </c>
      <c r="CF32" s="20">
        <f t="shared" si="28"/>
        <v>-8</v>
      </c>
      <c r="CH32" s="15">
        <v>1445</v>
      </c>
      <c r="CI32" s="15">
        <v>83</v>
      </c>
      <c r="CJ32" s="15">
        <v>88</v>
      </c>
      <c r="CK32" s="20">
        <f t="shared" si="29"/>
        <v>-5</v>
      </c>
      <c r="CM32" s="249" t="s">
        <v>38</v>
      </c>
      <c r="CN32" s="250">
        <v>1115</v>
      </c>
      <c r="CO32" s="250">
        <v>61</v>
      </c>
      <c r="CP32" s="251">
        <v>61</v>
      </c>
      <c r="CQ32" s="20">
        <f t="shared" si="30"/>
        <v>0</v>
      </c>
      <c r="CS32" s="249" t="s">
        <v>38</v>
      </c>
      <c r="CT32" s="250">
        <v>1124</v>
      </c>
      <c r="CU32" s="250">
        <v>78</v>
      </c>
      <c r="CV32" s="251">
        <v>61</v>
      </c>
      <c r="CW32" s="20">
        <f t="shared" si="31"/>
        <v>17</v>
      </c>
    </row>
    <row r="33" spans="1:101" x14ac:dyDescent="0.2">
      <c r="A33" s="238" t="s">
        <v>39</v>
      </c>
      <c r="B33" s="15">
        <f t="shared" si="0"/>
        <v>0</v>
      </c>
      <c r="C33" s="15">
        <f t="shared" si="0"/>
        <v>0</v>
      </c>
      <c r="D33" s="15">
        <f t="shared" si="0"/>
        <v>0</v>
      </c>
      <c r="E33" s="15">
        <f t="shared" si="5"/>
        <v>2</v>
      </c>
      <c r="F33" s="15">
        <f t="shared" si="6"/>
        <v>0</v>
      </c>
      <c r="G33" s="15">
        <f t="shared" si="7"/>
        <v>0</v>
      </c>
      <c r="H33" s="15">
        <f t="shared" si="8"/>
        <v>1</v>
      </c>
      <c r="I33" s="15">
        <f t="shared" si="8"/>
        <v>0</v>
      </c>
      <c r="J33" s="15">
        <f t="shared" si="8"/>
        <v>0</v>
      </c>
      <c r="K33" s="15">
        <f t="shared" si="9"/>
        <v>1</v>
      </c>
      <c r="L33" s="15">
        <f t="shared" si="10"/>
        <v>0</v>
      </c>
      <c r="M33" s="15">
        <f t="shared" si="11"/>
        <v>0</v>
      </c>
      <c r="N33" s="16">
        <f t="shared" si="12"/>
        <v>4</v>
      </c>
      <c r="O33" s="16">
        <f t="shared" si="12"/>
        <v>0</v>
      </c>
      <c r="P33" s="206">
        <f t="shared" si="12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238" t="s">
        <v>39</v>
      </c>
      <c r="W33" s="15">
        <f t="shared" si="14"/>
        <v>0</v>
      </c>
      <c r="X33" s="22">
        <f t="shared" si="15"/>
        <v>0</v>
      </c>
      <c r="Y33" s="22">
        <f t="shared" si="16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f t="shared" si="17"/>
        <v>1</v>
      </c>
      <c r="AF33" s="22">
        <f t="shared" si="18"/>
        <v>2.6529421128030986E-5</v>
      </c>
      <c r="AG33" s="22">
        <f t="shared" si="32"/>
        <v>0.25</v>
      </c>
      <c r="AH33" s="15">
        <f t="shared" si="19"/>
        <v>0</v>
      </c>
      <c r="AI33" s="15">
        <f t="shared" si="19"/>
        <v>0</v>
      </c>
      <c r="AJ33" s="15">
        <v>1</v>
      </c>
      <c r="AK33" s="15">
        <v>0</v>
      </c>
      <c r="AL33" s="15">
        <v>0</v>
      </c>
      <c r="AM33" s="16">
        <f t="shared" si="20"/>
        <v>4</v>
      </c>
      <c r="AN33" s="24">
        <f t="shared" si="21"/>
        <v>2.6732607097507185E-5</v>
      </c>
      <c r="AO33" s="16">
        <f t="shared" si="22"/>
        <v>0</v>
      </c>
      <c r="AP33" s="7">
        <f t="shared" si="22"/>
        <v>0</v>
      </c>
      <c r="AT33" s="15">
        <f t="shared" si="2"/>
        <v>1</v>
      </c>
      <c r="AU33" s="15">
        <f t="shared" si="3"/>
        <v>0</v>
      </c>
      <c r="AV33" s="15">
        <f t="shared" si="3"/>
        <v>0</v>
      </c>
      <c r="AZ33" s="238" t="s">
        <v>39</v>
      </c>
      <c r="BA33" s="15">
        <f t="shared" si="23"/>
        <v>0</v>
      </c>
      <c r="BB33" s="15">
        <f t="shared" si="23"/>
        <v>0</v>
      </c>
      <c r="BC33" s="15">
        <f t="shared" si="23"/>
        <v>0</v>
      </c>
      <c r="BD33" s="15">
        <v>3</v>
      </c>
      <c r="BE33" s="15">
        <v>0</v>
      </c>
      <c r="BF33" s="15">
        <v>0</v>
      </c>
      <c r="BG33" s="15">
        <f t="shared" si="24"/>
        <v>1</v>
      </c>
      <c r="BH33" s="15">
        <f t="shared" si="24"/>
        <v>0</v>
      </c>
      <c r="BI33" s="15">
        <f t="shared" si="24"/>
        <v>0</v>
      </c>
      <c r="BJ33" s="15">
        <v>1</v>
      </c>
      <c r="BK33" s="15">
        <v>0</v>
      </c>
      <c r="BL33" s="15">
        <v>0</v>
      </c>
      <c r="BM33" s="16">
        <f t="shared" si="25"/>
        <v>4</v>
      </c>
      <c r="BN33" s="16">
        <f t="shared" si="25"/>
        <v>0</v>
      </c>
      <c r="BO33" s="16">
        <f t="shared" si="25"/>
        <v>0</v>
      </c>
      <c r="BP33" s="15">
        <f>+BA33+BG33</f>
        <v>1</v>
      </c>
      <c r="BQ33" s="15">
        <f>+BB33+BH33</f>
        <v>0</v>
      </c>
      <c r="BR33" s="15">
        <f>+BC33+BI33</f>
        <v>0</v>
      </c>
      <c r="BW33" s="238" t="s">
        <v>39</v>
      </c>
      <c r="BX33" s="15">
        <v>4</v>
      </c>
      <c r="BY33" s="15">
        <v>0</v>
      </c>
      <c r="BZ33" s="15">
        <v>0</v>
      </c>
      <c r="CA33" s="20">
        <f t="shared" si="27"/>
        <v>0</v>
      </c>
      <c r="CC33" s="15"/>
      <c r="CD33" s="15"/>
      <c r="CE33" s="15"/>
      <c r="CF33" s="20">
        <f t="shared" si="28"/>
        <v>0</v>
      </c>
      <c r="CH33" s="15">
        <v>1</v>
      </c>
      <c r="CI33" s="15">
        <v>0</v>
      </c>
      <c r="CJ33" s="15">
        <v>0</v>
      </c>
      <c r="CK33" s="20">
        <f t="shared" si="29"/>
        <v>0</v>
      </c>
      <c r="CM33" s="249" t="s">
        <v>39</v>
      </c>
      <c r="CN33" s="250">
        <v>2</v>
      </c>
      <c r="CO33" s="250">
        <v>0</v>
      </c>
      <c r="CP33" s="251">
        <v>0</v>
      </c>
      <c r="CQ33" s="20">
        <f t="shared" si="30"/>
        <v>0</v>
      </c>
      <c r="CS33" s="249" t="s">
        <v>39</v>
      </c>
      <c r="CT33" s="250">
        <v>1</v>
      </c>
      <c r="CU33" s="250">
        <v>0</v>
      </c>
      <c r="CV33" s="251">
        <v>0</v>
      </c>
      <c r="CW33" s="20">
        <f t="shared" si="31"/>
        <v>0</v>
      </c>
    </row>
    <row r="34" spans="1:101" x14ac:dyDescent="0.2">
      <c r="A34" s="238" t="s">
        <v>41</v>
      </c>
      <c r="B34" s="15">
        <f t="shared" si="0"/>
        <v>205</v>
      </c>
      <c r="C34" s="15">
        <f t="shared" si="0"/>
        <v>8</v>
      </c>
      <c r="D34" s="15">
        <f t="shared" si="0"/>
        <v>8</v>
      </c>
      <c r="E34" s="15">
        <f t="shared" si="5"/>
        <v>155</v>
      </c>
      <c r="F34" s="15">
        <f t="shared" si="6"/>
        <v>3</v>
      </c>
      <c r="G34" s="15">
        <f t="shared" si="7"/>
        <v>4</v>
      </c>
      <c r="H34" s="15">
        <f t="shared" si="8"/>
        <v>250</v>
      </c>
      <c r="I34" s="15">
        <f t="shared" si="8"/>
        <v>9</v>
      </c>
      <c r="J34" s="15">
        <f t="shared" si="8"/>
        <v>16</v>
      </c>
      <c r="K34" s="15">
        <f t="shared" si="9"/>
        <v>113</v>
      </c>
      <c r="L34" s="15">
        <f t="shared" si="10"/>
        <v>1</v>
      </c>
      <c r="M34" s="15">
        <f t="shared" si="11"/>
        <v>5</v>
      </c>
      <c r="N34" s="16">
        <f t="shared" si="12"/>
        <v>723</v>
      </c>
      <c r="O34" s="16">
        <f t="shared" si="12"/>
        <v>21</v>
      </c>
      <c r="P34" s="206">
        <f t="shared" si="12"/>
        <v>33</v>
      </c>
      <c r="Q34" s="208">
        <f t="shared" si="13"/>
        <v>455</v>
      </c>
      <c r="R34" s="15">
        <f t="shared" si="13"/>
        <v>17</v>
      </c>
      <c r="S34" s="209">
        <f t="shared" si="13"/>
        <v>24</v>
      </c>
      <c r="V34" s="238" t="s">
        <v>41</v>
      </c>
      <c r="W34" s="15">
        <f t="shared" si="14"/>
        <v>205</v>
      </c>
      <c r="X34" s="22">
        <f t="shared" si="15"/>
        <v>4.5373055045262387E-3</v>
      </c>
      <c r="Y34" s="22">
        <f t="shared" si="16"/>
        <v>0.28354080221300137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f t="shared" si="17"/>
        <v>250</v>
      </c>
      <c r="AF34" s="22">
        <f t="shared" si="18"/>
        <v>6.6323552820077465E-3</v>
      </c>
      <c r="AG34" s="22">
        <f t="shared" si="32"/>
        <v>0.34578146611341631</v>
      </c>
      <c r="AH34" s="15">
        <f t="shared" si="19"/>
        <v>9</v>
      </c>
      <c r="AI34" s="15">
        <f t="shared" si="19"/>
        <v>16</v>
      </c>
      <c r="AJ34" s="15">
        <v>114</v>
      </c>
      <c r="AK34" s="15">
        <v>9</v>
      </c>
      <c r="AL34" s="15">
        <v>10</v>
      </c>
      <c r="AM34" s="16">
        <f t="shared" si="20"/>
        <v>723</v>
      </c>
      <c r="AN34" s="24">
        <f t="shared" si="21"/>
        <v>4.8319187328744236E-3</v>
      </c>
      <c r="AO34" s="16">
        <f t="shared" si="22"/>
        <v>21</v>
      </c>
      <c r="AP34" s="7">
        <f t="shared" si="22"/>
        <v>33</v>
      </c>
      <c r="AT34" s="15">
        <f t="shared" si="2"/>
        <v>455</v>
      </c>
      <c r="AU34" s="15">
        <f t="shared" si="3"/>
        <v>17</v>
      </c>
      <c r="AV34" s="15">
        <f t="shared" si="3"/>
        <v>29</v>
      </c>
      <c r="AZ34" s="238" t="s">
        <v>41</v>
      </c>
      <c r="BA34" s="15">
        <f t="shared" si="23"/>
        <v>205</v>
      </c>
      <c r="BB34" s="15">
        <f t="shared" si="23"/>
        <v>8</v>
      </c>
      <c r="BC34" s="15">
        <f t="shared" si="23"/>
        <v>8</v>
      </c>
      <c r="BD34" s="15">
        <v>154</v>
      </c>
      <c r="BE34" s="15">
        <v>8</v>
      </c>
      <c r="BF34" s="15">
        <v>7</v>
      </c>
      <c r="BG34" s="15">
        <f t="shared" si="24"/>
        <v>250</v>
      </c>
      <c r="BH34" s="15">
        <f t="shared" si="24"/>
        <v>9</v>
      </c>
      <c r="BI34" s="15">
        <f t="shared" si="24"/>
        <v>16</v>
      </c>
      <c r="BJ34" s="15">
        <v>114</v>
      </c>
      <c r="BK34" s="15">
        <v>9</v>
      </c>
      <c r="BL34" s="15">
        <v>10</v>
      </c>
      <c r="BM34" s="16">
        <f t="shared" si="25"/>
        <v>723</v>
      </c>
      <c r="BN34" s="16">
        <f t="shared" si="25"/>
        <v>21</v>
      </c>
      <c r="BO34" s="16">
        <f t="shared" si="25"/>
        <v>33</v>
      </c>
      <c r="BP34" s="15">
        <f>+BA34+BG34</f>
        <v>455</v>
      </c>
      <c r="BQ34" s="15">
        <f t="shared" ref="BQ34:BR39" si="33">+BB34+BH34</f>
        <v>17</v>
      </c>
      <c r="BR34" s="15">
        <f t="shared" si="33"/>
        <v>24</v>
      </c>
      <c r="BW34" s="238" t="s">
        <v>41</v>
      </c>
      <c r="BX34" s="15">
        <v>723</v>
      </c>
      <c r="BY34" s="15">
        <v>21</v>
      </c>
      <c r="BZ34" s="15">
        <v>33</v>
      </c>
      <c r="CA34" s="20">
        <f t="shared" si="27"/>
        <v>-12</v>
      </c>
      <c r="CC34" s="15">
        <v>205</v>
      </c>
      <c r="CD34" s="15">
        <v>8</v>
      </c>
      <c r="CE34" s="15">
        <v>8</v>
      </c>
      <c r="CF34" s="20">
        <f t="shared" si="28"/>
        <v>0</v>
      </c>
      <c r="CH34" s="15">
        <v>250</v>
      </c>
      <c r="CI34" s="15">
        <v>9</v>
      </c>
      <c r="CJ34" s="15">
        <v>16</v>
      </c>
      <c r="CK34" s="20">
        <f t="shared" si="29"/>
        <v>-7</v>
      </c>
      <c r="CM34" s="249" t="s">
        <v>41</v>
      </c>
      <c r="CN34" s="250">
        <v>155</v>
      </c>
      <c r="CO34" s="250">
        <v>3</v>
      </c>
      <c r="CP34" s="251">
        <v>4</v>
      </c>
      <c r="CQ34" s="20">
        <f t="shared" si="30"/>
        <v>-1</v>
      </c>
      <c r="CS34" s="249" t="s">
        <v>41</v>
      </c>
      <c r="CT34" s="250">
        <v>113</v>
      </c>
      <c r="CU34" s="250">
        <v>1</v>
      </c>
      <c r="CV34" s="251">
        <v>5</v>
      </c>
      <c r="CW34" s="20">
        <f t="shared" si="31"/>
        <v>-4</v>
      </c>
    </row>
    <row r="35" spans="1:101" x14ac:dyDescent="0.2">
      <c r="A35" s="238" t="s">
        <v>42</v>
      </c>
      <c r="B35" s="15">
        <f t="shared" ref="B35:D40" si="34">+CC35</f>
        <v>324</v>
      </c>
      <c r="C35" s="15">
        <f t="shared" si="34"/>
        <v>8</v>
      </c>
      <c r="D35" s="15">
        <f t="shared" si="34"/>
        <v>7</v>
      </c>
      <c r="E35" s="15">
        <f t="shared" si="5"/>
        <v>221</v>
      </c>
      <c r="F35" s="15">
        <f t="shared" si="6"/>
        <v>4</v>
      </c>
      <c r="G35" s="15">
        <f t="shared" si="7"/>
        <v>5</v>
      </c>
      <c r="H35" s="15">
        <f t="shared" si="8"/>
        <v>257</v>
      </c>
      <c r="I35" s="15">
        <f t="shared" si="8"/>
        <v>5</v>
      </c>
      <c r="J35" s="15">
        <f t="shared" si="8"/>
        <v>11</v>
      </c>
      <c r="K35" s="15">
        <f t="shared" si="9"/>
        <v>233</v>
      </c>
      <c r="L35" s="15">
        <f t="shared" si="10"/>
        <v>7</v>
      </c>
      <c r="M35" s="15">
        <f t="shared" si="11"/>
        <v>7</v>
      </c>
      <c r="N35" s="16">
        <f t="shared" si="12"/>
        <v>1035</v>
      </c>
      <c r="O35" s="16">
        <f t="shared" si="12"/>
        <v>24</v>
      </c>
      <c r="P35" s="206">
        <f t="shared" si="12"/>
        <v>30</v>
      </c>
      <c r="Q35" s="208">
        <f t="shared" si="13"/>
        <v>581</v>
      </c>
      <c r="R35" s="15">
        <f t="shared" si="13"/>
        <v>13</v>
      </c>
      <c r="S35" s="209">
        <f t="shared" si="13"/>
        <v>18</v>
      </c>
      <c r="V35" s="238" t="s">
        <v>42</v>
      </c>
      <c r="W35" s="15">
        <f t="shared" si="14"/>
        <v>324</v>
      </c>
      <c r="X35" s="22">
        <f t="shared" si="15"/>
        <v>7.1711560169097632E-3</v>
      </c>
      <c r="Y35" s="22">
        <f t="shared" si="16"/>
        <v>0.31304347826086959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f t="shared" si="17"/>
        <v>257</v>
      </c>
      <c r="AF35" s="22">
        <f t="shared" si="18"/>
        <v>6.8180612299039633E-3</v>
      </c>
      <c r="AG35" s="22">
        <f t="shared" si="32"/>
        <v>0.24830917874396136</v>
      </c>
      <c r="AH35" s="15">
        <f t="shared" si="19"/>
        <v>5</v>
      </c>
      <c r="AI35" s="15">
        <f t="shared" si="19"/>
        <v>11</v>
      </c>
      <c r="AJ35" s="15">
        <v>223</v>
      </c>
      <c r="AK35" s="15">
        <v>7</v>
      </c>
      <c r="AL35" s="15">
        <v>12</v>
      </c>
      <c r="AM35" s="16">
        <f t="shared" si="20"/>
        <v>1035</v>
      </c>
      <c r="AN35" s="24">
        <f t="shared" si="21"/>
        <v>6.9170620864799836E-3</v>
      </c>
      <c r="AO35" s="16">
        <f t="shared" si="22"/>
        <v>24</v>
      </c>
      <c r="AP35" s="7">
        <f t="shared" si="22"/>
        <v>30</v>
      </c>
      <c r="AT35" s="15">
        <f t="shared" si="2"/>
        <v>581</v>
      </c>
      <c r="AU35" s="15">
        <f t="shared" si="3"/>
        <v>13</v>
      </c>
      <c r="AV35" s="15">
        <f t="shared" si="3"/>
        <v>17</v>
      </c>
      <c r="AZ35" s="238" t="s">
        <v>42</v>
      </c>
      <c r="BA35" s="15">
        <f t="shared" si="23"/>
        <v>324</v>
      </c>
      <c r="BB35" s="15">
        <f t="shared" si="23"/>
        <v>8</v>
      </c>
      <c r="BC35" s="15">
        <f t="shared" si="23"/>
        <v>7</v>
      </c>
      <c r="BD35" s="15">
        <v>213</v>
      </c>
      <c r="BE35" s="15">
        <v>1</v>
      </c>
      <c r="BF35" s="15">
        <v>6</v>
      </c>
      <c r="BG35" s="15">
        <f t="shared" si="24"/>
        <v>257</v>
      </c>
      <c r="BH35" s="15">
        <f t="shared" si="24"/>
        <v>5</v>
      </c>
      <c r="BI35" s="15">
        <f t="shared" si="24"/>
        <v>11</v>
      </c>
      <c r="BJ35" s="15">
        <v>223</v>
      </c>
      <c r="BK35" s="15">
        <v>7</v>
      </c>
      <c r="BL35" s="15">
        <v>12</v>
      </c>
      <c r="BM35" s="16">
        <f t="shared" si="25"/>
        <v>1035</v>
      </c>
      <c r="BN35" s="16">
        <f t="shared" si="25"/>
        <v>24</v>
      </c>
      <c r="BO35" s="16">
        <f t="shared" si="25"/>
        <v>30</v>
      </c>
      <c r="BP35" s="15">
        <f>+BA35+BG35</f>
        <v>581</v>
      </c>
      <c r="BQ35" s="15">
        <f t="shared" si="33"/>
        <v>13</v>
      </c>
      <c r="BR35" s="15">
        <f t="shared" si="33"/>
        <v>18</v>
      </c>
      <c r="BW35" s="238" t="s">
        <v>42</v>
      </c>
      <c r="BX35" s="15">
        <v>1035</v>
      </c>
      <c r="BY35" s="15">
        <v>24</v>
      </c>
      <c r="BZ35" s="15">
        <v>30</v>
      </c>
      <c r="CA35" s="20">
        <f t="shared" si="27"/>
        <v>-6</v>
      </c>
      <c r="CC35" s="15">
        <v>324</v>
      </c>
      <c r="CD35" s="15">
        <v>8</v>
      </c>
      <c r="CE35" s="15">
        <v>7</v>
      </c>
      <c r="CF35" s="20">
        <f t="shared" si="28"/>
        <v>1</v>
      </c>
      <c r="CH35" s="15">
        <v>257</v>
      </c>
      <c r="CI35" s="15">
        <v>5</v>
      </c>
      <c r="CJ35" s="15">
        <v>11</v>
      </c>
      <c r="CK35" s="20">
        <f t="shared" si="29"/>
        <v>-6</v>
      </c>
      <c r="CM35" s="249" t="s">
        <v>42</v>
      </c>
      <c r="CN35" s="250">
        <v>221</v>
      </c>
      <c r="CO35" s="250">
        <v>4</v>
      </c>
      <c r="CP35" s="251">
        <v>5</v>
      </c>
      <c r="CQ35" s="20">
        <f t="shared" si="30"/>
        <v>-1</v>
      </c>
      <c r="CS35" s="249" t="s">
        <v>42</v>
      </c>
      <c r="CT35" s="250">
        <v>233</v>
      </c>
      <c r="CU35" s="250">
        <v>7</v>
      </c>
      <c r="CV35" s="251">
        <v>7</v>
      </c>
      <c r="CW35" s="20">
        <f t="shared" si="31"/>
        <v>0</v>
      </c>
    </row>
    <row r="36" spans="1:101" x14ac:dyDescent="0.2">
      <c r="A36" s="238" t="s">
        <v>43</v>
      </c>
      <c r="B36" s="15">
        <f t="shared" si="34"/>
        <v>627</v>
      </c>
      <c r="C36" s="15">
        <f t="shared" si="34"/>
        <v>31</v>
      </c>
      <c r="D36" s="15">
        <f t="shared" si="34"/>
        <v>17</v>
      </c>
      <c r="E36" s="15">
        <f t="shared" si="5"/>
        <v>434</v>
      </c>
      <c r="F36" s="15">
        <f t="shared" si="6"/>
        <v>9</v>
      </c>
      <c r="G36" s="15">
        <f t="shared" si="7"/>
        <v>11</v>
      </c>
      <c r="H36" s="15">
        <f t="shared" si="8"/>
        <v>664</v>
      </c>
      <c r="I36" s="15">
        <f t="shared" si="8"/>
        <v>26</v>
      </c>
      <c r="J36" s="15">
        <f t="shared" si="8"/>
        <v>16</v>
      </c>
      <c r="K36" s="15">
        <f t="shared" si="9"/>
        <v>714</v>
      </c>
      <c r="L36" s="15">
        <f t="shared" si="10"/>
        <v>24</v>
      </c>
      <c r="M36" s="15">
        <f t="shared" si="11"/>
        <v>14</v>
      </c>
      <c r="N36" s="16">
        <f t="shared" si="12"/>
        <v>2439</v>
      </c>
      <c r="O36" s="16">
        <f t="shared" si="12"/>
        <v>90</v>
      </c>
      <c r="P36" s="206">
        <f t="shared" si="12"/>
        <v>58</v>
      </c>
      <c r="Q36" s="208">
        <f t="shared" si="13"/>
        <v>1291</v>
      </c>
      <c r="R36" s="15">
        <f t="shared" si="13"/>
        <v>57</v>
      </c>
      <c r="S36" s="209">
        <f t="shared" si="13"/>
        <v>33</v>
      </c>
      <c r="V36" s="238" t="s">
        <v>43</v>
      </c>
      <c r="W36" s="15">
        <f t="shared" si="14"/>
        <v>627</v>
      </c>
      <c r="X36" s="22">
        <f t="shared" si="15"/>
        <v>1.3877514884575375E-2</v>
      </c>
      <c r="Y36" s="22">
        <f t="shared" si="16"/>
        <v>0.25707257072570727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f t="shared" si="17"/>
        <v>664</v>
      </c>
      <c r="AF36" s="22">
        <f t="shared" si="18"/>
        <v>1.7615535629012576E-2</v>
      </c>
      <c r="AG36" s="22">
        <f t="shared" si="32"/>
        <v>0.27224272242722425</v>
      </c>
      <c r="AH36" s="15">
        <f t="shared" si="19"/>
        <v>26</v>
      </c>
      <c r="AI36" s="15">
        <f t="shared" si="19"/>
        <v>16</v>
      </c>
      <c r="AJ36" s="15">
        <v>656</v>
      </c>
      <c r="AK36" s="15">
        <v>21</v>
      </c>
      <c r="AL36" s="15">
        <v>29</v>
      </c>
      <c r="AM36" s="16">
        <f t="shared" si="20"/>
        <v>2439</v>
      </c>
      <c r="AN36" s="24">
        <f t="shared" si="21"/>
        <v>1.6300207177705004E-2</v>
      </c>
      <c r="AO36" s="16">
        <f t="shared" si="22"/>
        <v>90</v>
      </c>
      <c r="AP36" s="7">
        <f t="shared" si="22"/>
        <v>58</v>
      </c>
      <c r="AT36" s="15">
        <f t="shared" si="2"/>
        <v>1291</v>
      </c>
      <c r="AU36" s="15">
        <f t="shared" si="3"/>
        <v>54</v>
      </c>
      <c r="AV36" s="15">
        <f t="shared" si="3"/>
        <v>40</v>
      </c>
      <c r="AZ36" s="238" t="s">
        <v>43</v>
      </c>
      <c r="BA36" s="15">
        <f t="shared" si="23"/>
        <v>627</v>
      </c>
      <c r="BB36" s="15">
        <f t="shared" si="23"/>
        <v>31</v>
      </c>
      <c r="BC36" s="15">
        <f t="shared" si="23"/>
        <v>17</v>
      </c>
      <c r="BD36" s="15">
        <v>414</v>
      </c>
      <c r="BE36" s="15">
        <v>16</v>
      </c>
      <c r="BF36" s="15">
        <v>18</v>
      </c>
      <c r="BG36" s="15">
        <f t="shared" si="24"/>
        <v>664</v>
      </c>
      <c r="BH36" s="15">
        <f t="shared" si="24"/>
        <v>26</v>
      </c>
      <c r="BI36" s="15">
        <f t="shared" si="24"/>
        <v>16</v>
      </c>
      <c r="BJ36" s="15">
        <v>656</v>
      </c>
      <c r="BK36" s="15">
        <v>21</v>
      </c>
      <c r="BL36" s="15">
        <v>29</v>
      </c>
      <c r="BM36" s="16">
        <f t="shared" si="25"/>
        <v>2439</v>
      </c>
      <c r="BN36" s="16">
        <f t="shared" si="25"/>
        <v>90</v>
      </c>
      <c r="BO36" s="16">
        <f t="shared" si="25"/>
        <v>58</v>
      </c>
      <c r="BP36" s="15">
        <f>+BA36+BG36</f>
        <v>1291</v>
      </c>
      <c r="BQ36" s="15">
        <f t="shared" si="33"/>
        <v>57</v>
      </c>
      <c r="BR36" s="15">
        <f t="shared" si="33"/>
        <v>33</v>
      </c>
      <c r="BW36" s="238" t="s">
        <v>43</v>
      </c>
      <c r="BX36" s="15">
        <v>2439</v>
      </c>
      <c r="BY36" s="15">
        <v>90</v>
      </c>
      <c r="BZ36" s="15">
        <v>58</v>
      </c>
      <c r="CA36" s="20">
        <f t="shared" si="27"/>
        <v>32</v>
      </c>
      <c r="CC36" s="15">
        <v>627</v>
      </c>
      <c r="CD36" s="15">
        <v>31</v>
      </c>
      <c r="CE36" s="15">
        <v>17</v>
      </c>
      <c r="CF36" s="20">
        <f t="shared" si="28"/>
        <v>14</v>
      </c>
      <c r="CH36" s="15">
        <v>664</v>
      </c>
      <c r="CI36" s="15">
        <v>26</v>
      </c>
      <c r="CJ36" s="15">
        <v>16</v>
      </c>
      <c r="CK36" s="20">
        <f t="shared" si="29"/>
        <v>10</v>
      </c>
      <c r="CM36" s="249" t="s">
        <v>43</v>
      </c>
      <c r="CN36" s="250">
        <v>434</v>
      </c>
      <c r="CO36" s="250">
        <v>9</v>
      </c>
      <c r="CP36" s="251">
        <v>11</v>
      </c>
      <c r="CQ36" s="20">
        <f t="shared" si="30"/>
        <v>-2</v>
      </c>
      <c r="CS36" s="249" t="s">
        <v>43</v>
      </c>
      <c r="CT36" s="250">
        <v>714</v>
      </c>
      <c r="CU36" s="250">
        <v>24</v>
      </c>
      <c r="CV36" s="251">
        <v>14</v>
      </c>
      <c r="CW36" s="20">
        <f t="shared" si="31"/>
        <v>10</v>
      </c>
    </row>
    <row r="37" spans="1:101" x14ac:dyDescent="0.2">
      <c r="A37" s="238" t="s">
        <v>44</v>
      </c>
      <c r="B37" s="15">
        <f t="shared" si="34"/>
        <v>1878</v>
      </c>
      <c r="C37" s="15">
        <f t="shared" si="34"/>
        <v>58</v>
      </c>
      <c r="D37" s="15">
        <f t="shared" si="34"/>
        <v>80</v>
      </c>
      <c r="E37" s="15">
        <f t="shared" si="5"/>
        <v>1345</v>
      </c>
      <c r="F37" s="15">
        <f t="shared" si="6"/>
        <v>30</v>
      </c>
      <c r="G37" s="15">
        <f t="shared" si="7"/>
        <v>76</v>
      </c>
      <c r="H37" s="15">
        <f t="shared" si="8"/>
        <v>1856</v>
      </c>
      <c r="I37" s="15">
        <f t="shared" si="8"/>
        <v>72</v>
      </c>
      <c r="J37" s="15">
        <f t="shared" si="8"/>
        <v>106</v>
      </c>
      <c r="K37" s="15">
        <f t="shared" si="9"/>
        <v>1723</v>
      </c>
      <c r="L37" s="15">
        <f t="shared" si="10"/>
        <v>64</v>
      </c>
      <c r="M37" s="15">
        <f t="shared" si="11"/>
        <v>70</v>
      </c>
      <c r="N37" s="16">
        <f t="shared" si="12"/>
        <v>6802</v>
      </c>
      <c r="O37" s="16">
        <f t="shared" si="12"/>
        <v>224</v>
      </c>
      <c r="P37" s="206">
        <f t="shared" si="12"/>
        <v>332</v>
      </c>
      <c r="Q37" s="208">
        <f t="shared" si="13"/>
        <v>3734</v>
      </c>
      <c r="R37" s="15">
        <f t="shared" si="13"/>
        <v>130</v>
      </c>
      <c r="S37" s="209">
        <f t="shared" si="13"/>
        <v>186</v>
      </c>
      <c r="V37" s="238" t="s">
        <v>44</v>
      </c>
      <c r="W37" s="15">
        <f t="shared" si="14"/>
        <v>1878</v>
      </c>
      <c r="X37" s="22">
        <f t="shared" si="15"/>
        <v>4.1566145060976958E-2</v>
      </c>
      <c r="Y37" s="22">
        <f t="shared" si="16"/>
        <v>0.27609526609820639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f t="shared" si="17"/>
        <v>1856</v>
      </c>
      <c r="AF37" s="22">
        <f t="shared" si="18"/>
        <v>4.9238605613625509E-2</v>
      </c>
      <c r="AG37" s="22">
        <f t="shared" si="32"/>
        <v>0.27286092325786532</v>
      </c>
      <c r="AH37" s="15">
        <f t="shared" si="19"/>
        <v>72</v>
      </c>
      <c r="AI37" s="15">
        <f t="shared" si="19"/>
        <v>106</v>
      </c>
      <c r="AJ37" s="15">
        <v>1713</v>
      </c>
      <c r="AK37" s="15">
        <v>78</v>
      </c>
      <c r="AL37" s="15">
        <v>86</v>
      </c>
      <c r="AM37" s="16">
        <f t="shared" si="20"/>
        <v>6802</v>
      </c>
      <c r="AN37" s="24">
        <f t="shared" si="21"/>
        <v>4.5458798369310965E-2</v>
      </c>
      <c r="AO37" s="16">
        <f t="shared" si="22"/>
        <v>224</v>
      </c>
      <c r="AP37" s="7">
        <f t="shared" si="22"/>
        <v>332</v>
      </c>
      <c r="AT37" s="15">
        <f t="shared" si="2"/>
        <v>3734</v>
      </c>
      <c r="AU37" s="15">
        <f t="shared" si="3"/>
        <v>130</v>
      </c>
      <c r="AV37" s="15">
        <f t="shared" si="3"/>
        <v>207</v>
      </c>
      <c r="AZ37" s="238" t="s">
        <v>44</v>
      </c>
      <c r="BA37" s="15">
        <f t="shared" si="23"/>
        <v>1878</v>
      </c>
      <c r="BB37" s="15">
        <f t="shared" si="23"/>
        <v>58</v>
      </c>
      <c r="BC37" s="15">
        <f t="shared" si="23"/>
        <v>80</v>
      </c>
      <c r="BD37" s="15">
        <v>1371</v>
      </c>
      <c r="BE37" s="15">
        <v>57</v>
      </c>
      <c r="BF37" s="15">
        <v>81</v>
      </c>
      <c r="BG37" s="15">
        <f t="shared" si="24"/>
        <v>1856</v>
      </c>
      <c r="BH37" s="15">
        <f t="shared" si="24"/>
        <v>72</v>
      </c>
      <c r="BI37" s="15">
        <f t="shared" si="24"/>
        <v>106</v>
      </c>
      <c r="BJ37" s="15">
        <v>1713</v>
      </c>
      <c r="BK37" s="15">
        <v>78</v>
      </c>
      <c r="BL37" s="15">
        <v>86</v>
      </c>
      <c r="BM37" s="16">
        <f t="shared" si="25"/>
        <v>6802</v>
      </c>
      <c r="BN37" s="16">
        <f t="shared" si="25"/>
        <v>224</v>
      </c>
      <c r="BO37" s="16">
        <f t="shared" si="25"/>
        <v>332</v>
      </c>
      <c r="BP37" s="15">
        <f>+BA37+BG37</f>
        <v>3734</v>
      </c>
      <c r="BQ37" s="15">
        <f t="shared" si="33"/>
        <v>130</v>
      </c>
      <c r="BR37" s="15">
        <f t="shared" si="33"/>
        <v>186</v>
      </c>
      <c r="BW37" s="238" t="s">
        <v>44</v>
      </c>
      <c r="BX37" s="15">
        <v>6802</v>
      </c>
      <c r="BY37" s="15">
        <v>224</v>
      </c>
      <c r="BZ37" s="15">
        <v>332</v>
      </c>
      <c r="CA37" s="20">
        <f t="shared" si="27"/>
        <v>-108</v>
      </c>
      <c r="CC37" s="15">
        <v>1878</v>
      </c>
      <c r="CD37" s="15">
        <v>58</v>
      </c>
      <c r="CE37" s="15">
        <v>80</v>
      </c>
      <c r="CF37" s="20">
        <f t="shared" si="28"/>
        <v>-22</v>
      </c>
      <c r="CH37" s="15">
        <v>1856</v>
      </c>
      <c r="CI37" s="15">
        <v>72</v>
      </c>
      <c r="CJ37" s="15">
        <v>106</v>
      </c>
      <c r="CK37" s="20">
        <f t="shared" si="29"/>
        <v>-34</v>
      </c>
      <c r="CM37" s="249" t="s">
        <v>44</v>
      </c>
      <c r="CN37" s="250">
        <v>1345</v>
      </c>
      <c r="CO37" s="250">
        <v>30</v>
      </c>
      <c r="CP37" s="251">
        <v>76</v>
      </c>
      <c r="CQ37" s="20">
        <f t="shared" si="30"/>
        <v>-46</v>
      </c>
      <c r="CS37" s="249" t="s">
        <v>44</v>
      </c>
      <c r="CT37" s="250">
        <v>1723</v>
      </c>
      <c r="CU37" s="250">
        <v>64</v>
      </c>
      <c r="CV37" s="251">
        <v>70</v>
      </c>
      <c r="CW37" s="20">
        <f t="shared" si="31"/>
        <v>-6</v>
      </c>
    </row>
    <row r="38" spans="1:101" x14ac:dyDescent="0.2">
      <c r="A38" s="238" t="s">
        <v>45</v>
      </c>
      <c r="B38" s="15">
        <f t="shared" si="34"/>
        <v>0</v>
      </c>
      <c r="C38" s="15">
        <f t="shared" si="34"/>
        <v>0</v>
      </c>
      <c r="D38" s="15">
        <f t="shared" si="34"/>
        <v>0</v>
      </c>
      <c r="E38" s="15">
        <f t="shared" si="5"/>
        <v>0</v>
      </c>
      <c r="F38" s="15">
        <f t="shared" si="6"/>
        <v>0</v>
      </c>
      <c r="G38" s="15">
        <f t="shared" si="7"/>
        <v>0</v>
      </c>
      <c r="H38" s="15">
        <f t="shared" si="8"/>
        <v>1</v>
      </c>
      <c r="I38" s="15">
        <f t="shared" si="8"/>
        <v>0</v>
      </c>
      <c r="J38" s="15">
        <f t="shared" si="8"/>
        <v>0</v>
      </c>
      <c r="K38" s="15">
        <f t="shared" si="9"/>
        <v>0</v>
      </c>
      <c r="L38" s="15">
        <f t="shared" si="10"/>
        <v>0</v>
      </c>
      <c r="M38" s="15">
        <f t="shared" si="11"/>
        <v>0</v>
      </c>
      <c r="N38" s="16">
        <f t="shared" si="12"/>
        <v>1</v>
      </c>
      <c r="O38" s="16">
        <f t="shared" si="12"/>
        <v>0</v>
      </c>
      <c r="P38" s="206">
        <f t="shared" si="12"/>
        <v>0</v>
      </c>
      <c r="Q38" s="208">
        <v>0</v>
      </c>
      <c r="R38" s="15">
        <f t="shared" si="13"/>
        <v>0</v>
      </c>
      <c r="S38" s="209">
        <f t="shared" si="13"/>
        <v>0</v>
      </c>
      <c r="V38" s="238" t="s">
        <v>45</v>
      </c>
      <c r="W38" s="15">
        <f t="shared" si="14"/>
        <v>0</v>
      </c>
      <c r="X38" s="22">
        <f t="shared" si="15"/>
        <v>0</v>
      </c>
      <c r="Y38" s="22">
        <f t="shared" si="16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f t="shared" si="17"/>
        <v>1</v>
      </c>
      <c r="AF38" s="22">
        <f t="shared" si="18"/>
        <v>2.6529421128030986E-5</v>
      </c>
      <c r="AG38" s="22">
        <f t="shared" si="32"/>
        <v>1</v>
      </c>
      <c r="AH38" s="15">
        <f t="shared" si="19"/>
        <v>0</v>
      </c>
      <c r="AI38" s="15">
        <f t="shared" si="19"/>
        <v>0</v>
      </c>
      <c r="AJ38" s="15" t="s">
        <v>40</v>
      </c>
      <c r="AK38" s="15" t="s">
        <v>40</v>
      </c>
      <c r="AL38" s="15" t="s">
        <v>40</v>
      </c>
      <c r="AM38" s="16">
        <f t="shared" si="20"/>
        <v>1</v>
      </c>
      <c r="AN38" s="24">
        <f t="shared" si="21"/>
        <v>6.6831517743767962E-6</v>
      </c>
      <c r="AO38" s="16">
        <f t="shared" si="22"/>
        <v>0</v>
      </c>
      <c r="AP38" s="7">
        <f t="shared" si="22"/>
        <v>0</v>
      </c>
      <c r="AT38" s="15">
        <v>0</v>
      </c>
      <c r="AU38" s="15">
        <f t="shared" si="3"/>
        <v>0</v>
      </c>
      <c r="AV38" s="15">
        <f t="shared" si="3"/>
        <v>0</v>
      </c>
      <c r="AZ38" s="238" t="s">
        <v>45</v>
      </c>
      <c r="BA38" s="15">
        <f t="shared" si="23"/>
        <v>0</v>
      </c>
      <c r="BB38" s="15">
        <f t="shared" si="23"/>
        <v>0</v>
      </c>
      <c r="BC38" s="15">
        <f t="shared" si="23"/>
        <v>0</v>
      </c>
      <c r="BD38" s="15" t="s">
        <v>40</v>
      </c>
      <c r="BE38" s="15" t="s">
        <v>40</v>
      </c>
      <c r="BF38" s="15" t="s">
        <v>40</v>
      </c>
      <c r="BG38" s="15">
        <f t="shared" si="24"/>
        <v>1</v>
      </c>
      <c r="BH38" s="15">
        <f t="shared" si="24"/>
        <v>0</v>
      </c>
      <c r="BI38" s="15">
        <f t="shared" si="24"/>
        <v>0</v>
      </c>
      <c r="BJ38" s="15" t="s">
        <v>40</v>
      </c>
      <c r="BK38" s="15" t="s">
        <v>40</v>
      </c>
      <c r="BL38" s="15" t="s">
        <v>40</v>
      </c>
      <c r="BM38" s="16">
        <f t="shared" si="25"/>
        <v>1</v>
      </c>
      <c r="BN38" s="16">
        <f t="shared" si="25"/>
        <v>0</v>
      </c>
      <c r="BO38" s="16">
        <f t="shared" si="25"/>
        <v>0</v>
      </c>
      <c r="BP38" s="15">
        <v>0</v>
      </c>
      <c r="BQ38" s="15">
        <f t="shared" si="33"/>
        <v>0</v>
      </c>
      <c r="BR38" s="15">
        <f t="shared" si="33"/>
        <v>0</v>
      </c>
      <c r="BW38" s="238" t="s">
        <v>45</v>
      </c>
      <c r="BX38" s="15">
        <v>1</v>
      </c>
      <c r="BY38" s="15">
        <v>0</v>
      </c>
      <c r="BZ38" s="15">
        <v>0</v>
      </c>
      <c r="CA38" s="20">
        <f t="shared" si="27"/>
        <v>0</v>
      </c>
      <c r="CC38" s="15"/>
      <c r="CD38" s="15"/>
      <c r="CE38" s="15"/>
      <c r="CF38" s="20">
        <f t="shared" si="28"/>
        <v>0</v>
      </c>
      <c r="CH38" s="15">
        <v>1</v>
      </c>
      <c r="CI38" s="15">
        <v>0</v>
      </c>
      <c r="CJ38" s="15">
        <v>0</v>
      </c>
      <c r="CK38" s="20">
        <f t="shared" si="29"/>
        <v>0</v>
      </c>
      <c r="CM38" s="238" t="s">
        <v>45</v>
      </c>
      <c r="CN38" s="256">
        <v>0</v>
      </c>
      <c r="CO38" s="256">
        <v>0</v>
      </c>
      <c r="CP38" s="257">
        <v>0</v>
      </c>
      <c r="CQ38" s="20">
        <f t="shared" si="30"/>
        <v>0</v>
      </c>
      <c r="CS38" s="238" t="s">
        <v>45</v>
      </c>
      <c r="CT38" s="256">
        <v>0</v>
      </c>
      <c r="CU38" s="256">
        <v>0</v>
      </c>
      <c r="CV38" s="257">
        <v>0</v>
      </c>
      <c r="CW38" s="20">
        <f t="shared" si="31"/>
        <v>0</v>
      </c>
    </row>
    <row r="39" spans="1:101" x14ac:dyDescent="0.2">
      <c r="A39" s="238" t="s">
        <v>46</v>
      </c>
      <c r="B39" s="15">
        <f t="shared" si="34"/>
        <v>2657</v>
      </c>
      <c r="C39" s="15">
        <f t="shared" si="34"/>
        <v>756</v>
      </c>
      <c r="D39" s="15">
        <f t="shared" si="34"/>
        <v>110</v>
      </c>
      <c r="E39" s="15">
        <f t="shared" si="5"/>
        <v>2222</v>
      </c>
      <c r="F39" s="15">
        <f t="shared" si="6"/>
        <v>529</v>
      </c>
      <c r="G39" s="15">
        <f t="shared" si="7"/>
        <v>74</v>
      </c>
      <c r="H39" s="15">
        <f t="shared" si="8"/>
        <v>2865</v>
      </c>
      <c r="I39" s="15">
        <f t="shared" si="8"/>
        <v>746</v>
      </c>
      <c r="J39" s="15">
        <f t="shared" si="8"/>
        <v>111</v>
      </c>
      <c r="K39" s="15">
        <f t="shared" si="9"/>
        <v>2209</v>
      </c>
      <c r="L39" s="15">
        <f t="shared" si="10"/>
        <v>590</v>
      </c>
      <c r="M39" s="15">
        <f t="shared" si="11"/>
        <v>74</v>
      </c>
      <c r="N39" s="16">
        <f t="shared" si="12"/>
        <v>9953</v>
      </c>
      <c r="O39" s="16">
        <f t="shared" si="12"/>
        <v>2621</v>
      </c>
      <c r="P39" s="206">
        <f t="shared" si="12"/>
        <v>369</v>
      </c>
      <c r="Q39" s="208">
        <f t="shared" si="13"/>
        <v>5522</v>
      </c>
      <c r="R39" s="15">
        <f t="shared" si="13"/>
        <v>1502</v>
      </c>
      <c r="S39" s="209">
        <f t="shared" si="13"/>
        <v>221</v>
      </c>
      <c r="V39" s="238" t="s">
        <v>46</v>
      </c>
      <c r="W39" s="15">
        <f t="shared" si="14"/>
        <v>2657</v>
      </c>
      <c r="X39" s="22">
        <f t="shared" si="15"/>
        <v>5.8807905978176665E-2</v>
      </c>
      <c r="Y39" s="22">
        <f t="shared" si="16"/>
        <v>0.26695468702903646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f t="shared" si="17"/>
        <v>2865</v>
      </c>
      <c r="AF39" s="22">
        <f t="shared" si="18"/>
        <v>7.6006791531808782E-2</v>
      </c>
      <c r="AG39" s="22">
        <f t="shared" si="32"/>
        <v>0.28785290867075253</v>
      </c>
      <c r="AH39" s="15">
        <f t="shared" si="19"/>
        <v>746</v>
      </c>
      <c r="AI39" s="15">
        <f t="shared" si="19"/>
        <v>111</v>
      </c>
      <c r="AJ39" s="15">
        <v>2306</v>
      </c>
      <c r="AK39" s="15">
        <v>658</v>
      </c>
      <c r="AL39" s="15">
        <v>124</v>
      </c>
      <c r="AM39" s="16">
        <f t="shared" si="20"/>
        <v>9953</v>
      </c>
      <c r="AN39" s="24">
        <f t="shared" si="21"/>
        <v>6.6517409610372252E-2</v>
      </c>
      <c r="AO39" s="16">
        <f t="shared" si="22"/>
        <v>2621</v>
      </c>
      <c r="AP39" s="7">
        <f t="shared" si="22"/>
        <v>369</v>
      </c>
      <c r="AT39" s="15">
        <f>+W39+AE39</f>
        <v>5522</v>
      </c>
      <c r="AU39" s="15">
        <f t="shared" si="3"/>
        <v>1633</v>
      </c>
      <c r="AV39" s="15">
        <f t="shared" si="3"/>
        <v>239</v>
      </c>
      <c r="AZ39" s="238" t="s">
        <v>46</v>
      </c>
      <c r="BA39" s="15">
        <f t="shared" si="23"/>
        <v>2657</v>
      </c>
      <c r="BB39" s="15">
        <f t="shared" si="23"/>
        <v>756</v>
      </c>
      <c r="BC39" s="15">
        <f t="shared" si="23"/>
        <v>110</v>
      </c>
      <c r="BD39" s="15">
        <v>2317</v>
      </c>
      <c r="BE39" s="15">
        <v>645</v>
      </c>
      <c r="BF39" s="15">
        <v>129</v>
      </c>
      <c r="BG39" s="15">
        <f t="shared" si="24"/>
        <v>2865</v>
      </c>
      <c r="BH39" s="15">
        <f t="shared" si="24"/>
        <v>746</v>
      </c>
      <c r="BI39" s="15">
        <f t="shared" si="24"/>
        <v>111</v>
      </c>
      <c r="BJ39" s="15">
        <v>2306</v>
      </c>
      <c r="BK39" s="15">
        <v>658</v>
      </c>
      <c r="BL39" s="15">
        <v>124</v>
      </c>
      <c r="BM39" s="16">
        <f t="shared" si="25"/>
        <v>9953</v>
      </c>
      <c r="BN39" s="16">
        <f t="shared" si="25"/>
        <v>2621</v>
      </c>
      <c r="BO39" s="16">
        <f t="shared" si="25"/>
        <v>369</v>
      </c>
      <c r="BP39" s="15">
        <f>+BA39+BG39</f>
        <v>5522</v>
      </c>
      <c r="BQ39" s="15">
        <f t="shared" si="33"/>
        <v>1502</v>
      </c>
      <c r="BR39" s="15">
        <f t="shared" si="33"/>
        <v>221</v>
      </c>
      <c r="BW39" s="238" t="s">
        <v>46</v>
      </c>
      <c r="BX39" s="15">
        <v>9953</v>
      </c>
      <c r="BY39" s="15">
        <v>2621</v>
      </c>
      <c r="BZ39" s="15">
        <v>369</v>
      </c>
      <c r="CA39" s="20">
        <f t="shared" si="27"/>
        <v>2252</v>
      </c>
      <c r="CC39" s="15">
        <v>2657</v>
      </c>
      <c r="CD39" s="15">
        <v>756</v>
      </c>
      <c r="CE39" s="15">
        <v>110</v>
      </c>
      <c r="CF39" s="20">
        <f t="shared" si="28"/>
        <v>646</v>
      </c>
      <c r="CH39" s="15">
        <v>2865</v>
      </c>
      <c r="CI39" s="15">
        <v>746</v>
      </c>
      <c r="CJ39" s="15">
        <v>111</v>
      </c>
      <c r="CK39" s="20">
        <f t="shared" si="29"/>
        <v>635</v>
      </c>
      <c r="CM39" s="249" t="s">
        <v>46</v>
      </c>
      <c r="CN39" s="250">
        <v>2222</v>
      </c>
      <c r="CO39" s="250">
        <v>529</v>
      </c>
      <c r="CP39" s="251">
        <v>74</v>
      </c>
      <c r="CQ39" s="20">
        <f t="shared" si="30"/>
        <v>455</v>
      </c>
      <c r="CS39" s="249" t="s">
        <v>46</v>
      </c>
      <c r="CT39" s="250">
        <v>2209</v>
      </c>
      <c r="CU39" s="250">
        <v>590</v>
      </c>
      <c r="CV39" s="251">
        <v>74</v>
      </c>
      <c r="CW39" s="20">
        <f t="shared" si="31"/>
        <v>516</v>
      </c>
    </row>
    <row r="40" spans="1:101" ht="25.5" x14ac:dyDescent="0.2">
      <c r="A40" s="239" t="s">
        <v>20</v>
      </c>
      <c r="B40" s="17">
        <f t="shared" si="34"/>
        <v>45181</v>
      </c>
      <c r="C40" s="17">
        <f t="shared" si="34"/>
        <v>2113</v>
      </c>
      <c r="D40" s="17">
        <f t="shared" si="34"/>
        <v>1787</v>
      </c>
      <c r="E40" s="17">
        <f t="shared" si="5"/>
        <v>30370</v>
      </c>
      <c r="F40" s="17">
        <f t="shared" si="6"/>
        <v>1441</v>
      </c>
      <c r="G40" s="17">
        <f t="shared" si="7"/>
        <v>1129</v>
      </c>
      <c r="H40" s="17">
        <f t="shared" si="8"/>
        <v>37694</v>
      </c>
      <c r="I40" s="17">
        <f t="shared" si="8"/>
        <v>1993</v>
      </c>
      <c r="J40" s="17">
        <f t="shared" si="8"/>
        <v>1707</v>
      </c>
      <c r="K40" s="17">
        <f t="shared" si="9"/>
        <v>36385</v>
      </c>
      <c r="L40" s="17">
        <f t="shared" si="10"/>
        <v>1658</v>
      </c>
      <c r="M40" s="17">
        <f t="shared" si="11"/>
        <v>1338</v>
      </c>
      <c r="N40" s="16">
        <f t="shared" si="12"/>
        <v>149630</v>
      </c>
      <c r="O40" s="16">
        <f t="shared" si="12"/>
        <v>7205</v>
      </c>
      <c r="P40" s="206">
        <f t="shared" si="12"/>
        <v>5961</v>
      </c>
      <c r="Q40" s="210">
        <f>SUM(Q19:Q39)</f>
        <v>82874</v>
      </c>
      <c r="R40" s="5">
        <f>SUM(R19:R39)</f>
        <v>4106</v>
      </c>
      <c r="S40" s="211">
        <f>SUM(S19:S39)</f>
        <v>3494</v>
      </c>
      <c r="V40" s="239" t="s">
        <v>20</v>
      </c>
      <c r="W40" s="17">
        <f t="shared" si="14"/>
        <v>45181</v>
      </c>
      <c r="X40" s="22">
        <f t="shared" si="15"/>
        <v>1</v>
      </c>
      <c r="Y40" s="22">
        <f t="shared" si="16"/>
        <v>0.30195148031811803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f t="shared" si="17"/>
        <v>37694</v>
      </c>
      <c r="AF40" s="22">
        <f t="shared" si="18"/>
        <v>1</v>
      </c>
      <c r="AG40" s="22">
        <f t="shared" si="32"/>
        <v>0.25191472298335893</v>
      </c>
      <c r="AH40" s="17">
        <f t="shared" si="19"/>
        <v>1993</v>
      </c>
      <c r="AI40" s="17">
        <f t="shared" si="19"/>
        <v>1707</v>
      </c>
      <c r="AJ40" s="17">
        <v>36067</v>
      </c>
      <c r="AK40" s="17">
        <v>1997</v>
      </c>
      <c r="AL40" s="17">
        <v>2118</v>
      </c>
      <c r="AM40" s="16">
        <f t="shared" si="20"/>
        <v>149630</v>
      </c>
      <c r="AN40" s="23">
        <f t="shared" si="21"/>
        <v>1</v>
      </c>
      <c r="AO40" s="16">
        <f t="shared" si="22"/>
        <v>7205</v>
      </c>
      <c r="AP40" s="7">
        <f t="shared" si="22"/>
        <v>5961</v>
      </c>
      <c r="AT40" s="5">
        <f>SUM(AT19:AT39)</f>
        <v>82874</v>
      </c>
      <c r="AU40" s="5">
        <f>SUM(AU19:AU39)</f>
        <v>4250</v>
      </c>
      <c r="AV40" s="5">
        <f>SUM(AV19:AV39)</f>
        <v>4059</v>
      </c>
      <c r="AZ40" s="239" t="s">
        <v>20</v>
      </c>
      <c r="BA40" s="17">
        <f t="shared" si="23"/>
        <v>45181</v>
      </c>
      <c r="BB40" s="17">
        <f t="shared" si="23"/>
        <v>2113</v>
      </c>
      <c r="BC40" s="17">
        <f t="shared" si="23"/>
        <v>1787</v>
      </c>
      <c r="BD40" s="17">
        <v>30095</v>
      </c>
      <c r="BE40" s="17">
        <v>1614</v>
      </c>
      <c r="BF40" s="17">
        <v>1743</v>
      </c>
      <c r="BG40" s="17">
        <f t="shared" si="24"/>
        <v>37694</v>
      </c>
      <c r="BH40" s="17">
        <f t="shared" si="24"/>
        <v>1993</v>
      </c>
      <c r="BI40" s="17">
        <f t="shared" si="24"/>
        <v>1707</v>
      </c>
      <c r="BJ40" s="17">
        <v>36067</v>
      </c>
      <c r="BK40" s="17">
        <v>1997</v>
      </c>
      <c r="BL40" s="17">
        <v>2118</v>
      </c>
      <c r="BM40" s="16">
        <f t="shared" si="25"/>
        <v>149630</v>
      </c>
      <c r="BN40" s="16">
        <f t="shared" si="25"/>
        <v>7205</v>
      </c>
      <c r="BO40" s="16">
        <f t="shared" si="25"/>
        <v>5961</v>
      </c>
      <c r="BP40" s="5">
        <f>SUM(BP19:BP39)</f>
        <v>82874</v>
      </c>
      <c r="BQ40" s="5">
        <f>SUM(BQ19:BQ39)</f>
        <v>4106</v>
      </c>
      <c r="BR40" s="5">
        <f>SUM(BR19:BR39)</f>
        <v>3494</v>
      </c>
      <c r="BW40" s="239" t="s">
        <v>20</v>
      </c>
      <c r="BX40" s="5">
        <v>149630</v>
      </c>
      <c r="BY40" s="17">
        <v>7205</v>
      </c>
      <c r="BZ40" s="17">
        <v>5961</v>
      </c>
      <c r="CA40" s="20">
        <f t="shared" si="27"/>
        <v>1244</v>
      </c>
      <c r="CC40" s="5">
        <v>45181</v>
      </c>
      <c r="CD40" s="17">
        <v>2113</v>
      </c>
      <c r="CE40" s="17">
        <v>1787</v>
      </c>
      <c r="CF40" s="20">
        <f t="shared" si="28"/>
        <v>326</v>
      </c>
      <c r="CH40" s="5">
        <v>37694</v>
      </c>
      <c r="CI40" s="17">
        <v>1993</v>
      </c>
      <c r="CJ40" s="17">
        <v>1707</v>
      </c>
      <c r="CK40" s="20">
        <f t="shared" si="29"/>
        <v>286</v>
      </c>
      <c r="CM40" s="252" t="s">
        <v>20</v>
      </c>
      <c r="CN40" s="253">
        <v>30370</v>
      </c>
      <c r="CO40" s="254">
        <v>1441</v>
      </c>
      <c r="CP40" s="255">
        <v>1129</v>
      </c>
      <c r="CQ40" s="20">
        <f t="shared" si="30"/>
        <v>312</v>
      </c>
      <c r="CS40" s="252" t="s">
        <v>20</v>
      </c>
      <c r="CT40" s="253">
        <v>36385</v>
      </c>
      <c r="CU40" s="254">
        <v>1658</v>
      </c>
      <c r="CV40" s="255">
        <v>1338</v>
      </c>
      <c r="CW40" s="20">
        <f t="shared" si="31"/>
        <v>320</v>
      </c>
    </row>
    <row r="41" spans="1:101" x14ac:dyDescent="0.2">
      <c r="Q41" s="18">
        <f>+Q40/N40</f>
        <v>0.55385952014970263</v>
      </c>
      <c r="R41" s="18">
        <f>+R40/O40</f>
        <v>0.56988202637057594</v>
      </c>
      <c r="S41" s="18">
        <f>+S40/P40</f>
        <v>0.58614326455292731</v>
      </c>
      <c r="AT41" s="18">
        <f>+AT40/AM40</f>
        <v>0.55385952014970263</v>
      </c>
      <c r="AU41" s="18">
        <f>+AU40/AO40</f>
        <v>0.58986814712005553</v>
      </c>
      <c r="AV41" s="18">
        <f>+AV40/AP40</f>
        <v>0.68092601912430806</v>
      </c>
      <c r="BP41" s="18">
        <f>+BP40/BM40</f>
        <v>0.55385952014970263</v>
      </c>
      <c r="BQ41" s="18">
        <f>+BQ40/BN40</f>
        <v>0.56988202637057594</v>
      </c>
      <c r="BR41" s="18">
        <f>+BR40/BO40</f>
        <v>0.58614326455292731</v>
      </c>
    </row>
    <row r="42" spans="1:101" x14ac:dyDescent="0.2">
      <c r="W42" s="237" t="s">
        <v>309</v>
      </c>
    </row>
    <row r="43" spans="1:101" x14ac:dyDescent="0.2">
      <c r="H43" s="19" t="s">
        <v>54</v>
      </c>
    </row>
    <row r="44" spans="1:101" x14ac:dyDescent="0.2">
      <c r="B44" s="237">
        <v>47950</v>
      </c>
      <c r="H44" s="237">
        <v>35391</v>
      </c>
      <c r="V44" s="238" t="s">
        <v>25</v>
      </c>
      <c r="W44" s="20">
        <f>+W19-B72</f>
        <v>-94</v>
      </c>
      <c r="AE44" s="20">
        <f>+AE19-H72</f>
        <v>43</v>
      </c>
      <c r="AM44" s="20">
        <f>+AM19-N72</f>
        <v>-1</v>
      </c>
      <c r="AZ44" s="237" t="s">
        <v>0</v>
      </c>
    </row>
    <row r="45" spans="1:101" x14ac:dyDescent="0.2">
      <c r="B45" s="18">
        <f>+(B40-B44)/B44</f>
        <v>-5.7747653806047967E-2</v>
      </c>
      <c r="H45" s="18">
        <f>+(H40-H44)/H44</f>
        <v>6.5073041168658696E-2</v>
      </c>
      <c r="W45" s="18">
        <f>+W44/B72</f>
        <v>-7.5175943698016631E-3</v>
      </c>
      <c r="AE45" s="18">
        <f>+AE44/H72</f>
        <v>1.0267430754536771E-2</v>
      </c>
      <c r="AM45" s="18">
        <f>+AM44/N72</f>
        <v>-3.7673297166968052E-5</v>
      </c>
      <c r="BA45" s="790"/>
      <c r="BB45" s="791"/>
      <c r="BC45" s="792"/>
      <c r="BD45" s="233"/>
      <c r="BE45" s="233"/>
      <c r="BF45" s="233"/>
      <c r="BG45" s="790"/>
      <c r="BH45" s="791"/>
      <c r="BI45" s="792"/>
      <c r="BJ45" s="233"/>
      <c r="BK45" s="233"/>
      <c r="BL45" s="233"/>
      <c r="BM45" s="790"/>
      <c r="BN45" s="791"/>
      <c r="BO45" s="792"/>
      <c r="BP45" s="790"/>
      <c r="BQ45" s="791"/>
      <c r="BR45" s="792"/>
    </row>
    <row r="46" spans="1:101" x14ac:dyDescent="0.2">
      <c r="B46" s="18"/>
      <c r="H46" s="18"/>
      <c r="V46" s="238" t="s">
        <v>27</v>
      </c>
      <c r="W46" s="195">
        <f>+W21-B74</f>
        <v>-15</v>
      </c>
      <c r="AE46" s="195">
        <f>+AE21-H74</f>
        <v>-18</v>
      </c>
      <c r="AM46" s="195">
        <f>+AM21-N74</f>
        <v>-48</v>
      </c>
      <c r="BA46" s="234"/>
      <c r="BB46" s="235"/>
      <c r="BC46" s="236"/>
      <c r="BD46" s="233"/>
      <c r="BE46" s="233"/>
      <c r="BF46" s="233"/>
      <c r="BG46" s="234"/>
      <c r="BH46" s="235"/>
      <c r="BI46" s="236"/>
      <c r="BJ46" s="233"/>
      <c r="BK46" s="233"/>
      <c r="BL46" s="233"/>
      <c r="BM46" s="234"/>
      <c r="BN46" s="235"/>
      <c r="BO46" s="236"/>
      <c r="BP46" s="234"/>
      <c r="BQ46" s="235"/>
      <c r="BR46" s="236"/>
    </row>
    <row r="47" spans="1:101" ht="25.5" x14ac:dyDescent="0.2">
      <c r="B47" s="18"/>
      <c r="H47" s="18"/>
      <c r="W47" s="18">
        <f>+W46/B74</f>
        <v>-3.885003885003885E-3</v>
      </c>
      <c r="AE47" s="18">
        <f>+AE46/H74</f>
        <v>-5.9642147117296221E-3</v>
      </c>
      <c r="AM47" s="18">
        <f>+AM46/N74</f>
        <v>-3.5775508683014087E-3</v>
      </c>
      <c r="BA47" s="790" t="s">
        <v>16</v>
      </c>
      <c r="BB47" s="791" t="s">
        <v>0</v>
      </c>
      <c r="BC47" s="792" t="s">
        <v>0</v>
      </c>
      <c r="BD47" s="233" t="s">
        <v>17</v>
      </c>
      <c r="BE47" s="233" t="s">
        <v>0</v>
      </c>
      <c r="BF47" s="233" t="s">
        <v>0</v>
      </c>
      <c r="BG47" s="790" t="s">
        <v>18</v>
      </c>
      <c r="BH47" s="791" t="s">
        <v>0</v>
      </c>
      <c r="BI47" s="792" t="s">
        <v>0</v>
      </c>
      <c r="BJ47" s="233" t="s">
        <v>19</v>
      </c>
      <c r="BK47" s="233" t="s">
        <v>0</v>
      </c>
      <c r="BL47" s="233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101" ht="38.25" x14ac:dyDescent="0.2">
      <c r="V48" s="238"/>
      <c r="AZ48" s="232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96" x14ac:dyDescent="0.2">
      <c r="H49" s="237" t="s">
        <v>310</v>
      </c>
      <c r="AZ49" s="238" t="s">
        <v>25</v>
      </c>
      <c r="BA49" s="25">
        <f t="shared" ref="BA49:BA62" si="35">+BB19/BA19*100</f>
        <v>2.7155519742143435</v>
      </c>
      <c r="BB49" s="25">
        <f t="shared" ref="BB49:BB62" si="36">+BC19/BA19*100</f>
        <v>3.7469782433521353</v>
      </c>
      <c r="BC49" s="25">
        <f>+BA49-BB49</f>
        <v>-1.0314262691377918</v>
      </c>
      <c r="BD49" s="15">
        <v>3818</v>
      </c>
      <c r="BE49" s="15">
        <v>116</v>
      </c>
      <c r="BF49" s="15">
        <v>175</v>
      </c>
      <c r="BG49" s="25">
        <f t="shared" ref="BG49:BG70" si="37">+BH19/BG19*100</f>
        <v>4.2779484755376984</v>
      </c>
      <c r="BH49" s="25">
        <f t="shared" ref="BH49:BH70" si="38">+BI19/BG19*100</f>
        <v>3.6634365398251005</v>
      </c>
      <c r="BI49" s="25">
        <f>+BG49-BH49</f>
        <v>0.61451193571259788</v>
      </c>
      <c r="BJ49" s="15">
        <v>5924</v>
      </c>
      <c r="BK49" s="15">
        <v>154</v>
      </c>
      <c r="BL49" s="15">
        <v>251</v>
      </c>
      <c r="BM49" s="25">
        <f t="shared" ref="BM49:BM70" si="39">+BN19/BM19*100</f>
        <v>3.1345364126134951</v>
      </c>
      <c r="BN49" s="25">
        <f t="shared" ref="BN49:BN70" si="40">+BO19/BM19*100</f>
        <v>3.5489582940888371</v>
      </c>
      <c r="BO49" s="25">
        <f>+BM49-BN49</f>
        <v>-0.41442188147534198</v>
      </c>
      <c r="BP49" s="25">
        <f t="shared" ref="BP49:BP67" si="41">+BQ19/BP19*100</f>
        <v>3.1127937023015444</v>
      </c>
      <c r="BQ49" s="25">
        <f t="shared" ref="BQ49:BQ67" si="42">+BR19/BP19*100</f>
        <v>3.7257376359593772</v>
      </c>
      <c r="BR49" s="25">
        <f>+BP49-BQ49</f>
        <v>-0.61294393365783284</v>
      </c>
    </row>
    <row r="50" spans="1:96" x14ac:dyDescent="0.2">
      <c r="B50" s="20">
        <f>+B40-B93</f>
        <v>326</v>
      </c>
      <c r="H50" s="20">
        <f>+H40-H93</f>
        <v>295</v>
      </c>
      <c r="N50" s="20">
        <f>+N40-N93</f>
        <v>1257</v>
      </c>
      <c r="V50" s="238" t="s">
        <v>31</v>
      </c>
      <c r="W50" s="20">
        <f>+W25-B78</f>
        <v>15</v>
      </c>
      <c r="AE50" s="20">
        <f>+AE25-H78</f>
        <v>22</v>
      </c>
      <c r="AM50" s="20">
        <f>+AM25-N78</f>
        <v>93</v>
      </c>
      <c r="AZ50" s="238" t="s">
        <v>26</v>
      </c>
      <c r="BA50" s="25">
        <f t="shared" si="35"/>
        <v>0</v>
      </c>
      <c r="BB50" s="25">
        <f t="shared" si="36"/>
        <v>3.125</v>
      </c>
      <c r="BC50" s="25">
        <f t="shared" ref="BC50:BC70" si="43">+BA50-BB50</f>
        <v>-3.125</v>
      </c>
      <c r="BD50" s="15">
        <v>28</v>
      </c>
      <c r="BE50" s="15">
        <v>0</v>
      </c>
      <c r="BF50" s="15">
        <v>0</v>
      </c>
      <c r="BG50" s="25">
        <f t="shared" si="37"/>
        <v>0</v>
      </c>
      <c r="BH50" s="25">
        <f t="shared" si="38"/>
        <v>0</v>
      </c>
      <c r="BI50" s="25">
        <f t="shared" ref="BI50:BI70" si="44">+BG50-BH50</f>
        <v>0</v>
      </c>
      <c r="BJ50" s="15">
        <v>23</v>
      </c>
      <c r="BK50" s="15">
        <v>0</v>
      </c>
      <c r="BL50" s="15">
        <v>3</v>
      </c>
      <c r="BM50" s="25">
        <f t="shared" si="39"/>
        <v>0</v>
      </c>
      <c r="BN50" s="25">
        <f t="shared" si="40"/>
        <v>2.7027027027027026</v>
      </c>
      <c r="BO50" s="25">
        <f t="shared" ref="BO50:BO70" si="45">+BM50-BN50</f>
        <v>-2.7027027027027026</v>
      </c>
      <c r="BP50" s="25">
        <f t="shared" si="41"/>
        <v>0</v>
      </c>
      <c r="BQ50" s="25">
        <f t="shared" si="42"/>
        <v>1.639344262295082</v>
      </c>
      <c r="BR50" s="25">
        <f t="shared" ref="BR50:BR70" si="46">+BP50-BQ50</f>
        <v>-1.639344262295082</v>
      </c>
    </row>
    <row r="51" spans="1:96" x14ac:dyDescent="0.2">
      <c r="B51" s="21">
        <f>+B50/B93</f>
        <v>7.2678631144799909E-3</v>
      </c>
      <c r="H51" s="21">
        <f>+H50/H93</f>
        <v>7.8879114414823932E-3</v>
      </c>
      <c r="N51" s="21">
        <f>+N50/N93</f>
        <v>8.4718917862414318E-3</v>
      </c>
      <c r="W51" s="18">
        <f>+W50/B78</f>
        <v>1.6191709844559584E-3</v>
      </c>
      <c r="AE51" s="18">
        <f>+AE50/H78</f>
        <v>2.1016431027894534E-3</v>
      </c>
      <c r="AM51" s="18">
        <f>+AM50/N78</f>
        <v>2.6930761879940925E-3</v>
      </c>
      <c r="AZ51" s="238" t="s">
        <v>27</v>
      </c>
      <c r="BA51" s="25">
        <f t="shared" si="35"/>
        <v>1.5340613624544981</v>
      </c>
      <c r="BB51" s="25">
        <f t="shared" si="36"/>
        <v>3.1981279251170043</v>
      </c>
      <c r="BC51" s="25">
        <f t="shared" si="43"/>
        <v>-1.6640665626625062</v>
      </c>
      <c r="BD51" s="15">
        <v>2317</v>
      </c>
      <c r="BE51" s="15">
        <v>56</v>
      </c>
      <c r="BF51" s="15">
        <v>109</v>
      </c>
      <c r="BG51" s="25">
        <f t="shared" si="37"/>
        <v>2.3333333333333335</v>
      </c>
      <c r="BH51" s="25">
        <f t="shared" si="38"/>
        <v>4.2333333333333334</v>
      </c>
      <c r="BI51" s="25">
        <f t="shared" si="44"/>
        <v>-1.9</v>
      </c>
      <c r="BJ51" s="15">
        <v>4313</v>
      </c>
      <c r="BK51" s="15">
        <v>161</v>
      </c>
      <c r="BL51" s="15">
        <v>292</v>
      </c>
      <c r="BM51" s="25">
        <f t="shared" si="39"/>
        <v>2.2215573341311989</v>
      </c>
      <c r="BN51" s="25">
        <f t="shared" si="40"/>
        <v>3.5081157902610514</v>
      </c>
      <c r="BO51" s="25">
        <f t="shared" si="45"/>
        <v>-1.2865584561298524</v>
      </c>
      <c r="BP51" s="25">
        <f t="shared" si="41"/>
        <v>1.8843120070113932</v>
      </c>
      <c r="BQ51" s="25">
        <f t="shared" si="42"/>
        <v>3.6517674554484367</v>
      </c>
      <c r="BR51" s="25">
        <f t="shared" si="46"/>
        <v>-1.7674554484370435</v>
      </c>
    </row>
    <row r="52" spans="1:96" x14ac:dyDescent="0.2">
      <c r="AZ52" s="238" t="s">
        <v>28</v>
      </c>
      <c r="BA52" s="25">
        <f t="shared" si="35"/>
        <v>3.0303030303030303</v>
      </c>
      <c r="BB52" s="25">
        <f t="shared" si="36"/>
        <v>0</v>
      </c>
      <c r="BC52" s="25">
        <f t="shared" si="43"/>
        <v>3.0303030303030303</v>
      </c>
      <c r="BD52" s="15">
        <v>57</v>
      </c>
      <c r="BE52" s="15">
        <v>0</v>
      </c>
      <c r="BF52" s="15">
        <v>5</v>
      </c>
      <c r="BG52" s="25">
        <f t="shared" si="37"/>
        <v>1.3888888888888888</v>
      </c>
      <c r="BH52" s="25">
        <f t="shared" si="38"/>
        <v>1.3888888888888888</v>
      </c>
      <c r="BI52" s="25">
        <f t="shared" si="44"/>
        <v>0</v>
      </c>
      <c r="BJ52" s="15">
        <v>133</v>
      </c>
      <c r="BK52" s="15">
        <v>1</v>
      </c>
      <c r="BL52" s="15">
        <v>3</v>
      </c>
      <c r="BM52" s="25">
        <f t="shared" si="39"/>
        <v>1.3966480446927374</v>
      </c>
      <c r="BN52" s="25">
        <f t="shared" si="40"/>
        <v>1.3966480446927374</v>
      </c>
      <c r="BO52" s="25">
        <f t="shared" si="45"/>
        <v>0</v>
      </c>
      <c r="BP52" s="25">
        <f t="shared" si="41"/>
        <v>2.3391812865497075</v>
      </c>
      <c r="BQ52" s="25">
        <f t="shared" si="42"/>
        <v>0.58479532163742687</v>
      </c>
      <c r="BR52" s="25">
        <f t="shared" si="46"/>
        <v>1.7543859649122806</v>
      </c>
    </row>
    <row r="53" spans="1:96" x14ac:dyDescent="0.2">
      <c r="AZ53" s="238" t="s">
        <v>29</v>
      </c>
      <c r="BA53" s="25">
        <f t="shared" si="35"/>
        <v>0</v>
      </c>
      <c r="BB53" s="25">
        <f t="shared" si="36"/>
        <v>4.1666666666666661</v>
      </c>
      <c r="BC53" s="25">
        <f t="shared" si="43"/>
        <v>-4.1666666666666661</v>
      </c>
      <c r="BD53" s="15">
        <v>67</v>
      </c>
      <c r="BE53" s="15">
        <v>0</v>
      </c>
      <c r="BF53" s="15">
        <v>3</v>
      </c>
      <c r="BG53" s="25">
        <f t="shared" si="37"/>
        <v>2.4096385542168677</v>
      </c>
      <c r="BH53" s="25">
        <f t="shared" si="38"/>
        <v>2.4096385542168677</v>
      </c>
      <c r="BI53" s="25">
        <f t="shared" si="44"/>
        <v>0</v>
      </c>
      <c r="BJ53" s="15">
        <v>93</v>
      </c>
      <c r="BK53" s="15">
        <v>0</v>
      </c>
      <c r="BL53" s="15">
        <v>1</v>
      </c>
      <c r="BM53" s="25">
        <f t="shared" si="39"/>
        <v>0.8771929824561403</v>
      </c>
      <c r="BN53" s="25">
        <f t="shared" si="40"/>
        <v>2.6315789473684208</v>
      </c>
      <c r="BO53" s="25">
        <f t="shared" si="45"/>
        <v>-1.7543859649122804</v>
      </c>
      <c r="BP53" s="25">
        <f t="shared" si="41"/>
        <v>1.1173184357541899</v>
      </c>
      <c r="BQ53" s="25">
        <f t="shared" si="42"/>
        <v>3.3519553072625698</v>
      </c>
      <c r="BR53" s="25">
        <f t="shared" si="46"/>
        <v>-2.2346368715083802</v>
      </c>
    </row>
    <row r="54" spans="1:96" x14ac:dyDescent="0.2">
      <c r="V54" s="238" t="s">
        <v>65</v>
      </c>
      <c r="W54" s="20">
        <f>SUM(W20:W23)</f>
        <v>4073</v>
      </c>
      <c r="AE54" s="20">
        <f>SUM(AE20:AE23)</f>
        <v>3184</v>
      </c>
      <c r="AM54" s="20">
        <f>SUM(AM20:AM23)</f>
        <v>14180</v>
      </c>
      <c r="AZ54" s="238" t="s">
        <v>30</v>
      </c>
      <c r="BA54" s="25">
        <f t="shared" si="35"/>
        <v>4.8570309439874659</v>
      </c>
      <c r="BB54" s="25">
        <f t="shared" si="36"/>
        <v>4.0148844496670586</v>
      </c>
      <c r="BC54" s="25">
        <f t="shared" si="43"/>
        <v>0.84214649432040734</v>
      </c>
      <c r="BD54" s="15">
        <v>5075</v>
      </c>
      <c r="BE54" s="15">
        <v>160</v>
      </c>
      <c r="BF54" s="15">
        <v>256</v>
      </c>
      <c r="BG54" s="25">
        <f t="shared" si="37"/>
        <v>3.8022813688212929</v>
      </c>
      <c r="BH54" s="25">
        <f t="shared" si="38"/>
        <v>5.3902929993290094</v>
      </c>
      <c r="BI54" s="25">
        <f t="shared" si="44"/>
        <v>-1.5880116305077165</v>
      </c>
      <c r="BJ54" s="15">
        <v>4732</v>
      </c>
      <c r="BK54" s="15">
        <v>177</v>
      </c>
      <c r="BL54" s="15">
        <v>279</v>
      </c>
      <c r="BM54" s="25">
        <f t="shared" si="39"/>
        <v>4.05730365822461</v>
      </c>
      <c r="BN54" s="25">
        <f t="shared" si="40"/>
        <v>4.134049629061141</v>
      </c>
      <c r="BO54" s="25">
        <f t="shared" si="45"/>
        <v>-7.6745970836531008E-2</v>
      </c>
      <c r="BP54" s="25">
        <f t="shared" si="41"/>
        <v>4.3646235773206641</v>
      </c>
      <c r="BQ54" s="25">
        <f t="shared" si="42"/>
        <v>4.6569907069019525</v>
      </c>
      <c r="BR54" s="25">
        <f t="shared" si="46"/>
        <v>-0.29236712958128841</v>
      </c>
    </row>
    <row r="55" spans="1:96" x14ac:dyDescent="0.2">
      <c r="W55" s="20">
        <f>+W54-B99</f>
        <v>-17</v>
      </c>
      <c r="AE55" s="20">
        <f>+AE54-H99</f>
        <v>-17</v>
      </c>
      <c r="AM55" s="20">
        <f>+AM54-N99</f>
        <v>-60</v>
      </c>
      <c r="AZ55" s="238" t="s">
        <v>31</v>
      </c>
      <c r="BA55" s="25">
        <f t="shared" si="35"/>
        <v>3.0067895247332688</v>
      </c>
      <c r="BB55" s="25">
        <f t="shared" si="36"/>
        <v>4.2677012609117364</v>
      </c>
      <c r="BC55" s="25">
        <f t="shared" si="43"/>
        <v>-1.2609117361784676</v>
      </c>
      <c r="BD55" s="15">
        <v>6883</v>
      </c>
      <c r="BE55" s="15">
        <v>232</v>
      </c>
      <c r="BF55" s="15">
        <v>486</v>
      </c>
      <c r="BG55" s="25">
        <f t="shared" si="37"/>
        <v>3.1839847473784557</v>
      </c>
      <c r="BH55" s="25">
        <f t="shared" si="38"/>
        <v>4.7378455672068638</v>
      </c>
      <c r="BI55" s="25">
        <f t="shared" si="44"/>
        <v>-1.5538608198284081</v>
      </c>
      <c r="BJ55" s="15">
        <v>8057</v>
      </c>
      <c r="BK55" s="15">
        <v>381</v>
      </c>
      <c r="BL55" s="15">
        <v>555</v>
      </c>
      <c r="BM55" s="25">
        <f t="shared" si="39"/>
        <v>2.9919713510079133</v>
      </c>
      <c r="BN55" s="25">
        <f t="shared" si="40"/>
        <v>4.3464448680182528</v>
      </c>
      <c r="BO55" s="25">
        <f t="shared" si="45"/>
        <v>-1.3544735170103395</v>
      </c>
      <c r="BP55" s="25">
        <f t="shared" si="41"/>
        <v>3.100814406393849</v>
      </c>
      <c r="BQ55" s="25">
        <f t="shared" si="42"/>
        <v>4.5171733522181192</v>
      </c>
      <c r="BR55" s="25">
        <f t="shared" si="46"/>
        <v>-1.4163589458242702</v>
      </c>
    </row>
    <row r="56" spans="1:96" x14ac:dyDescent="0.2">
      <c r="A56" s="10" t="s">
        <v>1</v>
      </c>
      <c r="B56" s="11" t="s">
        <v>301</v>
      </c>
      <c r="W56" s="18">
        <f>+W55/B99</f>
        <v>-4.1564792176039117E-3</v>
      </c>
      <c r="AE56" s="18">
        <f>+AE55/H99</f>
        <v>-5.3108403623867541E-3</v>
      </c>
      <c r="AM56" s="18">
        <f>+AM55/N99</f>
        <v>-4.2134831460674156E-3</v>
      </c>
      <c r="AZ56" s="238" t="s">
        <v>32</v>
      </c>
      <c r="BA56" s="25">
        <f t="shared" si="35"/>
        <v>1.3301088270858523</v>
      </c>
      <c r="BB56" s="25">
        <f t="shared" si="36"/>
        <v>3.5066505441354292</v>
      </c>
      <c r="BC56" s="25">
        <f t="shared" si="43"/>
        <v>-2.1765417170495769</v>
      </c>
      <c r="BD56" s="15">
        <v>556</v>
      </c>
      <c r="BE56" s="15">
        <v>6</v>
      </c>
      <c r="BF56" s="15">
        <v>32</v>
      </c>
      <c r="BG56" s="25">
        <f t="shared" si="37"/>
        <v>1.2276785714285714</v>
      </c>
      <c r="BH56" s="25">
        <f t="shared" si="38"/>
        <v>4.2410714285714288</v>
      </c>
      <c r="BI56" s="25">
        <f t="shared" si="44"/>
        <v>-3.0133928571428577</v>
      </c>
      <c r="BJ56" s="15">
        <v>661</v>
      </c>
      <c r="BK56" s="15">
        <v>7</v>
      </c>
      <c r="BL56" s="15">
        <v>36</v>
      </c>
      <c r="BM56" s="25">
        <f t="shared" si="39"/>
        <v>1.0671256454388984</v>
      </c>
      <c r="BN56" s="25">
        <f t="shared" si="40"/>
        <v>3.9586919104991396</v>
      </c>
      <c r="BO56" s="25">
        <f t="shared" si="45"/>
        <v>-2.8915662650602414</v>
      </c>
      <c r="BP56" s="25">
        <f t="shared" si="41"/>
        <v>1.2768427161926872</v>
      </c>
      <c r="BQ56" s="25">
        <f t="shared" si="42"/>
        <v>3.8885664538595472</v>
      </c>
      <c r="BR56" s="25">
        <f t="shared" si="46"/>
        <v>-2.6117237376668601</v>
      </c>
      <c r="BW56" s="10" t="s">
        <v>1</v>
      </c>
      <c r="BX56" s="11" t="s">
        <v>301</v>
      </c>
      <c r="CC56" s="11" t="s">
        <v>301</v>
      </c>
      <c r="CH56" s="11" t="s">
        <v>301</v>
      </c>
      <c r="CL56" s="244" t="s">
        <v>1</v>
      </c>
      <c r="CM56" s="245" t="s">
        <v>301</v>
      </c>
      <c r="CQ56" s="244" t="s">
        <v>1</v>
      </c>
      <c r="CR56" s="245" t="s">
        <v>301</v>
      </c>
    </row>
    <row r="57" spans="1:96" x14ac:dyDescent="0.2">
      <c r="A57" s="10" t="s">
        <v>3</v>
      </c>
      <c r="B57" s="11" t="s">
        <v>301</v>
      </c>
      <c r="AZ57" s="238" t="s">
        <v>33</v>
      </c>
      <c r="BA57" s="25">
        <f t="shared" si="35"/>
        <v>1.4965081476554705</v>
      </c>
      <c r="BB57" s="25">
        <f t="shared" si="36"/>
        <v>4.1237113402061851</v>
      </c>
      <c r="BC57" s="25">
        <f t="shared" si="43"/>
        <v>-2.6272031925507147</v>
      </c>
      <c r="BD57" s="15">
        <v>2976</v>
      </c>
      <c r="BE57" s="15">
        <v>94</v>
      </c>
      <c r="BF57" s="15">
        <v>195</v>
      </c>
      <c r="BG57" s="25">
        <f t="shared" si="37"/>
        <v>1.9898697539797394</v>
      </c>
      <c r="BH57" s="25">
        <f t="shared" si="38"/>
        <v>4.630969609261939</v>
      </c>
      <c r="BI57" s="25">
        <f t="shared" si="44"/>
        <v>-2.6410998552821994</v>
      </c>
      <c r="BJ57" s="15">
        <v>2922</v>
      </c>
      <c r="BK57" s="15">
        <v>95</v>
      </c>
      <c r="BL57" s="15">
        <v>177</v>
      </c>
      <c r="BM57" s="25">
        <f t="shared" si="39"/>
        <v>1.8291133880938268</v>
      </c>
      <c r="BN57" s="25">
        <f t="shared" si="40"/>
        <v>3.9207384198492679</v>
      </c>
      <c r="BO57" s="25">
        <f t="shared" si="45"/>
        <v>-2.091625031755441</v>
      </c>
      <c r="BP57" s="25">
        <f t="shared" si="41"/>
        <v>1.7328019407381736</v>
      </c>
      <c r="BQ57" s="25">
        <f t="shared" si="42"/>
        <v>4.3666608906601976</v>
      </c>
      <c r="BR57" s="25">
        <f t="shared" si="46"/>
        <v>-2.6338589499220237</v>
      </c>
      <c r="BW57" s="10" t="s">
        <v>3</v>
      </c>
      <c r="BX57" s="11" t="s">
        <v>301</v>
      </c>
      <c r="CC57" s="11" t="s">
        <v>301</v>
      </c>
      <c r="CH57" s="11" t="s">
        <v>301</v>
      </c>
      <c r="CL57" s="244" t="s">
        <v>3</v>
      </c>
      <c r="CM57" s="245" t="s">
        <v>301</v>
      </c>
      <c r="CQ57" s="244" t="s">
        <v>3</v>
      </c>
      <c r="CR57" s="245" t="s">
        <v>301</v>
      </c>
    </row>
    <row r="58" spans="1:96" x14ac:dyDescent="0.2">
      <c r="A58" s="10" t="s">
        <v>4</v>
      </c>
      <c r="B58" s="11" t="s">
        <v>5</v>
      </c>
      <c r="AZ58" s="238" t="s">
        <v>34</v>
      </c>
      <c r="BA58" s="25">
        <f t="shared" si="35"/>
        <v>6.4473684210526319</v>
      </c>
      <c r="BB58" s="25">
        <f t="shared" si="36"/>
        <v>4.7368421052631584</v>
      </c>
      <c r="BC58" s="25">
        <f t="shared" si="43"/>
        <v>1.7105263157894735</v>
      </c>
      <c r="BD58" s="15">
        <v>714</v>
      </c>
      <c r="BE58" s="15">
        <v>29</v>
      </c>
      <c r="BF58" s="15">
        <v>47</v>
      </c>
      <c r="BG58" s="25">
        <f t="shared" si="37"/>
        <v>5.7870370370370372</v>
      </c>
      <c r="BH58" s="25">
        <f t="shared" si="38"/>
        <v>3.7037037037037033</v>
      </c>
      <c r="BI58" s="25">
        <f t="shared" si="44"/>
        <v>2.0833333333333339</v>
      </c>
      <c r="BJ58" s="15">
        <v>628</v>
      </c>
      <c r="BK58" s="15">
        <v>34</v>
      </c>
      <c r="BL58" s="15">
        <v>40</v>
      </c>
      <c r="BM58" s="25">
        <f t="shared" si="39"/>
        <v>5.0216162287994681</v>
      </c>
      <c r="BN58" s="25">
        <f t="shared" si="40"/>
        <v>4.1902228134353177</v>
      </c>
      <c r="BO58" s="25">
        <f t="shared" si="45"/>
        <v>0.83139341536415046</v>
      </c>
      <c r="BP58" s="25">
        <f t="shared" si="41"/>
        <v>6.0960591133004929</v>
      </c>
      <c r="BQ58" s="25">
        <f t="shared" si="42"/>
        <v>4.1871921182266005</v>
      </c>
      <c r="BR58" s="25">
        <f t="shared" si="46"/>
        <v>1.9088669950738923</v>
      </c>
      <c r="BW58" s="10" t="s">
        <v>4</v>
      </c>
      <c r="BX58" s="11" t="s">
        <v>5</v>
      </c>
      <c r="CC58" s="11" t="s">
        <v>5</v>
      </c>
      <c r="CH58" s="11" t="s">
        <v>5</v>
      </c>
      <c r="CL58" s="244" t="s">
        <v>4</v>
      </c>
      <c r="CM58" s="245" t="s">
        <v>5</v>
      </c>
      <c r="CQ58" s="244" t="s">
        <v>4</v>
      </c>
      <c r="CR58" s="245" t="s">
        <v>5</v>
      </c>
    </row>
    <row r="59" spans="1:96" x14ac:dyDescent="0.2">
      <c r="A59" s="10" t="s">
        <v>6</v>
      </c>
      <c r="B59" s="11" t="s">
        <v>302</v>
      </c>
      <c r="V59" s="238" t="s">
        <v>33</v>
      </c>
      <c r="W59" s="20">
        <f>+W27</f>
        <v>3007</v>
      </c>
      <c r="AE59" s="20">
        <f>+AE27</f>
        <v>2764</v>
      </c>
      <c r="AM59" s="20">
        <f>+AM27</f>
        <v>11809</v>
      </c>
      <c r="AZ59" s="238" t="s">
        <v>35</v>
      </c>
      <c r="BA59" s="25">
        <f t="shared" si="35"/>
        <v>6.5420560747663545</v>
      </c>
      <c r="BB59" s="25">
        <f t="shared" si="36"/>
        <v>5.8744993324432571</v>
      </c>
      <c r="BC59" s="25">
        <f t="shared" si="43"/>
        <v>0.66755674232309747</v>
      </c>
      <c r="BD59" s="15">
        <v>503</v>
      </c>
      <c r="BE59" s="15">
        <v>33</v>
      </c>
      <c r="BF59" s="15">
        <v>49</v>
      </c>
      <c r="BG59" s="25">
        <f t="shared" si="37"/>
        <v>4.768041237113402</v>
      </c>
      <c r="BH59" s="25">
        <f t="shared" si="38"/>
        <v>5.0257731958762886</v>
      </c>
      <c r="BI59" s="25">
        <f t="shared" si="44"/>
        <v>-0.25773195876288657</v>
      </c>
      <c r="BJ59" s="15">
        <v>532</v>
      </c>
      <c r="BK59" s="15">
        <v>40</v>
      </c>
      <c r="BL59" s="15">
        <v>42</v>
      </c>
      <c r="BM59" s="25">
        <f t="shared" si="39"/>
        <v>5.8981233243967823</v>
      </c>
      <c r="BN59" s="25">
        <f t="shared" si="40"/>
        <v>5.3619302949061662</v>
      </c>
      <c r="BO59" s="25">
        <f t="shared" si="45"/>
        <v>0.53619302949061609</v>
      </c>
      <c r="BP59" s="25">
        <f t="shared" si="41"/>
        <v>5.639344262295082</v>
      </c>
      <c r="BQ59" s="25">
        <f t="shared" si="42"/>
        <v>5.442622950819672</v>
      </c>
      <c r="BR59" s="25">
        <f t="shared" si="46"/>
        <v>0.19672131147541005</v>
      </c>
      <c r="BW59" s="10" t="s">
        <v>6</v>
      </c>
      <c r="BX59" s="11" t="s">
        <v>302</v>
      </c>
      <c r="CC59" s="11" t="s">
        <v>302</v>
      </c>
      <c r="CH59" s="11" t="s">
        <v>302</v>
      </c>
      <c r="CL59" s="244" t="s">
        <v>6</v>
      </c>
      <c r="CM59" s="245" t="s">
        <v>302</v>
      </c>
      <c r="CQ59" s="244" t="s">
        <v>6</v>
      </c>
      <c r="CR59" s="245" t="s">
        <v>302</v>
      </c>
    </row>
    <row r="60" spans="1:96" x14ac:dyDescent="0.2">
      <c r="A60" s="10" t="s">
        <v>8</v>
      </c>
      <c r="B60" s="11" t="s">
        <v>306</v>
      </c>
      <c r="W60" s="20">
        <f>+W59-B80</f>
        <v>33</v>
      </c>
      <c r="AE60" s="20">
        <f>+AE59-H80</f>
        <v>7</v>
      </c>
      <c r="AM60" s="20">
        <f>+AM59-N80</f>
        <v>141</v>
      </c>
      <c r="AZ60" s="238" t="s">
        <v>36</v>
      </c>
      <c r="BA60" s="25">
        <f t="shared" si="35"/>
        <v>2.7710843373493974</v>
      </c>
      <c r="BB60" s="25">
        <f t="shared" si="36"/>
        <v>2.8915662650602409</v>
      </c>
      <c r="BC60" s="25">
        <f t="shared" si="43"/>
        <v>-0.12048192771084354</v>
      </c>
      <c r="BD60" s="15">
        <v>671</v>
      </c>
      <c r="BE60" s="15">
        <v>11</v>
      </c>
      <c r="BF60" s="15">
        <v>16</v>
      </c>
      <c r="BG60" s="25">
        <f t="shared" si="37"/>
        <v>2.643171806167401</v>
      </c>
      <c r="BH60" s="25">
        <f t="shared" si="38"/>
        <v>1.9383259911894273</v>
      </c>
      <c r="BI60" s="25">
        <f t="shared" si="44"/>
        <v>0.70484581497797372</v>
      </c>
      <c r="BJ60" s="15">
        <v>993</v>
      </c>
      <c r="BK60" s="15">
        <v>19</v>
      </c>
      <c r="BL60" s="15">
        <v>31</v>
      </c>
      <c r="BM60" s="25">
        <f t="shared" si="39"/>
        <v>2.3961661341853033</v>
      </c>
      <c r="BN60" s="25">
        <f t="shared" si="40"/>
        <v>2.0766773162939298</v>
      </c>
      <c r="BO60" s="25">
        <f t="shared" si="45"/>
        <v>0.31948881789137351</v>
      </c>
      <c r="BP60" s="25">
        <f t="shared" si="41"/>
        <v>2.6972010178117052</v>
      </c>
      <c r="BQ60" s="25">
        <f t="shared" si="42"/>
        <v>2.3409669211195929</v>
      </c>
      <c r="BR60" s="25">
        <f t="shared" si="46"/>
        <v>0.35623409669211226</v>
      </c>
      <c r="BW60" s="10" t="s">
        <v>8</v>
      </c>
      <c r="BX60" s="11" t="s">
        <v>306</v>
      </c>
      <c r="CC60" s="11" t="s">
        <v>305</v>
      </c>
      <c r="CH60" s="11" t="s">
        <v>303</v>
      </c>
      <c r="CL60" s="244" t="s">
        <v>8</v>
      </c>
      <c r="CM60" s="245" t="s">
        <v>344</v>
      </c>
      <c r="CQ60" s="244" t="s">
        <v>8</v>
      </c>
      <c r="CR60" s="245" t="s">
        <v>343</v>
      </c>
    </row>
    <row r="61" spans="1:96" x14ac:dyDescent="0.2">
      <c r="A61" s="10" t="s">
        <v>10</v>
      </c>
      <c r="B61" s="11" t="s">
        <v>304</v>
      </c>
      <c r="W61" s="18">
        <f>+W60/B80</f>
        <v>1.109616677874916E-2</v>
      </c>
      <c r="AE61" s="18">
        <f>+AE60/H80</f>
        <v>2.5389916575988395E-3</v>
      </c>
      <c r="AM61" s="18">
        <f>+AM60/N80</f>
        <v>1.2084333219060679E-2</v>
      </c>
      <c r="AZ61" s="238" t="s">
        <v>37</v>
      </c>
      <c r="BA61" s="25">
        <f t="shared" si="35"/>
        <v>7.2790294627383014</v>
      </c>
      <c r="BB61" s="25">
        <f t="shared" si="36"/>
        <v>3.5528596187175041</v>
      </c>
      <c r="BC61" s="25">
        <f t="shared" si="43"/>
        <v>3.7261698440207973</v>
      </c>
      <c r="BD61" s="15">
        <v>886</v>
      </c>
      <c r="BE61" s="15">
        <v>61</v>
      </c>
      <c r="BF61" s="15">
        <v>59</v>
      </c>
      <c r="BG61" s="25">
        <f t="shared" si="37"/>
        <v>7.1891191709844566</v>
      </c>
      <c r="BH61" s="25">
        <f t="shared" si="38"/>
        <v>4.9870466321243523</v>
      </c>
      <c r="BI61" s="25">
        <f t="shared" si="44"/>
        <v>2.2020725388601043</v>
      </c>
      <c r="BJ61" s="15">
        <v>984</v>
      </c>
      <c r="BK61" s="15">
        <v>74</v>
      </c>
      <c r="BL61" s="15">
        <v>76</v>
      </c>
      <c r="BM61" s="25">
        <f t="shared" si="39"/>
        <v>7.0033955857385397</v>
      </c>
      <c r="BN61" s="25">
        <f t="shared" si="40"/>
        <v>4.0959252971137516</v>
      </c>
      <c r="BO61" s="25">
        <f t="shared" si="45"/>
        <v>2.9074702886247881</v>
      </c>
      <c r="BP61" s="25">
        <f t="shared" si="41"/>
        <v>7.2275759822090428</v>
      </c>
      <c r="BQ61" s="25">
        <f t="shared" si="42"/>
        <v>4.3736100815418828</v>
      </c>
      <c r="BR61" s="25">
        <f t="shared" si="46"/>
        <v>2.85396590066716</v>
      </c>
      <c r="BW61" s="10" t="s">
        <v>10</v>
      </c>
      <c r="BX61" s="11" t="s">
        <v>304</v>
      </c>
      <c r="CC61" s="11" t="s">
        <v>304</v>
      </c>
      <c r="CH61" s="11" t="s">
        <v>304</v>
      </c>
      <c r="CL61" s="244" t="s">
        <v>10</v>
      </c>
      <c r="CM61" s="245" t="s">
        <v>304</v>
      </c>
      <c r="CQ61" s="244" t="s">
        <v>10</v>
      </c>
      <c r="CR61" s="245" t="s">
        <v>304</v>
      </c>
    </row>
    <row r="62" spans="1:96" x14ac:dyDescent="0.2">
      <c r="A62" s="10" t="s">
        <v>12</v>
      </c>
      <c r="B62" s="11" t="s">
        <v>306</v>
      </c>
      <c r="AZ62" s="238" t="s">
        <v>38</v>
      </c>
      <c r="BA62" s="25">
        <f t="shared" si="35"/>
        <v>5.019305019305019</v>
      </c>
      <c r="BB62" s="25">
        <f t="shared" si="36"/>
        <v>5.6370656370656373</v>
      </c>
      <c r="BC62" s="25">
        <f t="shared" si="43"/>
        <v>-0.6177606177606183</v>
      </c>
      <c r="BD62" s="15">
        <v>1072</v>
      </c>
      <c r="BE62" s="15">
        <v>89</v>
      </c>
      <c r="BF62" s="15">
        <v>70</v>
      </c>
      <c r="BG62" s="25">
        <f t="shared" si="37"/>
        <v>5.7439446366782008</v>
      </c>
      <c r="BH62" s="25">
        <f t="shared" si="38"/>
        <v>6.0899653979238755</v>
      </c>
      <c r="BI62" s="25">
        <f t="shared" si="44"/>
        <v>-0.34602076124567471</v>
      </c>
      <c r="BJ62" s="15">
        <v>1059</v>
      </c>
      <c r="BK62" s="15">
        <v>81</v>
      </c>
      <c r="BL62" s="15">
        <v>71</v>
      </c>
      <c r="BM62" s="25">
        <f t="shared" si="39"/>
        <v>5.7642096806587668</v>
      </c>
      <c r="BN62" s="25">
        <f t="shared" si="40"/>
        <v>5.6838722635067285</v>
      </c>
      <c r="BO62" s="25">
        <f t="shared" si="45"/>
        <v>8.0337417152038348E-2</v>
      </c>
      <c r="BP62" s="25">
        <f t="shared" si="41"/>
        <v>5.4014598540145986</v>
      </c>
      <c r="BQ62" s="25">
        <f t="shared" si="42"/>
        <v>5.8759124087591239</v>
      </c>
      <c r="BR62" s="25">
        <f t="shared" si="46"/>
        <v>-0.4744525547445253</v>
      </c>
      <c r="BW62" s="10" t="s">
        <v>12</v>
      </c>
      <c r="BX62" s="11" t="s">
        <v>306</v>
      </c>
      <c r="CC62" s="11" t="s">
        <v>305</v>
      </c>
      <c r="CH62" s="11" t="s">
        <v>303</v>
      </c>
      <c r="CL62" s="244" t="s">
        <v>12</v>
      </c>
      <c r="CM62" s="245" t="s">
        <v>344</v>
      </c>
      <c r="CQ62" s="244" t="s">
        <v>12</v>
      </c>
      <c r="CR62" s="245" t="s">
        <v>343</v>
      </c>
    </row>
    <row r="63" spans="1:96" x14ac:dyDescent="0.2">
      <c r="A63" s="10" t="s">
        <v>13</v>
      </c>
      <c r="B63" s="11" t="s">
        <v>14</v>
      </c>
      <c r="AZ63" s="238" t="s">
        <v>39</v>
      </c>
      <c r="BA63" s="25">
        <v>0</v>
      </c>
      <c r="BB63" s="25">
        <v>0</v>
      </c>
      <c r="BC63" s="25">
        <f t="shared" si="43"/>
        <v>0</v>
      </c>
      <c r="BD63" s="15">
        <v>3</v>
      </c>
      <c r="BE63" s="15">
        <v>0</v>
      </c>
      <c r="BF63" s="15">
        <v>0</v>
      </c>
      <c r="BG63" s="25">
        <f t="shared" si="37"/>
        <v>0</v>
      </c>
      <c r="BH63" s="25">
        <f t="shared" si="38"/>
        <v>0</v>
      </c>
      <c r="BI63" s="25">
        <f t="shared" si="44"/>
        <v>0</v>
      </c>
      <c r="BJ63" s="15">
        <v>1</v>
      </c>
      <c r="BK63" s="15">
        <v>0</v>
      </c>
      <c r="BL63" s="15">
        <v>0</v>
      </c>
      <c r="BM63" s="25">
        <f t="shared" si="39"/>
        <v>0</v>
      </c>
      <c r="BN63" s="25">
        <f t="shared" si="40"/>
        <v>0</v>
      </c>
      <c r="BO63" s="25">
        <f t="shared" si="45"/>
        <v>0</v>
      </c>
      <c r="BP63" s="25">
        <f t="shared" si="41"/>
        <v>0</v>
      </c>
      <c r="BQ63" s="25">
        <f t="shared" si="42"/>
        <v>0</v>
      </c>
      <c r="BR63" s="25">
        <f t="shared" si="46"/>
        <v>0</v>
      </c>
      <c r="BW63" s="10" t="s">
        <v>13</v>
      </c>
      <c r="BX63" s="11" t="s">
        <v>14</v>
      </c>
      <c r="CC63" s="11" t="s">
        <v>290</v>
      </c>
      <c r="CH63" s="11" t="s">
        <v>293</v>
      </c>
      <c r="CL63" s="244" t="s">
        <v>13</v>
      </c>
      <c r="CM63" s="245" t="s">
        <v>340</v>
      </c>
      <c r="CQ63" s="244" t="s">
        <v>13</v>
      </c>
      <c r="CR63" s="245" t="s">
        <v>342</v>
      </c>
    </row>
    <row r="64" spans="1:96" x14ac:dyDescent="0.2">
      <c r="W64" s="20">
        <f>+W40-B93</f>
        <v>326</v>
      </c>
      <c r="AE64" s="20">
        <f>+AE40-H93</f>
        <v>295</v>
      </c>
      <c r="AM64" s="20">
        <f>+AM40-N93</f>
        <v>1257</v>
      </c>
      <c r="AZ64" s="238" t="s">
        <v>41</v>
      </c>
      <c r="BA64" s="25">
        <f>+BB34/BA34*100</f>
        <v>3.9024390243902438</v>
      </c>
      <c r="BB64" s="25">
        <f>+BC34/BA34*100</f>
        <v>3.9024390243902438</v>
      </c>
      <c r="BC64" s="25">
        <f t="shared" si="43"/>
        <v>0</v>
      </c>
      <c r="BD64" s="15">
        <v>154</v>
      </c>
      <c r="BE64" s="15">
        <v>8</v>
      </c>
      <c r="BF64" s="15">
        <v>7</v>
      </c>
      <c r="BG64" s="25">
        <f t="shared" si="37"/>
        <v>3.5999999999999996</v>
      </c>
      <c r="BH64" s="25">
        <f t="shared" si="38"/>
        <v>6.4</v>
      </c>
      <c r="BI64" s="25">
        <f t="shared" si="44"/>
        <v>-2.8000000000000007</v>
      </c>
      <c r="BJ64" s="15">
        <v>114</v>
      </c>
      <c r="BK64" s="15">
        <v>9</v>
      </c>
      <c r="BL64" s="15">
        <v>10</v>
      </c>
      <c r="BM64" s="25">
        <f t="shared" si="39"/>
        <v>2.904564315352697</v>
      </c>
      <c r="BN64" s="25">
        <f t="shared" si="40"/>
        <v>4.5643153526970952</v>
      </c>
      <c r="BO64" s="25">
        <f t="shared" si="45"/>
        <v>-1.6597510373443982</v>
      </c>
      <c r="BP64" s="25">
        <f t="shared" si="41"/>
        <v>3.7362637362637363</v>
      </c>
      <c r="BQ64" s="25">
        <f t="shared" si="42"/>
        <v>5.2747252747252746</v>
      </c>
      <c r="BR64" s="25">
        <f t="shared" si="46"/>
        <v>-1.5384615384615383</v>
      </c>
    </row>
    <row r="65" spans="1:98" x14ac:dyDescent="0.2">
      <c r="A65" s="14" t="s">
        <v>0</v>
      </c>
      <c r="V65" s="239" t="s">
        <v>20</v>
      </c>
      <c r="W65" s="18">
        <f>+(W40-B93)/B93</f>
        <v>7.2678631144799909E-3</v>
      </c>
      <c r="AE65" s="18">
        <f>+(AE40-H93)/H93</f>
        <v>7.8879114414823932E-3</v>
      </c>
      <c r="AM65" s="18">
        <f>+(AM40-N93)/N93</f>
        <v>8.4718917862414318E-3</v>
      </c>
      <c r="AZ65" s="238" t="s">
        <v>42</v>
      </c>
      <c r="BA65" s="25">
        <f>+BB35/BA35*100</f>
        <v>2.4691358024691357</v>
      </c>
      <c r="BB65" s="25">
        <f>+BC35/BA35*100</f>
        <v>2.1604938271604937</v>
      </c>
      <c r="BC65" s="25">
        <f t="shared" si="43"/>
        <v>0.30864197530864201</v>
      </c>
      <c r="BD65" s="15">
        <v>213</v>
      </c>
      <c r="BE65" s="15">
        <v>1</v>
      </c>
      <c r="BF65" s="15">
        <v>6</v>
      </c>
      <c r="BG65" s="25">
        <f t="shared" si="37"/>
        <v>1.9455252918287937</v>
      </c>
      <c r="BH65" s="25">
        <f t="shared" si="38"/>
        <v>4.2801556420233462</v>
      </c>
      <c r="BI65" s="25">
        <f t="shared" si="44"/>
        <v>-2.3346303501945522</v>
      </c>
      <c r="BJ65" s="15">
        <v>223</v>
      </c>
      <c r="BK65" s="15">
        <v>7</v>
      </c>
      <c r="BL65" s="15">
        <v>12</v>
      </c>
      <c r="BM65" s="25">
        <f t="shared" si="39"/>
        <v>2.318840579710145</v>
      </c>
      <c r="BN65" s="25">
        <f t="shared" si="40"/>
        <v>2.8985507246376812</v>
      </c>
      <c r="BO65" s="25">
        <f t="shared" si="45"/>
        <v>-0.57971014492753614</v>
      </c>
      <c r="BP65" s="25">
        <f t="shared" si="41"/>
        <v>2.2375215146299485</v>
      </c>
      <c r="BQ65" s="25">
        <f t="shared" si="42"/>
        <v>3.0981067125645438</v>
      </c>
      <c r="BR65" s="25">
        <f t="shared" si="46"/>
        <v>-0.86058519793459531</v>
      </c>
      <c r="BW65" s="14" t="s">
        <v>0</v>
      </c>
      <c r="CL65" s="246" t="s">
        <v>0</v>
      </c>
      <c r="CQ65" s="246" t="s">
        <v>0</v>
      </c>
    </row>
    <row r="66" spans="1:98" x14ac:dyDescent="0.2">
      <c r="AZ66" s="238" t="s">
        <v>43</v>
      </c>
      <c r="BA66" s="25">
        <f>+BB36/BA36*100</f>
        <v>4.944178628389154</v>
      </c>
      <c r="BB66" s="25">
        <f>+BC36/BA36*100</f>
        <v>2.7113237639553431</v>
      </c>
      <c r="BC66" s="25">
        <f t="shared" si="43"/>
        <v>2.2328548644338109</v>
      </c>
      <c r="BD66" s="15">
        <v>414</v>
      </c>
      <c r="BE66" s="15">
        <v>16</v>
      </c>
      <c r="BF66" s="15">
        <v>18</v>
      </c>
      <c r="BG66" s="25">
        <f t="shared" si="37"/>
        <v>3.9156626506024099</v>
      </c>
      <c r="BH66" s="25">
        <f t="shared" si="38"/>
        <v>2.4096385542168677</v>
      </c>
      <c r="BI66" s="25">
        <f t="shared" si="44"/>
        <v>1.5060240963855422</v>
      </c>
      <c r="BJ66" s="15">
        <v>656</v>
      </c>
      <c r="BK66" s="15">
        <v>21</v>
      </c>
      <c r="BL66" s="15">
        <v>29</v>
      </c>
      <c r="BM66" s="25">
        <f t="shared" si="39"/>
        <v>3.6900369003690034</v>
      </c>
      <c r="BN66" s="25">
        <f t="shared" si="40"/>
        <v>2.3780237802378026</v>
      </c>
      <c r="BO66" s="25">
        <f t="shared" si="45"/>
        <v>1.3120131201312009</v>
      </c>
      <c r="BP66" s="25">
        <f t="shared" si="41"/>
        <v>4.415182029434547</v>
      </c>
      <c r="BQ66" s="25">
        <f t="shared" si="42"/>
        <v>2.5561580170410534</v>
      </c>
      <c r="BR66" s="25">
        <f t="shared" si="46"/>
        <v>1.8590240123934936</v>
      </c>
    </row>
    <row r="67" spans="1:98" x14ac:dyDescent="0.2">
      <c r="AZ67" s="238" t="s">
        <v>44</v>
      </c>
      <c r="BA67" s="25">
        <f>+BB37/BA37*100</f>
        <v>3.0883919062832801</v>
      </c>
      <c r="BB67" s="25">
        <f>+BC37/BA37*100</f>
        <v>4.2598509052183173</v>
      </c>
      <c r="BC67" s="25">
        <f t="shared" si="43"/>
        <v>-1.1714589989350372</v>
      </c>
      <c r="BD67" s="15">
        <v>1371</v>
      </c>
      <c r="BE67" s="15">
        <v>57</v>
      </c>
      <c r="BF67" s="15">
        <v>81</v>
      </c>
      <c r="BG67" s="25">
        <f t="shared" si="37"/>
        <v>3.8793103448275863</v>
      </c>
      <c r="BH67" s="25">
        <f t="shared" si="38"/>
        <v>5.7112068965517242</v>
      </c>
      <c r="BI67" s="25">
        <f t="shared" si="44"/>
        <v>-1.8318965517241379</v>
      </c>
      <c r="BJ67" s="15">
        <v>1713</v>
      </c>
      <c r="BK67" s="15">
        <v>78</v>
      </c>
      <c r="BL67" s="15">
        <v>86</v>
      </c>
      <c r="BM67" s="25">
        <f t="shared" si="39"/>
        <v>3.293149073801823</v>
      </c>
      <c r="BN67" s="25">
        <f t="shared" si="40"/>
        <v>4.8809173772419872</v>
      </c>
      <c r="BO67" s="25">
        <f t="shared" si="45"/>
        <v>-1.5877683034401642</v>
      </c>
      <c r="BP67" s="25">
        <f t="shared" si="41"/>
        <v>3.4815211569362612</v>
      </c>
      <c r="BQ67" s="25">
        <f t="shared" si="42"/>
        <v>4.9812533476164971</v>
      </c>
      <c r="BR67" s="25">
        <f t="shared" si="46"/>
        <v>-1.4997321906802359</v>
      </c>
    </row>
    <row r="68" spans="1:98" x14ac:dyDescent="0.2">
      <c r="AZ68" s="238" t="s">
        <v>45</v>
      </c>
      <c r="BA68" s="25">
        <v>0</v>
      </c>
      <c r="BB68" s="25">
        <v>0</v>
      </c>
      <c r="BC68" s="25">
        <f t="shared" si="43"/>
        <v>0</v>
      </c>
      <c r="BD68" s="15" t="s">
        <v>40</v>
      </c>
      <c r="BE68" s="15" t="s">
        <v>40</v>
      </c>
      <c r="BF68" s="15" t="s">
        <v>40</v>
      </c>
      <c r="BG68" s="25">
        <f t="shared" si="37"/>
        <v>0</v>
      </c>
      <c r="BH68" s="25">
        <f t="shared" si="38"/>
        <v>0</v>
      </c>
      <c r="BI68" s="25">
        <f t="shared" si="44"/>
        <v>0</v>
      </c>
      <c r="BJ68" s="15" t="s">
        <v>40</v>
      </c>
      <c r="BK68" s="15" t="s">
        <v>40</v>
      </c>
      <c r="BL68" s="15" t="s">
        <v>40</v>
      </c>
      <c r="BM68" s="25">
        <f t="shared" si="39"/>
        <v>0</v>
      </c>
      <c r="BN68" s="25">
        <f t="shared" si="40"/>
        <v>0</v>
      </c>
      <c r="BO68" s="25">
        <f t="shared" si="45"/>
        <v>0</v>
      </c>
      <c r="BP68" s="25">
        <v>0</v>
      </c>
      <c r="BQ68" s="25">
        <v>0</v>
      </c>
      <c r="BR68" s="25">
        <f t="shared" si="46"/>
        <v>0</v>
      </c>
    </row>
    <row r="69" spans="1:98" ht="25.5" x14ac:dyDescent="0.2">
      <c r="A69" s="237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238" t="s">
        <v>46</v>
      </c>
      <c r="BA69" s="25">
        <f>+BB39/BA39*100</f>
        <v>28.453142642077534</v>
      </c>
      <c r="BB69" s="25">
        <f>+BC39/BA39*100</f>
        <v>4.1400075272864134</v>
      </c>
      <c r="BC69" s="25">
        <f t="shared" si="43"/>
        <v>24.31313511479112</v>
      </c>
      <c r="BD69" s="15">
        <v>2317</v>
      </c>
      <c r="BE69" s="15">
        <v>645</v>
      </c>
      <c r="BF69" s="15">
        <v>129</v>
      </c>
      <c r="BG69" s="25">
        <f t="shared" si="37"/>
        <v>26.038394415357768</v>
      </c>
      <c r="BH69" s="25">
        <f t="shared" si="38"/>
        <v>3.8743455497382202</v>
      </c>
      <c r="BI69" s="25">
        <f t="shared" si="44"/>
        <v>22.164048865619549</v>
      </c>
      <c r="BJ69" s="15">
        <v>2306</v>
      </c>
      <c r="BK69" s="15">
        <v>658</v>
      </c>
      <c r="BL69" s="15">
        <v>124</v>
      </c>
      <c r="BM69" s="25">
        <f t="shared" si="39"/>
        <v>26.333768712950867</v>
      </c>
      <c r="BN69" s="25">
        <f t="shared" si="40"/>
        <v>3.7074248970159749</v>
      </c>
      <c r="BO69" s="25">
        <f t="shared" si="45"/>
        <v>22.626343815934892</v>
      </c>
      <c r="BP69" s="25">
        <f>+BQ39/BP39*100</f>
        <v>27.200289750090544</v>
      </c>
      <c r="BQ69" s="25">
        <f>+BR39/BP39*100</f>
        <v>4.0021731256791018</v>
      </c>
      <c r="BR69" s="25">
        <f t="shared" si="46"/>
        <v>23.198116624411441</v>
      </c>
      <c r="BW69" s="232" t="s">
        <v>21</v>
      </c>
      <c r="BX69" s="2" t="s">
        <v>22</v>
      </c>
      <c r="BY69" s="2" t="s">
        <v>23</v>
      </c>
      <c r="BZ69" s="2" t="s">
        <v>24</v>
      </c>
      <c r="CC69" s="2" t="s">
        <v>22</v>
      </c>
      <c r="CD69" s="2" t="s">
        <v>23</v>
      </c>
      <c r="CE69" s="2" t="s">
        <v>24</v>
      </c>
      <c r="CH69" s="2" t="s">
        <v>22</v>
      </c>
      <c r="CI69" s="2" t="s">
        <v>23</v>
      </c>
      <c r="CJ69" s="2" t="s">
        <v>24</v>
      </c>
      <c r="CL69" s="247" t="s">
        <v>21</v>
      </c>
      <c r="CM69" s="248" t="s">
        <v>22</v>
      </c>
      <c r="CN69" s="248" t="s">
        <v>23</v>
      </c>
      <c r="CO69" s="248" t="s">
        <v>24</v>
      </c>
      <c r="CQ69" s="247" t="s">
        <v>21</v>
      </c>
      <c r="CR69" s="248" t="s">
        <v>22</v>
      </c>
      <c r="CS69" s="248" t="s">
        <v>23</v>
      </c>
      <c r="CT69" s="248" t="s">
        <v>24</v>
      </c>
    </row>
    <row r="70" spans="1:98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239" t="s">
        <v>20</v>
      </c>
      <c r="BA70" s="25">
        <f>+BB40/BA40*100</f>
        <v>4.6767446492994846</v>
      </c>
      <c r="BB70" s="25">
        <f>+BC40/BA40*100</f>
        <v>3.955202408091897</v>
      </c>
      <c r="BC70" s="25">
        <f t="shared" si="43"/>
        <v>0.72154224120758759</v>
      </c>
      <c r="BD70" s="17">
        <v>30095</v>
      </c>
      <c r="BE70" s="17">
        <v>1614</v>
      </c>
      <c r="BF70" s="17">
        <v>1743</v>
      </c>
      <c r="BG70" s="25">
        <f t="shared" si="37"/>
        <v>5.287313630816576</v>
      </c>
      <c r="BH70" s="25">
        <f t="shared" si="38"/>
        <v>4.5285721865548894</v>
      </c>
      <c r="BI70" s="25">
        <f t="shared" si="44"/>
        <v>0.75874144426168666</v>
      </c>
      <c r="BJ70" s="17">
        <v>36067</v>
      </c>
      <c r="BK70" s="17">
        <v>1997</v>
      </c>
      <c r="BL70" s="17">
        <v>2118</v>
      </c>
      <c r="BM70" s="25">
        <f t="shared" si="39"/>
        <v>4.8152108534384812</v>
      </c>
      <c r="BN70" s="25">
        <f t="shared" si="40"/>
        <v>3.9838267727060082</v>
      </c>
      <c r="BO70" s="25">
        <f t="shared" si="45"/>
        <v>0.83138408073247305</v>
      </c>
      <c r="BP70" s="25">
        <f>+BQ40/BP40*100</f>
        <v>4.9545092550136349</v>
      </c>
      <c r="BQ70" s="25">
        <f>+BR40/BP40*100</f>
        <v>4.2160388058981102</v>
      </c>
      <c r="BR70" s="25">
        <f t="shared" si="46"/>
        <v>0.73847044911552473</v>
      </c>
      <c r="BW70" s="238" t="s">
        <v>25</v>
      </c>
      <c r="BX70" s="15">
        <v>26544</v>
      </c>
      <c r="BY70" s="15">
        <v>907</v>
      </c>
      <c r="BZ70" s="15">
        <v>1026</v>
      </c>
      <c r="CC70" s="15">
        <v>12504</v>
      </c>
      <c r="CD70" s="15">
        <v>333</v>
      </c>
      <c r="CE70" s="15">
        <v>482</v>
      </c>
      <c r="CH70" s="15">
        <v>4188</v>
      </c>
      <c r="CI70" s="15">
        <v>143</v>
      </c>
      <c r="CJ70" s="15">
        <v>191</v>
      </c>
      <c r="CL70" s="249" t="s">
        <v>25</v>
      </c>
      <c r="CM70" s="250">
        <v>3907</v>
      </c>
      <c r="CN70" s="250">
        <v>218</v>
      </c>
      <c r="CO70" s="251">
        <v>150</v>
      </c>
      <c r="CQ70" s="249" t="s">
        <v>25</v>
      </c>
      <c r="CR70" s="250">
        <v>5945</v>
      </c>
      <c r="CS70" s="250">
        <v>213</v>
      </c>
      <c r="CT70" s="251">
        <v>203</v>
      </c>
    </row>
    <row r="71" spans="1:98" x14ac:dyDescent="0.2">
      <c r="A71" s="232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238" t="s">
        <v>26</v>
      </c>
      <c r="BX71" s="15">
        <v>115</v>
      </c>
      <c r="BY71" s="15">
        <v>0</v>
      </c>
      <c r="BZ71" s="15">
        <v>0</v>
      </c>
      <c r="CC71" s="15">
        <v>33</v>
      </c>
      <c r="CD71" s="15">
        <v>0</v>
      </c>
      <c r="CE71" s="15">
        <v>0</v>
      </c>
      <c r="CH71" s="15">
        <v>30</v>
      </c>
      <c r="CI71" s="15">
        <v>0</v>
      </c>
      <c r="CJ71" s="15">
        <v>0</v>
      </c>
      <c r="CL71" s="249" t="s">
        <v>26</v>
      </c>
      <c r="CM71" s="250">
        <v>28</v>
      </c>
      <c r="CN71" s="250">
        <v>0</v>
      </c>
      <c r="CO71" s="251">
        <v>0</v>
      </c>
      <c r="CQ71" s="249" t="s">
        <v>26</v>
      </c>
      <c r="CR71" s="250">
        <v>24</v>
      </c>
      <c r="CS71" s="250">
        <v>0</v>
      </c>
      <c r="CT71" s="251">
        <v>0</v>
      </c>
    </row>
    <row r="72" spans="1:98" x14ac:dyDescent="0.2">
      <c r="A72" s="238" t="s">
        <v>25</v>
      </c>
      <c r="B72" s="15">
        <f>+CC70</f>
        <v>12504</v>
      </c>
      <c r="C72" s="15">
        <f>+CD70</f>
        <v>333</v>
      </c>
      <c r="D72" s="15">
        <f>+CE70</f>
        <v>482</v>
      </c>
      <c r="E72" s="15">
        <f>+CM70</f>
        <v>3907</v>
      </c>
      <c r="F72" s="15">
        <f>+CN70</f>
        <v>218</v>
      </c>
      <c r="G72" s="15">
        <f>+CO70</f>
        <v>150</v>
      </c>
      <c r="H72" s="15">
        <f>+CH70</f>
        <v>4188</v>
      </c>
      <c r="I72" s="15">
        <f>+CI70</f>
        <v>143</v>
      </c>
      <c r="J72" s="15">
        <f>+CJ70</f>
        <v>191</v>
      </c>
      <c r="K72" s="15">
        <f t="shared" ref="K72:K93" si="47">+CR70</f>
        <v>5945</v>
      </c>
      <c r="L72" s="15">
        <f t="shared" ref="L72:L93" si="48">+CS70</f>
        <v>213</v>
      </c>
      <c r="M72" s="15">
        <f t="shared" ref="M72:M93" si="49">+CT70</f>
        <v>203</v>
      </c>
      <c r="N72" s="16">
        <f>+BX70</f>
        <v>26544</v>
      </c>
      <c r="O72" s="16">
        <f>+BY70</f>
        <v>907</v>
      </c>
      <c r="P72" s="16">
        <f>+BZ70</f>
        <v>1026</v>
      </c>
      <c r="Q72" s="15">
        <f>+B72+H72</f>
        <v>16692</v>
      </c>
      <c r="R72" s="15">
        <f t="shared" ref="R72:S85" si="50">+C72+I72</f>
        <v>476</v>
      </c>
      <c r="S72" s="15">
        <f t="shared" si="50"/>
        <v>673</v>
      </c>
      <c r="BW72" s="238" t="s">
        <v>27</v>
      </c>
      <c r="BX72" s="15">
        <v>13417</v>
      </c>
      <c r="BY72" s="15">
        <v>299</v>
      </c>
      <c r="BZ72" s="15">
        <v>652</v>
      </c>
      <c r="CC72" s="15">
        <v>3861</v>
      </c>
      <c r="CD72" s="15">
        <v>72</v>
      </c>
      <c r="CE72" s="15">
        <v>162</v>
      </c>
      <c r="CH72" s="15">
        <v>3018</v>
      </c>
      <c r="CI72" s="15">
        <v>61</v>
      </c>
      <c r="CJ72" s="15">
        <v>170</v>
      </c>
      <c r="CL72" s="249" t="s">
        <v>27</v>
      </c>
      <c r="CM72" s="250">
        <v>2264</v>
      </c>
      <c r="CN72" s="250">
        <v>50</v>
      </c>
      <c r="CO72" s="251">
        <v>129</v>
      </c>
      <c r="CQ72" s="249" t="s">
        <v>27</v>
      </c>
      <c r="CR72" s="250">
        <v>4274</v>
      </c>
      <c r="CS72" s="250">
        <v>116</v>
      </c>
      <c r="CT72" s="251">
        <v>191</v>
      </c>
    </row>
    <row r="73" spans="1:98" x14ac:dyDescent="0.2">
      <c r="A73" s="238" t="s">
        <v>26</v>
      </c>
      <c r="B73" s="15">
        <f t="shared" ref="B73:D93" si="51">+CC71</f>
        <v>33</v>
      </c>
      <c r="C73" s="15">
        <f t="shared" si="51"/>
        <v>0</v>
      </c>
      <c r="D73" s="15">
        <f t="shared" si="51"/>
        <v>0</v>
      </c>
      <c r="E73" s="15">
        <f t="shared" ref="E73:E93" si="52">+CM71</f>
        <v>28</v>
      </c>
      <c r="F73" s="15">
        <f t="shared" ref="F73:F93" si="53">+CN71</f>
        <v>0</v>
      </c>
      <c r="G73" s="15">
        <f t="shared" ref="G73:G93" si="54">+CO71</f>
        <v>0</v>
      </c>
      <c r="H73" s="15">
        <f t="shared" ref="H73:J93" si="55">+CH71</f>
        <v>30</v>
      </c>
      <c r="I73" s="15">
        <f t="shared" si="55"/>
        <v>0</v>
      </c>
      <c r="J73" s="15">
        <f t="shared" si="55"/>
        <v>0</v>
      </c>
      <c r="K73" s="15">
        <f t="shared" si="47"/>
        <v>24</v>
      </c>
      <c r="L73" s="15">
        <f t="shared" si="48"/>
        <v>0</v>
      </c>
      <c r="M73" s="15">
        <f t="shared" si="49"/>
        <v>0</v>
      </c>
      <c r="N73" s="16">
        <f t="shared" ref="N73:P93" si="56">+BX71</f>
        <v>115</v>
      </c>
      <c r="O73" s="16">
        <f t="shared" si="56"/>
        <v>0</v>
      </c>
      <c r="P73" s="16">
        <f t="shared" si="56"/>
        <v>0</v>
      </c>
      <c r="Q73" s="15">
        <f t="shared" ref="Q73:Q85" si="57">+B73+H73</f>
        <v>63</v>
      </c>
      <c r="R73" s="15">
        <f t="shared" si="50"/>
        <v>0</v>
      </c>
      <c r="S73" s="15">
        <f t="shared" si="50"/>
        <v>0</v>
      </c>
      <c r="BW73" s="238" t="s">
        <v>28</v>
      </c>
      <c r="BX73" s="15">
        <v>362</v>
      </c>
      <c r="BY73" s="15">
        <v>5</v>
      </c>
      <c r="BZ73" s="15">
        <v>12</v>
      </c>
      <c r="CC73" s="15">
        <v>93</v>
      </c>
      <c r="CD73" s="15">
        <v>0</v>
      </c>
      <c r="CE73" s="15">
        <v>3</v>
      </c>
      <c r="CH73" s="15">
        <v>72</v>
      </c>
      <c r="CI73" s="15">
        <v>1</v>
      </c>
      <c r="CJ73" s="15">
        <v>6</v>
      </c>
      <c r="CL73" s="249" t="s">
        <v>28</v>
      </c>
      <c r="CM73" s="250">
        <v>59</v>
      </c>
      <c r="CN73" s="250">
        <v>0</v>
      </c>
      <c r="CO73" s="251">
        <v>0</v>
      </c>
      <c r="CQ73" s="249" t="s">
        <v>28</v>
      </c>
      <c r="CR73" s="250">
        <v>138</v>
      </c>
      <c r="CS73" s="250">
        <v>4</v>
      </c>
      <c r="CT73" s="251">
        <v>3</v>
      </c>
    </row>
    <row r="74" spans="1:98" x14ac:dyDescent="0.2">
      <c r="A74" s="238" t="s">
        <v>27</v>
      </c>
      <c r="B74" s="15">
        <f t="shared" si="51"/>
        <v>3861</v>
      </c>
      <c r="C74" s="15">
        <f t="shared" si="51"/>
        <v>72</v>
      </c>
      <c r="D74" s="15">
        <f t="shared" si="51"/>
        <v>162</v>
      </c>
      <c r="E74" s="15">
        <f t="shared" si="52"/>
        <v>2264</v>
      </c>
      <c r="F74" s="15">
        <f t="shared" si="53"/>
        <v>50</v>
      </c>
      <c r="G74" s="15">
        <f t="shared" si="54"/>
        <v>129</v>
      </c>
      <c r="H74" s="15">
        <f t="shared" si="55"/>
        <v>3018</v>
      </c>
      <c r="I74" s="15">
        <f t="shared" si="55"/>
        <v>61</v>
      </c>
      <c r="J74" s="15">
        <f t="shared" si="55"/>
        <v>170</v>
      </c>
      <c r="K74" s="15">
        <f t="shared" si="47"/>
        <v>4274</v>
      </c>
      <c r="L74" s="15">
        <f t="shared" si="48"/>
        <v>116</v>
      </c>
      <c r="M74" s="15">
        <f t="shared" si="49"/>
        <v>191</v>
      </c>
      <c r="N74" s="16">
        <f t="shared" si="56"/>
        <v>13417</v>
      </c>
      <c r="O74" s="16">
        <f t="shared" si="56"/>
        <v>299</v>
      </c>
      <c r="P74" s="16">
        <f t="shared" si="56"/>
        <v>652</v>
      </c>
      <c r="Q74" s="15">
        <f t="shared" si="57"/>
        <v>6879</v>
      </c>
      <c r="R74" s="15">
        <f t="shared" si="50"/>
        <v>133</v>
      </c>
      <c r="S74" s="15">
        <f t="shared" si="50"/>
        <v>332</v>
      </c>
      <c r="BW74" s="238" t="s">
        <v>29</v>
      </c>
      <c r="BX74" s="15">
        <v>346</v>
      </c>
      <c r="BY74" s="15">
        <v>4</v>
      </c>
      <c r="BZ74" s="15">
        <v>8</v>
      </c>
      <c r="CC74" s="15">
        <v>103</v>
      </c>
      <c r="CD74" s="15">
        <v>2</v>
      </c>
      <c r="CE74" s="15">
        <v>2</v>
      </c>
      <c r="CH74" s="15">
        <v>81</v>
      </c>
      <c r="CI74" s="15">
        <v>2</v>
      </c>
      <c r="CJ74" s="15">
        <v>2</v>
      </c>
      <c r="CL74" s="249" t="s">
        <v>29</v>
      </c>
      <c r="CM74" s="250">
        <v>67</v>
      </c>
      <c r="CN74" s="250">
        <v>0</v>
      </c>
      <c r="CO74" s="251">
        <v>2</v>
      </c>
      <c r="CQ74" s="249" t="s">
        <v>29</v>
      </c>
      <c r="CR74" s="250">
        <v>95</v>
      </c>
      <c r="CS74" s="250">
        <v>0</v>
      </c>
      <c r="CT74" s="251">
        <v>2</v>
      </c>
    </row>
    <row r="75" spans="1:98" x14ac:dyDescent="0.2">
      <c r="A75" s="238" t="s">
        <v>28</v>
      </c>
      <c r="B75" s="15">
        <f t="shared" si="51"/>
        <v>93</v>
      </c>
      <c r="C75" s="15">
        <f t="shared" si="51"/>
        <v>0</v>
      </c>
      <c r="D75" s="15">
        <f t="shared" si="51"/>
        <v>3</v>
      </c>
      <c r="E75" s="15">
        <f t="shared" si="52"/>
        <v>59</v>
      </c>
      <c r="F75" s="15">
        <f t="shared" si="53"/>
        <v>0</v>
      </c>
      <c r="G75" s="15">
        <f t="shared" si="54"/>
        <v>0</v>
      </c>
      <c r="H75" s="15">
        <f t="shared" si="55"/>
        <v>72</v>
      </c>
      <c r="I75" s="15">
        <f t="shared" si="55"/>
        <v>1</v>
      </c>
      <c r="J75" s="15">
        <f t="shared" si="55"/>
        <v>6</v>
      </c>
      <c r="K75" s="15">
        <f t="shared" si="47"/>
        <v>138</v>
      </c>
      <c r="L75" s="15">
        <f t="shared" si="48"/>
        <v>4</v>
      </c>
      <c r="M75" s="15">
        <f t="shared" si="49"/>
        <v>3</v>
      </c>
      <c r="N75" s="16">
        <f t="shared" si="56"/>
        <v>362</v>
      </c>
      <c r="O75" s="16">
        <f t="shared" si="56"/>
        <v>5</v>
      </c>
      <c r="P75" s="16">
        <f t="shared" si="56"/>
        <v>12</v>
      </c>
      <c r="Q75" s="15">
        <f t="shared" si="57"/>
        <v>165</v>
      </c>
      <c r="R75" s="15">
        <f t="shared" si="50"/>
        <v>1</v>
      </c>
      <c r="S75" s="15">
        <f t="shared" si="50"/>
        <v>9</v>
      </c>
      <c r="BW75" s="238" t="s">
        <v>30</v>
      </c>
      <c r="BX75" s="15">
        <v>19289</v>
      </c>
      <c r="BY75" s="15">
        <v>661</v>
      </c>
      <c r="BZ75" s="15">
        <v>832</v>
      </c>
      <c r="CC75" s="15">
        <v>5001</v>
      </c>
      <c r="CD75" s="15">
        <v>187</v>
      </c>
      <c r="CE75" s="15">
        <v>194</v>
      </c>
      <c r="CH75" s="15">
        <v>4473</v>
      </c>
      <c r="CI75" s="15">
        <v>160</v>
      </c>
      <c r="CJ75" s="15">
        <v>211</v>
      </c>
      <c r="CL75" s="249" t="s">
        <v>30</v>
      </c>
      <c r="CM75" s="250">
        <v>5067</v>
      </c>
      <c r="CN75" s="250">
        <v>178</v>
      </c>
      <c r="CO75" s="251">
        <v>249</v>
      </c>
      <c r="CQ75" s="249" t="s">
        <v>30</v>
      </c>
      <c r="CR75" s="250">
        <v>4748</v>
      </c>
      <c r="CS75" s="250">
        <v>136</v>
      </c>
      <c r="CT75" s="251">
        <v>178</v>
      </c>
    </row>
    <row r="76" spans="1:98" x14ac:dyDescent="0.2">
      <c r="A76" s="238" t="s">
        <v>29</v>
      </c>
      <c r="B76" s="15">
        <f t="shared" si="51"/>
        <v>103</v>
      </c>
      <c r="C76" s="15">
        <f t="shared" si="51"/>
        <v>2</v>
      </c>
      <c r="D76" s="15">
        <f t="shared" si="51"/>
        <v>2</v>
      </c>
      <c r="E76" s="15">
        <f t="shared" si="52"/>
        <v>67</v>
      </c>
      <c r="F76" s="15">
        <f t="shared" si="53"/>
        <v>0</v>
      </c>
      <c r="G76" s="15">
        <f t="shared" si="54"/>
        <v>2</v>
      </c>
      <c r="H76" s="15">
        <f t="shared" si="55"/>
        <v>81</v>
      </c>
      <c r="I76" s="15">
        <f t="shared" si="55"/>
        <v>2</v>
      </c>
      <c r="J76" s="15">
        <f t="shared" si="55"/>
        <v>2</v>
      </c>
      <c r="K76" s="15">
        <f t="shared" si="47"/>
        <v>95</v>
      </c>
      <c r="L76" s="15">
        <f t="shared" si="48"/>
        <v>0</v>
      </c>
      <c r="M76" s="15">
        <f t="shared" si="49"/>
        <v>2</v>
      </c>
      <c r="N76" s="16">
        <f t="shared" si="56"/>
        <v>346</v>
      </c>
      <c r="O76" s="16">
        <f t="shared" si="56"/>
        <v>4</v>
      </c>
      <c r="P76" s="16">
        <f t="shared" si="56"/>
        <v>8</v>
      </c>
      <c r="Q76" s="15">
        <f t="shared" si="57"/>
        <v>184</v>
      </c>
      <c r="R76" s="15">
        <f t="shared" si="50"/>
        <v>4</v>
      </c>
      <c r="S76" s="15">
        <f t="shared" si="50"/>
        <v>4</v>
      </c>
      <c r="BW76" s="238" t="s">
        <v>31</v>
      </c>
      <c r="BX76" s="15">
        <v>34533</v>
      </c>
      <c r="BY76" s="15">
        <v>1023</v>
      </c>
      <c r="BZ76" s="15">
        <v>1987</v>
      </c>
      <c r="CC76" s="15">
        <v>9264</v>
      </c>
      <c r="CD76" s="15">
        <v>259</v>
      </c>
      <c r="CE76" s="15">
        <v>513</v>
      </c>
      <c r="CH76" s="15">
        <v>10468</v>
      </c>
      <c r="CI76" s="15">
        <v>316</v>
      </c>
      <c r="CJ76" s="15">
        <v>640</v>
      </c>
      <c r="CL76" s="249" t="s">
        <v>31</v>
      </c>
      <c r="CM76" s="250">
        <v>6802</v>
      </c>
      <c r="CN76" s="250">
        <v>183</v>
      </c>
      <c r="CO76" s="251">
        <v>393</v>
      </c>
      <c r="CQ76" s="249" t="s">
        <v>31</v>
      </c>
      <c r="CR76" s="250">
        <v>7999</v>
      </c>
      <c r="CS76" s="250">
        <v>265</v>
      </c>
      <c r="CT76" s="251">
        <v>441</v>
      </c>
    </row>
    <row r="77" spans="1:98" x14ac:dyDescent="0.2">
      <c r="A77" s="238" t="s">
        <v>30</v>
      </c>
      <c r="B77" s="15">
        <f t="shared" si="51"/>
        <v>5001</v>
      </c>
      <c r="C77" s="15">
        <f t="shared" si="51"/>
        <v>187</v>
      </c>
      <c r="D77" s="15">
        <f t="shared" si="51"/>
        <v>194</v>
      </c>
      <c r="E77" s="15">
        <f t="shared" si="52"/>
        <v>5067</v>
      </c>
      <c r="F77" s="15">
        <f t="shared" si="53"/>
        <v>178</v>
      </c>
      <c r="G77" s="15">
        <f t="shared" si="54"/>
        <v>249</v>
      </c>
      <c r="H77" s="15">
        <f t="shared" si="55"/>
        <v>4473</v>
      </c>
      <c r="I77" s="15">
        <f t="shared" si="55"/>
        <v>160</v>
      </c>
      <c r="J77" s="15">
        <f t="shared" si="55"/>
        <v>211</v>
      </c>
      <c r="K77" s="15">
        <f t="shared" si="47"/>
        <v>4748</v>
      </c>
      <c r="L77" s="15">
        <f t="shared" si="48"/>
        <v>136</v>
      </c>
      <c r="M77" s="15">
        <f t="shared" si="49"/>
        <v>178</v>
      </c>
      <c r="N77" s="16">
        <f t="shared" si="56"/>
        <v>19289</v>
      </c>
      <c r="O77" s="16">
        <f t="shared" si="56"/>
        <v>661</v>
      </c>
      <c r="P77" s="16">
        <f t="shared" si="56"/>
        <v>832</v>
      </c>
      <c r="Q77" s="15">
        <f t="shared" si="57"/>
        <v>9474</v>
      </c>
      <c r="R77" s="15">
        <f t="shared" si="50"/>
        <v>347</v>
      </c>
      <c r="S77" s="15">
        <f t="shared" si="50"/>
        <v>405</v>
      </c>
      <c r="BW77" s="238" t="s">
        <v>32</v>
      </c>
      <c r="BX77" s="15">
        <v>2935</v>
      </c>
      <c r="BY77" s="15">
        <v>31</v>
      </c>
      <c r="BZ77" s="15">
        <v>139</v>
      </c>
      <c r="CC77" s="15">
        <v>825</v>
      </c>
      <c r="CD77" s="15">
        <v>7</v>
      </c>
      <c r="CE77" s="15">
        <v>30</v>
      </c>
      <c r="CH77" s="15">
        <v>917</v>
      </c>
      <c r="CI77" s="15">
        <v>11</v>
      </c>
      <c r="CJ77" s="15">
        <v>47</v>
      </c>
      <c r="CL77" s="249" t="s">
        <v>32</v>
      </c>
      <c r="CM77" s="250">
        <v>550</v>
      </c>
      <c r="CN77" s="250">
        <v>9</v>
      </c>
      <c r="CO77" s="251">
        <v>27</v>
      </c>
      <c r="CQ77" s="249" t="s">
        <v>32</v>
      </c>
      <c r="CR77" s="250">
        <v>643</v>
      </c>
      <c r="CS77" s="250">
        <v>4</v>
      </c>
      <c r="CT77" s="251">
        <v>35</v>
      </c>
    </row>
    <row r="78" spans="1:98" x14ac:dyDescent="0.2">
      <c r="A78" s="238" t="s">
        <v>31</v>
      </c>
      <c r="B78" s="15">
        <f t="shared" si="51"/>
        <v>9264</v>
      </c>
      <c r="C78" s="15">
        <f t="shared" si="51"/>
        <v>259</v>
      </c>
      <c r="D78" s="15">
        <f t="shared" si="51"/>
        <v>513</v>
      </c>
      <c r="E78" s="15">
        <f t="shared" si="52"/>
        <v>6802</v>
      </c>
      <c r="F78" s="15">
        <f t="shared" si="53"/>
        <v>183</v>
      </c>
      <c r="G78" s="15">
        <f t="shared" si="54"/>
        <v>393</v>
      </c>
      <c r="H78" s="15">
        <f t="shared" si="55"/>
        <v>10468</v>
      </c>
      <c r="I78" s="15">
        <f t="shared" si="55"/>
        <v>316</v>
      </c>
      <c r="J78" s="15">
        <f t="shared" si="55"/>
        <v>640</v>
      </c>
      <c r="K78" s="15">
        <f t="shared" si="47"/>
        <v>7999</v>
      </c>
      <c r="L78" s="15">
        <f t="shared" si="48"/>
        <v>265</v>
      </c>
      <c r="M78" s="15">
        <f t="shared" si="49"/>
        <v>441</v>
      </c>
      <c r="N78" s="16">
        <f t="shared" si="56"/>
        <v>34533</v>
      </c>
      <c r="O78" s="16">
        <f t="shared" si="56"/>
        <v>1023</v>
      </c>
      <c r="P78" s="16">
        <f t="shared" si="56"/>
        <v>1987</v>
      </c>
      <c r="Q78" s="15">
        <f t="shared" si="57"/>
        <v>19732</v>
      </c>
      <c r="R78" s="15">
        <f t="shared" si="50"/>
        <v>575</v>
      </c>
      <c r="S78" s="15">
        <f t="shared" si="50"/>
        <v>1153</v>
      </c>
      <c r="BW78" s="238" t="s">
        <v>33</v>
      </c>
      <c r="BX78" s="15">
        <v>11668</v>
      </c>
      <c r="BY78" s="15">
        <v>277</v>
      </c>
      <c r="BZ78" s="15">
        <v>647</v>
      </c>
      <c r="CC78" s="15">
        <v>2974</v>
      </c>
      <c r="CD78" s="15">
        <v>57</v>
      </c>
      <c r="CE78" s="15">
        <v>155</v>
      </c>
      <c r="CH78" s="15">
        <v>2757</v>
      </c>
      <c r="CI78" s="15">
        <v>69</v>
      </c>
      <c r="CJ78" s="15">
        <v>165</v>
      </c>
      <c r="CL78" s="249" t="s">
        <v>33</v>
      </c>
      <c r="CM78" s="250">
        <v>3004</v>
      </c>
      <c r="CN78" s="250">
        <v>79</v>
      </c>
      <c r="CO78" s="251">
        <v>165</v>
      </c>
      <c r="CQ78" s="249" t="s">
        <v>33</v>
      </c>
      <c r="CR78" s="250">
        <v>2933</v>
      </c>
      <c r="CS78" s="250">
        <v>72</v>
      </c>
      <c r="CT78" s="251">
        <v>162</v>
      </c>
    </row>
    <row r="79" spans="1:98" x14ac:dyDescent="0.2">
      <c r="A79" s="238" t="s">
        <v>32</v>
      </c>
      <c r="B79" s="15">
        <f t="shared" si="51"/>
        <v>825</v>
      </c>
      <c r="C79" s="15">
        <f t="shared" si="51"/>
        <v>7</v>
      </c>
      <c r="D79" s="15">
        <f t="shared" si="51"/>
        <v>30</v>
      </c>
      <c r="E79" s="15">
        <f t="shared" si="52"/>
        <v>550</v>
      </c>
      <c r="F79" s="15">
        <f t="shared" si="53"/>
        <v>9</v>
      </c>
      <c r="G79" s="15">
        <f t="shared" si="54"/>
        <v>27</v>
      </c>
      <c r="H79" s="15">
        <f t="shared" si="55"/>
        <v>917</v>
      </c>
      <c r="I79" s="15">
        <f t="shared" si="55"/>
        <v>11</v>
      </c>
      <c r="J79" s="15">
        <f t="shared" si="55"/>
        <v>47</v>
      </c>
      <c r="K79" s="15">
        <f t="shared" si="47"/>
        <v>643</v>
      </c>
      <c r="L79" s="15">
        <f t="shared" si="48"/>
        <v>4</v>
      </c>
      <c r="M79" s="15">
        <f t="shared" si="49"/>
        <v>35</v>
      </c>
      <c r="N79" s="16">
        <f t="shared" si="56"/>
        <v>2935</v>
      </c>
      <c r="O79" s="16">
        <f t="shared" si="56"/>
        <v>31</v>
      </c>
      <c r="P79" s="16">
        <f t="shared" si="56"/>
        <v>139</v>
      </c>
      <c r="Q79" s="15">
        <f t="shared" si="57"/>
        <v>1742</v>
      </c>
      <c r="R79" s="15">
        <f t="shared" si="50"/>
        <v>18</v>
      </c>
      <c r="S79" s="15">
        <f t="shared" si="50"/>
        <v>77</v>
      </c>
      <c r="BW79" s="238" t="s">
        <v>34</v>
      </c>
      <c r="BX79" s="15">
        <v>2941</v>
      </c>
      <c r="BY79" s="15">
        <v>132</v>
      </c>
      <c r="BZ79" s="15">
        <v>151</v>
      </c>
      <c r="CC79" s="15">
        <v>739</v>
      </c>
      <c r="CD79" s="15">
        <v>32</v>
      </c>
      <c r="CE79" s="15">
        <v>30</v>
      </c>
      <c r="CH79" s="15">
        <v>830</v>
      </c>
      <c r="CI79" s="15">
        <v>42</v>
      </c>
      <c r="CJ79" s="15">
        <v>49</v>
      </c>
      <c r="CL79" s="249" t="s">
        <v>34</v>
      </c>
      <c r="CM79" s="250">
        <v>728</v>
      </c>
      <c r="CN79" s="250">
        <v>28</v>
      </c>
      <c r="CO79" s="251">
        <v>35</v>
      </c>
      <c r="CQ79" s="249" t="s">
        <v>34</v>
      </c>
      <c r="CR79" s="250">
        <v>644</v>
      </c>
      <c r="CS79" s="250">
        <v>30</v>
      </c>
      <c r="CT79" s="251">
        <v>37</v>
      </c>
    </row>
    <row r="80" spans="1:98" x14ac:dyDescent="0.2">
      <c r="A80" s="238" t="s">
        <v>33</v>
      </c>
      <c r="B80" s="15">
        <f t="shared" si="51"/>
        <v>2974</v>
      </c>
      <c r="C80" s="15">
        <f t="shared" si="51"/>
        <v>57</v>
      </c>
      <c r="D80" s="15">
        <f t="shared" si="51"/>
        <v>155</v>
      </c>
      <c r="E80" s="15">
        <f t="shared" si="52"/>
        <v>3004</v>
      </c>
      <c r="F80" s="15">
        <f t="shared" si="53"/>
        <v>79</v>
      </c>
      <c r="G80" s="15">
        <f t="shared" si="54"/>
        <v>165</v>
      </c>
      <c r="H80" s="15">
        <f t="shared" si="55"/>
        <v>2757</v>
      </c>
      <c r="I80" s="15">
        <f t="shared" si="55"/>
        <v>69</v>
      </c>
      <c r="J80" s="15">
        <f t="shared" si="55"/>
        <v>165</v>
      </c>
      <c r="K80" s="15">
        <f t="shared" si="47"/>
        <v>2933</v>
      </c>
      <c r="L80" s="15">
        <f t="shared" si="48"/>
        <v>72</v>
      </c>
      <c r="M80" s="15">
        <f t="shared" si="49"/>
        <v>162</v>
      </c>
      <c r="N80" s="16">
        <f t="shared" si="56"/>
        <v>11668</v>
      </c>
      <c r="O80" s="16">
        <f t="shared" si="56"/>
        <v>277</v>
      </c>
      <c r="P80" s="16">
        <f t="shared" si="56"/>
        <v>647</v>
      </c>
      <c r="Q80" s="15">
        <f t="shared" si="57"/>
        <v>5731</v>
      </c>
      <c r="R80" s="15">
        <f t="shared" si="50"/>
        <v>126</v>
      </c>
      <c r="S80" s="15">
        <f t="shared" si="50"/>
        <v>320</v>
      </c>
      <c r="BW80" s="238" t="s">
        <v>35</v>
      </c>
      <c r="BX80" s="15">
        <v>2555</v>
      </c>
      <c r="BY80" s="15">
        <v>158</v>
      </c>
      <c r="BZ80" s="15">
        <v>149</v>
      </c>
      <c r="CC80" s="15">
        <v>734</v>
      </c>
      <c r="CD80" s="15">
        <v>39</v>
      </c>
      <c r="CE80" s="15">
        <v>36</v>
      </c>
      <c r="CH80" s="15">
        <v>763</v>
      </c>
      <c r="CI80" s="15">
        <v>41</v>
      </c>
      <c r="CJ80" s="15">
        <v>44</v>
      </c>
      <c r="CL80" s="249" t="s">
        <v>35</v>
      </c>
      <c r="CM80" s="250">
        <v>516</v>
      </c>
      <c r="CN80" s="250">
        <v>39</v>
      </c>
      <c r="CO80" s="251">
        <v>36</v>
      </c>
      <c r="CQ80" s="249" t="s">
        <v>35</v>
      </c>
      <c r="CR80" s="250">
        <v>542</v>
      </c>
      <c r="CS80" s="250">
        <v>39</v>
      </c>
      <c r="CT80" s="251">
        <v>33</v>
      </c>
    </row>
    <row r="81" spans="1:98" x14ac:dyDescent="0.2">
      <c r="A81" s="238" t="s">
        <v>34</v>
      </c>
      <c r="B81" s="15">
        <f t="shared" si="51"/>
        <v>739</v>
      </c>
      <c r="C81" s="15">
        <f t="shared" si="51"/>
        <v>32</v>
      </c>
      <c r="D81" s="15">
        <f t="shared" si="51"/>
        <v>30</v>
      </c>
      <c r="E81" s="15">
        <f t="shared" si="52"/>
        <v>728</v>
      </c>
      <c r="F81" s="15">
        <f t="shared" si="53"/>
        <v>28</v>
      </c>
      <c r="G81" s="15">
        <f t="shared" si="54"/>
        <v>35</v>
      </c>
      <c r="H81" s="15">
        <f t="shared" si="55"/>
        <v>830</v>
      </c>
      <c r="I81" s="15">
        <f t="shared" si="55"/>
        <v>42</v>
      </c>
      <c r="J81" s="15">
        <f t="shared" si="55"/>
        <v>49</v>
      </c>
      <c r="K81" s="15">
        <f t="shared" si="47"/>
        <v>644</v>
      </c>
      <c r="L81" s="15">
        <f t="shared" si="48"/>
        <v>30</v>
      </c>
      <c r="M81" s="15">
        <f t="shared" si="49"/>
        <v>37</v>
      </c>
      <c r="N81" s="16">
        <f t="shared" si="56"/>
        <v>2941</v>
      </c>
      <c r="O81" s="16">
        <f t="shared" si="56"/>
        <v>132</v>
      </c>
      <c r="P81" s="16">
        <f t="shared" si="56"/>
        <v>151</v>
      </c>
      <c r="Q81" s="15">
        <f t="shared" si="57"/>
        <v>1569</v>
      </c>
      <c r="R81" s="15">
        <f t="shared" si="50"/>
        <v>74</v>
      </c>
      <c r="S81" s="15">
        <f t="shared" si="50"/>
        <v>79</v>
      </c>
      <c r="BW81" s="238" t="s">
        <v>36</v>
      </c>
      <c r="BX81" s="15">
        <v>3591</v>
      </c>
      <c r="BY81" s="15">
        <v>71</v>
      </c>
      <c r="BZ81" s="15">
        <v>109</v>
      </c>
      <c r="CC81" s="15">
        <v>786</v>
      </c>
      <c r="CD81" s="15">
        <v>19</v>
      </c>
      <c r="CE81" s="15">
        <v>18</v>
      </c>
      <c r="CH81" s="15">
        <v>1088</v>
      </c>
      <c r="CI81" s="15">
        <v>19</v>
      </c>
      <c r="CJ81" s="15">
        <v>33</v>
      </c>
      <c r="CL81" s="249" t="s">
        <v>36</v>
      </c>
      <c r="CM81" s="250">
        <v>686</v>
      </c>
      <c r="CN81" s="250">
        <v>11</v>
      </c>
      <c r="CO81" s="251">
        <v>34</v>
      </c>
      <c r="CQ81" s="249" t="s">
        <v>36</v>
      </c>
      <c r="CR81" s="250">
        <v>1031</v>
      </c>
      <c r="CS81" s="250">
        <v>22</v>
      </c>
      <c r="CT81" s="251">
        <v>24</v>
      </c>
    </row>
    <row r="82" spans="1:98" x14ac:dyDescent="0.2">
      <c r="A82" s="238" t="s">
        <v>35</v>
      </c>
      <c r="B82" s="15">
        <f t="shared" si="51"/>
        <v>734</v>
      </c>
      <c r="C82" s="15">
        <f t="shared" si="51"/>
        <v>39</v>
      </c>
      <c r="D82" s="15">
        <f t="shared" si="51"/>
        <v>36</v>
      </c>
      <c r="E82" s="15">
        <f t="shared" si="52"/>
        <v>516</v>
      </c>
      <c r="F82" s="15">
        <f t="shared" si="53"/>
        <v>39</v>
      </c>
      <c r="G82" s="15">
        <f t="shared" si="54"/>
        <v>36</v>
      </c>
      <c r="H82" s="15">
        <f t="shared" si="55"/>
        <v>763</v>
      </c>
      <c r="I82" s="15">
        <f t="shared" si="55"/>
        <v>41</v>
      </c>
      <c r="J82" s="15">
        <f t="shared" si="55"/>
        <v>44</v>
      </c>
      <c r="K82" s="15">
        <f t="shared" si="47"/>
        <v>542</v>
      </c>
      <c r="L82" s="15">
        <f t="shared" si="48"/>
        <v>39</v>
      </c>
      <c r="M82" s="15">
        <f t="shared" si="49"/>
        <v>33</v>
      </c>
      <c r="N82" s="16">
        <f t="shared" si="56"/>
        <v>2555</v>
      </c>
      <c r="O82" s="16">
        <f t="shared" si="56"/>
        <v>158</v>
      </c>
      <c r="P82" s="16">
        <f t="shared" si="56"/>
        <v>149</v>
      </c>
      <c r="Q82" s="15">
        <f t="shared" si="57"/>
        <v>1497</v>
      </c>
      <c r="R82" s="15">
        <f t="shared" si="50"/>
        <v>80</v>
      </c>
      <c r="S82" s="15">
        <f t="shared" si="50"/>
        <v>80</v>
      </c>
      <c r="BW82" s="238" t="s">
        <v>37</v>
      </c>
      <c r="BX82" s="15">
        <v>4442</v>
      </c>
      <c r="BY82" s="15">
        <v>249</v>
      </c>
      <c r="BZ82" s="15">
        <v>249</v>
      </c>
      <c r="CC82" s="15">
        <v>1075</v>
      </c>
      <c r="CD82" s="15">
        <v>85</v>
      </c>
      <c r="CE82" s="15">
        <v>52</v>
      </c>
      <c r="CH82" s="15">
        <v>1469</v>
      </c>
      <c r="CI82" s="15">
        <v>67</v>
      </c>
      <c r="CJ82" s="15">
        <v>84</v>
      </c>
      <c r="CL82" s="249" t="s">
        <v>37</v>
      </c>
      <c r="CM82" s="250">
        <v>894</v>
      </c>
      <c r="CN82" s="250">
        <v>42</v>
      </c>
      <c r="CO82" s="251">
        <v>57</v>
      </c>
      <c r="CQ82" s="249" t="s">
        <v>37</v>
      </c>
      <c r="CR82" s="250">
        <v>1004</v>
      </c>
      <c r="CS82" s="250">
        <v>55</v>
      </c>
      <c r="CT82" s="251">
        <v>56</v>
      </c>
    </row>
    <row r="83" spans="1:98" x14ac:dyDescent="0.2">
      <c r="A83" s="238" t="s">
        <v>36</v>
      </c>
      <c r="B83" s="15">
        <f t="shared" si="51"/>
        <v>786</v>
      </c>
      <c r="C83" s="15">
        <f t="shared" si="51"/>
        <v>19</v>
      </c>
      <c r="D83" s="15">
        <f t="shared" si="51"/>
        <v>18</v>
      </c>
      <c r="E83" s="15">
        <f t="shared" si="52"/>
        <v>686</v>
      </c>
      <c r="F83" s="15">
        <f t="shared" si="53"/>
        <v>11</v>
      </c>
      <c r="G83" s="15">
        <f t="shared" si="54"/>
        <v>34</v>
      </c>
      <c r="H83" s="15">
        <f t="shared" si="55"/>
        <v>1088</v>
      </c>
      <c r="I83" s="15">
        <f t="shared" si="55"/>
        <v>19</v>
      </c>
      <c r="J83" s="15">
        <f t="shared" si="55"/>
        <v>33</v>
      </c>
      <c r="K83" s="15">
        <f t="shared" si="47"/>
        <v>1031</v>
      </c>
      <c r="L83" s="15">
        <f t="shared" si="48"/>
        <v>22</v>
      </c>
      <c r="M83" s="15">
        <f t="shared" si="49"/>
        <v>24</v>
      </c>
      <c r="N83" s="16">
        <f t="shared" si="56"/>
        <v>3591</v>
      </c>
      <c r="O83" s="16">
        <f t="shared" si="56"/>
        <v>71</v>
      </c>
      <c r="P83" s="16">
        <f t="shared" si="56"/>
        <v>109</v>
      </c>
      <c r="Q83" s="15">
        <f t="shared" si="57"/>
        <v>1874</v>
      </c>
      <c r="R83" s="15">
        <f t="shared" si="50"/>
        <v>38</v>
      </c>
      <c r="S83" s="15">
        <f t="shared" si="50"/>
        <v>51</v>
      </c>
      <c r="BW83" s="238" t="s">
        <v>38</v>
      </c>
      <c r="BX83" s="15">
        <v>4862</v>
      </c>
      <c r="BY83" s="15">
        <v>284</v>
      </c>
      <c r="BZ83" s="15">
        <v>261</v>
      </c>
      <c r="CC83" s="15">
        <v>1276</v>
      </c>
      <c r="CD83" s="15">
        <v>90</v>
      </c>
      <c r="CE83" s="15">
        <v>62</v>
      </c>
      <c r="CH83" s="15">
        <v>1424</v>
      </c>
      <c r="CI83" s="15">
        <v>85</v>
      </c>
      <c r="CJ83" s="15">
        <v>83</v>
      </c>
      <c r="CL83" s="249" t="s">
        <v>38</v>
      </c>
      <c r="CM83" s="250">
        <v>1075</v>
      </c>
      <c r="CN83" s="250">
        <v>52</v>
      </c>
      <c r="CO83" s="251">
        <v>64</v>
      </c>
      <c r="CQ83" s="249" t="s">
        <v>38</v>
      </c>
      <c r="CR83" s="250">
        <v>1087</v>
      </c>
      <c r="CS83" s="250">
        <v>57</v>
      </c>
      <c r="CT83" s="251">
        <v>52</v>
      </c>
    </row>
    <row r="84" spans="1:98" x14ac:dyDescent="0.2">
      <c r="A84" s="238" t="s">
        <v>37</v>
      </c>
      <c r="B84" s="15">
        <f t="shared" si="51"/>
        <v>1075</v>
      </c>
      <c r="C84" s="15">
        <f t="shared" si="51"/>
        <v>85</v>
      </c>
      <c r="D84" s="15">
        <f t="shared" si="51"/>
        <v>52</v>
      </c>
      <c r="E84" s="15">
        <f t="shared" si="52"/>
        <v>894</v>
      </c>
      <c r="F84" s="15">
        <f t="shared" si="53"/>
        <v>42</v>
      </c>
      <c r="G84" s="15">
        <f t="shared" si="54"/>
        <v>57</v>
      </c>
      <c r="H84" s="15">
        <f t="shared" si="55"/>
        <v>1469</v>
      </c>
      <c r="I84" s="15">
        <f t="shared" si="55"/>
        <v>67</v>
      </c>
      <c r="J84" s="15">
        <f t="shared" si="55"/>
        <v>84</v>
      </c>
      <c r="K84" s="15">
        <f t="shared" si="47"/>
        <v>1004</v>
      </c>
      <c r="L84" s="15">
        <f t="shared" si="48"/>
        <v>55</v>
      </c>
      <c r="M84" s="15">
        <f t="shared" si="49"/>
        <v>56</v>
      </c>
      <c r="N84" s="16">
        <f t="shared" si="56"/>
        <v>4442</v>
      </c>
      <c r="O84" s="16">
        <f t="shared" si="56"/>
        <v>249</v>
      </c>
      <c r="P84" s="16">
        <f t="shared" si="56"/>
        <v>249</v>
      </c>
      <c r="Q84" s="15">
        <f t="shared" si="57"/>
        <v>2544</v>
      </c>
      <c r="R84" s="15">
        <f t="shared" si="50"/>
        <v>152</v>
      </c>
      <c r="S84" s="15">
        <f t="shared" si="50"/>
        <v>136</v>
      </c>
      <c r="BW84" s="238" t="s">
        <v>39</v>
      </c>
      <c r="BX84" s="15">
        <v>4</v>
      </c>
      <c r="BY84" s="15">
        <v>0</v>
      </c>
      <c r="BZ84" s="15">
        <v>0</v>
      </c>
      <c r="CH84" s="15">
        <v>1</v>
      </c>
      <c r="CI84" s="15">
        <v>0</v>
      </c>
      <c r="CJ84" s="15">
        <v>0</v>
      </c>
      <c r="CL84" s="249" t="s">
        <v>39</v>
      </c>
      <c r="CM84" s="250">
        <v>2</v>
      </c>
      <c r="CN84" s="250">
        <v>0</v>
      </c>
      <c r="CO84" s="251">
        <v>0</v>
      </c>
      <c r="CQ84" s="249" t="s">
        <v>39</v>
      </c>
      <c r="CR84" s="250">
        <v>1</v>
      </c>
      <c r="CS84" s="250">
        <v>0</v>
      </c>
      <c r="CT84" s="251">
        <v>0</v>
      </c>
    </row>
    <row r="85" spans="1:98" x14ac:dyDescent="0.2">
      <c r="A85" s="238" t="s">
        <v>38</v>
      </c>
      <c r="B85" s="15">
        <f t="shared" si="51"/>
        <v>1276</v>
      </c>
      <c r="C85" s="15">
        <f t="shared" si="51"/>
        <v>90</v>
      </c>
      <c r="D85" s="15">
        <f t="shared" si="51"/>
        <v>62</v>
      </c>
      <c r="E85" s="15">
        <f t="shared" si="52"/>
        <v>1075</v>
      </c>
      <c r="F85" s="15">
        <f t="shared" si="53"/>
        <v>52</v>
      </c>
      <c r="G85" s="15">
        <f t="shared" si="54"/>
        <v>64</v>
      </c>
      <c r="H85" s="15">
        <f t="shared" si="55"/>
        <v>1424</v>
      </c>
      <c r="I85" s="15">
        <f t="shared" si="55"/>
        <v>85</v>
      </c>
      <c r="J85" s="15">
        <f t="shared" si="55"/>
        <v>83</v>
      </c>
      <c r="K85" s="15">
        <f t="shared" si="47"/>
        <v>1087</v>
      </c>
      <c r="L85" s="15">
        <f t="shared" si="48"/>
        <v>57</v>
      </c>
      <c r="M85" s="15">
        <f t="shared" si="49"/>
        <v>52</v>
      </c>
      <c r="N85" s="16">
        <f t="shared" si="56"/>
        <v>4862</v>
      </c>
      <c r="O85" s="16">
        <f t="shared" si="56"/>
        <v>284</v>
      </c>
      <c r="P85" s="16">
        <f t="shared" si="56"/>
        <v>261</v>
      </c>
      <c r="Q85" s="15">
        <f t="shared" si="57"/>
        <v>2700</v>
      </c>
      <c r="R85" s="15">
        <f t="shared" si="50"/>
        <v>175</v>
      </c>
      <c r="S85" s="15">
        <f t="shared" si="50"/>
        <v>145</v>
      </c>
      <c r="BW85" s="238" t="s">
        <v>41</v>
      </c>
      <c r="BX85" s="15">
        <v>727</v>
      </c>
      <c r="BY85" s="15">
        <v>31</v>
      </c>
      <c r="BZ85" s="15">
        <v>22</v>
      </c>
      <c r="CC85" s="15">
        <v>202</v>
      </c>
      <c r="CD85" s="15">
        <v>6</v>
      </c>
      <c r="CE85" s="15">
        <v>5</v>
      </c>
      <c r="CH85" s="15">
        <v>253</v>
      </c>
      <c r="CI85" s="15">
        <v>14</v>
      </c>
      <c r="CJ85" s="15">
        <v>4</v>
      </c>
      <c r="CL85" s="249" t="s">
        <v>41</v>
      </c>
      <c r="CM85" s="250">
        <v>156</v>
      </c>
      <c r="CN85" s="250">
        <v>5</v>
      </c>
      <c r="CO85" s="251">
        <v>4</v>
      </c>
      <c r="CQ85" s="249" t="s">
        <v>41</v>
      </c>
      <c r="CR85" s="250">
        <v>116</v>
      </c>
      <c r="CS85" s="250">
        <v>6</v>
      </c>
      <c r="CT85" s="251">
        <v>9</v>
      </c>
    </row>
    <row r="86" spans="1:98" x14ac:dyDescent="0.2">
      <c r="A86" s="238" t="s">
        <v>39</v>
      </c>
      <c r="B86" s="15">
        <f t="shared" si="51"/>
        <v>0</v>
      </c>
      <c r="C86" s="15">
        <f t="shared" si="51"/>
        <v>0</v>
      </c>
      <c r="D86" s="15">
        <f t="shared" si="51"/>
        <v>0</v>
      </c>
      <c r="E86" s="15">
        <f t="shared" si="52"/>
        <v>2</v>
      </c>
      <c r="F86" s="15">
        <f t="shared" si="53"/>
        <v>0</v>
      </c>
      <c r="G86" s="15">
        <f t="shared" si="54"/>
        <v>0</v>
      </c>
      <c r="H86" s="15">
        <f t="shared" si="55"/>
        <v>1</v>
      </c>
      <c r="I86" s="15">
        <f t="shared" si="55"/>
        <v>0</v>
      </c>
      <c r="J86" s="15">
        <f t="shared" si="55"/>
        <v>0</v>
      </c>
      <c r="K86" s="15">
        <f t="shared" si="47"/>
        <v>1</v>
      </c>
      <c r="L86" s="15">
        <f t="shared" si="48"/>
        <v>0</v>
      </c>
      <c r="M86" s="15">
        <f t="shared" si="49"/>
        <v>0</v>
      </c>
      <c r="N86" s="16">
        <f t="shared" si="56"/>
        <v>4</v>
      </c>
      <c r="O86" s="16">
        <f t="shared" si="56"/>
        <v>0</v>
      </c>
      <c r="P86" s="16">
        <f t="shared" si="56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238" t="s">
        <v>42</v>
      </c>
      <c r="BX86" s="15">
        <v>1008</v>
      </c>
      <c r="BY86" s="15">
        <v>23</v>
      </c>
      <c r="BZ86" s="15">
        <v>36</v>
      </c>
      <c r="CC86" s="15">
        <v>317</v>
      </c>
      <c r="CD86" s="15">
        <v>7</v>
      </c>
      <c r="CE86" s="15">
        <v>11</v>
      </c>
      <c r="CH86" s="15">
        <v>248</v>
      </c>
      <c r="CI86" s="15">
        <v>3</v>
      </c>
      <c r="CJ86" s="15">
        <v>6</v>
      </c>
      <c r="CL86" s="249" t="s">
        <v>42</v>
      </c>
      <c r="CM86" s="250">
        <v>216</v>
      </c>
      <c r="CN86" s="250">
        <v>7</v>
      </c>
      <c r="CO86" s="251">
        <v>10</v>
      </c>
      <c r="CQ86" s="249" t="s">
        <v>42</v>
      </c>
      <c r="CR86" s="250">
        <v>227</v>
      </c>
      <c r="CS86" s="250">
        <v>6</v>
      </c>
      <c r="CT86" s="251">
        <v>9</v>
      </c>
    </row>
    <row r="87" spans="1:98" x14ac:dyDescent="0.2">
      <c r="A87" s="238" t="s">
        <v>41</v>
      </c>
      <c r="B87" s="15">
        <f t="shared" si="51"/>
        <v>202</v>
      </c>
      <c r="C87" s="15">
        <f t="shared" si="51"/>
        <v>6</v>
      </c>
      <c r="D87" s="15">
        <f t="shared" si="51"/>
        <v>5</v>
      </c>
      <c r="E87" s="15">
        <f t="shared" si="52"/>
        <v>156</v>
      </c>
      <c r="F87" s="15">
        <f t="shared" si="53"/>
        <v>5</v>
      </c>
      <c r="G87" s="15">
        <f t="shared" si="54"/>
        <v>4</v>
      </c>
      <c r="H87" s="15">
        <f t="shared" si="55"/>
        <v>253</v>
      </c>
      <c r="I87" s="15">
        <f t="shared" si="55"/>
        <v>14</v>
      </c>
      <c r="J87" s="15">
        <f t="shared" si="55"/>
        <v>4</v>
      </c>
      <c r="K87" s="15">
        <f t="shared" si="47"/>
        <v>116</v>
      </c>
      <c r="L87" s="15">
        <f t="shared" si="48"/>
        <v>6</v>
      </c>
      <c r="M87" s="15">
        <f t="shared" si="49"/>
        <v>9</v>
      </c>
      <c r="N87" s="16">
        <f t="shared" si="56"/>
        <v>727</v>
      </c>
      <c r="O87" s="16">
        <f t="shared" si="56"/>
        <v>31</v>
      </c>
      <c r="P87" s="16">
        <f t="shared" si="56"/>
        <v>22</v>
      </c>
      <c r="Q87" s="15">
        <f>+B87+H87</f>
        <v>455</v>
      </c>
      <c r="R87" s="15">
        <f t="shared" ref="R87:S92" si="58">+C87+I87</f>
        <v>20</v>
      </c>
      <c r="S87" s="15">
        <f t="shared" si="58"/>
        <v>9</v>
      </c>
      <c r="BW87" s="238" t="s">
        <v>43</v>
      </c>
      <c r="BX87" s="15">
        <v>2342</v>
      </c>
      <c r="BY87" s="15">
        <v>66</v>
      </c>
      <c r="BZ87" s="15">
        <v>99</v>
      </c>
      <c r="CC87" s="15">
        <v>593</v>
      </c>
      <c r="CD87" s="15">
        <v>11</v>
      </c>
      <c r="CE87" s="15">
        <v>28</v>
      </c>
      <c r="CH87" s="15">
        <v>637</v>
      </c>
      <c r="CI87" s="15">
        <v>20</v>
      </c>
      <c r="CJ87" s="15">
        <v>22</v>
      </c>
      <c r="CL87" s="249" t="s">
        <v>43</v>
      </c>
      <c r="CM87" s="250">
        <v>428</v>
      </c>
      <c r="CN87" s="250">
        <v>14</v>
      </c>
      <c r="CO87" s="251">
        <v>18</v>
      </c>
      <c r="CQ87" s="249" t="s">
        <v>43</v>
      </c>
      <c r="CR87" s="250">
        <v>684</v>
      </c>
      <c r="CS87" s="250">
        <v>21</v>
      </c>
      <c r="CT87" s="251">
        <v>31</v>
      </c>
    </row>
    <row r="88" spans="1:98" x14ac:dyDescent="0.2">
      <c r="A88" s="238" t="s">
        <v>42</v>
      </c>
      <c r="B88" s="15">
        <f t="shared" si="51"/>
        <v>317</v>
      </c>
      <c r="C88" s="15">
        <f t="shared" si="51"/>
        <v>7</v>
      </c>
      <c r="D88" s="15">
        <f t="shared" si="51"/>
        <v>11</v>
      </c>
      <c r="E88" s="15">
        <f t="shared" si="52"/>
        <v>216</v>
      </c>
      <c r="F88" s="15">
        <f t="shared" si="53"/>
        <v>7</v>
      </c>
      <c r="G88" s="15">
        <f t="shared" si="54"/>
        <v>10</v>
      </c>
      <c r="H88" s="15">
        <f t="shared" si="55"/>
        <v>248</v>
      </c>
      <c r="I88" s="15">
        <f t="shared" si="55"/>
        <v>3</v>
      </c>
      <c r="J88" s="15">
        <f t="shared" si="55"/>
        <v>6</v>
      </c>
      <c r="K88" s="15">
        <f t="shared" si="47"/>
        <v>227</v>
      </c>
      <c r="L88" s="15">
        <f t="shared" si="48"/>
        <v>6</v>
      </c>
      <c r="M88" s="15">
        <f t="shared" si="49"/>
        <v>9</v>
      </c>
      <c r="N88" s="16">
        <f t="shared" si="56"/>
        <v>1008</v>
      </c>
      <c r="O88" s="16">
        <f t="shared" si="56"/>
        <v>23</v>
      </c>
      <c r="P88" s="16">
        <f t="shared" si="56"/>
        <v>36</v>
      </c>
      <c r="Q88" s="15">
        <f>+B88+H88</f>
        <v>565</v>
      </c>
      <c r="R88" s="15">
        <f t="shared" si="58"/>
        <v>10</v>
      </c>
      <c r="S88" s="15">
        <f t="shared" si="58"/>
        <v>17</v>
      </c>
      <c r="BW88" s="238" t="s">
        <v>44</v>
      </c>
      <c r="BX88" s="15">
        <v>6818</v>
      </c>
      <c r="BY88" s="15">
        <v>265</v>
      </c>
      <c r="BZ88" s="15">
        <v>421</v>
      </c>
      <c r="CC88" s="15">
        <v>1872</v>
      </c>
      <c r="CD88" s="15">
        <v>62</v>
      </c>
      <c r="CE88" s="15">
        <v>99</v>
      </c>
      <c r="CH88" s="15">
        <v>1864</v>
      </c>
      <c r="CI88" s="15">
        <v>80</v>
      </c>
      <c r="CJ88" s="15">
        <v>149</v>
      </c>
      <c r="CL88" s="249" t="s">
        <v>44</v>
      </c>
      <c r="CM88" s="250">
        <v>1364</v>
      </c>
      <c r="CN88" s="250">
        <v>48</v>
      </c>
      <c r="CO88" s="251">
        <v>87</v>
      </c>
      <c r="CQ88" s="249" t="s">
        <v>44</v>
      </c>
      <c r="CR88" s="250">
        <v>1718</v>
      </c>
      <c r="CS88" s="250">
        <v>75</v>
      </c>
      <c r="CT88" s="251">
        <v>86</v>
      </c>
    </row>
    <row r="89" spans="1:98" x14ac:dyDescent="0.2">
      <c r="A89" s="238" t="s">
        <v>43</v>
      </c>
      <c r="B89" s="15">
        <f t="shared" si="51"/>
        <v>593</v>
      </c>
      <c r="C89" s="15">
        <f t="shared" si="51"/>
        <v>11</v>
      </c>
      <c r="D89" s="15">
        <f t="shared" si="51"/>
        <v>28</v>
      </c>
      <c r="E89" s="15">
        <f t="shared" si="52"/>
        <v>428</v>
      </c>
      <c r="F89" s="15">
        <f t="shared" si="53"/>
        <v>14</v>
      </c>
      <c r="G89" s="15">
        <f t="shared" si="54"/>
        <v>18</v>
      </c>
      <c r="H89" s="15">
        <f t="shared" si="55"/>
        <v>637</v>
      </c>
      <c r="I89" s="15">
        <f t="shared" si="55"/>
        <v>20</v>
      </c>
      <c r="J89" s="15">
        <f t="shared" si="55"/>
        <v>22</v>
      </c>
      <c r="K89" s="15">
        <f t="shared" si="47"/>
        <v>684</v>
      </c>
      <c r="L89" s="15">
        <f t="shared" si="48"/>
        <v>21</v>
      </c>
      <c r="M89" s="15">
        <f t="shared" si="49"/>
        <v>31</v>
      </c>
      <c r="N89" s="16">
        <f t="shared" si="56"/>
        <v>2342</v>
      </c>
      <c r="O89" s="16">
        <f t="shared" si="56"/>
        <v>66</v>
      </c>
      <c r="P89" s="16">
        <f t="shared" si="56"/>
        <v>99</v>
      </c>
      <c r="Q89" s="15">
        <f>+B89+H89</f>
        <v>1230</v>
      </c>
      <c r="R89" s="15">
        <f t="shared" si="58"/>
        <v>31</v>
      </c>
      <c r="S89" s="15">
        <f t="shared" si="58"/>
        <v>50</v>
      </c>
      <c r="BW89" s="238" t="s">
        <v>45</v>
      </c>
      <c r="BX89" s="15">
        <v>1</v>
      </c>
      <c r="BY89" s="15">
        <v>0</v>
      </c>
      <c r="BZ89" s="15">
        <v>0</v>
      </c>
      <c r="CH89" s="15">
        <v>1</v>
      </c>
      <c r="CI89" s="15">
        <v>0</v>
      </c>
      <c r="CJ89" s="15">
        <v>0</v>
      </c>
      <c r="CL89" s="238" t="s">
        <v>45</v>
      </c>
      <c r="CM89" s="15">
        <v>0</v>
      </c>
      <c r="CN89" s="15">
        <v>0</v>
      </c>
      <c r="CO89" s="15">
        <v>0</v>
      </c>
      <c r="CQ89" s="238" t="s">
        <v>45</v>
      </c>
      <c r="CR89" s="15">
        <v>0</v>
      </c>
      <c r="CS89" s="15">
        <v>0</v>
      </c>
      <c r="CT89" s="15">
        <v>0</v>
      </c>
    </row>
    <row r="90" spans="1:98" x14ac:dyDescent="0.2">
      <c r="A90" s="238" t="s">
        <v>44</v>
      </c>
      <c r="B90" s="15">
        <f t="shared" si="51"/>
        <v>1872</v>
      </c>
      <c r="C90" s="15">
        <f t="shared" si="51"/>
        <v>62</v>
      </c>
      <c r="D90" s="15">
        <f t="shared" si="51"/>
        <v>99</v>
      </c>
      <c r="E90" s="15">
        <f t="shared" si="52"/>
        <v>1364</v>
      </c>
      <c r="F90" s="15">
        <f t="shared" si="53"/>
        <v>48</v>
      </c>
      <c r="G90" s="15">
        <f t="shared" si="54"/>
        <v>87</v>
      </c>
      <c r="H90" s="15">
        <f t="shared" si="55"/>
        <v>1864</v>
      </c>
      <c r="I90" s="15">
        <f t="shared" si="55"/>
        <v>80</v>
      </c>
      <c r="J90" s="15">
        <f t="shared" si="55"/>
        <v>149</v>
      </c>
      <c r="K90" s="15">
        <f t="shared" si="47"/>
        <v>1718</v>
      </c>
      <c r="L90" s="15">
        <f t="shared" si="48"/>
        <v>75</v>
      </c>
      <c r="M90" s="15">
        <f t="shared" si="49"/>
        <v>86</v>
      </c>
      <c r="N90" s="16">
        <f t="shared" si="56"/>
        <v>6818</v>
      </c>
      <c r="O90" s="16">
        <f t="shared" si="56"/>
        <v>265</v>
      </c>
      <c r="P90" s="16">
        <f t="shared" si="56"/>
        <v>421</v>
      </c>
      <c r="Q90" s="15">
        <f>+B90+H90</f>
        <v>3736</v>
      </c>
      <c r="R90" s="15">
        <f t="shared" si="58"/>
        <v>142</v>
      </c>
      <c r="S90" s="15">
        <f t="shared" si="58"/>
        <v>248</v>
      </c>
      <c r="BW90" s="238" t="s">
        <v>46</v>
      </c>
      <c r="BX90" s="15">
        <v>9873</v>
      </c>
      <c r="BY90" s="15">
        <v>2453</v>
      </c>
      <c r="BZ90" s="15">
        <v>496</v>
      </c>
      <c r="CC90" s="15">
        <v>2603</v>
      </c>
      <c r="CD90" s="15">
        <v>653</v>
      </c>
      <c r="CE90" s="15">
        <v>137</v>
      </c>
      <c r="CH90" s="15">
        <v>2817</v>
      </c>
      <c r="CI90" s="15">
        <v>706</v>
      </c>
      <c r="CJ90" s="15">
        <v>141</v>
      </c>
      <c r="CL90" s="249" t="s">
        <v>46</v>
      </c>
      <c r="CM90" s="250">
        <v>2247</v>
      </c>
      <c r="CN90" s="250">
        <v>568</v>
      </c>
      <c r="CO90" s="251">
        <v>111</v>
      </c>
      <c r="CQ90" s="249" t="s">
        <v>46</v>
      </c>
      <c r="CR90" s="250">
        <v>2206</v>
      </c>
      <c r="CS90" s="250">
        <v>526</v>
      </c>
      <c r="CT90" s="251">
        <v>107</v>
      </c>
    </row>
    <row r="91" spans="1:98" ht="25.5" x14ac:dyDescent="0.2">
      <c r="A91" s="238" t="s">
        <v>45</v>
      </c>
      <c r="B91" s="15">
        <f t="shared" si="51"/>
        <v>0</v>
      </c>
      <c r="C91" s="15">
        <f t="shared" si="51"/>
        <v>0</v>
      </c>
      <c r="D91" s="15">
        <f t="shared" si="51"/>
        <v>0</v>
      </c>
      <c r="E91" s="15">
        <f t="shared" si="52"/>
        <v>0</v>
      </c>
      <c r="F91" s="15">
        <f t="shared" si="53"/>
        <v>0</v>
      </c>
      <c r="G91" s="15">
        <f t="shared" si="54"/>
        <v>0</v>
      </c>
      <c r="H91" s="15">
        <f t="shared" si="55"/>
        <v>1</v>
      </c>
      <c r="I91" s="15">
        <f t="shared" si="55"/>
        <v>0</v>
      </c>
      <c r="J91" s="15">
        <f t="shared" si="55"/>
        <v>0</v>
      </c>
      <c r="K91" s="15">
        <f t="shared" si="47"/>
        <v>0</v>
      </c>
      <c r="L91" s="15">
        <f t="shared" si="48"/>
        <v>0</v>
      </c>
      <c r="M91" s="15">
        <f t="shared" si="49"/>
        <v>0</v>
      </c>
      <c r="N91" s="16">
        <f t="shared" si="56"/>
        <v>1</v>
      </c>
      <c r="O91" s="16">
        <f t="shared" si="56"/>
        <v>0</v>
      </c>
      <c r="P91" s="16">
        <f t="shared" si="56"/>
        <v>0</v>
      </c>
      <c r="Q91" s="15">
        <v>0</v>
      </c>
      <c r="R91" s="15">
        <f t="shared" si="58"/>
        <v>0</v>
      </c>
      <c r="S91" s="15">
        <f t="shared" si="58"/>
        <v>0</v>
      </c>
      <c r="BW91" s="239" t="s">
        <v>20</v>
      </c>
      <c r="BX91" s="5">
        <v>148373</v>
      </c>
      <c r="BY91" s="17">
        <v>6939</v>
      </c>
      <c r="BZ91" s="17">
        <v>7296</v>
      </c>
      <c r="CC91" s="5">
        <v>44855</v>
      </c>
      <c r="CD91" s="17">
        <v>1921</v>
      </c>
      <c r="CE91" s="17">
        <v>2019</v>
      </c>
      <c r="CH91" s="5">
        <v>37399</v>
      </c>
      <c r="CI91" s="17">
        <v>1840</v>
      </c>
      <c r="CJ91" s="17">
        <v>2047</v>
      </c>
      <c r="CL91" s="252" t="s">
        <v>20</v>
      </c>
      <c r="CM91" s="253">
        <v>30060</v>
      </c>
      <c r="CN91" s="254">
        <v>1531</v>
      </c>
      <c r="CO91" s="255">
        <v>1571</v>
      </c>
      <c r="CQ91" s="252" t="s">
        <v>20</v>
      </c>
      <c r="CR91" s="253">
        <v>36059</v>
      </c>
      <c r="CS91" s="254">
        <v>1647</v>
      </c>
      <c r="CT91" s="255">
        <v>1659</v>
      </c>
    </row>
    <row r="92" spans="1:98" x14ac:dyDescent="0.2">
      <c r="A92" s="238" t="s">
        <v>46</v>
      </c>
      <c r="B92" s="15">
        <f t="shared" si="51"/>
        <v>2603</v>
      </c>
      <c r="C92" s="15">
        <f t="shared" si="51"/>
        <v>653</v>
      </c>
      <c r="D92" s="15">
        <f t="shared" si="51"/>
        <v>137</v>
      </c>
      <c r="E92" s="15">
        <f t="shared" si="52"/>
        <v>2247</v>
      </c>
      <c r="F92" s="15">
        <f t="shared" si="53"/>
        <v>568</v>
      </c>
      <c r="G92" s="15">
        <f t="shared" si="54"/>
        <v>111</v>
      </c>
      <c r="H92" s="15">
        <f t="shared" si="55"/>
        <v>2817</v>
      </c>
      <c r="I92" s="15">
        <f t="shared" si="55"/>
        <v>706</v>
      </c>
      <c r="J92" s="15">
        <f t="shared" si="55"/>
        <v>141</v>
      </c>
      <c r="K92" s="15">
        <f t="shared" si="47"/>
        <v>2206</v>
      </c>
      <c r="L92" s="15">
        <f t="shared" si="48"/>
        <v>526</v>
      </c>
      <c r="M92" s="15">
        <f t="shared" si="49"/>
        <v>107</v>
      </c>
      <c r="N92" s="16">
        <f t="shared" si="56"/>
        <v>9873</v>
      </c>
      <c r="O92" s="16">
        <f t="shared" si="56"/>
        <v>2453</v>
      </c>
      <c r="P92" s="16">
        <f t="shared" si="56"/>
        <v>496</v>
      </c>
      <c r="Q92" s="15">
        <f>+B92+H92</f>
        <v>5420</v>
      </c>
      <c r="R92" s="15">
        <f t="shared" si="58"/>
        <v>1359</v>
      </c>
      <c r="S92" s="15">
        <f t="shared" si="58"/>
        <v>278</v>
      </c>
    </row>
    <row r="93" spans="1:98" x14ac:dyDescent="0.2">
      <c r="A93" s="239" t="s">
        <v>20</v>
      </c>
      <c r="B93" s="17">
        <f t="shared" si="51"/>
        <v>44855</v>
      </c>
      <c r="C93" s="17">
        <f t="shared" si="51"/>
        <v>1921</v>
      </c>
      <c r="D93" s="17">
        <f t="shared" si="51"/>
        <v>2019</v>
      </c>
      <c r="E93" s="17">
        <f t="shared" si="52"/>
        <v>30060</v>
      </c>
      <c r="F93" s="17">
        <f t="shared" si="53"/>
        <v>1531</v>
      </c>
      <c r="G93" s="17">
        <f t="shared" si="54"/>
        <v>1571</v>
      </c>
      <c r="H93" s="17">
        <f t="shared" si="55"/>
        <v>37399</v>
      </c>
      <c r="I93" s="17">
        <f t="shared" si="55"/>
        <v>1840</v>
      </c>
      <c r="J93" s="17">
        <f t="shared" si="55"/>
        <v>2047</v>
      </c>
      <c r="K93" s="17">
        <f t="shared" si="47"/>
        <v>36059</v>
      </c>
      <c r="L93" s="17">
        <f t="shared" si="48"/>
        <v>1647</v>
      </c>
      <c r="M93" s="17">
        <f t="shared" si="49"/>
        <v>1659</v>
      </c>
      <c r="N93" s="16">
        <f t="shared" si="56"/>
        <v>148373</v>
      </c>
      <c r="O93" s="16">
        <f t="shared" si="56"/>
        <v>6939</v>
      </c>
      <c r="P93" s="16">
        <f t="shared" si="56"/>
        <v>7296</v>
      </c>
      <c r="Q93" s="5">
        <f>SUM(Q72:Q92)</f>
        <v>82253</v>
      </c>
      <c r="R93" s="5">
        <f>SUM(R72:R92)</f>
        <v>3761</v>
      </c>
      <c r="S93" s="5">
        <f>SUM(S72:S92)</f>
        <v>4066</v>
      </c>
    </row>
    <row r="94" spans="1:98" x14ac:dyDescent="0.2">
      <c r="Q94" s="18">
        <f>+Q93/N93</f>
        <v>0.5543663604564173</v>
      </c>
      <c r="R94" s="18">
        <f>+R93/O93</f>
        <v>0.54200893500504399</v>
      </c>
      <c r="S94" s="18">
        <f>+S93/P93</f>
        <v>0.55729166666666663</v>
      </c>
    </row>
    <row r="99" spans="1:35" x14ac:dyDescent="0.2">
      <c r="A99" s="238" t="s">
        <v>65</v>
      </c>
      <c r="B99" s="20">
        <f>SUM(B73:B76)</f>
        <v>4090</v>
      </c>
      <c r="H99" s="20">
        <f>SUM(H73:H76)</f>
        <v>3201</v>
      </c>
      <c r="N99" s="20">
        <f>SUM(N73:N76)</f>
        <v>14240</v>
      </c>
    </row>
    <row r="107" spans="1:35" x14ac:dyDescent="0.2">
      <c r="A107" s="10" t="s">
        <v>1</v>
      </c>
      <c r="B107" s="11" t="s">
        <v>286</v>
      </c>
    </row>
    <row r="108" spans="1:35" x14ac:dyDescent="0.2">
      <c r="A108" s="10" t="s">
        <v>3</v>
      </c>
      <c r="B108" s="11" t="s">
        <v>286</v>
      </c>
    </row>
    <row r="109" spans="1:35" x14ac:dyDescent="0.2">
      <c r="A109" s="10" t="s">
        <v>4</v>
      </c>
      <c r="B109" s="11" t="s">
        <v>5</v>
      </c>
      <c r="V109" s="10" t="str">
        <f>+'sedi 2 2022'!CC5</f>
        <v>Nome del report:</v>
      </c>
      <c r="W109" s="11" t="str">
        <f>+'sedi 2 2022'!CD5</f>
        <v>Sedi di Impresa 2° trimestre 2022</v>
      </c>
      <c r="AB109" s="10" t="str">
        <f>+'sedi 2 2022'!CI5</f>
        <v>Nome del report:</v>
      </c>
      <c r="AC109" s="11" t="str">
        <f>+'sedi 2 2022'!CJ5</f>
        <v>Sedi di Impresa 2° trimestre 2022</v>
      </c>
      <c r="AH109" s="10" t="str">
        <f>+'sedi 2 2022'!BW5</f>
        <v>Nome del report:</v>
      </c>
      <c r="AI109" s="11" t="str">
        <f>+'sedi 2 2022'!BX5</f>
        <v>Sedi di Impresa 2° trimestre 2022</v>
      </c>
    </row>
    <row r="110" spans="1:35" x14ac:dyDescent="0.2">
      <c r="A110" s="10" t="s">
        <v>6</v>
      </c>
      <c r="B110" s="11" t="s">
        <v>60</v>
      </c>
      <c r="V110" s="10" t="str">
        <f>+'sedi 2 2022'!CC6</f>
        <v>Descrizione:</v>
      </c>
      <c r="W110" s="11" t="str">
        <f>+'sedi 2 2022'!CD6</f>
        <v>Sedi di Impresa 2° trimestre 2022</v>
      </c>
      <c r="AB110" s="10" t="str">
        <f>+'sedi 2 2022'!CI6</f>
        <v>Descrizione:</v>
      </c>
      <c r="AC110" s="11" t="str">
        <f>+'sedi 2 2022'!CJ6</f>
        <v>Sedi di Impresa 2° trimestre 2022</v>
      </c>
      <c r="AH110" s="10" t="str">
        <f>+'sedi 2 2022'!BW6</f>
        <v>Descrizione:</v>
      </c>
      <c r="AI110" s="11" t="str">
        <f>+'sedi 2 2022'!BX6</f>
        <v>Sedi di Impresa 2° trimestre 2022</v>
      </c>
    </row>
    <row r="111" spans="1:35" x14ac:dyDescent="0.2">
      <c r="A111" s="10" t="s">
        <v>8</v>
      </c>
      <c r="B111" s="11" t="s">
        <v>61</v>
      </c>
      <c r="V111" s="10" t="str">
        <f>+'sedi 2 2022'!CC7</f>
        <v>Creatore del report:</v>
      </c>
      <c r="W111" s="11" t="str">
        <f>+'sedi 2 2022'!CD7</f>
        <v>CCH0005</v>
      </c>
      <c r="AB111" s="10" t="str">
        <f>+'sedi 2 2022'!CI7</f>
        <v>Creatore del report:</v>
      </c>
      <c r="AC111" s="11" t="str">
        <f>+'sedi 2 2022'!CJ7</f>
        <v>CCH0005</v>
      </c>
      <c r="AH111" s="10" t="str">
        <f>+'sedi 2 2022'!BW7</f>
        <v>Creatore del report:</v>
      </c>
      <c r="AI111" s="11" t="str">
        <f>+'sedi 2 2022'!BX7</f>
        <v>CCH0005</v>
      </c>
    </row>
    <row r="112" spans="1:35" x14ac:dyDescent="0.2">
      <c r="A112" s="10" t="s">
        <v>10</v>
      </c>
      <c r="B112" s="11" t="s">
        <v>62</v>
      </c>
      <c r="V112" s="10" t="str">
        <f>+'sedi 2 2022'!CC8</f>
        <v>Posizione del report:</v>
      </c>
      <c r="W112" s="11" t="str">
        <f>+'sedi 2 2022'!CD8</f>
        <v>pentaho_stkv/stkv_sedimp/20222_sa.xanalyzer</v>
      </c>
      <c r="AB112" s="10" t="str">
        <f>+'sedi 2 2022'!CI8</f>
        <v>Posizione del report:</v>
      </c>
      <c r="AC112" s="11" t="str">
        <f>+'sedi 2 2022'!CJ8</f>
        <v>pentaho_stkv/stkv_sedimp/20222_sa.xanalyzer</v>
      </c>
      <c r="AH112" s="10" t="str">
        <f>+'sedi 2 2022'!BW8</f>
        <v>Posizione del report:</v>
      </c>
      <c r="AI112" s="11" t="str">
        <f>+'sedi 2 2022'!BX8</f>
        <v>pentaho_stkv/stkv_sedimp/20222_sa.xanalyzer</v>
      </c>
    </row>
    <row r="113" spans="1:38" x14ac:dyDescent="0.2">
      <c r="A113" s="10" t="s">
        <v>12</v>
      </c>
      <c r="B113" s="11" t="str">
        <f>+W115</f>
        <v>26-lug-2022 11.31.10</v>
      </c>
      <c r="V113" s="10" t="str">
        <f>+'sedi 2 2022'!CC9</f>
        <v>Creato il:</v>
      </c>
      <c r="W113" s="11" t="str">
        <f>+'sedi 2 2022'!CD9</f>
        <v>26-lug-2022 11.31.10</v>
      </c>
      <c r="AB113" s="10" t="str">
        <f>+'sedi 2 2022'!CI9</f>
        <v>Creato il:</v>
      </c>
      <c r="AC113" s="11" t="str">
        <f>+'sedi 2 2022'!CJ9</f>
        <v>26-lug-2022 12.04.29</v>
      </c>
      <c r="AH113" s="10" t="str">
        <f>+'sedi 2 2022'!BW9</f>
        <v>Creato il:</v>
      </c>
      <c r="AI113" s="11" t="str">
        <f>+'sedi 2 2022'!BX9</f>
        <v>26-lug-2022 11.29.12</v>
      </c>
    </row>
    <row r="114" spans="1:38" x14ac:dyDescent="0.2">
      <c r="A114" s="10" t="s">
        <v>13</v>
      </c>
      <c r="B114" s="11" t="s">
        <v>14</v>
      </c>
      <c r="V114" s="10" t="str">
        <f>+'sedi 2 2022'!CC10</f>
        <v>Cubo:</v>
      </c>
      <c r="W114" s="11" t="str">
        <f>+'sedi 2 2022'!CD10</f>
        <v>20222_sedi_sa</v>
      </c>
      <c r="AB114" s="10" t="str">
        <f>+'sedi 2 2022'!CI10</f>
        <v>Cubo:</v>
      </c>
      <c r="AC114" s="11" t="str">
        <f>+'sedi 2 2022'!CJ10</f>
        <v>20222_sedi_sa</v>
      </c>
      <c r="AH114" s="10" t="str">
        <f>+'sedi 2 2022'!BW10</f>
        <v>Cubo:</v>
      </c>
      <c r="AI114" s="11" t="str">
        <f>+'sedi 2 2022'!BX10</f>
        <v>20222_sedi_sa</v>
      </c>
    </row>
    <row r="115" spans="1:38" x14ac:dyDescent="0.2">
      <c r="V115" s="10" t="str">
        <f>+'sedi 2 2022'!CC11</f>
        <v>Data di esportazione:</v>
      </c>
      <c r="W115" s="11" t="str">
        <f>+'sedi 2 2022'!CD11</f>
        <v>26-lug-2022 11.31.10</v>
      </c>
      <c r="AB115" s="10" t="str">
        <f>+'sedi 2 2022'!CI11</f>
        <v>Data di esportazione:</v>
      </c>
      <c r="AC115" s="11" t="str">
        <f>+'sedi 2 2022'!CJ11</f>
        <v>26-lug-2022 12.04.29</v>
      </c>
      <c r="AH115" s="10" t="str">
        <f>+'sedi 2 2022'!BW11</f>
        <v>Data di esportazione:</v>
      </c>
      <c r="AI115" s="11" t="str">
        <f>+'sedi 2 2022'!BX11</f>
        <v>26-lug-2022 11.29.12</v>
      </c>
    </row>
    <row r="116" spans="1:38" x14ac:dyDescent="0.2">
      <c r="A116" s="14" t="s">
        <v>0</v>
      </c>
      <c r="V116" s="10" t="str">
        <f>+'sedi 2 2022'!CC12</f>
        <v>Filtri utilizzati:</v>
      </c>
      <c r="W116" s="11" t="str">
        <f>+'sedi 2 2022'!CD12</f>
        <v>Provincia includes CHIETI</v>
      </c>
      <c r="AB116" s="10" t="str">
        <f>+'sedi 2 2022'!CI12</f>
        <v>Filtri utilizzati:</v>
      </c>
      <c r="AC116" s="11" t="str">
        <f>+'sedi 2 2022'!CJ12</f>
        <v>Provincia includes PESCARA</v>
      </c>
      <c r="AH116" s="10" t="str">
        <f>+'sedi 2 2022'!BW12</f>
        <v>Filtri utilizzati:</v>
      </c>
      <c r="AI116" s="11" t="str">
        <f>+'sedi 2 2022'!BX12</f>
        <v>Regione includes ABRUZZO</v>
      </c>
    </row>
    <row r="117" spans="1:38" x14ac:dyDescent="0.2">
      <c r="V117" s="10"/>
      <c r="W117" s="10"/>
    </row>
    <row r="118" spans="1:38" x14ac:dyDescent="0.2">
      <c r="V118" s="10"/>
      <c r="W118" s="10"/>
      <c r="AH118" s="14" t="s">
        <v>0</v>
      </c>
    </row>
    <row r="119" spans="1:38" x14ac:dyDescent="0.2">
      <c r="V119" s="10"/>
      <c r="W119" s="10"/>
    </row>
    <row r="120" spans="1:38" x14ac:dyDescent="0.2">
      <c r="A120" s="237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  <c r="V120" s="10"/>
      <c r="W120" s="10"/>
    </row>
    <row r="121" spans="1:3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  <c r="V121" s="10"/>
      <c r="W121" s="10"/>
    </row>
    <row r="122" spans="1:38" ht="25.5" x14ac:dyDescent="0.2">
      <c r="A122" s="232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288" t="str">
        <f>+'sedi 2 2022'!CC18</f>
        <v>Settore</v>
      </c>
      <c r="W122" s="2" t="str">
        <f>+'sedi 2 2022'!CD18</f>
        <v>Registrate</v>
      </c>
      <c r="X122" s="2" t="s">
        <v>23</v>
      </c>
      <c r="Y122" s="2" t="s">
        <v>24</v>
      </c>
      <c r="Z122" s="197" t="s">
        <v>82</v>
      </c>
      <c r="AB122" s="232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232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</row>
    <row r="123" spans="1:38" x14ac:dyDescent="0.2">
      <c r="A123" s="238" t="s">
        <v>25</v>
      </c>
      <c r="B123" s="15">
        <f>+W123</f>
        <v>12290</v>
      </c>
      <c r="C123" s="15">
        <f t="shared" ref="C123:D138" si="59">+X123</f>
        <v>62</v>
      </c>
      <c r="D123" s="15">
        <f t="shared" si="59"/>
        <v>64</v>
      </c>
      <c r="E123" s="15">
        <v>3845</v>
      </c>
      <c r="F123" s="15">
        <v>109</v>
      </c>
      <c r="G123" s="15">
        <v>86</v>
      </c>
      <c r="H123" s="15">
        <f>+AC123</f>
        <v>4199</v>
      </c>
      <c r="I123" s="15">
        <f>+AD123</f>
        <v>55</v>
      </c>
      <c r="J123" s="15">
        <f>+AE123</f>
        <v>89</v>
      </c>
      <c r="K123" s="15">
        <v>5916</v>
      </c>
      <c r="L123" s="15">
        <v>103</v>
      </c>
      <c r="M123" s="15">
        <v>119</v>
      </c>
      <c r="N123" s="16">
        <f>+AI123</f>
        <v>26322</v>
      </c>
      <c r="O123" s="16">
        <f>+AJ123</f>
        <v>172</v>
      </c>
      <c r="P123" s="16">
        <f>+AK123</f>
        <v>147</v>
      </c>
      <c r="Q123" s="15">
        <f t="shared" ref="Q123:S141" si="60">+B123+H123</f>
        <v>16489</v>
      </c>
      <c r="R123" s="15">
        <f t="shared" si="60"/>
        <v>117</v>
      </c>
      <c r="S123" s="15">
        <f t="shared" si="60"/>
        <v>153</v>
      </c>
      <c r="V123" s="293" t="str">
        <f>+'sedi 2 2022'!CC19</f>
        <v>A Agricoltura, silvicoltura pesca</v>
      </c>
      <c r="W123" s="15">
        <f>+'sedi 2 2022'!CD19</f>
        <v>12290</v>
      </c>
      <c r="X123" s="15">
        <f>+'sedi 2 2022'!CE19</f>
        <v>62</v>
      </c>
      <c r="Y123" s="15">
        <f>+'sedi 2 2022'!CF19</f>
        <v>64</v>
      </c>
      <c r="Z123" s="20">
        <f>+X123-Y123</f>
        <v>-2</v>
      </c>
      <c r="AB123" s="238" t="s">
        <v>25</v>
      </c>
      <c r="AC123" s="15">
        <v>4199</v>
      </c>
      <c r="AD123" s="15">
        <v>55</v>
      </c>
      <c r="AE123" s="15">
        <v>89</v>
      </c>
      <c r="AF123" s="20">
        <f>+AD123-AE123</f>
        <v>-34</v>
      </c>
      <c r="AH123" s="238" t="s">
        <v>25</v>
      </c>
      <c r="AI123" s="15">
        <f>+'sedi 2 2022'!BX19</f>
        <v>26322</v>
      </c>
      <c r="AJ123" s="15">
        <f>+'sedi 2 2022'!BY19</f>
        <v>172</v>
      </c>
      <c r="AK123" s="15">
        <f>+'sedi 2 2022'!BZ19</f>
        <v>147</v>
      </c>
      <c r="AL123" s="20">
        <f>+AJ123-AK123</f>
        <v>25</v>
      </c>
    </row>
    <row r="124" spans="1:38" x14ac:dyDescent="0.2">
      <c r="A124" s="238" t="s">
        <v>26</v>
      </c>
      <c r="B124" s="15">
        <f t="shared" ref="B124:D144" si="61">+W124</f>
        <v>32</v>
      </c>
      <c r="C124" s="15">
        <f t="shared" si="59"/>
        <v>0</v>
      </c>
      <c r="D124" s="15">
        <f t="shared" si="59"/>
        <v>0</v>
      </c>
      <c r="E124" s="15">
        <v>28</v>
      </c>
      <c r="F124" s="15">
        <v>0</v>
      </c>
      <c r="G124" s="15">
        <v>0</v>
      </c>
      <c r="H124" s="15">
        <f t="shared" ref="H124:J144" si="62">+AC124</f>
        <v>29</v>
      </c>
      <c r="I124" s="15">
        <f t="shared" si="62"/>
        <v>0</v>
      </c>
      <c r="J124" s="15">
        <f t="shared" si="62"/>
        <v>0</v>
      </c>
      <c r="K124" s="15">
        <v>24</v>
      </c>
      <c r="L124" s="15">
        <v>0</v>
      </c>
      <c r="M124" s="15">
        <v>0</v>
      </c>
      <c r="N124" s="16">
        <f t="shared" ref="N124:P144" si="63">+AI124</f>
        <v>111</v>
      </c>
      <c r="O124" s="16">
        <f t="shared" si="63"/>
        <v>0</v>
      </c>
      <c r="P124" s="16">
        <f t="shared" si="63"/>
        <v>0</v>
      </c>
      <c r="Q124" s="15">
        <f t="shared" si="60"/>
        <v>61</v>
      </c>
      <c r="R124" s="15">
        <f t="shared" si="60"/>
        <v>0</v>
      </c>
      <c r="S124" s="15">
        <f t="shared" si="60"/>
        <v>0</v>
      </c>
      <c r="V124" s="293" t="str">
        <f>+'sedi 2 2022'!CC20</f>
        <v>B Estrazione di minerali da cave e miniere</v>
      </c>
      <c r="W124" s="15">
        <f>+'sedi 2 2022'!CD20</f>
        <v>32</v>
      </c>
      <c r="X124" s="15">
        <f>+'sedi 2 2022'!CE20</f>
        <v>0</v>
      </c>
      <c r="Y124" s="15">
        <f>+'sedi 2 2022'!CF20</f>
        <v>0</v>
      </c>
      <c r="Z124" s="20">
        <f t="shared" ref="Z124:Z144" si="64">+X124-Y124</f>
        <v>0</v>
      </c>
      <c r="AB124" s="238" t="s">
        <v>26</v>
      </c>
      <c r="AC124" s="15">
        <v>29</v>
      </c>
      <c r="AD124" s="15">
        <v>0</v>
      </c>
      <c r="AE124" s="15">
        <v>0</v>
      </c>
      <c r="AF124" s="20">
        <f t="shared" ref="AF124:AF144" si="65">+AD124-AE124</f>
        <v>0</v>
      </c>
      <c r="AH124" s="238" t="s">
        <v>26</v>
      </c>
      <c r="AI124" s="15">
        <f>+'sedi 2 2022'!BX20</f>
        <v>111</v>
      </c>
      <c r="AJ124" s="15">
        <f>+'sedi 2 2022'!BY20</f>
        <v>0</v>
      </c>
      <c r="AK124" s="15">
        <f>+'sedi 2 2022'!BZ20</f>
        <v>0</v>
      </c>
      <c r="AL124" s="20">
        <f t="shared" ref="AL124:AL144" si="66">+AJ124-AK124</f>
        <v>0</v>
      </c>
    </row>
    <row r="125" spans="1:38" x14ac:dyDescent="0.2">
      <c r="A125" s="238" t="s">
        <v>27</v>
      </c>
      <c r="B125" s="15">
        <f t="shared" si="61"/>
        <v>3833</v>
      </c>
      <c r="C125" s="15">
        <f t="shared" si="59"/>
        <v>13</v>
      </c>
      <c r="D125" s="15">
        <f t="shared" si="59"/>
        <v>18</v>
      </c>
      <c r="E125" s="15">
        <v>2299</v>
      </c>
      <c r="F125" s="15">
        <v>17</v>
      </c>
      <c r="G125" s="15">
        <v>45</v>
      </c>
      <c r="H125" s="15">
        <f t="shared" si="62"/>
        <v>2976</v>
      </c>
      <c r="I125" s="15">
        <f t="shared" si="62"/>
        <v>23</v>
      </c>
      <c r="J125" s="15">
        <f t="shared" si="62"/>
        <v>53</v>
      </c>
      <c r="K125" s="15">
        <v>4275</v>
      </c>
      <c r="L125" s="15">
        <v>45</v>
      </c>
      <c r="M125" s="15">
        <v>96</v>
      </c>
      <c r="N125" s="16">
        <f t="shared" si="63"/>
        <v>13330</v>
      </c>
      <c r="O125" s="16">
        <f t="shared" si="63"/>
        <v>80</v>
      </c>
      <c r="P125" s="16">
        <f t="shared" si="63"/>
        <v>89</v>
      </c>
      <c r="Q125" s="15">
        <f t="shared" si="60"/>
        <v>6809</v>
      </c>
      <c r="R125" s="15">
        <f t="shared" si="60"/>
        <v>36</v>
      </c>
      <c r="S125" s="15">
        <f t="shared" si="60"/>
        <v>71</v>
      </c>
      <c r="V125" s="293" t="str">
        <f>+'sedi 2 2022'!CC21</f>
        <v>C Attività manifatturiere</v>
      </c>
      <c r="W125" s="15">
        <f>+'sedi 2 2022'!CD21</f>
        <v>3833</v>
      </c>
      <c r="X125" s="15">
        <f>+'sedi 2 2022'!CE21</f>
        <v>13</v>
      </c>
      <c r="Y125" s="15">
        <f>+'sedi 2 2022'!CF21</f>
        <v>18</v>
      </c>
      <c r="Z125" s="20">
        <f t="shared" si="64"/>
        <v>-5</v>
      </c>
      <c r="AB125" s="238" t="s">
        <v>27</v>
      </c>
      <c r="AC125" s="15">
        <v>2976</v>
      </c>
      <c r="AD125" s="15">
        <v>23</v>
      </c>
      <c r="AE125" s="15">
        <v>53</v>
      </c>
      <c r="AF125" s="20">
        <f t="shared" si="65"/>
        <v>-30</v>
      </c>
      <c r="AH125" s="238" t="s">
        <v>27</v>
      </c>
      <c r="AI125" s="15">
        <f>+'sedi 2 2022'!BX21</f>
        <v>13330</v>
      </c>
      <c r="AJ125" s="15">
        <f>+'sedi 2 2022'!BY21</f>
        <v>80</v>
      </c>
      <c r="AK125" s="15">
        <f>+'sedi 2 2022'!BZ21</f>
        <v>89</v>
      </c>
      <c r="AL125" s="20">
        <f t="shared" si="66"/>
        <v>-9</v>
      </c>
    </row>
    <row r="126" spans="1:38" x14ac:dyDescent="0.2">
      <c r="A126" s="238" t="s">
        <v>28</v>
      </c>
      <c r="B126" s="15">
        <f t="shared" si="61"/>
        <v>100</v>
      </c>
      <c r="C126" s="15">
        <f t="shared" si="59"/>
        <v>0</v>
      </c>
      <c r="D126" s="15">
        <f t="shared" si="59"/>
        <v>0</v>
      </c>
      <c r="E126" s="15">
        <v>57</v>
      </c>
      <c r="F126" s="15">
        <v>0</v>
      </c>
      <c r="G126" s="15">
        <v>0</v>
      </c>
      <c r="H126" s="15">
        <f t="shared" si="62"/>
        <v>72</v>
      </c>
      <c r="I126" s="15">
        <f t="shared" si="62"/>
        <v>0</v>
      </c>
      <c r="J126" s="15">
        <f t="shared" si="62"/>
        <v>0</v>
      </c>
      <c r="K126" s="15">
        <v>134</v>
      </c>
      <c r="L126" s="15">
        <v>1</v>
      </c>
      <c r="M126" s="15">
        <v>1</v>
      </c>
      <c r="N126" s="16">
        <f t="shared" si="63"/>
        <v>357</v>
      </c>
      <c r="O126" s="16">
        <f t="shared" si="63"/>
        <v>0</v>
      </c>
      <c r="P126" s="16">
        <f t="shared" si="63"/>
        <v>0</v>
      </c>
      <c r="Q126" s="15">
        <f t="shared" si="60"/>
        <v>172</v>
      </c>
      <c r="R126" s="15">
        <f t="shared" si="60"/>
        <v>0</v>
      </c>
      <c r="S126" s="15">
        <f t="shared" si="60"/>
        <v>0</v>
      </c>
      <c r="V126" s="293" t="str">
        <f>+'sedi 2 2022'!CC22</f>
        <v>D Fornitura di energia elettrica, gas, vapore e aria condiz...</v>
      </c>
      <c r="W126" s="15">
        <f>+'sedi 2 2022'!CD22</f>
        <v>100</v>
      </c>
      <c r="X126" s="15">
        <f>+'sedi 2 2022'!CE22</f>
        <v>0</v>
      </c>
      <c r="Y126" s="15">
        <f>+'sedi 2 2022'!CF22</f>
        <v>0</v>
      </c>
      <c r="Z126" s="20">
        <f t="shared" si="64"/>
        <v>0</v>
      </c>
      <c r="AB126" s="238" t="s">
        <v>28</v>
      </c>
      <c r="AC126" s="15">
        <v>72</v>
      </c>
      <c r="AD126" s="15">
        <v>0</v>
      </c>
      <c r="AE126" s="15">
        <v>0</v>
      </c>
      <c r="AF126" s="20">
        <f t="shared" si="65"/>
        <v>0</v>
      </c>
      <c r="AH126" s="238" t="s">
        <v>28</v>
      </c>
      <c r="AI126" s="15">
        <f>+'sedi 2 2022'!BX22</f>
        <v>357</v>
      </c>
      <c r="AJ126" s="15">
        <f>+'sedi 2 2022'!BY22</f>
        <v>0</v>
      </c>
      <c r="AK126" s="15">
        <f>+'sedi 2 2022'!BZ22</f>
        <v>0</v>
      </c>
      <c r="AL126" s="20">
        <f t="shared" si="66"/>
        <v>0</v>
      </c>
    </row>
    <row r="127" spans="1:38" x14ac:dyDescent="0.2">
      <c r="A127" s="238" t="s">
        <v>29</v>
      </c>
      <c r="B127" s="15">
        <f t="shared" si="61"/>
        <v>99</v>
      </c>
      <c r="C127" s="15">
        <f t="shared" si="59"/>
        <v>0</v>
      </c>
      <c r="D127" s="15">
        <f t="shared" si="59"/>
        <v>0</v>
      </c>
      <c r="E127" s="15">
        <v>67</v>
      </c>
      <c r="F127" s="15">
        <v>0</v>
      </c>
      <c r="G127" s="15">
        <v>1</v>
      </c>
      <c r="H127" s="15">
        <f t="shared" si="62"/>
        <v>84</v>
      </c>
      <c r="I127" s="15">
        <f t="shared" si="62"/>
        <v>1</v>
      </c>
      <c r="J127" s="15">
        <f t="shared" si="62"/>
        <v>0</v>
      </c>
      <c r="K127" s="15">
        <v>92</v>
      </c>
      <c r="L127" s="15">
        <v>0</v>
      </c>
      <c r="M127" s="15">
        <v>1</v>
      </c>
      <c r="N127" s="16">
        <f t="shared" si="63"/>
        <v>344</v>
      </c>
      <c r="O127" s="16">
        <f t="shared" si="63"/>
        <v>1</v>
      </c>
      <c r="P127" s="16">
        <f t="shared" si="63"/>
        <v>2</v>
      </c>
      <c r="Q127" s="15">
        <f t="shared" si="60"/>
        <v>183</v>
      </c>
      <c r="R127" s="15">
        <f t="shared" si="60"/>
        <v>1</v>
      </c>
      <c r="S127" s="15">
        <f t="shared" si="60"/>
        <v>0</v>
      </c>
      <c r="V127" s="293" t="str">
        <f>+'sedi 2 2022'!CC23</f>
        <v>E Fornitura di acqua; reti fognarie, attività di gestione d...</v>
      </c>
      <c r="W127" s="15">
        <f>+'sedi 2 2022'!CD23</f>
        <v>99</v>
      </c>
      <c r="X127" s="15">
        <f>+'sedi 2 2022'!CE23</f>
        <v>0</v>
      </c>
      <c r="Y127" s="15">
        <f>+'sedi 2 2022'!CF23</f>
        <v>0</v>
      </c>
      <c r="Z127" s="20">
        <f t="shared" si="64"/>
        <v>0</v>
      </c>
      <c r="AB127" s="238" t="s">
        <v>29</v>
      </c>
      <c r="AC127" s="15">
        <v>84</v>
      </c>
      <c r="AD127" s="15">
        <v>1</v>
      </c>
      <c r="AE127" s="15">
        <v>0</v>
      </c>
      <c r="AF127" s="20">
        <f t="shared" si="65"/>
        <v>1</v>
      </c>
      <c r="AH127" s="238" t="s">
        <v>29</v>
      </c>
      <c r="AI127" s="15">
        <f>+'sedi 2 2022'!BX23</f>
        <v>344</v>
      </c>
      <c r="AJ127" s="15">
        <f>+'sedi 2 2022'!BY23</f>
        <v>1</v>
      </c>
      <c r="AK127" s="15">
        <f>+'sedi 2 2022'!BZ23</f>
        <v>2</v>
      </c>
      <c r="AL127" s="20">
        <f t="shared" si="66"/>
        <v>-1</v>
      </c>
    </row>
    <row r="128" spans="1:38" x14ac:dyDescent="0.2">
      <c r="A128" s="238" t="s">
        <v>30</v>
      </c>
      <c r="B128" s="15">
        <f t="shared" si="61"/>
        <v>5160</v>
      </c>
      <c r="C128" s="15">
        <f t="shared" si="59"/>
        <v>49</v>
      </c>
      <c r="D128" s="15">
        <f t="shared" si="59"/>
        <v>36</v>
      </c>
      <c r="E128" s="15">
        <v>5050</v>
      </c>
      <c r="F128" s="15">
        <v>54</v>
      </c>
      <c r="G128" s="15">
        <v>95</v>
      </c>
      <c r="H128" s="15">
        <f t="shared" si="62"/>
        <v>4502</v>
      </c>
      <c r="I128" s="15">
        <f t="shared" si="62"/>
        <v>56</v>
      </c>
      <c r="J128" s="15">
        <f t="shared" si="62"/>
        <v>52</v>
      </c>
      <c r="K128" s="15">
        <v>4692</v>
      </c>
      <c r="L128" s="15">
        <v>49</v>
      </c>
      <c r="M128" s="15">
        <v>97</v>
      </c>
      <c r="N128" s="16">
        <f t="shared" si="63"/>
        <v>19799</v>
      </c>
      <c r="O128" s="16">
        <f t="shared" si="63"/>
        <v>223</v>
      </c>
      <c r="P128" s="16">
        <f t="shared" si="63"/>
        <v>148</v>
      </c>
      <c r="Q128" s="15">
        <f t="shared" si="60"/>
        <v>9662</v>
      </c>
      <c r="R128" s="15">
        <f t="shared" si="60"/>
        <v>105</v>
      </c>
      <c r="S128" s="15">
        <f t="shared" si="60"/>
        <v>88</v>
      </c>
      <c r="V128" s="293" t="str">
        <f>+'sedi 2 2022'!CC24</f>
        <v>F Costruzioni</v>
      </c>
      <c r="W128" s="15">
        <f>+'sedi 2 2022'!CD24</f>
        <v>5160</v>
      </c>
      <c r="X128" s="15">
        <f>+'sedi 2 2022'!CE24</f>
        <v>49</v>
      </c>
      <c r="Y128" s="15">
        <f>+'sedi 2 2022'!CF24</f>
        <v>36</v>
      </c>
      <c r="Z128" s="20">
        <f t="shared" si="64"/>
        <v>13</v>
      </c>
      <c r="AB128" s="238" t="s">
        <v>30</v>
      </c>
      <c r="AC128" s="15">
        <v>4502</v>
      </c>
      <c r="AD128" s="15">
        <v>56</v>
      </c>
      <c r="AE128" s="15">
        <v>52</v>
      </c>
      <c r="AF128" s="20">
        <f t="shared" si="65"/>
        <v>4</v>
      </c>
      <c r="AH128" s="238" t="s">
        <v>30</v>
      </c>
      <c r="AI128" s="15">
        <f>+'sedi 2 2022'!BX24</f>
        <v>19799</v>
      </c>
      <c r="AJ128" s="15">
        <f>+'sedi 2 2022'!BY24</f>
        <v>223</v>
      </c>
      <c r="AK128" s="15">
        <f>+'sedi 2 2022'!BZ24</f>
        <v>148</v>
      </c>
      <c r="AL128" s="20">
        <f t="shared" si="66"/>
        <v>75</v>
      </c>
    </row>
    <row r="129" spans="1:38" x14ac:dyDescent="0.2">
      <c r="A129" s="238" t="s">
        <v>31</v>
      </c>
      <c r="B129" s="15">
        <f t="shared" si="61"/>
        <v>9209</v>
      </c>
      <c r="C129" s="15">
        <f t="shared" si="59"/>
        <v>42</v>
      </c>
      <c r="D129" s="15">
        <f t="shared" si="59"/>
        <v>79</v>
      </c>
      <c r="E129" s="15">
        <v>6782</v>
      </c>
      <c r="F129" s="15">
        <v>57</v>
      </c>
      <c r="G129" s="15">
        <v>179</v>
      </c>
      <c r="H129" s="15">
        <f t="shared" si="62"/>
        <v>10408</v>
      </c>
      <c r="I129" s="15">
        <f t="shared" si="62"/>
        <v>84</v>
      </c>
      <c r="J129" s="15">
        <f t="shared" si="62"/>
        <v>189</v>
      </c>
      <c r="K129" s="15">
        <v>7949</v>
      </c>
      <c r="L129" s="15">
        <v>84</v>
      </c>
      <c r="M129" s="15">
        <v>226</v>
      </c>
      <c r="N129" s="16">
        <f t="shared" si="63"/>
        <v>34384</v>
      </c>
      <c r="O129" s="16">
        <f t="shared" si="63"/>
        <v>229</v>
      </c>
      <c r="P129" s="16">
        <f t="shared" si="63"/>
        <v>322</v>
      </c>
      <c r="Q129" s="15">
        <f t="shared" si="60"/>
        <v>19617</v>
      </c>
      <c r="R129" s="15">
        <f t="shared" si="60"/>
        <v>126</v>
      </c>
      <c r="S129" s="15">
        <f t="shared" si="60"/>
        <v>268</v>
      </c>
      <c r="V129" s="293" t="str">
        <f>+'sedi 2 2022'!CC25</f>
        <v>G Commercio all'ingrosso e al dettaglio; riparazione di aut...</v>
      </c>
      <c r="W129" s="15">
        <f>+'sedi 2 2022'!CD25</f>
        <v>9209</v>
      </c>
      <c r="X129" s="15">
        <f>+'sedi 2 2022'!CE25</f>
        <v>42</v>
      </c>
      <c r="Y129" s="15">
        <f>+'sedi 2 2022'!CF25</f>
        <v>79</v>
      </c>
      <c r="Z129" s="20">
        <f t="shared" si="64"/>
        <v>-37</v>
      </c>
      <c r="AB129" s="238" t="s">
        <v>31</v>
      </c>
      <c r="AC129" s="15">
        <v>10408</v>
      </c>
      <c r="AD129" s="15">
        <v>84</v>
      </c>
      <c r="AE129" s="15">
        <v>189</v>
      </c>
      <c r="AF129" s="20">
        <f t="shared" si="65"/>
        <v>-105</v>
      </c>
      <c r="AH129" s="238" t="s">
        <v>31</v>
      </c>
      <c r="AI129" s="15">
        <f>+'sedi 2 2022'!BX25</f>
        <v>34384</v>
      </c>
      <c r="AJ129" s="15">
        <f>+'sedi 2 2022'!BY25</f>
        <v>229</v>
      </c>
      <c r="AK129" s="15">
        <f>+'sedi 2 2022'!BZ25</f>
        <v>322</v>
      </c>
      <c r="AL129" s="20">
        <f t="shared" si="66"/>
        <v>-93</v>
      </c>
    </row>
    <row r="130" spans="1:38" x14ac:dyDescent="0.2">
      <c r="A130" s="238" t="s">
        <v>32</v>
      </c>
      <c r="B130" s="15">
        <f t="shared" si="61"/>
        <v>815</v>
      </c>
      <c r="C130" s="15">
        <f t="shared" si="59"/>
        <v>4</v>
      </c>
      <c r="D130" s="15">
        <f t="shared" si="59"/>
        <v>8</v>
      </c>
      <c r="E130" s="15">
        <v>552</v>
      </c>
      <c r="F130" s="15">
        <v>2</v>
      </c>
      <c r="G130" s="15">
        <v>10</v>
      </c>
      <c r="H130" s="15">
        <f t="shared" si="62"/>
        <v>887</v>
      </c>
      <c r="I130" s="15">
        <f t="shared" si="62"/>
        <v>1</v>
      </c>
      <c r="J130" s="15">
        <f t="shared" si="62"/>
        <v>12</v>
      </c>
      <c r="K130" s="15">
        <v>653</v>
      </c>
      <c r="L130" s="15">
        <v>2</v>
      </c>
      <c r="M130" s="15">
        <v>11</v>
      </c>
      <c r="N130" s="16">
        <f t="shared" si="63"/>
        <v>2884</v>
      </c>
      <c r="O130" s="16">
        <f t="shared" si="63"/>
        <v>13</v>
      </c>
      <c r="P130" s="16">
        <f t="shared" si="63"/>
        <v>27</v>
      </c>
      <c r="Q130" s="15">
        <f t="shared" si="60"/>
        <v>1702</v>
      </c>
      <c r="R130" s="15">
        <f t="shared" si="60"/>
        <v>5</v>
      </c>
      <c r="S130" s="15">
        <f t="shared" si="60"/>
        <v>20</v>
      </c>
      <c r="V130" s="293" t="str">
        <f>+'sedi 2 2022'!CC26</f>
        <v xml:space="preserve">H Trasporto e magazzinaggio </v>
      </c>
      <c r="W130" s="15">
        <f>+'sedi 2 2022'!CD26</f>
        <v>815</v>
      </c>
      <c r="X130" s="15">
        <f>+'sedi 2 2022'!CE26</f>
        <v>4</v>
      </c>
      <c r="Y130" s="15">
        <f>+'sedi 2 2022'!CF26</f>
        <v>8</v>
      </c>
      <c r="Z130" s="20">
        <f t="shared" si="64"/>
        <v>-4</v>
      </c>
      <c r="AB130" s="238" t="s">
        <v>32</v>
      </c>
      <c r="AC130" s="15">
        <v>887</v>
      </c>
      <c r="AD130" s="15">
        <v>1</v>
      </c>
      <c r="AE130" s="15">
        <v>12</v>
      </c>
      <c r="AF130" s="20">
        <f t="shared" si="65"/>
        <v>-11</v>
      </c>
      <c r="AH130" s="238" t="s">
        <v>32</v>
      </c>
      <c r="AI130" s="15">
        <f>+'sedi 2 2022'!BX26</f>
        <v>2884</v>
      </c>
      <c r="AJ130" s="15">
        <f>+'sedi 2 2022'!BY26</f>
        <v>13</v>
      </c>
      <c r="AK130" s="15">
        <f>+'sedi 2 2022'!BZ26</f>
        <v>27</v>
      </c>
      <c r="AL130" s="20">
        <f t="shared" si="66"/>
        <v>-14</v>
      </c>
    </row>
    <row r="131" spans="1:38" x14ac:dyDescent="0.2">
      <c r="A131" s="238" t="s">
        <v>33</v>
      </c>
      <c r="B131" s="15">
        <f t="shared" si="61"/>
        <v>3031</v>
      </c>
      <c r="C131" s="15">
        <f t="shared" si="59"/>
        <v>21</v>
      </c>
      <c r="D131" s="15">
        <f t="shared" si="59"/>
        <v>32</v>
      </c>
      <c r="E131" s="15">
        <v>2962</v>
      </c>
      <c r="F131" s="15">
        <v>32</v>
      </c>
      <c r="G131" s="15">
        <v>73</v>
      </c>
      <c r="H131" s="15">
        <f t="shared" si="62"/>
        <v>2735</v>
      </c>
      <c r="I131" s="15">
        <f t="shared" si="62"/>
        <v>11</v>
      </c>
      <c r="J131" s="15">
        <f t="shared" si="62"/>
        <v>53</v>
      </c>
      <c r="K131" s="15">
        <v>2882</v>
      </c>
      <c r="L131" s="15">
        <v>21</v>
      </c>
      <c r="M131" s="15">
        <v>79</v>
      </c>
      <c r="N131" s="16">
        <f t="shared" si="63"/>
        <v>11839</v>
      </c>
      <c r="O131" s="16">
        <f t="shared" si="63"/>
        <v>86</v>
      </c>
      <c r="P131" s="16">
        <f t="shared" si="63"/>
        <v>132</v>
      </c>
      <c r="Q131" s="15">
        <f t="shared" si="60"/>
        <v>5766</v>
      </c>
      <c r="R131" s="15">
        <f t="shared" si="60"/>
        <v>32</v>
      </c>
      <c r="S131" s="15">
        <f t="shared" si="60"/>
        <v>85</v>
      </c>
      <c r="V131" s="293" t="str">
        <f>+'sedi 2 2022'!CC27</f>
        <v xml:space="preserve">I Attività dei servizi di alloggio e di ristorazione </v>
      </c>
      <c r="W131" s="15">
        <f>+'sedi 2 2022'!CD27</f>
        <v>3031</v>
      </c>
      <c r="X131" s="15">
        <f>+'sedi 2 2022'!CE27</f>
        <v>21</v>
      </c>
      <c r="Y131" s="15">
        <f>+'sedi 2 2022'!CF27</f>
        <v>32</v>
      </c>
      <c r="Z131" s="20">
        <f t="shared" si="64"/>
        <v>-11</v>
      </c>
      <c r="AB131" s="238" t="s">
        <v>33</v>
      </c>
      <c r="AC131" s="15">
        <v>2735</v>
      </c>
      <c r="AD131" s="15">
        <v>11</v>
      </c>
      <c r="AE131" s="15">
        <v>53</v>
      </c>
      <c r="AF131" s="20">
        <f t="shared" si="65"/>
        <v>-42</v>
      </c>
      <c r="AH131" s="238" t="s">
        <v>33</v>
      </c>
      <c r="AI131" s="15">
        <f>+'sedi 2 2022'!BX27</f>
        <v>11839</v>
      </c>
      <c r="AJ131" s="15">
        <f>+'sedi 2 2022'!BY27</f>
        <v>86</v>
      </c>
      <c r="AK131" s="15">
        <f>+'sedi 2 2022'!BZ27</f>
        <v>132</v>
      </c>
      <c r="AL131" s="20">
        <f t="shared" si="66"/>
        <v>-46</v>
      </c>
    </row>
    <row r="132" spans="1:38" x14ac:dyDescent="0.2">
      <c r="A132" s="238" t="s">
        <v>34</v>
      </c>
      <c r="B132" s="15">
        <f t="shared" si="61"/>
        <v>764</v>
      </c>
      <c r="C132" s="15">
        <f t="shared" si="59"/>
        <v>10</v>
      </c>
      <c r="D132" s="15">
        <f t="shared" si="59"/>
        <v>0</v>
      </c>
      <c r="E132" s="15">
        <v>723</v>
      </c>
      <c r="F132" s="15">
        <v>16</v>
      </c>
      <c r="G132" s="15">
        <v>13</v>
      </c>
      <c r="H132" s="15">
        <f t="shared" si="62"/>
        <v>862</v>
      </c>
      <c r="I132" s="15">
        <f t="shared" si="62"/>
        <v>18</v>
      </c>
      <c r="J132" s="15">
        <f t="shared" si="62"/>
        <v>21</v>
      </c>
      <c r="K132" s="15">
        <v>616</v>
      </c>
      <c r="L132" s="15">
        <v>6</v>
      </c>
      <c r="M132" s="15">
        <v>23</v>
      </c>
      <c r="N132" s="16">
        <f t="shared" si="63"/>
        <v>3031</v>
      </c>
      <c r="O132" s="16">
        <f t="shared" si="63"/>
        <v>32</v>
      </c>
      <c r="P132" s="16">
        <f t="shared" si="63"/>
        <v>13</v>
      </c>
      <c r="Q132" s="15">
        <f t="shared" si="60"/>
        <v>1626</v>
      </c>
      <c r="R132" s="15">
        <f t="shared" si="60"/>
        <v>28</v>
      </c>
      <c r="S132" s="15">
        <f t="shared" si="60"/>
        <v>21</v>
      </c>
      <c r="V132" s="293" t="str">
        <f>+'sedi 2 2022'!CC28</f>
        <v>J Servizi di informazione e comunicazione</v>
      </c>
      <c r="W132" s="15">
        <f>+'sedi 2 2022'!CD28</f>
        <v>764</v>
      </c>
      <c r="X132" s="15">
        <f>+'sedi 2 2022'!CE28</f>
        <v>10</v>
      </c>
      <c r="Y132" s="15">
        <f>+'sedi 2 2022'!CF28</f>
        <v>0</v>
      </c>
      <c r="Z132" s="20">
        <f t="shared" si="64"/>
        <v>10</v>
      </c>
      <c r="AB132" s="238" t="s">
        <v>34</v>
      </c>
      <c r="AC132" s="15">
        <v>862</v>
      </c>
      <c r="AD132" s="15">
        <v>18</v>
      </c>
      <c r="AE132" s="15">
        <v>21</v>
      </c>
      <c r="AF132" s="20">
        <f t="shared" si="65"/>
        <v>-3</v>
      </c>
      <c r="AH132" s="238" t="s">
        <v>34</v>
      </c>
      <c r="AI132" s="15">
        <f>+'sedi 2 2022'!BX28</f>
        <v>3031</v>
      </c>
      <c r="AJ132" s="15">
        <f>+'sedi 2 2022'!BY28</f>
        <v>32</v>
      </c>
      <c r="AK132" s="15">
        <f>+'sedi 2 2022'!BZ28</f>
        <v>13</v>
      </c>
      <c r="AL132" s="20">
        <f t="shared" si="66"/>
        <v>19</v>
      </c>
    </row>
    <row r="133" spans="1:38" x14ac:dyDescent="0.2">
      <c r="A133" s="238" t="s">
        <v>35</v>
      </c>
      <c r="B133" s="15">
        <f t="shared" si="61"/>
        <v>745</v>
      </c>
      <c r="C133" s="15">
        <f t="shared" si="59"/>
        <v>10</v>
      </c>
      <c r="D133" s="15">
        <f t="shared" si="59"/>
        <v>11</v>
      </c>
      <c r="E133" s="15">
        <v>501</v>
      </c>
      <c r="F133" s="15">
        <v>8</v>
      </c>
      <c r="G133" s="15">
        <v>13</v>
      </c>
      <c r="H133" s="15">
        <f t="shared" si="62"/>
        <v>774</v>
      </c>
      <c r="I133" s="15">
        <f t="shared" si="62"/>
        <v>12</v>
      </c>
      <c r="J133" s="15">
        <f t="shared" si="62"/>
        <v>17</v>
      </c>
      <c r="K133" s="15">
        <v>526</v>
      </c>
      <c r="L133" s="15">
        <v>10</v>
      </c>
      <c r="M133" s="15">
        <v>18</v>
      </c>
      <c r="N133" s="16">
        <f t="shared" si="63"/>
        <v>2618</v>
      </c>
      <c r="O133" s="16">
        <f t="shared" si="63"/>
        <v>42</v>
      </c>
      <c r="P133" s="16">
        <f t="shared" si="63"/>
        <v>34</v>
      </c>
      <c r="Q133" s="15">
        <f t="shared" si="60"/>
        <v>1519</v>
      </c>
      <c r="R133" s="15">
        <f t="shared" si="60"/>
        <v>22</v>
      </c>
      <c r="S133" s="15">
        <f t="shared" si="60"/>
        <v>28</v>
      </c>
      <c r="V133" s="293" t="str">
        <f>+'sedi 2 2022'!CC29</f>
        <v>K Attività finanziarie e assicurative</v>
      </c>
      <c r="W133" s="15">
        <f>+'sedi 2 2022'!CD29</f>
        <v>745</v>
      </c>
      <c r="X133" s="15">
        <f>+'sedi 2 2022'!CE29</f>
        <v>10</v>
      </c>
      <c r="Y133" s="15">
        <f>+'sedi 2 2022'!CF29</f>
        <v>11</v>
      </c>
      <c r="Z133" s="20">
        <f t="shared" si="64"/>
        <v>-1</v>
      </c>
      <c r="AB133" s="238" t="s">
        <v>35</v>
      </c>
      <c r="AC133" s="15">
        <v>774</v>
      </c>
      <c r="AD133" s="15">
        <v>12</v>
      </c>
      <c r="AE133" s="15">
        <v>17</v>
      </c>
      <c r="AF133" s="20">
        <f t="shared" si="65"/>
        <v>-5</v>
      </c>
      <c r="AH133" s="238" t="s">
        <v>35</v>
      </c>
      <c r="AI133" s="15">
        <f>+'sedi 2 2022'!BX29</f>
        <v>2618</v>
      </c>
      <c r="AJ133" s="15">
        <f>+'sedi 2 2022'!BY29</f>
        <v>42</v>
      </c>
      <c r="AK133" s="15">
        <f>+'sedi 2 2022'!BZ29</f>
        <v>34</v>
      </c>
      <c r="AL133" s="20">
        <f t="shared" si="66"/>
        <v>8</v>
      </c>
    </row>
    <row r="134" spans="1:38" x14ac:dyDescent="0.2">
      <c r="A134" s="238" t="s">
        <v>36</v>
      </c>
      <c r="B134" s="15">
        <f t="shared" si="61"/>
        <v>849</v>
      </c>
      <c r="C134" s="15">
        <f t="shared" si="59"/>
        <v>7</v>
      </c>
      <c r="D134" s="15">
        <f t="shared" si="59"/>
        <v>5</v>
      </c>
      <c r="E134" s="15">
        <v>676</v>
      </c>
      <c r="F134" s="15">
        <v>5</v>
      </c>
      <c r="G134" s="15">
        <v>10</v>
      </c>
      <c r="H134" s="15">
        <f t="shared" si="62"/>
        <v>1155</v>
      </c>
      <c r="I134" s="15">
        <f t="shared" si="62"/>
        <v>11</v>
      </c>
      <c r="J134" s="15">
        <f t="shared" si="62"/>
        <v>8</v>
      </c>
      <c r="K134" s="15">
        <v>1001</v>
      </c>
      <c r="L134" s="15">
        <v>11</v>
      </c>
      <c r="M134" s="15">
        <v>12</v>
      </c>
      <c r="N134" s="16">
        <f t="shared" si="63"/>
        <v>3846</v>
      </c>
      <c r="O134" s="16">
        <f t="shared" si="63"/>
        <v>31</v>
      </c>
      <c r="P134" s="16">
        <f t="shared" si="63"/>
        <v>23</v>
      </c>
      <c r="Q134" s="15">
        <f t="shared" si="60"/>
        <v>2004</v>
      </c>
      <c r="R134" s="15">
        <f t="shared" si="60"/>
        <v>18</v>
      </c>
      <c r="S134" s="15">
        <f t="shared" si="60"/>
        <v>13</v>
      </c>
      <c r="V134" s="293" t="str">
        <f>+'sedi 2 2022'!CC30</f>
        <v>L Attività immobiliari</v>
      </c>
      <c r="W134" s="15">
        <f>+'sedi 2 2022'!CD30</f>
        <v>849</v>
      </c>
      <c r="X134" s="15">
        <f>+'sedi 2 2022'!CE30</f>
        <v>7</v>
      </c>
      <c r="Y134" s="15">
        <f>+'sedi 2 2022'!CF30</f>
        <v>5</v>
      </c>
      <c r="Z134" s="20">
        <f t="shared" si="64"/>
        <v>2</v>
      </c>
      <c r="AB134" s="238" t="s">
        <v>36</v>
      </c>
      <c r="AC134" s="15">
        <v>1155</v>
      </c>
      <c r="AD134" s="15">
        <v>11</v>
      </c>
      <c r="AE134" s="15">
        <v>8</v>
      </c>
      <c r="AF134" s="20">
        <f t="shared" si="65"/>
        <v>3</v>
      </c>
      <c r="AH134" s="238" t="s">
        <v>36</v>
      </c>
      <c r="AI134" s="15">
        <f>+'sedi 2 2022'!BX30</f>
        <v>3846</v>
      </c>
      <c r="AJ134" s="15">
        <f>+'sedi 2 2022'!BY30</f>
        <v>31</v>
      </c>
      <c r="AK134" s="15">
        <f>+'sedi 2 2022'!BZ30</f>
        <v>23</v>
      </c>
      <c r="AL134" s="20">
        <f t="shared" si="66"/>
        <v>8</v>
      </c>
    </row>
    <row r="135" spans="1:38" x14ac:dyDescent="0.2">
      <c r="A135" s="238" t="s">
        <v>37</v>
      </c>
      <c r="B135" s="15">
        <f t="shared" si="61"/>
        <v>1203</v>
      </c>
      <c r="C135" s="15">
        <f t="shared" si="59"/>
        <v>15</v>
      </c>
      <c r="D135" s="15">
        <f t="shared" si="59"/>
        <v>10</v>
      </c>
      <c r="E135" s="15">
        <v>885</v>
      </c>
      <c r="F135" s="15">
        <v>12</v>
      </c>
      <c r="G135" s="15">
        <v>22</v>
      </c>
      <c r="H135" s="15">
        <f t="shared" si="62"/>
        <v>1555</v>
      </c>
      <c r="I135" s="15">
        <f t="shared" si="62"/>
        <v>28</v>
      </c>
      <c r="J135" s="15">
        <f t="shared" si="62"/>
        <v>29</v>
      </c>
      <c r="K135" s="15">
        <v>973</v>
      </c>
      <c r="L135" s="15">
        <v>14</v>
      </c>
      <c r="M135" s="15">
        <v>34</v>
      </c>
      <c r="N135" s="16">
        <f t="shared" si="63"/>
        <v>4877</v>
      </c>
      <c r="O135" s="16">
        <f t="shared" si="63"/>
        <v>81</v>
      </c>
      <c r="P135" s="16">
        <f t="shared" si="63"/>
        <v>43</v>
      </c>
      <c r="Q135" s="15">
        <f t="shared" si="60"/>
        <v>2758</v>
      </c>
      <c r="R135" s="15">
        <f t="shared" si="60"/>
        <v>43</v>
      </c>
      <c r="S135" s="15">
        <f t="shared" si="60"/>
        <v>39</v>
      </c>
      <c r="V135" s="293" t="str">
        <f>+'sedi 2 2022'!CC31</f>
        <v>M Attività professionali, scientifiche e tecniche</v>
      </c>
      <c r="W135" s="15">
        <f>+'sedi 2 2022'!CD31</f>
        <v>1203</v>
      </c>
      <c r="X135" s="15">
        <f>+'sedi 2 2022'!CE31</f>
        <v>15</v>
      </c>
      <c r="Y135" s="15">
        <f>+'sedi 2 2022'!CF31</f>
        <v>10</v>
      </c>
      <c r="Z135" s="20">
        <f t="shared" si="64"/>
        <v>5</v>
      </c>
      <c r="AB135" s="238" t="s">
        <v>37</v>
      </c>
      <c r="AC135" s="15">
        <v>1555</v>
      </c>
      <c r="AD135" s="15">
        <v>28</v>
      </c>
      <c r="AE135" s="15">
        <v>29</v>
      </c>
      <c r="AF135" s="20">
        <f t="shared" si="65"/>
        <v>-1</v>
      </c>
      <c r="AH135" s="238" t="s">
        <v>37</v>
      </c>
      <c r="AI135" s="15">
        <f>+'sedi 2 2022'!BX31</f>
        <v>4877</v>
      </c>
      <c r="AJ135" s="15">
        <f>+'sedi 2 2022'!BY31</f>
        <v>81</v>
      </c>
      <c r="AK135" s="15">
        <f>+'sedi 2 2022'!BZ31</f>
        <v>43</v>
      </c>
      <c r="AL135" s="20">
        <f t="shared" si="66"/>
        <v>38</v>
      </c>
    </row>
    <row r="136" spans="1:38" x14ac:dyDescent="0.2">
      <c r="A136" s="238" t="s">
        <v>38</v>
      </c>
      <c r="B136" s="15">
        <f t="shared" si="61"/>
        <v>1311</v>
      </c>
      <c r="C136" s="15">
        <f t="shared" si="59"/>
        <v>10</v>
      </c>
      <c r="D136" s="15">
        <f t="shared" si="59"/>
        <v>9</v>
      </c>
      <c r="E136" s="15">
        <v>1063</v>
      </c>
      <c r="F136" s="15">
        <v>19</v>
      </c>
      <c r="G136" s="15">
        <v>28</v>
      </c>
      <c r="H136" s="15">
        <f t="shared" si="62"/>
        <v>1459</v>
      </c>
      <c r="I136" s="15">
        <f t="shared" si="62"/>
        <v>37</v>
      </c>
      <c r="J136" s="15">
        <f t="shared" si="62"/>
        <v>30</v>
      </c>
      <c r="K136" s="15">
        <v>1063</v>
      </c>
      <c r="L136" s="15">
        <v>17</v>
      </c>
      <c r="M136" s="15">
        <v>21</v>
      </c>
      <c r="N136" s="16">
        <f t="shared" si="63"/>
        <v>5068</v>
      </c>
      <c r="O136" s="16">
        <f t="shared" si="63"/>
        <v>63</v>
      </c>
      <c r="P136" s="16">
        <f t="shared" si="63"/>
        <v>38</v>
      </c>
      <c r="Q136" s="15">
        <f t="shared" si="60"/>
        <v>2770</v>
      </c>
      <c r="R136" s="15">
        <f t="shared" si="60"/>
        <v>47</v>
      </c>
      <c r="S136" s="15">
        <f t="shared" si="60"/>
        <v>39</v>
      </c>
      <c r="V136" s="293" t="str">
        <f>+'sedi 2 2022'!CC32</f>
        <v>N Noleggio, agenzie di viaggio, servizi di supporto alle imp...</v>
      </c>
      <c r="W136" s="15">
        <f>+'sedi 2 2022'!CD32</f>
        <v>1311</v>
      </c>
      <c r="X136" s="15">
        <f>+'sedi 2 2022'!CE32</f>
        <v>10</v>
      </c>
      <c r="Y136" s="15">
        <f>+'sedi 2 2022'!CF32</f>
        <v>9</v>
      </c>
      <c r="Z136" s="20">
        <f t="shared" si="64"/>
        <v>1</v>
      </c>
      <c r="AB136" s="238" t="s">
        <v>38</v>
      </c>
      <c r="AC136" s="15">
        <v>1459</v>
      </c>
      <c r="AD136" s="15">
        <v>37</v>
      </c>
      <c r="AE136" s="15">
        <v>30</v>
      </c>
      <c r="AF136" s="20">
        <f t="shared" si="65"/>
        <v>7</v>
      </c>
      <c r="AH136" s="238" t="s">
        <v>38</v>
      </c>
      <c r="AI136" s="15">
        <f>+'sedi 2 2022'!BX32</f>
        <v>5068</v>
      </c>
      <c r="AJ136" s="15">
        <f>+'sedi 2 2022'!BY32</f>
        <v>63</v>
      </c>
      <c r="AK136" s="15">
        <f>+'sedi 2 2022'!BZ32</f>
        <v>38</v>
      </c>
      <c r="AL136" s="20">
        <f t="shared" si="66"/>
        <v>25</v>
      </c>
    </row>
    <row r="137" spans="1:38" x14ac:dyDescent="0.2">
      <c r="A137" s="238" t="s">
        <v>39</v>
      </c>
      <c r="B137" s="15">
        <f t="shared" si="61"/>
        <v>0</v>
      </c>
      <c r="C137" s="15">
        <f t="shared" si="59"/>
        <v>0</v>
      </c>
      <c r="D137" s="15">
        <f t="shared" si="59"/>
        <v>0</v>
      </c>
      <c r="E137" s="15">
        <v>3</v>
      </c>
      <c r="F137" s="15">
        <v>0</v>
      </c>
      <c r="G137" s="15">
        <v>0</v>
      </c>
      <c r="H137" s="15">
        <f t="shared" si="62"/>
        <v>1</v>
      </c>
      <c r="I137" s="15">
        <f t="shared" si="62"/>
        <v>0</v>
      </c>
      <c r="J137" s="15">
        <f t="shared" si="62"/>
        <v>0</v>
      </c>
      <c r="K137" s="15">
        <v>1</v>
      </c>
      <c r="L137" s="15">
        <v>0</v>
      </c>
      <c r="M137" s="15">
        <v>0</v>
      </c>
      <c r="N137" s="16">
        <f t="shared" si="63"/>
        <v>4</v>
      </c>
      <c r="O137" s="16">
        <f t="shared" si="63"/>
        <v>0</v>
      </c>
      <c r="P137" s="16">
        <f t="shared" si="63"/>
        <v>0</v>
      </c>
      <c r="Q137" s="15">
        <f t="shared" si="60"/>
        <v>1</v>
      </c>
      <c r="R137" s="15">
        <f>+C137+I137</f>
        <v>0</v>
      </c>
      <c r="S137" s="15">
        <f>+D137+J137</f>
        <v>0</v>
      </c>
      <c r="V137" s="293" t="str">
        <f>+'sedi 2 2022'!CC33</f>
        <v>O Amministrazione pubblica e difesa; assicurazione sociale...</v>
      </c>
      <c r="W137" s="15">
        <f>+'sedi 2 2022'!CD33</f>
        <v>0</v>
      </c>
      <c r="X137" s="15">
        <f>+'sedi 2 2022'!CE33</f>
        <v>0</v>
      </c>
      <c r="Y137" s="15">
        <f>+'sedi 2 2022'!CF33</f>
        <v>0</v>
      </c>
      <c r="Z137" s="20">
        <f t="shared" si="64"/>
        <v>0</v>
      </c>
      <c r="AB137" s="238" t="s">
        <v>39</v>
      </c>
      <c r="AC137" s="15">
        <v>1</v>
      </c>
      <c r="AD137" s="15">
        <v>0</v>
      </c>
      <c r="AE137" s="15">
        <v>0</v>
      </c>
      <c r="AF137" s="20">
        <f t="shared" si="65"/>
        <v>0</v>
      </c>
      <c r="AH137" s="238" t="s">
        <v>39</v>
      </c>
      <c r="AI137" s="15">
        <f>+'sedi 2 2022'!BX33</f>
        <v>4</v>
      </c>
      <c r="AJ137" s="15">
        <f>+'sedi 2 2022'!BY33</f>
        <v>0</v>
      </c>
      <c r="AK137" s="15">
        <f>+'sedi 2 2022'!BZ33</f>
        <v>0</v>
      </c>
      <c r="AL137" s="20">
        <f t="shared" si="66"/>
        <v>0</v>
      </c>
    </row>
    <row r="138" spans="1:38" x14ac:dyDescent="0.2">
      <c r="A138" s="238" t="s">
        <v>41</v>
      </c>
      <c r="B138" s="15">
        <f t="shared" si="61"/>
        <v>200</v>
      </c>
      <c r="C138" s="15">
        <f t="shared" si="59"/>
        <v>2</v>
      </c>
      <c r="D138" s="15">
        <f t="shared" si="59"/>
        <v>3</v>
      </c>
      <c r="E138" s="15">
        <v>156</v>
      </c>
      <c r="F138" s="15">
        <v>2</v>
      </c>
      <c r="G138" s="15">
        <v>1</v>
      </c>
      <c r="H138" s="15">
        <f t="shared" si="62"/>
        <v>253</v>
      </c>
      <c r="I138" s="15">
        <f t="shared" si="62"/>
        <v>3</v>
      </c>
      <c r="J138" s="15">
        <f t="shared" si="62"/>
        <v>3</v>
      </c>
      <c r="K138" s="15">
        <v>113</v>
      </c>
      <c r="L138" s="15">
        <v>4</v>
      </c>
      <c r="M138" s="15">
        <v>7</v>
      </c>
      <c r="N138" s="16">
        <f t="shared" si="63"/>
        <v>733</v>
      </c>
      <c r="O138" s="16">
        <f t="shared" si="63"/>
        <v>12</v>
      </c>
      <c r="P138" s="16">
        <f t="shared" si="63"/>
        <v>13</v>
      </c>
      <c r="Q138" s="15">
        <f t="shared" si="60"/>
        <v>453</v>
      </c>
      <c r="R138" s="15">
        <f t="shared" si="60"/>
        <v>5</v>
      </c>
      <c r="S138" s="15">
        <f t="shared" si="60"/>
        <v>6</v>
      </c>
      <c r="V138" s="293" t="str">
        <f>+'sedi 2 2022'!CC34</f>
        <v>P Istruzione</v>
      </c>
      <c r="W138" s="15">
        <f>+'sedi 2 2022'!CD34</f>
        <v>200</v>
      </c>
      <c r="X138" s="15">
        <f>+'sedi 2 2022'!CE34</f>
        <v>2</v>
      </c>
      <c r="Y138" s="15">
        <f>+'sedi 2 2022'!CF34</f>
        <v>3</v>
      </c>
      <c r="Z138" s="20">
        <f t="shared" si="64"/>
        <v>-1</v>
      </c>
      <c r="AB138" s="238" t="s">
        <v>41</v>
      </c>
      <c r="AC138" s="15">
        <v>253</v>
      </c>
      <c r="AD138" s="15">
        <v>3</v>
      </c>
      <c r="AE138" s="15">
        <v>3</v>
      </c>
      <c r="AF138" s="20">
        <f t="shared" si="65"/>
        <v>0</v>
      </c>
      <c r="AH138" s="238" t="s">
        <v>41</v>
      </c>
      <c r="AI138" s="15">
        <f>+'sedi 2 2022'!BX34</f>
        <v>733</v>
      </c>
      <c r="AJ138" s="15">
        <f>+'sedi 2 2022'!BY34</f>
        <v>12</v>
      </c>
      <c r="AK138" s="15">
        <f>+'sedi 2 2022'!BZ34</f>
        <v>13</v>
      </c>
      <c r="AL138" s="20">
        <f t="shared" si="66"/>
        <v>-1</v>
      </c>
    </row>
    <row r="139" spans="1:38" x14ac:dyDescent="0.2">
      <c r="A139" s="238" t="s">
        <v>42</v>
      </c>
      <c r="B139" s="15">
        <f t="shared" si="61"/>
        <v>327</v>
      </c>
      <c r="C139" s="15">
        <f t="shared" si="61"/>
        <v>1</v>
      </c>
      <c r="D139" s="15">
        <f t="shared" si="61"/>
        <v>4</v>
      </c>
      <c r="E139" s="15">
        <v>218</v>
      </c>
      <c r="F139" s="15">
        <v>3</v>
      </c>
      <c r="G139" s="15">
        <v>3</v>
      </c>
      <c r="H139" s="15">
        <f t="shared" si="62"/>
        <v>253</v>
      </c>
      <c r="I139" s="15">
        <f t="shared" si="62"/>
        <v>0</v>
      </c>
      <c r="J139" s="15">
        <f t="shared" si="62"/>
        <v>8</v>
      </c>
      <c r="K139" s="15">
        <v>222</v>
      </c>
      <c r="L139" s="15">
        <v>3</v>
      </c>
      <c r="M139" s="15">
        <v>6</v>
      </c>
      <c r="N139" s="16">
        <f t="shared" si="63"/>
        <v>1037</v>
      </c>
      <c r="O139" s="16">
        <f t="shared" si="63"/>
        <v>4</v>
      </c>
      <c r="P139" s="16">
        <f t="shared" si="63"/>
        <v>7</v>
      </c>
      <c r="Q139" s="15">
        <f t="shared" si="60"/>
        <v>580</v>
      </c>
      <c r="R139" s="15">
        <f t="shared" si="60"/>
        <v>1</v>
      </c>
      <c r="S139" s="15">
        <f t="shared" si="60"/>
        <v>12</v>
      </c>
      <c r="V139" s="293" t="str">
        <f>+'sedi 2 2022'!CC35</f>
        <v xml:space="preserve">Q Sanità e assistenza sociale  </v>
      </c>
      <c r="W139" s="15">
        <f>+'sedi 2 2022'!CD35</f>
        <v>327</v>
      </c>
      <c r="X139" s="15">
        <f>+'sedi 2 2022'!CE35</f>
        <v>1</v>
      </c>
      <c r="Y139" s="15">
        <f>+'sedi 2 2022'!CF35</f>
        <v>4</v>
      </c>
      <c r="Z139" s="20">
        <f t="shared" si="64"/>
        <v>-3</v>
      </c>
      <c r="AB139" s="238" t="s">
        <v>42</v>
      </c>
      <c r="AC139" s="15">
        <v>253</v>
      </c>
      <c r="AD139" s="15">
        <v>0</v>
      </c>
      <c r="AE139" s="15">
        <v>8</v>
      </c>
      <c r="AF139" s="20">
        <f t="shared" si="65"/>
        <v>-8</v>
      </c>
      <c r="AH139" s="238" t="s">
        <v>42</v>
      </c>
      <c r="AI139" s="15">
        <f>+'sedi 2 2022'!BX35</f>
        <v>1037</v>
      </c>
      <c r="AJ139" s="15">
        <f>+'sedi 2 2022'!BY35</f>
        <v>4</v>
      </c>
      <c r="AK139" s="15">
        <f>+'sedi 2 2022'!BZ35</f>
        <v>7</v>
      </c>
      <c r="AL139" s="20">
        <f t="shared" si="66"/>
        <v>-3</v>
      </c>
    </row>
    <row r="140" spans="1:38" x14ac:dyDescent="0.2">
      <c r="A140" s="238" t="s">
        <v>43</v>
      </c>
      <c r="B140" s="15">
        <f t="shared" si="61"/>
        <v>631</v>
      </c>
      <c r="C140" s="15">
        <f t="shared" si="61"/>
        <v>5</v>
      </c>
      <c r="D140" s="15">
        <f t="shared" si="61"/>
        <v>10</v>
      </c>
      <c r="E140" s="15">
        <v>415</v>
      </c>
      <c r="F140" s="15">
        <v>7</v>
      </c>
      <c r="G140" s="15">
        <v>8</v>
      </c>
      <c r="H140" s="15">
        <f t="shared" si="62"/>
        <v>669</v>
      </c>
      <c r="I140" s="15">
        <f t="shared" si="62"/>
        <v>4</v>
      </c>
      <c r="J140" s="15">
        <f t="shared" si="62"/>
        <v>4</v>
      </c>
      <c r="K140" s="15">
        <v>655</v>
      </c>
      <c r="L140" s="15">
        <v>7</v>
      </c>
      <c r="M140" s="15">
        <v>16</v>
      </c>
      <c r="N140" s="16">
        <f t="shared" si="63"/>
        <v>2473</v>
      </c>
      <c r="O140" s="16">
        <f t="shared" si="63"/>
        <v>28</v>
      </c>
      <c r="P140" s="16">
        <f t="shared" si="63"/>
        <v>24</v>
      </c>
      <c r="Q140" s="15">
        <f t="shared" si="60"/>
        <v>1300</v>
      </c>
      <c r="R140" s="15">
        <f t="shared" si="60"/>
        <v>9</v>
      </c>
      <c r="S140" s="15">
        <f t="shared" si="60"/>
        <v>14</v>
      </c>
      <c r="V140" s="293" t="str">
        <f>+'sedi 2 2022'!CC36</f>
        <v>R Attività artistiche, sportive, di intrattenimento e diver...</v>
      </c>
      <c r="W140" s="15">
        <f>+'sedi 2 2022'!CD36</f>
        <v>631</v>
      </c>
      <c r="X140" s="15">
        <f>+'sedi 2 2022'!CE36</f>
        <v>5</v>
      </c>
      <c r="Y140" s="15">
        <f>+'sedi 2 2022'!CF36</f>
        <v>10</v>
      </c>
      <c r="Z140" s="20">
        <f t="shared" si="64"/>
        <v>-5</v>
      </c>
      <c r="AB140" s="238" t="s">
        <v>43</v>
      </c>
      <c r="AC140" s="15">
        <v>669</v>
      </c>
      <c r="AD140" s="15">
        <v>4</v>
      </c>
      <c r="AE140" s="15">
        <v>4</v>
      </c>
      <c r="AF140" s="20">
        <f t="shared" si="65"/>
        <v>0</v>
      </c>
      <c r="AH140" s="238" t="s">
        <v>43</v>
      </c>
      <c r="AI140" s="15">
        <f>+'sedi 2 2022'!BX36</f>
        <v>2473</v>
      </c>
      <c r="AJ140" s="15">
        <f>+'sedi 2 2022'!BY36</f>
        <v>28</v>
      </c>
      <c r="AK140" s="15">
        <f>+'sedi 2 2022'!BZ36</f>
        <v>24</v>
      </c>
      <c r="AL140" s="20">
        <f t="shared" si="66"/>
        <v>4</v>
      </c>
    </row>
    <row r="141" spans="1:38" x14ac:dyDescent="0.2">
      <c r="A141" s="238" t="s">
        <v>44</v>
      </c>
      <c r="B141" s="15">
        <f t="shared" si="61"/>
        <v>1888</v>
      </c>
      <c r="C141" s="15">
        <f t="shared" si="61"/>
        <v>16</v>
      </c>
      <c r="D141" s="15">
        <f t="shared" si="61"/>
        <v>11</v>
      </c>
      <c r="E141" s="15">
        <v>1344</v>
      </c>
      <c r="F141" s="15">
        <v>18</v>
      </c>
      <c r="G141" s="15">
        <v>55</v>
      </c>
      <c r="H141" s="15">
        <f t="shared" si="62"/>
        <v>1850</v>
      </c>
      <c r="I141" s="15">
        <f t="shared" si="62"/>
        <v>19</v>
      </c>
      <c r="J141" s="15">
        <f t="shared" si="62"/>
        <v>33</v>
      </c>
      <c r="K141" s="15">
        <v>1687</v>
      </c>
      <c r="L141" s="15">
        <v>27</v>
      </c>
      <c r="M141" s="15">
        <v>56</v>
      </c>
      <c r="N141" s="16">
        <f t="shared" si="63"/>
        <v>6818</v>
      </c>
      <c r="O141" s="16">
        <f t="shared" si="63"/>
        <v>62</v>
      </c>
      <c r="P141" s="16">
        <f t="shared" si="63"/>
        <v>47</v>
      </c>
      <c r="Q141" s="15">
        <f t="shared" si="60"/>
        <v>3738</v>
      </c>
      <c r="R141" s="15">
        <f t="shared" si="60"/>
        <v>35</v>
      </c>
      <c r="S141" s="15">
        <f t="shared" si="60"/>
        <v>44</v>
      </c>
      <c r="V141" s="293" t="str">
        <f>+'sedi 2 2022'!CC37</f>
        <v>S Altre attività di servizi</v>
      </c>
      <c r="W141" s="15">
        <f>+'sedi 2 2022'!CD37</f>
        <v>1888</v>
      </c>
      <c r="X141" s="15">
        <f>+'sedi 2 2022'!CE37</f>
        <v>16</v>
      </c>
      <c r="Y141" s="15">
        <f>+'sedi 2 2022'!CF37</f>
        <v>11</v>
      </c>
      <c r="Z141" s="20">
        <f t="shared" si="64"/>
        <v>5</v>
      </c>
      <c r="AB141" s="238" t="s">
        <v>44</v>
      </c>
      <c r="AC141" s="15">
        <v>1850</v>
      </c>
      <c r="AD141" s="15">
        <v>19</v>
      </c>
      <c r="AE141" s="15">
        <v>33</v>
      </c>
      <c r="AF141" s="20">
        <f t="shared" si="65"/>
        <v>-14</v>
      </c>
      <c r="AH141" s="238" t="s">
        <v>44</v>
      </c>
      <c r="AI141" s="15">
        <f>+'sedi 2 2022'!BX37</f>
        <v>6818</v>
      </c>
      <c r="AJ141" s="15">
        <f>+'sedi 2 2022'!BY37</f>
        <v>62</v>
      </c>
      <c r="AK141" s="15">
        <f>+'sedi 2 2022'!BZ37</f>
        <v>47</v>
      </c>
      <c r="AL141" s="20">
        <f t="shared" si="66"/>
        <v>15</v>
      </c>
    </row>
    <row r="142" spans="1:38" x14ac:dyDescent="0.2">
      <c r="A142" s="238" t="s">
        <v>45</v>
      </c>
      <c r="B142" s="15">
        <f t="shared" si="61"/>
        <v>0</v>
      </c>
      <c r="C142" s="15">
        <f t="shared" si="61"/>
        <v>0</v>
      </c>
      <c r="D142" s="15">
        <f t="shared" si="61"/>
        <v>0</v>
      </c>
      <c r="E142" s="15" t="s">
        <v>40</v>
      </c>
      <c r="F142" s="15" t="s">
        <v>40</v>
      </c>
      <c r="G142" s="15" t="s">
        <v>40</v>
      </c>
      <c r="H142" s="15">
        <f t="shared" si="62"/>
        <v>1</v>
      </c>
      <c r="I142" s="15">
        <f t="shared" si="62"/>
        <v>0</v>
      </c>
      <c r="J142" s="15">
        <f t="shared" si="62"/>
        <v>0</v>
      </c>
      <c r="K142" s="15" t="s">
        <v>40</v>
      </c>
      <c r="L142" s="15" t="s">
        <v>40</v>
      </c>
      <c r="M142" s="15" t="s">
        <v>40</v>
      </c>
      <c r="N142" s="16">
        <f t="shared" si="63"/>
        <v>1</v>
      </c>
      <c r="O142" s="16">
        <f t="shared" si="63"/>
        <v>0</v>
      </c>
      <c r="P142" s="16">
        <f t="shared" si="63"/>
        <v>0</v>
      </c>
      <c r="Q142" s="15">
        <v>0</v>
      </c>
      <c r="R142" s="15">
        <f>+C142+I142</f>
        <v>0</v>
      </c>
      <c r="S142" s="15">
        <f>+D142+J142</f>
        <v>0</v>
      </c>
      <c r="V142" s="293" t="str">
        <f>+'sedi 2 2022'!CC38</f>
        <v>T Attività di famiglie e convivenze come datori di lavoro p...</v>
      </c>
      <c r="W142" s="15">
        <f>+'sedi 2 2022'!CD38</f>
        <v>0</v>
      </c>
      <c r="X142" s="15">
        <f>+'sedi 2 2022'!CE38</f>
        <v>0</v>
      </c>
      <c r="Y142" s="15">
        <f>+'sedi 2 2022'!CF38</f>
        <v>0</v>
      </c>
      <c r="Z142" s="20">
        <f t="shared" si="64"/>
        <v>0</v>
      </c>
      <c r="AB142" s="238" t="s">
        <v>45</v>
      </c>
      <c r="AC142" s="15">
        <v>1</v>
      </c>
      <c r="AD142" s="15">
        <v>0</v>
      </c>
      <c r="AE142" s="15">
        <v>0</v>
      </c>
      <c r="AF142" s="20">
        <f t="shared" si="65"/>
        <v>0</v>
      </c>
      <c r="AH142" s="238" t="s">
        <v>45</v>
      </c>
      <c r="AI142" s="15">
        <f>+'sedi 2 2022'!BX38</f>
        <v>1</v>
      </c>
      <c r="AJ142" s="15">
        <f>+'sedi 2 2022'!BY38</f>
        <v>0</v>
      </c>
      <c r="AK142" s="15">
        <f>+'sedi 2 2022'!BZ38</f>
        <v>0</v>
      </c>
      <c r="AL142" s="20">
        <f t="shared" si="66"/>
        <v>0</v>
      </c>
    </row>
    <row r="143" spans="1:38" x14ac:dyDescent="0.2">
      <c r="A143" s="238" t="s">
        <v>46</v>
      </c>
      <c r="B143" s="15">
        <f t="shared" si="61"/>
        <v>2680</v>
      </c>
      <c r="C143" s="15">
        <f t="shared" si="61"/>
        <v>156</v>
      </c>
      <c r="D143" s="15">
        <f t="shared" si="61"/>
        <v>14</v>
      </c>
      <c r="E143" s="15">
        <v>2336</v>
      </c>
      <c r="F143" s="15">
        <v>180</v>
      </c>
      <c r="G143" s="15">
        <v>33</v>
      </c>
      <c r="H143" s="15">
        <f t="shared" si="62"/>
        <v>2919</v>
      </c>
      <c r="I143" s="15">
        <f t="shared" si="62"/>
        <v>224</v>
      </c>
      <c r="J143" s="15">
        <f t="shared" si="62"/>
        <v>37</v>
      </c>
      <c r="K143" s="15">
        <v>2312</v>
      </c>
      <c r="L143" s="15">
        <v>187</v>
      </c>
      <c r="M143" s="15">
        <v>51</v>
      </c>
      <c r="N143" s="16">
        <f t="shared" si="63"/>
        <v>10008</v>
      </c>
      <c r="O143" s="16">
        <f t="shared" si="63"/>
        <v>583</v>
      </c>
      <c r="P143" s="16">
        <f t="shared" si="63"/>
        <v>56</v>
      </c>
      <c r="Q143" s="15">
        <f>+B143+H143</f>
        <v>5599</v>
      </c>
      <c r="R143" s="15">
        <f>+C143+I143</f>
        <v>380</v>
      </c>
      <c r="S143" s="15">
        <f>+D143+J143</f>
        <v>51</v>
      </c>
      <c r="V143" s="293" t="str">
        <f>+'sedi 2 2022'!CC39</f>
        <v>X Imprese non classificate</v>
      </c>
      <c r="W143" s="15">
        <f>+'sedi 2 2022'!CD39</f>
        <v>2680</v>
      </c>
      <c r="X143" s="15">
        <f>+'sedi 2 2022'!CE39</f>
        <v>156</v>
      </c>
      <c r="Y143" s="15">
        <f>+'sedi 2 2022'!CF39</f>
        <v>14</v>
      </c>
      <c r="Z143" s="20">
        <f t="shared" si="64"/>
        <v>142</v>
      </c>
      <c r="AB143" s="238" t="s">
        <v>46</v>
      </c>
      <c r="AC143" s="15">
        <v>2919</v>
      </c>
      <c r="AD143" s="15">
        <v>224</v>
      </c>
      <c r="AE143" s="15">
        <v>37</v>
      </c>
      <c r="AF143" s="20">
        <f t="shared" si="65"/>
        <v>187</v>
      </c>
      <c r="AH143" s="238" t="s">
        <v>46</v>
      </c>
      <c r="AI143" s="15">
        <f>+'sedi 2 2022'!BX39</f>
        <v>10008</v>
      </c>
      <c r="AJ143" s="15">
        <f>+'sedi 2 2022'!BY39</f>
        <v>583</v>
      </c>
      <c r="AK143" s="15">
        <f>+'sedi 2 2022'!BZ39</f>
        <v>56</v>
      </c>
      <c r="AL143" s="20">
        <f t="shared" si="66"/>
        <v>527</v>
      </c>
    </row>
    <row r="144" spans="1:38" x14ac:dyDescent="0.2">
      <c r="A144" s="239" t="s">
        <v>20</v>
      </c>
      <c r="B144" s="17">
        <f t="shared" si="61"/>
        <v>45167</v>
      </c>
      <c r="C144" s="17">
        <f t="shared" si="61"/>
        <v>423</v>
      </c>
      <c r="D144" s="17">
        <f t="shared" si="61"/>
        <v>314</v>
      </c>
      <c r="E144" s="17">
        <v>29962</v>
      </c>
      <c r="F144" s="17">
        <v>541</v>
      </c>
      <c r="G144" s="17">
        <v>675</v>
      </c>
      <c r="H144" s="17">
        <f t="shared" si="62"/>
        <v>37643</v>
      </c>
      <c r="I144" s="17">
        <f t="shared" si="62"/>
        <v>587</v>
      </c>
      <c r="J144" s="17">
        <f t="shared" si="62"/>
        <v>638</v>
      </c>
      <c r="K144" s="17">
        <v>35786</v>
      </c>
      <c r="L144" s="17">
        <v>591</v>
      </c>
      <c r="M144" s="17">
        <v>874</v>
      </c>
      <c r="N144" s="16">
        <f t="shared" si="63"/>
        <v>149884</v>
      </c>
      <c r="O144" s="16">
        <f t="shared" si="63"/>
        <v>1742</v>
      </c>
      <c r="P144" s="16">
        <f t="shared" si="63"/>
        <v>1165</v>
      </c>
      <c r="Q144" s="5">
        <f>SUM(Q123:Q143)</f>
        <v>82809</v>
      </c>
      <c r="R144" s="5">
        <f>SUM(R123:R143)</f>
        <v>1010</v>
      </c>
      <c r="S144" s="5">
        <f>SUM(S123:S143)</f>
        <v>952</v>
      </c>
      <c r="V144" s="295" t="str">
        <f>+'sedi 2 2022'!CC40</f>
        <v>Grand Total</v>
      </c>
      <c r="W144" s="5">
        <f>+'sedi 2 2022'!CD40</f>
        <v>45167</v>
      </c>
      <c r="X144" s="5">
        <f>+'sedi 2 2022'!CE40</f>
        <v>423</v>
      </c>
      <c r="Y144" s="5">
        <f>+'sedi 2 2022'!CF40</f>
        <v>314</v>
      </c>
      <c r="Z144" s="17">
        <f t="shared" si="64"/>
        <v>109</v>
      </c>
      <c r="AB144" s="239" t="s">
        <v>20</v>
      </c>
      <c r="AC144" s="5">
        <v>37643</v>
      </c>
      <c r="AD144" s="17">
        <v>587</v>
      </c>
      <c r="AE144" s="17">
        <v>638</v>
      </c>
      <c r="AF144" s="17">
        <f t="shared" si="65"/>
        <v>-51</v>
      </c>
      <c r="AH144" s="239" t="s">
        <v>20</v>
      </c>
      <c r="AI144" s="5">
        <f>+'sedi 2 2022'!BX40</f>
        <v>149884</v>
      </c>
      <c r="AJ144" s="5">
        <f>+'sedi 2 2022'!BY40</f>
        <v>1742</v>
      </c>
      <c r="AK144" s="5">
        <f>+'sedi 2 2022'!BZ40</f>
        <v>1165</v>
      </c>
      <c r="AL144" s="17">
        <f t="shared" si="66"/>
        <v>577</v>
      </c>
    </row>
    <row r="145" spans="2:37" x14ac:dyDescent="0.2">
      <c r="Q145" s="18">
        <f>+Q144/N144</f>
        <v>0.55248725681193456</v>
      </c>
      <c r="R145" s="18">
        <f>+R144/O144</f>
        <v>0.57979334098737079</v>
      </c>
      <c r="S145" s="18">
        <f>+S144/P144</f>
        <v>0.81716738197424887</v>
      </c>
    </row>
    <row r="147" spans="2:37" x14ac:dyDescent="0.2">
      <c r="V147" s="232" t="s">
        <v>21</v>
      </c>
      <c r="W147" s="790" t="s">
        <v>16</v>
      </c>
      <c r="X147" s="791" t="s">
        <v>0</v>
      </c>
      <c r="Y147" s="792" t="s">
        <v>0</v>
      </c>
      <c r="AB147" s="232" t="s">
        <v>21</v>
      </c>
      <c r="AC147" s="790" t="s">
        <v>328</v>
      </c>
      <c r="AD147" s="791" t="s">
        <v>0</v>
      </c>
      <c r="AE147" s="792" t="s">
        <v>0</v>
      </c>
      <c r="AH147" s="232" t="s">
        <v>21</v>
      </c>
      <c r="AI147" s="790" t="s">
        <v>52</v>
      </c>
      <c r="AJ147" s="791" t="s">
        <v>0</v>
      </c>
      <c r="AK147" s="792" t="s">
        <v>0</v>
      </c>
    </row>
    <row r="148" spans="2:37" ht="38.25" x14ac:dyDescent="0.2">
      <c r="W148" s="26" t="s">
        <v>67</v>
      </c>
      <c r="X148" s="26" t="s">
        <v>68</v>
      </c>
      <c r="Y148" s="26" t="s">
        <v>69</v>
      </c>
      <c r="AC148" s="26" t="s">
        <v>67</v>
      </c>
      <c r="AD148" s="26" t="s">
        <v>68</v>
      </c>
      <c r="AE148" s="26" t="s">
        <v>69</v>
      </c>
      <c r="AI148" s="26" t="s">
        <v>67</v>
      </c>
      <c r="AJ148" s="26" t="s">
        <v>68</v>
      </c>
      <c r="AK148" s="26" t="s">
        <v>69</v>
      </c>
    </row>
    <row r="149" spans="2:37" x14ac:dyDescent="0.2">
      <c r="B149" s="237" t="s">
        <v>308</v>
      </c>
      <c r="V149" s="238" t="s">
        <v>25</v>
      </c>
      <c r="W149" s="25">
        <f>+X123/W123*100</f>
        <v>0.5044751830756713</v>
      </c>
      <c r="X149" s="25">
        <f>+Y123/W123*100</f>
        <v>0.5207485760781122</v>
      </c>
      <c r="Y149" s="25">
        <f>+W149-X149</f>
        <v>-1.6273393002440906E-2</v>
      </c>
      <c r="AB149" s="238" t="s">
        <v>25</v>
      </c>
      <c r="AC149" s="25">
        <f>+AD123/AC123*100</f>
        <v>1.3098356751607527</v>
      </c>
      <c r="AD149" s="25">
        <f>+AE123/AC123*100</f>
        <v>2.1195522743510358</v>
      </c>
      <c r="AE149" s="25">
        <f>+AC149-AD149</f>
        <v>-0.80971659919028305</v>
      </c>
      <c r="AH149" s="238" t="s">
        <v>25</v>
      </c>
      <c r="AI149" s="25">
        <f>+AJ123/AI123*100</f>
        <v>0.65344578679431653</v>
      </c>
      <c r="AJ149" s="25">
        <f>+AK123/AI123*100</f>
        <v>0.55846820150444498</v>
      </c>
      <c r="AK149" s="25">
        <f>+AI149-AJ149</f>
        <v>9.4977585289871547E-2</v>
      </c>
    </row>
    <row r="150" spans="2:37" x14ac:dyDescent="0.2">
      <c r="V150" s="238" t="s">
        <v>26</v>
      </c>
      <c r="W150" s="25">
        <f t="shared" ref="W150:W170" si="67">+X124/W124*100</f>
        <v>0</v>
      </c>
      <c r="X150" s="25">
        <f t="shared" ref="X150:X170" si="68">+Y124/W124*100</f>
        <v>0</v>
      </c>
      <c r="Y150" s="25">
        <f t="shared" ref="Y150:Y170" si="69">+W150-X150</f>
        <v>0</v>
      </c>
      <c r="AB150" s="238" t="s">
        <v>26</v>
      </c>
      <c r="AC150" s="25">
        <f t="shared" ref="AC150:AC170" si="70">+AD124/AC124*100</f>
        <v>0</v>
      </c>
      <c r="AD150" s="25">
        <f t="shared" ref="AD150:AD170" si="71">+AE124/AC124*100</f>
        <v>0</v>
      </c>
      <c r="AE150" s="25">
        <f t="shared" ref="AE150:AE170" si="72">+AC150-AD150</f>
        <v>0</v>
      </c>
      <c r="AH150" s="238" t="s">
        <v>26</v>
      </c>
      <c r="AI150" s="25">
        <f t="shared" ref="AI150:AI170" si="73">+AJ124/AI124*100</f>
        <v>0</v>
      </c>
      <c r="AJ150" s="25">
        <f t="shared" ref="AJ150:AJ170" si="74">+AK124/AI124*100</f>
        <v>0</v>
      </c>
      <c r="AK150" s="25">
        <f t="shared" ref="AK150:AK170" si="75">+AI150-AJ150</f>
        <v>0</v>
      </c>
    </row>
    <row r="151" spans="2:37" x14ac:dyDescent="0.2">
      <c r="B151" s="20">
        <f>+B144-B40</f>
        <v>-14</v>
      </c>
      <c r="H151" s="20">
        <f>+H144-H40</f>
        <v>-51</v>
      </c>
      <c r="N151" s="20">
        <f>+N144-N40</f>
        <v>254</v>
      </c>
      <c r="V151" s="238" t="s">
        <v>27</v>
      </c>
      <c r="W151" s="25">
        <f t="shared" si="67"/>
        <v>0.33915992695016955</v>
      </c>
      <c r="X151" s="25">
        <f t="shared" si="68"/>
        <v>0.46960605270023481</v>
      </c>
      <c r="Y151" s="25">
        <f t="shared" si="69"/>
        <v>-0.13044612575006526</v>
      </c>
      <c r="AB151" s="238" t="s">
        <v>27</v>
      </c>
      <c r="AC151" s="25">
        <f t="shared" si="70"/>
        <v>0.77284946236559138</v>
      </c>
      <c r="AD151" s="25">
        <f t="shared" si="71"/>
        <v>1.7809139784946237</v>
      </c>
      <c r="AE151" s="25">
        <f t="shared" si="72"/>
        <v>-1.0080645161290325</v>
      </c>
      <c r="AH151" s="238" t="s">
        <v>27</v>
      </c>
      <c r="AI151" s="25">
        <f t="shared" si="73"/>
        <v>0.60015003750937734</v>
      </c>
      <c r="AJ151" s="25">
        <f t="shared" si="74"/>
        <v>0.66766691672918232</v>
      </c>
      <c r="AK151" s="25">
        <f t="shared" si="75"/>
        <v>-6.7516879219804982E-2</v>
      </c>
    </row>
    <row r="152" spans="2:37" x14ac:dyDescent="0.2">
      <c r="B152" s="21">
        <f>+B151/B144</f>
        <v>-3.0996081209732772E-4</v>
      </c>
      <c r="H152" s="21">
        <f>+H151/H144</f>
        <v>-1.3548335679940493E-3</v>
      </c>
      <c r="N152" s="21">
        <f>+N151/N144</f>
        <v>1.6946438579167891E-3</v>
      </c>
      <c r="V152" s="238" t="s">
        <v>28</v>
      </c>
      <c r="W152" s="25">
        <f t="shared" si="67"/>
        <v>0</v>
      </c>
      <c r="X152" s="25">
        <f t="shared" si="68"/>
        <v>0</v>
      </c>
      <c r="Y152" s="25">
        <f t="shared" si="69"/>
        <v>0</v>
      </c>
      <c r="AB152" s="238" t="s">
        <v>28</v>
      </c>
      <c r="AC152" s="25">
        <f t="shared" si="70"/>
        <v>0</v>
      </c>
      <c r="AD152" s="25">
        <f t="shared" si="71"/>
        <v>0</v>
      </c>
      <c r="AE152" s="25">
        <f t="shared" si="72"/>
        <v>0</v>
      </c>
      <c r="AH152" s="238" t="s">
        <v>28</v>
      </c>
      <c r="AI152" s="25">
        <f t="shared" si="73"/>
        <v>0</v>
      </c>
      <c r="AJ152" s="25">
        <f t="shared" si="74"/>
        <v>0</v>
      </c>
      <c r="AK152" s="25">
        <f t="shared" si="75"/>
        <v>0</v>
      </c>
    </row>
    <row r="153" spans="2:37" x14ac:dyDescent="0.2">
      <c r="V153" s="238" t="s">
        <v>29</v>
      </c>
      <c r="W153" s="25">
        <f t="shared" si="67"/>
        <v>0</v>
      </c>
      <c r="X153" s="25">
        <f t="shared" si="68"/>
        <v>0</v>
      </c>
      <c r="Y153" s="25">
        <f t="shared" si="69"/>
        <v>0</v>
      </c>
      <c r="AB153" s="238" t="s">
        <v>29</v>
      </c>
      <c r="AC153" s="25">
        <f t="shared" si="70"/>
        <v>1.1904761904761905</v>
      </c>
      <c r="AD153" s="25">
        <f t="shared" si="71"/>
        <v>0</v>
      </c>
      <c r="AE153" s="25">
        <f t="shared" si="72"/>
        <v>1.1904761904761905</v>
      </c>
      <c r="AH153" s="238" t="s">
        <v>29</v>
      </c>
      <c r="AI153" s="25">
        <f t="shared" si="73"/>
        <v>0.29069767441860467</v>
      </c>
      <c r="AJ153" s="25">
        <f t="shared" si="74"/>
        <v>0.58139534883720934</v>
      </c>
      <c r="AK153" s="25">
        <f t="shared" si="75"/>
        <v>-0.29069767441860467</v>
      </c>
    </row>
    <row r="154" spans="2:37" x14ac:dyDescent="0.2">
      <c r="V154" s="238" t="s">
        <v>30</v>
      </c>
      <c r="W154" s="25">
        <f t="shared" si="67"/>
        <v>0.94961240310077522</v>
      </c>
      <c r="X154" s="25">
        <f t="shared" si="68"/>
        <v>0.69767441860465118</v>
      </c>
      <c r="Y154" s="25">
        <f t="shared" si="69"/>
        <v>0.25193798449612403</v>
      </c>
      <c r="AB154" s="238" t="s">
        <v>30</v>
      </c>
      <c r="AC154" s="25">
        <f t="shared" si="70"/>
        <v>1.2438916037316747</v>
      </c>
      <c r="AD154" s="25">
        <f t="shared" si="71"/>
        <v>1.1550422034651266</v>
      </c>
      <c r="AE154" s="25">
        <f t="shared" si="72"/>
        <v>8.8849400266548084E-2</v>
      </c>
      <c r="AH154" s="238" t="s">
        <v>30</v>
      </c>
      <c r="AI154" s="25">
        <f t="shared" si="73"/>
        <v>1.1263195110864184</v>
      </c>
      <c r="AJ154" s="25">
        <f t="shared" si="74"/>
        <v>0.747512500631345</v>
      </c>
      <c r="AK154" s="25">
        <f t="shared" si="75"/>
        <v>0.37880701045507337</v>
      </c>
    </row>
    <row r="155" spans="2:37" x14ac:dyDescent="0.2">
      <c r="V155" s="238" t="s">
        <v>31</v>
      </c>
      <c r="W155" s="25">
        <f t="shared" si="67"/>
        <v>0.45607557823867956</v>
      </c>
      <c r="X155" s="25">
        <f t="shared" si="68"/>
        <v>0.85785644478227829</v>
      </c>
      <c r="Y155" s="25">
        <f t="shared" si="69"/>
        <v>-0.40178086654359874</v>
      </c>
      <c r="AB155" s="238" t="s">
        <v>31</v>
      </c>
      <c r="AC155" s="25">
        <f t="shared" si="70"/>
        <v>0.80707148347425062</v>
      </c>
      <c r="AD155" s="25">
        <f t="shared" si="71"/>
        <v>1.8159108378170636</v>
      </c>
      <c r="AE155" s="25">
        <f t="shared" si="72"/>
        <v>-1.0088393543428129</v>
      </c>
      <c r="AH155" s="238" t="s">
        <v>31</v>
      </c>
      <c r="AI155" s="25">
        <f t="shared" si="73"/>
        <v>0.66600744532340628</v>
      </c>
      <c r="AJ155" s="25">
        <f t="shared" si="74"/>
        <v>0.93648208469055383</v>
      </c>
      <c r="AK155" s="25">
        <f t="shared" si="75"/>
        <v>-0.27047463936714755</v>
      </c>
    </row>
    <row r="156" spans="2:37" x14ac:dyDescent="0.2">
      <c r="V156" s="238" t="s">
        <v>32</v>
      </c>
      <c r="W156" s="25">
        <f t="shared" si="67"/>
        <v>0.49079754601226999</v>
      </c>
      <c r="X156" s="25">
        <f t="shared" si="68"/>
        <v>0.98159509202453998</v>
      </c>
      <c r="Y156" s="25">
        <f t="shared" si="69"/>
        <v>-0.49079754601226999</v>
      </c>
      <c r="AB156" s="238" t="s">
        <v>32</v>
      </c>
      <c r="AC156" s="25">
        <f t="shared" si="70"/>
        <v>0.11273957158962795</v>
      </c>
      <c r="AD156" s="25">
        <f t="shared" si="71"/>
        <v>1.3528748590755355</v>
      </c>
      <c r="AE156" s="25">
        <f t="shared" si="72"/>
        <v>-1.2401352874859075</v>
      </c>
      <c r="AH156" s="238" t="s">
        <v>32</v>
      </c>
      <c r="AI156" s="25">
        <f t="shared" si="73"/>
        <v>0.45076282940360607</v>
      </c>
      <c r="AJ156" s="25">
        <f t="shared" si="74"/>
        <v>0.93619972260748952</v>
      </c>
      <c r="AK156" s="25">
        <f t="shared" si="75"/>
        <v>-0.48543689320388345</v>
      </c>
    </row>
    <row r="157" spans="2:37" x14ac:dyDescent="0.2">
      <c r="V157" s="238" t="s">
        <v>33</v>
      </c>
      <c r="W157" s="25">
        <f t="shared" si="67"/>
        <v>0.69284064665127021</v>
      </c>
      <c r="X157" s="25">
        <f t="shared" si="68"/>
        <v>1.0557571758495545</v>
      </c>
      <c r="Y157" s="25">
        <f t="shared" si="69"/>
        <v>-0.36291652919828432</v>
      </c>
      <c r="AB157" s="238" t="s">
        <v>33</v>
      </c>
      <c r="AC157" s="25">
        <f t="shared" si="70"/>
        <v>0.40219378427787933</v>
      </c>
      <c r="AD157" s="25">
        <f t="shared" si="71"/>
        <v>1.9378427787934187</v>
      </c>
      <c r="AE157" s="25">
        <f t="shared" si="72"/>
        <v>-1.5356489945155394</v>
      </c>
      <c r="AH157" s="238" t="s">
        <v>33</v>
      </c>
      <c r="AI157" s="25">
        <f t="shared" si="73"/>
        <v>0.7264127037756567</v>
      </c>
      <c r="AJ157" s="25">
        <f t="shared" si="74"/>
        <v>1.1149590337021709</v>
      </c>
      <c r="AK157" s="25">
        <f t="shared" si="75"/>
        <v>-0.38854632992651417</v>
      </c>
    </row>
    <row r="158" spans="2:37" x14ac:dyDescent="0.2">
      <c r="V158" s="238" t="s">
        <v>34</v>
      </c>
      <c r="W158" s="25">
        <f t="shared" si="67"/>
        <v>1.3089005235602094</v>
      </c>
      <c r="X158" s="25">
        <f t="shared" si="68"/>
        <v>0</v>
      </c>
      <c r="Y158" s="25">
        <f t="shared" si="69"/>
        <v>1.3089005235602094</v>
      </c>
      <c r="AB158" s="238" t="s">
        <v>34</v>
      </c>
      <c r="AC158" s="25">
        <f t="shared" si="70"/>
        <v>2.0881670533642689</v>
      </c>
      <c r="AD158" s="25">
        <f t="shared" si="71"/>
        <v>2.436194895591647</v>
      </c>
      <c r="AE158" s="25">
        <f t="shared" si="72"/>
        <v>-0.34802784222737815</v>
      </c>
      <c r="AH158" s="238" t="s">
        <v>34</v>
      </c>
      <c r="AI158" s="25">
        <f t="shared" si="73"/>
        <v>1.0557571758495545</v>
      </c>
      <c r="AJ158" s="25">
        <f t="shared" si="74"/>
        <v>0.42890135268888158</v>
      </c>
      <c r="AK158" s="25">
        <f t="shared" si="75"/>
        <v>0.6268558231606729</v>
      </c>
    </row>
    <row r="159" spans="2:37" x14ac:dyDescent="0.2">
      <c r="V159" s="238" t="s">
        <v>35</v>
      </c>
      <c r="W159" s="25">
        <f t="shared" si="67"/>
        <v>1.3422818791946309</v>
      </c>
      <c r="X159" s="25">
        <f t="shared" si="68"/>
        <v>1.476510067114094</v>
      </c>
      <c r="Y159" s="25">
        <f t="shared" si="69"/>
        <v>-0.13422818791946312</v>
      </c>
      <c r="AB159" s="238" t="s">
        <v>35</v>
      </c>
      <c r="AC159" s="25">
        <f t="shared" si="70"/>
        <v>1.5503875968992249</v>
      </c>
      <c r="AD159" s="25">
        <f t="shared" si="71"/>
        <v>2.1963824289405682</v>
      </c>
      <c r="AE159" s="25">
        <f t="shared" si="72"/>
        <v>-0.64599483204134334</v>
      </c>
      <c r="AH159" s="238" t="s">
        <v>35</v>
      </c>
      <c r="AI159" s="25">
        <f t="shared" si="73"/>
        <v>1.6042780748663104</v>
      </c>
      <c r="AJ159" s="25">
        <f t="shared" si="74"/>
        <v>1.2987012987012987</v>
      </c>
      <c r="AK159" s="25">
        <f t="shared" si="75"/>
        <v>0.30557677616501167</v>
      </c>
    </row>
    <row r="160" spans="2:37" x14ac:dyDescent="0.2">
      <c r="V160" s="238" t="s">
        <v>36</v>
      </c>
      <c r="W160" s="25">
        <f t="shared" si="67"/>
        <v>0.82449941107184921</v>
      </c>
      <c r="X160" s="25">
        <f t="shared" si="68"/>
        <v>0.58892815076560656</v>
      </c>
      <c r="Y160" s="25">
        <f t="shared" si="69"/>
        <v>0.23557126030624265</v>
      </c>
      <c r="AB160" s="238" t="s">
        <v>36</v>
      </c>
      <c r="AC160" s="25">
        <f t="shared" si="70"/>
        <v>0.95238095238095244</v>
      </c>
      <c r="AD160" s="25">
        <f t="shared" si="71"/>
        <v>0.69264069264069261</v>
      </c>
      <c r="AE160" s="25">
        <f t="shared" si="72"/>
        <v>0.25974025974025983</v>
      </c>
      <c r="AH160" s="238" t="s">
        <v>36</v>
      </c>
      <c r="AI160" s="25">
        <f t="shared" si="73"/>
        <v>0.80603224128965156</v>
      </c>
      <c r="AJ160" s="25">
        <f t="shared" si="74"/>
        <v>0.59802392095683832</v>
      </c>
      <c r="AK160" s="25">
        <f t="shared" si="75"/>
        <v>0.20800832033281325</v>
      </c>
    </row>
    <row r="161" spans="1:37" x14ac:dyDescent="0.2">
      <c r="V161" s="238" t="s">
        <v>37</v>
      </c>
      <c r="W161" s="25">
        <f t="shared" si="67"/>
        <v>1.2468827930174564</v>
      </c>
      <c r="X161" s="25">
        <f t="shared" si="68"/>
        <v>0.83125519534497094</v>
      </c>
      <c r="Y161" s="25">
        <f t="shared" si="69"/>
        <v>0.41562759767248547</v>
      </c>
      <c r="AB161" s="238" t="s">
        <v>37</v>
      </c>
      <c r="AC161" s="25">
        <f t="shared" si="70"/>
        <v>1.8006430868167203</v>
      </c>
      <c r="AD161" s="25">
        <f t="shared" si="71"/>
        <v>1.864951768488746</v>
      </c>
      <c r="AE161" s="25">
        <f t="shared" si="72"/>
        <v>-6.4308681672025747E-2</v>
      </c>
      <c r="AH161" s="238" t="s">
        <v>37</v>
      </c>
      <c r="AI161" s="25">
        <f t="shared" si="73"/>
        <v>1.6608570842731187</v>
      </c>
      <c r="AJ161" s="25">
        <f t="shared" si="74"/>
        <v>0.88168956325610004</v>
      </c>
      <c r="AK161" s="25">
        <f t="shared" si="75"/>
        <v>0.77916752101701869</v>
      </c>
    </row>
    <row r="162" spans="1:37" x14ac:dyDescent="0.2">
      <c r="V162" s="238" t="s">
        <v>38</v>
      </c>
      <c r="W162" s="25">
        <f t="shared" si="67"/>
        <v>0.76277650648360029</v>
      </c>
      <c r="X162" s="25">
        <f t="shared" si="68"/>
        <v>0.68649885583524028</v>
      </c>
      <c r="Y162" s="25">
        <f t="shared" si="69"/>
        <v>7.6277650648360007E-2</v>
      </c>
      <c r="AB162" s="238" t="s">
        <v>38</v>
      </c>
      <c r="AC162" s="25">
        <f t="shared" si="70"/>
        <v>2.5359835503769705</v>
      </c>
      <c r="AD162" s="25">
        <f t="shared" si="71"/>
        <v>2.0562028786840303</v>
      </c>
      <c r="AE162" s="25">
        <f t="shared" si="72"/>
        <v>0.47978067169294025</v>
      </c>
      <c r="AH162" s="238" t="s">
        <v>38</v>
      </c>
      <c r="AI162" s="25">
        <f t="shared" si="73"/>
        <v>1.2430939226519337</v>
      </c>
      <c r="AJ162" s="25">
        <f t="shared" si="74"/>
        <v>0.74980268350434098</v>
      </c>
      <c r="AK162" s="25">
        <f t="shared" si="75"/>
        <v>0.49329123914759276</v>
      </c>
    </row>
    <row r="163" spans="1:37" x14ac:dyDescent="0.2">
      <c r="B163" s="237" t="s">
        <v>307</v>
      </c>
      <c r="V163" s="238" t="s">
        <v>39</v>
      </c>
      <c r="W163" s="25" t="e">
        <f t="shared" si="67"/>
        <v>#DIV/0!</v>
      </c>
      <c r="X163" s="25" t="e">
        <f t="shared" si="68"/>
        <v>#DIV/0!</v>
      </c>
      <c r="Y163" s="25" t="e">
        <f t="shared" si="69"/>
        <v>#DIV/0!</v>
      </c>
      <c r="AB163" s="238" t="s">
        <v>39</v>
      </c>
      <c r="AC163" s="25">
        <f t="shared" si="70"/>
        <v>0</v>
      </c>
      <c r="AD163" s="25">
        <f t="shared" si="71"/>
        <v>0</v>
      </c>
      <c r="AE163" s="25">
        <f t="shared" si="72"/>
        <v>0</v>
      </c>
      <c r="AH163" s="238" t="s">
        <v>39</v>
      </c>
      <c r="AI163" s="25">
        <f t="shared" si="73"/>
        <v>0</v>
      </c>
      <c r="AJ163" s="25">
        <f t="shared" si="74"/>
        <v>0</v>
      </c>
      <c r="AK163" s="25">
        <f t="shared" si="75"/>
        <v>0</v>
      </c>
    </row>
    <row r="164" spans="1:37" x14ac:dyDescent="0.2">
      <c r="V164" s="238" t="s">
        <v>41</v>
      </c>
      <c r="W164" s="25">
        <f t="shared" si="67"/>
        <v>1</v>
      </c>
      <c r="X164" s="25">
        <f t="shared" si="68"/>
        <v>1.5</v>
      </c>
      <c r="Y164" s="25">
        <f t="shared" si="69"/>
        <v>-0.5</v>
      </c>
      <c r="AB164" s="238" t="s">
        <v>41</v>
      </c>
      <c r="AC164" s="25">
        <f t="shared" si="70"/>
        <v>1.1857707509881421</v>
      </c>
      <c r="AD164" s="25">
        <f t="shared" si="71"/>
        <v>1.1857707509881421</v>
      </c>
      <c r="AE164" s="25">
        <f t="shared" si="72"/>
        <v>0</v>
      </c>
      <c r="AH164" s="238" t="s">
        <v>41</v>
      </c>
      <c r="AI164" s="25">
        <f t="shared" si="73"/>
        <v>1.6371077762619373</v>
      </c>
      <c r="AJ164" s="25">
        <f t="shared" si="74"/>
        <v>1.7735334242837655</v>
      </c>
      <c r="AK164" s="25">
        <f t="shared" si="75"/>
        <v>-0.13642564802182822</v>
      </c>
    </row>
    <row r="165" spans="1:37" x14ac:dyDescent="0.2">
      <c r="V165" s="238" t="s">
        <v>42</v>
      </c>
      <c r="W165" s="25">
        <f t="shared" si="67"/>
        <v>0.3058103975535168</v>
      </c>
      <c r="X165" s="25">
        <f t="shared" si="68"/>
        <v>1.2232415902140672</v>
      </c>
      <c r="Y165" s="25">
        <f t="shared" si="69"/>
        <v>-0.9174311926605504</v>
      </c>
      <c r="AB165" s="238" t="s">
        <v>42</v>
      </c>
      <c r="AC165" s="25">
        <f t="shared" si="70"/>
        <v>0</v>
      </c>
      <c r="AD165" s="25">
        <f t="shared" si="71"/>
        <v>3.1620553359683794</v>
      </c>
      <c r="AE165" s="25">
        <f t="shared" si="72"/>
        <v>-3.1620553359683794</v>
      </c>
      <c r="AH165" s="238" t="s">
        <v>42</v>
      </c>
      <c r="AI165" s="25">
        <f t="shared" si="73"/>
        <v>0.38572806171648988</v>
      </c>
      <c r="AJ165" s="25">
        <f t="shared" si="74"/>
        <v>0.67502410800385726</v>
      </c>
      <c r="AK165" s="25">
        <f t="shared" si="75"/>
        <v>-0.28929604628736738</v>
      </c>
    </row>
    <row r="166" spans="1:37" x14ac:dyDescent="0.2">
      <c r="V166" s="238" t="s">
        <v>43</v>
      </c>
      <c r="W166" s="25">
        <f t="shared" si="67"/>
        <v>0.79239302694136293</v>
      </c>
      <c r="X166" s="25">
        <f t="shared" si="68"/>
        <v>1.5847860538827259</v>
      </c>
      <c r="Y166" s="25">
        <f t="shared" si="69"/>
        <v>-0.79239302694136293</v>
      </c>
      <c r="AB166" s="238" t="s">
        <v>43</v>
      </c>
      <c r="AC166" s="25">
        <f t="shared" si="70"/>
        <v>0.59790732436472349</v>
      </c>
      <c r="AD166" s="25">
        <f t="shared" si="71"/>
        <v>0.59790732436472349</v>
      </c>
      <c r="AE166" s="25">
        <f t="shared" si="72"/>
        <v>0</v>
      </c>
      <c r="AH166" s="238" t="s">
        <v>43</v>
      </c>
      <c r="AI166" s="25">
        <f t="shared" si="73"/>
        <v>1.1322280630812778</v>
      </c>
      <c r="AJ166" s="25">
        <f t="shared" si="74"/>
        <v>0.97048119692680956</v>
      </c>
      <c r="AK166" s="25">
        <f t="shared" si="75"/>
        <v>0.16174686615446821</v>
      </c>
    </row>
    <row r="167" spans="1:37" x14ac:dyDescent="0.2">
      <c r="A167" s="237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238" t="s">
        <v>44</v>
      </c>
      <c r="W167" s="25">
        <f t="shared" si="67"/>
        <v>0.84745762711864403</v>
      </c>
      <c r="X167" s="25">
        <f t="shared" si="68"/>
        <v>0.5826271186440678</v>
      </c>
      <c r="Y167" s="25">
        <f t="shared" si="69"/>
        <v>0.26483050847457623</v>
      </c>
      <c r="AB167" s="238" t="s">
        <v>44</v>
      </c>
      <c r="AC167" s="25">
        <f t="shared" si="70"/>
        <v>1.027027027027027</v>
      </c>
      <c r="AD167" s="25">
        <f t="shared" si="71"/>
        <v>1.783783783783784</v>
      </c>
      <c r="AE167" s="25">
        <f t="shared" si="72"/>
        <v>-0.75675675675675702</v>
      </c>
      <c r="AH167" s="238" t="s">
        <v>44</v>
      </c>
      <c r="AI167" s="25">
        <f t="shared" si="73"/>
        <v>0.90935758286887647</v>
      </c>
      <c r="AJ167" s="25">
        <f t="shared" si="74"/>
        <v>0.68935171604576129</v>
      </c>
      <c r="AK167" s="25">
        <f t="shared" si="75"/>
        <v>0.22000586682311518</v>
      </c>
    </row>
    <row r="168" spans="1:37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238" t="s">
        <v>45</v>
      </c>
      <c r="W168" s="25" t="e">
        <f t="shared" si="67"/>
        <v>#DIV/0!</v>
      </c>
      <c r="X168" s="25" t="e">
        <f t="shared" si="68"/>
        <v>#DIV/0!</v>
      </c>
      <c r="Y168" s="25" t="e">
        <f t="shared" si="69"/>
        <v>#DIV/0!</v>
      </c>
      <c r="AB168" s="238" t="s">
        <v>45</v>
      </c>
      <c r="AC168" s="25">
        <f t="shared" si="70"/>
        <v>0</v>
      </c>
      <c r="AD168" s="25">
        <f t="shared" si="71"/>
        <v>0</v>
      </c>
      <c r="AE168" s="25">
        <f t="shared" si="72"/>
        <v>0</v>
      </c>
      <c r="AH168" s="238" t="s">
        <v>45</v>
      </c>
      <c r="AI168" s="25">
        <f t="shared" si="73"/>
        <v>0</v>
      </c>
      <c r="AJ168" s="25">
        <f t="shared" si="74"/>
        <v>0</v>
      </c>
      <c r="AK168" s="25">
        <f t="shared" si="75"/>
        <v>0</v>
      </c>
    </row>
    <row r="169" spans="1:37" x14ac:dyDescent="0.2">
      <c r="A169" s="232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238" t="s">
        <v>46</v>
      </c>
      <c r="W169" s="25">
        <f t="shared" si="67"/>
        <v>5.8208955223880592</v>
      </c>
      <c r="X169" s="25">
        <f t="shared" si="68"/>
        <v>0.5223880597014926</v>
      </c>
      <c r="Y169" s="25">
        <f t="shared" si="69"/>
        <v>5.2985074626865662</v>
      </c>
      <c r="AB169" s="238" t="s">
        <v>46</v>
      </c>
      <c r="AC169" s="25">
        <f t="shared" si="70"/>
        <v>7.6738609112709826</v>
      </c>
      <c r="AD169" s="25">
        <f t="shared" si="71"/>
        <v>1.2675573826652964</v>
      </c>
      <c r="AE169" s="25">
        <f t="shared" si="72"/>
        <v>6.4063035286056866</v>
      </c>
      <c r="AH169" s="238" t="s">
        <v>46</v>
      </c>
      <c r="AI169" s="25">
        <f t="shared" si="73"/>
        <v>5.8253397282174264</v>
      </c>
      <c r="AJ169" s="25">
        <f t="shared" si="74"/>
        <v>0.55955235811350923</v>
      </c>
      <c r="AK169" s="25">
        <f t="shared" si="75"/>
        <v>5.2657873701039168</v>
      </c>
    </row>
    <row r="170" spans="1:37" x14ac:dyDescent="0.2">
      <c r="A170" s="238" t="s">
        <v>25</v>
      </c>
      <c r="B170" s="15">
        <f t="shared" ref="B170:S184" si="76">+B19-B72</f>
        <v>-94</v>
      </c>
      <c r="C170" s="15">
        <f t="shared" si="76"/>
        <v>4</v>
      </c>
      <c r="D170" s="15">
        <f t="shared" si="76"/>
        <v>-17</v>
      </c>
      <c r="E170" s="15">
        <f t="shared" si="76"/>
        <v>59</v>
      </c>
      <c r="F170" s="15">
        <f t="shared" si="76"/>
        <v>-48</v>
      </c>
      <c r="G170" s="15">
        <f t="shared" si="76"/>
        <v>2</v>
      </c>
      <c r="H170" s="15">
        <f t="shared" si="76"/>
        <v>43</v>
      </c>
      <c r="I170" s="15">
        <f t="shared" si="76"/>
        <v>38</v>
      </c>
      <c r="J170" s="15">
        <f t="shared" si="76"/>
        <v>-36</v>
      </c>
      <c r="K170" s="15">
        <f t="shared" si="76"/>
        <v>-9</v>
      </c>
      <c r="L170" s="15">
        <f t="shared" si="76"/>
        <v>-69</v>
      </c>
      <c r="M170" s="15">
        <f t="shared" si="76"/>
        <v>-33</v>
      </c>
      <c r="N170" s="15">
        <f t="shared" si="76"/>
        <v>-1</v>
      </c>
      <c r="O170" s="15">
        <f t="shared" si="76"/>
        <v>-75</v>
      </c>
      <c r="P170" s="15">
        <f t="shared" si="76"/>
        <v>-84</v>
      </c>
      <c r="Q170" s="15">
        <f>+Q19-Q72</f>
        <v>-51</v>
      </c>
      <c r="R170" s="15">
        <f t="shared" si="76"/>
        <v>42</v>
      </c>
      <c r="S170" s="15">
        <f t="shared" si="76"/>
        <v>-53</v>
      </c>
      <c r="V170" s="239" t="s">
        <v>20</v>
      </c>
      <c r="W170" s="25">
        <f t="shared" si="67"/>
        <v>0.93652445369406867</v>
      </c>
      <c r="X170" s="25">
        <f t="shared" si="68"/>
        <v>0.69519782141829212</v>
      </c>
      <c r="Y170" s="25">
        <f t="shared" si="69"/>
        <v>0.24132663227577655</v>
      </c>
      <c r="AB170" s="239" t="s">
        <v>20</v>
      </c>
      <c r="AC170" s="25">
        <f t="shared" si="70"/>
        <v>1.5593868713970724</v>
      </c>
      <c r="AD170" s="25">
        <f t="shared" si="71"/>
        <v>1.6948702281964774</v>
      </c>
      <c r="AE170" s="25">
        <f t="shared" si="72"/>
        <v>-0.13548335679940493</v>
      </c>
      <c r="AH170" s="239" t="s">
        <v>20</v>
      </c>
      <c r="AI170" s="25">
        <f t="shared" si="73"/>
        <v>1.1622321261775772</v>
      </c>
      <c r="AJ170" s="25">
        <f t="shared" si="74"/>
        <v>0.77726775372955093</v>
      </c>
      <c r="AK170" s="25">
        <f t="shared" si="75"/>
        <v>0.38496437244802628</v>
      </c>
    </row>
    <row r="171" spans="1:37" x14ac:dyDescent="0.2">
      <c r="A171" s="238" t="s">
        <v>26</v>
      </c>
      <c r="B171" s="15">
        <f t="shared" si="76"/>
        <v>-1</v>
      </c>
      <c r="C171" s="15">
        <f t="shared" si="76"/>
        <v>0</v>
      </c>
      <c r="D171" s="15">
        <f t="shared" si="76"/>
        <v>1</v>
      </c>
      <c r="E171" s="15">
        <f t="shared" si="76"/>
        <v>-2</v>
      </c>
      <c r="F171" s="15">
        <f t="shared" si="76"/>
        <v>0</v>
      </c>
      <c r="G171" s="15">
        <f t="shared" si="76"/>
        <v>2</v>
      </c>
      <c r="H171" s="15">
        <f t="shared" si="76"/>
        <v>-1</v>
      </c>
      <c r="I171" s="15">
        <f t="shared" si="76"/>
        <v>0</v>
      </c>
      <c r="J171" s="15">
        <f t="shared" si="76"/>
        <v>0</v>
      </c>
      <c r="K171" s="15">
        <f t="shared" si="76"/>
        <v>0</v>
      </c>
      <c r="L171" s="15">
        <f t="shared" si="76"/>
        <v>0</v>
      </c>
      <c r="M171" s="15">
        <f t="shared" si="76"/>
        <v>0</v>
      </c>
      <c r="N171" s="15">
        <f t="shared" si="76"/>
        <v>-4</v>
      </c>
      <c r="O171" s="15">
        <f t="shared" si="76"/>
        <v>0</v>
      </c>
      <c r="P171" s="15">
        <f t="shared" si="76"/>
        <v>3</v>
      </c>
      <c r="Q171" s="15">
        <f t="shared" si="76"/>
        <v>-2</v>
      </c>
      <c r="R171" s="15">
        <f t="shared" si="76"/>
        <v>0</v>
      </c>
      <c r="S171" s="15">
        <f t="shared" si="76"/>
        <v>1</v>
      </c>
    </row>
    <row r="172" spans="1:37" x14ac:dyDescent="0.2">
      <c r="A172" s="238" t="s">
        <v>27</v>
      </c>
      <c r="B172" s="15">
        <f t="shared" si="76"/>
        <v>-15</v>
      </c>
      <c r="C172" s="15">
        <f t="shared" si="76"/>
        <v>-13</v>
      </c>
      <c r="D172" s="15">
        <f t="shared" si="76"/>
        <v>-39</v>
      </c>
      <c r="E172" s="15">
        <f t="shared" si="76"/>
        <v>-6</v>
      </c>
      <c r="F172" s="15">
        <f t="shared" si="76"/>
        <v>-5</v>
      </c>
      <c r="G172" s="15">
        <f t="shared" si="76"/>
        <v>-61</v>
      </c>
      <c r="H172" s="15">
        <f t="shared" si="76"/>
        <v>-18</v>
      </c>
      <c r="I172" s="15">
        <f t="shared" si="76"/>
        <v>9</v>
      </c>
      <c r="J172" s="15">
        <f t="shared" si="76"/>
        <v>-43</v>
      </c>
      <c r="K172" s="15">
        <f t="shared" si="76"/>
        <v>-9</v>
      </c>
      <c r="L172" s="15">
        <f t="shared" si="76"/>
        <v>7</v>
      </c>
      <c r="M172" s="15">
        <f t="shared" si="76"/>
        <v>-40</v>
      </c>
      <c r="N172" s="15">
        <f t="shared" si="76"/>
        <v>-48</v>
      </c>
      <c r="O172" s="15">
        <f t="shared" si="76"/>
        <v>-2</v>
      </c>
      <c r="P172" s="15">
        <f t="shared" si="76"/>
        <v>-183</v>
      </c>
      <c r="Q172" s="15">
        <f t="shared" si="76"/>
        <v>-33</v>
      </c>
      <c r="R172" s="15">
        <f t="shared" si="76"/>
        <v>-4</v>
      </c>
      <c r="S172" s="15">
        <f t="shared" si="76"/>
        <v>-82</v>
      </c>
    </row>
    <row r="173" spans="1:37" x14ac:dyDescent="0.2">
      <c r="A173" s="238" t="s">
        <v>28</v>
      </c>
      <c r="B173" s="15">
        <f t="shared" si="76"/>
        <v>6</v>
      </c>
      <c r="C173" s="15">
        <f t="shared" si="76"/>
        <v>3</v>
      </c>
      <c r="D173" s="15">
        <f t="shared" si="76"/>
        <v>-3</v>
      </c>
      <c r="E173" s="15">
        <f t="shared" si="76"/>
        <v>1</v>
      </c>
      <c r="F173" s="15">
        <f t="shared" si="76"/>
        <v>0</v>
      </c>
      <c r="G173" s="15">
        <f t="shared" si="76"/>
        <v>1</v>
      </c>
      <c r="H173" s="15">
        <f t="shared" si="76"/>
        <v>0</v>
      </c>
      <c r="I173" s="15">
        <f t="shared" si="76"/>
        <v>0</v>
      </c>
      <c r="J173" s="15">
        <f t="shared" si="76"/>
        <v>-5</v>
      </c>
      <c r="K173" s="15">
        <f t="shared" si="76"/>
        <v>-11</v>
      </c>
      <c r="L173" s="15">
        <f t="shared" si="76"/>
        <v>-3</v>
      </c>
      <c r="M173" s="15">
        <f t="shared" si="76"/>
        <v>0</v>
      </c>
      <c r="N173" s="15">
        <f t="shared" si="76"/>
        <v>-4</v>
      </c>
      <c r="O173" s="15">
        <f t="shared" si="76"/>
        <v>0</v>
      </c>
      <c r="P173" s="15">
        <f t="shared" si="76"/>
        <v>-7</v>
      </c>
      <c r="Q173" s="15">
        <f t="shared" si="76"/>
        <v>6</v>
      </c>
      <c r="R173" s="15">
        <f t="shared" si="76"/>
        <v>3</v>
      </c>
      <c r="S173" s="15">
        <f t="shared" si="76"/>
        <v>-8</v>
      </c>
    </row>
    <row r="174" spans="1:37" x14ac:dyDescent="0.2">
      <c r="A174" s="238" t="s">
        <v>29</v>
      </c>
      <c r="B174" s="15">
        <f t="shared" si="76"/>
        <v>-7</v>
      </c>
      <c r="C174" s="15">
        <f t="shared" si="76"/>
        <v>-2</v>
      </c>
      <c r="D174" s="15">
        <f t="shared" si="76"/>
        <v>2</v>
      </c>
      <c r="E174" s="15">
        <f t="shared" si="76"/>
        <v>2</v>
      </c>
      <c r="F174" s="15">
        <f t="shared" si="76"/>
        <v>1</v>
      </c>
      <c r="G174" s="15">
        <f t="shared" si="76"/>
        <v>0</v>
      </c>
      <c r="H174" s="15">
        <f t="shared" si="76"/>
        <v>2</v>
      </c>
      <c r="I174" s="15">
        <f t="shared" si="76"/>
        <v>0</v>
      </c>
      <c r="J174" s="15">
        <f t="shared" si="76"/>
        <v>0</v>
      </c>
      <c r="K174" s="15">
        <f t="shared" si="76"/>
        <v>-1</v>
      </c>
      <c r="L174" s="15">
        <f t="shared" si="76"/>
        <v>0</v>
      </c>
      <c r="M174" s="15">
        <f t="shared" si="76"/>
        <v>-1</v>
      </c>
      <c r="N174" s="15">
        <f t="shared" si="76"/>
        <v>-4</v>
      </c>
      <c r="O174" s="15">
        <f t="shared" si="76"/>
        <v>-1</v>
      </c>
      <c r="P174" s="15">
        <f t="shared" si="76"/>
        <v>1</v>
      </c>
      <c r="Q174" s="15">
        <f t="shared" si="76"/>
        <v>-5</v>
      </c>
      <c r="R174" s="15">
        <f t="shared" si="76"/>
        <v>-2</v>
      </c>
      <c r="S174" s="15">
        <f t="shared" si="76"/>
        <v>2</v>
      </c>
    </row>
    <row r="175" spans="1:37" x14ac:dyDescent="0.2">
      <c r="A175" s="238" t="s">
        <v>30</v>
      </c>
      <c r="B175" s="15">
        <f t="shared" si="76"/>
        <v>105</v>
      </c>
      <c r="C175" s="15">
        <f t="shared" si="76"/>
        <v>61</v>
      </c>
      <c r="D175" s="15">
        <f t="shared" si="76"/>
        <v>11</v>
      </c>
      <c r="E175" s="15">
        <f t="shared" si="76"/>
        <v>56</v>
      </c>
      <c r="F175" s="15">
        <f t="shared" si="76"/>
        <v>11</v>
      </c>
      <c r="G175" s="15">
        <f t="shared" si="76"/>
        <v>-67</v>
      </c>
      <c r="H175" s="15">
        <f t="shared" si="76"/>
        <v>-2</v>
      </c>
      <c r="I175" s="15">
        <f t="shared" si="76"/>
        <v>10</v>
      </c>
      <c r="J175" s="15">
        <f t="shared" si="76"/>
        <v>30</v>
      </c>
      <c r="K175" s="15">
        <f t="shared" si="76"/>
        <v>97</v>
      </c>
      <c r="L175" s="15">
        <f t="shared" si="76"/>
        <v>50</v>
      </c>
      <c r="M175" s="15">
        <f t="shared" si="76"/>
        <v>2</v>
      </c>
      <c r="N175" s="15">
        <f t="shared" si="76"/>
        <v>256</v>
      </c>
      <c r="O175" s="15">
        <f t="shared" si="76"/>
        <v>132</v>
      </c>
      <c r="P175" s="15">
        <f t="shared" si="76"/>
        <v>-24</v>
      </c>
      <c r="Q175" s="15">
        <f t="shared" si="76"/>
        <v>103</v>
      </c>
      <c r="R175" s="15">
        <f t="shared" si="76"/>
        <v>71</v>
      </c>
      <c r="S175" s="15">
        <f t="shared" si="76"/>
        <v>41</v>
      </c>
    </row>
    <row r="176" spans="1:37" x14ac:dyDescent="0.2">
      <c r="A176" s="238" t="s">
        <v>31</v>
      </c>
      <c r="B176" s="15">
        <f t="shared" si="76"/>
        <v>15</v>
      </c>
      <c r="C176" s="15">
        <f t="shared" si="76"/>
        <v>20</v>
      </c>
      <c r="D176" s="15">
        <f t="shared" si="76"/>
        <v>-117</v>
      </c>
      <c r="E176" s="15">
        <f t="shared" si="76"/>
        <v>24</v>
      </c>
      <c r="F176" s="15">
        <f t="shared" si="76"/>
        <v>9</v>
      </c>
      <c r="G176" s="15">
        <f t="shared" si="76"/>
        <v>-126</v>
      </c>
      <c r="H176" s="15">
        <f t="shared" si="76"/>
        <v>22</v>
      </c>
      <c r="I176" s="15">
        <f t="shared" si="76"/>
        <v>18</v>
      </c>
      <c r="J176" s="15">
        <f t="shared" si="76"/>
        <v>-143</v>
      </c>
      <c r="K176" s="15">
        <f t="shared" si="76"/>
        <v>32</v>
      </c>
      <c r="L176" s="15">
        <f t="shared" si="76"/>
        <v>-34</v>
      </c>
      <c r="M176" s="15">
        <f t="shared" si="76"/>
        <v>-96</v>
      </c>
      <c r="N176" s="15">
        <f t="shared" si="76"/>
        <v>93</v>
      </c>
      <c r="O176" s="15">
        <f t="shared" si="76"/>
        <v>13</v>
      </c>
      <c r="P176" s="15">
        <f t="shared" si="76"/>
        <v>-482</v>
      </c>
      <c r="Q176" s="15">
        <f t="shared" si="76"/>
        <v>37</v>
      </c>
      <c r="R176" s="15">
        <f t="shared" si="76"/>
        <v>38</v>
      </c>
      <c r="S176" s="15">
        <f t="shared" si="76"/>
        <v>-260</v>
      </c>
    </row>
    <row r="177" spans="1:19" x14ac:dyDescent="0.2">
      <c r="A177" s="238" t="s">
        <v>32</v>
      </c>
      <c r="B177" s="15">
        <f t="shared" si="76"/>
        <v>2</v>
      </c>
      <c r="C177" s="15">
        <f t="shared" si="76"/>
        <v>4</v>
      </c>
      <c r="D177" s="15">
        <f t="shared" si="76"/>
        <v>-1</v>
      </c>
      <c r="E177" s="15">
        <f t="shared" si="76"/>
        <v>-4</v>
      </c>
      <c r="F177" s="15">
        <f t="shared" si="76"/>
        <v>-5</v>
      </c>
      <c r="G177" s="15">
        <f t="shared" si="76"/>
        <v>-6</v>
      </c>
      <c r="H177" s="15">
        <f t="shared" si="76"/>
        <v>-21</v>
      </c>
      <c r="I177" s="15">
        <f t="shared" si="76"/>
        <v>0</v>
      </c>
      <c r="J177" s="15">
        <f t="shared" si="76"/>
        <v>-9</v>
      </c>
      <c r="K177" s="15">
        <f t="shared" si="76"/>
        <v>-7</v>
      </c>
      <c r="L177" s="15">
        <f t="shared" si="76"/>
        <v>1</v>
      </c>
      <c r="M177" s="15">
        <f t="shared" si="76"/>
        <v>-8</v>
      </c>
      <c r="N177" s="15">
        <f t="shared" si="76"/>
        <v>-30</v>
      </c>
      <c r="O177" s="15">
        <f t="shared" si="76"/>
        <v>0</v>
      </c>
      <c r="P177" s="15">
        <f t="shared" si="76"/>
        <v>-24</v>
      </c>
      <c r="Q177" s="15">
        <f t="shared" si="76"/>
        <v>-19</v>
      </c>
      <c r="R177" s="15">
        <f t="shared" si="76"/>
        <v>4</v>
      </c>
      <c r="S177" s="15">
        <f t="shared" si="76"/>
        <v>-10</v>
      </c>
    </row>
    <row r="178" spans="1:19" x14ac:dyDescent="0.2">
      <c r="A178" s="238" t="s">
        <v>33</v>
      </c>
      <c r="B178" s="15">
        <f t="shared" si="76"/>
        <v>33</v>
      </c>
      <c r="C178" s="15">
        <f t="shared" si="76"/>
        <v>-12</v>
      </c>
      <c r="D178" s="15">
        <f t="shared" si="76"/>
        <v>-31</v>
      </c>
      <c r="E178" s="15">
        <f t="shared" si="76"/>
        <v>48</v>
      </c>
      <c r="F178" s="15">
        <f t="shared" si="76"/>
        <v>-19</v>
      </c>
      <c r="G178" s="15">
        <f t="shared" si="76"/>
        <v>-62</v>
      </c>
      <c r="H178" s="15">
        <f t="shared" si="76"/>
        <v>7</v>
      </c>
      <c r="I178" s="15">
        <f t="shared" si="76"/>
        <v>-14</v>
      </c>
      <c r="J178" s="15">
        <f t="shared" si="76"/>
        <v>-37</v>
      </c>
      <c r="K178" s="15">
        <f t="shared" si="76"/>
        <v>53</v>
      </c>
      <c r="L178" s="15">
        <f t="shared" si="76"/>
        <v>-16</v>
      </c>
      <c r="M178" s="15">
        <f t="shared" si="76"/>
        <v>-54</v>
      </c>
      <c r="N178" s="15">
        <f t="shared" si="76"/>
        <v>141</v>
      </c>
      <c r="O178" s="15">
        <f t="shared" si="76"/>
        <v>-61</v>
      </c>
      <c r="P178" s="15">
        <f t="shared" si="76"/>
        <v>-184</v>
      </c>
      <c r="Q178" s="15">
        <f t="shared" si="76"/>
        <v>40</v>
      </c>
      <c r="R178" s="15">
        <f t="shared" si="76"/>
        <v>-26</v>
      </c>
      <c r="S178" s="15">
        <f t="shared" si="76"/>
        <v>-68</v>
      </c>
    </row>
    <row r="179" spans="1:19" x14ac:dyDescent="0.2">
      <c r="A179" s="238" t="s">
        <v>34</v>
      </c>
      <c r="B179" s="15">
        <f t="shared" si="76"/>
        <v>21</v>
      </c>
      <c r="C179" s="15">
        <f t="shared" si="76"/>
        <v>17</v>
      </c>
      <c r="D179" s="15">
        <f t="shared" si="76"/>
        <v>6</v>
      </c>
      <c r="E179" s="15">
        <f t="shared" si="76"/>
        <v>1</v>
      </c>
      <c r="F179" s="15">
        <f t="shared" si="76"/>
        <v>-3</v>
      </c>
      <c r="G179" s="15">
        <f t="shared" si="76"/>
        <v>-4</v>
      </c>
      <c r="H179" s="15">
        <f t="shared" si="76"/>
        <v>34</v>
      </c>
      <c r="I179" s="15">
        <f t="shared" si="76"/>
        <v>8</v>
      </c>
      <c r="J179" s="15">
        <f t="shared" si="76"/>
        <v>-17</v>
      </c>
      <c r="K179" s="15">
        <f t="shared" si="76"/>
        <v>10</v>
      </c>
      <c r="L179" s="15">
        <f t="shared" si="76"/>
        <v>-3</v>
      </c>
      <c r="M179" s="15">
        <f t="shared" si="76"/>
        <v>-10</v>
      </c>
      <c r="N179" s="15">
        <f t="shared" si="76"/>
        <v>66</v>
      </c>
      <c r="O179" s="15">
        <f t="shared" si="76"/>
        <v>19</v>
      </c>
      <c r="P179" s="15">
        <f t="shared" si="76"/>
        <v>-25</v>
      </c>
      <c r="Q179" s="15">
        <f t="shared" si="76"/>
        <v>55</v>
      </c>
      <c r="R179" s="15">
        <f t="shared" si="76"/>
        <v>25</v>
      </c>
      <c r="S179" s="15">
        <f t="shared" si="76"/>
        <v>-11</v>
      </c>
    </row>
    <row r="180" spans="1:19" x14ac:dyDescent="0.2">
      <c r="A180" s="238" t="s">
        <v>35</v>
      </c>
      <c r="B180" s="15">
        <f t="shared" si="76"/>
        <v>15</v>
      </c>
      <c r="C180" s="15">
        <f t="shared" si="76"/>
        <v>10</v>
      </c>
      <c r="D180" s="15">
        <f t="shared" si="76"/>
        <v>8</v>
      </c>
      <c r="E180" s="15">
        <f t="shared" si="76"/>
        <v>22</v>
      </c>
      <c r="F180" s="15">
        <f t="shared" si="76"/>
        <v>-1</v>
      </c>
      <c r="G180" s="15">
        <f t="shared" si="76"/>
        <v>-12</v>
      </c>
      <c r="H180" s="15">
        <f t="shared" si="76"/>
        <v>13</v>
      </c>
      <c r="I180" s="15">
        <f t="shared" si="76"/>
        <v>-4</v>
      </c>
      <c r="J180" s="15">
        <f t="shared" si="76"/>
        <v>-5</v>
      </c>
      <c r="K180" s="15">
        <f t="shared" si="76"/>
        <v>6</v>
      </c>
      <c r="L180" s="15">
        <f t="shared" si="76"/>
        <v>-9</v>
      </c>
      <c r="M180" s="15">
        <f t="shared" si="76"/>
        <v>0</v>
      </c>
      <c r="N180" s="15">
        <f t="shared" si="76"/>
        <v>56</v>
      </c>
      <c r="O180" s="15">
        <f t="shared" si="76"/>
        <v>-4</v>
      </c>
      <c r="P180" s="15">
        <f t="shared" si="76"/>
        <v>-9</v>
      </c>
      <c r="Q180" s="15">
        <f t="shared" si="76"/>
        <v>28</v>
      </c>
      <c r="R180" s="15">
        <f t="shared" si="76"/>
        <v>6</v>
      </c>
      <c r="S180" s="15">
        <f t="shared" si="76"/>
        <v>3</v>
      </c>
    </row>
    <row r="181" spans="1:19" x14ac:dyDescent="0.2">
      <c r="A181" s="238" t="s">
        <v>36</v>
      </c>
      <c r="B181" s="15">
        <f t="shared" si="76"/>
        <v>44</v>
      </c>
      <c r="C181" s="15">
        <f t="shared" si="76"/>
        <v>4</v>
      </c>
      <c r="D181" s="15">
        <f t="shared" si="76"/>
        <v>6</v>
      </c>
      <c r="E181" s="15">
        <f t="shared" si="76"/>
        <v>50</v>
      </c>
      <c r="F181" s="15">
        <f t="shared" si="76"/>
        <v>11</v>
      </c>
      <c r="G181" s="15">
        <f t="shared" si="76"/>
        <v>-23</v>
      </c>
      <c r="H181" s="15">
        <f t="shared" si="76"/>
        <v>47</v>
      </c>
      <c r="I181" s="15">
        <f t="shared" si="76"/>
        <v>11</v>
      </c>
      <c r="J181" s="15">
        <f t="shared" si="76"/>
        <v>-11</v>
      </c>
      <c r="K181" s="15">
        <f t="shared" si="76"/>
        <v>24</v>
      </c>
      <c r="L181" s="15">
        <f t="shared" si="76"/>
        <v>-7</v>
      </c>
      <c r="M181" s="15">
        <f t="shared" si="76"/>
        <v>-3</v>
      </c>
      <c r="N181" s="15">
        <f t="shared" si="76"/>
        <v>165</v>
      </c>
      <c r="O181" s="15">
        <f t="shared" si="76"/>
        <v>19</v>
      </c>
      <c r="P181" s="15">
        <f t="shared" si="76"/>
        <v>-31</v>
      </c>
      <c r="Q181" s="15">
        <f t="shared" si="76"/>
        <v>91</v>
      </c>
      <c r="R181" s="15">
        <f t="shared" si="76"/>
        <v>15</v>
      </c>
      <c r="S181" s="15">
        <f t="shared" si="76"/>
        <v>-5</v>
      </c>
    </row>
    <row r="182" spans="1:19" x14ac:dyDescent="0.2">
      <c r="A182" s="238" t="s">
        <v>37</v>
      </c>
      <c r="B182" s="15">
        <f t="shared" si="76"/>
        <v>79</v>
      </c>
      <c r="C182" s="15">
        <f t="shared" si="76"/>
        <v>-1</v>
      </c>
      <c r="D182" s="15">
        <f t="shared" si="76"/>
        <v>-11</v>
      </c>
      <c r="E182" s="15">
        <f t="shared" si="76"/>
        <v>53</v>
      </c>
      <c r="F182" s="15">
        <f t="shared" si="76"/>
        <v>17</v>
      </c>
      <c r="G182" s="15">
        <f t="shared" si="76"/>
        <v>-23</v>
      </c>
      <c r="H182" s="15">
        <f t="shared" si="76"/>
        <v>75</v>
      </c>
      <c r="I182" s="15">
        <f t="shared" si="76"/>
        <v>44</v>
      </c>
      <c r="J182" s="15">
        <f t="shared" si="76"/>
        <v>-7</v>
      </c>
      <c r="K182" s="15">
        <f t="shared" si="76"/>
        <v>63</v>
      </c>
      <c r="L182" s="15">
        <f t="shared" si="76"/>
        <v>21</v>
      </c>
      <c r="M182" s="15">
        <f t="shared" si="76"/>
        <v>-15</v>
      </c>
      <c r="N182" s="15">
        <f t="shared" si="76"/>
        <v>270</v>
      </c>
      <c r="O182" s="15">
        <f t="shared" si="76"/>
        <v>81</v>
      </c>
      <c r="P182" s="15">
        <f t="shared" si="76"/>
        <v>-56</v>
      </c>
      <c r="Q182" s="15">
        <f t="shared" si="76"/>
        <v>154</v>
      </c>
      <c r="R182" s="15">
        <f t="shared" si="76"/>
        <v>43</v>
      </c>
      <c r="S182" s="15">
        <f t="shared" si="76"/>
        <v>-18</v>
      </c>
    </row>
    <row r="183" spans="1:19" x14ac:dyDescent="0.2">
      <c r="A183" s="238" t="s">
        <v>38</v>
      </c>
      <c r="B183" s="15">
        <f t="shared" si="76"/>
        <v>19</v>
      </c>
      <c r="C183" s="15">
        <f t="shared" si="76"/>
        <v>-25</v>
      </c>
      <c r="D183" s="15">
        <f t="shared" si="76"/>
        <v>11</v>
      </c>
      <c r="E183" s="15">
        <f t="shared" si="76"/>
        <v>40</v>
      </c>
      <c r="F183" s="15">
        <f t="shared" si="76"/>
        <v>9</v>
      </c>
      <c r="G183" s="15">
        <f t="shared" si="76"/>
        <v>-3</v>
      </c>
      <c r="H183" s="15">
        <f t="shared" si="76"/>
        <v>21</v>
      </c>
      <c r="I183" s="15">
        <f t="shared" si="76"/>
        <v>-2</v>
      </c>
      <c r="J183" s="15">
        <f t="shared" si="76"/>
        <v>5</v>
      </c>
      <c r="K183" s="15">
        <f t="shared" si="76"/>
        <v>37</v>
      </c>
      <c r="L183" s="15">
        <f t="shared" si="76"/>
        <v>21</v>
      </c>
      <c r="M183" s="15">
        <f t="shared" si="76"/>
        <v>9</v>
      </c>
      <c r="N183" s="15">
        <f t="shared" si="76"/>
        <v>117</v>
      </c>
      <c r="O183" s="15">
        <f t="shared" si="76"/>
        <v>3</v>
      </c>
      <c r="P183" s="15">
        <f t="shared" si="76"/>
        <v>22</v>
      </c>
      <c r="Q183" s="15">
        <f t="shared" si="76"/>
        <v>40</v>
      </c>
      <c r="R183" s="15">
        <f t="shared" si="76"/>
        <v>-27</v>
      </c>
      <c r="S183" s="15">
        <f t="shared" si="76"/>
        <v>16</v>
      </c>
    </row>
    <row r="184" spans="1:19" x14ac:dyDescent="0.2">
      <c r="A184" s="238" t="s">
        <v>39</v>
      </c>
      <c r="B184" s="15">
        <f t="shared" si="76"/>
        <v>0</v>
      </c>
      <c r="C184" s="15">
        <f t="shared" si="76"/>
        <v>0</v>
      </c>
      <c r="D184" s="15">
        <f t="shared" si="76"/>
        <v>0</v>
      </c>
      <c r="E184" s="15">
        <f t="shared" si="76"/>
        <v>0</v>
      </c>
      <c r="F184" s="15">
        <f t="shared" ref="F184:S184" si="77">+F33-F86</f>
        <v>0</v>
      </c>
      <c r="G184" s="15">
        <f t="shared" si="77"/>
        <v>0</v>
      </c>
      <c r="H184" s="15">
        <f t="shared" si="77"/>
        <v>0</v>
      </c>
      <c r="I184" s="15">
        <f t="shared" si="77"/>
        <v>0</v>
      </c>
      <c r="J184" s="15">
        <f t="shared" si="77"/>
        <v>0</v>
      </c>
      <c r="K184" s="15">
        <f t="shared" si="77"/>
        <v>0</v>
      </c>
      <c r="L184" s="15">
        <f t="shared" si="77"/>
        <v>0</v>
      </c>
      <c r="M184" s="15">
        <f t="shared" si="77"/>
        <v>0</v>
      </c>
      <c r="N184" s="15">
        <f t="shared" si="77"/>
        <v>0</v>
      </c>
      <c r="O184" s="15">
        <f t="shared" si="77"/>
        <v>0</v>
      </c>
      <c r="P184" s="15">
        <f t="shared" si="77"/>
        <v>0</v>
      </c>
      <c r="Q184" s="15">
        <f t="shared" si="77"/>
        <v>0</v>
      </c>
      <c r="R184" s="15">
        <f t="shared" si="77"/>
        <v>0</v>
      </c>
      <c r="S184" s="15">
        <f t="shared" si="77"/>
        <v>0</v>
      </c>
    </row>
    <row r="185" spans="1:19" x14ac:dyDescent="0.2">
      <c r="A185" s="238" t="s">
        <v>41</v>
      </c>
      <c r="B185" s="15">
        <f t="shared" ref="B185:S191" si="78">+B34-B87</f>
        <v>3</v>
      </c>
      <c r="C185" s="15">
        <f t="shared" si="78"/>
        <v>2</v>
      </c>
      <c r="D185" s="15">
        <f t="shared" si="78"/>
        <v>3</v>
      </c>
      <c r="E185" s="15">
        <f t="shared" si="78"/>
        <v>-1</v>
      </c>
      <c r="F185" s="15">
        <f t="shared" si="78"/>
        <v>-2</v>
      </c>
      <c r="G185" s="15">
        <f t="shared" si="78"/>
        <v>0</v>
      </c>
      <c r="H185" s="15">
        <f t="shared" si="78"/>
        <v>-3</v>
      </c>
      <c r="I185" s="15">
        <f t="shared" si="78"/>
        <v>-5</v>
      </c>
      <c r="J185" s="15">
        <f t="shared" si="78"/>
        <v>12</v>
      </c>
      <c r="K185" s="15">
        <f t="shared" si="78"/>
        <v>-3</v>
      </c>
      <c r="L185" s="15">
        <f t="shared" si="78"/>
        <v>-5</v>
      </c>
      <c r="M185" s="15">
        <f t="shared" si="78"/>
        <v>-4</v>
      </c>
      <c r="N185" s="15">
        <f t="shared" si="78"/>
        <v>-4</v>
      </c>
      <c r="O185" s="15">
        <f t="shared" si="78"/>
        <v>-10</v>
      </c>
      <c r="P185" s="15">
        <f t="shared" si="78"/>
        <v>11</v>
      </c>
      <c r="Q185" s="15">
        <f t="shared" si="78"/>
        <v>0</v>
      </c>
      <c r="R185" s="15">
        <f t="shared" si="78"/>
        <v>-3</v>
      </c>
      <c r="S185" s="15">
        <f t="shared" si="78"/>
        <v>15</v>
      </c>
    </row>
    <row r="186" spans="1:19" x14ac:dyDescent="0.2">
      <c r="A186" s="238" t="s">
        <v>42</v>
      </c>
      <c r="B186" s="15">
        <f t="shared" si="78"/>
        <v>7</v>
      </c>
      <c r="C186" s="15">
        <f t="shared" si="78"/>
        <v>1</v>
      </c>
      <c r="D186" s="15">
        <f t="shared" si="78"/>
        <v>-4</v>
      </c>
      <c r="E186" s="15">
        <f t="shared" si="78"/>
        <v>5</v>
      </c>
      <c r="F186" s="15">
        <f t="shared" si="78"/>
        <v>-3</v>
      </c>
      <c r="G186" s="15">
        <f t="shared" si="78"/>
        <v>-5</v>
      </c>
      <c r="H186" s="15">
        <f t="shared" si="78"/>
        <v>9</v>
      </c>
      <c r="I186" s="15">
        <f t="shared" si="78"/>
        <v>2</v>
      </c>
      <c r="J186" s="15">
        <f t="shared" si="78"/>
        <v>5</v>
      </c>
      <c r="K186" s="15">
        <f t="shared" si="78"/>
        <v>6</v>
      </c>
      <c r="L186" s="15">
        <f t="shared" si="78"/>
        <v>1</v>
      </c>
      <c r="M186" s="15">
        <f t="shared" si="78"/>
        <v>-2</v>
      </c>
      <c r="N186" s="15">
        <f t="shared" si="78"/>
        <v>27</v>
      </c>
      <c r="O186" s="15">
        <f t="shared" si="78"/>
        <v>1</v>
      </c>
      <c r="P186" s="15">
        <f t="shared" si="78"/>
        <v>-6</v>
      </c>
      <c r="Q186" s="15">
        <f>+Q35-Q88</f>
        <v>16</v>
      </c>
      <c r="R186" s="15">
        <f>+R35-R88</f>
        <v>3</v>
      </c>
      <c r="S186" s="15">
        <f>+S35-S88</f>
        <v>1</v>
      </c>
    </row>
    <row r="187" spans="1:19" x14ac:dyDescent="0.2">
      <c r="A187" s="238" t="s">
        <v>43</v>
      </c>
      <c r="B187" s="15">
        <f t="shared" si="78"/>
        <v>34</v>
      </c>
      <c r="C187" s="15">
        <f t="shared" si="78"/>
        <v>20</v>
      </c>
      <c r="D187" s="15">
        <f t="shared" si="78"/>
        <v>-11</v>
      </c>
      <c r="E187" s="15">
        <f t="shared" si="78"/>
        <v>6</v>
      </c>
      <c r="F187" s="15">
        <f t="shared" si="78"/>
        <v>-5</v>
      </c>
      <c r="G187" s="15">
        <f t="shared" si="78"/>
        <v>-7</v>
      </c>
      <c r="H187" s="15">
        <f t="shared" si="78"/>
        <v>27</v>
      </c>
      <c r="I187" s="15">
        <f t="shared" si="78"/>
        <v>6</v>
      </c>
      <c r="J187" s="15">
        <f t="shared" si="78"/>
        <v>-6</v>
      </c>
      <c r="K187" s="15">
        <f t="shared" si="78"/>
        <v>30</v>
      </c>
      <c r="L187" s="15">
        <f t="shared" si="78"/>
        <v>3</v>
      </c>
      <c r="M187" s="15">
        <f t="shared" si="78"/>
        <v>-17</v>
      </c>
      <c r="N187" s="15">
        <f t="shared" si="78"/>
        <v>97</v>
      </c>
      <c r="O187" s="15">
        <f t="shared" si="78"/>
        <v>24</v>
      </c>
      <c r="P187" s="15">
        <f t="shared" si="78"/>
        <v>-41</v>
      </c>
      <c r="Q187" s="15">
        <f t="shared" si="78"/>
        <v>61</v>
      </c>
      <c r="R187" s="15">
        <f t="shared" si="78"/>
        <v>26</v>
      </c>
      <c r="S187" s="15">
        <f t="shared" si="78"/>
        <v>-17</v>
      </c>
    </row>
    <row r="188" spans="1:19" x14ac:dyDescent="0.2">
      <c r="A188" s="238" t="s">
        <v>44</v>
      </c>
      <c r="B188" s="15">
        <f t="shared" si="78"/>
        <v>6</v>
      </c>
      <c r="C188" s="15">
        <f t="shared" si="78"/>
        <v>-4</v>
      </c>
      <c r="D188" s="15">
        <f t="shared" si="78"/>
        <v>-19</v>
      </c>
      <c r="E188" s="15">
        <f t="shared" si="78"/>
        <v>-19</v>
      </c>
      <c r="F188" s="15">
        <f t="shared" si="78"/>
        <v>-18</v>
      </c>
      <c r="G188" s="15">
        <f t="shared" si="78"/>
        <v>-11</v>
      </c>
      <c r="H188" s="15">
        <f t="shared" si="78"/>
        <v>-8</v>
      </c>
      <c r="I188" s="15">
        <f t="shared" si="78"/>
        <v>-8</v>
      </c>
      <c r="J188" s="15">
        <f t="shared" si="78"/>
        <v>-43</v>
      </c>
      <c r="K188" s="15">
        <f t="shared" si="78"/>
        <v>5</v>
      </c>
      <c r="L188" s="15">
        <f t="shared" si="78"/>
        <v>-11</v>
      </c>
      <c r="M188" s="15">
        <f t="shared" si="78"/>
        <v>-16</v>
      </c>
      <c r="N188" s="15">
        <f t="shared" si="78"/>
        <v>-16</v>
      </c>
      <c r="O188" s="15">
        <f t="shared" si="78"/>
        <v>-41</v>
      </c>
      <c r="P188" s="15">
        <f t="shared" si="78"/>
        <v>-89</v>
      </c>
      <c r="Q188" s="15">
        <f t="shared" si="78"/>
        <v>-2</v>
      </c>
      <c r="R188" s="15">
        <f t="shared" si="78"/>
        <v>-12</v>
      </c>
      <c r="S188" s="15">
        <f t="shared" si="78"/>
        <v>-62</v>
      </c>
    </row>
    <row r="189" spans="1:19" x14ac:dyDescent="0.2">
      <c r="A189" s="238" t="s">
        <v>45</v>
      </c>
      <c r="B189" s="15">
        <f t="shared" si="78"/>
        <v>0</v>
      </c>
      <c r="C189" s="15">
        <f t="shared" si="78"/>
        <v>0</v>
      </c>
      <c r="D189" s="15">
        <f t="shared" si="78"/>
        <v>0</v>
      </c>
      <c r="E189" s="15">
        <f t="shared" si="78"/>
        <v>0</v>
      </c>
      <c r="F189" s="15">
        <f t="shared" si="78"/>
        <v>0</v>
      </c>
      <c r="G189" s="15">
        <f t="shared" si="78"/>
        <v>0</v>
      </c>
      <c r="H189" s="15">
        <f t="shared" si="78"/>
        <v>0</v>
      </c>
      <c r="I189" s="15">
        <f t="shared" si="78"/>
        <v>0</v>
      </c>
      <c r="J189" s="15">
        <f t="shared" si="78"/>
        <v>0</v>
      </c>
      <c r="K189" s="15">
        <f t="shared" si="78"/>
        <v>0</v>
      </c>
      <c r="L189" s="15">
        <f t="shared" si="78"/>
        <v>0</v>
      </c>
      <c r="M189" s="15">
        <f t="shared" si="78"/>
        <v>0</v>
      </c>
      <c r="N189" s="15">
        <f t="shared" si="78"/>
        <v>0</v>
      </c>
      <c r="O189" s="15">
        <f t="shared" si="78"/>
        <v>0</v>
      </c>
      <c r="P189" s="15">
        <f t="shared" si="78"/>
        <v>0</v>
      </c>
      <c r="Q189" s="15">
        <f t="shared" si="78"/>
        <v>0</v>
      </c>
      <c r="R189" s="15">
        <f t="shared" si="78"/>
        <v>0</v>
      </c>
      <c r="S189" s="15">
        <f t="shared" si="78"/>
        <v>0</v>
      </c>
    </row>
    <row r="190" spans="1:19" x14ac:dyDescent="0.2">
      <c r="A190" s="238" t="s">
        <v>46</v>
      </c>
      <c r="B190" s="15">
        <f t="shared" si="78"/>
        <v>54</v>
      </c>
      <c r="C190" s="15">
        <f t="shared" si="78"/>
        <v>103</v>
      </c>
      <c r="D190" s="15">
        <f t="shared" si="78"/>
        <v>-27</v>
      </c>
      <c r="E190" s="15">
        <f t="shared" si="78"/>
        <v>-25</v>
      </c>
      <c r="F190" s="15">
        <f t="shared" si="78"/>
        <v>-39</v>
      </c>
      <c r="G190" s="15">
        <f t="shared" si="78"/>
        <v>-37</v>
      </c>
      <c r="H190" s="15">
        <f t="shared" si="78"/>
        <v>48</v>
      </c>
      <c r="I190" s="15">
        <f t="shared" si="78"/>
        <v>40</v>
      </c>
      <c r="J190" s="15">
        <f t="shared" si="78"/>
        <v>-30</v>
      </c>
      <c r="K190" s="15">
        <f t="shared" si="78"/>
        <v>3</v>
      </c>
      <c r="L190" s="15">
        <f t="shared" si="78"/>
        <v>64</v>
      </c>
      <c r="M190" s="15">
        <f t="shared" si="78"/>
        <v>-33</v>
      </c>
      <c r="N190" s="15">
        <f t="shared" si="78"/>
        <v>80</v>
      </c>
      <c r="O190" s="15">
        <f t="shared" si="78"/>
        <v>168</v>
      </c>
      <c r="P190" s="15">
        <f t="shared" si="78"/>
        <v>-127</v>
      </c>
      <c r="Q190" s="15">
        <f t="shared" si="78"/>
        <v>102</v>
      </c>
      <c r="R190" s="15">
        <f t="shared" si="78"/>
        <v>143</v>
      </c>
      <c r="S190" s="15">
        <f t="shared" si="78"/>
        <v>-57</v>
      </c>
    </row>
    <row r="191" spans="1:19" x14ac:dyDescent="0.2">
      <c r="A191" s="239" t="s">
        <v>20</v>
      </c>
      <c r="B191" s="15">
        <f t="shared" si="78"/>
        <v>326</v>
      </c>
      <c r="C191" s="15">
        <f t="shared" si="78"/>
        <v>192</v>
      </c>
      <c r="D191" s="15">
        <f t="shared" si="78"/>
        <v>-232</v>
      </c>
      <c r="E191" s="15">
        <f t="shared" si="78"/>
        <v>310</v>
      </c>
      <c r="F191" s="15">
        <f t="shared" si="78"/>
        <v>-90</v>
      </c>
      <c r="G191" s="15">
        <f t="shared" si="78"/>
        <v>-442</v>
      </c>
      <c r="H191" s="15">
        <f t="shared" si="78"/>
        <v>295</v>
      </c>
      <c r="I191" s="15">
        <f t="shared" si="78"/>
        <v>153</v>
      </c>
      <c r="J191" s="15">
        <f t="shared" si="78"/>
        <v>-340</v>
      </c>
      <c r="K191" s="15">
        <f t="shared" si="78"/>
        <v>326</v>
      </c>
      <c r="L191" s="15">
        <f t="shared" si="78"/>
        <v>11</v>
      </c>
      <c r="M191" s="15">
        <f t="shared" si="78"/>
        <v>-321</v>
      </c>
      <c r="N191" s="15">
        <f>+N40-N93</f>
        <v>1257</v>
      </c>
      <c r="O191" s="15">
        <f t="shared" si="78"/>
        <v>266</v>
      </c>
      <c r="P191" s="15">
        <f t="shared" si="78"/>
        <v>-1335</v>
      </c>
      <c r="Q191" s="15">
        <f t="shared" si="78"/>
        <v>621</v>
      </c>
      <c r="R191" s="15">
        <f t="shared" si="78"/>
        <v>345</v>
      </c>
      <c r="S191" s="15">
        <f t="shared" si="78"/>
        <v>-572</v>
      </c>
    </row>
  </sheetData>
  <mergeCells count="48">
    <mergeCell ref="W147:Y147"/>
    <mergeCell ref="AC147:AE147"/>
    <mergeCell ref="AI147:AK147"/>
    <mergeCell ref="B167:P167"/>
    <mergeCell ref="B168:D168"/>
    <mergeCell ref="E168:G168"/>
    <mergeCell ref="H168:J168"/>
    <mergeCell ref="K168:M168"/>
    <mergeCell ref="N168:P168"/>
    <mergeCell ref="Q168:S168"/>
    <mergeCell ref="Q70:S70"/>
    <mergeCell ref="B120:P120"/>
    <mergeCell ref="B121:D121"/>
    <mergeCell ref="E121:G121"/>
    <mergeCell ref="H121:J121"/>
    <mergeCell ref="K121:M121"/>
    <mergeCell ref="Q121:S121"/>
    <mergeCell ref="B69:P69"/>
    <mergeCell ref="B70:D70"/>
    <mergeCell ref="E70:G70"/>
    <mergeCell ref="H70:J70"/>
    <mergeCell ref="K70:M70"/>
    <mergeCell ref="N70:P70"/>
    <mergeCell ref="BA47:BC47"/>
    <mergeCell ref="BG47:BI47"/>
    <mergeCell ref="BM47:BO47"/>
    <mergeCell ref="BP47:BR47"/>
    <mergeCell ref="AJ17:AL17"/>
    <mergeCell ref="AM17:AP17"/>
    <mergeCell ref="AT17:AV17"/>
    <mergeCell ref="BA17:BC17"/>
    <mergeCell ref="BG17:BI17"/>
    <mergeCell ref="BM17:BO17"/>
    <mergeCell ref="BP17:BR17"/>
    <mergeCell ref="BA45:BC45"/>
    <mergeCell ref="BG45:BI45"/>
    <mergeCell ref="BM45:BO45"/>
    <mergeCell ref="BP45:BR45"/>
    <mergeCell ref="W16:AP16"/>
    <mergeCell ref="B17:D17"/>
    <mergeCell ref="E17:G17"/>
    <mergeCell ref="H17:J17"/>
    <mergeCell ref="K17:M17"/>
    <mergeCell ref="N17:P17"/>
    <mergeCell ref="Q17:S17"/>
    <mergeCell ref="W17:AA17"/>
    <mergeCell ref="AB17:AD17"/>
    <mergeCell ref="AE17:AI17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K191"/>
  <sheetViews>
    <sheetView showGridLines="0" workbookViewId="0">
      <selection activeCell="A150" sqref="A150"/>
    </sheetView>
  </sheetViews>
  <sheetFormatPr defaultRowHeight="12.75" x14ac:dyDescent="0.2"/>
  <cols>
    <col min="1" max="1" width="56.140625" style="180" customWidth="1"/>
    <col min="2" max="16" width="10.85546875" style="180" customWidth="1"/>
    <col min="17" max="17" width="15.7109375" style="180" customWidth="1"/>
    <col min="18" max="19" width="11.85546875" style="180" bestFit="1" customWidth="1"/>
    <col min="20" max="21" width="9.140625" style="180"/>
    <col min="22" max="22" width="38.28515625" style="180" customWidth="1"/>
    <col min="23" max="24" width="9.140625" style="180"/>
    <col min="25" max="25" width="11.5703125" style="180" customWidth="1"/>
    <col min="26" max="27" width="9.140625" style="180"/>
    <col min="28" max="28" width="18.5703125" style="180" customWidth="1"/>
    <col min="29" max="33" width="9.140625" style="180"/>
    <col min="34" max="34" width="13.7109375" style="180" customWidth="1"/>
    <col min="35" max="35" width="10.7109375" style="180" customWidth="1"/>
    <col min="36" max="38" width="9.140625" style="180"/>
    <col min="39" max="39" width="12.28515625" style="180" customWidth="1"/>
    <col min="40" max="40" width="9.5703125" style="180" bestFit="1" customWidth="1"/>
    <col min="41" max="51" width="9.140625" style="180"/>
    <col min="52" max="52" width="36.140625" style="180" customWidth="1"/>
    <col min="53" max="55" width="9.140625" style="180"/>
    <col min="56" max="58" width="0" style="180" hidden="1" customWidth="1"/>
    <col min="59" max="61" width="9.140625" style="180"/>
    <col min="62" max="64" width="0" style="180" hidden="1" customWidth="1"/>
    <col min="65" max="65" width="9.7109375" style="180" bestFit="1" customWidth="1"/>
    <col min="66" max="74" width="9.140625" style="180"/>
    <col min="75" max="75" width="20" style="180" customWidth="1"/>
    <col min="76" max="76" width="10.5703125" style="180" customWidth="1"/>
    <col min="77" max="16384" width="9.140625" style="180"/>
  </cols>
  <sheetData>
    <row r="3" spans="1:86" x14ac:dyDescent="0.2">
      <c r="A3" s="10" t="s">
        <v>1</v>
      </c>
      <c r="B3" s="11" t="s">
        <v>295</v>
      </c>
      <c r="V3" s="10" t="s">
        <v>1</v>
      </c>
      <c r="W3" s="11" t="s">
        <v>295</v>
      </c>
      <c r="X3" s="191"/>
    </row>
    <row r="4" spans="1:86" x14ac:dyDescent="0.2">
      <c r="A4" s="10" t="s">
        <v>3</v>
      </c>
      <c r="B4" s="11" t="s">
        <v>295</v>
      </c>
      <c r="V4" s="10" t="s">
        <v>3</v>
      </c>
      <c r="W4" s="11" t="s">
        <v>295</v>
      </c>
      <c r="X4" s="191"/>
      <c r="AZ4" s="10" t="s">
        <v>1</v>
      </c>
      <c r="BA4" s="11" t="s">
        <v>295</v>
      </c>
    </row>
    <row r="5" spans="1:86" x14ac:dyDescent="0.2">
      <c r="A5" s="10" t="s">
        <v>4</v>
      </c>
      <c r="B5" s="11" t="s">
        <v>5</v>
      </c>
      <c r="V5" s="10" t="s">
        <v>4</v>
      </c>
      <c r="W5" s="11" t="s">
        <v>5</v>
      </c>
      <c r="X5" s="191"/>
      <c r="AZ5" s="10" t="s">
        <v>3</v>
      </c>
      <c r="BA5" s="11" t="s">
        <v>295</v>
      </c>
      <c r="BW5" s="10" t="s">
        <v>1</v>
      </c>
      <c r="BX5" s="11" t="s">
        <v>295</v>
      </c>
      <c r="BY5" s="183"/>
      <c r="BZ5" s="183"/>
      <c r="CC5" s="11" t="s">
        <v>295</v>
      </c>
      <c r="CH5" s="11" t="s">
        <v>295</v>
      </c>
    </row>
    <row r="6" spans="1:86" x14ac:dyDescent="0.2">
      <c r="A6" s="10" t="s">
        <v>6</v>
      </c>
      <c r="B6" s="11" t="s">
        <v>296</v>
      </c>
      <c r="V6" s="10" t="s">
        <v>6</v>
      </c>
      <c r="W6" s="11" t="s">
        <v>296</v>
      </c>
      <c r="X6" s="191"/>
      <c r="AZ6" s="10" t="s">
        <v>4</v>
      </c>
      <c r="BA6" s="11" t="s">
        <v>5</v>
      </c>
      <c r="BW6" s="10" t="s">
        <v>3</v>
      </c>
      <c r="BX6" s="11" t="s">
        <v>295</v>
      </c>
      <c r="BY6" s="183"/>
      <c r="BZ6" s="183"/>
      <c r="CC6" s="11" t="s">
        <v>295</v>
      </c>
      <c r="CH6" s="11" t="s">
        <v>295</v>
      </c>
    </row>
    <row r="7" spans="1:86" x14ac:dyDescent="0.2">
      <c r="A7" s="10" t="s">
        <v>8</v>
      </c>
      <c r="B7" s="11" t="s">
        <v>297</v>
      </c>
      <c r="V7" s="10" t="s">
        <v>8</v>
      </c>
      <c r="W7" s="11" t="s">
        <v>297</v>
      </c>
      <c r="X7" s="191"/>
      <c r="AZ7" s="10" t="s">
        <v>6</v>
      </c>
      <c r="BA7" s="11" t="s">
        <v>296</v>
      </c>
      <c r="BW7" s="10" t="s">
        <v>4</v>
      </c>
      <c r="BX7" s="11" t="s">
        <v>5</v>
      </c>
      <c r="BY7" s="183"/>
      <c r="BZ7" s="183"/>
      <c r="CC7" s="11" t="s">
        <v>5</v>
      </c>
      <c r="CH7" s="11" t="s">
        <v>5</v>
      </c>
    </row>
    <row r="8" spans="1:86" x14ac:dyDescent="0.2">
      <c r="A8" s="10" t="s">
        <v>10</v>
      </c>
      <c r="B8" s="11" t="s">
        <v>298</v>
      </c>
      <c r="V8" s="10" t="s">
        <v>10</v>
      </c>
      <c r="W8" s="11" t="s">
        <v>298</v>
      </c>
      <c r="X8" s="191"/>
      <c r="AZ8" s="10" t="s">
        <v>8</v>
      </c>
      <c r="BA8" s="11" t="s">
        <v>297</v>
      </c>
      <c r="BW8" s="10" t="s">
        <v>6</v>
      </c>
      <c r="BX8" s="11" t="s">
        <v>296</v>
      </c>
      <c r="BY8" s="183"/>
      <c r="BZ8" s="183"/>
      <c r="CC8" s="11" t="s">
        <v>296</v>
      </c>
      <c r="CH8" s="11" t="s">
        <v>296</v>
      </c>
    </row>
    <row r="9" spans="1:86" x14ac:dyDescent="0.2">
      <c r="A9" s="10" t="s">
        <v>12</v>
      </c>
      <c r="B9" s="11" t="s">
        <v>297</v>
      </c>
      <c r="V9" s="10" t="s">
        <v>12</v>
      </c>
      <c r="W9" s="11" t="s">
        <v>297</v>
      </c>
      <c r="X9" s="191"/>
      <c r="AZ9" s="10" t="s">
        <v>10</v>
      </c>
      <c r="BA9" s="11" t="s">
        <v>298</v>
      </c>
      <c r="BW9" s="10" t="s">
        <v>8</v>
      </c>
      <c r="BX9" s="11" t="s">
        <v>297</v>
      </c>
      <c r="BY9" s="183"/>
      <c r="BZ9" s="183"/>
      <c r="CC9" s="11" t="s">
        <v>299</v>
      </c>
      <c r="CH9" s="11" t="s">
        <v>300</v>
      </c>
    </row>
    <row r="10" spans="1:86" x14ac:dyDescent="0.2">
      <c r="A10" s="10" t="s">
        <v>13</v>
      </c>
      <c r="B10" s="11" t="s">
        <v>14</v>
      </c>
      <c r="V10" s="10" t="s">
        <v>13</v>
      </c>
      <c r="W10" s="11" t="s">
        <v>14</v>
      </c>
      <c r="X10" s="191"/>
      <c r="AZ10" s="10" t="s">
        <v>12</v>
      </c>
      <c r="BA10" s="11" t="s">
        <v>297</v>
      </c>
      <c r="BW10" s="10" t="s">
        <v>10</v>
      </c>
      <c r="BX10" s="11" t="s">
        <v>298</v>
      </c>
      <c r="BY10" s="183"/>
      <c r="BZ10" s="183"/>
      <c r="CC10" s="11" t="s">
        <v>298</v>
      </c>
      <c r="CH10" s="11" t="s">
        <v>298</v>
      </c>
    </row>
    <row r="11" spans="1:86" x14ac:dyDescent="0.2">
      <c r="AZ11" s="10" t="s">
        <v>13</v>
      </c>
      <c r="BA11" s="11" t="s">
        <v>14</v>
      </c>
      <c r="BW11" s="10" t="s">
        <v>12</v>
      </c>
      <c r="BX11" s="11" t="s">
        <v>297</v>
      </c>
      <c r="BY11" s="183"/>
      <c r="BZ11" s="183"/>
      <c r="CC11" s="11" t="s">
        <v>299</v>
      </c>
      <c r="CH11" s="11" t="s">
        <v>300</v>
      </c>
    </row>
    <row r="12" spans="1:86" x14ac:dyDescent="0.2">
      <c r="A12" s="14" t="s">
        <v>0</v>
      </c>
      <c r="AZ12" s="14" t="s">
        <v>0</v>
      </c>
      <c r="BW12" s="10" t="s">
        <v>13</v>
      </c>
      <c r="BX12" s="11" t="s">
        <v>14</v>
      </c>
      <c r="BY12" s="183"/>
      <c r="BZ12" s="183"/>
      <c r="CC12" s="11" t="s">
        <v>290</v>
      </c>
      <c r="CH12" s="11" t="s">
        <v>293</v>
      </c>
    </row>
    <row r="13" spans="1:86" x14ac:dyDescent="0.2">
      <c r="BW13" s="183"/>
      <c r="BX13" s="183"/>
      <c r="BY13" s="183"/>
      <c r="BZ13" s="183"/>
    </row>
    <row r="14" spans="1:86" x14ac:dyDescent="0.2">
      <c r="BW14" s="14" t="s">
        <v>0</v>
      </c>
      <c r="BX14" s="183"/>
      <c r="BY14" s="183"/>
      <c r="BZ14" s="183"/>
    </row>
    <row r="15" spans="1:86" x14ac:dyDescent="0.2">
      <c r="BW15" s="183"/>
      <c r="BX15" s="183"/>
      <c r="BY15" s="183"/>
      <c r="BZ15" s="183"/>
    </row>
    <row r="16" spans="1:86" ht="25.5" x14ac:dyDescent="0.2">
      <c r="A16" s="180" t="s">
        <v>0</v>
      </c>
      <c r="V16" s="180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s="196" t="s">
        <v>0</v>
      </c>
      <c r="BA16" s="179" t="s">
        <v>15</v>
      </c>
      <c r="BB16" s="179" t="s">
        <v>0</v>
      </c>
      <c r="BC16" s="179" t="s">
        <v>0</v>
      </c>
      <c r="BD16" s="179" t="s">
        <v>0</v>
      </c>
      <c r="BE16" s="179" t="s">
        <v>0</v>
      </c>
      <c r="BF16" s="179" t="s">
        <v>0</v>
      </c>
      <c r="BG16" s="179" t="s">
        <v>0</v>
      </c>
      <c r="BH16" s="179" t="s">
        <v>0</v>
      </c>
      <c r="BI16" s="179" t="s">
        <v>0</v>
      </c>
      <c r="BJ16" s="179" t="s">
        <v>0</v>
      </c>
      <c r="BK16" s="179" t="s">
        <v>0</v>
      </c>
      <c r="BL16" s="179" t="s">
        <v>0</v>
      </c>
      <c r="BM16" s="179" t="s">
        <v>0</v>
      </c>
      <c r="BN16" s="179" t="s">
        <v>0</v>
      </c>
      <c r="BO16" s="179" t="s">
        <v>0</v>
      </c>
      <c r="BW16" s="183"/>
      <c r="BX16" s="183"/>
      <c r="BY16" s="183"/>
      <c r="BZ16" s="183"/>
    </row>
    <row r="17" spans="1:89" ht="25.5" x14ac:dyDescent="0.2">
      <c r="A17" s="204" t="s">
        <v>295</v>
      </c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806"/>
      <c r="Q17" s="807" t="s">
        <v>70</v>
      </c>
      <c r="R17" s="782" t="s">
        <v>0</v>
      </c>
      <c r="S17" s="806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BA17" s="790" t="s">
        <v>16</v>
      </c>
      <c r="BB17" s="791"/>
      <c r="BC17" s="792"/>
      <c r="BD17" s="178" t="s">
        <v>17</v>
      </c>
      <c r="BE17" s="178" t="s">
        <v>0</v>
      </c>
      <c r="BF17" s="178" t="s">
        <v>0</v>
      </c>
      <c r="BG17" s="790" t="s">
        <v>18</v>
      </c>
      <c r="BH17" s="791" t="s">
        <v>0</v>
      </c>
      <c r="BI17" s="792" t="s">
        <v>0</v>
      </c>
      <c r="BJ17" s="178" t="s">
        <v>19</v>
      </c>
      <c r="BK17" s="178" t="s">
        <v>0</v>
      </c>
      <c r="BL17" s="178" t="s">
        <v>0</v>
      </c>
      <c r="BM17" s="790" t="s">
        <v>66</v>
      </c>
      <c r="BN17" s="791"/>
      <c r="BO17" s="792"/>
      <c r="BP17" s="790" t="s">
        <v>53</v>
      </c>
      <c r="BQ17" s="791" t="s">
        <v>0</v>
      </c>
      <c r="BR17" s="792" t="s">
        <v>0</v>
      </c>
      <c r="BW17" s="183"/>
      <c r="BX17" s="183"/>
      <c r="BY17" s="183"/>
      <c r="BZ17" s="183"/>
    </row>
    <row r="18" spans="1:89" ht="25.5" x14ac:dyDescent="0.2">
      <c r="A18" s="179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05" t="s">
        <v>24</v>
      </c>
      <c r="Q18" s="207" t="s">
        <v>22</v>
      </c>
      <c r="R18" s="2" t="s">
        <v>23</v>
      </c>
      <c r="S18" s="205" t="s">
        <v>24</v>
      </c>
      <c r="V18" s="179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179" t="s">
        <v>21</v>
      </c>
      <c r="BA18" s="2" t="s">
        <v>22</v>
      </c>
      <c r="BB18" s="2" t="s">
        <v>23</v>
      </c>
      <c r="BC18" s="2" t="s">
        <v>24</v>
      </c>
      <c r="BD18" s="2" t="s">
        <v>22</v>
      </c>
      <c r="BE18" s="2" t="s">
        <v>23</v>
      </c>
      <c r="BF18" s="2" t="s">
        <v>24</v>
      </c>
      <c r="BG18" s="2" t="s">
        <v>22</v>
      </c>
      <c r="BH18" s="2" t="s">
        <v>23</v>
      </c>
      <c r="BI18" s="2" t="s">
        <v>24</v>
      </c>
      <c r="BJ18" s="2" t="s">
        <v>22</v>
      </c>
      <c r="BK18" s="2" t="s">
        <v>23</v>
      </c>
      <c r="BL18" s="2" t="s">
        <v>24</v>
      </c>
      <c r="BM18" s="2" t="s">
        <v>22</v>
      </c>
      <c r="BN18" s="2" t="s">
        <v>23</v>
      </c>
      <c r="BO18" s="2" t="s">
        <v>24</v>
      </c>
      <c r="BP18" s="2" t="s">
        <v>22</v>
      </c>
      <c r="BQ18" s="2" t="s">
        <v>23</v>
      </c>
      <c r="BR18" s="2" t="s">
        <v>24</v>
      </c>
      <c r="BW18" s="184" t="s">
        <v>21</v>
      </c>
      <c r="BX18" s="2" t="s">
        <v>22</v>
      </c>
      <c r="BY18" s="2" t="s">
        <v>23</v>
      </c>
      <c r="BZ18" s="2" t="s">
        <v>24</v>
      </c>
      <c r="CA18" s="197" t="s">
        <v>82</v>
      </c>
      <c r="CC18" s="2" t="s">
        <v>22</v>
      </c>
      <c r="CD18" s="2" t="s">
        <v>23</v>
      </c>
      <c r="CE18" s="2" t="s">
        <v>24</v>
      </c>
      <c r="CF18" s="198" t="s">
        <v>82</v>
      </c>
      <c r="CH18" s="2" t="s">
        <v>22</v>
      </c>
      <c r="CI18" s="2" t="s">
        <v>23</v>
      </c>
      <c r="CJ18" s="2" t="s">
        <v>24</v>
      </c>
      <c r="CK18" s="198" t="s">
        <v>82</v>
      </c>
    </row>
    <row r="19" spans="1:89" x14ac:dyDescent="0.2">
      <c r="A19" s="181" t="s">
        <v>25</v>
      </c>
      <c r="B19" s="15">
        <f t="shared" ref="B19:G19" si="0">+CC19</f>
        <v>12410</v>
      </c>
      <c r="C19" s="15">
        <f t="shared" si="0"/>
        <v>337</v>
      </c>
      <c r="D19" s="15">
        <f t="shared" si="0"/>
        <v>465</v>
      </c>
      <c r="E19" s="15">
        <f t="shared" si="0"/>
        <v>-128</v>
      </c>
      <c r="F19" s="15">
        <f t="shared" si="0"/>
        <v>0</v>
      </c>
      <c r="G19" s="15">
        <f t="shared" si="0"/>
        <v>4231</v>
      </c>
      <c r="H19" s="15">
        <f>+CH19</f>
        <v>4231</v>
      </c>
      <c r="I19" s="15">
        <f>+CI19</f>
        <v>181</v>
      </c>
      <c r="J19" s="15">
        <f>+CJ19</f>
        <v>155</v>
      </c>
      <c r="K19" s="15">
        <v>5924</v>
      </c>
      <c r="L19" s="15">
        <v>154</v>
      </c>
      <c r="M19" s="15">
        <v>251</v>
      </c>
      <c r="N19" s="16">
        <f>+BX19</f>
        <v>26543</v>
      </c>
      <c r="O19" s="16">
        <f>+BY19</f>
        <v>832</v>
      </c>
      <c r="P19" s="206">
        <f>+BZ19</f>
        <v>942</v>
      </c>
      <c r="Q19" s="208">
        <f>+B19+H19</f>
        <v>16641</v>
      </c>
      <c r="R19" s="15">
        <f>+C19+I19</f>
        <v>518</v>
      </c>
      <c r="S19" s="209">
        <f>+D19+J19</f>
        <v>620</v>
      </c>
      <c r="V19" s="181" t="s">
        <v>25</v>
      </c>
      <c r="W19" s="15">
        <f>+BA19</f>
        <v>12410</v>
      </c>
      <c r="X19" s="22">
        <f>+W19/$W$40</f>
        <v>0.27467298200571039</v>
      </c>
      <c r="Y19" s="22">
        <f>+W19/AM19</f>
        <v>0.46754323173718115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f>+CH19</f>
        <v>4231</v>
      </c>
      <c r="AF19" s="22">
        <f>+AE19/$AE$40</f>
        <v>0.11224598079269911</v>
      </c>
      <c r="AG19" s="22">
        <f t="shared" ref="AG19:AG24" si="1">+AE19/AM19</f>
        <v>0.15940172550201559</v>
      </c>
      <c r="AH19" s="15">
        <f>+CI19</f>
        <v>181</v>
      </c>
      <c r="AI19" s="15">
        <f>+CJ19</f>
        <v>155</v>
      </c>
      <c r="AJ19" s="15">
        <v>5924</v>
      </c>
      <c r="AK19" s="15">
        <v>154</v>
      </c>
      <c r="AL19" s="15">
        <v>251</v>
      </c>
      <c r="AM19" s="16">
        <f>+BX19</f>
        <v>26543</v>
      </c>
      <c r="AN19" s="24">
        <f>+AM19/$AM$40</f>
        <v>0.17739089754728329</v>
      </c>
      <c r="AO19" s="16">
        <f>+BY19</f>
        <v>832</v>
      </c>
      <c r="AP19" s="7">
        <f>+BZ19</f>
        <v>942</v>
      </c>
      <c r="AT19" s="15">
        <f t="shared" ref="AT19:AT37" si="2">+W19+AE19</f>
        <v>16641</v>
      </c>
      <c r="AU19" s="15">
        <f t="shared" ref="AU19:AV39" si="3">+Z19+AH19</f>
        <v>505</v>
      </c>
      <c r="AV19" s="15">
        <f t="shared" si="3"/>
        <v>676</v>
      </c>
      <c r="AZ19" s="181" t="s">
        <v>25</v>
      </c>
      <c r="BA19" s="15">
        <f>+CC19</f>
        <v>12410</v>
      </c>
      <c r="BB19" s="15">
        <f>+CD19</f>
        <v>337</v>
      </c>
      <c r="BC19" s="15">
        <f>+CE19</f>
        <v>465</v>
      </c>
      <c r="BD19" s="15">
        <v>3818</v>
      </c>
      <c r="BE19" s="15">
        <v>116</v>
      </c>
      <c r="BF19" s="15">
        <v>175</v>
      </c>
      <c r="BG19" s="15">
        <f>+CH19</f>
        <v>4231</v>
      </c>
      <c r="BH19" s="15">
        <f>+CI19</f>
        <v>181</v>
      </c>
      <c r="BI19" s="15">
        <f>+CJ19</f>
        <v>155</v>
      </c>
      <c r="BJ19" s="15">
        <v>5924</v>
      </c>
      <c r="BK19" s="15">
        <v>154</v>
      </c>
      <c r="BL19" s="15">
        <v>251</v>
      </c>
      <c r="BM19" s="16">
        <f>+BX19</f>
        <v>26543</v>
      </c>
      <c r="BN19" s="16">
        <f>+BY19</f>
        <v>832</v>
      </c>
      <c r="BO19" s="16">
        <f>+BZ19</f>
        <v>942</v>
      </c>
      <c r="BP19" s="15">
        <f>+BA19+BG19</f>
        <v>16641</v>
      </c>
      <c r="BQ19" s="15">
        <f t="shared" ref="BQ19:BR32" si="4">+BB19+BH19</f>
        <v>518</v>
      </c>
      <c r="BR19" s="15">
        <f t="shared" si="4"/>
        <v>620</v>
      </c>
      <c r="BW19" s="185" t="s">
        <v>25</v>
      </c>
      <c r="BX19" s="15">
        <v>26543</v>
      </c>
      <c r="BY19" s="15">
        <v>832</v>
      </c>
      <c r="BZ19" s="15">
        <v>942</v>
      </c>
      <c r="CA19" s="20">
        <f>+BY19-BZ19</f>
        <v>-110</v>
      </c>
      <c r="CC19" s="15">
        <v>12410</v>
      </c>
      <c r="CD19" s="15">
        <v>337</v>
      </c>
      <c r="CE19" s="15">
        <v>465</v>
      </c>
      <c r="CF19" s="20">
        <f>+CD19-CE19</f>
        <v>-128</v>
      </c>
      <c r="CH19" s="15">
        <v>4231</v>
      </c>
      <c r="CI19" s="15">
        <v>181</v>
      </c>
      <c r="CJ19" s="15">
        <v>155</v>
      </c>
      <c r="CK19" s="20">
        <f>+CI19-CJ19</f>
        <v>26</v>
      </c>
    </row>
    <row r="20" spans="1:89" x14ac:dyDescent="0.2">
      <c r="A20" s="181" t="s">
        <v>26</v>
      </c>
      <c r="B20" s="15">
        <f t="shared" ref="B20:B40" si="5">+CC20</f>
        <v>32</v>
      </c>
      <c r="C20" s="15">
        <f t="shared" ref="C20:C40" si="6">+CD20</f>
        <v>0</v>
      </c>
      <c r="D20" s="15">
        <f t="shared" ref="D20:D40" si="7">+CE20</f>
        <v>1</v>
      </c>
      <c r="E20" s="15">
        <v>28</v>
      </c>
      <c r="F20" s="15">
        <v>0</v>
      </c>
      <c r="G20" s="15">
        <v>0</v>
      </c>
      <c r="H20" s="15">
        <f t="shared" ref="H20:H40" si="8">+CH20</f>
        <v>29</v>
      </c>
      <c r="I20" s="15">
        <f t="shared" ref="I20:I40" si="9">+CI20</f>
        <v>0</v>
      </c>
      <c r="J20" s="15">
        <f t="shared" ref="J20:J40" si="10">+CJ20</f>
        <v>0</v>
      </c>
      <c r="K20" s="15">
        <v>23</v>
      </c>
      <c r="L20" s="15">
        <v>0</v>
      </c>
      <c r="M20" s="15">
        <v>3</v>
      </c>
      <c r="N20" s="16">
        <f t="shared" ref="N20:N40" si="11">+BX20</f>
        <v>111</v>
      </c>
      <c r="O20" s="16">
        <f t="shared" ref="O20:O40" si="12">+BY20</f>
        <v>0</v>
      </c>
      <c r="P20" s="206">
        <f t="shared" ref="P20:P40" si="13">+BZ20</f>
        <v>3</v>
      </c>
      <c r="Q20" s="208">
        <f t="shared" ref="Q20:S39" si="14">+B20+H20</f>
        <v>61</v>
      </c>
      <c r="R20" s="15">
        <f t="shared" si="14"/>
        <v>0</v>
      </c>
      <c r="S20" s="209">
        <f t="shared" si="14"/>
        <v>1</v>
      </c>
      <c r="V20" s="181" t="s">
        <v>26</v>
      </c>
      <c r="W20" s="15">
        <f t="shared" ref="W20:W40" si="15">+BA20</f>
        <v>32</v>
      </c>
      <c r="X20" s="22">
        <f t="shared" ref="X20:X40" si="16">+W20/$W$40</f>
        <v>7.0826232265775433E-4</v>
      </c>
      <c r="Y20" s="22">
        <f t="shared" ref="Y20:Y40" si="17">+W20/AM20</f>
        <v>0.28828828828828829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f t="shared" ref="AE20:AE40" si="18">+CH20</f>
        <v>29</v>
      </c>
      <c r="AF20" s="22">
        <f t="shared" ref="AF20:AF40" si="19">+AE20/$AE$40</f>
        <v>7.6935321271289858E-4</v>
      </c>
      <c r="AG20" s="22">
        <f t="shared" si="1"/>
        <v>0.26126126126126126</v>
      </c>
      <c r="AH20" s="15">
        <f t="shared" ref="AH20:AH40" si="20">+CI20</f>
        <v>0</v>
      </c>
      <c r="AI20" s="15">
        <f t="shared" ref="AI20:AI40" si="21">+CJ20</f>
        <v>0</v>
      </c>
      <c r="AJ20" s="15">
        <v>23</v>
      </c>
      <c r="AK20" s="15">
        <v>0</v>
      </c>
      <c r="AL20" s="15">
        <v>3</v>
      </c>
      <c r="AM20" s="16">
        <f t="shared" ref="AM20:AM40" si="22">+BX20</f>
        <v>111</v>
      </c>
      <c r="AN20" s="24">
        <f t="shared" ref="AN20:AN40" si="23">+AM20/$AM$40</f>
        <v>7.4182984695582432E-4</v>
      </c>
      <c r="AO20" s="16">
        <f t="shared" ref="AO20:AO40" si="24">+BY20</f>
        <v>0</v>
      </c>
      <c r="AP20" s="7">
        <f t="shared" ref="AP20:AP40" si="25">+BZ20</f>
        <v>3</v>
      </c>
      <c r="AT20" s="15">
        <f t="shared" si="2"/>
        <v>61</v>
      </c>
      <c r="AU20" s="15">
        <f t="shared" si="3"/>
        <v>0</v>
      </c>
      <c r="AV20" s="15">
        <f t="shared" si="3"/>
        <v>0</v>
      </c>
      <c r="AZ20" s="181" t="s">
        <v>26</v>
      </c>
      <c r="BA20" s="15">
        <f t="shared" ref="BA20:BA40" si="26">+CC20</f>
        <v>32</v>
      </c>
      <c r="BB20" s="15">
        <f t="shared" ref="BB20:BB40" si="27">+CD20</f>
        <v>0</v>
      </c>
      <c r="BC20" s="15">
        <f t="shared" ref="BC20:BC40" si="28">+CE20</f>
        <v>1</v>
      </c>
      <c r="BD20" s="15">
        <v>28</v>
      </c>
      <c r="BE20" s="15">
        <v>0</v>
      </c>
      <c r="BF20" s="15">
        <v>0</v>
      </c>
      <c r="BG20" s="15">
        <f t="shared" ref="BG20:BG40" si="29">+CH20</f>
        <v>29</v>
      </c>
      <c r="BH20" s="15">
        <f t="shared" ref="BH20:BH40" si="30">+CI20</f>
        <v>0</v>
      </c>
      <c r="BI20" s="15">
        <f t="shared" ref="BI20:BI40" si="31">+CJ20</f>
        <v>0</v>
      </c>
      <c r="BJ20" s="15">
        <v>23</v>
      </c>
      <c r="BK20" s="15">
        <v>0</v>
      </c>
      <c r="BL20" s="15">
        <v>3</v>
      </c>
      <c r="BM20" s="16">
        <f t="shared" ref="BM20:BM40" si="32">+BX20</f>
        <v>111</v>
      </c>
      <c r="BN20" s="16">
        <f t="shared" ref="BN20:BN40" si="33">+BY20</f>
        <v>0</v>
      </c>
      <c r="BO20" s="16">
        <f t="shared" ref="BO20:BO40" si="34">+BZ20</f>
        <v>3</v>
      </c>
      <c r="BP20" s="15">
        <f t="shared" ref="BP20:BP32" si="35">+BA20+BG20</f>
        <v>61</v>
      </c>
      <c r="BQ20" s="15">
        <f t="shared" si="4"/>
        <v>0</v>
      </c>
      <c r="BR20" s="15">
        <f t="shared" si="4"/>
        <v>1</v>
      </c>
      <c r="BW20" s="185" t="s">
        <v>26</v>
      </c>
      <c r="BX20" s="15">
        <v>111</v>
      </c>
      <c r="BY20" s="15">
        <v>0</v>
      </c>
      <c r="BZ20" s="15">
        <v>3</v>
      </c>
      <c r="CA20" s="20">
        <f t="shared" ref="CA20:CA40" si="36">+BY20-BZ20</f>
        <v>-3</v>
      </c>
      <c r="CC20" s="15">
        <v>32</v>
      </c>
      <c r="CD20" s="15">
        <v>0</v>
      </c>
      <c r="CE20" s="15">
        <v>1</v>
      </c>
      <c r="CF20" s="20">
        <f t="shared" ref="CF20:CF40" si="37">+CD20-CE20</f>
        <v>-1</v>
      </c>
      <c r="CH20" s="15">
        <v>29</v>
      </c>
      <c r="CI20" s="15">
        <v>0</v>
      </c>
      <c r="CJ20" s="15">
        <v>0</v>
      </c>
      <c r="CK20" s="20">
        <f t="shared" ref="CK20:CK40" si="38">+CI20-CJ20</f>
        <v>0</v>
      </c>
    </row>
    <row r="21" spans="1:89" x14ac:dyDescent="0.2">
      <c r="A21" s="181" t="s">
        <v>27</v>
      </c>
      <c r="B21" s="15">
        <f t="shared" si="5"/>
        <v>3846</v>
      </c>
      <c r="C21" s="15">
        <f t="shared" si="6"/>
        <v>59</v>
      </c>
      <c r="D21" s="15">
        <f t="shared" si="7"/>
        <v>123</v>
      </c>
      <c r="E21" s="15">
        <v>2317</v>
      </c>
      <c r="F21" s="15">
        <v>56</v>
      </c>
      <c r="G21" s="15">
        <v>109</v>
      </c>
      <c r="H21" s="15">
        <f t="shared" si="8"/>
        <v>3000</v>
      </c>
      <c r="I21" s="15">
        <f t="shared" si="9"/>
        <v>70</v>
      </c>
      <c r="J21" s="15">
        <f t="shared" si="10"/>
        <v>127</v>
      </c>
      <c r="K21" s="15">
        <v>4313</v>
      </c>
      <c r="L21" s="15">
        <v>161</v>
      </c>
      <c r="M21" s="15">
        <v>292</v>
      </c>
      <c r="N21" s="16">
        <f t="shared" si="11"/>
        <v>13369</v>
      </c>
      <c r="O21" s="16">
        <f t="shared" si="12"/>
        <v>297</v>
      </c>
      <c r="P21" s="206">
        <f t="shared" si="13"/>
        <v>469</v>
      </c>
      <c r="Q21" s="208">
        <f t="shared" si="14"/>
        <v>6846</v>
      </c>
      <c r="R21" s="15">
        <f t="shared" si="14"/>
        <v>129</v>
      </c>
      <c r="S21" s="209">
        <f t="shared" si="14"/>
        <v>250</v>
      </c>
      <c r="V21" s="181" t="s">
        <v>27</v>
      </c>
      <c r="W21" s="15">
        <f t="shared" si="15"/>
        <v>3846</v>
      </c>
      <c r="X21" s="22">
        <f t="shared" si="16"/>
        <v>8.5124277904428849E-2</v>
      </c>
      <c r="Y21" s="22">
        <f t="shared" si="17"/>
        <v>0.28768045478345428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f t="shared" si="18"/>
        <v>3000</v>
      </c>
      <c r="AF21" s="22">
        <f t="shared" si="19"/>
        <v>7.9588263384092958E-2</v>
      </c>
      <c r="AG21" s="22">
        <f t="shared" si="1"/>
        <v>0.22439973072032313</v>
      </c>
      <c r="AH21" s="15">
        <f t="shared" si="20"/>
        <v>70</v>
      </c>
      <c r="AI21" s="15">
        <f t="shared" si="21"/>
        <v>127</v>
      </c>
      <c r="AJ21" s="15">
        <v>4313</v>
      </c>
      <c r="AK21" s="15">
        <v>161</v>
      </c>
      <c r="AL21" s="15">
        <v>292</v>
      </c>
      <c r="AM21" s="16">
        <f t="shared" si="22"/>
        <v>13369</v>
      </c>
      <c r="AN21" s="24">
        <f t="shared" si="23"/>
        <v>8.9347056071643394E-2</v>
      </c>
      <c r="AO21" s="16">
        <f t="shared" si="24"/>
        <v>297</v>
      </c>
      <c r="AP21" s="7">
        <f t="shared" si="25"/>
        <v>469</v>
      </c>
      <c r="AS21" s="18"/>
      <c r="AT21" s="15">
        <f t="shared" si="2"/>
        <v>6846</v>
      </c>
      <c r="AU21" s="15">
        <f t="shared" si="3"/>
        <v>156</v>
      </c>
      <c r="AV21" s="15">
        <f t="shared" si="3"/>
        <v>314</v>
      </c>
      <c r="AZ21" s="181" t="s">
        <v>27</v>
      </c>
      <c r="BA21" s="15">
        <f t="shared" si="26"/>
        <v>3846</v>
      </c>
      <c r="BB21" s="15">
        <f t="shared" si="27"/>
        <v>59</v>
      </c>
      <c r="BC21" s="15">
        <f t="shared" si="28"/>
        <v>123</v>
      </c>
      <c r="BD21" s="15">
        <v>2317</v>
      </c>
      <c r="BE21" s="15">
        <v>56</v>
      </c>
      <c r="BF21" s="15">
        <v>109</v>
      </c>
      <c r="BG21" s="15">
        <f t="shared" si="29"/>
        <v>3000</v>
      </c>
      <c r="BH21" s="15">
        <f t="shared" si="30"/>
        <v>70</v>
      </c>
      <c r="BI21" s="15">
        <f t="shared" si="31"/>
        <v>127</v>
      </c>
      <c r="BJ21" s="15">
        <v>4313</v>
      </c>
      <c r="BK21" s="15">
        <v>161</v>
      </c>
      <c r="BL21" s="15">
        <v>292</v>
      </c>
      <c r="BM21" s="16">
        <f t="shared" si="32"/>
        <v>13369</v>
      </c>
      <c r="BN21" s="16">
        <f t="shared" si="33"/>
        <v>297</v>
      </c>
      <c r="BO21" s="16">
        <f t="shared" si="34"/>
        <v>469</v>
      </c>
      <c r="BP21" s="15">
        <f t="shared" si="35"/>
        <v>6846</v>
      </c>
      <c r="BQ21" s="15">
        <f t="shared" si="4"/>
        <v>129</v>
      </c>
      <c r="BR21" s="15">
        <f t="shared" si="4"/>
        <v>250</v>
      </c>
      <c r="BW21" s="185" t="s">
        <v>27</v>
      </c>
      <c r="BX21" s="15">
        <v>13369</v>
      </c>
      <c r="BY21" s="15">
        <v>297</v>
      </c>
      <c r="BZ21" s="15">
        <v>469</v>
      </c>
      <c r="CA21" s="20">
        <f t="shared" si="36"/>
        <v>-172</v>
      </c>
      <c r="CC21" s="15">
        <v>3846</v>
      </c>
      <c r="CD21" s="15">
        <v>59</v>
      </c>
      <c r="CE21" s="15">
        <v>123</v>
      </c>
      <c r="CF21" s="20">
        <f t="shared" si="37"/>
        <v>-64</v>
      </c>
      <c r="CH21" s="15">
        <v>3000</v>
      </c>
      <c r="CI21" s="15">
        <v>70</v>
      </c>
      <c r="CJ21" s="15">
        <v>127</v>
      </c>
      <c r="CK21" s="20">
        <f t="shared" si="38"/>
        <v>-57</v>
      </c>
    </row>
    <row r="22" spans="1:89" x14ac:dyDescent="0.2">
      <c r="A22" s="181" t="s">
        <v>28</v>
      </c>
      <c r="B22" s="15">
        <f t="shared" si="5"/>
        <v>99</v>
      </c>
      <c r="C22" s="15">
        <f t="shared" si="6"/>
        <v>3</v>
      </c>
      <c r="D22" s="15">
        <f t="shared" si="7"/>
        <v>0</v>
      </c>
      <c r="E22" s="15">
        <v>57</v>
      </c>
      <c r="F22" s="15">
        <v>0</v>
      </c>
      <c r="G22" s="15">
        <v>5</v>
      </c>
      <c r="H22" s="15">
        <f t="shared" si="8"/>
        <v>72</v>
      </c>
      <c r="I22" s="15">
        <f t="shared" si="9"/>
        <v>1</v>
      </c>
      <c r="J22" s="15">
        <f t="shared" si="10"/>
        <v>1</v>
      </c>
      <c r="K22" s="15">
        <v>133</v>
      </c>
      <c r="L22" s="15">
        <v>1</v>
      </c>
      <c r="M22" s="15">
        <v>3</v>
      </c>
      <c r="N22" s="16">
        <f t="shared" si="11"/>
        <v>358</v>
      </c>
      <c r="O22" s="16">
        <f t="shared" si="12"/>
        <v>5</v>
      </c>
      <c r="P22" s="206">
        <f t="shared" si="13"/>
        <v>5</v>
      </c>
      <c r="Q22" s="208">
        <f t="shared" si="14"/>
        <v>171</v>
      </c>
      <c r="R22" s="15">
        <f t="shared" si="14"/>
        <v>4</v>
      </c>
      <c r="S22" s="209">
        <f t="shared" si="14"/>
        <v>1</v>
      </c>
      <c r="V22" s="181" t="s">
        <v>28</v>
      </c>
      <c r="W22" s="15">
        <f t="shared" si="15"/>
        <v>99</v>
      </c>
      <c r="X22" s="22">
        <f t="shared" si="16"/>
        <v>2.1911865607224276E-3</v>
      </c>
      <c r="Y22" s="22">
        <f t="shared" si="17"/>
        <v>0.27653631284916202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f t="shared" si="18"/>
        <v>72</v>
      </c>
      <c r="AF22" s="22">
        <f t="shared" si="19"/>
        <v>1.910118321218231E-3</v>
      </c>
      <c r="AG22" s="22">
        <f t="shared" si="1"/>
        <v>0.2011173184357542</v>
      </c>
      <c r="AH22" s="15">
        <f t="shared" si="20"/>
        <v>1</v>
      </c>
      <c r="AI22" s="15">
        <f t="shared" si="21"/>
        <v>1</v>
      </c>
      <c r="AJ22" s="15">
        <v>133</v>
      </c>
      <c r="AK22" s="15">
        <v>1</v>
      </c>
      <c r="AL22" s="15">
        <v>3</v>
      </c>
      <c r="AM22" s="16">
        <f t="shared" si="22"/>
        <v>358</v>
      </c>
      <c r="AN22" s="24">
        <f t="shared" si="23"/>
        <v>2.392568335226893E-3</v>
      </c>
      <c r="AO22" s="16">
        <f t="shared" si="24"/>
        <v>5</v>
      </c>
      <c r="AP22" s="7">
        <f t="shared" si="25"/>
        <v>5</v>
      </c>
      <c r="AT22" s="15">
        <f t="shared" si="2"/>
        <v>171</v>
      </c>
      <c r="AU22" s="15">
        <f t="shared" si="3"/>
        <v>4</v>
      </c>
      <c r="AV22" s="15">
        <f t="shared" si="3"/>
        <v>2</v>
      </c>
      <c r="AZ22" s="181" t="s">
        <v>28</v>
      </c>
      <c r="BA22" s="15">
        <f t="shared" si="26"/>
        <v>99</v>
      </c>
      <c r="BB22" s="15">
        <f t="shared" si="27"/>
        <v>3</v>
      </c>
      <c r="BC22" s="15">
        <f t="shared" si="28"/>
        <v>0</v>
      </c>
      <c r="BD22" s="15">
        <v>57</v>
      </c>
      <c r="BE22" s="15">
        <v>0</v>
      </c>
      <c r="BF22" s="15">
        <v>5</v>
      </c>
      <c r="BG22" s="15">
        <f t="shared" si="29"/>
        <v>72</v>
      </c>
      <c r="BH22" s="15">
        <f t="shared" si="30"/>
        <v>1</v>
      </c>
      <c r="BI22" s="15">
        <f t="shared" si="31"/>
        <v>1</v>
      </c>
      <c r="BJ22" s="15">
        <v>133</v>
      </c>
      <c r="BK22" s="15">
        <v>1</v>
      </c>
      <c r="BL22" s="15">
        <v>3</v>
      </c>
      <c r="BM22" s="16">
        <f t="shared" si="32"/>
        <v>358</v>
      </c>
      <c r="BN22" s="16">
        <f t="shared" si="33"/>
        <v>5</v>
      </c>
      <c r="BO22" s="16">
        <f t="shared" si="34"/>
        <v>5</v>
      </c>
      <c r="BP22" s="15">
        <f t="shared" si="35"/>
        <v>171</v>
      </c>
      <c r="BQ22" s="15">
        <f t="shared" si="4"/>
        <v>4</v>
      </c>
      <c r="BR22" s="15">
        <f t="shared" si="4"/>
        <v>1</v>
      </c>
      <c r="BW22" s="185" t="s">
        <v>28</v>
      </c>
      <c r="BX22" s="15">
        <v>358</v>
      </c>
      <c r="BY22" s="15">
        <v>5</v>
      </c>
      <c r="BZ22" s="15">
        <v>5</v>
      </c>
      <c r="CA22" s="20">
        <f t="shared" si="36"/>
        <v>0</v>
      </c>
      <c r="CC22" s="15">
        <v>99</v>
      </c>
      <c r="CD22" s="15">
        <v>3</v>
      </c>
      <c r="CE22" s="15">
        <v>0</v>
      </c>
      <c r="CF22" s="20">
        <f t="shared" si="37"/>
        <v>3</v>
      </c>
      <c r="CH22" s="15">
        <v>72</v>
      </c>
      <c r="CI22" s="15">
        <v>1</v>
      </c>
      <c r="CJ22" s="15">
        <v>1</v>
      </c>
      <c r="CK22" s="20">
        <f t="shared" si="38"/>
        <v>0</v>
      </c>
    </row>
    <row r="23" spans="1:89" x14ac:dyDescent="0.2">
      <c r="A23" s="181" t="s">
        <v>29</v>
      </c>
      <c r="B23" s="15">
        <f t="shared" si="5"/>
        <v>96</v>
      </c>
      <c r="C23" s="15">
        <f t="shared" si="6"/>
        <v>0</v>
      </c>
      <c r="D23" s="15">
        <f t="shared" si="7"/>
        <v>4</v>
      </c>
      <c r="E23" s="15">
        <v>67</v>
      </c>
      <c r="F23" s="15">
        <v>0</v>
      </c>
      <c r="G23" s="15">
        <v>3</v>
      </c>
      <c r="H23" s="15">
        <f t="shared" si="8"/>
        <v>83</v>
      </c>
      <c r="I23" s="15">
        <f t="shared" si="9"/>
        <v>2</v>
      </c>
      <c r="J23" s="15">
        <f t="shared" si="10"/>
        <v>2</v>
      </c>
      <c r="K23" s="15">
        <v>93</v>
      </c>
      <c r="L23" s="15">
        <v>0</v>
      </c>
      <c r="M23" s="15">
        <v>1</v>
      </c>
      <c r="N23" s="16">
        <f t="shared" si="11"/>
        <v>342</v>
      </c>
      <c r="O23" s="16">
        <f t="shared" si="12"/>
        <v>3</v>
      </c>
      <c r="P23" s="206">
        <f t="shared" si="13"/>
        <v>9</v>
      </c>
      <c r="Q23" s="208">
        <f t="shared" si="14"/>
        <v>179</v>
      </c>
      <c r="R23" s="15">
        <f t="shared" si="14"/>
        <v>2</v>
      </c>
      <c r="S23" s="209">
        <f t="shared" si="14"/>
        <v>6</v>
      </c>
      <c r="V23" s="181" t="s">
        <v>29</v>
      </c>
      <c r="W23" s="15">
        <f t="shared" si="15"/>
        <v>96</v>
      </c>
      <c r="X23" s="22">
        <f t="shared" si="16"/>
        <v>2.1247869679732632E-3</v>
      </c>
      <c r="Y23" s="22">
        <f t="shared" si="17"/>
        <v>0.2807017543859649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f t="shared" si="18"/>
        <v>83</v>
      </c>
      <c r="AF23" s="22">
        <f t="shared" si="19"/>
        <v>2.201941953626572E-3</v>
      </c>
      <c r="AG23" s="22">
        <f t="shared" si="1"/>
        <v>0.24269005847953215</v>
      </c>
      <c r="AH23" s="15">
        <f t="shared" si="20"/>
        <v>2</v>
      </c>
      <c r="AI23" s="15">
        <f t="shared" si="21"/>
        <v>2</v>
      </c>
      <c r="AJ23" s="15">
        <v>93</v>
      </c>
      <c r="AK23" s="15">
        <v>0</v>
      </c>
      <c r="AL23" s="15">
        <v>1</v>
      </c>
      <c r="AM23" s="16">
        <f t="shared" si="22"/>
        <v>342</v>
      </c>
      <c r="AN23" s="24">
        <f t="shared" si="23"/>
        <v>2.2856379068368644E-3</v>
      </c>
      <c r="AO23" s="16">
        <f t="shared" si="24"/>
        <v>3</v>
      </c>
      <c r="AP23" s="7">
        <f t="shared" si="25"/>
        <v>9</v>
      </c>
      <c r="AT23" s="15">
        <f t="shared" si="2"/>
        <v>179</v>
      </c>
      <c r="AU23" s="15">
        <f t="shared" si="3"/>
        <v>2</v>
      </c>
      <c r="AV23" s="15">
        <f t="shared" si="3"/>
        <v>5</v>
      </c>
      <c r="AZ23" s="181" t="s">
        <v>29</v>
      </c>
      <c r="BA23" s="15">
        <f t="shared" si="26"/>
        <v>96</v>
      </c>
      <c r="BB23" s="15">
        <f t="shared" si="27"/>
        <v>0</v>
      </c>
      <c r="BC23" s="15">
        <f t="shared" si="28"/>
        <v>4</v>
      </c>
      <c r="BD23" s="15">
        <v>67</v>
      </c>
      <c r="BE23" s="15">
        <v>0</v>
      </c>
      <c r="BF23" s="15">
        <v>3</v>
      </c>
      <c r="BG23" s="15">
        <f t="shared" si="29"/>
        <v>83</v>
      </c>
      <c r="BH23" s="15">
        <f t="shared" si="30"/>
        <v>2</v>
      </c>
      <c r="BI23" s="15">
        <f t="shared" si="31"/>
        <v>2</v>
      </c>
      <c r="BJ23" s="15">
        <v>93</v>
      </c>
      <c r="BK23" s="15">
        <v>0</v>
      </c>
      <c r="BL23" s="15">
        <v>1</v>
      </c>
      <c r="BM23" s="16">
        <f t="shared" si="32"/>
        <v>342</v>
      </c>
      <c r="BN23" s="16">
        <f t="shared" si="33"/>
        <v>3</v>
      </c>
      <c r="BO23" s="16">
        <f t="shared" si="34"/>
        <v>9</v>
      </c>
      <c r="BP23" s="15">
        <f t="shared" si="35"/>
        <v>179</v>
      </c>
      <c r="BQ23" s="15">
        <f t="shared" si="4"/>
        <v>2</v>
      </c>
      <c r="BR23" s="15">
        <f t="shared" si="4"/>
        <v>6</v>
      </c>
      <c r="BW23" s="185" t="s">
        <v>29</v>
      </c>
      <c r="BX23" s="15">
        <v>342</v>
      </c>
      <c r="BY23" s="15">
        <v>3</v>
      </c>
      <c r="BZ23" s="15">
        <v>9</v>
      </c>
      <c r="CA23" s="20">
        <f t="shared" si="36"/>
        <v>-6</v>
      </c>
      <c r="CC23" s="15">
        <v>96</v>
      </c>
      <c r="CD23" s="15">
        <v>0</v>
      </c>
      <c r="CE23" s="15">
        <v>4</v>
      </c>
      <c r="CF23" s="20">
        <f t="shared" si="37"/>
        <v>-4</v>
      </c>
      <c r="CH23" s="15">
        <v>83</v>
      </c>
      <c r="CI23" s="15">
        <v>2</v>
      </c>
      <c r="CJ23" s="15">
        <v>2</v>
      </c>
      <c r="CK23" s="20">
        <f t="shared" si="38"/>
        <v>0</v>
      </c>
    </row>
    <row r="24" spans="1:89" x14ac:dyDescent="0.2">
      <c r="A24" s="181" t="s">
        <v>30</v>
      </c>
      <c r="B24" s="15">
        <f t="shared" si="5"/>
        <v>5106</v>
      </c>
      <c r="C24" s="15">
        <f t="shared" si="6"/>
        <v>248</v>
      </c>
      <c r="D24" s="15">
        <f t="shared" si="7"/>
        <v>205</v>
      </c>
      <c r="E24" s="15">
        <v>5075</v>
      </c>
      <c r="F24" s="15">
        <v>160</v>
      </c>
      <c r="G24" s="15">
        <v>256</v>
      </c>
      <c r="H24" s="15">
        <f t="shared" si="8"/>
        <v>4471</v>
      </c>
      <c r="I24" s="15">
        <f t="shared" si="9"/>
        <v>170</v>
      </c>
      <c r="J24" s="15">
        <f t="shared" si="10"/>
        <v>241</v>
      </c>
      <c r="K24" s="15">
        <v>4732</v>
      </c>
      <c r="L24" s="15">
        <v>177</v>
      </c>
      <c r="M24" s="15">
        <v>279</v>
      </c>
      <c r="N24" s="16">
        <f t="shared" si="11"/>
        <v>19545</v>
      </c>
      <c r="O24" s="16">
        <f t="shared" si="12"/>
        <v>793</v>
      </c>
      <c r="P24" s="206">
        <f t="shared" si="13"/>
        <v>808</v>
      </c>
      <c r="Q24" s="208">
        <f t="shared" si="14"/>
        <v>9577</v>
      </c>
      <c r="R24" s="15">
        <f t="shared" si="14"/>
        <v>418</v>
      </c>
      <c r="S24" s="209">
        <f t="shared" si="14"/>
        <v>446</v>
      </c>
      <c r="V24" s="181" t="s">
        <v>30</v>
      </c>
      <c r="W24" s="15">
        <f t="shared" si="15"/>
        <v>5106</v>
      </c>
      <c r="X24" s="22">
        <f t="shared" si="16"/>
        <v>0.11301210685907793</v>
      </c>
      <c r="Y24" s="22">
        <f t="shared" si="17"/>
        <v>0.26124328472755182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f t="shared" si="18"/>
        <v>4471</v>
      </c>
      <c r="AF24" s="22">
        <f t="shared" si="19"/>
        <v>0.11861304186342654</v>
      </c>
      <c r="AG24" s="22">
        <f t="shared" si="1"/>
        <v>0.22875415707342031</v>
      </c>
      <c r="AH24" s="15">
        <f t="shared" si="20"/>
        <v>170</v>
      </c>
      <c r="AI24" s="15">
        <f t="shared" si="21"/>
        <v>241</v>
      </c>
      <c r="AJ24" s="15">
        <v>4732</v>
      </c>
      <c r="AK24" s="15">
        <v>177</v>
      </c>
      <c r="AL24" s="15">
        <v>279</v>
      </c>
      <c r="AM24" s="16">
        <f t="shared" si="22"/>
        <v>19545</v>
      </c>
      <c r="AN24" s="24">
        <f t="shared" si="23"/>
        <v>0.13062220143019448</v>
      </c>
      <c r="AO24" s="16">
        <f t="shared" si="24"/>
        <v>793</v>
      </c>
      <c r="AP24" s="7">
        <f t="shared" si="25"/>
        <v>808</v>
      </c>
      <c r="AT24" s="15">
        <f t="shared" si="2"/>
        <v>9577</v>
      </c>
      <c r="AU24" s="15">
        <f t="shared" si="3"/>
        <v>355</v>
      </c>
      <c r="AV24" s="15">
        <f t="shared" si="3"/>
        <v>521</v>
      </c>
      <c r="AZ24" s="181" t="s">
        <v>30</v>
      </c>
      <c r="BA24" s="15">
        <f t="shared" si="26"/>
        <v>5106</v>
      </c>
      <c r="BB24" s="15">
        <f t="shared" si="27"/>
        <v>248</v>
      </c>
      <c r="BC24" s="15">
        <f t="shared" si="28"/>
        <v>205</v>
      </c>
      <c r="BD24" s="15">
        <v>5075</v>
      </c>
      <c r="BE24" s="15">
        <v>160</v>
      </c>
      <c r="BF24" s="15">
        <v>256</v>
      </c>
      <c r="BG24" s="15">
        <f t="shared" si="29"/>
        <v>4471</v>
      </c>
      <c r="BH24" s="15">
        <f t="shared" si="30"/>
        <v>170</v>
      </c>
      <c r="BI24" s="15">
        <f t="shared" si="31"/>
        <v>241</v>
      </c>
      <c r="BJ24" s="15">
        <v>4732</v>
      </c>
      <c r="BK24" s="15">
        <v>177</v>
      </c>
      <c r="BL24" s="15">
        <v>279</v>
      </c>
      <c r="BM24" s="16">
        <f t="shared" si="32"/>
        <v>19545</v>
      </c>
      <c r="BN24" s="16">
        <f t="shared" si="33"/>
        <v>793</v>
      </c>
      <c r="BO24" s="16">
        <f t="shared" si="34"/>
        <v>808</v>
      </c>
      <c r="BP24" s="15">
        <f t="shared" si="35"/>
        <v>9577</v>
      </c>
      <c r="BQ24" s="15">
        <f t="shared" si="4"/>
        <v>418</v>
      </c>
      <c r="BR24" s="15">
        <f t="shared" si="4"/>
        <v>446</v>
      </c>
      <c r="BW24" s="185" t="s">
        <v>30</v>
      </c>
      <c r="BX24" s="15">
        <v>19545</v>
      </c>
      <c r="BY24" s="15">
        <v>793</v>
      </c>
      <c r="BZ24" s="15">
        <v>808</v>
      </c>
      <c r="CA24" s="20">
        <f t="shared" si="36"/>
        <v>-15</v>
      </c>
      <c r="CC24" s="15">
        <v>5106</v>
      </c>
      <c r="CD24" s="15">
        <v>248</v>
      </c>
      <c r="CE24" s="15">
        <v>205</v>
      </c>
      <c r="CF24" s="20">
        <f t="shared" si="37"/>
        <v>43</v>
      </c>
      <c r="CH24" s="15">
        <v>4471</v>
      </c>
      <c r="CI24" s="15">
        <v>170</v>
      </c>
      <c r="CJ24" s="15">
        <v>241</v>
      </c>
      <c r="CK24" s="20">
        <f t="shared" si="38"/>
        <v>-71</v>
      </c>
    </row>
    <row r="25" spans="1:89" x14ac:dyDescent="0.2">
      <c r="A25" s="181" t="s">
        <v>31</v>
      </c>
      <c r="B25" s="15">
        <f t="shared" si="5"/>
        <v>9279</v>
      </c>
      <c r="C25" s="15">
        <f t="shared" si="6"/>
        <v>279</v>
      </c>
      <c r="D25" s="15">
        <f t="shared" si="7"/>
        <v>396</v>
      </c>
      <c r="E25" s="15">
        <v>6883</v>
      </c>
      <c r="F25" s="15">
        <v>232</v>
      </c>
      <c r="G25" s="15">
        <v>486</v>
      </c>
      <c r="H25" s="15">
        <f t="shared" si="8"/>
        <v>10490</v>
      </c>
      <c r="I25" s="15">
        <f t="shared" si="9"/>
        <v>334</v>
      </c>
      <c r="J25" s="15">
        <f t="shared" si="10"/>
        <v>497</v>
      </c>
      <c r="K25" s="15">
        <v>8057</v>
      </c>
      <c r="L25" s="15">
        <v>381</v>
      </c>
      <c r="M25" s="15">
        <v>555</v>
      </c>
      <c r="N25" s="16">
        <f t="shared" si="11"/>
        <v>34626</v>
      </c>
      <c r="O25" s="16">
        <f t="shared" si="12"/>
        <v>1036</v>
      </c>
      <c r="P25" s="206">
        <f t="shared" si="13"/>
        <v>1505</v>
      </c>
      <c r="Q25" s="208">
        <f t="shared" si="14"/>
        <v>19769</v>
      </c>
      <c r="R25" s="15">
        <f t="shared" si="14"/>
        <v>613</v>
      </c>
      <c r="S25" s="209">
        <f t="shared" si="14"/>
        <v>893</v>
      </c>
      <c r="V25" s="181" t="s">
        <v>31</v>
      </c>
      <c r="W25" s="15">
        <f t="shared" si="15"/>
        <v>9279</v>
      </c>
      <c r="X25" s="22">
        <f t="shared" si="16"/>
        <v>0.2053739403731657</v>
      </c>
      <c r="Y25" s="22">
        <f t="shared" si="17"/>
        <v>0.26797782013515853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f t="shared" si="18"/>
        <v>10490</v>
      </c>
      <c r="AF25" s="22">
        <f t="shared" si="19"/>
        <v>0.27829362763304505</v>
      </c>
      <c r="AG25" s="22">
        <f>+AE25/AM25</f>
        <v>0.30295153930572405</v>
      </c>
      <c r="AH25" s="15">
        <f t="shared" si="20"/>
        <v>334</v>
      </c>
      <c r="AI25" s="15">
        <f t="shared" si="21"/>
        <v>497</v>
      </c>
      <c r="AJ25" s="15">
        <v>8057</v>
      </c>
      <c r="AK25" s="15">
        <v>381</v>
      </c>
      <c r="AL25" s="15">
        <v>555</v>
      </c>
      <c r="AM25" s="16">
        <f t="shared" si="22"/>
        <v>34626</v>
      </c>
      <c r="AN25" s="24">
        <f t="shared" si="23"/>
        <v>0.23141081333957095</v>
      </c>
      <c r="AO25" s="16">
        <f t="shared" si="24"/>
        <v>1036</v>
      </c>
      <c r="AP25" s="7">
        <f t="shared" si="25"/>
        <v>1505</v>
      </c>
      <c r="AT25" s="15">
        <f t="shared" si="2"/>
        <v>19769</v>
      </c>
      <c r="AU25" s="15">
        <f t="shared" si="3"/>
        <v>644</v>
      </c>
      <c r="AV25" s="15">
        <f t="shared" si="3"/>
        <v>1118</v>
      </c>
      <c r="AZ25" s="181" t="s">
        <v>31</v>
      </c>
      <c r="BA25" s="15">
        <f t="shared" si="26"/>
        <v>9279</v>
      </c>
      <c r="BB25" s="15">
        <f t="shared" si="27"/>
        <v>279</v>
      </c>
      <c r="BC25" s="15">
        <f t="shared" si="28"/>
        <v>396</v>
      </c>
      <c r="BD25" s="15">
        <v>6883</v>
      </c>
      <c r="BE25" s="15">
        <v>232</v>
      </c>
      <c r="BF25" s="15">
        <v>486</v>
      </c>
      <c r="BG25" s="15">
        <f t="shared" si="29"/>
        <v>10490</v>
      </c>
      <c r="BH25" s="15">
        <f t="shared" si="30"/>
        <v>334</v>
      </c>
      <c r="BI25" s="15">
        <f t="shared" si="31"/>
        <v>497</v>
      </c>
      <c r="BJ25" s="15">
        <v>8057</v>
      </c>
      <c r="BK25" s="15">
        <v>381</v>
      </c>
      <c r="BL25" s="15">
        <v>555</v>
      </c>
      <c r="BM25" s="16">
        <f t="shared" si="32"/>
        <v>34626</v>
      </c>
      <c r="BN25" s="16">
        <f t="shared" si="33"/>
        <v>1036</v>
      </c>
      <c r="BO25" s="16">
        <f t="shared" si="34"/>
        <v>1505</v>
      </c>
      <c r="BP25" s="15">
        <f t="shared" si="35"/>
        <v>19769</v>
      </c>
      <c r="BQ25" s="15">
        <f t="shared" si="4"/>
        <v>613</v>
      </c>
      <c r="BR25" s="15">
        <f t="shared" si="4"/>
        <v>893</v>
      </c>
      <c r="BW25" s="185" t="s">
        <v>31</v>
      </c>
      <c r="BX25" s="15">
        <v>34626</v>
      </c>
      <c r="BY25" s="15">
        <v>1036</v>
      </c>
      <c r="BZ25" s="15">
        <v>1505</v>
      </c>
      <c r="CA25" s="20">
        <f t="shared" si="36"/>
        <v>-469</v>
      </c>
      <c r="CC25" s="15">
        <v>9279</v>
      </c>
      <c r="CD25" s="15">
        <v>279</v>
      </c>
      <c r="CE25" s="15">
        <v>396</v>
      </c>
      <c r="CF25" s="20">
        <f t="shared" si="37"/>
        <v>-117</v>
      </c>
      <c r="CH25" s="15">
        <v>10490</v>
      </c>
      <c r="CI25" s="15">
        <v>334</v>
      </c>
      <c r="CJ25" s="15">
        <v>497</v>
      </c>
      <c r="CK25" s="20">
        <f t="shared" si="38"/>
        <v>-163</v>
      </c>
    </row>
    <row r="26" spans="1:89" x14ac:dyDescent="0.2">
      <c r="A26" s="181" t="s">
        <v>32</v>
      </c>
      <c r="B26" s="15">
        <f t="shared" si="5"/>
        <v>827</v>
      </c>
      <c r="C26" s="15">
        <f t="shared" si="6"/>
        <v>11</v>
      </c>
      <c r="D26" s="15">
        <f t="shared" si="7"/>
        <v>29</v>
      </c>
      <c r="E26" s="15">
        <v>556</v>
      </c>
      <c r="F26" s="15">
        <v>6</v>
      </c>
      <c r="G26" s="15">
        <v>32</v>
      </c>
      <c r="H26" s="15">
        <f t="shared" si="8"/>
        <v>896</v>
      </c>
      <c r="I26" s="15">
        <f t="shared" si="9"/>
        <v>11</v>
      </c>
      <c r="J26" s="15">
        <f t="shared" si="10"/>
        <v>38</v>
      </c>
      <c r="K26" s="15">
        <v>661</v>
      </c>
      <c r="L26" s="15">
        <v>7</v>
      </c>
      <c r="M26" s="15">
        <v>36</v>
      </c>
      <c r="N26" s="16">
        <f t="shared" si="11"/>
        <v>2905</v>
      </c>
      <c r="O26" s="16">
        <f t="shared" si="12"/>
        <v>31</v>
      </c>
      <c r="P26" s="206">
        <f t="shared" si="13"/>
        <v>115</v>
      </c>
      <c r="Q26" s="208">
        <f t="shared" si="14"/>
        <v>1723</v>
      </c>
      <c r="R26" s="15">
        <f t="shared" si="14"/>
        <v>22</v>
      </c>
      <c r="S26" s="209">
        <f t="shared" si="14"/>
        <v>67</v>
      </c>
      <c r="V26" s="181" t="s">
        <v>32</v>
      </c>
      <c r="W26" s="15">
        <f t="shared" si="15"/>
        <v>827</v>
      </c>
      <c r="X26" s="22">
        <f t="shared" si="16"/>
        <v>1.8304154401186341E-2</v>
      </c>
      <c r="Y26" s="22">
        <f t="shared" si="17"/>
        <v>0.2846815834767642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f t="shared" si="18"/>
        <v>896</v>
      </c>
      <c r="AF26" s="22">
        <f t="shared" si="19"/>
        <v>2.3770361330715764E-2</v>
      </c>
      <c r="AG26" s="22">
        <f t="shared" ref="AG26:AG40" si="39">+AE26/AM26</f>
        <v>0.30843373493975906</v>
      </c>
      <c r="AH26" s="15">
        <f t="shared" si="20"/>
        <v>11</v>
      </c>
      <c r="AI26" s="15">
        <f t="shared" si="21"/>
        <v>38</v>
      </c>
      <c r="AJ26" s="15">
        <v>661</v>
      </c>
      <c r="AK26" s="15">
        <v>7</v>
      </c>
      <c r="AL26" s="15">
        <v>36</v>
      </c>
      <c r="AM26" s="16">
        <f t="shared" si="22"/>
        <v>2905</v>
      </c>
      <c r="AN26" s="24">
        <f t="shared" si="23"/>
        <v>1.9414555904564593E-2</v>
      </c>
      <c r="AO26" s="16">
        <f t="shared" si="24"/>
        <v>31</v>
      </c>
      <c r="AP26" s="7">
        <f t="shared" si="25"/>
        <v>115</v>
      </c>
      <c r="AT26" s="15">
        <f t="shared" si="2"/>
        <v>1723</v>
      </c>
      <c r="AU26" s="15">
        <f t="shared" si="3"/>
        <v>22</v>
      </c>
      <c r="AV26" s="15">
        <f t="shared" si="3"/>
        <v>70</v>
      </c>
      <c r="AZ26" s="181" t="s">
        <v>32</v>
      </c>
      <c r="BA26" s="15">
        <f t="shared" si="26"/>
        <v>827</v>
      </c>
      <c r="BB26" s="15">
        <f t="shared" si="27"/>
        <v>11</v>
      </c>
      <c r="BC26" s="15">
        <f t="shared" si="28"/>
        <v>29</v>
      </c>
      <c r="BD26" s="15">
        <v>556</v>
      </c>
      <c r="BE26" s="15">
        <v>6</v>
      </c>
      <c r="BF26" s="15">
        <v>32</v>
      </c>
      <c r="BG26" s="15">
        <f t="shared" si="29"/>
        <v>896</v>
      </c>
      <c r="BH26" s="15">
        <f t="shared" si="30"/>
        <v>11</v>
      </c>
      <c r="BI26" s="15">
        <f t="shared" si="31"/>
        <v>38</v>
      </c>
      <c r="BJ26" s="15">
        <v>661</v>
      </c>
      <c r="BK26" s="15">
        <v>7</v>
      </c>
      <c r="BL26" s="15">
        <v>36</v>
      </c>
      <c r="BM26" s="16">
        <f t="shared" si="32"/>
        <v>2905</v>
      </c>
      <c r="BN26" s="16">
        <f t="shared" si="33"/>
        <v>31</v>
      </c>
      <c r="BO26" s="16">
        <f t="shared" si="34"/>
        <v>115</v>
      </c>
      <c r="BP26" s="15">
        <f t="shared" si="35"/>
        <v>1723</v>
      </c>
      <c r="BQ26" s="15">
        <f t="shared" si="4"/>
        <v>22</v>
      </c>
      <c r="BR26" s="15">
        <f t="shared" si="4"/>
        <v>67</v>
      </c>
      <c r="BW26" s="185" t="s">
        <v>32</v>
      </c>
      <c r="BX26" s="15">
        <v>2905</v>
      </c>
      <c r="BY26" s="15">
        <v>31</v>
      </c>
      <c r="BZ26" s="15">
        <v>115</v>
      </c>
      <c r="CA26" s="20">
        <f t="shared" si="36"/>
        <v>-84</v>
      </c>
      <c r="CC26" s="15">
        <v>827</v>
      </c>
      <c r="CD26" s="15">
        <v>11</v>
      </c>
      <c r="CE26" s="15">
        <v>29</v>
      </c>
      <c r="CF26" s="20">
        <f t="shared" si="37"/>
        <v>-18</v>
      </c>
      <c r="CH26" s="15">
        <v>896</v>
      </c>
      <c r="CI26" s="15">
        <v>11</v>
      </c>
      <c r="CJ26" s="15">
        <v>38</v>
      </c>
      <c r="CK26" s="20">
        <f t="shared" si="38"/>
        <v>-27</v>
      </c>
    </row>
    <row r="27" spans="1:89" x14ac:dyDescent="0.2">
      <c r="A27" s="181" t="s">
        <v>33</v>
      </c>
      <c r="B27" s="15">
        <f t="shared" si="5"/>
        <v>3007</v>
      </c>
      <c r="C27" s="15">
        <f t="shared" si="6"/>
        <v>45</v>
      </c>
      <c r="D27" s="15">
        <f t="shared" si="7"/>
        <v>124</v>
      </c>
      <c r="E27" s="15">
        <v>2976</v>
      </c>
      <c r="F27" s="15">
        <v>94</v>
      </c>
      <c r="G27" s="15">
        <v>195</v>
      </c>
      <c r="H27" s="15">
        <f t="shared" si="8"/>
        <v>2764</v>
      </c>
      <c r="I27" s="15">
        <f t="shared" si="9"/>
        <v>55</v>
      </c>
      <c r="J27" s="15">
        <f t="shared" si="10"/>
        <v>128</v>
      </c>
      <c r="K27" s="15">
        <v>2922</v>
      </c>
      <c r="L27" s="15">
        <v>95</v>
      </c>
      <c r="M27" s="15">
        <v>177</v>
      </c>
      <c r="N27" s="16">
        <f t="shared" si="11"/>
        <v>11809</v>
      </c>
      <c r="O27" s="16">
        <f t="shared" si="12"/>
        <v>216</v>
      </c>
      <c r="P27" s="206">
        <f t="shared" si="13"/>
        <v>463</v>
      </c>
      <c r="Q27" s="208">
        <f t="shared" si="14"/>
        <v>5771</v>
      </c>
      <c r="R27" s="15">
        <f t="shared" si="14"/>
        <v>100</v>
      </c>
      <c r="S27" s="209">
        <f t="shared" si="14"/>
        <v>252</v>
      </c>
      <c r="V27" s="181" t="s">
        <v>33</v>
      </c>
      <c r="W27" s="15">
        <f t="shared" si="15"/>
        <v>3007</v>
      </c>
      <c r="X27" s="22">
        <f t="shared" si="16"/>
        <v>6.6554525132245856E-2</v>
      </c>
      <c r="Y27" s="22">
        <f t="shared" si="17"/>
        <v>0.2546362943517656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f t="shared" si="18"/>
        <v>2764</v>
      </c>
      <c r="AF27" s="22">
        <f t="shared" si="19"/>
        <v>7.3327319997877644E-2</v>
      </c>
      <c r="AG27" s="22">
        <f t="shared" si="39"/>
        <v>0.23405876873571005</v>
      </c>
      <c r="AH27" s="15">
        <f t="shared" si="20"/>
        <v>55</v>
      </c>
      <c r="AI27" s="15">
        <f t="shared" si="21"/>
        <v>128</v>
      </c>
      <c r="AJ27" s="15">
        <v>2922</v>
      </c>
      <c r="AK27" s="15">
        <v>95</v>
      </c>
      <c r="AL27" s="15">
        <v>177</v>
      </c>
      <c r="AM27" s="16">
        <f t="shared" si="22"/>
        <v>11809</v>
      </c>
      <c r="AN27" s="24">
        <f t="shared" si="23"/>
        <v>7.8921339303615584E-2</v>
      </c>
      <c r="AO27" s="16">
        <f t="shared" si="24"/>
        <v>216</v>
      </c>
      <c r="AP27" s="7">
        <f t="shared" si="25"/>
        <v>463</v>
      </c>
      <c r="AT27" s="15">
        <f t="shared" si="2"/>
        <v>5771</v>
      </c>
      <c r="AU27" s="15">
        <f t="shared" si="3"/>
        <v>144</v>
      </c>
      <c r="AV27" s="15">
        <f t="shared" si="3"/>
        <v>304</v>
      </c>
      <c r="AZ27" s="181" t="s">
        <v>33</v>
      </c>
      <c r="BA27" s="15">
        <f t="shared" si="26"/>
        <v>3007</v>
      </c>
      <c r="BB27" s="15">
        <f t="shared" si="27"/>
        <v>45</v>
      </c>
      <c r="BC27" s="15">
        <f t="shared" si="28"/>
        <v>124</v>
      </c>
      <c r="BD27" s="15">
        <v>2976</v>
      </c>
      <c r="BE27" s="15">
        <v>94</v>
      </c>
      <c r="BF27" s="15">
        <v>195</v>
      </c>
      <c r="BG27" s="15">
        <f t="shared" si="29"/>
        <v>2764</v>
      </c>
      <c r="BH27" s="15">
        <f t="shared" si="30"/>
        <v>55</v>
      </c>
      <c r="BI27" s="15">
        <f t="shared" si="31"/>
        <v>128</v>
      </c>
      <c r="BJ27" s="15">
        <v>2922</v>
      </c>
      <c r="BK27" s="15">
        <v>95</v>
      </c>
      <c r="BL27" s="15">
        <v>177</v>
      </c>
      <c r="BM27" s="16">
        <f t="shared" si="32"/>
        <v>11809</v>
      </c>
      <c r="BN27" s="16">
        <f t="shared" si="33"/>
        <v>216</v>
      </c>
      <c r="BO27" s="16">
        <f t="shared" si="34"/>
        <v>463</v>
      </c>
      <c r="BP27" s="15">
        <f t="shared" si="35"/>
        <v>5771</v>
      </c>
      <c r="BQ27" s="15">
        <f t="shared" si="4"/>
        <v>100</v>
      </c>
      <c r="BR27" s="15">
        <f t="shared" si="4"/>
        <v>252</v>
      </c>
      <c r="BW27" s="185" t="s">
        <v>33</v>
      </c>
      <c r="BX27" s="15">
        <v>11809</v>
      </c>
      <c r="BY27" s="15">
        <v>216</v>
      </c>
      <c r="BZ27" s="15">
        <v>463</v>
      </c>
      <c r="CA27" s="20">
        <f t="shared" si="36"/>
        <v>-247</v>
      </c>
      <c r="CC27" s="15">
        <v>3007</v>
      </c>
      <c r="CD27" s="15">
        <v>45</v>
      </c>
      <c r="CE27" s="15">
        <v>124</v>
      </c>
      <c r="CF27" s="20">
        <f t="shared" si="37"/>
        <v>-79</v>
      </c>
      <c r="CH27" s="15">
        <v>2764</v>
      </c>
      <c r="CI27" s="15">
        <v>55</v>
      </c>
      <c r="CJ27" s="15">
        <v>128</v>
      </c>
      <c r="CK27" s="20">
        <f t="shared" si="38"/>
        <v>-73</v>
      </c>
    </row>
    <row r="28" spans="1:89" x14ac:dyDescent="0.2">
      <c r="A28" s="181" t="s">
        <v>34</v>
      </c>
      <c r="B28" s="15">
        <f t="shared" si="5"/>
        <v>760</v>
      </c>
      <c r="C28" s="15">
        <f t="shared" si="6"/>
        <v>49</v>
      </c>
      <c r="D28" s="15">
        <f t="shared" si="7"/>
        <v>36</v>
      </c>
      <c r="E28" s="15">
        <v>714</v>
      </c>
      <c r="F28" s="15">
        <v>29</v>
      </c>
      <c r="G28" s="15">
        <v>47</v>
      </c>
      <c r="H28" s="15">
        <f t="shared" si="8"/>
        <v>864</v>
      </c>
      <c r="I28" s="15">
        <f t="shared" si="9"/>
        <v>50</v>
      </c>
      <c r="J28" s="15">
        <f t="shared" si="10"/>
        <v>32</v>
      </c>
      <c r="K28" s="15">
        <v>628</v>
      </c>
      <c r="L28" s="15">
        <v>34</v>
      </c>
      <c r="M28" s="15">
        <v>40</v>
      </c>
      <c r="N28" s="16">
        <f t="shared" si="11"/>
        <v>3007</v>
      </c>
      <c r="O28" s="16">
        <f t="shared" si="12"/>
        <v>151</v>
      </c>
      <c r="P28" s="206">
        <f t="shared" si="13"/>
        <v>126</v>
      </c>
      <c r="Q28" s="208">
        <f t="shared" si="14"/>
        <v>1624</v>
      </c>
      <c r="R28" s="15">
        <f t="shared" si="14"/>
        <v>99</v>
      </c>
      <c r="S28" s="209">
        <f t="shared" si="14"/>
        <v>68</v>
      </c>
      <c r="V28" s="181" t="s">
        <v>34</v>
      </c>
      <c r="W28" s="15">
        <f t="shared" si="15"/>
        <v>760</v>
      </c>
      <c r="X28" s="22">
        <f t="shared" si="16"/>
        <v>1.6821230163121665E-2</v>
      </c>
      <c r="Y28" s="22">
        <f t="shared" si="17"/>
        <v>0.2527435982707017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f t="shared" si="18"/>
        <v>864</v>
      </c>
      <c r="AF28" s="22">
        <f t="shared" si="19"/>
        <v>2.2921419854618773E-2</v>
      </c>
      <c r="AG28" s="22">
        <f t="shared" si="39"/>
        <v>0.28732956434985035</v>
      </c>
      <c r="AH28" s="15">
        <f t="shared" si="20"/>
        <v>50</v>
      </c>
      <c r="AI28" s="15">
        <f t="shared" si="21"/>
        <v>32</v>
      </c>
      <c r="AJ28" s="15">
        <v>628</v>
      </c>
      <c r="AK28" s="15">
        <v>34</v>
      </c>
      <c r="AL28" s="15">
        <v>40</v>
      </c>
      <c r="AM28" s="16">
        <f t="shared" si="22"/>
        <v>3007</v>
      </c>
      <c r="AN28" s="24">
        <f t="shared" si="23"/>
        <v>2.0096237385551025E-2</v>
      </c>
      <c r="AO28" s="16">
        <f t="shared" si="24"/>
        <v>151</v>
      </c>
      <c r="AP28" s="7">
        <f t="shared" si="25"/>
        <v>126</v>
      </c>
      <c r="AT28" s="15">
        <f t="shared" si="2"/>
        <v>1624</v>
      </c>
      <c r="AU28" s="15">
        <f t="shared" si="3"/>
        <v>93</v>
      </c>
      <c r="AV28" s="15">
        <f t="shared" si="3"/>
        <v>79</v>
      </c>
      <c r="AZ28" s="181" t="s">
        <v>34</v>
      </c>
      <c r="BA28" s="15">
        <f t="shared" si="26"/>
        <v>760</v>
      </c>
      <c r="BB28" s="15">
        <f t="shared" si="27"/>
        <v>49</v>
      </c>
      <c r="BC28" s="15">
        <f t="shared" si="28"/>
        <v>36</v>
      </c>
      <c r="BD28" s="15">
        <v>714</v>
      </c>
      <c r="BE28" s="15">
        <v>29</v>
      </c>
      <c r="BF28" s="15">
        <v>47</v>
      </c>
      <c r="BG28" s="15">
        <f t="shared" si="29"/>
        <v>864</v>
      </c>
      <c r="BH28" s="15">
        <f t="shared" si="30"/>
        <v>50</v>
      </c>
      <c r="BI28" s="15">
        <f t="shared" si="31"/>
        <v>32</v>
      </c>
      <c r="BJ28" s="15">
        <v>628</v>
      </c>
      <c r="BK28" s="15">
        <v>34</v>
      </c>
      <c r="BL28" s="15">
        <v>40</v>
      </c>
      <c r="BM28" s="16">
        <f t="shared" si="32"/>
        <v>3007</v>
      </c>
      <c r="BN28" s="16">
        <f t="shared" si="33"/>
        <v>151</v>
      </c>
      <c r="BO28" s="16">
        <f t="shared" si="34"/>
        <v>126</v>
      </c>
      <c r="BP28" s="15">
        <f t="shared" si="35"/>
        <v>1624</v>
      </c>
      <c r="BQ28" s="15">
        <f t="shared" si="4"/>
        <v>99</v>
      </c>
      <c r="BR28" s="15">
        <f t="shared" si="4"/>
        <v>68</v>
      </c>
      <c r="BW28" s="185" t="s">
        <v>34</v>
      </c>
      <c r="BX28" s="15">
        <v>3007</v>
      </c>
      <c r="BY28" s="15">
        <v>151</v>
      </c>
      <c r="BZ28" s="15">
        <v>126</v>
      </c>
      <c r="CA28" s="20">
        <f t="shared" si="36"/>
        <v>25</v>
      </c>
      <c r="CC28" s="15">
        <v>760</v>
      </c>
      <c r="CD28" s="15">
        <v>49</v>
      </c>
      <c r="CE28" s="15">
        <v>36</v>
      </c>
      <c r="CF28" s="20">
        <f t="shared" si="37"/>
        <v>13</v>
      </c>
      <c r="CH28" s="15">
        <v>864</v>
      </c>
      <c r="CI28" s="15">
        <v>50</v>
      </c>
      <c r="CJ28" s="15">
        <v>32</v>
      </c>
      <c r="CK28" s="20">
        <f t="shared" si="38"/>
        <v>18</v>
      </c>
    </row>
    <row r="29" spans="1:89" ht="12.75" customHeight="1" x14ac:dyDescent="0.2">
      <c r="A29" s="181" t="s">
        <v>35</v>
      </c>
      <c r="B29" s="15">
        <f t="shared" si="5"/>
        <v>749</v>
      </c>
      <c r="C29" s="15">
        <f t="shared" si="6"/>
        <v>49</v>
      </c>
      <c r="D29" s="15">
        <f t="shared" si="7"/>
        <v>44</v>
      </c>
      <c r="E29" s="15">
        <v>503</v>
      </c>
      <c r="F29" s="15">
        <v>33</v>
      </c>
      <c r="G29" s="15">
        <v>49</v>
      </c>
      <c r="H29" s="15">
        <f t="shared" si="8"/>
        <v>776</v>
      </c>
      <c r="I29" s="15">
        <f t="shared" si="9"/>
        <v>37</v>
      </c>
      <c r="J29" s="15">
        <f t="shared" si="10"/>
        <v>39</v>
      </c>
      <c r="K29" s="15">
        <v>532</v>
      </c>
      <c r="L29" s="15">
        <v>40</v>
      </c>
      <c r="M29" s="15">
        <v>42</v>
      </c>
      <c r="N29" s="16">
        <f t="shared" si="11"/>
        <v>2611</v>
      </c>
      <c r="O29" s="16">
        <f t="shared" si="12"/>
        <v>154</v>
      </c>
      <c r="P29" s="206">
        <f t="shared" si="13"/>
        <v>140</v>
      </c>
      <c r="Q29" s="208">
        <f t="shared" si="14"/>
        <v>1525</v>
      </c>
      <c r="R29" s="15">
        <f t="shared" si="14"/>
        <v>86</v>
      </c>
      <c r="S29" s="209">
        <f t="shared" si="14"/>
        <v>83</v>
      </c>
      <c r="V29" s="181" t="s">
        <v>35</v>
      </c>
      <c r="W29" s="15">
        <f t="shared" si="15"/>
        <v>749</v>
      </c>
      <c r="X29" s="22">
        <f t="shared" si="16"/>
        <v>1.6577764989708064E-2</v>
      </c>
      <c r="Y29" s="22">
        <f t="shared" si="17"/>
        <v>0.28686327077747992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f t="shared" si="18"/>
        <v>776</v>
      </c>
      <c r="AF29" s="22">
        <f t="shared" si="19"/>
        <v>2.0586830795352045E-2</v>
      </c>
      <c r="AG29" s="22">
        <f t="shared" si="39"/>
        <v>0.2972041363462275</v>
      </c>
      <c r="AH29" s="15">
        <f t="shared" si="20"/>
        <v>37</v>
      </c>
      <c r="AI29" s="15">
        <f t="shared" si="21"/>
        <v>39</v>
      </c>
      <c r="AJ29" s="15">
        <v>532</v>
      </c>
      <c r="AK29" s="15">
        <v>40</v>
      </c>
      <c r="AL29" s="15">
        <v>42</v>
      </c>
      <c r="AM29" s="16">
        <f t="shared" si="22"/>
        <v>2611</v>
      </c>
      <c r="AN29" s="24">
        <f t="shared" si="23"/>
        <v>1.7449709282897814E-2</v>
      </c>
      <c r="AO29" s="16">
        <f t="shared" si="24"/>
        <v>154</v>
      </c>
      <c r="AP29" s="7">
        <f t="shared" si="25"/>
        <v>140</v>
      </c>
      <c r="AT29" s="15">
        <f t="shared" si="2"/>
        <v>1525</v>
      </c>
      <c r="AU29" s="15">
        <f t="shared" si="3"/>
        <v>70</v>
      </c>
      <c r="AV29" s="15">
        <f t="shared" si="3"/>
        <v>86</v>
      </c>
      <c r="AZ29" s="181" t="s">
        <v>35</v>
      </c>
      <c r="BA29" s="15">
        <f t="shared" si="26"/>
        <v>749</v>
      </c>
      <c r="BB29" s="15">
        <f t="shared" si="27"/>
        <v>49</v>
      </c>
      <c r="BC29" s="15">
        <f t="shared" si="28"/>
        <v>44</v>
      </c>
      <c r="BD29" s="15">
        <v>503</v>
      </c>
      <c r="BE29" s="15">
        <v>33</v>
      </c>
      <c r="BF29" s="15">
        <v>49</v>
      </c>
      <c r="BG29" s="15">
        <f t="shared" si="29"/>
        <v>776</v>
      </c>
      <c r="BH29" s="15">
        <f t="shared" si="30"/>
        <v>37</v>
      </c>
      <c r="BI29" s="15">
        <f t="shared" si="31"/>
        <v>39</v>
      </c>
      <c r="BJ29" s="15">
        <v>532</v>
      </c>
      <c r="BK29" s="15">
        <v>40</v>
      </c>
      <c r="BL29" s="15">
        <v>42</v>
      </c>
      <c r="BM29" s="16">
        <f t="shared" si="32"/>
        <v>2611</v>
      </c>
      <c r="BN29" s="16">
        <f t="shared" si="33"/>
        <v>154</v>
      </c>
      <c r="BO29" s="16">
        <f t="shared" si="34"/>
        <v>140</v>
      </c>
      <c r="BP29" s="15">
        <f t="shared" si="35"/>
        <v>1525</v>
      </c>
      <c r="BQ29" s="15">
        <f t="shared" si="4"/>
        <v>86</v>
      </c>
      <c r="BR29" s="15">
        <f t="shared" si="4"/>
        <v>83</v>
      </c>
      <c r="BW29" s="185" t="s">
        <v>35</v>
      </c>
      <c r="BX29" s="15">
        <v>2611</v>
      </c>
      <c r="BY29" s="15">
        <v>154</v>
      </c>
      <c r="BZ29" s="15">
        <v>140</v>
      </c>
      <c r="CA29" s="20">
        <f t="shared" si="36"/>
        <v>14</v>
      </c>
      <c r="CC29" s="15">
        <v>749</v>
      </c>
      <c r="CD29" s="15">
        <v>49</v>
      </c>
      <c r="CE29" s="15">
        <v>44</v>
      </c>
      <c r="CF29" s="20">
        <f t="shared" si="37"/>
        <v>5</v>
      </c>
      <c r="CH29" s="15">
        <v>776</v>
      </c>
      <c r="CI29" s="15">
        <v>37</v>
      </c>
      <c r="CJ29" s="15">
        <v>39</v>
      </c>
      <c r="CK29" s="20">
        <f t="shared" si="38"/>
        <v>-2</v>
      </c>
    </row>
    <row r="30" spans="1:89" ht="12.75" customHeight="1" x14ac:dyDescent="0.2">
      <c r="A30" s="181" t="s">
        <v>36</v>
      </c>
      <c r="B30" s="15">
        <f t="shared" si="5"/>
        <v>830</v>
      </c>
      <c r="C30" s="15">
        <f t="shared" si="6"/>
        <v>23</v>
      </c>
      <c r="D30" s="15">
        <f t="shared" si="7"/>
        <v>24</v>
      </c>
      <c r="E30" s="15">
        <v>671</v>
      </c>
      <c r="F30" s="15">
        <v>11</v>
      </c>
      <c r="G30" s="15">
        <v>16</v>
      </c>
      <c r="H30" s="15">
        <f t="shared" si="8"/>
        <v>1135</v>
      </c>
      <c r="I30" s="15">
        <f t="shared" si="9"/>
        <v>30</v>
      </c>
      <c r="J30" s="15">
        <f t="shared" si="10"/>
        <v>22</v>
      </c>
      <c r="K30" s="15">
        <v>993</v>
      </c>
      <c r="L30" s="15">
        <v>19</v>
      </c>
      <c r="M30" s="15">
        <v>31</v>
      </c>
      <c r="N30" s="16">
        <f t="shared" si="11"/>
        <v>3756</v>
      </c>
      <c r="O30" s="16">
        <f t="shared" si="12"/>
        <v>90</v>
      </c>
      <c r="P30" s="206">
        <f t="shared" si="13"/>
        <v>78</v>
      </c>
      <c r="Q30" s="208">
        <f t="shared" si="14"/>
        <v>1965</v>
      </c>
      <c r="R30" s="15">
        <f t="shared" si="14"/>
        <v>53</v>
      </c>
      <c r="S30" s="209">
        <f t="shared" si="14"/>
        <v>46</v>
      </c>
      <c r="V30" s="181" t="s">
        <v>36</v>
      </c>
      <c r="W30" s="15">
        <f t="shared" si="15"/>
        <v>830</v>
      </c>
      <c r="X30" s="22">
        <f t="shared" si="16"/>
        <v>1.8370553993935505E-2</v>
      </c>
      <c r="Y30" s="22">
        <f t="shared" si="17"/>
        <v>0.22097976570820022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f t="shared" si="18"/>
        <v>1135</v>
      </c>
      <c r="AF30" s="22">
        <f t="shared" si="19"/>
        <v>3.011089298031517E-2</v>
      </c>
      <c r="AG30" s="22">
        <f t="shared" si="39"/>
        <v>0.30218317358892438</v>
      </c>
      <c r="AH30" s="15">
        <f t="shared" si="20"/>
        <v>30</v>
      </c>
      <c r="AI30" s="15">
        <f t="shared" si="21"/>
        <v>22</v>
      </c>
      <c r="AJ30" s="15">
        <v>993</v>
      </c>
      <c r="AK30" s="15">
        <v>19</v>
      </c>
      <c r="AL30" s="15">
        <v>31</v>
      </c>
      <c r="AM30" s="16">
        <f t="shared" si="22"/>
        <v>3756</v>
      </c>
      <c r="AN30" s="24">
        <f t="shared" si="23"/>
        <v>2.5101918064559248E-2</v>
      </c>
      <c r="AO30" s="16">
        <f t="shared" si="24"/>
        <v>90</v>
      </c>
      <c r="AP30" s="7">
        <f t="shared" si="25"/>
        <v>78</v>
      </c>
      <c r="AT30" s="15">
        <f t="shared" si="2"/>
        <v>1965</v>
      </c>
      <c r="AU30" s="15">
        <f t="shared" si="3"/>
        <v>57</v>
      </c>
      <c r="AV30" s="15">
        <f t="shared" si="3"/>
        <v>52</v>
      </c>
      <c r="AZ30" s="181" t="s">
        <v>36</v>
      </c>
      <c r="BA30" s="15">
        <f t="shared" si="26"/>
        <v>830</v>
      </c>
      <c r="BB30" s="15">
        <f t="shared" si="27"/>
        <v>23</v>
      </c>
      <c r="BC30" s="15">
        <f t="shared" si="28"/>
        <v>24</v>
      </c>
      <c r="BD30" s="15">
        <v>671</v>
      </c>
      <c r="BE30" s="15">
        <v>11</v>
      </c>
      <c r="BF30" s="15">
        <v>16</v>
      </c>
      <c r="BG30" s="15">
        <f t="shared" si="29"/>
        <v>1135</v>
      </c>
      <c r="BH30" s="15">
        <f t="shared" si="30"/>
        <v>30</v>
      </c>
      <c r="BI30" s="15">
        <f t="shared" si="31"/>
        <v>22</v>
      </c>
      <c r="BJ30" s="15">
        <v>993</v>
      </c>
      <c r="BK30" s="15">
        <v>19</v>
      </c>
      <c r="BL30" s="15">
        <v>31</v>
      </c>
      <c r="BM30" s="16">
        <f t="shared" si="32"/>
        <v>3756</v>
      </c>
      <c r="BN30" s="16">
        <f t="shared" si="33"/>
        <v>90</v>
      </c>
      <c r="BO30" s="16">
        <f t="shared" si="34"/>
        <v>78</v>
      </c>
      <c r="BP30" s="15">
        <f t="shared" si="35"/>
        <v>1965</v>
      </c>
      <c r="BQ30" s="15">
        <f t="shared" si="4"/>
        <v>53</v>
      </c>
      <c r="BR30" s="15">
        <f t="shared" si="4"/>
        <v>46</v>
      </c>
      <c r="BW30" s="185" t="s">
        <v>36</v>
      </c>
      <c r="BX30" s="15">
        <v>3756</v>
      </c>
      <c r="BY30" s="15">
        <v>90</v>
      </c>
      <c r="BZ30" s="15">
        <v>78</v>
      </c>
      <c r="CA30" s="20">
        <f t="shared" si="36"/>
        <v>12</v>
      </c>
      <c r="CC30" s="15">
        <v>830</v>
      </c>
      <c r="CD30" s="15">
        <v>23</v>
      </c>
      <c r="CE30" s="15">
        <v>24</v>
      </c>
      <c r="CF30" s="20">
        <f t="shared" si="37"/>
        <v>-1</v>
      </c>
      <c r="CH30" s="15">
        <v>1135</v>
      </c>
      <c r="CI30" s="15">
        <v>30</v>
      </c>
      <c r="CJ30" s="15">
        <v>22</v>
      </c>
      <c r="CK30" s="20">
        <f t="shared" si="38"/>
        <v>8</v>
      </c>
    </row>
    <row r="31" spans="1:89" x14ac:dyDescent="0.2">
      <c r="A31" s="181" t="s">
        <v>37</v>
      </c>
      <c r="B31" s="15">
        <f t="shared" si="5"/>
        <v>1154</v>
      </c>
      <c r="C31" s="15">
        <f t="shared" si="6"/>
        <v>84</v>
      </c>
      <c r="D31" s="15">
        <f t="shared" si="7"/>
        <v>41</v>
      </c>
      <c r="E31" s="15">
        <v>886</v>
      </c>
      <c r="F31" s="15">
        <v>61</v>
      </c>
      <c r="G31" s="15">
        <v>59</v>
      </c>
      <c r="H31" s="15">
        <f t="shared" si="8"/>
        <v>1544</v>
      </c>
      <c r="I31" s="15">
        <f t="shared" si="9"/>
        <v>111</v>
      </c>
      <c r="J31" s="15">
        <f t="shared" si="10"/>
        <v>77</v>
      </c>
      <c r="K31" s="15">
        <v>984</v>
      </c>
      <c r="L31" s="15">
        <v>74</v>
      </c>
      <c r="M31" s="15">
        <v>76</v>
      </c>
      <c r="N31" s="16">
        <f t="shared" si="11"/>
        <v>4712</v>
      </c>
      <c r="O31" s="16">
        <f t="shared" si="12"/>
        <v>330</v>
      </c>
      <c r="P31" s="206">
        <f t="shared" si="13"/>
        <v>193</v>
      </c>
      <c r="Q31" s="208">
        <f t="shared" si="14"/>
        <v>2698</v>
      </c>
      <c r="R31" s="15">
        <f t="shared" si="14"/>
        <v>195</v>
      </c>
      <c r="S31" s="209">
        <f t="shared" si="14"/>
        <v>118</v>
      </c>
      <c r="V31" s="181" t="s">
        <v>37</v>
      </c>
      <c r="W31" s="15">
        <f t="shared" si="15"/>
        <v>1154</v>
      </c>
      <c r="X31" s="22">
        <f t="shared" si="16"/>
        <v>2.5541710010845268E-2</v>
      </c>
      <c r="Y31" s="22">
        <f t="shared" si="17"/>
        <v>0.24490662139219016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f t="shared" si="18"/>
        <v>1544</v>
      </c>
      <c r="AF31" s="22">
        <f t="shared" si="19"/>
        <v>4.0961426221679843E-2</v>
      </c>
      <c r="AG31" s="22">
        <f t="shared" si="39"/>
        <v>0.32767402376910015</v>
      </c>
      <c r="AH31" s="15">
        <f t="shared" si="20"/>
        <v>111</v>
      </c>
      <c r="AI31" s="15">
        <f t="shared" si="21"/>
        <v>77</v>
      </c>
      <c r="AJ31" s="15">
        <v>984</v>
      </c>
      <c r="AK31" s="15">
        <v>74</v>
      </c>
      <c r="AL31" s="15">
        <v>76</v>
      </c>
      <c r="AM31" s="16">
        <f t="shared" si="22"/>
        <v>4712</v>
      </c>
      <c r="AN31" s="24">
        <f t="shared" si="23"/>
        <v>3.1491011160863461E-2</v>
      </c>
      <c r="AO31" s="16">
        <f t="shared" si="24"/>
        <v>330</v>
      </c>
      <c r="AP31" s="7">
        <f t="shared" si="25"/>
        <v>193</v>
      </c>
      <c r="AT31" s="15">
        <f t="shared" si="2"/>
        <v>2698</v>
      </c>
      <c r="AU31" s="15">
        <f t="shared" si="3"/>
        <v>174</v>
      </c>
      <c r="AV31" s="15">
        <f t="shared" si="3"/>
        <v>132</v>
      </c>
      <c r="AZ31" s="181" t="s">
        <v>37</v>
      </c>
      <c r="BA31" s="15">
        <f t="shared" si="26"/>
        <v>1154</v>
      </c>
      <c r="BB31" s="15">
        <f t="shared" si="27"/>
        <v>84</v>
      </c>
      <c r="BC31" s="15">
        <f t="shared" si="28"/>
        <v>41</v>
      </c>
      <c r="BD31" s="15">
        <v>886</v>
      </c>
      <c r="BE31" s="15">
        <v>61</v>
      </c>
      <c r="BF31" s="15">
        <v>59</v>
      </c>
      <c r="BG31" s="15">
        <f t="shared" si="29"/>
        <v>1544</v>
      </c>
      <c r="BH31" s="15">
        <f t="shared" si="30"/>
        <v>111</v>
      </c>
      <c r="BI31" s="15">
        <f t="shared" si="31"/>
        <v>77</v>
      </c>
      <c r="BJ31" s="15">
        <v>984</v>
      </c>
      <c r="BK31" s="15">
        <v>74</v>
      </c>
      <c r="BL31" s="15">
        <v>76</v>
      </c>
      <c r="BM31" s="16">
        <f t="shared" si="32"/>
        <v>4712</v>
      </c>
      <c r="BN31" s="16">
        <f t="shared" si="33"/>
        <v>330</v>
      </c>
      <c r="BO31" s="16">
        <f t="shared" si="34"/>
        <v>193</v>
      </c>
      <c r="BP31" s="15">
        <f t="shared" si="35"/>
        <v>2698</v>
      </c>
      <c r="BQ31" s="15">
        <f t="shared" si="4"/>
        <v>195</v>
      </c>
      <c r="BR31" s="15">
        <f t="shared" si="4"/>
        <v>118</v>
      </c>
      <c r="BW31" s="185" t="s">
        <v>37</v>
      </c>
      <c r="BX31" s="15">
        <v>4712</v>
      </c>
      <c r="BY31" s="15">
        <v>330</v>
      </c>
      <c r="BZ31" s="15">
        <v>193</v>
      </c>
      <c r="CA31" s="20">
        <f t="shared" si="36"/>
        <v>137</v>
      </c>
      <c r="CC31" s="15">
        <v>1154</v>
      </c>
      <c r="CD31" s="15">
        <v>84</v>
      </c>
      <c r="CE31" s="15">
        <v>41</v>
      </c>
      <c r="CF31" s="20">
        <f t="shared" si="37"/>
        <v>43</v>
      </c>
      <c r="CH31" s="15">
        <v>1544</v>
      </c>
      <c r="CI31" s="15">
        <v>111</v>
      </c>
      <c r="CJ31" s="15">
        <v>77</v>
      </c>
      <c r="CK31" s="20">
        <f t="shared" si="38"/>
        <v>34</v>
      </c>
    </row>
    <row r="32" spans="1:89" x14ac:dyDescent="0.2">
      <c r="A32" s="181" t="s">
        <v>38</v>
      </c>
      <c r="B32" s="15">
        <f t="shared" si="5"/>
        <v>1295</v>
      </c>
      <c r="C32" s="15">
        <f t="shared" si="6"/>
        <v>65</v>
      </c>
      <c r="D32" s="15">
        <f t="shared" si="7"/>
        <v>73</v>
      </c>
      <c r="E32" s="15">
        <v>1072</v>
      </c>
      <c r="F32" s="15">
        <v>89</v>
      </c>
      <c r="G32" s="15">
        <v>70</v>
      </c>
      <c r="H32" s="15">
        <f t="shared" si="8"/>
        <v>1445</v>
      </c>
      <c r="I32" s="15">
        <f t="shared" si="9"/>
        <v>83</v>
      </c>
      <c r="J32" s="15">
        <f t="shared" si="10"/>
        <v>88</v>
      </c>
      <c r="K32" s="15">
        <v>1059</v>
      </c>
      <c r="L32" s="15">
        <v>81</v>
      </c>
      <c r="M32" s="15">
        <v>71</v>
      </c>
      <c r="N32" s="16">
        <f t="shared" si="11"/>
        <v>4979</v>
      </c>
      <c r="O32" s="16">
        <f t="shared" si="12"/>
        <v>287</v>
      </c>
      <c r="P32" s="206">
        <f t="shared" si="13"/>
        <v>283</v>
      </c>
      <c r="Q32" s="208">
        <f t="shared" si="14"/>
        <v>2740</v>
      </c>
      <c r="R32" s="15">
        <f t="shared" si="14"/>
        <v>148</v>
      </c>
      <c r="S32" s="209">
        <f t="shared" si="14"/>
        <v>161</v>
      </c>
      <c r="V32" s="181" t="s">
        <v>38</v>
      </c>
      <c r="W32" s="15">
        <f t="shared" si="15"/>
        <v>1295</v>
      </c>
      <c r="X32" s="22">
        <f t="shared" si="16"/>
        <v>2.8662490870055998E-2</v>
      </c>
      <c r="Y32" s="22">
        <f t="shared" si="17"/>
        <v>0.26009238802972484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f t="shared" si="18"/>
        <v>1445</v>
      </c>
      <c r="AF32" s="22">
        <f t="shared" si="19"/>
        <v>3.8335013530004777E-2</v>
      </c>
      <c r="AG32" s="22">
        <f t="shared" si="39"/>
        <v>0.29021891946173928</v>
      </c>
      <c r="AH32" s="15">
        <f t="shared" si="20"/>
        <v>83</v>
      </c>
      <c r="AI32" s="15">
        <f t="shared" si="21"/>
        <v>88</v>
      </c>
      <c r="AJ32" s="15">
        <v>1059</v>
      </c>
      <c r="AK32" s="15">
        <v>81</v>
      </c>
      <c r="AL32" s="15">
        <v>71</v>
      </c>
      <c r="AM32" s="16">
        <f t="shared" si="22"/>
        <v>4979</v>
      </c>
      <c r="AN32" s="24">
        <f t="shared" si="23"/>
        <v>3.3275412684622065E-2</v>
      </c>
      <c r="AO32" s="16">
        <f t="shared" si="24"/>
        <v>287</v>
      </c>
      <c r="AP32" s="7">
        <f t="shared" si="25"/>
        <v>283</v>
      </c>
      <c r="AT32" s="15">
        <f t="shared" si="2"/>
        <v>2740</v>
      </c>
      <c r="AU32" s="15">
        <f t="shared" si="3"/>
        <v>177</v>
      </c>
      <c r="AV32" s="15">
        <f t="shared" si="3"/>
        <v>168</v>
      </c>
      <c r="AZ32" s="181" t="s">
        <v>38</v>
      </c>
      <c r="BA32" s="15">
        <f t="shared" si="26"/>
        <v>1295</v>
      </c>
      <c r="BB32" s="15">
        <f t="shared" si="27"/>
        <v>65</v>
      </c>
      <c r="BC32" s="15">
        <f t="shared" si="28"/>
        <v>73</v>
      </c>
      <c r="BD32" s="15">
        <v>1072</v>
      </c>
      <c r="BE32" s="15">
        <v>89</v>
      </c>
      <c r="BF32" s="15">
        <v>70</v>
      </c>
      <c r="BG32" s="15">
        <f t="shared" si="29"/>
        <v>1445</v>
      </c>
      <c r="BH32" s="15">
        <f t="shared" si="30"/>
        <v>83</v>
      </c>
      <c r="BI32" s="15">
        <f t="shared" si="31"/>
        <v>88</v>
      </c>
      <c r="BJ32" s="15">
        <v>1059</v>
      </c>
      <c r="BK32" s="15">
        <v>81</v>
      </c>
      <c r="BL32" s="15">
        <v>71</v>
      </c>
      <c r="BM32" s="16">
        <f t="shared" si="32"/>
        <v>4979</v>
      </c>
      <c r="BN32" s="16">
        <f t="shared" si="33"/>
        <v>287</v>
      </c>
      <c r="BO32" s="16">
        <f t="shared" si="34"/>
        <v>283</v>
      </c>
      <c r="BP32" s="15">
        <f t="shared" si="35"/>
        <v>2740</v>
      </c>
      <c r="BQ32" s="15">
        <f t="shared" si="4"/>
        <v>148</v>
      </c>
      <c r="BR32" s="15">
        <f t="shared" si="4"/>
        <v>161</v>
      </c>
      <c r="BW32" s="185" t="s">
        <v>38</v>
      </c>
      <c r="BX32" s="15">
        <v>4979</v>
      </c>
      <c r="BY32" s="15">
        <v>287</v>
      </c>
      <c r="BZ32" s="15">
        <v>283</v>
      </c>
      <c r="CA32" s="20">
        <f t="shared" si="36"/>
        <v>4</v>
      </c>
      <c r="CC32" s="15">
        <v>1295</v>
      </c>
      <c r="CD32" s="15">
        <v>65</v>
      </c>
      <c r="CE32" s="15">
        <v>73</v>
      </c>
      <c r="CF32" s="20">
        <f t="shared" si="37"/>
        <v>-8</v>
      </c>
      <c r="CH32" s="15">
        <v>1445</v>
      </c>
      <c r="CI32" s="15">
        <v>83</v>
      </c>
      <c r="CJ32" s="15">
        <v>88</v>
      </c>
      <c r="CK32" s="20">
        <f t="shared" si="38"/>
        <v>-5</v>
      </c>
    </row>
    <row r="33" spans="1:89" x14ac:dyDescent="0.2">
      <c r="A33" s="181" t="s">
        <v>39</v>
      </c>
      <c r="B33" s="15">
        <f t="shared" si="5"/>
        <v>0</v>
      </c>
      <c r="C33" s="15">
        <f t="shared" si="6"/>
        <v>0</v>
      </c>
      <c r="D33" s="15">
        <f t="shared" si="7"/>
        <v>0</v>
      </c>
      <c r="E33" s="15">
        <v>3</v>
      </c>
      <c r="F33" s="15">
        <v>0</v>
      </c>
      <c r="G33" s="15">
        <v>0</v>
      </c>
      <c r="H33" s="15">
        <f t="shared" si="8"/>
        <v>1</v>
      </c>
      <c r="I33" s="15">
        <f t="shared" si="9"/>
        <v>0</v>
      </c>
      <c r="J33" s="15">
        <f t="shared" si="10"/>
        <v>0</v>
      </c>
      <c r="K33" s="15">
        <v>1</v>
      </c>
      <c r="L33" s="15">
        <v>0</v>
      </c>
      <c r="M33" s="15">
        <v>0</v>
      </c>
      <c r="N33" s="16">
        <f t="shared" si="11"/>
        <v>4</v>
      </c>
      <c r="O33" s="16">
        <f t="shared" si="12"/>
        <v>0</v>
      </c>
      <c r="P33" s="206">
        <f t="shared" si="13"/>
        <v>0</v>
      </c>
      <c r="Q33" s="208">
        <f>+B33+H33</f>
        <v>1</v>
      </c>
      <c r="R33" s="15">
        <f>+C33+I33</f>
        <v>0</v>
      </c>
      <c r="S33" s="209">
        <f>+D33+J33</f>
        <v>0</v>
      </c>
      <c r="V33" s="181" t="s">
        <v>39</v>
      </c>
      <c r="W33" s="15">
        <f t="shared" si="15"/>
        <v>0</v>
      </c>
      <c r="X33" s="22">
        <f t="shared" si="16"/>
        <v>0</v>
      </c>
      <c r="Y33" s="22">
        <f t="shared" si="17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f t="shared" si="18"/>
        <v>1</v>
      </c>
      <c r="AF33" s="22">
        <f t="shared" si="19"/>
        <v>2.6529421128030986E-5</v>
      </c>
      <c r="AG33" s="22">
        <f t="shared" si="39"/>
        <v>0.25</v>
      </c>
      <c r="AH33" s="15">
        <f t="shared" si="20"/>
        <v>0</v>
      </c>
      <c r="AI33" s="15">
        <f t="shared" si="21"/>
        <v>0</v>
      </c>
      <c r="AJ33" s="15">
        <v>1</v>
      </c>
      <c r="AK33" s="15">
        <v>0</v>
      </c>
      <c r="AL33" s="15">
        <v>0</v>
      </c>
      <c r="AM33" s="16">
        <f t="shared" si="22"/>
        <v>4</v>
      </c>
      <c r="AN33" s="24">
        <f t="shared" si="23"/>
        <v>2.6732607097507185E-5</v>
      </c>
      <c r="AO33" s="16">
        <f t="shared" si="24"/>
        <v>0</v>
      </c>
      <c r="AP33" s="7">
        <f t="shared" si="25"/>
        <v>0</v>
      </c>
      <c r="AT33" s="15">
        <f t="shared" si="2"/>
        <v>1</v>
      </c>
      <c r="AU33" s="15">
        <f t="shared" si="3"/>
        <v>0</v>
      </c>
      <c r="AV33" s="15">
        <f t="shared" si="3"/>
        <v>0</v>
      </c>
      <c r="AZ33" s="181" t="s">
        <v>39</v>
      </c>
      <c r="BA33" s="15">
        <f t="shared" si="26"/>
        <v>0</v>
      </c>
      <c r="BB33" s="15">
        <f t="shared" si="27"/>
        <v>0</v>
      </c>
      <c r="BC33" s="15">
        <f t="shared" si="28"/>
        <v>0</v>
      </c>
      <c r="BD33" s="15">
        <v>3</v>
      </c>
      <c r="BE33" s="15">
        <v>0</v>
      </c>
      <c r="BF33" s="15">
        <v>0</v>
      </c>
      <c r="BG33" s="15">
        <f t="shared" si="29"/>
        <v>1</v>
      </c>
      <c r="BH33" s="15">
        <f t="shared" si="30"/>
        <v>0</v>
      </c>
      <c r="BI33" s="15">
        <f t="shared" si="31"/>
        <v>0</v>
      </c>
      <c r="BJ33" s="15">
        <v>1</v>
      </c>
      <c r="BK33" s="15">
        <v>0</v>
      </c>
      <c r="BL33" s="15">
        <v>0</v>
      </c>
      <c r="BM33" s="16">
        <f t="shared" si="32"/>
        <v>4</v>
      </c>
      <c r="BN33" s="16">
        <f t="shared" si="33"/>
        <v>0</v>
      </c>
      <c r="BO33" s="16">
        <f t="shared" si="34"/>
        <v>0</v>
      </c>
      <c r="BP33" s="15">
        <f>+BA33+BG33</f>
        <v>1</v>
      </c>
      <c r="BQ33" s="15">
        <f>+BB33+BH33</f>
        <v>0</v>
      </c>
      <c r="BR33" s="15">
        <f>+BC33+BI33</f>
        <v>0</v>
      </c>
      <c r="BW33" s="185" t="s">
        <v>39</v>
      </c>
      <c r="BX33" s="15">
        <v>4</v>
      </c>
      <c r="BY33" s="15">
        <v>0</v>
      </c>
      <c r="BZ33" s="15">
        <v>0</v>
      </c>
      <c r="CA33" s="20">
        <f t="shared" si="36"/>
        <v>0</v>
      </c>
      <c r="CC33" s="15"/>
      <c r="CD33" s="15"/>
      <c r="CE33" s="15"/>
      <c r="CF33" s="20">
        <f t="shared" si="37"/>
        <v>0</v>
      </c>
      <c r="CH33" s="15">
        <v>1</v>
      </c>
      <c r="CI33" s="15">
        <v>0</v>
      </c>
      <c r="CJ33" s="15">
        <v>0</v>
      </c>
      <c r="CK33" s="20">
        <f t="shared" si="38"/>
        <v>0</v>
      </c>
    </row>
    <row r="34" spans="1:89" x14ac:dyDescent="0.2">
      <c r="A34" s="181" t="s">
        <v>41</v>
      </c>
      <c r="B34" s="15">
        <f t="shared" si="5"/>
        <v>205</v>
      </c>
      <c r="C34" s="15">
        <f t="shared" si="6"/>
        <v>8</v>
      </c>
      <c r="D34" s="15">
        <f t="shared" si="7"/>
        <v>8</v>
      </c>
      <c r="E34" s="15">
        <v>154</v>
      </c>
      <c r="F34" s="15">
        <v>8</v>
      </c>
      <c r="G34" s="15">
        <v>7</v>
      </c>
      <c r="H34" s="15">
        <f t="shared" si="8"/>
        <v>250</v>
      </c>
      <c r="I34" s="15">
        <f t="shared" si="9"/>
        <v>9</v>
      </c>
      <c r="J34" s="15">
        <f t="shared" si="10"/>
        <v>16</v>
      </c>
      <c r="K34" s="15">
        <v>114</v>
      </c>
      <c r="L34" s="15">
        <v>9</v>
      </c>
      <c r="M34" s="15">
        <v>10</v>
      </c>
      <c r="N34" s="16">
        <f t="shared" si="11"/>
        <v>723</v>
      </c>
      <c r="O34" s="16">
        <f t="shared" si="12"/>
        <v>21</v>
      </c>
      <c r="P34" s="206">
        <f t="shared" si="13"/>
        <v>33</v>
      </c>
      <c r="Q34" s="208">
        <f t="shared" si="14"/>
        <v>455</v>
      </c>
      <c r="R34" s="15">
        <f t="shared" si="14"/>
        <v>17</v>
      </c>
      <c r="S34" s="209">
        <f t="shared" si="14"/>
        <v>24</v>
      </c>
      <c r="V34" s="181" t="s">
        <v>41</v>
      </c>
      <c r="W34" s="15">
        <f t="shared" si="15"/>
        <v>205</v>
      </c>
      <c r="X34" s="22">
        <f t="shared" si="16"/>
        <v>4.5373055045262387E-3</v>
      </c>
      <c r="Y34" s="22">
        <f t="shared" si="17"/>
        <v>0.28354080221300137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f t="shared" si="18"/>
        <v>250</v>
      </c>
      <c r="AF34" s="22">
        <f t="shared" si="19"/>
        <v>6.6323552820077465E-3</v>
      </c>
      <c r="AG34" s="22">
        <f t="shared" si="39"/>
        <v>0.34578146611341631</v>
      </c>
      <c r="AH34" s="15">
        <f t="shared" si="20"/>
        <v>9</v>
      </c>
      <c r="AI34" s="15">
        <f t="shared" si="21"/>
        <v>16</v>
      </c>
      <c r="AJ34" s="15">
        <v>114</v>
      </c>
      <c r="AK34" s="15">
        <v>9</v>
      </c>
      <c r="AL34" s="15">
        <v>10</v>
      </c>
      <c r="AM34" s="16">
        <f t="shared" si="22"/>
        <v>723</v>
      </c>
      <c r="AN34" s="24">
        <f t="shared" si="23"/>
        <v>4.8319187328744236E-3</v>
      </c>
      <c r="AO34" s="16">
        <f t="shared" si="24"/>
        <v>21</v>
      </c>
      <c r="AP34" s="7">
        <f t="shared" si="25"/>
        <v>33</v>
      </c>
      <c r="AT34" s="15">
        <f t="shared" si="2"/>
        <v>455</v>
      </c>
      <c r="AU34" s="15">
        <f t="shared" si="3"/>
        <v>17</v>
      </c>
      <c r="AV34" s="15">
        <f t="shared" si="3"/>
        <v>29</v>
      </c>
      <c r="AZ34" s="181" t="s">
        <v>41</v>
      </c>
      <c r="BA34" s="15">
        <f t="shared" si="26"/>
        <v>205</v>
      </c>
      <c r="BB34" s="15">
        <f t="shared" si="27"/>
        <v>8</v>
      </c>
      <c r="BC34" s="15">
        <f t="shared" si="28"/>
        <v>8</v>
      </c>
      <c r="BD34" s="15">
        <v>154</v>
      </c>
      <c r="BE34" s="15">
        <v>8</v>
      </c>
      <c r="BF34" s="15">
        <v>7</v>
      </c>
      <c r="BG34" s="15">
        <f t="shared" si="29"/>
        <v>250</v>
      </c>
      <c r="BH34" s="15">
        <f t="shared" si="30"/>
        <v>9</v>
      </c>
      <c r="BI34" s="15">
        <f t="shared" si="31"/>
        <v>16</v>
      </c>
      <c r="BJ34" s="15">
        <v>114</v>
      </c>
      <c r="BK34" s="15">
        <v>9</v>
      </c>
      <c r="BL34" s="15">
        <v>10</v>
      </c>
      <c r="BM34" s="16">
        <f t="shared" si="32"/>
        <v>723</v>
      </c>
      <c r="BN34" s="16">
        <f t="shared" si="33"/>
        <v>21</v>
      </c>
      <c r="BO34" s="16">
        <f t="shared" si="34"/>
        <v>33</v>
      </c>
      <c r="BP34" s="15">
        <f>+BA34+BG34</f>
        <v>455</v>
      </c>
      <c r="BQ34" s="15">
        <f t="shared" ref="BQ34:BR39" si="40">+BB34+BH34</f>
        <v>17</v>
      </c>
      <c r="BR34" s="15">
        <f t="shared" si="40"/>
        <v>24</v>
      </c>
      <c r="BW34" s="185" t="s">
        <v>41</v>
      </c>
      <c r="BX34" s="15">
        <v>723</v>
      </c>
      <c r="BY34" s="15">
        <v>21</v>
      </c>
      <c r="BZ34" s="15">
        <v>33</v>
      </c>
      <c r="CA34" s="20">
        <f t="shared" si="36"/>
        <v>-12</v>
      </c>
      <c r="CC34" s="15">
        <v>205</v>
      </c>
      <c r="CD34" s="15">
        <v>8</v>
      </c>
      <c r="CE34" s="15">
        <v>8</v>
      </c>
      <c r="CF34" s="20">
        <f t="shared" si="37"/>
        <v>0</v>
      </c>
      <c r="CH34" s="15">
        <v>250</v>
      </c>
      <c r="CI34" s="15">
        <v>9</v>
      </c>
      <c r="CJ34" s="15">
        <v>16</v>
      </c>
      <c r="CK34" s="20">
        <f t="shared" si="38"/>
        <v>-7</v>
      </c>
    </row>
    <row r="35" spans="1:89" x14ac:dyDescent="0.2">
      <c r="A35" s="181" t="s">
        <v>42</v>
      </c>
      <c r="B35" s="15">
        <f t="shared" si="5"/>
        <v>324</v>
      </c>
      <c r="C35" s="15">
        <f t="shared" si="6"/>
        <v>8</v>
      </c>
      <c r="D35" s="15">
        <f t="shared" si="7"/>
        <v>7</v>
      </c>
      <c r="E35" s="15">
        <v>213</v>
      </c>
      <c r="F35" s="15">
        <v>1</v>
      </c>
      <c r="G35" s="15">
        <v>6</v>
      </c>
      <c r="H35" s="15">
        <f t="shared" si="8"/>
        <v>257</v>
      </c>
      <c r="I35" s="15">
        <f t="shared" si="9"/>
        <v>5</v>
      </c>
      <c r="J35" s="15">
        <f t="shared" si="10"/>
        <v>11</v>
      </c>
      <c r="K35" s="15">
        <v>223</v>
      </c>
      <c r="L35" s="15">
        <v>7</v>
      </c>
      <c r="M35" s="15">
        <v>12</v>
      </c>
      <c r="N35" s="16">
        <f t="shared" si="11"/>
        <v>1035</v>
      </c>
      <c r="O35" s="16">
        <f t="shared" si="12"/>
        <v>24</v>
      </c>
      <c r="P35" s="206">
        <f t="shared" si="13"/>
        <v>30</v>
      </c>
      <c r="Q35" s="208">
        <f t="shared" si="14"/>
        <v>581</v>
      </c>
      <c r="R35" s="15">
        <f t="shared" si="14"/>
        <v>13</v>
      </c>
      <c r="S35" s="209">
        <f t="shared" si="14"/>
        <v>18</v>
      </c>
      <c r="V35" s="181" t="s">
        <v>42</v>
      </c>
      <c r="W35" s="15">
        <f t="shared" si="15"/>
        <v>324</v>
      </c>
      <c r="X35" s="22">
        <f t="shared" si="16"/>
        <v>7.1711560169097632E-3</v>
      </c>
      <c r="Y35" s="22">
        <f t="shared" si="17"/>
        <v>0.31304347826086959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f t="shared" si="18"/>
        <v>257</v>
      </c>
      <c r="AF35" s="22">
        <f t="shared" si="19"/>
        <v>6.8180612299039633E-3</v>
      </c>
      <c r="AG35" s="22">
        <f t="shared" si="39"/>
        <v>0.24830917874396136</v>
      </c>
      <c r="AH35" s="15">
        <f t="shared" si="20"/>
        <v>5</v>
      </c>
      <c r="AI35" s="15">
        <f t="shared" si="21"/>
        <v>11</v>
      </c>
      <c r="AJ35" s="15">
        <v>223</v>
      </c>
      <c r="AK35" s="15">
        <v>7</v>
      </c>
      <c r="AL35" s="15">
        <v>12</v>
      </c>
      <c r="AM35" s="16">
        <f t="shared" si="22"/>
        <v>1035</v>
      </c>
      <c r="AN35" s="24">
        <f t="shared" si="23"/>
        <v>6.9170620864799836E-3</v>
      </c>
      <c r="AO35" s="16">
        <f t="shared" si="24"/>
        <v>24</v>
      </c>
      <c r="AP35" s="7">
        <f t="shared" si="25"/>
        <v>30</v>
      </c>
      <c r="AT35" s="15">
        <f t="shared" si="2"/>
        <v>581</v>
      </c>
      <c r="AU35" s="15">
        <f t="shared" si="3"/>
        <v>13</v>
      </c>
      <c r="AV35" s="15">
        <f t="shared" si="3"/>
        <v>17</v>
      </c>
      <c r="AZ35" s="181" t="s">
        <v>42</v>
      </c>
      <c r="BA35" s="15">
        <f t="shared" si="26"/>
        <v>324</v>
      </c>
      <c r="BB35" s="15">
        <f t="shared" si="27"/>
        <v>8</v>
      </c>
      <c r="BC35" s="15">
        <f t="shared" si="28"/>
        <v>7</v>
      </c>
      <c r="BD35" s="15">
        <v>213</v>
      </c>
      <c r="BE35" s="15">
        <v>1</v>
      </c>
      <c r="BF35" s="15">
        <v>6</v>
      </c>
      <c r="BG35" s="15">
        <f t="shared" si="29"/>
        <v>257</v>
      </c>
      <c r="BH35" s="15">
        <f t="shared" si="30"/>
        <v>5</v>
      </c>
      <c r="BI35" s="15">
        <f t="shared" si="31"/>
        <v>11</v>
      </c>
      <c r="BJ35" s="15">
        <v>223</v>
      </c>
      <c r="BK35" s="15">
        <v>7</v>
      </c>
      <c r="BL35" s="15">
        <v>12</v>
      </c>
      <c r="BM35" s="16">
        <f t="shared" si="32"/>
        <v>1035</v>
      </c>
      <c r="BN35" s="16">
        <f t="shared" si="33"/>
        <v>24</v>
      </c>
      <c r="BO35" s="16">
        <f t="shared" si="34"/>
        <v>30</v>
      </c>
      <c r="BP35" s="15">
        <f>+BA35+BG35</f>
        <v>581</v>
      </c>
      <c r="BQ35" s="15">
        <f t="shared" si="40"/>
        <v>13</v>
      </c>
      <c r="BR35" s="15">
        <f t="shared" si="40"/>
        <v>18</v>
      </c>
      <c r="BW35" s="185" t="s">
        <v>42</v>
      </c>
      <c r="BX35" s="15">
        <v>1035</v>
      </c>
      <c r="BY35" s="15">
        <v>24</v>
      </c>
      <c r="BZ35" s="15">
        <v>30</v>
      </c>
      <c r="CA35" s="20">
        <f t="shared" si="36"/>
        <v>-6</v>
      </c>
      <c r="CC35" s="15">
        <v>324</v>
      </c>
      <c r="CD35" s="15">
        <v>8</v>
      </c>
      <c r="CE35" s="15">
        <v>7</v>
      </c>
      <c r="CF35" s="20">
        <f t="shared" si="37"/>
        <v>1</v>
      </c>
      <c r="CH35" s="15">
        <v>257</v>
      </c>
      <c r="CI35" s="15">
        <v>5</v>
      </c>
      <c r="CJ35" s="15">
        <v>11</v>
      </c>
      <c r="CK35" s="20">
        <f t="shared" si="38"/>
        <v>-6</v>
      </c>
    </row>
    <row r="36" spans="1:89" x14ac:dyDescent="0.2">
      <c r="A36" s="181" t="s">
        <v>43</v>
      </c>
      <c r="B36" s="15">
        <f t="shared" si="5"/>
        <v>627</v>
      </c>
      <c r="C36" s="15">
        <f t="shared" si="6"/>
        <v>31</v>
      </c>
      <c r="D36" s="15">
        <f t="shared" si="7"/>
        <v>17</v>
      </c>
      <c r="E36" s="15">
        <v>414</v>
      </c>
      <c r="F36" s="15">
        <v>16</v>
      </c>
      <c r="G36" s="15">
        <v>18</v>
      </c>
      <c r="H36" s="15">
        <f t="shared" si="8"/>
        <v>664</v>
      </c>
      <c r="I36" s="15">
        <f t="shared" si="9"/>
        <v>26</v>
      </c>
      <c r="J36" s="15">
        <f t="shared" si="10"/>
        <v>16</v>
      </c>
      <c r="K36" s="15">
        <v>656</v>
      </c>
      <c r="L36" s="15">
        <v>21</v>
      </c>
      <c r="M36" s="15">
        <v>29</v>
      </c>
      <c r="N36" s="16">
        <f t="shared" si="11"/>
        <v>2439</v>
      </c>
      <c r="O36" s="16">
        <f t="shared" si="12"/>
        <v>90</v>
      </c>
      <c r="P36" s="206">
        <f t="shared" si="13"/>
        <v>58</v>
      </c>
      <c r="Q36" s="208">
        <f t="shared" si="14"/>
        <v>1291</v>
      </c>
      <c r="R36" s="15">
        <f t="shared" si="14"/>
        <v>57</v>
      </c>
      <c r="S36" s="209">
        <f t="shared" si="14"/>
        <v>33</v>
      </c>
      <c r="V36" s="181" t="s">
        <v>43</v>
      </c>
      <c r="W36" s="15">
        <f t="shared" si="15"/>
        <v>627</v>
      </c>
      <c r="X36" s="22">
        <f t="shared" si="16"/>
        <v>1.3877514884575375E-2</v>
      </c>
      <c r="Y36" s="22">
        <f t="shared" si="17"/>
        <v>0.25707257072570727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f t="shared" si="18"/>
        <v>664</v>
      </c>
      <c r="AF36" s="22">
        <f t="shared" si="19"/>
        <v>1.7615535629012576E-2</v>
      </c>
      <c r="AG36" s="22">
        <f t="shared" si="39"/>
        <v>0.27224272242722425</v>
      </c>
      <c r="AH36" s="15">
        <f t="shared" si="20"/>
        <v>26</v>
      </c>
      <c r="AI36" s="15">
        <f t="shared" si="21"/>
        <v>16</v>
      </c>
      <c r="AJ36" s="15">
        <v>656</v>
      </c>
      <c r="AK36" s="15">
        <v>21</v>
      </c>
      <c r="AL36" s="15">
        <v>29</v>
      </c>
      <c r="AM36" s="16">
        <f t="shared" si="22"/>
        <v>2439</v>
      </c>
      <c r="AN36" s="24">
        <f t="shared" si="23"/>
        <v>1.6300207177705004E-2</v>
      </c>
      <c r="AO36" s="16">
        <f t="shared" si="24"/>
        <v>90</v>
      </c>
      <c r="AP36" s="7">
        <f t="shared" si="25"/>
        <v>58</v>
      </c>
      <c r="AT36" s="15">
        <f t="shared" si="2"/>
        <v>1291</v>
      </c>
      <c r="AU36" s="15">
        <f t="shared" si="3"/>
        <v>54</v>
      </c>
      <c r="AV36" s="15">
        <f t="shared" si="3"/>
        <v>40</v>
      </c>
      <c r="AZ36" s="181" t="s">
        <v>43</v>
      </c>
      <c r="BA36" s="15">
        <f t="shared" si="26"/>
        <v>627</v>
      </c>
      <c r="BB36" s="15">
        <f t="shared" si="27"/>
        <v>31</v>
      </c>
      <c r="BC36" s="15">
        <f t="shared" si="28"/>
        <v>17</v>
      </c>
      <c r="BD36" s="15">
        <v>414</v>
      </c>
      <c r="BE36" s="15">
        <v>16</v>
      </c>
      <c r="BF36" s="15">
        <v>18</v>
      </c>
      <c r="BG36" s="15">
        <f t="shared" si="29"/>
        <v>664</v>
      </c>
      <c r="BH36" s="15">
        <f t="shared" si="30"/>
        <v>26</v>
      </c>
      <c r="BI36" s="15">
        <f t="shared" si="31"/>
        <v>16</v>
      </c>
      <c r="BJ36" s="15">
        <v>656</v>
      </c>
      <c r="BK36" s="15">
        <v>21</v>
      </c>
      <c r="BL36" s="15">
        <v>29</v>
      </c>
      <c r="BM36" s="16">
        <f t="shared" si="32"/>
        <v>2439</v>
      </c>
      <c r="BN36" s="16">
        <f t="shared" si="33"/>
        <v>90</v>
      </c>
      <c r="BO36" s="16">
        <f t="shared" si="34"/>
        <v>58</v>
      </c>
      <c r="BP36" s="15">
        <f>+BA36+BG36</f>
        <v>1291</v>
      </c>
      <c r="BQ36" s="15">
        <f t="shared" si="40"/>
        <v>57</v>
      </c>
      <c r="BR36" s="15">
        <f t="shared" si="40"/>
        <v>33</v>
      </c>
      <c r="BW36" s="185" t="s">
        <v>43</v>
      </c>
      <c r="BX36" s="15">
        <v>2439</v>
      </c>
      <c r="BY36" s="15">
        <v>90</v>
      </c>
      <c r="BZ36" s="15">
        <v>58</v>
      </c>
      <c r="CA36" s="20">
        <f t="shared" si="36"/>
        <v>32</v>
      </c>
      <c r="CC36" s="15">
        <v>627</v>
      </c>
      <c r="CD36" s="15">
        <v>31</v>
      </c>
      <c r="CE36" s="15">
        <v>17</v>
      </c>
      <c r="CF36" s="20">
        <f t="shared" si="37"/>
        <v>14</v>
      </c>
      <c r="CH36" s="15">
        <v>664</v>
      </c>
      <c r="CI36" s="15">
        <v>26</v>
      </c>
      <c r="CJ36" s="15">
        <v>16</v>
      </c>
      <c r="CK36" s="20">
        <f t="shared" si="38"/>
        <v>10</v>
      </c>
    </row>
    <row r="37" spans="1:89" x14ac:dyDescent="0.2">
      <c r="A37" s="181" t="s">
        <v>44</v>
      </c>
      <c r="B37" s="15">
        <f t="shared" si="5"/>
        <v>1878</v>
      </c>
      <c r="C37" s="15">
        <f t="shared" si="6"/>
        <v>58</v>
      </c>
      <c r="D37" s="15">
        <f t="shared" si="7"/>
        <v>80</v>
      </c>
      <c r="E37" s="15">
        <v>1371</v>
      </c>
      <c r="F37" s="15">
        <v>57</v>
      </c>
      <c r="G37" s="15">
        <v>81</v>
      </c>
      <c r="H37" s="15">
        <f t="shared" si="8"/>
        <v>1856</v>
      </c>
      <c r="I37" s="15">
        <f t="shared" si="9"/>
        <v>72</v>
      </c>
      <c r="J37" s="15">
        <f t="shared" si="10"/>
        <v>106</v>
      </c>
      <c r="K37" s="15">
        <v>1713</v>
      </c>
      <c r="L37" s="15">
        <v>78</v>
      </c>
      <c r="M37" s="15">
        <v>86</v>
      </c>
      <c r="N37" s="16">
        <f t="shared" si="11"/>
        <v>6802</v>
      </c>
      <c r="O37" s="16">
        <f t="shared" si="12"/>
        <v>224</v>
      </c>
      <c r="P37" s="206">
        <f t="shared" si="13"/>
        <v>332</v>
      </c>
      <c r="Q37" s="208">
        <f t="shared" si="14"/>
        <v>3734</v>
      </c>
      <c r="R37" s="15">
        <f t="shared" si="14"/>
        <v>130</v>
      </c>
      <c r="S37" s="209">
        <f t="shared" si="14"/>
        <v>186</v>
      </c>
      <c r="V37" s="181" t="s">
        <v>44</v>
      </c>
      <c r="W37" s="15">
        <f t="shared" si="15"/>
        <v>1878</v>
      </c>
      <c r="X37" s="22">
        <f t="shared" si="16"/>
        <v>4.1566145060976958E-2</v>
      </c>
      <c r="Y37" s="22">
        <f t="shared" si="17"/>
        <v>0.27609526609820639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f t="shared" si="18"/>
        <v>1856</v>
      </c>
      <c r="AF37" s="22">
        <f t="shared" si="19"/>
        <v>4.9238605613625509E-2</v>
      </c>
      <c r="AG37" s="22">
        <f t="shared" si="39"/>
        <v>0.27286092325786532</v>
      </c>
      <c r="AH37" s="15">
        <f t="shared" si="20"/>
        <v>72</v>
      </c>
      <c r="AI37" s="15">
        <f t="shared" si="21"/>
        <v>106</v>
      </c>
      <c r="AJ37" s="15">
        <v>1713</v>
      </c>
      <c r="AK37" s="15">
        <v>78</v>
      </c>
      <c r="AL37" s="15">
        <v>86</v>
      </c>
      <c r="AM37" s="16">
        <f t="shared" si="22"/>
        <v>6802</v>
      </c>
      <c r="AN37" s="24">
        <f t="shared" si="23"/>
        <v>4.5458798369310965E-2</v>
      </c>
      <c r="AO37" s="16">
        <f t="shared" si="24"/>
        <v>224</v>
      </c>
      <c r="AP37" s="7">
        <f t="shared" si="25"/>
        <v>332</v>
      </c>
      <c r="AT37" s="15">
        <f t="shared" si="2"/>
        <v>3734</v>
      </c>
      <c r="AU37" s="15">
        <f t="shared" si="3"/>
        <v>130</v>
      </c>
      <c r="AV37" s="15">
        <f t="shared" si="3"/>
        <v>207</v>
      </c>
      <c r="AZ37" s="181" t="s">
        <v>44</v>
      </c>
      <c r="BA37" s="15">
        <f t="shared" si="26"/>
        <v>1878</v>
      </c>
      <c r="BB37" s="15">
        <f t="shared" si="27"/>
        <v>58</v>
      </c>
      <c r="BC37" s="15">
        <f t="shared" si="28"/>
        <v>80</v>
      </c>
      <c r="BD37" s="15">
        <v>1371</v>
      </c>
      <c r="BE37" s="15">
        <v>57</v>
      </c>
      <c r="BF37" s="15">
        <v>81</v>
      </c>
      <c r="BG37" s="15">
        <f t="shared" si="29"/>
        <v>1856</v>
      </c>
      <c r="BH37" s="15">
        <f t="shared" si="30"/>
        <v>72</v>
      </c>
      <c r="BI37" s="15">
        <f t="shared" si="31"/>
        <v>106</v>
      </c>
      <c r="BJ37" s="15">
        <v>1713</v>
      </c>
      <c r="BK37" s="15">
        <v>78</v>
      </c>
      <c r="BL37" s="15">
        <v>86</v>
      </c>
      <c r="BM37" s="16">
        <f t="shared" si="32"/>
        <v>6802</v>
      </c>
      <c r="BN37" s="16">
        <f t="shared" si="33"/>
        <v>224</v>
      </c>
      <c r="BO37" s="16">
        <f t="shared" si="34"/>
        <v>332</v>
      </c>
      <c r="BP37" s="15">
        <f>+BA37+BG37</f>
        <v>3734</v>
      </c>
      <c r="BQ37" s="15">
        <f t="shared" si="40"/>
        <v>130</v>
      </c>
      <c r="BR37" s="15">
        <f t="shared" si="40"/>
        <v>186</v>
      </c>
      <c r="BW37" s="185" t="s">
        <v>44</v>
      </c>
      <c r="BX37" s="15">
        <v>6802</v>
      </c>
      <c r="BY37" s="15">
        <v>224</v>
      </c>
      <c r="BZ37" s="15">
        <v>332</v>
      </c>
      <c r="CA37" s="20">
        <f t="shared" si="36"/>
        <v>-108</v>
      </c>
      <c r="CC37" s="15">
        <v>1878</v>
      </c>
      <c r="CD37" s="15">
        <v>58</v>
      </c>
      <c r="CE37" s="15">
        <v>80</v>
      </c>
      <c r="CF37" s="20">
        <f t="shared" si="37"/>
        <v>-22</v>
      </c>
      <c r="CH37" s="15">
        <v>1856</v>
      </c>
      <c r="CI37" s="15">
        <v>72</v>
      </c>
      <c r="CJ37" s="15">
        <v>106</v>
      </c>
      <c r="CK37" s="20">
        <f t="shared" si="38"/>
        <v>-34</v>
      </c>
    </row>
    <row r="38" spans="1:89" x14ac:dyDescent="0.2">
      <c r="A38" s="181" t="s">
        <v>45</v>
      </c>
      <c r="B38" s="15">
        <f t="shared" si="5"/>
        <v>0</v>
      </c>
      <c r="C38" s="15">
        <f t="shared" si="6"/>
        <v>0</v>
      </c>
      <c r="D38" s="15">
        <f t="shared" si="7"/>
        <v>0</v>
      </c>
      <c r="E38" s="15" t="s">
        <v>40</v>
      </c>
      <c r="F38" s="15" t="s">
        <v>40</v>
      </c>
      <c r="G38" s="15" t="s">
        <v>40</v>
      </c>
      <c r="H38" s="15">
        <f t="shared" si="8"/>
        <v>1</v>
      </c>
      <c r="I38" s="15">
        <f t="shared" si="9"/>
        <v>0</v>
      </c>
      <c r="J38" s="15">
        <f t="shared" si="10"/>
        <v>0</v>
      </c>
      <c r="K38" s="15" t="s">
        <v>40</v>
      </c>
      <c r="L38" s="15" t="s">
        <v>40</v>
      </c>
      <c r="M38" s="15" t="s">
        <v>40</v>
      </c>
      <c r="N38" s="16">
        <f t="shared" si="11"/>
        <v>1</v>
      </c>
      <c r="O38" s="16">
        <f t="shared" si="12"/>
        <v>0</v>
      </c>
      <c r="P38" s="206">
        <f t="shared" si="13"/>
        <v>0</v>
      </c>
      <c r="Q38" s="208">
        <v>0</v>
      </c>
      <c r="R38" s="15">
        <f t="shared" si="14"/>
        <v>0</v>
      </c>
      <c r="S38" s="209">
        <f t="shared" si="14"/>
        <v>0</v>
      </c>
      <c r="V38" s="181" t="s">
        <v>45</v>
      </c>
      <c r="W38" s="15">
        <f t="shared" si="15"/>
        <v>0</v>
      </c>
      <c r="X38" s="22">
        <f t="shared" si="16"/>
        <v>0</v>
      </c>
      <c r="Y38" s="22">
        <f t="shared" si="17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f t="shared" si="18"/>
        <v>1</v>
      </c>
      <c r="AF38" s="22">
        <f t="shared" si="19"/>
        <v>2.6529421128030986E-5</v>
      </c>
      <c r="AG38" s="22">
        <f t="shared" si="39"/>
        <v>1</v>
      </c>
      <c r="AH38" s="15">
        <f t="shared" si="20"/>
        <v>0</v>
      </c>
      <c r="AI38" s="15">
        <f t="shared" si="21"/>
        <v>0</v>
      </c>
      <c r="AJ38" s="15" t="s">
        <v>40</v>
      </c>
      <c r="AK38" s="15" t="s">
        <v>40</v>
      </c>
      <c r="AL38" s="15" t="s">
        <v>40</v>
      </c>
      <c r="AM38" s="16">
        <f t="shared" si="22"/>
        <v>1</v>
      </c>
      <c r="AN38" s="24">
        <f t="shared" si="23"/>
        <v>6.6831517743767962E-6</v>
      </c>
      <c r="AO38" s="16">
        <f t="shared" si="24"/>
        <v>0</v>
      </c>
      <c r="AP38" s="7">
        <f t="shared" si="25"/>
        <v>0</v>
      </c>
      <c r="AT38" s="15">
        <v>0</v>
      </c>
      <c r="AU38" s="15">
        <f t="shared" si="3"/>
        <v>0</v>
      </c>
      <c r="AV38" s="15">
        <f t="shared" si="3"/>
        <v>0</v>
      </c>
      <c r="AZ38" s="181" t="s">
        <v>45</v>
      </c>
      <c r="BA38" s="15">
        <f t="shared" si="26"/>
        <v>0</v>
      </c>
      <c r="BB38" s="15">
        <f t="shared" si="27"/>
        <v>0</v>
      </c>
      <c r="BC38" s="15">
        <f t="shared" si="28"/>
        <v>0</v>
      </c>
      <c r="BD38" s="15" t="s">
        <v>40</v>
      </c>
      <c r="BE38" s="15" t="s">
        <v>40</v>
      </c>
      <c r="BF38" s="15" t="s">
        <v>40</v>
      </c>
      <c r="BG38" s="15">
        <f t="shared" si="29"/>
        <v>1</v>
      </c>
      <c r="BH38" s="15">
        <f t="shared" si="30"/>
        <v>0</v>
      </c>
      <c r="BI38" s="15">
        <f t="shared" si="31"/>
        <v>0</v>
      </c>
      <c r="BJ38" s="15" t="s">
        <v>40</v>
      </c>
      <c r="BK38" s="15" t="s">
        <v>40</v>
      </c>
      <c r="BL38" s="15" t="s">
        <v>40</v>
      </c>
      <c r="BM38" s="16">
        <f t="shared" si="32"/>
        <v>1</v>
      </c>
      <c r="BN38" s="16">
        <f t="shared" si="33"/>
        <v>0</v>
      </c>
      <c r="BO38" s="16">
        <f t="shared" si="34"/>
        <v>0</v>
      </c>
      <c r="BP38" s="15">
        <v>0</v>
      </c>
      <c r="BQ38" s="15">
        <f t="shared" si="40"/>
        <v>0</v>
      </c>
      <c r="BR38" s="15">
        <f t="shared" si="40"/>
        <v>0</v>
      </c>
      <c r="BW38" s="185" t="s">
        <v>45</v>
      </c>
      <c r="BX38" s="15">
        <v>1</v>
      </c>
      <c r="BY38" s="15">
        <v>0</v>
      </c>
      <c r="BZ38" s="15">
        <v>0</v>
      </c>
      <c r="CA38" s="20">
        <f t="shared" si="36"/>
        <v>0</v>
      </c>
      <c r="CC38" s="15"/>
      <c r="CD38" s="15"/>
      <c r="CE38" s="15"/>
      <c r="CF38" s="20">
        <f t="shared" si="37"/>
        <v>0</v>
      </c>
      <c r="CH38" s="15">
        <v>1</v>
      </c>
      <c r="CI38" s="15">
        <v>0</v>
      </c>
      <c r="CJ38" s="15">
        <v>0</v>
      </c>
      <c r="CK38" s="20">
        <f t="shared" si="38"/>
        <v>0</v>
      </c>
    </row>
    <row r="39" spans="1:89" x14ac:dyDescent="0.2">
      <c r="A39" s="181" t="s">
        <v>46</v>
      </c>
      <c r="B39" s="15">
        <f t="shared" si="5"/>
        <v>2657</v>
      </c>
      <c r="C39" s="15">
        <f t="shared" si="6"/>
        <v>756</v>
      </c>
      <c r="D39" s="15">
        <f t="shared" si="7"/>
        <v>110</v>
      </c>
      <c r="E39" s="15">
        <v>2317</v>
      </c>
      <c r="F39" s="15">
        <v>645</v>
      </c>
      <c r="G39" s="15">
        <v>129</v>
      </c>
      <c r="H39" s="15">
        <f t="shared" si="8"/>
        <v>2865</v>
      </c>
      <c r="I39" s="15">
        <f t="shared" si="9"/>
        <v>746</v>
      </c>
      <c r="J39" s="15">
        <f t="shared" si="10"/>
        <v>111</v>
      </c>
      <c r="K39" s="15">
        <v>2306</v>
      </c>
      <c r="L39" s="15">
        <v>658</v>
      </c>
      <c r="M39" s="15">
        <v>124</v>
      </c>
      <c r="N39" s="16">
        <f t="shared" si="11"/>
        <v>9953</v>
      </c>
      <c r="O39" s="16">
        <f t="shared" si="12"/>
        <v>2621</v>
      </c>
      <c r="P39" s="206">
        <f t="shared" si="13"/>
        <v>369</v>
      </c>
      <c r="Q39" s="208">
        <f t="shared" si="14"/>
        <v>5522</v>
      </c>
      <c r="R39" s="15">
        <f t="shared" si="14"/>
        <v>1502</v>
      </c>
      <c r="S39" s="209">
        <f t="shared" si="14"/>
        <v>221</v>
      </c>
      <c r="V39" s="181" t="s">
        <v>46</v>
      </c>
      <c r="W39" s="15">
        <f t="shared" si="15"/>
        <v>2657</v>
      </c>
      <c r="X39" s="22">
        <f t="shared" si="16"/>
        <v>5.8807905978176665E-2</v>
      </c>
      <c r="Y39" s="22">
        <f t="shared" si="17"/>
        <v>0.26695468702903646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f t="shared" si="18"/>
        <v>2865</v>
      </c>
      <c r="AF39" s="22">
        <f t="shared" si="19"/>
        <v>7.6006791531808782E-2</v>
      </c>
      <c r="AG39" s="22">
        <f t="shared" si="39"/>
        <v>0.28785290867075253</v>
      </c>
      <c r="AH39" s="15">
        <f t="shared" si="20"/>
        <v>746</v>
      </c>
      <c r="AI39" s="15">
        <f t="shared" si="21"/>
        <v>111</v>
      </c>
      <c r="AJ39" s="15">
        <v>2306</v>
      </c>
      <c r="AK39" s="15">
        <v>658</v>
      </c>
      <c r="AL39" s="15">
        <v>124</v>
      </c>
      <c r="AM39" s="16">
        <f t="shared" si="22"/>
        <v>9953</v>
      </c>
      <c r="AN39" s="24">
        <f t="shared" si="23"/>
        <v>6.6517409610372252E-2</v>
      </c>
      <c r="AO39" s="16">
        <f t="shared" si="24"/>
        <v>2621</v>
      </c>
      <c r="AP39" s="7">
        <f t="shared" si="25"/>
        <v>369</v>
      </c>
      <c r="AT39" s="15">
        <f>+W39+AE39</f>
        <v>5522</v>
      </c>
      <c r="AU39" s="15">
        <f t="shared" si="3"/>
        <v>1633</v>
      </c>
      <c r="AV39" s="15">
        <f t="shared" si="3"/>
        <v>239</v>
      </c>
      <c r="AZ39" s="181" t="s">
        <v>46</v>
      </c>
      <c r="BA39" s="15">
        <f t="shared" si="26"/>
        <v>2657</v>
      </c>
      <c r="BB39" s="15">
        <f t="shared" si="27"/>
        <v>756</v>
      </c>
      <c r="BC39" s="15">
        <f t="shared" si="28"/>
        <v>110</v>
      </c>
      <c r="BD39" s="15">
        <v>2317</v>
      </c>
      <c r="BE39" s="15">
        <v>645</v>
      </c>
      <c r="BF39" s="15">
        <v>129</v>
      </c>
      <c r="BG39" s="15">
        <f t="shared" si="29"/>
        <v>2865</v>
      </c>
      <c r="BH39" s="15">
        <f t="shared" si="30"/>
        <v>746</v>
      </c>
      <c r="BI39" s="15">
        <f t="shared" si="31"/>
        <v>111</v>
      </c>
      <c r="BJ39" s="15">
        <v>2306</v>
      </c>
      <c r="BK39" s="15">
        <v>658</v>
      </c>
      <c r="BL39" s="15">
        <v>124</v>
      </c>
      <c r="BM39" s="16">
        <f t="shared" si="32"/>
        <v>9953</v>
      </c>
      <c r="BN39" s="16">
        <f t="shared" si="33"/>
        <v>2621</v>
      </c>
      <c r="BO39" s="16">
        <f t="shared" si="34"/>
        <v>369</v>
      </c>
      <c r="BP39" s="15">
        <f>+BA39+BG39</f>
        <v>5522</v>
      </c>
      <c r="BQ39" s="15">
        <f t="shared" si="40"/>
        <v>1502</v>
      </c>
      <c r="BR39" s="15">
        <f t="shared" si="40"/>
        <v>221</v>
      </c>
      <c r="BW39" s="185" t="s">
        <v>46</v>
      </c>
      <c r="BX39" s="15">
        <v>9953</v>
      </c>
      <c r="BY39" s="15">
        <v>2621</v>
      </c>
      <c r="BZ39" s="15">
        <v>369</v>
      </c>
      <c r="CA39" s="20">
        <f t="shared" si="36"/>
        <v>2252</v>
      </c>
      <c r="CC39" s="15">
        <v>2657</v>
      </c>
      <c r="CD39" s="15">
        <v>756</v>
      </c>
      <c r="CE39" s="15">
        <v>110</v>
      </c>
      <c r="CF39" s="20">
        <f t="shared" si="37"/>
        <v>646</v>
      </c>
      <c r="CH39" s="15">
        <v>2865</v>
      </c>
      <c r="CI39" s="15">
        <v>746</v>
      </c>
      <c r="CJ39" s="15">
        <v>111</v>
      </c>
      <c r="CK39" s="20">
        <f t="shared" si="38"/>
        <v>635</v>
      </c>
    </row>
    <row r="40" spans="1:89" x14ac:dyDescent="0.2">
      <c r="A40" s="182" t="s">
        <v>20</v>
      </c>
      <c r="B40" s="17">
        <f t="shared" si="5"/>
        <v>45181</v>
      </c>
      <c r="C40" s="17">
        <f t="shared" si="6"/>
        <v>2113</v>
      </c>
      <c r="D40" s="17">
        <f t="shared" si="7"/>
        <v>1787</v>
      </c>
      <c r="E40" s="17">
        <v>30095</v>
      </c>
      <c r="F40" s="17">
        <v>1614</v>
      </c>
      <c r="G40" s="17">
        <v>1743</v>
      </c>
      <c r="H40" s="17">
        <f t="shared" si="8"/>
        <v>37694</v>
      </c>
      <c r="I40" s="17">
        <f t="shared" si="9"/>
        <v>1993</v>
      </c>
      <c r="J40" s="17">
        <f t="shared" si="10"/>
        <v>1707</v>
      </c>
      <c r="K40" s="17">
        <v>36067</v>
      </c>
      <c r="L40" s="17">
        <v>1997</v>
      </c>
      <c r="M40" s="17">
        <v>2118</v>
      </c>
      <c r="N40" s="16">
        <f t="shared" si="11"/>
        <v>149630</v>
      </c>
      <c r="O40" s="16">
        <f t="shared" si="12"/>
        <v>7205</v>
      </c>
      <c r="P40" s="206">
        <f t="shared" si="13"/>
        <v>5961</v>
      </c>
      <c r="Q40" s="210">
        <f>SUM(Q19:Q39)</f>
        <v>82874</v>
      </c>
      <c r="R40" s="5">
        <f>SUM(R19:R39)</f>
        <v>4106</v>
      </c>
      <c r="S40" s="211">
        <f>SUM(S19:S39)</f>
        <v>3494</v>
      </c>
      <c r="V40" s="182" t="s">
        <v>20</v>
      </c>
      <c r="W40" s="17">
        <f t="shared" si="15"/>
        <v>45181</v>
      </c>
      <c r="X40" s="22">
        <f t="shared" si="16"/>
        <v>1</v>
      </c>
      <c r="Y40" s="22">
        <f t="shared" si="17"/>
        <v>0.30195148031811803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f t="shared" si="18"/>
        <v>37694</v>
      </c>
      <c r="AF40" s="22">
        <f t="shared" si="19"/>
        <v>1</v>
      </c>
      <c r="AG40" s="22">
        <f t="shared" si="39"/>
        <v>0.25191472298335893</v>
      </c>
      <c r="AH40" s="17">
        <f t="shared" si="20"/>
        <v>1993</v>
      </c>
      <c r="AI40" s="17">
        <f t="shared" si="21"/>
        <v>1707</v>
      </c>
      <c r="AJ40" s="17">
        <v>36067</v>
      </c>
      <c r="AK40" s="17">
        <v>1997</v>
      </c>
      <c r="AL40" s="17">
        <v>2118</v>
      </c>
      <c r="AM40" s="16">
        <f t="shared" si="22"/>
        <v>149630</v>
      </c>
      <c r="AN40" s="23">
        <f t="shared" si="23"/>
        <v>1</v>
      </c>
      <c r="AO40" s="16">
        <f t="shared" si="24"/>
        <v>7205</v>
      </c>
      <c r="AP40" s="7">
        <f t="shared" si="25"/>
        <v>5961</v>
      </c>
      <c r="AT40" s="5">
        <f>SUM(AT19:AT39)</f>
        <v>82874</v>
      </c>
      <c r="AU40" s="5">
        <f>SUM(AU19:AU39)</f>
        <v>4250</v>
      </c>
      <c r="AV40" s="5">
        <f>SUM(AV19:AV39)</f>
        <v>4059</v>
      </c>
      <c r="AZ40" s="182" t="s">
        <v>20</v>
      </c>
      <c r="BA40" s="17">
        <f t="shared" si="26"/>
        <v>45181</v>
      </c>
      <c r="BB40" s="17">
        <f t="shared" si="27"/>
        <v>2113</v>
      </c>
      <c r="BC40" s="17">
        <f t="shared" si="28"/>
        <v>1787</v>
      </c>
      <c r="BD40" s="17">
        <v>30095</v>
      </c>
      <c r="BE40" s="17">
        <v>1614</v>
      </c>
      <c r="BF40" s="17">
        <v>1743</v>
      </c>
      <c r="BG40" s="17">
        <f t="shared" si="29"/>
        <v>37694</v>
      </c>
      <c r="BH40" s="17">
        <f t="shared" si="30"/>
        <v>1993</v>
      </c>
      <c r="BI40" s="17">
        <f t="shared" si="31"/>
        <v>1707</v>
      </c>
      <c r="BJ40" s="17">
        <v>36067</v>
      </c>
      <c r="BK40" s="17">
        <v>1997</v>
      </c>
      <c r="BL40" s="17">
        <v>2118</v>
      </c>
      <c r="BM40" s="16">
        <f t="shared" si="32"/>
        <v>149630</v>
      </c>
      <c r="BN40" s="16">
        <f t="shared" si="33"/>
        <v>7205</v>
      </c>
      <c r="BO40" s="16">
        <f t="shared" si="34"/>
        <v>5961</v>
      </c>
      <c r="BP40" s="5">
        <f>SUM(BP19:BP39)</f>
        <v>82874</v>
      </c>
      <c r="BQ40" s="5">
        <f>SUM(BQ19:BQ39)</f>
        <v>4106</v>
      </c>
      <c r="BR40" s="5">
        <f>SUM(BR19:BR39)</f>
        <v>3494</v>
      </c>
      <c r="BW40" s="186" t="s">
        <v>20</v>
      </c>
      <c r="BX40" s="5">
        <v>149630</v>
      </c>
      <c r="BY40" s="17">
        <v>7205</v>
      </c>
      <c r="BZ40" s="17">
        <v>5961</v>
      </c>
      <c r="CA40" s="20">
        <f t="shared" si="36"/>
        <v>1244</v>
      </c>
      <c r="CC40" s="5">
        <v>45181</v>
      </c>
      <c r="CD40" s="17">
        <v>2113</v>
      </c>
      <c r="CE40" s="17">
        <v>1787</v>
      </c>
      <c r="CF40" s="20">
        <f t="shared" si="37"/>
        <v>326</v>
      </c>
      <c r="CH40" s="5">
        <v>37694</v>
      </c>
      <c r="CI40" s="17">
        <v>1993</v>
      </c>
      <c r="CJ40" s="17">
        <v>1707</v>
      </c>
      <c r="CK40" s="20">
        <f t="shared" si="38"/>
        <v>286</v>
      </c>
    </row>
    <row r="41" spans="1:89" x14ac:dyDescent="0.2">
      <c r="Q41" s="18">
        <f>+Q40/N40</f>
        <v>0.55385952014970263</v>
      </c>
      <c r="R41" s="18">
        <f>+R40/O40</f>
        <v>0.56988202637057594</v>
      </c>
      <c r="S41" s="18">
        <f>+S40/P40</f>
        <v>0.58614326455292731</v>
      </c>
      <c r="AT41" s="18">
        <f>+AT40/AM40</f>
        <v>0.55385952014970263</v>
      </c>
      <c r="AU41" s="18">
        <f>+AU40/AO40</f>
        <v>0.58986814712005553</v>
      </c>
      <c r="AV41" s="18">
        <f>+AV40/AP40</f>
        <v>0.68092601912430806</v>
      </c>
      <c r="BP41" s="18">
        <f>+BP40/BM40</f>
        <v>0.55385952014970263</v>
      </c>
      <c r="BQ41" s="18">
        <f>+BQ40/BN40</f>
        <v>0.56988202637057594</v>
      </c>
      <c r="BR41" s="18">
        <f>+BR40/BO40</f>
        <v>0.58614326455292731</v>
      </c>
    </row>
    <row r="42" spans="1:89" x14ac:dyDescent="0.2">
      <c r="W42" s="180" t="s">
        <v>309</v>
      </c>
    </row>
    <row r="43" spans="1:89" x14ac:dyDescent="0.2">
      <c r="H43" s="19" t="s">
        <v>54</v>
      </c>
    </row>
    <row r="44" spans="1:89" x14ac:dyDescent="0.2">
      <c r="B44" s="180">
        <v>47950</v>
      </c>
      <c r="H44" s="180">
        <v>35391</v>
      </c>
      <c r="V44" s="181" t="s">
        <v>25</v>
      </c>
      <c r="W44" s="20">
        <f>+W19-B72</f>
        <v>-94</v>
      </c>
      <c r="AE44" s="20">
        <f>+AE19-H72</f>
        <v>43</v>
      </c>
      <c r="AM44" s="20">
        <f>+AM19-N72</f>
        <v>-1</v>
      </c>
      <c r="AZ44" s="180" t="s">
        <v>0</v>
      </c>
    </row>
    <row r="45" spans="1:89" x14ac:dyDescent="0.2">
      <c r="B45" s="18">
        <f>+(B40-B44)/B44</f>
        <v>-5.7747653806047967E-2</v>
      </c>
      <c r="H45" s="18">
        <f>+(H40-H44)/H44</f>
        <v>6.5073041168658696E-2</v>
      </c>
      <c r="W45" s="18">
        <f>+W44/B72</f>
        <v>-7.5175943698016631E-3</v>
      </c>
      <c r="AE45" s="18">
        <f>+AE44/H72</f>
        <v>1.0267430754536771E-2</v>
      </c>
      <c r="AM45" s="18">
        <f>+AM44/N72</f>
        <v>-3.7673297166968052E-5</v>
      </c>
      <c r="BA45" s="790"/>
      <c r="BB45" s="791"/>
      <c r="BC45" s="792"/>
      <c r="BD45" s="178"/>
      <c r="BE45" s="178"/>
      <c r="BF45" s="178"/>
      <c r="BG45" s="790"/>
      <c r="BH45" s="791"/>
      <c r="BI45" s="792"/>
      <c r="BJ45" s="178"/>
      <c r="BK45" s="178"/>
      <c r="BL45" s="178"/>
      <c r="BM45" s="790"/>
      <c r="BN45" s="791"/>
      <c r="BO45" s="792"/>
      <c r="BP45" s="790"/>
      <c r="BQ45" s="791"/>
      <c r="BR45" s="792"/>
    </row>
    <row r="46" spans="1:89" s="191" customFormat="1" x14ac:dyDescent="0.2">
      <c r="B46" s="18"/>
      <c r="H46" s="18"/>
      <c r="V46" s="192" t="s">
        <v>27</v>
      </c>
      <c r="W46" s="195">
        <f>+W21-B74</f>
        <v>-15</v>
      </c>
      <c r="AE46" s="195">
        <f>+AE21-H74</f>
        <v>-18</v>
      </c>
      <c r="AM46" s="195">
        <f>+AM21-N74</f>
        <v>-48</v>
      </c>
      <c r="BA46" s="190"/>
      <c r="BB46" s="188"/>
      <c r="BC46" s="189"/>
      <c r="BD46" s="187"/>
      <c r="BE46" s="187"/>
      <c r="BF46" s="187"/>
      <c r="BG46" s="190"/>
      <c r="BH46" s="188"/>
      <c r="BI46" s="189"/>
      <c r="BJ46" s="187"/>
      <c r="BK46" s="187"/>
      <c r="BL46" s="187"/>
      <c r="BM46" s="190"/>
      <c r="BN46" s="188"/>
      <c r="BO46" s="189"/>
      <c r="BP46" s="190"/>
      <c r="BQ46" s="188"/>
      <c r="BR46" s="189"/>
    </row>
    <row r="47" spans="1:89" s="191" customFormat="1" ht="25.5" x14ac:dyDescent="0.2">
      <c r="B47" s="18"/>
      <c r="H47" s="18"/>
      <c r="W47" s="18">
        <f>+W46/B74</f>
        <v>-3.885003885003885E-3</v>
      </c>
      <c r="AE47" s="18">
        <f>+AE46/H74</f>
        <v>-5.9642147117296221E-3</v>
      </c>
      <c r="AM47" s="18">
        <f>+AM46/N74</f>
        <v>-3.5775508683014087E-3</v>
      </c>
      <c r="BA47" s="790" t="s">
        <v>16</v>
      </c>
      <c r="BB47" s="791" t="s">
        <v>0</v>
      </c>
      <c r="BC47" s="792" t="s">
        <v>0</v>
      </c>
      <c r="BD47" s="187" t="s">
        <v>17</v>
      </c>
      <c r="BE47" s="187" t="s">
        <v>0</v>
      </c>
      <c r="BF47" s="187" t="s">
        <v>0</v>
      </c>
      <c r="BG47" s="790" t="s">
        <v>18</v>
      </c>
      <c r="BH47" s="791" t="s">
        <v>0</v>
      </c>
      <c r="BI47" s="792" t="s">
        <v>0</v>
      </c>
      <c r="BJ47" s="187" t="s">
        <v>19</v>
      </c>
      <c r="BK47" s="187" t="s">
        <v>0</v>
      </c>
      <c r="BL47" s="187" t="s">
        <v>0</v>
      </c>
      <c r="BM47" s="790" t="s">
        <v>66</v>
      </c>
      <c r="BN47" s="791"/>
      <c r="BO47" s="792"/>
      <c r="BP47" s="790" t="s">
        <v>53</v>
      </c>
      <c r="BQ47" s="791" t="s">
        <v>0</v>
      </c>
      <c r="BR47" s="792" t="s">
        <v>0</v>
      </c>
    </row>
    <row r="48" spans="1:89" ht="38.25" x14ac:dyDescent="0.2">
      <c r="V48" s="192"/>
      <c r="AZ48" s="179" t="s">
        <v>21</v>
      </c>
      <c r="BA48" s="26" t="s">
        <v>67</v>
      </c>
      <c r="BB48" s="26" t="s">
        <v>68</v>
      </c>
      <c r="BC48" s="26" t="s">
        <v>69</v>
      </c>
      <c r="BD48" s="2" t="s">
        <v>22</v>
      </c>
      <c r="BE48" s="2" t="s">
        <v>23</v>
      </c>
      <c r="BF48" s="2" t="s">
        <v>24</v>
      </c>
      <c r="BG48" s="26" t="s">
        <v>67</v>
      </c>
      <c r="BH48" s="26" t="s">
        <v>68</v>
      </c>
      <c r="BI48" s="26" t="s">
        <v>69</v>
      </c>
      <c r="BJ48" s="2" t="s">
        <v>22</v>
      </c>
      <c r="BK48" s="2" t="s">
        <v>23</v>
      </c>
      <c r="BL48" s="2" t="s">
        <v>24</v>
      </c>
      <c r="BM48" s="26" t="s">
        <v>67</v>
      </c>
      <c r="BN48" s="26" t="s">
        <v>68</v>
      </c>
      <c r="BO48" s="26" t="s">
        <v>69</v>
      </c>
      <c r="BP48" s="26" t="s">
        <v>67</v>
      </c>
      <c r="BQ48" s="26" t="s">
        <v>68</v>
      </c>
      <c r="BR48" s="26" t="s">
        <v>69</v>
      </c>
    </row>
    <row r="49" spans="1:88" x14ac:dyDescent="0.2">
      <c r="H49" s="180" t="s">
        <v>310</v>
      </c>
      <c r="AZ49" s="181" t="s">
        <v>25</v>
      </c>
      <c r="BA49" s="25">
        <f t="shared" ref="BA49:BA62" si="41">+BB19/BA19*100</f>
        <v>2.7155519742143435</v>
      </c>
      <c r="BB49" s="25">
        <f t="shared" ref="BB49:BB62" si="42">+BC19/BA19*100</f>
        <v>3.7469782433521353</v>
      </c>
      <c r="BC49" s="25">
        <f>+BA49-BB49</f>
        <v>-1.0314262691377918</v>
      </c>
      <c r="BD49" s="15">
        <v>3818</v>
      </c>
      <c r="BE49" s="15">
        <v>116</v>
      </c>
      <c r="BF49" s="15">
        <v>175</v>
      </c>
      <c r="BG49" s="25">
        <f t="shared" ref="BG49:BG70" si="43">+BH19/BG19*100</f>
        <v>4.2779484755376984</v>
      </c>
      <c r="BH49" s="25">
        <f t="shared" ref="BH49:BH70" si="44">+BI19/BG19*100</f>
        <v>3.6634365398251005</v>
      </c>
      <c r="BI49" s="25">
        <f>+BG49-BH49</f>
        <v>0.61451193571259788</v>
      </c>
      <c r="BJ49" s="15">
        <v>5924</v>
      </c>
      <c r="BK49" s="15">
        <v>154</v>
      </c>
      <c r="BL49" s="15">
        <v>251</v>
      </c>
      <c r="BM49" s="25">
        <f t="shared" ref="BM49:BM70" si="45">+BN19/BM19*100</f>
        <v>3.1345364126134951</v>
      </c>
      <c r="BN49" s="25">
        <f t="shared" ref="BN49:BN70" si="46">+BO19/BM19*100</f>
        <v>3.5489582940888371</v>
      </c>
      <c r="BO49" s="25">
        <f>+BM49-BN49</f>
        <v>-0.41442188147534198</v>
      </c>
      <c r="BP49" s="25">
        <f t="shared" ref="BP49:BP67" si="47">+BQ19/BP19*100</f>
        <v>3.1127937023015444</v>
      </c>
      <c r="BQ49" s="25">
        <f t="shared" ref="BQ49:BQ67" si="48">+BR19/BP19*100</f>
        <v>3.7257376359593772</v>
      </c>
      <c r="BR49" s="25">
        <f>+BP49-BQ49</f>
        <v>-0.61294393365783284</v>
      </c>
    </row>
    <row r="50" spans="1:88" x14ac:dyDescent="0.2">
      <c r="B50" s="20">
        <f>+B40-B93</f>
        <v>326</v>
      </c>
      <c r="H50" s="20">
        <f>+H40-H93</f>
        <v>295</v>
      </c>
      <c r="N50" s="20">
        <f>+N40-N93</f>
        <v>1257</v>
      </c>
      <c r="V50" s="181" t="s">
        <v>31</v>
      </c>
      <c r="W50" s="20">
        <f>+W25-B78</f>
        <v>15</v>
      </c>
      <c r="AE50" s="20">
        <f>+AE25-H78</f>
        <v>22</v>
      </c>
      <c r="AM50" s="20">
        <f>+AM25-N78</f>
        <v>93</v>
      </c>
      <c r="AZ50" s="181" t="s">
        <v>26</v>
      </c>
      <c r="BA50" s="25">
        <f t="shared" si="41"/>
        <v>0</v>
      </c>
      <c r="BB50" s="25">
        <f t="shared" si="42"/>
        <v>3.125</v>
      </c>
      <c r="BC50" s="25">
        <f t="shared" ref="BC50:BC70" si="49">+BA50-BB50</f>
        <v>-3.125</v>
      </c>
      <c r="BD50" s="15">
        <v>28</v>
      </c>
      <c r="BE50" s="15">
        <v>0</v>
      </c>
      <c r="BF50" s="15">
        <v>0</v>
      </c>
      <c r="BG50" s="25">
        <f t="shared" si="43"/>
        <v>0</v>
      </c>
      <c r="BH50" s="25">
        <f t="shared" si="44"/>
        <v>0</v>
      </c>
      <c r="BI50" s="25">
        <f t="shared" ref="BI50:BI70" si="50">+BG50-BH50</f>
        <v>0</v>
      </c>
      <c r="BJ50" s="15">
        <v>23</v>
      </c>
      <c r="BK50" s="15">
        <v>0</v>
      </c>
      <c r="BL50" s="15">
        <v>3</v>
      </c>
      <c r="BM50" s="25">
        <f t="shared" si="45"/>
        <v>0</v>
      </c>
      <c r="BN50" s="25">
        <f t="shared" si="46"/>
        <v>2.7027027027027026</v>
      </c>
      <c r="BO50" s="25">
        <f t="shared" ref="BO50:BO70" si="51">+BM50-BN50</f>
        <v>-2.7027027027027026</v>
      </c>
      <c r="BP50" s="25">
        <f t="shared" si="47"/>
        <v>0</v>
      </c>
      <c r="BQ50" s="25">
        <f t="shared" si="48"/>
        <v>1.639344262295082</v>
      </c>
      <c r="BR50" s="25">
        <f t="shared" ref="BR50:BR70" si="52">+BP50-BQ50</f>
        <v>-1.639344262295082</v>
      </c>
    </row>
    <row r="51" spans="1:88" x14ac:dyDescent="0.2">
      <c r="B51" s="21">
        <f>+B50/B93</f>
        <v>7.2678631144799909E-3</v>
      </c>
      <c r="H51" s="21">
        <f>+H50/H93</f>
        <v>7.8879114414823932E-3</v>
      </c>
      <c r="N51" s="21">
        <f>+N50/N93</f>
        <v>8.4718917862414318E-3</v>
      </c>
      <c r="W51" s="18">
        <f>+W50/B78</f>
        <v>1.6191709844559584E-3</v>
      </c>
      <c r="AE51" s="18">
        <f>+AE50/H78</f>
        <v>2.1016431027894534E-3</v>
      </c>
      <c r="AM51" s="18">
        <f>+AM50/N78</f>
        <v>2.6930761879940925E-3</v>
      </c>
      <c r="AZ51" s="181" t="s">
        <v>27</v>
      </c>
      <c r="BA51" s="25">
        <f t="shared" si="41"/>
        <v>1.5340613624544981</v>
      </c>
      <c r="BB51" s="25">
        <f t="shared" si="42"/>
        <v>3.1981279251170043</v>
      </c>
      <c r="BC51" s="25">
        <f t="shared" si="49"/>
        <v>-1.6640665626625062</v>
      </c>
      <c r="BD51" s="15">
        <v>2317</v>
      </c>
      <c r="BE51" s="15">
        <v>56</v>
      </c>
      <c r="BF51" s="15">
        <v>109</v>
      </c>
      <c r="BG51" s="25">
        <f t="shared" si="43"/>
        <v>2.3333333333333335</v>
      </c>
      <c r="BH51" s="25">
        <f t="shared" si="44"/>
        <v>4.2333333333333334</v>
      </c>
      <c r="BI51" s="25">
        <f t="shared" si="50"/>
        <v>-1.9</v>
      </c>
      <c r="BJ51" s="15">
        <v>4313</v>
      </c>
      <c r="BK51" s="15">
        <v>161</v>
      </c>
      <c r="BL51" s="15">
        <v>292</v>
      </c>
      <c r="BM51" s="25">
        <f t="shared" si="45"/>
        <v>2.2215573341311989</v>
      </c>
      <c r="BN51" s="25">
        <f t="shared" si="46"/>
        <v>3.5081157902610514</v>
      </c>
      <c r="BO51" s="25">
        <f t="shared" si="51"/>
        <v>-1.2865584561298524</v>
      </c>
      <c r="BP51" s="25">
        <f t="shared" si="47"/>
        <v>1.8843120070113932</v>
      </c>
      <c r="BQ51" s="25">
        <f t="shared" si="48"/>
        <v>3.6517674554484367</v>
      </c>
      <c r="BR51" s="25">
        <f t="shared" si="52"/>
        <v>-1.7674554484370435</v>
      </c>
    </row>
    <row r="52" spans="1:88" x14ac:dyDescent="0.2">
      <c r="AZ52" s="181" t="s">
        <v>28</v>
      </c>
      <c r="BA52" s="25">
        <f t="shared" si="41"/>
        <v>3.0303030303030303</v>
      </c>
      <c r="BB52" s="25">
        <f t="shared" si="42"/>
        <v>0</v>
      </c>
      <c r="BC52" s="25">
        <f t="shared" si="49"/>
        <v>3.0303030303030303</v>
      </c>
      <c r="BD52" s="15">
        <v>57</v>
      </c>
      <c r="BE52" s="15">
        <v>0</v>
      </c>
      <c r="BF52" s="15">
        <v>5</v>
      </c>
      <c r="BG52" s="25">
        <f t="shared" si="43"/>
        <v>1.3888888888888888</v>
      </c>
      <c r="BH52" s="25">
        <f t="shared" si="44"/>
        <v>1.3888888888888888</v>
      </c>
      <c r="BI52" s="25">
        <f t="shared" si="50"/>
        <v>0</v>
      </c>
      <c r="BJ52" s="15">
        <v>133</v>
      </c>
      <c r="BK52" s="15">
        <v>1</v>
      </c>
      <c r="BL52" s="15">
        <v>3</v>
      </c>
      <c r="BM52" s="25">
        <f t="shared" si="45"/>
        <v>1.3966480446927374</v>
      </c>
      <c r="BN52" s="25">
        <f t="shared" si="46"/>
        <v>1.3966480446927374</v>
      </c>
      <c r="BO52" s="25">
        <f t="shared" si="51"/>
        <v>0</v>
      </c>
      <c r="BP52" s="25">
        <f t="shared" si="47"/>
        <v>2.3391812865497075</v>
      </c>
      <c r="BQ52" s="25">
        <f t="shared" si="48"/>
        <v>0.58479532163742687</v>
      </c>
      <c r="BR52" s="25">
        <f t="shared" si="52"/>
        <v>1.7543859649122806</v>
      </c>
    </row>
    <row r="53" spans="1:88" x14ac:dyDescent="0.2">
      <c r="AZ53" s="181" t="s">
        <v>29</v>
      </c>
      <c r="BA53" s="25">
        <f t="shared" si="41"/>
        <v>0</v>
      </c>
      <c r="BB53" s="25">
        <f t="shared" si="42"/>
        <v>4.1666666666666661</v>
      </c>
      <c r="BC53" s="25">
        <f t="shared" si="49"/>
        <v>-4.1666666666666661</v>
      </c>
      <c r="BD53" s="15">
        <v>67</v>
      </c>
      <c r="BE53" s="15">
        <v>0</v>
      </c>
      <c r="BF53" s="15">
        <v>3</v>
      </c>
      <c r="BG53" s="25">
        <f t="shared" si="43"/>
        <v>2.4096385542168677</v>
      </c>
      <c r="BH53" s="25">
        <f t="shared" si="44"/>
        <v>2.4096385542168677</v>
      </c>
      <c r="BI53" s="25">
        <f t="shared" si="50"/>
        <v>0</v>
      </c>
      <c r="BJ53" s="15">
        <v>93</v>
      </c>
      <c r="BK53" s="15">
        <v>0</v>
      </c>
      <c r="BL53" s="15">
        <v>1</v>
      </c>
      <c r="BM53" s="25">
        <f t="shared" si="45"/>
        <v>0.8771929824561403</v>
      </c>
      <c r="BN53" s="25">
        <f t="shared" si="46"/>
        <v>2.6315789473684208</v>
      </c>
      <c r="BO53" s="25">
        <f t="shared" si="51"/>
        <v>-1.7543859649122804</v>
      </c>
      <c r="BP53" s="25">
        <f t="shared" si="47"/>
        <v>1.1173184357541899</v>
      </c>
      <c r="BQ53" s="25">
        <f t="shared" si="48"/>
        <v>3.3519553072625698</v>
      </c>
      <c r="BR53" s="25">
        <f t="shared" si="52"/>
        <v>-2.2346368715083802</v>
      </c>
    </row>
    <row r="54" spans="1:88" x14ac:dyDescent="0.2">
      <c r="V54" s="181" t="s">
        <v>65</v>
      </c>
      <c r="W54" s="20">
        <f>SUM(W20:W23)</f>
        <v>4073</v>
      </c>
      <c r="AE54" s="20">
        <f>SUM(AE20:AE23)</f>
        <v>3184</v>
      </c>
      <c r="AM54" s="20">
        <f>SUM(AM20:AM23)</f>
        <v>14180</v>
      </c>
      <c r="AZ54" s="181" t="s">
        <v>30</v>
      </c>
      <c r="BA54" s="25">
        <f t="shared" si="41"/>
        <v>4.8570309439874659</v>
      </c>
      <c r="BB54" s="25">
        <f t="shared" si="42"/>
        <v>4.0148844496670586</v>
      </c>
      <c r="BC54" s="25">
        <f t="shared" si="49"/>
        <v>0.84214649432040734</v>
      </c>
      <c r="BD54" s="15">
        <v>5075</v>
      </c>
      <c r="BE54" s="15">
        <v>160</v>
      </c>
      <c r="BF54" s="15">
        <v>256</v>
      </c>
      <c r="BG54" s="25">
        <f t="shared" si="43"/>
        <v>3.8022813688212929</v>
      </c>
      <c r="BH54" s="25">
        <f t="shared" si="44"/>
        <v>5.3902929993290094</v>
      </c>
      <c r="BI54" s="25">
        <f t="shared" si="50"/>
        <v>-1.5880116305077165</v>
      </c>
      <c r="BJ54" s="15">
        <v>4732</v>
      </c>
      <c r="BK54" s="15">
        <v>177</v>
      </c>
      <c r="BL54" s="15">
        <v>279</v>
      </c>
      <c r="BM54" s="25">
        <f t="shared" si="45"/>
        <v>4.05730365822461</v>
      </c>
      <c r="BN54" s="25">
        <f t="shared" si="46"/>
        <v>4.134049629061141</v>
      </c>
      <c r="BO54" s="25">
        <f t="shared" si="51"/>
        <v>-7.6745970836531008E-2</v>
      </c>
      <c r="BP54" s="25">
        <f t="shared" si="47"/>
        <v>4.3646235773206641</v>
      </c>
      <c r="BQ54" s="25">
        <f t="shared" si="48"/>
        <v>4.6569907069019525</v>
      </c>
      <c r="BR54" s="25">
        <f t="shared" si="52"/>
        <v>-0.29236712958128841</v>
      </c>
    </row>
    <row r="55" spans="1:88" x14ac:dyDescent="0.2">
      <c r="W55" s="20">
        <f>+W54-B99</f>
        <v>-17</v>
      </c>
      <c r="AE55" s="20">
        <f>+AE54-H99</f>
        <v>-17</v>
      </c>
      <c r="AM55" s="20">
        <f>+AM54-N99</f>
        <v>-60</v>
      </c>
      <c r="AZ55" s="181" t="s">
        <v>31</v>
      </c>
      <c r="BA55" s="25">
        <f t="shared" si="41"/>
        <v>3.0067895247332688</v>
      </c>
      <c r="BB55" s="25">
        <f t="shared" si="42"/>
        <v>4.2677012609117364</v>
      </c>
      <c r="BC55" s="25">
        <f t="shared" si="49"/>
        <v>-1.2609117361784676</v>
      </c>
      <c r="BD55" s="15">
        <v>6883</v>
      </c>
      <c r="BE55" s="15">
        <v>232</v>
      </c>
      <c r="BF55" s="15">
        <v>486</v>
      </c>
      <c r="BG55" s="25">
        <f t="shared" si="43"/>
        <v>3.1839847473784557</v>
      </c>
      <c r="BH55" s="25">
        <f t="shared" si="44"/>
        <v>4.7378455672068638</v>
      </c>
      <c r="BI55" s="25">
        <f t="shared" si="50"/>
        <v>-1.5538608198284081</v>
      </c>
      <c r="BJ55" s="15">
        <v>8057</v>
      </c>
      <c r="BK55" s="15">
        <v>381</v>
      </c>
      <c r="BL55" s="15">
        <v>555</v>
      </c>
      <c r="BM55" s="25">
        <f t="shared" si="45"/>
        <v>2.9919713510079133</v>
      </c>
      <c r="BN55" s="25">
        <f t="shared" si="46"/>
        <v>4.3464448680182528</v>
      </c>
      <c r="BO55" s="25">
        <f t="shared" si="51"/>
        <v>-1.3544735170103395</v>
      </c>
      <c r="BP55" s="25">
        <f t="shared" si="47"/>
        <v>3.100814406393849</v>
      </c>
      <c r="BQ55" s="25">
        <f t="shared" si="48"/>
        <v>4.5171733522181192</v>
      </c>
      <c r="BR55" s="25">
        <f t="shared" si="52"/>
        <v>-1.4163589458242702</v>
      </c>
    </row>
    <row r="56" spans="1:88" x14ac:dyDescent="0.2">
      <c r="A56" s="10" t="s">
        <v>1</v>
      </c>
      <c r="B56" s="11" t="s">
        <v>301</v>
      </c>
      <c r="W56" s="18">
        <f>+W55/B99</f>
        <v>-4.1564792176039117E-3</v>
      </c>
      <c r="AE56" s="18">
        <f>+AE55/H99</f>
        <v>-5.3108403623867541E-3</v>
      </c>
      <c r="AM56" s="18">
        <f>+AM55/N99</f>
        <v>-4.2134831460674156E-3</v>
      </c>
      <c r="AZ56" s="181" t="s">
        <v>32</v>
      </c>
      <c r="BA56" s="25">
        <f t="shared" si="41"/>
        <v>1.3301088270858523</v>
      </c>
      <c r="BB56" s="25">
        <f t="shared" si="42"/>
        <v>3.5066505441354292</v>
      </c>
      <c r="BC56" s="25">
        <f t="shared" si="49"/>
        <v>-2.1765417170495769</v>
      </c>
      <c r="BD56" s="15">
        <v>556</v>
      </c>
      <c r="BE56" s="15">
        <v>6</v>
      </c>
      <c r="BF56" s="15">
        <v>32</v>
      </c>
      <c r="BG56" s="25">
        <f t="shared" si="43"/>
        <v>1.2276785714285714</v>
      </c>
      <c r="BH56" s="25">
        <f t="shared" si="44"/>
        <v>4.2410714285714288</v>
      </c>
      <c r="BI56" s="25">
        <f t="shared" si="50"/>
        <v>-3.0133928571428577</v>
      </c>
      <c r="BJ56" s="15">
        <v>661</v>
      </c>
      <c r="BK56" s="15">
        <v>7</v>
      </c>
      <c r="BL56" s="15">
        <v>36</v>
      </c>
      <c r="BM56" s="25">
        <f t="shared" si="45"/>
        <v>1.0671256454388984</v>
      </c>
      <c r="BN56" s="25">
        <f t="shared" si="46"/>
        <v>3.9586919104991396</v>
      </c>
      <c r="BO56" s="25">
        <f t="shared" si="51"/>
        <v>-2.8915662650602414</v>
      </c>
      <c r="BP56" s="25">
        <f t="shared" si="47"/>
        <v>1.2768427161926872</v>
      </c>
      <c r="BQ56" s="25">
        <f t="shared" si="48"/>
        <v>3.8885664538595472</v>
      </c>
      <c r="BR56" s="25">
        <f t="shared" si="52"/>
        <v>-2.6117237376668601</v>
      </c>
      <c r="BW56" s="10" t="s">
        <v>1</v>
      </c>
      <c r="BX56" s="11" t="s">
        <v>301</v>
      </c>
      <c r="CC56" s="11" t="s">
        <v>301</v>
      </c>
      <c r="CH56" s="11" t="s">
        <v>301</v>
      </c>
      <c r="CI56" s="183"/>
      <c r="CJ56" s="183"/>
    </row>
    <row r="57" spans="1:88" x14ac:dyDescent="0.2">
      <c r="A57" s="10" t="s">
        <v>3</v>
      </c>
      <c r="B57" s="11" t="s">
        <v>301</v>
      </c>
      <c r="AZ57" s="181" t="s">
        <v>33</v>
      </c>
      <c r="BA57" s="25">
        <f t="shared" si="41"/>
        <v>1.4965081476554705</v>
      </c>
      <c r="BB57" s="25">
        <f t="shared" si="42"/>
        <v>4.1237113402061851</v>
      </c>
      <c r="BC57" s="25">
        <f t="shared" si="49"/>
        <v>-2.6272031925507147</v>
      </c>
      <c r="BD57" s="15">
        <v>2976</v>
      </c>
      <c r="BE57" s="15">
        <v>94</v>
      </c>
      <c r="BF57" s="15">
        <v>195</v>
      </c>
      <c r="BG57" s="25">
        <f t="shared" si="43"/>
        <v>1.9898697539797394</v>
      </c>
      <c r="BH57" s="25">
        <f t="shared" si="44"/>
        <v>4.630969609261939</v>
      </c>
      <c r="BI57" s="25">
        <f t="shared" si="50"/>
        <v>-2.6410998552821994</v>
      </c>
      <c r="BJ57" s="15">
        <v>2922</v>
      </c>
      <c r="BK57" s="15">
        <v>95</v>
      </c>
      <c r="BL57" s="15">
        <v>177</v>
      </c>
      <c r="BM57" s="25">
        <f t="shared" si="45"/>
        <v>1.8291133880938268</v>
      </c>
      <c r="BN57" s="25">
        <f t="shared" si="46"/>
        <v>3.9207384198492679</v>
      </c>
      <c r="BO57" s="25">
        <f t="shared" si="51"/>
        <v>-2.091625031755441</v>
      </c>
      <c r="BP57" s="25">
        <f t="shared" si="47"/>
        <v>1.7328019407381736</v>
      </c>
      <c r="BQ57" s="25">
        <f t="shared" si="48"/>
        <v>4.3666608906601976</v>
      </c>
      <c r="BR57" s="25">
        <f t="shared" si="52"/>
        <v>-2.6338589499220237</v>
      </c>
      <c r="BW57" s="10" t="s">
        <v>3</v>
      </c>
      <c r="BX57" s="11" t="s">
        <v>301</v>
      </c>
      <c r="CC57" s="11" t="s">
        <v>301</v>
      </c>
      <c r="CH57" s="11" t="s">
        <v>301</v>
      </c>
      <c r="CI57" s="183"/>
      <c r="CJ57" s="183"/>
    </row>
    <row r="58" spans="1:88" x14ac:dyDescent="0.2">
      <c r="A58" s="10" t="s">
        <v>4</v>
      </c>
      <c r="B58" s="11" t="s">
        <v>5</v>
      </c>
      <c r="AZ58" s="181" t="s">
        <v>34</v>
      </c>
      <c r="BA58" s="25">
        <f t="shared" si="41"/>
        <v>6.4473684210526319</v>
      </c>
      <c r="BB58" s="25">
        <f t="shared" si="42"/>
        <v>4.7368421052631584</v>
      </c>
      <c r="BC58" s="25">
        <f t="shared" si="49"/>
        <v>1.7105263157894735</v>
      </c>
      <c r="BD58" s="15">
        <v>714</v>
      </c>
      <c r="BE58" s="15">
        <v>29</v>
      </c>
      <c r="BF58" s="15">
        <v>47</v>
      </c>
      <c r="BG58" s="25">
        <f t="shared" si="43"/>
        <v>5.7870370370370372</v>
      </c>
      <c r="BH58" s="25">
        <f t="shared" si="44"/>
        <v>3.7037037037037033</v>
      </c>
      <c r="BI58" s="25">
        <f t="shared" si="50"/>
        <v>2.0833333333333339</v>
      </c>
      <c r="BJ58" s="15">
        <v>628</v>
      </c>
      <c r="BK58" s="15">
        <v>34</v>
      </c>
      <c r="BL58" s="15">
        <v>40</v>
      </c>
      <c r="BM58" s="25">
        <f t="shared" si="45"/>
        <v>5.0216162287994681</v>
      </c>
      <c r="BN58" s="25">
        <f t="shared" si="46"/>
        <v>4.1902228134353177</v>
      </c>
      <c r="BO58" s="25">
        <f t="shared" si="51"/>
        <v>0.83139341536415046</v>
      </c>
      <c r="BP58" s="25">
        <f t="shared" si="47"/>
        <v>6.0960591133004929</v>
      </c>
      <c r="BQ58" s="25">
        <f t="shared" si="48"/>
        <v>4.1871921182266005</v>
      </c>
      <c r="BR58" s="25">
        <f t="shared" si="52"/>
        <v>1.9088669950738923</v>
      </c>
      <c r="BW58" s="10" t="s">
        <v>4</v>
      </c>
      <c r="BX58" s="11" t="s">
        <v>5</v>
      </c>
      <c r="CC58" s="11" t="s">
        <v>5</v>
      </c>
      <c r="CH58" s="11" t="s">
        <v>5</v>
      </c>
      <c r="CI58" s="183"/>
      <c r="CJ58" s="183"/>
    </row>
    <row r="59" spans="1:88" x14ac:dyDescent="0.2">
      <c r="A59" s="10" t="s">
        <v>6</v>
      </c>
      <c r="B59" s="11" t="s">
        <v>302</v>
      </c>
      <c r="V59" s="181" t="s">
        <v>33</v>
      </c>
      <c r="W59" s="20">
        <f>+W27</f>
        <v>3007</v>
      </c>
      <c r="AE59" s="20">
        <f>+AE27</f>
        <v>2764</v>
      </c>
      <c r="AM59" s="20">
        <f>+AM27</f>
        <v>11809</v>
      </c>
      <c r="AZ59" s="181" t="s">
        <v>35</v>
      </c>
      <c r="BA59" s="25">
        <f t="shared" si="41"/>
        <v>6.5420560747663545</v>
      </c>
      <c r="BB59" s="25">
        <f t="shared" si="42"/>
        <v>5.8744993324432571</v>
      </c>
      <c r="BC59" s="25">
        <f t="shared" si="49"/>
        <v>0.66755674232309747</v>
      </c>
      <c r="BD59" s="15">
        <v>503</v>
      </c>
      <c r="BE59" s="15">
        <v>33</v>
      </c>
      <c r="BF59" s="15">
        <v>49</v>
      </c>
      <c r="BG59" s="25">
        <f t="shared" si="43"/>
        <v>4.768041237113402</v>
      </c>
      <c r="BH59" s="25">
        <f t="shared" si="44"/>
        <v>5.0257731958762886</v>
      </c>
      <c r="BI59" s="25">
        <f t="shared" si="50"/>
        <v>-0.25773195876288657</v>
      </c>
      <c r="BJ59" s="15">
        <v>532</v>
      </c>
      <c r="BK59" s="15">
        <v>40</v>
      </c>
      <c r="BL59" s="15">
        <v>42</v>
      </c>
      <c r="BM59" s="25">
        <f t="shared" si="45"/>
        <v>5.8981233243967823</v>
      </c>
      <c r="BN59" s="25">
        <f t="shared" si="46"/>
        <v>5.3619302949061662</v>
      </c>
      <c r="BO59" s="25">
        <f t="shared" si="51"/>
        <v>0.53619302949061609</v>
      </c>
      <c r="BP59" s="25">
        <f t="shared" si="47"/>
        <v>5.639344262295082</v>
      </c>
      <c r="BQ59" s="25">
        <f t="shared" si="48"/>
        <v>5.442622950819672</v>
      </c>
      <c r="BR59" s="25">
        <f t="shared" si="52"/>
        <v>0.19672131147541005</v>
      </c>
      <c r="BW59" s="10" t="s">
        <v>6</v>
      </c>
      <c r="BX59" s="11" t="s">
        <v>302</v>
      </c>
      <c r="CC59" s="11" t="s">
        <v>302</v>
      </c>
      <c r="CH59" s="11" t="s">
        <v>302</v>
      </c>
      <c r="CI59" s="183"/>
      <c r="CJ59" s="183"/>
    </row>
    <row r="60" spans="1:88" x14ac:dyDescent="0.2">
      <c r="A60" s="10" t="s">
        <v>8</v>
      </c>
      <c r="B60" s="11" t="s">
        <v>306</v>
      </c>
      <c r="W60" s="20">
        <f>+W59-B80</f>
        <v>33</v>
      </c>
      <c r="AE60" s="20">
        <f>+AE59-H80</f>
        <v>7</v>
      </c>
      <c r="AM60" s="20">
        <f>+AM59-N80</f>
        <v>141</v>
      </c>
      <c r="AZ60" s="181" t="s">
        <v>36</v>
      </c>
      <c r="BA60" s="25">
        <f t="shared" si="41"/>
        <v>2.7710843373493974</v>
      </c>
      <c r="BB60" s="25">
        <f t="shared" si="42"/>
        <v>2.8915662650602409</v>
      </c>
      <c r="BC60" s="25">
        <f t="shared" si="49"/>
        <v>-0.12048192771084354</v>
      </c>
      <c r="BD60" s="15">
        <v>671</v>
      </c>
      <c r="BE60" s="15">
        <v>11</v>
      </c>
      <c r="BF60" s="15">
        <v>16</v>
      </c>
      <c r="BG60" s="25">
        <f t="shared" si="43"/>
        <v>2.643171806167401</v>
      </c>
      <c r="BH60" s="25">
        <f t="shared" si="44"/>
        <v>1.9383259911894273</v>
      </c>
      <c r="BI60" s="25">
        <f t="shared" si="50"/>
        <v>0.70484581497797372</v>
      </c>
      <c r="BJ60" s="15">
        <v>993</v>
      </c>
      <c r="BK60" s="15">
        <v>19</v>
      </c>
      <c r="BL60" s="15">
        <v>31</v>
      </c>
      <c r="BM60" s="25">
        <f t="shared" si="45"/>
        <v>2.3961661341853033</v>
      </c>
      <c r="BN60" s="25">
        <f t="shared" si="46"/>
        <v>2.0766773162939298</v>
      </c>
      <c r="BO60" s="25">
        <f t="shared" si="51"/>
        <v>0.31948881789137351</v>
      </c>
      <c r="BP60" s="25">
        <f t="shared" si="47"/>
        <v>2.6972010178117052</v>
      </c>
      <c r="BQ60" s="25">
        <f t="shared" si="48"/>
        <v>2.3409669211195929</v>
      </c>
      <c r="BR60" s="25">
        <f t="shared" si="52"/>
        <v>0.35623409669211226</v>
      </c>
      <c r="BW60" s="10" t="s">
        <v>8</v>
      </c>
      <c r="BX60" s="11" t="s">
        <v>306</v>
      </c>
      <c r="CC60" s="11" t="s">
        <v>305</v>
      </c>
      <c r="CH60" s="11" t="s">
        <v>303</v>
      </c>
      <c r="CI60" s="183"/>
      <c r="CJ60" s="183"/>
    </row>
    <row r="61" spans="1:88" x14ac:dyDescent="0.2">
      <c r="A61" s="10" t="s">
        <v>10</v>
      </c>
      <c r="B61" s="11" t="s">
        <v>304</v>
      </c>
      <c r="W61" s="18">
        <f>+W60/B80</f>
        <v>1.109616677874916E-2</v>
      </c>
      <c r="AE61" s="18">
        <f>+AE60/H80</f>
        <v>2.5389916575988395E-3</v>
      </c>
      <c r="AM61" s="18">
        <f>+AM60/N80</f>
        <v>1.2084333219060679E-2</v>
      </c>
      <c r="AZ61" s="181" t="s">
        <v>37</v>
      </c>
      <c r="BA61" s="25">
        <f t="shared" si="41"/>
        <v>7.2790294627383014</v>
      </c>
      <c r="BB61" s="25">
        <f t="shared" si="42"/>
        <v>3.5528596187175041</v>
      </c>
      <c r="BC61" s="25">
        <f t="shared" si="49"/>
        <v>3.7261698440207973</v>
      </c>
      <c r="BD61" s="15">
        <v>886</v>
      </c>
      <c r="BE61" s="15">
        <v>61</v>
      </c>
      <c r="BF61" s="15">
        <v>59</v>
      </c>
      <c r="BG61" s="25">
        <f t="shared" si="43"/>
        <v>7.1891191709844566</v>
      </c>
      <c r="BH61" s="25">
        <f t="shared" si="44"/>
        <v>4.9870466321243523</v>
      </c>
      <c r="BI61" s="25">
        <f t="shared" si="50"/>
        <v>2.2020725388601043</v>
      </c>
      <c r="BJ61" s="15">
        <v>984</v>
      </c>
      <c r="BK61" s="15">
        <v>74</v>
      </c>
      <c r="BL61" s="15">
        <v>76</v>
      </c>
      <c r="BM61" s="25">
        <f t="shared" si="45"/>
        <v>7.0033955857385397</v>
      </c>
      <c r="BN61" s="25">
        <f t="shared" si="46"/>
        <v>4.0959252971137516</v>
      </c>
      <c r="BO61" s="25">
        <f t="shared" si="51"/>
        <v>2.9074702886247881</v>
      </c>
      <c r="BP61" s="25">
        <f t="shared" si="47"/>
        <v>7.2275759822090428</v>
      </c>
      <c r="BQ61" s="25">
        <f t="shared" si="48"/>
        <v>4.3736100815418828</v>
      </c>
      <c r="BR61" s="25">
        <f t="shared" si="52"/>
        <v>2.85396590066716</v>
      </c>
      <c r="BW61" s="10" t="s">
        <v>10</v>
      </c>
      <c r="BX61" s="11" t="s">
        <v>304</v>
      </c>
      <c r="CC61" s="11" t="s">
        <v>304</v>
      </c>
      <c r="CH61" s="11" t="s">
        <v>304</v>
      </c>
      <c r="CI61" s="183"/>
      <c r="CJ61" s="183"/>
    </row>
    <row r="62" spans="1:88" x14ac:dyDescent="0.2">
      <c r="A62" s="10" t="s">
        <v>12</v>
      </c>
      <c r="B62" s="11" t="s">
        <v>306</v>
      </c>
      <c r="AZ62" s="181" t="s">
        <v>38</v>
      </c>
      <c r="BA62" s="25">
        <f t="shared" si="41"/>
        <v>5.019305019305019</v>
      </c>
      <c r="BB62" s="25">
        <f t="shared" si="42"/>
        <v>5.6370656370656373</v>
      </c>
      <c r="BC62" s="25">
        <f t="shared" si="49"/>
        <v>-0.6177606177606183</v>
      </c>
      <c r="BD62" s="15">
        <v>1072</v>
      </c>
      <c r="BE62" s="15">
        <v>89</v>
      </c>
      <c r="BF62" s="15">
        <v>70</v>
      </c>
      <c r="BG62" s="25">
        <f t="shared" si="43"/>
        <v>5.7439446366782008</v>
      </c>
      <c r="BH62" s="25">
        <f t="shared" si="44"/>
        <v>6.0899653979238755</v>
      </c>
      <c r="BI62" s="25">
        <f t="shared" si="50"/>
        <v>-0.34602076124567471</v>
      </c>
      <c r="BJ62" s="15">
        <v>1059</v>
      </c>
      <c r="BK62" s="15">
        <v>81</v>
      </c>
      <c r="BL62" s="15">
        <v>71</v>
      </c>
      <c r="BM62" s="25">
        <f t="shared" si="45"/>
        <v>5.7642096806587668</v>
      </c>
      <c r="BN62" s="25">
        <f t="shared" si="46"/>
        <v>5.6838722635067285</v>
      </c>
      <c r="BO62" s="25">
        <f t="shared" si="51"/>
        <v>8.0337417152038348E-2</v>
      </c>
      <c r="BP62" s="25">
        <f t="shared" si="47"/>
        <v>5.4014598540145986</v>
      </c>
      <c r="BQ62" s="25">
        <f t="shared" si="48"/>
        <v>5.8759124087591239</v>
      </c>
      <c r="BR62" s="25">
        <f t="shared" si="52"/>
        <v>-0.4744525547445253</v>
      </c>
      <c r="BW62" s="10" t="s">
        <v>12</v>
      </c>
      <c r="BX62" s="11" t="s">
        <v>306</v>
      </c>
      <c r="CC62" s="11" t="s">
        <v>305</v>
      </c>
      <c r="CH62" s="11" t="s">
        <v>303</v>
      </c>
      <c r="CI62" s="183"/>
      <c r="CJ62" s="183"/>
    </row>
    <row r="63" spans="1:88" x14ac:dyDescent="0.2">
      <c r="A63" s="10" t="s">
        <v>13</v>
      </c>
      <c r="B63" s="11" t="s">
        <v>14</v>
      </c>
      <c r="AZ63" s="181" t="s">
        <v>39</v>
      </c>
      <c r="BA63" s="25">
        <v>0</v>
      </c>
      <c r="BB63" s="25">
        <v>0</v>
      </c>
      <c r="BC63" s="25">
        <f t="shared" si="49"/>
        <v>0</v>
      </c>
      <c r="BD63" s="15">
        <v>3</v>
      </c>
      <c r="BE63" s="15">
        <v>0</v>
      </c>
      <c r="BF63" s="15">
        <v>0</v>
      </c>
      <c r="BG63" s="25">
        <f t="shared" si="43"/>
        <v>0</v>
      </c>
      <c r="BH63" s="25">
        <f t="shared" si="44"/>
        <v>0</v>
      </c>
      <c r="BI63" s="25">
        <f t="shared" si="50"/>
        <v>0</v>
      </c>
      <c r="BJ63" s="15">
        <v>1</v>
      </c>
      <c r="BK63" s="15">
        <v>0</v>
      </c>
      <c r="BL63" s="15">
        <v>0</v>
      </c>
      <c r="BM63" s="25">
        <f t="shared" si="45"/>
        <v>0</v>
      </c>
      <c r="BN63" s="25">
        <f t="shared" si="46"/>
        <v>0</v>
      </c>
      <c r="BO63" s="25">
        <f t="shared" si="51"/>
        <v>0</v>
      </c>
      <c r="BP63" s="25">
        <f t="shared" si="47"/>
        <v>0</v>
      </c>
      <c r="BQ63" s="25">
        <f t="shared" si="48"/>
        <v>0</v>
      </c>
      <c r="BR63" s="25">
        <f t="shared" si="52"/>
        <v>0</v>
      </c>
      <c r="BW63" s="10" t="s">
        <v>13</v>
      </c>
      <c r="BX63" s="11" t="s">
        <v>14</v>
      </c>
      <c r="CC63" s="11" t="s">
        <v>290</v>
      </c>
      <c r="CH63" s="11" t="s">
        <v>293</v>
      </c>
      <c r="CI63" s="183"/>
      <c r="CJ63" s="183"/>
    </row>
    <row r="64" spans="1:88" x14ac:dyDescent="0.2">
      <c r="W64" s="20">
        <f>+W40-B93</f>
        <v>326</v>
      </c>
      <c r="AE64" s="20">
        <f>+AE40-H93</f>
        <v>295</v>
      </c>
      <c r="AM64" s="20">
        <f>+AM40-N93</f>
        <v>1257</v>
      </c>
      <c r="AZ64" s="181" t="s">
        <v>41</v>
      </c>
      <c r="BA64" s="25">
        <f>+BB34/BA34*100</f>
        <v>3.9024390243902438</v>
      </c>
      <c r="BB64" s="25">
        <f>+BC34/BA34*100</f>
        <v>3.9024390243902438</v>
      </c>
      <c r="BC64" s="25">
        <f t="shared" si="49"/>
        <v>0</v>
      </c>
      <c r="BD64" s="15">
        <v>154</v>
      </c>
      <c r="BE64" s="15">
        <v>8</v>
      </c>
      <c r="BF64" s="15">
        <v>7</v>
      </c>
      <c r="BG64" s="25">
        <f t="shared" si="43"/>
        <v>3.5999999999999996</v>
      </c>
      <c r="BH64" s="25">
        <f t="shared" si="44"/>
        <v>6.4</v>
      </c>
      <c r="BI64" s="25">
        <f t="shared" si="50"/>
        <v>-2.8000000000000007</v>
      </c>
      <c r="BJ64" s="15">
        <v>114</v>
      </c>
      <c r="BK64" s="15">
        <v>9</v>
      </c>
      <c r="BL64" s="15">
        <v>10</v>
      </c>
      <c r="BM64" s="25">
        <f t="shared" si="45"/>
        <v>2.904564315352697</v>
      </c>
      <c r="BN64" s="25">
        <f t="shared" si="46"/>
        <v>4.5643153526970952</v>
      </c>
      <c r="BO64" s="25">
        <f t="shared" si="51"/>
        <v>-1.6597510373443982</v>
      </c>
      <c r="BP64" s="25">
        <f t="shared" si="47"/>
        <v>3.7362637362637363</v>
      </c>
      <c r="BQ64" s="25">
        <f t="shared" si="48"/>
        <v>5.2747252747252746</v>
      </c>
      <c r="BR64" s="25">
        <f t="shared" si="52"/>
        <v>-1.5384615384615383</v>
      </c>
      <c r="BW64" s="183"/>
      <c r="CH64" s="183"/>
      <c r="CI64" s="183"/>
      <c r="CJ64" s="183"/>
    </row>
    <row r="65" spans="1:88" x14ac:dyDescent="0.2">
      <c r="A65" s="14" t="s">
        <v>0</v>
      </c>
      <c r="V65" s="193" t="s">
        <v>20</v>
      </c>
      <c r="W65" s="18">
        <f>+(W40-B93)/B93</f>
        <v>7.2678631144799909E-3</v>
      </c>
      <c r="AE65" s="18">
        <f>+(AE40-H93)/H93</f>
        <v>7.8879114414823932E-3</v>
      </c>
      <c r="AM65" s="18">
        <f>+(AM40-N93)/N93</f>
        <v>8.4718917862414318E-3</v>
      </c>
      <c r="AZ65" s="181" t="s">
        <v>42</v>
      </c>
      <c r="BA65" s="25">
        <f>+BB35/BA35*100</f>
        <v>2.4691358024691357</v>
      </c>
      <c r="BB65" s="25">
        <f>+BC35/BA35*100</f>
        <v>2.1604938271604937</v>
      </c>
      <c r="BC65" s="25">
        <f t="shared" si="49"/>
        <v>0.30864197530864201</v>
      </c>
      <c r="BD65" s="15">
        <v>213</v>
      </c>
      <c r="BE65" s="15">
        <v>1</v>
      </c>
      <c r="BF65" s="15">
        <v>6</v>
      </c>
      <c r="BG65" s="25">
        <f t="shared" si="43"/>
        <v>1.9455252918287937</v>
      </c>
      <c r="BH65" s="25">
        <f t="shared" si="44"/>
        <v>4.2801556420233462</v>
      </c>
      <c r="BI65" s="25">
        <f t="shared" si="50"/>
        <v>-2.3346303501945522</v>
      </c>
      <c r="BJ65" s="15">
        <v>223</v>
      </c>
      <c r="BK65" s="15">
        <v>7</v>
      </c>
      <c r="BL65" s="15">
        <v>12</v>
      </c>
      <c r="BM65" s="25">
        <f t="shared" si="45"/>
        <v>2.318840579710145</v>
      </c>
      <c r="BN65" s="25">
        <f t="shared" si="46"/>
        <v>2.8985507246376812</v>
      </c>
      <c r="BO65" s="25">
        <f t="shared" si="51"/>
        <v>-0.57971014492753614</v>
      </c>
      <c r="BP65" s="25">
        <f t="shared" si="47"/>
        <v>2.2375215146299485</v>
      </c>
      <c r="BQ65" s="25">
        <f t="shared" si="48"/>
        <v>3.0981067125645438</v>
      </c>
      <c r="BR65" s="25">
        <f t="shared" si="52"/>
        <v>-0.86058519793459531</v>
      </c>
      <c r="BW65" s="14" t="s">
        <v>0</v>
      </c>
      <c r="CH65" s="183"/>
      <c r="CI65" s="183"/>
      <c r="CJ65" s="183"/>
    </row>
    <row r="66" spans="1:88" x14ac:dyDescent="0.2">
      <c r="AZ66" s="181" t="s">
        <v>43</v>
      </c>
      <c r="BA66" s="25">
        <f>+BB36/BA36*100</f>
        <v>4.944178628389154</v>
      </c>
      <c r="BB66" s="25">
        <f>+BC36/BA36*100</f>
        <v>2.7113237639553431</v>
      </c>
      <c r="BC66" s="25">
        <f t="shared" si="49"/>
        <v>2.2328548644338109</v>
      </c>
      <c r="BD66" s="15">
        <v>414</v>
      </c>
      <c r="BE66" s="15">
        <v>16</v>
      </c>
      <c r="BF66" s="15">
        <v>18</v>
      </c>
      <c r="BG66" s="25">
        <f t="shared" si="43"/>
        <v>3.9156626506024099</v>
      </c>
      <c r="BH66" s="25">
        <f t="shared" si="44"/>
        <v>2.4096385542168677</v>
      </c>
      <c r="BI66" s="25">
        <f t="shared" si="50"/>
        <v>1.5060240963855422</v>
      </c>
      <c r="BJ66" s="15">
        <v>656</v>
      </c>
      <c r="BK66" s="15">
        <v>21</v>
      </c>
      <c r="BL66" s="15">
        <v>29</v>
      </c>
      <c r="BM66" s="25">
        <f t="shared" si="45"/>
        <v>3.6900369003690034</v>
      </c>
      <c r="BN66" s="25">
        <f t="shared" si="46"/>
        <v>2.3780237802378026</v>
      </c>
      <c r="BO66" s="25">
        <f t="shared" si="51"/>
        <v>1.3120131201312009</v>
      </c>
      <c r="BP66" s="25">
        <f t="shared" si="47"/>
        <v>4.415182029434547</v>
      </c>
      <c r="BQ66" s="25">
        <f t="shared" si="48"/>
        <v>2.5561580170410534</v>
      </c>
      <c r="BR66" s="25">
        <f t="shared" si="52"/>
        <v>1.8590240123934936</v>
      </c>
      <c r="BW66" s="183"/>
      <c r="CH66" s="183"/>
      <c r="CI66" s="183"/>
      <c r="CJ66" s="183"/>
    </row>
    <row r="67" spans="1:88" x14ac:dyDescent="0.2">
      <c r="AZ67" s="181" t="s">
        <v>44</v>
      </c>
      <c r="BA67" s="25">
        <f>+BB37/BA37*100</f>
        <v>3.0883919062832801</v>
      </c>
      <c r="BB67" s="25">
        <f>+BC37/BA37*100</f>
        <v>4.2598509052183173</v>
      </c>
      <c r="BC67" s="25">
        <f t="shared" si="49"/>
        <v>-1.1714589989350372</v>
      </c>
      <c r="BD67" s="15">
        <v>1371</v>
      </c>
      <c r="BE67" s="15">
        <v>57</v>
      </c>
      <c r="BF67" s="15">
        <v>81</v>
      </c>
      <c r="BG67" s="25">
        <f t="shared" si="43"/>
        <v>3.8793103448275863</v>
      </c>
      <c r="BH67" s="25">
        <f t="shared" si="44"/>
        <v>5.7112068965517242</v>
      </c>
      <c r="BI67" s="25">
        <f t="shared" si="50"/>
        <v>-1.8318965517241379</v>
      </c>
      <c r="BJ67" s="15">
        <v>1713</v>
      </c>
      <c r="BK67" s="15">
        <v>78</v>
      </c>
      <c r="BL67" s="15">
        <v>86</v>
      </c>
      <c r="BM67" s="25">
        <f t="shared" si="45"/>
        <v>3.293149073801823</v>
      </c>
      <c r="BN67" s="25">
        <f t="shared" si="46"/>
        <v>4.8809173772419872</v>
      </c>
      <c r="BO67" s="25">
        <f t="shared" si="51"/>
        <v>-1.5877683034401642</v>
      </c>
      <c r="BP67" s="25">
        <f t="shared" si="47"/>
        <v>3.4815211569362612</v>
      </c>
      <c r="BQ67" s="25">
        <f t="shared" si="48"/>
        <v>4.9812533476164971</v>
      </c>
      <c r="BR67" s="25">
        <f t="shared" si="52"/>
        <v>-1.4997321906802359</v>
      </c>
      <c r="BW67" s="183"/>
      <c r="CH67" s="183"/>
      <c r="CI67" s="183"/>
      <c r="CJ67" s="183"/>
    </row>
    <row r="68" spans="1:88" x14ac:dyDescent="0.2">
      <c r="AZ68" s="181" t="s">
        <v>45</v>
      </c>
      <c r="BA68" s="25">
        <v>0</v>
      </c>
      <c r="BB68" s="25">
        <v>0</v>
      </c>
      <c r="BC68" s="25">
        <f t="shared" si="49"/>
        <v>0</v>
      </c>
      <c r="BD68" s="15" t="s">
        <v>40</v>
      </c>
      <c r="BE68" s="15" t="s">
        <v>40</v>
      </c>
      <c r="BF68" s="15" t="s">
        <v>40</v>
      </c>
      <c r="BG68" s="25">
        <f t="shared" si="43"/>
        <v>0</v>
      </c>
      <c r="BH68" s="25">
        <f t="shared" si="44"/>
        <v>0</v>
      </c>
      <c r="BI68" s="25">
        <f t="shared" si="50"/>
        <v>0</v>
      </c>
      <c r="BJ68" s="15" t="s">
        <v>40</v>
      </c>
      <c r="BK68" s="15" t="s">
        <v>40</v>
      </c>
      <c r="BL68" s="15" t="s">
        <v>40</v>
      </c>
      <c r="BM68" s="25">
        <f t="shared" si="45"/>
        <v>0</v>
      </c>
      <c r="BN68" s="25">
        <f t="shared" si="46"/>
        <v>0</v>
      </c>
      <c r="BO68" s="25">
        <f t="shared" si="51"/>
        <v>0</v>
      </c>
      <c r="BP68" s="25">
        <v>0</v>
      </c>
      <c r="BQ68" s="25">
        <v>0</v>
      </c>
      <c r="BR68" s="25">
        <f t="shared" si="52"/>
        <v>0</v>
      </c>
      <c r="BW68" s="183"/>
      <c r="CH68" s="183"/>
      <c r="CI68" s="183"/>
      <c r="CJ68" s="183"/>
    </row>
    <row r="69" spans="1:88" ht="25.5" x14ac:dyDescent="0.2">
      <c r="A69" s="180" t="s">
        <v>0</v>
      </c>
      <c r="B69" s="783" t="s">
        <v>15</v>
      </c>
      <c r="C69" s="783" t="s">
        <v>0</v>
      </c>
      <c r="D69" s="783" t="s">
        <v>0</v>
      </c>
      <c r="E69" s="783" t="s">
        <v>0</v>
      </c>
      <c r="F69" s="783" t="s">
        <v>0</v>
      </c>
      <c r="G69" s="783" t="s">
        <v>0</v>
      </c>
      <c r="H69" s="783" t="s">
        <v>0</v>
      </c>
      <c r="I69" s="783" t="s">
        <v>0</v>
      </c>
      <c r="J69" s="783" t="s">
        <v>0</v>
      </c>
      <c r="K69" s="783" t="s">
        <v>0</v>
      </c>
      <c r="L69" s="783" t="s">
        <v>0</v>
      </c>
      <c r="M69" s="783" t="s">
        <v>0</v>
      </c>
      <c r="N69" s="783" t="s">
        <v>0</v>
      </c>
      <c r="O69" s="783" t="s">
        <v>0</v>
      </c>
      <c r="P69" s="783" t="s">
        <v>0</v>
      </c>
      <c r="AZ69" s="181" t="s">
        <v>46</v>
      </c>
      <c r="BA69" s="25">
        <f>+BB39/BA39*100</f>
        <v>28.453142642077534</v>
      </c>
      <c r="BB69" s="25">
        <f>+BC39/BA39*100</f>
        <v>4.1400075272864134</v>
      </c>
      <c r="BC69" s="25">
        <f t="shared" si="49"/>
        <v>24.31313511479112</v>
      </c>
      <c r="BD69" s="15">
        <v>2317</v>
      </c>
      <c r="BE69" s="15">
        <v>645</v>
      </c>
      <c r="BF69" s="15">
        <v>129</v>
      </c>
      <c r="BG69" s="25">
        <f t="shared" si="43"/>
        <v>26.038394415357768</v>
      </c>
      <c r="BH69" s="25">
        <f t="shared" si="44"/>
        <v>3.8743455497382202</v>
      </c>
      <c r="BI69" s="25">
        <f t="shared" si="50"/>
        <v>22.164048865619549</v>
      </c>
      <c r="BJ69" s="15">
        <v>2306</v>
      </c>
      <c r="BK69" s="15">
        <v>658</v>
      </c>
      <c r="BL69" s="15">
        <v>124</v>
      </c>
      <c r="BM69" s="25">
        <f t="shared" si="45"/>
        <v>26.333768712950867</v>
      </c>
      <c r="BN69" s="25">
        <f t="shared" si="46"/>
        <v>3.7074248970159749</v>
      </c>
      <c r="BO69" s="25">
        <f t="shared" si="51"/>
        <v>22.626343815934892</v>
      </c>
      <c r="BP69" s="25">
        <f>+BQ39/BP39*100</f>
        <v>27.200289750090544</v>
      </c>
      <c r="BQ69" s="25">
        <f>+BR39/BP39*100</f>
        <v>4.0021731256791018</v>
      </c>
      <c r="BR69" s="25">
        <f t="shared" si="52"/>
        <v>23.198116624411441</v>
      </c>
      <c r="BW69" s="184" t="s">
        <v>21</v>
      </c>
      <c r="BX69" s="2" t="s">
        <v>22</v>
      </c>
      <c r="BY69" s="2" t="s">
        <v>23</v>
      </c>
      <c r="BZ69" s="2" t="s">
        <v>24</v>
      </c>
      <c r="CC69" s="2" t="s">
        <v>22</v>
      </c>
      <c r="CD69" s="2" t="s">
        <v>23</v>
      </c>
      <c r="CE69" s="2" t="s">
        <v>24</v>
      </c>
      <c r="CH69" s="2" t="s">
        <v>22</v>
      </c>
      <c r="CI69" s="2" t="s">
        <v>23</v>
      </c>
      <c r="CJ69" s="2" t="s">
        <v>24</v>
      </c>
    </row>
    <row r="70" spans="1:88" x14ac:dyDescent="0.2">
      <c r="B70" s="782" t="s">
        <v>16</v>
      </c>
      <c r="C70" s="782" t="s">
        <v>0</v>
      </c>
      <c r="D70" s="782" t="s">
        <v>0</v>
      </c>
      <c r="E70" s="782" t="s">
        <v>17</v>
      </c>
      <c r="F70" s="782" t="s">
        <v>0</v>
      </c>
      <c r="G70" s="782" t="s">
        <v>0</v>
      </c>
      <c r="H70" s="782" t="s">
        <v>18</v>
      </c>
      <c r="I70" s="782" t="s">
        <v>0</v>
      </c>
      <c r="J70" s="782" t="s">
        <v>0</v>
      </c>
      <c r="K70" s="782" t="s">
        <v>19</v>
      </c>
      <c r="L70" s="782" t="s">
        <v>0</v>
      </c>
      <c r="M70" s="782" t="s">
        <v>0</v>
      </c>
      <c r="N70" s="800" t="s">
        <v>52</v>
      </c>
      <c r="O70" s="791"/>
      <c r="P70" s="792"/>
      <c r="Q70" s="781" t="s">
        <v>53</v>
      </c>
      <c r="R70" s="782" t="s">
        <v>0</v>
      </c>
      <c r="S70" s="782" t="s">
        <v>0</v>
      </c>
      <c r="AZ70" s="182" t="s">
        <v>20</v>
      </c>
      <c r="BA70" s="25">
        <f>+BB40/BA40*100</f>
        <v>4.6767446492994846</v>
      </c>
      <c r="BB70" s="25">
        <f>+BC40/BA40*100</f>
        <v>3.955202408091897</v>
      </c>
      <c r="BC70" s="25">
        <f t="shared" si="49"/>
        <v>0.72154224120758759</v>
      </c>
      <c r="BD70" s="17">
        <v>30095</v>
      </c>
      <c r="BE70" s="17">
        <v>1614</v>
      </c>
      <c r="BF70" s="17">
        <v>1743</v>
      </c>
      <c r="BG70" s="25">
        <f t="shared" si="43"/>
        <v>5.287313630816576</v>
      </c>
      <c r="BH70" s="25">
        <f t="shared" si="44"/>
        <v>4.5285721865548894</v>
      </c>
      <c r="BI70" s="25">
        <f t="shared" si="50"/>
        <v>0.75874144426168666</v>
      </c>
      <c r="BJ70" s="17">
        <v>36067</v>
      </c>
      <c r="BK70" s="17">
        <v>1997</v>
      </c>
      <c r="BL70" s="17">
        <v>2118</v>
      </c>
      <c r="BM70" s="25">
        <f t="shared" si="45"/>
        <v>4.8152108534384812</v>
      </c>
      <c r="BN70" s="25">
        <f t="shared" si="46"/>
        <v>3.9838267727060082</v>
      </c>
      <c r="BO70" s="25">
        <f t="shared" si="51"/>
        <v>0.83138408073247305</v>
      </c>
      <c r="BP70" s="25">
        <f>+BQ40/BP40*100</f>
        <v>4.9545092550136349</v>
      </c>
      <c r="BQ70" s="25">
        <f>+BR40/BP40*100</f>
        <v>4.2160388058981102</v>
      </c>
      <c r="BR70" s="25">
        <f t="shared" si="52"/>
        <v>0.73847044911552473</v>
      </c>
      <c r="BW70" s="185" t="s">
        <v>25</v>
      </c>
      <c r="BX70" s="15">
        <v>26544</v>
      </c>
      <c r="BY70" s="15">
        <v>907</v>
      </c>
      <c r="BZ70" s="15">
        <v>1026</v>
      </c>
      <c r="CC70" s="15">
        <v>12504</v>
      </c>
      <c r="CD70" s="15">
        <v>333</v>
      </c>
      <c r="CE70" s="15">
        <v>482</v>
      </c>
      <c r="CH70" s="15">
        <v>4188</v>
      </c>
      <c r="CI70" s="15">
        <v>143</v>
      </c>
      <c r="CJ70" s="15">
        <v>191</v>
      </c>
    </row>
    <row r="71" spans="1:88" x14ac:dyDescent="0.2">
      <c r="A71" s="179" t="s">
        <v>21</v>
      </c>
      <c r="B71" s="2" t="s">
        <v>22</v>
      </c>
      <c r="C71" s="2" t="s">
        <v>23</v>
      </c>
      <c r="D71" s="2" t="s">
        <v>24</v>
      </c>
      <c r="E71" s="2" t="s">
        <v>22</v>
      </c>
      <c r="F71" s="2" t="s">
        <v>23</v>
      </c>
      <c r="G71" s="2" t="s">
        <v>24</v>
      </c>
      <c r="H71" s="2" t="s">
        <v>22</v>
      </c>
      <c r="I71" s="2" t="s">
        <v>23</v>
      </c>
      <c r="J71" s="2" t="s">
        <v>24</v>
      </c>
      <c r="K71" s="2" t="s">
        <v>22</v>
      </c>
      <c r="L71" s="2" t="s">
        <v>23</v>
      </c>
      <c r="M71" s="2" t="s">
        <v>24</v>
      </c>
      <c r="N71" s="2" t="s">
        <v>22</v>
      </c>
      <c r="O71" s="2" t="s">
        <v>23</v>
      </c>
      <c r="P71" s="2" t="s">
        <v>24</v>
      </c>
      <c r="Q71" s="2" t="s">
        <v>22</v>
      </c>
      <c r="R71" s="2" t="s">
        <v>23</v>
      </c>
      <c r="S71" s="2" t="s">
        <v>24</v>
      </c>
      <c r="BW71" s="185" t="s">
        <v>26</v>
      </c>
      <c r="BX71" s="15">
        <v>115</v>
      </c>
      <c r="BY71" s="15">
        <v>0</v>
      </c>
      <c r="BZ71" s="15">
        <v>0</v>
      </c>
      <c r="CC71" s="15">
        <v>33</v>
      </c>
      <c r="CD71" s="15">
        <v>0</v>
      </c>
      <c r="CE71" s="15">
        <v>0</v>
      </c>
      <c r="CH71" s="15">
        <v>30</v>
      </c>
      <c r="CI71" s="15">
        <v>0</v>
      </c>
      <c r="CJ71" s="15">
        <v>0</v>
      </c>
    </row>
    <row r="72" spans="1:88" x14ac:dyDescent="0.2">
      <c r="A72" s="181" t="s">
        <v>25</v>
      </c>
      <c r="B72" s="15">
        <f>+CC70</f>
        <v>12504</v>
      </c>
      <c r="C72" s="15">
        <f>+CD70</f>
        <v>333</v>
      </c>
      <c r="D72" s="15">
        <f>+CE70</f>
        <v>482</v>
      </c>
      <c r="E72" s="15">
        <v>3869</v>
      </c>
      <c r="F72" s="15">
        <v>200</v>
      </c>
      <c r="G72" s="15">
        <v>190</v>
      </c>
      <c r="H72" s="15">
        <f>+CH70</f>
        <v>4188</v>
      </c>
      <c r="I72" s="15">
        <f>+CI70</f>
        <v>143</v>
      </c>
      <c r="J72" s="15">
        <f>+CJ70</f>
        <v>191</v>
      </c>
      <c r="K72" s="15">
        <v>5998</v>
      </c>
      <c r="L72" s="15">
        <v>233</v>
      </c>
      <c r="M72" s="15">
        <v>238</v>
      </c>
      <c r="N72" s="16">
        <f>+BX70</f>
        <v>26544</v>
      </c>
      <c r="O72" s="16">
        <f>+BY70</f>
        <v>907</v>
      </c>
      <c r="P72" s="16">
        <f>+BZ70</f>
        <v>1026</v>
      </c>
      <c r="Q72" s="15">
        <f>+B72+H72</f>
        <v>16692</v>
      </c>
      <c r="R72" s="15">
        <f t="shared" ref="R72:S85" si="53">+C72+I72</f>
        <v>476</v>
      </c>
      <c r="S72" s="15">
        <f t="shared" si="53"/>
        <v>673</v>
      </c>
      <c r="BW72" s="185" t="s">
        <v>27</v>
      </c>
      <c r="BX72" s="15">
        <v>13417</v>
      </c>
      <c r="BY72" s="15">
        <v>299</v>
      </c>
      <c r="BZ72" s="15">
        <v>652</v>
      </c>
      <c r="CC72" s="15">
        <v>3861</v>
      </c>
      <c r="CD72" s="15">
        <v>72</v>
      </c>
      <c r="CE72" s="15">
        <v>162</v>
      </c>
      <c r="CH72" s="15">
        <v>3018</v>
      </c>
      <c r="CI72" s="15">
        <v>61</v>
      </c>
      <c r="CJ72" s="15">
        <v>170</v>
      </c>
    </row>
    <row r="73" spans="1:88" x14ac:dyDescent="0.2">
      <c r="A73" s="181" t="s">
        <v>26</v>
      </c>
      <c r="B73" s="15">
        <f t="shared" ref="B73:B93" si="54">+CC71</f>
        <v>33</v>
      </c>
      <c r="C73" s="15">
        <f t="shared" ref="C73:C93" si="55">+CD71</f>
        <v>0</v>
      </c>
      <c r="D73" s="15">
        <f t="shared" ref="D73:D93" si="56">+CE71</f>
        <v>0</v>
      </c>
      <c r="E73" s="15">
        <v>28</v>
      </c>
      <c r="F73" s="15">
        <v>0</v>
      </c>
      <c r="G73" s="15">
        <v>1</v>
      </c>
      <c r="H73" s="15">
        <f t="shared" ref="H73:H93" si="57">+CH71</f>
        <v>30</v>
      </c>
      <c r="I73" s="15">
        <f t="shared" ref="I73:I93" si="58">+CI71</f>
        <v>0</v>
      </c>
      <c r="J73" s="15">
        <f t="shared" ref="J73:J93" si="59">+CJ71</f>
        <v>0</v>
      </c>
      <c r="K73" s="15">
        <v>25</v>
      </c>
      <c r="L73" s="15">
        <v>0</v>
      </c>
      <c r="M73" s="15">
        <v>3</v>
      </c>
      <c r="N73" s="16">
        <f t="shared" ref="N73:N93" si="60">+BX71</f>
        <v>115</v>
      </c>
      <c r="O73" s="16">
        <f t="shared" ref="O73:O93" si="61">+BY71</f>
        <v>0</v>
      </c>
      <c r="P73" s="16">
        <f t="shared" ref="P73:P93" si="62">+BZ71</f>
        <v>0</v>
      </c>
      <c r="Q73" s="15">
        <f t="shared" ref="Q73:Q85" si="63">+B73+H73</f>
        <v>63</v>
      </c>
      <c r="R73" s="15">
        <f t="shared" si="53"/>
        <v>0</v>
      </c>
      <c r="S73" s="15">
        <f t="shared" si="53"/>
        <v>0</v>
      </c>
      <c r="BW73" s="185" t="s">
        <v>28</v>
      </c>
      <c r="BX73" s="15">
        <v>362</v>
      </c>
      <c r="BY73" s="15">
        <v>5</v>
      </c>
      <c r="BZ73" s="15">
        <v>12</v>
      </c>
      <c r="CC73" s="15">
        <v>93</v>
      </c>
      <c r="CD73" s="15">
        <v>0</v>
      </c>
      <c r="CE73" s="15">
        <v>3</v>
      </c>
      <c r="CH73" s="15">
        <v>72</v>
      </c>
      <c r="CI73" s="15">
        <v>1</v>
      </c>
      <c r="CJ73" s="15">
        <v>6</v>
      </c>
    </row>
    <row r="74" spans="1:88" x14ac:dyDescent="0.2">
      <c r="A74" s="181" t="s">
        <v>27</v>
      </c>
      <c r="B74" s="15">
        <f t="shared" si="54"/>
        <v>3861</v>
      </c>
      <c r="C74" s="15">
        <f t="shared" si="55"/>
        <v>72</v>
      </c>
      <c r="D74" s="15">
        <f t="shared" si="56"/>
        <v>162</v>
      </c>
      <c r="E74" s="15">
        <v>2345</v>
      </c>
      <c r="F74" s="15">
        <v>47</v>
      </c>
      <c r="G74" s="15">
        <v>110</v>
      </c>
      <c r="H74" s="15">
        <f t="shared" si="57"/>
        <v>3018</v>
      </c>
      <c r="I74" s="15">
        <f t="shared" si="58"/>
        <v>61</v>
      </c>
      <c r="J74" s="15">
        <f t="shared" si="59"/>
        <v>170</v>
      </c>
      <c r="K74" s="15">
        <v>4406</v>
      </c>
      <c r="L74" s="15">
        <v>173</v>
      </c>
      <c r="M74" s="15">
        <v>240</v>
      </c>
      <c r="N74" s="16">
        <f t="shared" si="60"/>
        <v>13417</v>
      </c>
      <c r="O74" s="16">
        <f t="shared" si="61"/>
        <v>299</v>
      </c>
      <c r="P74" s="16">
        <f t="shared" si="62"/>
        <v>652</v>
      </c>
      <c r="Q74" s="15">
        <f t="shared" si="63"/>
        <v>6879</v>
      </c>
      <c r="R74" s="15">
        <f t="shared" si="53"/>
        <v>133</v>
      </c>
      <c r="S74" s="15">
        <f t="shared" si="53"/>
        <v>332</v>
      </c>
      <c r="BW74" s="185" t="s">
        <v>29</v>
      </c>
      <c r="BX74" s="15">
        <v>346</v>
      </c>
      <c r="BY74" s="15">
        <v>4</v>
      </c>
      <c r="BZ74" s="15">
        <v>8</v>
      </c>
      <c r="CC74" s="15">
        <v>103</v>
      </c>
      <c r="CD74" s="15">
        <v>2</v>
      </c>
      <c r="CE74" s="15">
        <v>2</v>
      </c>
      <c r="CH74" s="15">
        <v>81</v>
      </c>
      <c r="CI74" s="15">
        <v>2</v>
      </c>
      <c r="CJ74" s="15">
        <v>2</v>
      </c>
    </row>
    <row r="75" spans="1:88" x14ac:dyDescent="0.2">
      <c r="A75" s="181" t="s">
        <v>28</v>
      </c>
      <c r="B75" s="15">
        <f t="shared" si="54"/>
        <v>93</v>
      </c>
      <c r="C75" s="15">
        <f t="shared" si="55"/>
        <v>0</v>
      </c>
      <c r="D75" s="15">
        <f t="shared" si="56"/>
        <v>3</v>
      </c>
      <c r="E75" s="15">
        <v>60</v>
      </c>
      <c r="F75" s="15">
        <v>1</v>
      </c>
      <c r="G75" s="15">
        <v>3</v>
      </c>
      <c r="H75" s="15">
        <f t="shared" si="57"/>
        <v>72</v>
      </c>
      <c r="I75" s="15">
        <f t="shared" si="58"/>
        <v>1</v>
      </c>
      <c r="J75" s="15">
        <f t="shared" si="59"/>
        <v>6</v>
      </c>
      <c r="K75" s="15">
        <v>135</v>
      </c>
      <c r="L75" s="15">
        <v>1</v>
      </c>
      <c r="M75" s="15">
        <v>2</v>
      </c>
      <c r="N75" s="16">
        <f t="shared" si="60"/>
        <v>362</v>
      </c>
      <c r="O75" s="16">
        <f t="shared" si="61"/>
        <v>5</v>
      </c>
      <c r="P75" s="16">
        <f t="shared" si="62"/>
        <v>12</v>
      </c>
      <c r="Q75" s="15">
        <f t="shared" si="63"/>
        <v>165</v>
      </c>
      <c r="R75" s="15">
        <f t="shared" si="53"/>
        <v>1</v>
      </c>
      <c r="S75" s="15">
        <f t="shared" si="53"/>
        <v>9</v>
      </c>
      <c r="BW75" s="185" t="s">
        <v>30</v>
      </c>
      <c r="BX75" s="15">
        <v>19289</v>
      </c>
      <c r="BY75" s="15">
        <v>661</v>
      </c>
      <c r="BZ75" s="15">
        <v>832</v>
      </c>
      <c r="CC75" s="15">
        <v>5001</v>
      </c>
      <c r="CD75" s="15">
        <v>187</v>
      </c>
      <c r="CE75" s="15">
        <v>194</v>
      </c>
      <c r="CH75" s="15">
        <v>4473</v>
      </c>
      <c r="CI75" s="15">
        <v>160</v>
      </c>
      <c r="CJ75" s="15">
        <v>211</v>
      </c>
    </row>
    <row r="76" spans="1:88" x14ac:dyDescent="0.2">
      <c r="A76" s="181" t="s">
        <v>29</v>
      </c>
      <c r="B76" s="15">
        <f t="shared" si="54"/>
        <v>103</v>
      </c>
      <c r="C76" s="15">
        <f t="shared" si="55"/>
        <v>2</v>
      </c>
      <c r="D76" s="15">
        <f t="shared" si="56"/>
        <v>2</v>
      </c>
      <c r="E76" s="15">
        <v>69</v>
      </c>
      <c r="F76" s="15">
        <v>1</v>
      </c>
      <c r="G76" s="15">
        <v>1</v>
      </c>
      <c r="H76" s="15">
        <f t="shared" si="57"/>
        <v>81</v>
      </c>
      <c r="I76" s="15">
        <f t="shared" si="58"/>
        <v>2</v>
      </c>
      <c r="J76" s="15">
        <f t="shared" si="59"/>
        <v>2</v>
      </c>
      <c r="K76" s="15">
        <v>92</v>
      </c>
      <c r="L76" s="15">
        <v>0</v>
      </c>
      <c r="M76" s="15">
        <v>5</v>
      </c>
      <c r="N76" s="16">
        <f t="shared" si="60"/>
        <v>346</v>
      </c>
      <c r="O76" s="16">
        <f t="shared" si="61"/>
        <v>4</v>
      </c>
      <c r="P76" s="16">
        <f t="shared" si="62"/>
        <v>8</v>
      </c>
      <c r="Q76" s="15">
        <f t="shared" si="63"/>
        <v>184</v>
      </c>
      <c r="R76" s="15">
        <f t="shared" si="53"/>
        <v>4</v>
      </c>
      <c r="S76" s="15">
        <f t="shared" si="53"/>
        <v>4</v>
      </c>
      <c r="BW76" s="185" t="s">
        <v>31</v>
      </c>
      <c r="BX76" s="15">
        <v>34533</v>
      </c>
      <c r="BY76" s="15">
        <v>1023</v>
      </c>
      <c r="BZ76" s="15">
        <v>1987</v>
      </c>
      <c r="CC76" s="15">
        <v>9264</v>
      </c>
      <c r="CD76" s="15">
        <v>259</v>
      </c>
      <c r="CE76" s="15">
        <v>513</v>
      </c>
      <c r="CH76" s="15">
        <v>10468</v>
      </c>
      <c r="CI76" s="15">
        <v>316</v>
      </c>
      <c r="CJ76" s="15">
        <v>640</v>
      </c>
    </row>
    <row r="77" spans="1:88" x14ac:dyDescent="0.2">
      <c r="A77" s="181" t="s">
        <v>30</v>
      </c>
      <c r="B77" s="15">
        <f t="shared" si="54"/>
        <v>5001</v>
      </c>
      <c r="C77" s="15">
        <f t="shared" si="55"/>
        <v>187</v>
      </c>
      <c r="D77" s="15">
        <f t="shared" si="56"/>
        <v>194</v>
      </c>
      <c r="E77" s="15">
        <v>5131</v>
      </c>
      <c r="F77" s="15">
        <v>173</v>
      </c>
      <c r="G77" s="15">
        <v>305</v>
      </c>
      <c r="H77" s="15">
        <f t="shared" si="57"/>
        <v>4473</v>
      </c>
      <c r="I77" s="15">
        <f t="shared" si="58"/>
        <v>160</v>
      </c>
      <c r="J77" s="15">
        <f t="shared" si="59"/>
        <v>211</v>
      </c>
      <c r="K77" s="15">
        <v>4800</v>
      </c>
      <c r="L77" s="15">
        <v>134</v>
      </c>
      <c r="M77" s="15">
        <v>223</v>
      </c>
      <c r="N77" s="16">
        <f t="shared" si="60"/>
        <v>19289</v>
      </c>
      <c r="O77" s="16">
        <f t="shared" si="61"/>
        <v>661</v>
      </c>
      <c r="P77" s="16">
        <f t="shared" si="62"/>
        <v>832</v>
      </c>
      <c r="Q77" s="15">
        <f t="shared" si="63"/>
        <v>9474</v>
      </c>
      <c r="R77" s="15">
        <f t="shared" si="53"/>
        <v>347</v>
      </c>
      <c r="S77" s="15">
        <f t="shared" si="53"/>
        <v>405</v>
      </c>
      <c r="BW77" s="185" t="s">
        <v>32</v>
      </c>
      <c r="BX77" s="15">
        <v>2935</v>
      </c>
      <c r="BY77" s="15">
        <v>31</v>
      </c>
      <c r="BZ77" s="15">
        <v>139</v>
      </c>
      <c r="CC77" s="15">
        <v>825</v>
      </c>
      <c r="CD77" s="15">
        <v>7</v>
      </c>
      <c r="CE77" s="15">
        <v>30</v>
      </c>
      <c r="CH77" s="15">
        <v>917</v>
      </c>
      <c r="CI77" s="15">
        <v>11</v>
      </c>
      <c r="CJ77" s="15">
        <v>47</v>
      </c>
    </row>
    <row r="78" spans="1:88" x14ac:dyDescent="0.2">
      <c r="A78" s="181" t="s">
        <v>31</v>
      </c>
      <c r="B78" s="15">
        <f t="shared" si="54"/>
        <v>9264</v>
      </c>
      <c r="C78" s="15">
        <f t="shared" si="55"/>
        <v>259</v>
      </c>
      <c r="D78" s="15">
        <f t="shared" si="56"/>
        <v>513</v>
      </c>
      <c r="E78" s="15">
        <v>7002</v>
      </c>
      <c r="F78" s="15">
        <v>271</v>
      </c>
      <c r="G78" s="15">
        <v>420</v>
      </c>
      <c r="H78" s="15">
        <f t="shared" si="57"/>
        <v>10468</v>
      </c>
      <c r="I78" s="15">
        <f t="shared" si="58"/>
        <v>316</v>
      </c>
      <c r="J78" s="15">
        <f t="shared" si="59"/>
        <v>640</v>
      </c>
      <c r="K78" s="15">
        <v>8068</v>
      </c>
      <c r="L78" s="15">
        <v>372</v>
      </c>
      <c r="M78" s="15">
        <v>472</v>
      </c>
      <c r="N78" s="16">
        <f t="shared" si="60"/>
        <v>34533</v>
      </c>
      <c r="O78" s="16">
        <f t="shared" si="61"/>
        <v>1023</v>
      </c>
      <c r="P78" s="16">
        <f t="shared" si="62"/>
        <v>1987</v>
      </c>
      <c r="Q78" s="15">
        <f t="shared" si="63"/>
        <v>19732</v>
      </c>
      <c r="R78" s="15">
        <f t="shared" si="53"/>
        <v>575</v>
      </c>
      <c r="S78" s="15">
        <f t="shared" si="53"/>
        <v>1153</v>
      </c>
      <c r="BW78" s="185" t="s">
        <v>33</v>
      </c>
      <c r="BX78" s="15">
        <v>11668</v>
      </c>
      <c r="BY78" s="15">
        <v>277</v>
      </c>
      <c r="BZ78" s="15">
        <v>647</v>
      </c>
      <c r="CC78" s="15">
        <v>2974</v>
      </c>
      <c r="CD78" s="15">
        <v>57</v>
      </c>
      <c r="CE78" s="15">
        <v>155</v>
      </c>
      <c r="CH78" s="15">
        <v>2757</v>
      </c>
      <c r="CI78" s="15">
        <v>69</v>
      </c>
      <c r="CJ78" s="15">
        <v>165</v>
      </c>
    </row>
    <row r="79" spans="1:88" x14ac:dyDescent="0.2">
      <c r="A79" s="181" t="s">
        <v>32</v>
      </c>
      <c r="B79" s="15">
        <f t="shared" si="54"/>
        <v>825</v>
      </c>
      <c r="C79" s="15">
        <f t="shared" si="55"/>
        <v>7</v>
      </c>
      <c r="D79" s="15">
        <f t="shared" si="56"/>
        <v>30</v>
      </c>
      <c r="E79" s="15">
        <v>570</v>
      </c>
      <c r="F79" s="15">
        <v>8</v>
      </c>
      <c r="G79" s="15">
        <v>25</v>
      </c>
      <c r="H79" s="15">
        <f t="shared" si="57"/>
        <v>917</v>
      </c>
      <c r="I79" s="15">
        <f t="shared" si="58"/>
        <v>11</v>
      </c>
      <c r="J79" s="15">
        <f t="shared" si="59"/>
        <v>47</v>
      </c>
      <c r="K79" s="15">
        <v>675</v>
      </c>
      <c r="L79" s="15">
        <v>13</v>
      </c>
      <c r="M79" s="15">
        <v>23</v>
      </c>
      <c r="N79" s="16">
        <f t="shared" si="60"/>
        <v>2935</v>
      </c>
      <c r="O79" s="16">
        <f t="shared" si="61"/>
        <v>31</v>
      </c>
      <c r="P79" s="16">
        <f t="shared" si="62"/>
        <v>139</v>
      </c>
      <c r="Q79" s="15">
        <f t="shared" si="63"/>
        <v>1742</v>
      </c>
      <c r="R79" s="15">
        <f t="shared" si="53"/>
        <v>18</v>
      </c>
      <c r="S79" s="15">
        <f t="shared" si="53"/>
        <v>77</v>
      </c>
      <c r="BW79" s="185" t="s">
        <v>34</v>
      </c>
      <c r="BX79" s="15">
        <v>2941</v>
      </c>
      <c r="BY79" s="15">
        <v>132</v>
      </c>
      <c r="BZ79" s="15">
        <v>151</v>
      </c>
      <c r="CC79" s="15">
        <v>739</v>
      </c>
      <c r="CD79" s="15">
        <v>32</v>
      </c>
      <c r="CE79" s="15">
        <v>30</v>
      </c>
      <c r="CH79" s="15">
        <v>830</v>
      </c>
      <c r="CI79" s="15">
        <v>42</v>
      </c>
      <c r="CJ79" s="15">
        <v>49</v>
      </c>
    </row>
    <row r="80" spans="1:88" x14ac:dyDescent="0.2">
      <c r="A80" s="181" t="s">
        <v>33</v>
      </c>
      <c r="B80" s="15">
        <f t="shared" si="54"/>
        <v>2974</v>
      </c>
      <c r="C80" s="15">
        <f t="shared" si="55"/>
        <v>57</v>
      </c>
      <c r="D80" s="15">
        <f t="shared" si="56"/>
        <v>155</v>
      </c>
      <c r="E80" s="15">
        <v>2958</v>
      </c>
      <c r="F80" s="15">
        <v>85</v>
      </c>
      <c r="G80" s="15">
        <v>155</v>
      </c>
      <c r="H80" s="15">
        <f t="shared" si="57"/>
        <v>2757</v>
      </c>
      <c r="I80" s="15">
        <f t="shared" si="58"/>
        <v>69</v>
      </c>
      <c r="J80" s="15">
        <f t="shared" si="59"/>
        <v>165</v>
      </c>
      <c r="K80" s="15">
        <v>2877</v>
      </c>
      <c r="L80" s="15">
        <v>95</v>
      </c>
      <c r="M80" s="15">
        <v>180</v>
      </c>
      <c r="N80" s="16">
        <f t="shared" si="60"/>
        <v>11668</v>
      </c>
      <c r="O80" s="16">
        <f t="shared" si="61"/>
        <v>277</v>
      </c>
      <c r="P80" s="16">
        <f t="shared" si="62"/>
        <v>647</v>
      </c>
      <c r="Q80" s="15">
        <f t="shared" si="63"/>
        <v>5731</v>
      </c>
      <c r="R80" s="15">
        <f t="shared" si="53"/>
        <v>126</v>
      </c>
      <c r="S80" s="15">
        <f t="shared" si="53"/>
        <v>320</v>
      </c>
      <c r="BW80" s="185" t="s">
        <v>35</v>
      </c>
      <c r="BX80" s="15">
        <v>2555</v>
      </c>
      <c r="BY80" s="15">
        <v>158</v>
      </c>
      <c r="BZ80" s="15">
        <v>149</v>
      </c>
      <c r="CC80" s="15">
        <v>734</v>
      </c>
      <c r="CD80" s="15">
        <v>39</v>
      </c>
      <c r="CE80" s="15">
        <v>36</v>
      </c>
      <c r="CH80" s="15">
        <v>763</v>
      </c>
      <c r="CI80" s="15">
        <v>41</v>
      </c>
      <c r="CJ80" s="15">
        <v>44</v>
      </c>
    </row>
    <row r="81" spans="1:88" x14ac:dyDescent="0.2">
      <c r="A81" s="181" t="s">
        <v>34</v>
      </c>
      <c r="B81" s="15">
        <f t="shared" si="54"/>
        <v>739</v>
      </c>
      <c r="C81" s="15">
        <f t="shared" si="55"/>
        <v>32</v>
      </c>
      <c r="D81" s="15">
        <f t="shared" si="56"/>
        <v>30</v>
      </c>
      <c r="E81" s="15">
        <v>724</v>
      </c>
      <c r="F81" s="15">
        <v>37</v>
      </c>
      <c r="G81" s="15">
        <v>36</v>
      </c>
      <c r="H81" s="15">
        <f t="shared" si="57"/>
        <v>830</v>
      </c>
      <c r="I81" s="15">
        <f t="shared" si="58"/>
        <v>42</v>
      </c>
      <c r="J81" s="15">
        <f t="shared" si="59"/>
        <v>49</v>
      </c>
      <c r="K81" s="15">
        <v>629</v>
      </c>
      <c r="L81" s="15">
        <v>40</v>
      </c>
      <c r="M81" s="15">
        <v>41</v>
      </c>
      <c r="N81" s="16">
        <f t="shared" si="60"/>
        <v>2941</v>
      </c>
      <c r="O81" s="16">
        <f t="shared" si="61"/>
        <v>132</v>
      </c>
      <c r="P81" s="16">
        <f t="shared" si="62"/>
        <v>151</v>
      </c>
      <c r="Q81" s="15">
        <f t="shared" si="63"/>
        <v>1569</v>
      </c>
      <c r="R81" s="15">
        <f t="shared" si="53"/>
        <v>74</v>
      </c>
      <c r="S81" s="15">
        <f t="shared" si="53"/>
        <v>79</v>
      </c>
      <c r="BW81" s="185" t="s">
        <v>36</v>
      </c>
      <c r="BX81" s="15">
        <v>3591</v>
      </c>
      <c r="BY81" s="15">
        <v>71</v>
      </c>
      <c r="BZ81" s="15">
        <v>109</v>
      </c>
      <c r="CC81" s="15">
        <v>786</v>
      </c>
      <c r="CD81" s="15">
        <v>19</v>
      </c>
      <c r="CE81" s="15">
        <v>18</v>
      </c>
      <c r="CH81" s="15">
        <v>1088</v>
      </c>
      <c r="CI81" s="15">
        <v>19</v>
      </c>
      <c r="CJ81" s="15">
        <v>33</v>
      </c>
    </row>
    <row r="82" spans="1:88" x14ac:dyDescent="0.2">
      <c r="A82" s="181" t="s">
        <v>35</v>
      </c>
      <c r="B82" s="15">
        <f t="shared" si="54"/>
        <v>734</v>
      </c>
      <c r="C82" s="15">
        <f t="shared" si="55"/>
        <v>39</v>
      </c>
      <c r="D82" s="15">
        <f t="shared" si="56"/>
        <v>36</v>
      </c>
      <c r="E82" s="15">
        <v>509</v>
      </c>
      <c r="F82" s="15">
        <v>29</v>
      </c>
      <c r="G82" s="15">
        <v>25</v>
      </c>
      <c r="H82" s="15">
        <f t="shared" si="57"/>
        <v>763</v>
      </c>
      <c r="I82" s="15">
        <f t="shared" si="58"/>
        <v>41</v>
      </c>
      <c r="J82" s="15">
        <f t="shared" si="59"/>
        <v>44</v>
      </c>
      <c r="K82" s="15">
        <v>532</v>
      </c>
      <c r="L82" s="15">
        <v>25</v>
      </c>
      <c r="M82" s="15">
        <v>30</v>
      </c>
      <c r="N82" s="16">
        <f t="shared" si="60"/>
        <v>2555</v>
      </c>
      <c r="O82" s="16">
        <f t="shared" si="61"/>
        <v>158</v>
      </c>
      <c r="P82" s="16">
        <f t="shared" si="62"/>
        <v>149</v>
      </c>
      <c r="Q82" s="15">
        <f t="shared" si="63"/>
        <v>1497</v>
      </c>
      <c r="R82" s="15">
        <f t="shared" si="53"/>
        <v>80</v>
      </c>
      <c r="S82" s="15">
        <f t="shared" si="53"/>
        <v>80</v>
      </c>
      <c r="BW82" s="185" t="s">
        <v>37</v>
      </c>
      <c r="BX82" s="15">
        <v>4442</v>
      </c>
      <c r="BY82" s="15">
        <v>249</v>
      </c>
      <c r="BZ82" s="15">
        <v>249</v>
      </c>
      <c r="CC82" s="15">
        <v>1075</v>
      </c>
      <c r="CD82" s="15">
        <v>85</v>
      </c>
      <c r="CE82" s="15">
        <v>52</v>
      </c>
      <c r="CH82" s="15">
        <v>1469</v>
      </c>
      <c r="CI82" s="15">
        <v>67</v>
      </c>
      <c r="CJ82" s="15">
        <v>84</v>
      </c>
    </row>
    <row r="83" spans="1:88" x14ac:dyDescent="0.2">
      <c r="A83" s="181" t="s">
        <v>36</v>
      </c>
      <c r="B83" s="15">
        <f t="shared" si="54"/>
        <v>786</v>
      </c>
      <c r="C83" s="15">
        <f t="shared" si="55"/>
        <v>19</v>
      </c>
      <c r="D83" s="15">
        <f t="shared" si="56"/>
        <v>18</v>
      </c>
      <c r="E83" s="15">
        <v>649</v>
      </c>
      <c r="F83" s="15">
        <v>12</v>
      </c>
      <c r="G83" s="15">
        <v>16</v>
      </c>
      <c r="H83" s="15">
        <f t="shared" si="57"/>
        <v>1088</v>
      </c>
      <c r="I83" s="15">
        <f t="shared" si="58"/>
        <v>19</v>
      </c>
      <c r="J83" s="15">
        <f t="shared" si="59"/>
        <v>33</v>
      </c>
      <c r="K83" s="15">
        <v>979</v>
      </c>
      <c r="L83" s="15">
        <v>17</v>
      </c>
      <c r="M83" s="15">
        <v>28</v>
      </c>
      <c r="N83" s="16">
        <f t="shared" si="60"/>
        <v>3591</v>
      </c>
      <c r="O83" s="16">
        <f t="shared" si="61"/>
        <v>71</v>
      </c>
      <c r="P83" s="16">
        <f t="shared" si="62"/>
        <v>109</v>
      </c>
      <c r="Q83" s="15">
        <f t="shared" si="63"/>
        <v>1874</v>
      </c>
      <c r="R83" s="15">
        <f t="shared" si="53"/>
        <v>38</v>
      </c>
      <c r="S83" s="15">
        <f t="shared" si="53"/>
        <v>51</v>
      </c>
      <c r="BW83" s="185" t="s">
        <v>38</v>
      </c>
      <c r="BX83" s="15">
        <v>4862</v>
      </c>
      <c r="BY83" s="15">
        <v>284</v>
      </c>
      <c r="BZ83" s="15">
        <v>261</v>
      </c>
      <c r="CC83" s="15">
        <v>1276</v>
      </c>
      <c r="CD83" s="15">
        <v>90</v>
      </c>
      <c r="CE83" s="15">
        <v>62</v>
      </c>
      <c r="CH83" s="15">
        <v>1424</v>
      </c>
      <c r="CI83" s="15">
        <v>85</v>
      </c>
      <c r="CJ83" s="15">
        <v>83</v>
      </c>
    </row>
    <row r="84" spans="1:88" x14ac:dyDescent="0.2">
      <c r="A84" s="181" t="s">
        <v>37</v>
      </c>
      <c r="B84" s="15">
        <f t="shared" si="54"/>
        <v>1075</v>
      </c>
      <c r="C84" s="15">
        <f t="shared" si="55"/>
        <v>85</v>
      </c>
      <c r="D84" s="15">
        <f t="shared" si="56"/>
        <v>52</v>
      </c>
      <c r="E84" s="15">
        <v>873</v>
      </c>
      <c r="F84" s="15">
        <v>47</v>
      </c>
      <c r="G84" s="15">
        <v>39</v>
      </c>
      <c r="H84" s="15">
        <f t="shared" si="57"/>
        <v>1469</v>
      </c>
      <c r="I84" s="15">
        <f t="shared" si="58"/>
        <v>67</v>
      </c>
      <c r="J84" s="15">
        <f t="shared" si="59"/>
        <v>84</v>
      </c>
      <c r="K84" s="15">
        <v>973</v>
      </c>
      <c r="L84" s="15">
        <v>83</v>
      </c>
      <c r="M84" s="15">
        <v>63</v>
      </c>
      <c r="N84" s="16">
        <f t="shared" si="60"/>
        <v>4442</v>
      </c>
      <c r="O84" s="16">
        <f t="shared" si="61"/>
        <v>249</v>
      </c>
      <c r="P84" s="16">
        <f t="shared" si="62"/>
        <v>249</v>
      </c>
      <c r="Q84" s="15">
        <f t="shared" si="63"/>
        <v>2544</v>
      </c>
      <c r="R84" s="15">
        <f t="shared" si="53"/>
        <v>152</v>
      </c>
      <c r="S84" s="15">
        <f t="shared" si="53"/>
        <v>136</v>
      </c>
      <c r="BW84" s="185" t="s">
        <v>39</v>
      </c>
      <c r="BX84" s="15">
        <v>4</v>
      </c>
      <c r="BY84" s="15">
        <v>0</v>
      </c>
      <c r="BZ84" s="15">
        <v>0</v>
      </c>
      <c r="CH84" s="15">
        <v>1</v>
      </c>
      <c r="CI84" s="15">
        <v>0</v>
      </c>
      <c r="CJ84" s="15">
        <v>0</v>
      </c>
    </row>
    <row r="85" spans="1:88" x14ac:dyDescent="0.2">
      <c r="A85" s="181" t="s">
        <v>38</v>
      </c>
      <c r="B85" s="15">
        <f t="shared" si="54"/>
        <v>1276</v>
      </c>
      <c r="C85" s="15">
        <f t="shared" si="55"/>
        <v>90</v>
      </c>
      <c r="D85" s="15">
        <f t="shared" si="56"/>
        <v>62</v>
      </c>
      <c r="E85" s="15">
        <v>1025</v>
      </c>
      <c r="F85" s="15">
        <v>101</v>
      </c>
      <c r="G85" s="15">
        <v>63</v>
      </c>
      <c r="H85" s="15">
        <f t="shared" si="57"/>
        <v>1424</v>
      </c>
      <c r="I85" s="15">
        <f t="shared" si="58"/>
        <v>85</v>
      </c>
      <c r="J85" s="15">
        <f t="shared" si="59"/>
        <v>83</v>
      </c>
      <c r="K85" s="15">
        <v>1027</v>
      </c>
      <c r="L85" s="15">
        <v>80</v>
      </c>
      <c r="M85" s="15">
        <v>82</v>
      </c>
      <c r="N85" s="16">
        <f t="shared" si="60"/>
        <v>4862</v>
      </c>
      <c r="O85" s="16">
        <f t="shared" si="61"/>
        <v>284</v>
      </c>
      <c r="P85" s="16">
        <f t="shared" si="62"/>
        <v>261</v>
      </c>
      <c r="Q85" s="15">
        <f t="shared" si="63"/>
        <v>2700</v>
      </c>
      <c r="R85" s="15">
        <f t="shared" si="53"/>
        <v>175</v>
      </c>
      <c r="S85" s="15">
        <f t="shared" si="53"/>
        <v>145</v>
      </c>
      <c r="BW85" s="185" t="s">
        <v>41</v>
      </c>
      <c r="BX85" s="15">
        <v>727</v>
      </c>
      <c r="BY85" s="15">
        <v>31</v>
      </c>
      <c r="BZ85" s="15">
        <v>22</v>
      </c>
      <c r="CC85" s="15">
        <v>202</v>
      </c>
      <c r="CD85" s="15">
        <v>6</v>
      </c>
      <c r="CE85" s="15">
        <v>5</v>
      </c>
      <c r="CH85" s="15">
        <v>253</v>
      </c>
      <c r="CI85" s="15">
        <v>14</v>
      </c>
      <c r="CJ85" s="15">
        <v>4</v>
      </c>
    </row>
    <row r="86" spans="1:88" x14ac:dyDescent="0.2">
      <c r="A86" s="181" t="s">
        <v>39</v>
      </c>
      <c r="B86" s="15">
        <f t="shared" si="54"/>
        <v>0</v>
      </c>
      <c r="C86" s="15">
        <f t="shared" si="55"/>
        <v>0</v>
      </c>
      <c r="D86" s="15">
        <f t="shared" si="56"/>
        <v>0</v>
      </c>
      <c r="E86" s="15">
        <v>3</v>
      </c>
      <c r="F86" s="15">
        <v>0</v>
      </c>
      <c r="G86" s="15">
        <v>0</v>
      </c>
      <c r="H86" s="15">
        <f t="shared" si="57"/>
        <v>1</v>
      </c>
      <c r="I86" s="15">
        <f t="shared" si="58"/>
        <v>0</v>
      </c>
      <c r="J86" s="15">
        <f t="shared" si="59"/>
        <v>0</v>
      </c>
      <c r="K86" s="15">
        <v>1</v>
      </c>
      <c r="L86" s="15">
        <v>0</v>
      </c>
      <c r="M86" s="15">
        <v>0</v>
      </c>
      <c r="N86" s="16">
        <f t="shared" si="60"/>
        <v>4</v>
      </c>
      <c r="O86" s="16">
        <f t="shared" si="61"/>
        <v>0</v>
      </c>
      <c r="P86" s="16">
        <f t="shared" si="62"/>
        <v>0</v>
      </c>
      <c r="Q86" s="15">
        <f>+B86+H86</f>
        <v>1</v>
      </c>
      <c r="R86" s="15">
        <f>+C86+I86</f>
        <v>0</v>
      </c>
      <c r="S86" s="15">
        <f>+D86+J86</f>
        <v>0</v>
      </c>
      <c r="BW86" s="185" t="s">
        <v>42</v>
      </c>
      <c r="BX86" s="15">
        <v>1008</v>
      </c>
      <c r="BY86" s="15">
        <v>23</v>
      </c>
      <c r="BZ86" s="15">
        <v>36</v>
      </c>
      <c r="CC86" s="15">
        <v>317</v>
      </c>
      <c r="CD86" s="15">
        <v>7</v>
      </c>
      <c r="CE86" s="15">
        <v>11</v>
      </c>
      <c r="CH86" s="15">
        <v>248</v>
      </c>
      <c r="CI86" s="15">
        <v>3</v>
      </c>
      <c r="CJ86" s="15">
        <v>6</v>
      </c>
    </row>
    <row r="87" spans="1:88" x14ac:dyDescent="0.2">
      <c r="A87" s="181" t="s">
        <v>41</v>
      </c>
      <c r="B87" s="15">
        <f t="shared" si="54"/>
        <v>202</v>
      </c>
      <c r="C87" s="15">
        <f t="shared" si="55"/>
        <v>6</v>
      </c>
      <c r="D87" s="15">
        <f t="shared" si="56"/>
        <v>5</v>
      </c>
      <c r="E87" s="15">
        <v>149</v>
      </c>
      <c r="F87" s="15">
        <v>3</v>
      </c>
      <c r="G87" s="15">
        <v>7</v>
      </c>
      <c r="H87" s="15">
        <f t="shared" si="57"/>
        <v>253</v>
      </c>
      <c r="I87" s="15">
        <f t="shared" si="58"/>
        <v>14</v>
      </c>
      <c r="J87" s="15">
        <f t="shared" si="59"/>
        <v>4</v>
      </c>
      <c r="K87" s="15">
        <v>113</v>
      </c>
      <c r="L87" s="15">
        <v>8</v>
      </c>
      <c r="M87" s="15">
        <v>7</v>
      </c>
      <c r="N87" s="16">
        <f t="shared" si="60"/>
        <v>727</v>
      </c>
      <c r="O87" s="16">
        <f t="shared" si="61"/>
        <v>31</v>
      </c>
      <c r="P87" s="16">
        <f t="shared" si="62"/>
        <v>22</v>
      </c>
      <c r="Q87" s="15">
        <f>+B87+H87</f>
        <v>455</v>
      </c>
      <c r="R87" s="15">
        <f t="shared" ref="R87:S92" si="64">+C87+I87</f>
        <v>20</v>
      </c>
      <c r="S87" s="15">
        <f t="shared" si="64"/>
        <v>9</v>
      </c>
      <c r="BW87" s="185" t="s">
        <v>43</v>
      </c>
      <c r="BX87" s="15">
        <v>2342</v>
      </c>
      <c r="BY87" s="15">
        <v>66</v>
      </c>
      <c r="BZ87" s="15">
        <v>99</v>
      </c>
      <c r="CC87" s="15">
        <v>593</v>
      </c>
      <c r="CD87" s="15">
        <v>11</v>
      </c>
      <c r="CE87" s="15">
        <v>28</v>
      </c>
      <c r="CH87" s="15">
        <v>637</v>
      </c>
      <c r="CI87" s="15">
        <v>20</v>
      </c>
      <c r="CJ87" s="15">
        <v>22</v>
      </c>
    </row>
    <row r="88" spans="1:88" x14ac:dyDescent="0.2">
      <c r="A88" s="181" t="s">
        <v>42</v>
      </c>
      <c r="B88" s="15">
        <f t="shared" si="54"/>
        <v>317</v>
      </c>
      <c r="C88" s="15">
        <f t="shared" si="55"/>
        <v>7</v>
      </c>
      <c r="D88" s="15">
        <f t="shared" si="56"/>
        <v>11</v>
      </c>
      <c r="E88" s="15">
        <v>205</v>
      </c>
      <c r="F88" s="15">
        <v>4</v>
      </c>
      <c r="G88" s="15">
        <v>7</v>
      </c>
      <c r="H88" s="15">
        <f t="shared" si="57"/>
        <v>248</v>
      </c>
      <c r="I88" s="15">
        <f t="shared" si="58"/>
        <v>3</v>
      </c>
      <c r="J88" s="15">
        <f t="shared" si="59"/>
        <v>6</v>
      </c>
      <c r="K88" s="15">
        <v>221</v>
      </c>
      <c r="L88" s="15">
        <v>7</v>
      </c>
      <c r="M88" s="15">
        <v>11</v>
      </c>
      <c r="N88" s="16">
        <f t="shared" si="60"/>
        <v>1008</v>
      </c>
      <c r="O88" s="16">
        <f t="shared" si="61"/>
        <v>23</v>
      </c>
      <c r="P88" s="16">
        <f t="shared" si="62"/>
        <v>36</v>
      </c>
      <c r="Q88" s="15">
        <f>+B88+H88</f>
        <v>565</v>
      </c>
      <c r="R88" s="15">
        <f t="shared" si="64"/>
        <v>10</v>
      </c>
      <c r="S88" s="15">
        <f t="shared" si="64"/>
        <v>17</v>
      </c>
      <c r="BW88" s="185" t="s">
        <v>44</v>
      </c>
      <c r="BX88" s="15">
        <v>6818</v>
      </c>
      <c r="BY88" s="15">
        <v>265</v>
      </c>
      <c r="BZ88" s="15">
        <v>421</v>
      </c>
      <c r="CC88" s="15">
        <v>1872</v>
      </c>
      <c r="CD88" s="15">
        <v>62</v>
      </c>
      <c r="CE88" s="15">
        <v>99</v>
      </c>
      <c r="CH88" s="15">
        <v>1864</v>
      </c>
      <c r="CI88" s="15">
        <v>80</v>
      </c>
      <c r="CJ88" s="15">
        <v>149</v>
      </c>
    </row>
    <row r="89" spans="1:88" x14ac:dyDescent="0.2">
      <c r="A89" s="181" t="s">
        <v>43</v>
      </c>
      <c r="B89" s="15">
        <f t="shared" si="54"/>
        <v>593</v>
      </c>
      <c r="C89" s="15">
        <f t="shared" si="55"/>
        <v>11</v>
      </c>
      <c r="D89" s="15">
        <f t="shared" si="56"/>
        <v>28</v>
      </c>
      <c r="E89" s="15">
        <v>407</v>
      </c>
      <c r="F89" s="15">
        <v>11</v>
      </c>
      <c r="G89" s="15">
        <v>29</v>
      </c>
      <c r="H89" s="15">
        <f t="shared" si="57"/>
        <v>637</v>
      </c>
      <c r="I89" s="15">
        <f t="shared" si="58"/>
        <v>20</v>
      </c>
      <c r="J89" s="15">
        <f t="shared" si="59"/>
        <v>22</v>
      </c>
      <c r="K89" s="15">
        <v>640</v>
      </c>
      <c r="L89" s="15">
        <v>15</v>
      </c>
      <c r="M89" s="15">
        <v>31</v>
      </c>
      <c r="N89" s="16">
        <f t="shared" si="60"/>
        <v>2342</v>
      </c>
      <c r="O89" s="16">
        <f t="shared" si="61"/>
        <v>66</v>
      </c>
      <c r="P89" s="16">
        <f t="shared" si="62"/>
        <v>99</v>
      </c>
      <c r="Q89" s="15">
        <f>+B89+H89</f>
        <v>1230</v>
      </c>
      <c r="R89" s="15">
        <f t="shared" si="64"/>
        <v>31</v>
      </c>
      <c r="S89" s="15">
        <f t="shared" si="64"/>
        <v>50</v>
      </c>
      <c r="BW89" s="185" t="s">
        <v>45</v>
      </c>
      <c r="BX89" s="15">
        <v>1</v>
      </c>
      <c r="BY89" s="15">
        <v>0</v>
      </c>
      <c r="BZ89" s="15">
        <v>0</v>
      </c>
      <c r="CH89" s="15">
        <v>1</v>
      </c>
      <c r="CI89" s="15">
        <v>0</v>
      </c>
      <c r="CJ89" s="15">
        <v>0</v>
      </c>
    </row>
    <row r="90" spans="1:88" x14ac:dyDescent="0.2">
      <c r="A90" s="181" t="s">
        <v>44</v>
      </c>
      <c r="B90" s="15">
        <f t="shared" si="54"/>
        <v>1872</v>
      </c>
      <c r="C90" s="15">
        <f t="shared" si="55"/>
        <v>62</v>
      </c>
      <c r="D90" s="15">
        <f t="shared" si="56"/>
        <v>99</v>
      </c>
      <c r="E90" s="15">
        <v>1355</v>
      </c>
      <c r="F90" s="15">
        <v>49</v>
      </c>
      <c r="G90" s="15">
        <v>49</v>
      </c>
      <c r="H90" s="15">
        <f t="shared" si="57"/>
        <v>1864</v>
      </c>
      <c r="I90" s="15">
        <f t="shared" si="58"/>
        <v>80</v>
      </c>
      <c r="J90" s="15">
        <f t="shared" si="59"/>
        <v>149</v>
      </c>
      <c r="K90" s="15">
        <v>1682</v>
      </c>
      <c r="L90" s="15">
        <v>80</v>
      </c>
      <c r="M90" s="15">
        <v>79</v>
      </c>
      <c r="N90" s="16">
        <f t="shared" si="60"/>
        <v>6818</v>
      </c>
      <c r="O90" s="16">
        <f t="shared" si="61"/>
        <v>265</v>
      </c>
      <c r="P90" s="16">
        <f t="shared" si="62"/>
        <v>421</v>
      </c>
      <c r="Q90" s="15">
        <f>+B90+H90</f>
        <v>3736</v>
      </c>
      <c r="R90" s="15">
        <f t="shared" si="64"/>
        <v>142</v>
      </c>
      <c r="S90" s="15">
        <f t="shared" si="64"/>
        <v>248</v>
      </c>
      <c r="BW90" s="185" t="s">
        <v>46</v>
      </c>
      <c r="BX90" s="15">
        <v>9873</v>
      </c>
      <c r="BY90" s="15">
        <v>2453</v>
      </c>
      <c r="BZ90" s="15">
        <v>496</v>
      </c>
      <c r="CC90" s="15">
        <v>2603</v>
      </c>
      <c r="CD90" s="15">
        <v>653</v>
      </c>
      <c r="CE90" s="15">
        <v>137</v>
      </c>
      <c r="CH90" s="15">
        <v>2817</v>
      </c>
      <c r="CI90" s="15">
        <v>706</v>
      </c>
      <c r="CJ90" s="15">
        <v>141</v>
      </c>
    </row>
    <row r="91" spans="1:88" x14ac:dyDescent="0.2">
      <c r="A91" s="181" t="s">
        <v>45</v>
      </c>
      <c r="B91" s="15">
        <f t="shared" si="54"/>
        <v>0</v>
      </c>
      <c r="C91" s="15">
        <f t="shared" si="55"/>
        <v>0</v>
      </c>
      <c r="D91" s="15">
        <f t="shared" si="56"/>
        <v>0</v>
      </c>
      <c r="E91" s="15" t="s">
        <v>40</v>
      </c>
      <c r="F91" s="15" t="s">
        <v>40</v>
      </c>
      <c r="G91" s="15" t="s">
        <v>40</v>
      </c>
      <c r="H91" s="15">
        <f t="shared" si="57"/>
        <v>1</v>
      </c>
      <c r="I91" s="15">
        <f t="shared" si="58"/>
        <v>0</v>
      </c>
      <c r="J91" s="15">
        <f t="shared" si="59"/>
        <v>0</v>
      </c>
      <c r="K91" s="15" t="s">
        <v>40</v>
      </c>
      <c r="L91" s="15" t="s">
        <v>40</v>
      </c>
      <c r="M91" s="15" t="s">
        <v>40</v>
      </c>
      <c r="N91" s="16">
        <f t="shared" si="60"/>
        <v>1</v>
      </c>
      <c r="O91" s="16">
        <f t="shared" si="61"/>
        <v>0</v>
      </c>
      <c r="P91" s="16">
        <f t="shared" si="62"/>
        <v>0</v>
      </c>
      <c r="Q91" s="15">
        <v>0</v>
      </c>
      <c r="R91" s="15">
        <f t="shared" si="64"/>
        <v>0</v>
      </c>
      <c r="S91" s="15">
        <f t="shared" si="64"/>
        <v>0</v>
      </c>
      <c r="BW91" s="186" t="s">
        <v>20</v>
      </c>
      <c r="BX91" s="5">
        <v>148373</v>
      </c>
      <c r="BY91" s="17">
        <v>6939</v>
      </c>
      <c r="BZ91" s="17">
        <v>7296</v>
      </c>
      <c r="CC91" s="5">
        <v>44855</v>
      </c>
      <c r="CD91" s="17">
        <v>1921</v>
      </c>
      <c r="CE91" s="17">
        <v>2019</v>
      </c>
      <c r="CH91" s="5">
        <v>37399</v>
      </c>
      <c r="CI91" s="17">
        <v>1840</v>
      </c>
      <c r="CJ91" s="17">
        <v>2047</v>
      </c>
    </row>
    <row r="92" spans="1:88" x14ac:dyDescent="0.2">
      <c r="A92" s="181" t="s">
        <v>46</v>
      </c>
      <c r="B92" s="15">
        <f t="shared" si="54"/>
        <v>2603</v>
      </c>
      <c r="C92" s="15">
        <f t="shared" si="55"/>
        <v>653</v>
      </c>
      <c r="D92" s="15">
        <f t="shared" si="56"/>
        <v>137</v>
      </c>
      <c r="E92" s="15">
        <v>2296</v>
      </c>
      <c r="F92" s="15">
        <v>617</v>
      </c>
      <c r="G92" s="15">
        <v>114</v>
      </c>
      <c r="H92" s="15">
        <f t="shared" si="57"/>
        <v>2817</v>
      </c>
      <c r="I92" s="15">
        <f t="shared" si="58"/>
        <v>706</v>
      </c>
      <c r="J92" s="15">
        <f t="shared" si="59"/>
        <v>141</v>
      </c>
      <c r="K92" s="15">
        <v>2307</v>
      </c>
      <c r="L92" s="15">
        <v>638</v>
      </c>
      <c r="M92" s="15">
        <v>118</v>
      </c>
      <c r="N92" s="16">
        <f t="shared" si="60"/>
        <v>9873</v>
      </c>
      <c r="O92" s="16">
        <f t="shared" si="61"/>
        <v>2453</v>
      </c>
      <c r="P92" s="16">
        <f t="shared" si="62"/>
        <v>496</v>
      </c>
      <c r="Q92" s="15">
        <f>+B92+H92</f>
        <v>5420</v>
      </c>
      <c r="R92" s="15">
        <f t="shared" si="64"/>
        <v>1359</v>
      </c>
      <c r="S92" s="15">
        <f t="shared" si="64"/>
        <v>278</v>
      </c>
    </row>
    <row r="93" spans="1:88" x14ac:dyDescent="0.2">
      <c r="A93" s="182" t="s">
        <v>20</v>
      </c>
      <c r="B93" s="17">
        <f t="shared" si="54"/>
        <v>44855</v>
      </c>
      <c r="C93" s="17">
        <f t="shared" si="55"/>
        <v>1921</v>
      </c>
      <c r="D93" s="17">
        <f t="shared" si="56"/>
        <v>2019</v>
      </c>
      <c r="E93" s="17">
        <v>30227</v>
      </c>
      <c r="F93" s="17">
        <v>1696</v>
      </c>
      <c r="G93" s="17">
        <v>1595</v>
      </c>
      <c r="H93" s="17">
        <f t="shared" si="57"/>
        <v>37399</v>
      </c>
      <c r="I93" s="17">
        <f t="shared" si="58"/>
        <v>1840</v>
      </c>
      <c r="J93" s="17">
        <f t="shared" si="59"/>
        <v>2047</v>
      </c>
      <c r="K93" s="17">
        <v>36180</v>
      </c>
      <c r="L93" s="17">
        <v>2014</v>
      </c>
      <c r="M93" s="17">
        <v>1876</v>
      </c>
      <c r="N93" s="16">
        <f t="shared" si="60"/>
        <v>148373</v>
      </c>
      <c r="O93" s="16">
        <f t="shared" si="61"/>
        <v>6939</v>
      </c>
      <c r="P93" s="16">
        <f t="shared" si="62"/>
        <v>7296</v>
      </c>
      <c r="Q93" s="5">
        <f>SUM(Q72:Q92)</f>
        <v>82253</v>
      </c>
      <c r="R93" s="5">
        <f>SUM(R72:R92)</f>
        <v>3761</v>
      </c>
      <c r="S93" s="5">
        <f>SUM(S72:S92)</f>
        <v>4066</v>
      </c>
    </row>
    <row r="94" spans="1:88" x14ac:dyDescent="0.2">
      <c r="Q94" s="18">
        <f>+Q93/N93</f>
        <v>0.5543663604564173</v>
      </c>
      <c r="R94" s="18">
        <f>+R93/O93</f>
        <v>0.54200893500504399</v>
      </c>
      <c r="S94" s="18">
        <f>+S93/P93</f>
        <v>0.55729166666666663</v>
      </c>
    </row>
    <row r="99" spans="1:37" x14ac:dyDescent="0.2">
      <c r="A99" s="181" t="s">
        <v>65</v>
      </c>
      <c r="B99" s="20">
        <f>SUM(B73:B76)</f>
        <v>4090</v>
      </c>
      <c r="H99" s="20">
        <f>SUM(H73:H76)</f>
        <v>3201</v>
      </c>
      <c r="N99" s="20">
        <f>SUM(N73:N76)</f>
        <v>14240</v>
      </c>
    </row>
    <row r="107" spans="1:37" x14ac:dyDescent="0.2">
      <c r="A107" s="10" t="s">
        <v>1</v>
      </c>
      <c r="B107" s="11" t="s">
        <v>286</v>
      </c>
    </row>
    <row r="108" spans="1:37" x14ac:dyDescent="0.2">
      <c r="A108" s="10" t="s">
        <v>3</v>
      </c>
      <c r="B108" s="11" t="s">
        <v>286</v>
      </c>
    </row>
    <row r="109" spans="1:37" x14ac:dyDescent="0.2">
      <c r="A109" s="10" t="s">
        <v>4</v>
      </c>
      <c r="B109" s="11" t="s">
        <v>5</v>
      </c>
      <c r="V109" s="10" t="s">
        <v>1</v>
      </c>
      <c r="W109" s="11" t="s">
        <v>286</v>
      </c>
      <c r="X109" s="183"/>
      <c r="Y109" s="183"/>
      <c r="AB109" s="10" t="s">
        <v>1</v>
      </c>
      <c r="AC109" s="11" t="s">
        <v>286</v>
      </c>
      <c r="AH109" s="10" t="s">
        <v>1</v>
      </c>
      <c r="AI109" s="11" t="s">
        <v>286</v>
      </c>
      <c r="AJ109" s="183"/>
      <c r="AK109" s="183"/>
    </row>
    <row r="110" spans="1:37" x14ac:dyDescent="0.2">
      <c r="A110" s="10" t="s">
        <v>6</v>
      </c>
      <c r="B110" s="11" t="s">
        <v>60</v>
      </c>
      <c r="V110" s="10" t="s">
        <v>3</v>
      </c>
      <c r="W110" s="11" t="s">
        <v>286</v>
      </c>
      <c r="X110" s="183"/>
      <c r="Y110" s="183"/>
      <c r="AB110" s="10" t="s">
        <v>3</v>
      </c>
      <c r="AC110" s="11" t="s">
        <v>286</v>
      </c>
      <c r="AH110" s="10" t="s">
        <v>3</v>
      </c>
      <c r="AI110" s="11" t="s">
        <v>286</v>
      </c>
      <c r="AJ110" s="183"/>
      <c r="AK110" s="183"/>
    </row>
    <row r="111" spans="1:37" x14ac:dyDescent="0.2">
      <c r="A111" s="10" t="s">
        <v>8</v>
      </c>
      <c r="B111" s="11" t="s">
        <v>61</v>
      </c>
      <c r="V111" s="10" t="s">
        <v>4</v>
      </c>
      <c r="W111" s="11" t="s">
        <v>5</v>
      </c>
      <c r="X111" s="183"/>
      <c r="Y111" s="183"/>
      <c r="AB111" s="10" t="s">
        <v>4</v>
      </c>
      <c r="AC111" s="11" t="s">
        <v>5</v>
      </c>
      <c r="AH111" s="10" t="s">
        <v>4</v>
      </c>
      <c r="AI111" s="11" t="s">
        <v>5</v>
      </c>
      <c r="AJ111" s="183"/>
      <c r="AK111" s="183"/>
    </row>
    <row r="112" spans="1:37" x14ac:dyDescent="0.2">
      <c r="A112" s="10" t="s">
        <v>10</v>
      </c>
      <c r="B112" s="11" t="s">
        <v>62</v>
      </c>
      <c r="V112" s="10" t="s">
        <v>6</v>
      </c>
      <c r="W112" s="11" t="s">
        <v>287</v>
      </c>
      <c r="X112" s="183"/>
      <c r="Y112" s="183"/>
      <c r="AB112" s="10" t="s">
        <v>6</v>
      </c>
      <c r="AC112" s="11" t="s">
        <v>287</v>
      </c>
      <c r="AH112" s="10" t="s">
        <v>6</v>
      </c>
      <c r="AI112" s="11" t="s">
        <v>287</v>
      </c>
      <c r="AJ112" s="183"/>
      <c r="AK112" s="183"/>
    </row>
    <row r="113" spans="1:38" x14ac:dyDescent="0.2">
      <c r="A113" s="10" t="s">
        <v>12</v>
      </c>
      <c r="B113" s="11" t="str">
        <f>+W115</f>
        <v>7-mag-2022 9.44.03</v>
      </c>
      <c r="V113" s="10" t="s">
        <v>8</v>
      </c>
      <c r="W113" s="11" t="s">
        <v>288</v>
      </c>
      <c r="X113" s="183"/>
      <c r="Y113" s="183"/>
      <c r="AB113" s="10" t="s">
        <v>8</v>
      </c>
      <c r="AC113" s="11" t="s">
        <v>292</v>
      </c>
      <c r="AH113" s="10" t="s">
        <v>8</v>
      </c>
      <c r="AI113" s="11" t="s">
        <v>294</v>
      </c>
      <c r="AJ113" s="183"/>
      <c r="AK113" s="183"/>
    </row>
    <row r="114" spans="1:38" x14ac:dyDescent="0.2">
      <c r="A114" s="10" t="s">
        <v>13</v>
      </c>
      <c r="B114" s="11" t="s">
        <v>14</v>
      </c>
      <c r="V114" s="10" t="s">
        <v>10</v>
      </c>
      <c r="W114" s="11" t="s">
        <v>289</v>
      </c>
      <c r="X114" s="183"/>
      <c r="Y114" s="183"/>
      <c r="AB114" s="10" t="s">
        <v>10</v>
      </c>
      <c r="AC114" s="11" t="s">
        <v>289</v>
      </c>
      <c r="AH114" s="10" t="s">
        <v>10</v>
      </c>
      <c r="AI114" s="11" t="s">
        <v>289</v>
      </c>
      <c r="AJ114" s="183"/>
      <c r="AK114" s="183"/>
    </row>
    <row r="115" spans="1:38" x14ac:dyDescent="0.2">
      <c r="V115" s="10" t="s">
        <v>12</v>
      </c>
      <c r="W115" s="11" t="s">
        <v>288</v>
      </c>
      <c r="X115" s="183"/>
      <c r="Y115" s="183"/>
      <c r="AB115" s="10" t="s">
        <v>12</v>
      </c>
      <c r="AC115" s="11" t="s">
        <v>292</v>
      </c>
      <c r="AH115" s="10" t="s">
        <v>12</v>
      </c>
      <c r="AI115" s="11" t="s">
        <v>294</v>
      </c>
      <c r="AJ115" s="183"/>
      <c r="AK115" s="183"/>
    </row>
    <row r="116" spans="1:38" x14ac:dyDescent="0.2">
      <c r="A116" s="14" t="s">
        <v>0</v>
      </c>
      <c r="V116" s="10" t="s">
        <v>13</v>
      </c>
      <c r="W116" s="11" t="s">
        <v>290</v>
      </c>
      <c r="X116" s="183"/>
      <c r="Y116" s="183"/>
      <c r="AB116" s="10" t="s">
        <v>13</v>
      </c>
      <c r="AC116" s="11" t="s">
        <v>293</v>
      </c>
      <c r="AH116" s="10" t="s">
        <v>13</v>
      </c>
      <c r="AI116" s="11" t="s">
        <v>14</v>
      </c>
      <c r="AJ116" s="183"/>
      <c r="AK116" s="183"/>
    </row>
    <row r="117" spans="1:38" x14ac:dyDescent="0.2">
      <c r="V117" s="183"/>
      <c r="W117" s="183"/>
      <c r="X117" s="183"/>
      <c r="Y117" s="183"/>
      <c r="AH117" s="183"/>
      <c r="AI117" s="183"/>
      <c r="AJ117" s="183"/>
      <c r="AK117" s="183"/>
    </row>
    <row r="118" spans="1:38" x14ac:dyDescent="0.2">
      <c r="V118" s="14" t="s">
        <v>0</v>
      </c>
      <c r="W118" s="183"/>
      <c r="X118" s="183"/>
      <c r="Y118" s="183"/>
      <c r="AH118" s="14" t="s">
        <v>0</v>
      </c>
      <c r="AI118" s="183"/>
      <c r="AJ118" s="183"/>
      <c r="AK118" s="183"/>
    </row>
    <row r="119" spans="1:38" x14ac:dyDescent="0.2">
      <c r="V119" s="183"/>
      <c r="W119" s="183"/>
      <c r="X119" s="183"/>
      <c r="Y119" s="183"/>
      <c r="AH119" s="183"/>
      <c r="AI119" s="183"/>
      <c r="AJ119" s="183"/>
      <c r="AK119" s="183"/>
    </row>
    <row r="120" spans="1:38" x14ac:dyDescent="0.2">
      <c r="A120" s="180" t="s">
        <v>0</v>
      </c>
      <c r="B120" s="783" t="s">
        <v>15</v>
      </c>
      <c r="C120" s="783" t="s">
        <v>0</v>
      </c>
      <c r="D120" s="783" t="s">
        <v>0</v>
      </c>
      <c r="E120" s="783" t="s">
        <v>0</v>
      </c>
      <c r="F120" s="783" t="s">
        <v>0</v>
      </c>
      <c r="G120" s="783" t="s">
        <v>0</v>
      </c>
      <c r="H120" s="783" t="s">
        <v>0</v>
      </c>
      <c r="I120" s="783" t="s">
        <v>0</v>
      </c>
      <c r="J120" s="783" t="s">
        <v>0</v>
      </c>
      <c r="K120" s="783" t="s">
        <v>0</v>
      </c>
      <c r="L120" s="783" t="s">
        <v>0</v>
      </c>
      <c r="M120" s="783" t="s">
        <v>0</v>
      </c>
      <c r="N120" s="783" t="s">
        <v>0</v>
      </c>
      <c r="O120" s="783" t="s">
        <v>0</v>
      </c>
      <c r="P120" s="783" t="s">
        <v>0</v>
      </c>
      <c r="V120" s="183"/>
      <c r="W120" s="183"/>
      <c r="X120" s="183"/>
      <c r="Y120" s="183"/>
      <c r="AH120" s="183"/>
      <c r="AI120" s="183"/>
      <c r="AJ120" s="183"/>
      <c r="AK120" s="183"/>
    </row>
    <row r="121" spans="1:38" ht="25.5" x14ac:dyDescent="0.2">
      <c r="B121" s="782" t="s">
        <v>16</v>
      </c>
      <c r="C121" s="782" t="s">
        <v>0</v>
      </c>
      <c r="D121" s="782" t="s">
        <v>0</v>
      </c>
      <c r="E121" s="782" t="s">
        <v>17</v>
      </c>
      <c r="F121" s="782" t="s">
        <v>0</v>
      </c>
      <c r="G121" s="782" t="s">
        <v>0</v>
      </c>
      <c r="H121" s="782" t="s">
        <v>18</v>
      </c>
      <c r="I121" s="782" t="s">
        <v>0</v>
      </c>
      <c r="J121" s="782" t="s">
        <v>0</v>
      </c>
      <c r="K121" s="782" t="s">
        <v>19</v>
      </c>
      <c r="L121" s="782" t="s">
        <v>0</v>
      </c>
      <c r="M121" s="782" t="s">
        <v>0</v>
      </c>
      <c r="N121" s="8" t="s">
        <v>291</v>
      </c>
      <c r="O121" s="8" t="s">
        <v>291</v>
      </c>
      <c r="P121" s="8" t="s">
        <v>291</v>
      </c>
      <c r="Q121" s="781" t="s">
        <v>53</v>
      </c>
      <c r="R121" s="782" t="s">
        <v>0</v>
      </c>
      <c r="S121" s="782" t="s">
        <v>0</v>
      </c>
      <c r="V121" s="183"/>
      <c r="W121" s="183"/>
      <c r="X121" s="183"/>
      <c r="Y121" s="183"/>
      <c r="AH121" s="183"/>
      <c r="AI121" s="183"/>
      <c r="AJ121" s="183"/>
      <c r="AK121" s="183"/>
    </row>
    <row r="122" spans="1:38" ht="25.5" x14ac:dyDescent="0.2">
      <c r="A122" s="179" t="s">
        <v>21</v>
      </c>
      <c r="B122" s="2" t="s">
        <v>22</v>
      </c>
      <c r="C122" s="2" t="s">
        <v>23</v>
      </c>
      <c r="D122" s="2" t="s">
        <v>24</v>
      </c>
      <c r="E122" s="2" t="s">
        <v>22</v>
      </c>
      <c r="F122" s="2" t="s">
        <v>23</v>
      </c>
      <c r="G122" s="2" t="s">
        <v>24</v>
      </c>
      <c r="H122" s="2" t="s">
        <v>22</v>
      </c>
      <c r="I122" s="2" t="s">
        <v>23</v>
      </c>
      <c r="J122" s="2" t="s">
        <v>24</v>
      </c>
      <c r="K122" s="2" t="s">
        <v>22</v>
      </c>
      <c r="L122" s="2" t="s">
        <v>23</v>
      </c>
      <c r="M122" s="2" t="s">
        <v>24</v>
      </c>
      <c r="N122" s="2" t="s">
        <v>22</v>
      </c>
      <c r="O122" s="2" t="s">
        <v>23</v>
      </c>
      <c r="P122" s="2" t="s">
        <v>24</v>
      </c>
      <c r="Q122" s="2" t="s">
        <v>22</v>
      </c>
      <c r="R122" s="2" t="s">
        <v>23</v>
      </c>
      <c r="S122" s="2" t="s">
        <v>24</v>
      </c>
      <c r="V122" s="184" t="s">
        <v>21</v>
      </c>
      <c r="W122" s="2" t="s">
        <v>22</v>
      </c>
      <c r="X122" s="2" t="s">
        <v>23</v>
      </c>
      <c r="Y122" s="2" t="s">
        <v>24</v>
      </c>
      <c r="Z122" s="197" t="s">
        <v>82</v>
      </c>
      <c r="AB122" s="184" t="s">
        <v>21</v>
      </c>
      <c r="AC122" s="2" t="s">
        <v>22</v>
      </c>
      <c r="AD122" s="2" t="s">
        <v>23</v>
      </c>
      <c r="AE122" s="2" t="s">
        <v>24</v>
      </c>
      <c r="AF122" s="197" t="s">
        <v>82</v>
      </c>
      <c r="AH122" s="184" t="s">
        <v>21</v>
      </c>
      <c r="AI122" s="2" t="s">
        <v>22</v>
      </c>
      <c r="AJ122" s="2" t="s">
        <v>23</v>
      </c>
      <c r="AK122" s="2" t="s">
        <v>24</v>
      </c>
      <c r="AL122" s="197" t="s">
        <v>82</v>
      </c>
    </row>
    <row r="123" spans="1:38" x14ac:dyDescent="0.2">
      <c r="A123" s="181" t="s">
        <v>25</v>
      </c>
      <c r="B123" s="15">
        <f>+W123</f>
        <v>12288</v>
      </c>
      <c r="C123" s="15">
        <f t="shared" ref="C123:D138" si="65">+X123</f>
        <v>132</v>
      </c>
      <c r="D123" s="15">
        <f t="shared" si="65"/>
        <v>262</v>
      </c>
      <c r="E123" s="15">
        <v>3845</v>
      </c>
      <c r="F123" s="15">
        <v>109</v>
      </c>
      <c r="G123" s="15">
        <v>86</v>
      </c>
      <c r="H123" s="15">
        <f>+AC123</f>
        <v>4199</v>
      </c>
      <c r="I123" s="15">
        <f>+AD123</f>
        <v>55</v>
      </c>
      <c r="J123" s="15">
        <f>+AE123</f>
        <v>89</v>
      </c>
      <c r="K123" s="15">
        <v>5916</v>
      </c>
      <c r="L123" s="15">
        <v>103</v>
      </c>
      <c r="M123" s="15">
        <v>119</v>
      </c>
      <c r="N123" s="16">
        <f>+AI123</f>
        <v>26277</v>
      </c>
      <c r="O123" s="16">
        <f>+AJ123</f>
        <v>286</v>
      </c>
      <c r="P123" s="16">
        <f>+AK123</f>
        <v>561</v>
      </c>
      <c r="Q123" s="15">
        <f t="shared" ref="Q123:S141" si="66">+B123+H123</f>
        <v>16487</v>
      </c>
      <c r="R123" s="15">
        <f t="shared" si="66"/>
        <v>187</v>
      </c>
      <c r="S123" s="15">
        <f t="shared" si="66"/>
        <v>351</v>
      </c>
      <c r="V123" s="185" t="s">
        <v>25</v>
      </c>
      <c r="W123" s="15">
        <v>12288</v>
      </c>
      <c r="X123" s="15">
        <v>132</v>
      </c>
      <c r="Y123" s="15">
        <v>262</v>
      </c>
      <c r="Z123" s="20">
        <f>+X123-Y123</f>
        <v>-130</v>
      </c>
      <c r="AB123" s="185" t="s">
        <v>25</v>
      </c>
      <c r="AC123" s="15">
        <v>4199</v>
      </c>
      <c r="AD123" s="15">
        <v>55</v>
      </c>
      <c r="AE123" s="15">
        <v>89</v>
      </c>
      <c r="AF123" s="20">
        <f>+AD123-AE123</f>
        <v>-34</v>
      </c>
      <c r="AH123" s="185" t="s">
        <v>25</v>
      </c>
      <c r="AI123" s="15">
        <v>26277</v>
      </c>
      <c r="AJ123" s="15">
        <v>286</v>
      </c>
      <c r="AK123" s="15">
        <v>561</v>
      </c>
      <c r="AL123" s="20">
        <f>+AJ123-AK123</f>
        <v>-275</v>
      </c>
    </row>
    <row r="124" spans="1:38" x14ac:dyDescent="0.2">
      <c r="A124" s="181" t="s">
        <v>26</v>
      </c>
      <c r="B124" s="15">
        <f t="shared" ref="B124:D144" si="67">+W124</f>
        <v>32</v>
      </c>
      <c r="C124" s="15">
        <f t="shared" si="65"/>
        <v>0</v>
      </c>
      <c r="D124" s="15">
        <f t="shared" si="65"/>
        <v>0</v>
      </c>
      <c r="E124" s="15">
        <v>28</v>
      </c>
      <c r="F124" s="15">
        <v>0</v>
      </c>
      <c r="G124" s="15">
        <v>0</v>
      </c>
      <c r="H124" s="15">
        <f t="shared" ref="H124:H144" si="68">+AC124</f>
        <v>29</v>
      </c>
      <c r="I124" s="15">
        <f t="shared" ref="I124:I144" si="69">+AD124</f>
        <v>0</v>
      </c>
      <c r="J124" s="15">
        <f t="shared" ref="J124:J144" si="70">+AE124</f>
        <v>0</v>
      </c>
      <c r="K124" s="15">
        <v>24</v>
      </c>
      <c r="L124" s="15">
        <v>0</v>
      </c>
      <c r="M124" s="15">
        <v>0</v>
      </c>
      <c r="N124" s="16">
        <f t="shared" ref="N124:N144" si="71">+AI124</f>
        <v>111</v>
      </c>
      <c r="O124" s="16">
        <f t="shared" ref="O124:O144" si="72">+AJ124</f>
        <v>0</v>
      </c>
      <c r="P124" s="16">
        <f t="shared" ref="P124:P144" si="73">+AK124</f>
        <v>0</v>
      </c>
      <c r="Q124" s="15">
        <f t="shared" si="66"/>
        <v>61</v>
      </c>
      <c r="R124" s="15">
        <f t="shared" si="66"/>
        <v>0</v>
      </c>
      <c r="S124" s="15">
        <f t="shared" si="66"/>
        <v>0</v>
      </c>
      <c r="V124" s="185" t="s">
        <v>26</v>
      </c>
      <c r="W124" s="15">
        <v>32</v>
      </c>
      <c r="X124" s="15">
        <v>0</v>
      </c>
      <c r="Y124" s="15">
        <v>0</v>
      </c>
      <c r="Z124" s="20">
        <f t="shared" ref="Z124:Z144" si="74">+X124-Y124</f>
        <v>0</v>
      </c>
      <c r="AB124" s="185" t="s">
        <v>26</v>
      </c>
      <c r="AC124" s="15">
        <v>29</v>
      </c>
      <c r="AD124" s="15">
        <v>0</v>
      </c>
      <c r="AE124" s="15">
        <v>0</v>
      </c>
      <c r="AF124" s="20">
        <f t="shared" ref="AF124:AF144" si="75">+AD124-AE124</f>
        <v>0</v>
      </c>
      <c r="AH124" s="185" t="s">
        <v>26</v>
      </c>
      <c r="AI124" s="15">
        <v>111</v>
      </c>
      <c r="AJ124" s="15">
        <v>0</v>
      </c>
      <c r="AK124" s="15">
        <v>0</v>
      </c>
      <c r="AL124" s="20">
        <f t="shared" ref="AL124:AL144" si="76">+AJ124-AK124</f>
        <v>0</v>
      </c>
    </row>
    <row r="125" spans="1:38" x14ac:dyDescent="0.2">
      <c r="A125" s="181" t="s">
        <v>27</v>
      </c>
      <c r="B125" s="15">
        <f t="shared" si="67"/>
        <v>3828</v>
      </c>
      <c r="C125" s="15">
        <f t="shared" si="65"/>
        <v>27</v>
      </c>
      <c r="D125" s="15">
        <f t="shared" si="65"/>
        <v>54</v>
      </c>
      <c r="E125" s="15">
        <v>2299</v>
      </c>
      <c r="F125" s="15">
        <v>17</v>
      </c>
      <c r="G125" s="15">
        <v>45</v>
      </c>
      <c r="H125" s="15">
        <f t="shared" si="68"/>
        <v>2976</v>
      </c>
      <c r="I125" s="15">
        <f t="shared" si="69"/>
        <v>23</v>
      </c>
      <c r="J125" s="15">
        <f t="shared" si="70"/>
        <v>53</v>
      </c>
      <c r="K125" s="15">
        <v>4275</v>
      </c>
      <c r="L125" s="15">
        <v>45</v>
      </c>
      <c r="M125" s="15">
        <v>96</v>
      </c>
      <c r="N125" s="16">
        <f t="shared" si="71"/>
        <v>13296</v>
      </c>
      <c r="O125" s="16">
        <f t="shared" si="72"/>
        <v>112</v>
      </c>
      <c r="P125" s="16">
        <f t="shared" si="73"/>
        <v>213</v>
      </c>
      <c r="Q125" s="15">
        <f t="shared" si="66"/>
        <v>6804</v>
      </c>
      <c r="R125" s="15">
        <f t="shared" si="66"/>
        <v>50</v>
      </c>
      <c r="S125" s="15">
        <f t="shared" si="66"/>
        <v>107</v>
      </c>
      <c r="V125" s="185" t="s">
        <v>27</v>
      </c>
      <c r="W125" s="15">
        <v>3828</v>
      </c>
      <c r="X125" s="15">
        <v>27</v>
      </c>
      <c r="Y125" s="15">
        <v>54</v>
      </c>
      <c r="Z125" s="20">
        <f t="shared" si="74"/>
        <v>-27</v>
      </c>
      <c r="AB125" s="185" t="s">
        <v>27</v>
      </c>
      <c r="AC125" s="15">
        <v>2976</v>
      </c>
      <c r="AD125" s="15">
        <v>23</v>
      </c>
      <c r="AE125" s="15">
        <v>53</v>
      </c>
      <c r="AF125" s="20">
        <f t="shared" si="75"/>
        <v>-30</v>
      </c>
      <c r="AH125" s="185" t="s">
        <v>27</v>
      </c>
      <c r="AI125" s="15">
        <v>13296</v>
      </c>
      <c r="AJ125" s="15">
        <v>112</v>
      </c>
      <c r="AK125" s="15">
        <v>213</v>
      </c>
      <c r="AL125" s="20">
        <f t="shared" si="76"/>
        <v>-101</v>
      </c>
    </row>
    <row r="126" spans="1:38" x14ac:dyDescent="0.2">
      <c r="A126" s="181" t="s">
        <v>28</v>
      </c>
      <c r="B126" s="15">
        <f t="shared" si="67"/>
        <v>100</v>
      </c>
      <c r="C126" s="15">
        <f t="shared" si="65"/>
        <v>1</v>
      </c>
      <c r="D126" s="15">
        <f t="shared" si="65"/>
        <v>1</v>
      </c>
      <c r="E126" s="15">
        <v>57</v>
      </c>
      <c r="F126" s="15">
        <v>0</v>
      </c>
      <c r="G126" s="15">
        <v>0</v>
      </c>
      <c r="H126" s="15">
        <f t="shared" si="68"/>
        <v>72</v>
      </c>
      <c r="I126" s="15">
        <f t="shared" si="69"/>
        <v>0</v>
      </c>
      <c r="J126" s="15">
        <f t="shared" si="70"/>
        <v>0</v>
      </c>
      <c r="K126" s="15">
        <v>134</v>
      </c>
      <c r="L126" s="15">
        <v>1</v>
      </c>
      <c r="M126" s="15">
        <v>1</v>
      </c>
      <c r="N126" s="16">
        <f t="shared" si="71"/>
        <v>353</v>
      </c>
      <c r="O126" s="16">
        <f t="shared" si="72"/>
        <v>1</v>
      </c>
      <c r="P126" s="16">
        <f t="shared" si="73"/>
        <v>5</v>
      </c>
      <c r="Q126" s="15">
        <f t="shared" si="66"/>
        <v>172</v>
      </c>
      <c r="R126" s="15">
        <f t="shared" si="66"/>
        <v>1</v>
      </c>
      <c r="S126" s="15">
        <f t="shared" si="66"/>
        <v>1</v>
      </c>
      <c r="V126" s="185" t="s">
        <v>28</v>
      </c>
      <c r="W126" s="15">
        <v>100</v>
      </c>
      <c r="X126" s="15">
        <v>1</v>
      </c>
      <c r="Y126" s="15">
        <v>1</v>
      </c>
      <c r="Z126" s="20">
        <f t="shared" si="74"/>
        <v>0</v>
      </c>
      <c r="AB126" s="185" t="s">
        <v>28</v>
      </c>
      <c r="AC126" s="15">
        <v>72</v>
      </c>
      <c r="AD126" s="15">
        <v>0</v>
      </c>
      <c r="AE126" s="15">
        <v>0</v>
      </c>
      <c r="AF126" s="20">
        <f t="shared" si="75"/>
        <v>0</v>
      </c>
      <c r="AH126" s="185" t="s">
        <v>28</v>
      </c>
      <c r="AI126" s="15">
        <v>353</v>
      </c>
      <c r="AJ126" s="15">
        <v>1</v>
      </c>
      <c r="AK126" s="15">
        <v>5</v>
      </c>
      <c r="AL126" s="20">
        <f t="shared" si="76"/>
        <v>-4</v>
      </c>
    </row>
    <row r="127" spans="1:38" x14ac:dyDescent="0.2">
      <c r="A127" s="181" t="s">
        <v>29</v>
      </c>
      <c r="B127" s="15">
        <f t="shared" si="67"/>
        <v>97</v>
      </c>
      <c r="C127" s="15">
        <f t="shared" si="65"/>
        <v>0</v>
      </c>
      <c r="D127" s="15">
        <f t="shared" si="65"/>
        <v>0</v>
      </c>
      <c r="E127" s="15">
        <v>67</v>
      </c>
      <c r="F127" s="15">
        <v>0</v>
      </c>
      <c r="G127" s="15">
        <v>1</v>
      </c>
      <c r="H127" s="15">
        <f t="shared" si="68"/>
        <v>84</v>
      </c>
      <c r="I127" s="15">
        <f t="shared" si="69"/>
        <v>1</v>
      </c>
      <c r="J127" s="15">
        <f t="shared" si="70"/>
        <v>0</v>
      </c>
      <c r="K127" s="15">
        <v>92</v>
      </c>
      <c r="L127" s="15">
        <v>0</v>
      </c>
      <c r="M127" s="15">
        <v>1</v>
      </c>
      <c r="N127" s="16">
        <f t="shared" si="71"/>
        <v>342</v>
      </c>
      <c r="O127" s="16">
        <f t="shared" si="72"/>
        <v>1</v>
      </c>
      <c r="P127" s="16">
        <f t="shared" si="73"/>
        <v>2</v>
      </c>
      <c r="Q127" s="15">
        <f t="shared" si="66"/>
        <v>181</v>
      </c>
      <c r="R127" s="15">
        <f t="shared" si="66"/>
        <v>1</v>
      </c>
      <c r="S127" s="15">
        <f t="shared" si="66"/>
        <v>0</v>
      </c>
      <c r="V127" s="185" t="s">
        <v>29</v>
      </c>
      <c r="W127" s="15">
        <v>97</v>
      </c>
      <c r="X127" s="15">
        <v>0</v>
      </c>
      <c r="Y127" s="15">
        <v>0</v>
      </c>
      <c r="Z127" s="20">
        <f t="shared" si="74"/>
        <v>0</v>
      </c>
      <c r="AB127" s="185" t="s">
        <v>29</v>
      </c>
      <c r="AC127" s="15">
        <v>84</v>
      </c>
      <c r="AD127" s="15">
        <v>1</v>
      </c>
      <c r="AE127" s="15">
        <v>0</v>
      </c>
      <c r="AF127" s="20">
        <f t="shared" si="75"/>
        <v>1</v>
      </c>
      <c r="AH127" s="185" t="s">
        <v>29</v>
      </c>
      <c r="AI127" s="15">
        <v>342</v>
      </c>
      <c r="AJ127" s="15">
        <v>1</v>
      </c>
      <c r="AK127" s="15">
        <v>2</v>
      </c>
      <c r="AL127" s="20">
        <f t="shared" si="76"/>
        <v>-1</v>
      </c>
    </row>
    <row r="128" spans="1:38" x14ac:dyDescent="0.2">
      <c r="A128" s="181" t="s">
        <v>30</v>
      </c>
      <c r="B128" s="15">
        <f t="shared" si="67"/>
        <v>5128</v>
      </c>
      <c r="C128" s="15">
        <f t="shared" si="65"/>
        <v>72</v>
      </c>
      <c r="D128" s="15">
        <f t="shared" si="65"/>
        <v>70</v>
      </c>
      <c r="E128" s="15">
        <v>5050</v>
      </c>
      <c r="F128" s="15">
        <v>54</v>
      </c>
      <c r="G128" s="15">
        <v>95</v>
      </c>
      <c r="H128" s="15">
        <f t="shared" si="68"/>
        <v>4502</v>
      </c>
      <c r="I128" s="15">
        <f t="shared" si="69"/>
        <v>56</v>
      </c>
      <c r="J128" s="15">
        <f t="shared" si="70"/>
        <v>52</v>
      </c>
      <c r="K128" s="15">
        <v>4692</v>
      </c>
      <c r="L128" s="15">
        <v>49</v>
      </c>
      <c r="M128" s="15">
        <v>97</v>
      </c>
      <c r="N128" s="16">
        <f t="shared" si="71"/>
        <v>19639</v>
      </c>
      <c r="O128" s="16">
        <f t="shared" si="72"/>
        <v>287</v>
      </c>
      <c r="P128" s="16">
        <f t="shared" si="73"/>
        <v>284</v>
      </c>
      <c r="Q128" s="15">
        <f t="shared" si="66"/>
        <v>9630</v>
      </c>
      <c r="R128" s="15">
        <f t="shared" si="66"/>
        <v>128</v>
      </c>
      <c r="S128" s="15">
        <f t="shared" si="66"/>
        <v>122</v>
      </c>
      <c r="V128" s="185" t="s">
        <v>30</v>
      </c>
      <c r="W128" s="15">
        <v>5128</v>
      </c>
      <c r="X128" s="15">
        <v>72</v>
      </c>
      <c r="Y128" s="15">
        <v>70</v>
      </c>
      <c r="Z128" s="20">
        <f t="shared" si="74"/>
        <v>2</v>
      </c>
      <c r="AB128" s="185" t="s">
        <v>30</v>
      </c>
      <c r="AC128" s="15">
        <v>4502</v>
      </c>
      <c r="AD128" s="15">
        <v>56</v>
      </c>
      <c r="AE128" s="15">
        <v>52</v>
      </c>
      <c r="AF128" s="20">
        <f t="shared" si="75"/>
        <v>4</v>
      </c>
      <c r="AH128" s="185" t="s">
        <v>30</v>
      </c>
      <c r="AI128" s="15">
        <v>19639</v>
      </c>
      <c r="AJ128" s="15">
        <v>287</v>
      </c>
      <c r="AK128" s="15">
        <v>284</v>
      </c>
      <c r="AL128" s="20">
        <f t="shared" si="76"/>
        <v>3</v>
      </c>
    </row>
    <row r="129" spans="1:38" x14ac:dyDescent="0.2">
      <c r="A129" s="181" t="s">
        <v>31</v>
      </c>
      <c r="B129" s="15">
        <f t="shared" si="67"/>
        <v>9210</v>
      </c>
      <c r="C129" s="15">
        <f t="shared" si="65"/>
        <v>71</v>
      </c>
      <c r="D129" s="15">
        <f t="shared" si="65"/>
        <v>175</v>
      </c>
      <c r="E129" s="15">
        <v>6782</v>
      </c>
      <c r="F129" s="15">
        <v>57</v>
      </c>
      <c r="G129" s="15">
        <v>179</v>
      </c>
      <c r="H129" s="15">
        <f t="shared" si="68"/>
        <v>10408</v>
      </c>
      <c r="I129" s="15">
        <f t="shared" si="69"/>
        <v>84</v>
      </c>
      <c r="J129" s="15">
        <f t="shared" si="70"/>
        <v>189</v>
      </c>
      <c r="K129" s="15">
        <v>7949</v>
      </c>
      <c r="L129" s="15">
        <v>84</v>
      </c>
      <c r="M129" s="15">
        <v>226</v>
      </c>
      <c r="N129" s="16">
        <f t="shared" si="71"/>
        <v>34350</v>
      </c>
      <c r="O129" s="16">
        <f t="shared" si="72"/>
        <v>291</v>
      </c>
      <c r="P129" s="16">
        <f t="shared" si="73"/>
        <v>656</v>
      </c>
      <c r="Q129" s="15">
        <f t="shared" si="66"/>
        <v>19618</v>
      </c>
      <c r="R129" s="15">
        <f t="shared" si="66"/>
        <v>155</v>
      </c>
      <c r="S129" s="15">
        <f t="shared" si="66"/>
        <v>364</v>
      </c>
      <c r="V129" s="185" t="s">
        <v>31</v>
      </c>
      <c r="W129" s="15">
        <v>9210</v>
      </c>
      <c r="X129" s="15">
        <v>71</v>
      </c>
      <c r="Y129" s="15">
        <v>175</v>
      </c>
      <c r="Z129" s="20">
        <f t="shared" si="74"/>
        <v>-104</v>
      </c>
      <c r="AB129" s="185" t="s">
        <v>31</v>
      </c>
      <c r="AC129" s="15">
        <v>10408</v>
      </c>
      <c r="AD129" s="15">
        <v>84</v>
      </c>
      <c r="AE129" s="15">
        <v>189</v>
      </c>
      <c r="AF129" s="20">
        <f t="shared" si="75"/>
        <v>-105</v>
      </c>
      <c r="AH129" s="185" t="s">
        <v>31</v>
      </c>
      <c r="AI129" s="15">
        <v>34350</v>
      </c>
      <c r="AJ129" s="15">
        <v>291</v>
      </c>
      <c r="AK129" s="15">
        <v>656</v>
      </c>
      <c r="AL129" s="20">
        <f t="shared" si="76"/>
        <v>-365</v>
      </c>
    </row>
    <row r="130" spans="1:38" x14ac:dyDescent="0.2">
      <c r="A130" s="181" t="s">
        <v>32</v>
      </c>
      <c r="B130" s="15">
        <f t="shared" si="67"/>
        <v>814</v>
      </c>
      <c r="C130" s="15">
        <f t="shared" si="65"/>
        <v>0</v>
      </c>
      <c r="D130" s="15">
        <f t="shared" si="65"/>
        <v>14</v>
      </c>
      <c r="E130" s="15">
        <v>552</v>
      </c>
      <c r="F130" s="15">
        <v>2</v>
      </c>
      <c r="G130" s="15">
        <v>10</v>
      </c>
      <c r="H130" s="15">
        <f t="shared" si="68"/>
        <v>887</v>
      </c>
      <c r="I130" s="15">
        <f t="shared" si="69"/>
        <v>1</v>
      </c>
      <c r="J130" s="15">
        <f t="shared" si="70"/>
        <v>12</v>
      </c>
      <c r="K130" s="15">
        <v>653</v>
      </c>
      <c r="L130" s="15">
        <v>2</v>
      </c>
      <c r="M130" s="15">
        <v>11</v>
      </c>
      <c r="N130" s="16">
        <f t="shared" si="71"/>
        <v>2880</v>
      </c>
      <c r="O130" s="16">
        <f t="shared" si="72"/>
        <v>7</v>
      </c>
      <c r="P130" s="16">
        <f t="shared" si="73"/>
        <v>40</v>
      </c>
      <c r="Q130" s="15">
        <f t="shared" si="66"/>
        <v>1701</v>
      </c>
      <c r="R130" s="15">
        <f t="shared" si="66"/>
        <v>1</v>
      </c>
      <c r="S130" s="15">
        <f t="shared" si="66"/>
        <v>26</v>
      </c>
      <c r="V130" s="185" t="s">
        <v>32</v>
      </c>
      <c r="W130" s="15">
        <v>814</v>
      </c>
      <c r="X130" s="15">
        <v>0</v>
      </c>
      <c r="Y130" s="15">
        <v>14</v>
      </c>
      <c r="Z130" s="20">
        <f t="shared" si="74"/>
        <v>-14</v>
      </c>
      <c r="AB130" s="185" t="s">
        <v>32</v>
      </c>
      <c r="AC130" s="15">
        <v>887</v>
      </c>
      <c r="AD130" s="15">
        <v>1</v>
      </c>
      <c r="AE130" s="15">
        <v>12</v>
      </c>
      <c r="AF130" s="20">
        <f t="shared" si="75"/>
        <v>-11</v>
      </c>
      <c r="AH130" s="185" t="s">
        <v>32</v>
      </c>
      <c r="AI130" s="15">
        <v>2880</v>
      </c>
      <c r="AJ130" s="15">
        <v>7</v>
      </c>
      <c r="AK130" s="15">
        <v>40</v>
      </c>
      <c r="AL130" s="20">
        <f t="shared" si="76"/>
        <v>-33</v>
      </c>
    </row>
    <row r="131" spans="1:38" x14ac:dyDescent="0.2">
      <c r="A131" s="181" t="s">
        <v>33</v>
      </c>
      <c r="B131" s="15">
        <f t="shared" si="67"/>
        <v>2991</v>
      </c>
      <c r="C131" s="15">
        <f t="shared" si="65"/>
        <v>10</v>
      </c>
      <c r="D131" s="15">
        <f t="shared" si="65"/>
        <v>47</v>
      </c>
      <c r="E131" s="15">
        <v>2962</v>
      </c>
      <c r="F131" s="15">
        <v>32</v>
      </c>
      <c r="G131" s="15">
        <v>73</v>
      </c>
      <c r="H131" s="15">
        <f t="shared" si="68"/>
        <v>2735</v>
      </c>
      <c r="I131" s="15">
        <f t="shared" si="69"/>
        <v>11</v>
      </c>
      <c r="J131" s="15">
        <f t="shared" si="70"/>
        <v>53</v>
      </c>
      <c r="K131" s="15">
        <v>2882</v>
      </c>
      <c r="L131" s="15">
        <v>21</v>
      </c>
      <c r="M131" s="15">
        <v>79</v>
      </c>
      <c r="N131" s="16">
        <f t="shared" si="71"/>
        <v>11735</v>
      </c>
      <c r="O131" s="16">
        <f t="shared" si="72"/>
        <v>53</v>
      </c>
      <c r="P131" s="16">
        <f t="shared" si="73"/>
        <v>206</v>
      </c>
      <c r="Q131" s="15">
        <f t="shared" si="66"/>
        <v>5726</v>
      </c>
      <c r="R131" s="15">
        <f t="shared" si="66"/>
        <v>21</v>
      </c>
      <c r="S131" s="15">
        <f t="shared" si="66"/>
        <v>100</v>
      </c>
      <c r="V131" s="185" t="s">
        <v>33</v>
      </c>
      <c r="W131" s="15">
        <v>2991</v>
      </c>
      <c r="X131" s="15">
        <v>10</v>
      </c>
      <c r="Y131" s="15">
        <v>47</v>
      </c>
      <c r="Z131" s="20">
        <f t="shared" si="74"/>
        <v>-37</v>
      </c>
      <c r="AB131" s="185" t="s">
        <v>33</v>
      </c>
      <c r="AC131" s="15">
        <v>2735</v>
      </c>
      <c r="AD131" s="15">
        <v>11</v>
      </c>
      <c r="AE131" s="15">
        <v>53</v>
      </c>
      <c r="AF131" s="20">
        <f t="shared" si="75"/>
        <v>-42</v>
      </c>
      <c r="AH131" s="185" t="s">
        <v>33</v>
      </c>
      <c r="AI131" s="15">
        <v>11735</v>
      </c>
      <c r="AJ131" s="15">
        <v>53</v>
      </c>
      <c r="AK131" s="15">
        <v>206</v>
      </c>
      <c r="AL131" s="20">
        <f t="shared" si="76"/>
        <v>-153</v>
      </c>
    </row>
    <row r="132" spans="1:38" x14ac:dyDescent="0.2">
      <c r="A132" s="181" t="s">
        <v>34</v>
      </c>
      <c r="B132" s="15">
        <f t="shared" si="67"/>
        <v>752</v>
      </c>
      <c r="C132" s="15">
        <f t="shared" si="65"/>
        <v>13</v>
      </c>
      <c r="D132" s="15">
        <f t="shared" si="65"/>
        <v>21</v>
      </c>
      <c r="E132" s="15">
        <v>723</v>
      </c>
      <c r="F132" s="15">
        <v>16</v>
      </c>
      <c r="G132" s="15">
        <v>13</v>
      </c>
      <c r="H132" s="15">
        <f t="shared" si="68"/>
        <v>862</v>
      </c>
      <c r="I132" s="15">
        <f t="shared" si="69"/>
        <v>18</v>
      </c>
      <c r="J132" s="15">
        <f t="shared" si="70"/>
        <v>21</v>
      </c>
      <c r="K132" s="15">
        <v>616</v>
      </c>
      <c r="L132" s="15">
        <v>6</v>
      </c>
      <c r="M132" s="15">
        <v>23</v>
      </c>
      <c r="N132" s="16">
        <f t="shared" si="71"/>
        <v>2996</v>
      </c>
      <c r="O132" s="16">
        <f t="shared" si="72"/>
        <v>54</v>
      </c>
      <c r="P132" s="16">
        <f t="shared" si="73"/>
        <v>73</v>
      </c>
      <c r="Q132" s="15">
        <f t="shared" si="66"/>
        <v>1614</v>
      </c>
      <c r="R132" s="15">
        <f t="shared" si="66"/>
        <v>31</v>
      </c>
      <c r="S132" s="15">
        <f t="shared" si="66"/>
        <v>42</v>
      </c>
      <c r="V132" s="185" t="s">
        <v>34</v>
      </c>
      <c r="W132" s="15">
        <v>752</v>
      </c>
      <c r="X132" s="15">
        <v>13</v>
      </c>
      <c r="Y132" s="15">
        <v>21</v>
      </c>
      <c r="Z132" s="20">
        <f t="shared" si="74"/>
        <v>-8</v>
      </c>
      <c r="AB132" s="185" t="s">
        <v>34</v>
      </c>
      <c r="AC132" s="15">
        <v>862</v>
      </c>
      <c r="AD132" s="15">
        <v>18</v>
      </c>
      <c r="AE132" s="15">
        <v>21</v>
      </c>
      <c r="AF132" s="20">
        <f t="shared" si="75"/>
        <v>-3</v>
      </c>
      <c r="AH132" s="185" t="s">
        <v>34</v>
      </c>
      <c r="AI132" s="15">
        <v>2996</v>
      </c>
      <c r="AJ132" s="15">
        <v>54</v>
      </c>
      <c r="AK132" s="15">
        <v>73</v>
      </c>
      <c r="AL132" s="20">
        <f t="shared" si="76"/>
        <v>-19</v>
      </c>
    </row>
    <row r="133" spans="1:38" x14ac:dyDescent="0.2">
      <c r="A133" s="181" t="s">
        <v>35</v>
      </c>
      <c r="B133" s="15">
        <f t="shared" si="67"/>
        <v>745</v>
      </c>
      <c r="C133" s="15">
        <f t="shared" si="65"/>
        <v>12</v>
      </c>
      <c r="D133" s="15">
        <f t="shared" si="65"/>
        <v>18</v>
      </c>
      <c r="E133" s="15">
        <v>501</v>
      </c>
      <c r="F133" s="15">
        <v>8</v>
      </c>
      <c r="G133" s="15">
        <v>13</v>
      </c>
      <c r="H133" s="15">
        <f t="shared" si="68"/>
        <v>774</v>
      </c>
      <c r="I133" s="15">
        <f t="shared" si="69"/>
        <v>12</v>
      </c>
      <c r="J133" s="15">
        <f t="shared" si="70"/>
        <v>17</v>
      </c>
      <c r="K133" s="15">
        <v>526</v>
      </c>
      <c r="L133" s="15">
        <v>10</v>
      </c>
      <c r="M133" s="15">
        <v>18</v>
      </c>
      <c r="N133" s="16">
        <f t="shared" si="71"/>
        <v>2607</v>
      </c>
      <c r="O133" s="16">
        <f t="shared" si="72"/>
        <v>45</v>
      </c>
      <c r="P133" s="16">
        <f t="shared" si="73"/>
        <v>64</v>
      </c>
      <c r="Q133" s="15">
        <f t="shared" si="66"/>
        <v>1519</v>
      </c>
      <c r="R133" s="15">
        <f t="shared" si="66"/>
        <v>24</v>
      </c>
      <c r="S133" s="15">
        <f t="shared" si="66"/>
        <v>35</v>
      </c>
      <c r="V133" s="185" t="s">
        <v>35</v>
      </c>
      <c r="W133" s="15">
        <v>745</v>
      </c>
      <c r="X133" s="15">
        <v>12</v>
      </c>
      <c r="Y133" s="15">
        <v>18</v>
      </c>
      <c r="Z133" s="20">
        <f t="shared" si="74"/>
        <v>-6</v>
      </c>
      <c r="AB133" s="185" t="s">
        <v>35</v>
      </c>
      <c r="AC133" s="15">
        <v>774</v>
      </c>
      <c r="AD133" s="15">
        <v>12</v>
      </c>
      <c r="AE133" s="15">
        <v>17</v>
      </c>
      <c r="AF133" s="20">
        <f t="shared" si="75"/>
        <v>-5</v>
      </c>
      <c r="AH133" s="185" t="s">
        <v>35</v>
      </c>
      <c r="AI133" s="15">
        <v>2607</v>
      </c>
      <c r="AJ133" s="15">
        <v>45</v>
      </c>
      <c r="AK133" s="15">
        <v>64</v>
      </c>
      <c r="AL133" s="20">
        <f t="shared" si="76"/>
        <v>-19</v>
      </c>
    </row>
    <row r="134" spans="1:38" x14ac:dyDescent="0.2">
      <c r="A134" s="181" t="s">
        <v>36</v>
      </c>
      <c r="B134" s="15">
        <f t="shared" si="67"/>
        <v>838</v>
      </c>
      <c r="C134" s="15">
        <f t="shared" si="65"/>
        <v>10</v>
      </c>
      <c r="D134" s="15">
        <f t="shared" si="65"/>
        <v>9</v>
      </c>
      <c r="E134" s="15">
        <v>676</v>
      </c>
      <c r="F134" s="15">
        <v>5</v>
      </c>
      <c r="G134" s="15">
        <v>10</v>
      </c>
      <c r="H134" s="15">
        <f t="shared" si="68"/>
        <v>1155</v>
      </c>
      <c r="I134" s="15">
        <f t="shared" si="69"/>
        <v>11</v>
      </c>
      <c r="J134" s="15">
        <f t="shared" si="70"/>
        <v>8</v>
      </c>
      <c r="K134" s="15">
        <v>1001</v>
      </c>
      <c r="L134" s="15">
        <v>11</v>
      </c>
      <c r="M134" s="15">
        <v>12</v>
      </c>
      <c r="N134" s="16">
        <f t="shared" si="71"/>
        <v>3792</v>
      </c>
      <c r="O134" s="16">
        <f t="shared" si="72"/>
        <v>37</v>
      </c>
      <c r="P134" s="16">
        <f t="shared" si="73"/>
        <v>30</v>
      </c>
      <c r="Q134" s="15">
        <f t="shared" si="66"/>
        <v>1993</v>
      </c>
      <c r="R134" s="15">
        <f t="shared" si="66"/>
        <v>21</v>
      </c>
      <c r="S134" s="15">
        <f t="shared" si="66"/>
        <v>17</v>
      </c>
      <c r="V134" s="185" t="s">
        <v>36</v>
      </c>
      <c r="W134" s="15">
        <v>838</v>
      </c>
      <c r="X134" s="15">
        <v>10</v>
      </c>
      <c r="Y134" s="15">
        <v>9</v>
      </c>
      <c r="Z134" s="20">
        <f t="shared" si="74"/>
        <v>1</v>
      </c>
      <c r="AB134" s="185" t="s">
        <v>36</v>
      </c>
      <c r="AC134" s="15">
        <v>1155</v>
      </c>
      <c r="AD134" s="15">
        <v>11</v>
      </c>
      <c r="AE134" s="15">
        <v>8</v>
      </c>
      <c r="AF134" s="20">
        <f t="shared" si="75"/>
        <v>3</v>
      </c>
      <c r="AH134" s="185" t="s">
        <v>36</v>
      </c>
      <c r="AI134" s="15">
        <v>3792</v>
      </c>
      <c r="AJ134" s="15">
        <v>37</v>
      </c>
      <c r="AK134" s="15">
        <v>30</v>
      </c>
      <c r="AL134" s="20">
        <f t="shared" si="76"/>
        <v>7</v>
      </c>
    </row>
    <row r="135" spans="1:38" x14ac:dyDescent="0.2">
      <c r="A135" s="181" t="s">
        <v>37</v>
      </c>
      <c r="B135" s="15">
        <f t="shared" si="67"/>
        <v>1186</v>
      </c>
      <c r="C135" s="15">
        <f t="shared" si="65"/>
        <v>36</v>
      </c>
      <c r="D135" s="15">
        <f t="shared" si="65"/>
        <v>16</v>
      </c>
      <c r="E135" s="15">
        <v>885</v>
      </c>
      <c r="F135" s="15">
        <v>12</v>
      </c>
      <c r="G135" s="15">
        <v>22</v>
      </c>
      <c r="H135" s="15">
        <f t="shared" si="68"/>
        <v>1555</v>
      </c>
      <c r="I135" s="15">
        <f t="shared" si="69"/>
        <v>28</v>
      </c>
      <c r="J135" s="15">
        <f t="shared" si="70"/>
        <v>29</v>
      </c>
      <c r="K135" s="15">
        <v>973</v>
      </c>
      <c r="L135" s="15">
        <v>14</v>
      </c>
      <c r="M135" s="15">
        <v>34</v>
      </c>
      <c r="N135" s="16">
        <f t="shared" si="71"/>
        <v>4795</v>
      </c>
      <c r="O135" s="16">
        <f t="shared" si="72"/>
        <v>128</v>
      </c>
      <c r="P135" s="16">
        <f t="shared" si="73"/>
        <v>88</v>
      </c>
      <c r="Q135" s="15">
        <f t="shared" si="66"/>
        <v>2741</v>
      </c>
      <c r="R135" s="15">
        <f t="shared" si="66"/>
        <v>64</v>
      </c>
      <c r="S135" s="15">
        <f t="shared" si="66"/>
        <v>45</v>
      </c>
      <c r="V135" s="185" t="s">
        <v>37</v>
      </c>
      <c r="W135" s="15">
        <v>1186</v>
      </c>
      <c r="X135" s="15">
        <v>36</v>
      </c>
      <c r="Y135" s="15">
        <v>16</v>
      </c>
      <c r="Z135" s="20">
        <f t="shared" si="74"/>
        <v>20</v>
      </c>
      <c r="AB135" s="185" t="s">
        <v>37</v>
      </c>
      <c r="AC135" s="15">
        <v>1555</v>
      </c>
      <c r="AD135" s="15">
        <v>28</v>
      </c>
      <c r="AE135" s="15">
        <v>29</v>
      </c>
      <c r="AF135" s="20">
        <f t="shared" si="75"/>
        <v>-1</v>
      </c>
      <c r="AH135" s="185" t="s">
        <v>37</v>
      </c>
      <c r="AI135" s="15">
        <v>4795</v>
      </c>
      <c r="AJ135" s="15">
        <v>128</v>
      </c>
      <c r="AK135" s="15">
        <v>88</v>
      </c>
      <c r="AL135" s="20">
        <f t="shared" si="76"/>
        <v>40</v>
      </c>
    </row>
    <row r="136" spans="1:38" x14ac:dyDescent="0.2">
      <c r="A136" s="181" t="s">
        <v>38</v>
      </c>
      <c r="B136" s="15">
        <f t="shared" si="67"/>
        <v>1300</v>
      </c>
      <c r="C136" s="15">
        <f t="shared" si="65"/>
        <v>17</v>
      </c>
      <c r="D136" s="15">
        <f t="shared" si="65"/>
        <v>23</v>
      </c>
      <c r="E136" s="15">
        <v>1063</v>
      </c>
      <c r="F136" s="15">
        <v>19</v>
      </c>
      <c r="G136" s="15">
        <v>28</v>
      </c>
      <c r="H136" s="15">
        <f t="shared" si="68"/>
        <v>1459</v>
      </c>
      <c r="I136" s="15">
        <f t="shared" si="69"/>
        <v>37</v>
      </c>
      <c r="J136" s="15">
        <f t="shared" si="70"/>
        <v>30</v>
      </c>
      <c r="K136" s="15">
        <v>1063</v>
      </c>
      <c r="L136" s="15">
        <v>17</v>
      </c>
      <c r="M136" s="15">
        <v>21</v>
      </c>
      <c r="N136" s="16">
        <f t="shared" si="71"/>
        <v>5015</v>
      </c>
      <c r="O136" s="16">
        <f t="shared" si="72"/>
        <v>105</v>
      </c>
      <c r="P136" s="16">
        <f t="shared" si="73"/>
        <v>94</v>
      </c>
      <c r="Q136" s="15">
        <f t="shared" si="66"/>
        <v>2759</v>
      </c>
      <c r="R136" s="15">
        <f t="shared" si="66"/>
        <v>54</v>
      </c>
      <c r="S136" s="15">
        <f t="shared" si="66"/>
        <v>53</v>
      </c>
      <c r="V136" s="185" t="s">
        <v>38</v>
      </c>
      <c r="W136" s="15">
        <v>1300</v>
      </c>
      <c r="X136" s="15">
        <v>17</v>
      </c>
      <c r="Y136" s="15">
        <v>23</v>
      </c>
      <c r="Z136" s="20">
        <f t="shared" si="74"/>
        <v>-6</v>
      </c>
      <c r="AB136" s="185" t="s">
        <v>38</v>
      </c>
      <c r="AC136" s="15">
        <v>1459</v>
      </c>
      <c r="AD136" s="15">
        <v>37</v>
      </c>
      <c r="AE136" s="15">
        <v>30</v>
      </c>
      <c r="AF136" s="20">
        <f t="shared" si="75"/>
        <v>7</v>
      </c>
      <c r="AH136" s="185" t="s">
        <v>38</v>
      </c>
      <c r="AI136" s="15">
        <v>5015</v>
      </c>
      <c r="AJ136" s="15">
        <v>105</v>
      </c>
      <c r="AK136" s="15">
        <v>94</v>
      </c>
      <c r="AL136" s="20">
        <f t="shared" si="76"/>
        <v>11</v>
      </c>
    </row>
    <row r="137" spans="1:38" x14ac:dyDescent="0.2">
      <c r="A137" s="181" t="s">
        <v>39</v>
      </c>
      <c r="B137" s="15">
        <f t="shared" si="67"/>
        <v>0</v>
      </c>
      <c r="C137" s="15">
        <f t="shared" si="65"/>
        <v>0</v>
      </c>
      <c r="D137" s="15">
        <f t="shared" si="65"/>
        <v>0</v>
      </c>
      <c r="E137" s="15">
        <v>3</v>
      </c>
      <c r="F137" s="15">
        <v>0</v>
      </c>
      <c r="G137" s="15">
        <v>0</v>
      </c>
      <c r="H137" s="15">
        <f t="shared" si="68"/>
        <v>1</v>
      </c>
      <c r="I137" s="15">
        <f t="shared" si="69"/>
        <v>0</v>
      </c>
      <c r="J137" s="15">
        <f t="shared" si="70"/>
        <v>0</v>
      </c>
      <c r="K137" s="15">
        <v>1</v>
      </c>
      <c r="L137" s="15">
        <v>0</v>
      </c>
      <c r="M137" s="15">
        <v>0</v>
      </c>
      <c r="N137" s="16">
        <f t="shared" si="71"/>
        <v>4</v>
      </c>
      <c r="O137" s="16">
        <f t="shared" si="72"/>
        <v>0</v>
      </c>
      <c r="P137" s="16">
        <f t="shared" si="73"/>
        <v>0</v>
      </c>
      <c r="Q137" s="15">
        <f t="shared" si="66"/>
        <v>1</v>
      </c>
      <c r="R137" s="15">
        <f>+C137+I137</f>
        <v>0</v>
      </c>
      <c r="S137" s="15">
        <f>+D137+J137</f>
        <v>0</v>
      </c>
      <c r="V137" s="185" t="s">
        <v>39</v>
      </c>
      <c r="W137" s="28">
        <v>0</v>
      </c>
      <c r="X137" s="28">
        <v>0</v>
      </c>
      <c r="Y137" s="28">
        <v>0</v>
      </c>
      <c r="Z137" s="20">
        <f t="shared" si="74"/>
        <v>0</v>
      </c>
      <c r="AB137" s="185" t="s">
        <v>39</v>
      </c>
      <c r="AC137" s="15">
        <v>1</v>
      </c>
      <c r="AD137" s="15">
        <v>0</v>
      </c>
      <c r="AE137" s="15">
        <v>0</v>
      </c>
      <c r="AF137" s="20">
        <f t="shared" si="75"/>
        <v>0</v>
      </c>
      <c r="AH137" s="185" t="s">
        <v>39</v>
      </c>
      <c r="AI137" s="15">
        <v>4</v>
      </c>
      <c r="AJ137" s="15">
        <v>0</v>
      </c>
      <c r="AK137" s="15">
        <v>0</v>
      </c>
      <c r="AL137" s="20">
        <f t="shared" si="76"/>
        <v>0</v>
      </c>
    </row>
    <row r="138" spans="1:38" x14ac:dyDescent="0.2">
      <c r="A138" s="181" t="s">
        <v>41</v>
      </c>
      <c r="B138" s="15">
        <f t="shared" si="67"/>
        <v>202</v>
      </c>
      <c r="C138" s="15">
        <f t="shared" si="65"/>
        <v>0</v>
      </c>
      <c r="D138" s="15">
        <f t="shared" si="65"/>
        <v>4</v>
      </c>
      <c r="E138" s="15">
        <v>156</v>
      </c>
      <c r="F138" s="15">
        <v>2</v>
      </c>
      <c r="G138" s="15">
        <v>1</v>
      </c>
      <c r="H138" s="15">
        <f t="shared" si="68"/>
        <v>253</v>
      </c>
      <c r="I138" s="15">
        <f t="shared" si="69"/>
        <v>3</v>
      </c>
      <c r="J138" s="15">
        <f t="shared" si="70"/>
        <v>3</v>
      </c>
      <c r="K138" s="15">
        <v>113</v>
      </c>
      <c r="L138" s="15">
        <v>4</v>
      </c>
      <c r="M138" s="15">
        <v>7</v>
      </c>
      <c r="N138" s="16">
        <f t="shared" si="71"/>
        <v>729</v>
      </c>
      <c r="O138" s="16">
        <f t="shared" si="72"/>
        <v>12</v>
      </c>
      <c r="P138" s="16">
        <f t="shared" si="73"/>
        <v>10</v>
      </c>
      <c r="Q138" s="15">
        <f t="shared" si="66"/>
        <v>455</v>
      </c>
      <c r="R138" s="15">
        <f t="shared" si="66"/>
        <v>3</v>
      </c>
      <c r="S138" s="15">
        <f t="shared" si="66"/>
        <v>7</v>
      </c>
      <c r="V138" s="185" t="s">
        <v>41</v>
      </c>
      <c r="W138" s="15">
        <v>202</v>
      </c>
      <c r="X138" s="15">
        <v>0</v>
      </c>
      <c r="Y138" s="15">
        <v>4</v>
      </c>
      <c r="Z138" s="20">
        <f t="shared" si="74"/>
        <v>-4</v>
      </c>
      <c r="AB138" s="185" t="s">
        <v>41</v>
      </c>
      <c r="AC138" s="15">
        <v>253</v>
      </c>
      <c r="AD138" s="15">
        <v>3</v>
      </c>
      <c r="AE138" s="15">
        <v>3</v>
      </c>
      <c r="AF138" s="20">
        <f t="shared" si="75"/>
        <v>0</v>
      </c>
      <c r="AH138" s="185" t="s">
        <v>41</v>
      </c>
      <c r="AI138" s="15">
        <v>729</v>
      </c>
      <c r="AJ138" s="15">
        <v>12</v>
      </c>
      <c r="AK138" s="15">
        <v>10</v>
      </c>
      <c r="AL138" s="20">
        <f t="shared" si="76"/>
        <v>2</v>
      </c>
    </row>
    <row r="139" spans="1:38" x14ac:dyDescent="0.2">
      <c r="A139" s="181" t="s">
        <v>42</v>
      </c>
      <c r="B139" s="15">
        <f t="shared" si="67"/>
        <v>326</v>
      </c>
      <c r="C139" s="15">
        <f t="shared" si="67"/>
        <v>1</v>
      </c>
      <c r="D139" s="15">
        <f t="shared" si="67"/>
        <v>4</v>
      </c>
      <c r="E139" s="15">
        <v>218</v>
      </c>
      <c r="F139" s="15">
        <v>3</v>
      </c>
      <c r="G139" s="15">
        <v>3</v>
      </c>
      <c r="H139" s="15">
        <f t="shared" si="68"/>
        <v>253</v>
      </c>
      <c r="I139" s="15">
        <f t="shared" si="69"/>
        <v>0</v>
      </c>
      <c r="J139" s="15">
        <f t="shared" si="70"/>
        <v>8</v>
      </c>
      <c r="K139" s="15">
        <v>222</v>
      </c>
      <c r="L139" s="15">
        <v>3</v>
      </c>
      <c r="M139" s="15">
        <v>6</v>
      </c>
      <c r="N139" s="16">
        <f t="shared" si="71"/>
        <v>1031</v>
      </c>
      <c r="O139" s="16">
        <f t="shared" si="72"/>
        <v>2</v>
      </c>
      <c r="P139" s="16">
        <f t="shared" si="73"/>
        <v>17</v>
      </c>
      <c r="Q139" s="15">
        <f t="shared" si="66"/>
        <v>579</v>
      </c>
      <c r="R139" s="15">
        <f t="shared" si="66"/>
        <v>1</v>
      </c>
      <c r="S139" s="15">
        <f t="shared" si="66"/>
        <v>12</v>
      </c>
      <c r="V139" s="185" t="s">
        <v>42</v>
      </c>
      <c r="W139" s="15">
        <v>326</v>
      </c>
      <c r="X139" s="15">
        <v>1</v>
      </c>
      <c r="Y139" s="15">
        <v>4</v>
      </c>
      <c r="Z139" s="20">
        <f t="shared" si="74"/>
        <v>-3</v>
      </c>
      <c r="AB139" s="185" t="s">
        <v>42</v>
      </c>
      <c r="AC139" s="15">
        <v>253</v>
      </c>
      <c r="AD139" s="15">
        <v>0</v>
      </c>
      <c r="AE139" s="15">
        <v>8</v>
      </c>
      <c r="AF139" s="20">
        <f t="shared" si="75"/>
        <v>-8</v>
      </c>
      <c r="AH139" s="185" t="s">
        <v>42</v>
      </c>
      <c r="AI139" s="15">
        <v>1031</v>
      </c>
      <c r="AJ139" s="15">
        <v>2</v>
      </c>
      <c r="AK139" s="15">
        <v>17</v>
      </c>
      <c r="AL139" s="20">
        <f t="shared" si="76"/>
        <v>-15</v>
      </c>
    </row>
    <row r="140" spans="1:38" x14ac:dyDescent="0.2">
      <c r="A140" s="181" t="s">
        <v>43</v>
      </c>
      <c r="B140" s="15">
        <f t="shared" si="67"/>
        <v>629</v>
      </c>
      <c r="C140" s="15">
        <f t="shared" si="67"/>
        <v>7</v>
      </c>
      <c r="D140" s="15">
        <f t="shared" si="67"/>
        <v>9</v>
      </c>
      <c r="E140" s="15">
        <v>415</v>
      </c>
      <c r="F140" s="15">
        <v>7</v>
      </c>
      <c r="G140" s="15">
        <v>8</v>
      </c>
      <c r="H140" s="15">
        <f t="shared" si="68"/>
        <v>669</v>
      </c>
      <c r="I140" s="15">
        <f t="shared" si="69"/>
        <v>4</v>
      </c>
      <c r="J140" s="15">
        <f t="shared" si="70"/>
        <v>4</v>
      </c>
      <c r="K140" s="15">
        <v>655</v>
      </c>
      <c r="L140" s="15">
        <v>7</v>
      </c>
      <c r="M140" s="15">
        <v>16</v>
      </c>
      <c r="N140" s="16">
        <f t="shared" si="71"/>
        <v>2440</v>
      </c>
      <c r="O140" s="16">
        <f t="shared" si="72"/>
        <v>19</v>
      </c>
      <c r="P140" s="16">
        <f t="shared" si="73"/>
        <v>32</v>
      </c>
      <c r="Q140" s="15">
        <f t="shared" si="66"/>
        <v>1298</v>
      </c>
      <c r="R140" s="15">
        <f t="shared" si="66"/>
        <v>11</v>
      </c>
      <c r="S140" s="15">
        <f t="shared" si="66"/>
        <v>13</v>
      </c>
      <c r="V140" s="185" t="s">
        <v>43</v>
      </c>
      <c r="W140" s="15">
        <v>629</v>
      </c>
      <c r="X140" s="15">
        <v>7</v>
      </c>
      <c r="Y140" s="15">
        <v>9</v>
      </c>
      <c r="Z140" s="20">
        <f t="shared" si="74"/>
        <v>-2</v>
      </c>
      <c r="AB140" s="185" t="s">
        <v>43</v>
      </c>
      <c r="AC140" s="15">
        <v>669</v>
      </c>
      <c r="AD140" s="15">
        <v>4</v>
      </c>
      <c r="AE140" s="15">
        <v>4</v>
      </c>
      <c r="AF140" s="20">
        <f t="shared" si="75"/>
        <v>0</v>
      </c>
      <c r="AH140" s="185" t="s">
        <v>43</v>
      </c>
      <c r="AI140" s="15">
        <v>2440</v>
      </c>
      <c r="AJ140" s="15">
        <v>19</v>
      </c>
      <c r="AK140" s="15">
        <v>32</v>
      </c>
      <c r="AL140" s="20">
        <f t="shared" si="76"/>
        <v>-13</v>
      </c>
    </row>
    <row r="141" spans="1:38" x14ac:dyDescent="0.2">
      <c r="A141" s="181" t="s">
        <v>44</v>
      </c>
      <c r="B141" s="15">
        <f t="shared" si="67"/>
        <v>1872</v>
      </c>
      <c r="C141" s="15">
        <f t="shared" si="67"/>
        <v>15</v>
      </c>
      <c r="D141" s="15">
        <f t="shared" si="67"/>
        <v>26</v>
      </c>
      <c r="E141" s="15">
        <v>1344</v>
      </c>
      <c r="F141" s="15">
        <v>18</v>
      </c>
      <c r="G141" s="15">
        <v>55</v>
      </c>
      <c r="H141" s="15">
        <f t="shared" si="68"/>
        <v>1850</v>
      </c>
      <c r="I141" s="15">
        <f t="shared" si="69"/>
        <v>19</v>
      </c>
      <c r="J141" s="15">
        <f t="shared" si="70"/>
        <v>33</v>
      </c>
      <c r="K141" s="15">
        <v>1687</v>
      </c>
      <c r="L141" s="15">
        <v>27</v>
      </c>
      <c r="M141" s="15">
        <v>56</v>
      </c>
      <c r="N141" s="16">
        <f t="shared" si="71"/>
        <v>6770</v>
      </c>
      <c r="O141" s="16">
        <f t="shared" si="72"/>
        <v>59</v>
      </c>
      <c r="P141" s="16">
        <f t="shared" si="73"/>
        <v>119</v>
      </c>
      <c r="Q141" s="15">
        <f t="shared" si="66"/>
        <v>3722</v>
      </c>
      <c r="R141" s="15">
        <f t="shared" si="66"/>
        <v>34</v>
      </c>
      <c r="S141" s="15">
        <f t="shared" si="66"/>
        <v>59</v>
      </c>
      <c r="V141" s="185" t="s">
        <v>44</v>
      </c>
      <c r="W141" s="15">
        <v>1872</v>
      </c>
      <c r="X141" s="15">
        <v>15</v>
      </c>
      <c r="Y141" s="15">
        <v>26</v>
      </c>
      <c r="Z141" s="20">
        <f t="shared" si="74"/>
        <v>-11</v>
      </c>
      <c r="AB141" s="185" t="s">
        <v>44</v>
      </c>
      <c r="AC141" s="15">
        <v>1850</v>
      </c>
      <c r="AD141" s="15">
        <v>19</v>
      </c>
      <c r="AE141" s="15">
        <v>33</v>
      </c>
      <c r="AF141" s="20">
        <f t="shared" si="75"/>
        <v>-14</v>
      </c>
      <c r="AH141" s="185" t="s">
        <v>44</v>
      </c>
      <c r="AI141" s="15">
        <v>6770</v>
      </c>
      <c r="AJ141" s="15">
        <v>59</v>
      </c>
      <c r="AK141" s="15">
        <v>119</v>
      </c>
      <c r="AL141" s="20">
        <f t="shared" si="76"/>
        <v>-60</v>
      </c>
    </row>
    <row r="142" spans="1:38" x14ac:dyDescent="0.2">
      <c r="A142" s="181" t="s">
        <v>45</v>
      </c>
      <c r="B142" s="15">
        <f t="shared" si="67"/>
        <v>0</v>
      </c>
      <c r="C142" s="15">
        <f t="shared" si="67"/>
        <v>0</v>
      </c>
      <c r="D142" s="15">
        <f t="shared" si="67"/>
        <v>0</v>
      </c>
      <c r="E142" s="15" t="s">
        <v>40</v>
      </c>
      <c r="F142" s="15" t="s">
        <v>40</v>
      </c>
      <c r="G142" s="15" t="s">
        <v>40</v>
      </c>
      <c r="H142" s="15">
        <f t="shared" si="68"/>
        <v>1</v>
      </c>
      <c r="I142" s="15">
        <f t="shared" si="69"/>
        <v>0</v>
      </c>
      <c r="J142" s="15">
        <f t="shared" si="70"/>
        <v>0</v>
      </c>
      <c r="K142" s="15" t="s">
        <v>40</v>
      </c>
      <c r="L142" s="15" t="s">
        <v>40</v>
      </c>
      <c r="M142" s="15" t="s">
        <v>40</v>
      </c>
      <c r="N142" s="16">
        <f t="shared" si="71"/>
        <v>1</v>
      </c>
      <c r="O142" s="16">
        <f t="shared" si="72"/>
        <v>0</v>
      </c>
      <c r="P142" s="16">
        <f t="shared" si="73"/>
        <v>0</v>
      </c>
      <c r="Q142" s="15">
        <v>0</v>
      </c>
      <c r="R142" s="15">
        <f>+C142+I142</f>
        <v>0</v>
      </c>
      <c r="S142" s="15">
        <f>+D142+J142</f>
        <v>0</v>
      </c>
      <c r="V142" s="185" t="s">
        <v>45</v>
      </c>
      <c r="W142" s="28">
        <v>0</v>
      </c>
      <c r="X142" s="28">
        <v>0</v>
      </c>
      <c r="Y142" s="28">
        <v>0</v>
      </c>
      <c r="Z142" s="20">
        <f t="shared" si="74"/>
        <v>0</v>
      </c>
      <c r="AB142" s="185" t="s">
        <v>45</v>
      </c>
      <c r="AC142" s="15">
        <v>1</v>
      </c>
      <c r="AD142" s="15">
        <v>0</v>
      </c>
      <c r="AE142" s="15">
        <v>0</v>
      </c>
      <c r="AF142" s="20">
        <f t="shared" si="75"/>
        <v>0</v>
      </c>
      <c r="AH142" s="185" t="s">
        <v>45</v>
      </c>
      <c r="AI142" s="15">
        <v>1</v>
      </c>
      <c r="AJ142" s="15">
        <v>0</v>
      </c>
      <c r="AK142" s="15">
        <v>0</v>
      </c>
      <c r="AL142" s="20">
        <f t="shared" si="76"/>
        <v>0</v>
      </c>
    </row>
    <row r="143" spans="1:38" x14ac:dyDescent="0.2">
      <c r="A143" s="181" t="s">
        <v>46</v>
      </c>
      <c r="B143" s="15">
        <f t="shared" si="67"/>
        <v>2716</v>
      </c>
      <c r="C143" s="15">
        <f t="shared" si="67"/>
        <v>224</v>
      </c>
      <c r="D143" s="15">
        <f t="shared" si="67"/>
        <v>26</v>
      </c>
      <c r="E143" s="15">
        <v>2336</v>
      </c>
      <c r="F143" s="15">
        <v>180</v>
      </c>
      <c r="G143" s="15">
        <v>33</v>
      </c>
      <c r="H143" s="15">
        <f t="shared" si="68"/>
        <v>2919</v>
      </c>
      <c r="I143" s="15">
        <f t="shared" si="69"/>
        <v>224</v>
      </c>
      <c r="J143" s="15">
        <f t="shared" si="70"/>
        <v>37</v>
      </c>
      <c r="K143" s="15">
        <v>2312</v>
      </c>
      <c r="L143" s="15">
        <v>187</v>
      </c>
      <c r="M143" s="15">
        <v>51</v>
      </c>
      <c r="N143" s="16">
        <f t="shared" si="71"/>
        <v>10148</v>
      </c>
      <c r="O143" s="16">
        <f t="shared" si="72"/>
        <v>784</v>
      </c>
      <c r="P143" s="16">
        <f t="shared" si="73"/>
        <v>109</v>
      </c>
      <c r="Q143" s="15">
        <f>+B143+H143</f>
        <v>5635</v>
      </c>
      <c r="R143" s="15">
        <f>+C143+I143</f>
        <v>448</v>
      </c>
      <c r="S143" s="15">
        <f>+D143+J143</f>
        <v>63</v>
      </c>
      <c r="V143" s="185" t="s">
        <v>46</v>
      </c>
      <c r="W143" s="15">
        <v>2716</v>
      </c>
      <c r="X143" s="15">
        <v>224</v>
      </c>
      <c r="Y143" s="15">
        <v>26</v>
      </c>
      <c r="Z143" s="20">
        <f t="shared" si="74"/>
        <v>198</v>
      </c>
      <c r="AB143" s="185" t="s">
        <v>46</v>
      </c>
      <c r="AC143" s="15">
        <v>2919</v>
      </c>
      <c r="AD143" s="15">
        <v>224</v>
      </c>
      <c r="AE143" s="15">
        <v>37</v>
      </c>
      <c r="AF143" s="20">
        <f t="shared" si="75"/>
        <v>187</v>
      </c>
      <c r="AH143" s="185" t="s">
        <v>46</v>
      </c>
      <c r="AI143" s="15">
        <v>10148</v>
      </c>
      <c r="AJ143" s="15">
        <v>784</v>
      </c>
      <c r="AK143" s="15">
        <v>109</v>
      </c>
      <c r="AL143" s="20">
        <f t="shared" si="76"/>
        <v>675</v>
      </c>
    </row>
    <row r="144" spans="1:38" x14ac:dyDescent="0.2">
      <c r="A144" s="182" t="s">
        <v>20</v>
      </c>
      <c r="B144" s="17">
        <f t="shared" si="67"/>
        <v>45054</v>
      </c>
      <c r="C144" s="17">
        <f t="shared" si="67"/>
        <v>648</v>
      </c>
      <c r="D144" s="17">
        <f t="shared" si="67"/>
        <v>779</v>
      </c>
      <c r="E144" s="17">
        <v>29962</v>
      </c>
      <c r="F144" s="17">
        <v>541</v>
      </c>
      <c r="G144" s="17">
        <v>675</v>
      </c>
      <c r="H144" s="17">
        <f t="shared" si="68"/>
        <v>37643</v>
      </c>
      <c r="I144" s="17">
        <f t="shared" si="69"/>
        <v>587</v>
      </c>
      <c r="J144" s="17">
        <f t="shared" si="70"/>
        <v>638</v>
      </c>
      <c r="K144" s="17">
        <v>35786</v>
      </c>
      <c r="L144" s="17">
        <v>591</v>
      </c>
      <c r="M144" s="17">
        <v>874</v>
      </c>
      <c r="N144" s="16">
        <f t="shared" si="71"/>
        <v>149311</v>
      </c>
      <c r="O144" s="16">
        <f t="shared" si="72"/>
        <v>2283</v>
      </c>
      <c r="P144" s="16">
        <f t="shared" si="73"/>
        <v>2603</v>
      </c>
      <c r="Q144" s="5">
        <f>SUM(Q123:Q143)</f>
        <v>82696</v>
      </c>
      <c r="R144" s="5">
        <f>SUM(R123:R143)</f>
        <v>1235</v>
      </c>
      <c r="S144" s="5">
        <f>SUM(S123:S143)</f>
        <v>1417</v>
      </c>
      <c r="V144" s="186" t="s">
        <v>20</v>
      </c>
      <c r="W144" s="5">
        <v>45054</v>
      </c>
      <c r="X144" s="17">
        <v>648</v>
      </c>
      <c r="Y144" s="17">
        <v>779</v>
      </c>
      <c r="Z144" s="17">
        <f t="shared" si="74"/>
        <v>-131</v>
      </c>
      <c r="AB144" s="186" t="s">
        <v>20</v>
      </c>
      <c r="AC144" s="5">
        <v>37643</v>
      </c>
      <c r="AD144" s="17">
        <v>587</v>
      </c>
      <c r="AE144" s="17">
        <v>638</v>
      </c>
      <c r="AF144" s="17">
        <f t="shared" si="75"/>
        <v>-51</v>
      </c>
      <c r="AH144" s="186" t="s">
        <v>20</v>
      </c>
      <c r="AI144" s="5">
        <v>149311</v>
      </c>
      <c r="AJ144" s="17">
        <v>2283</v>
      </c>
      <c r="AK144" s="17">
        <v>2603</v>
      </c>
      <c r="AL144" s="17">
        <f t="shared" si="76"/>
        <v>-320</v>
      </c>
    </row>
    <row r="145" spans="2:37" x14ac:dyDescent="0.2">
      <c r="Q145" s="18">
        <f>+Q144/N144</f>
        <v>0.55385068749120958</v>
      </c>
      <c r="R145" s="18">
        <f>+R144/O144</f>
        <v>0.54095488392466051</v>
      </c>
      <c r="S145" s="18">
        <f>+S144/P144</f>
        <v>0.54437187860161351</v>
      </c>
    </row>
    <row r="147" spans="2:37" x14ac:dyDescent="0.2">
      <c r="V147" s="212" t="s">
        <v>21</v>
      </c>
      <c r="W147" s="790" t="s">
        <v>16</v>
      </c>
      <c r="X147" s="791" t="s">
        <v>0</v>
      </c>
      <c r="Y147" s="792" t="s">
        <v>0</v>
      </c>
      <c r="AB147" s="212" t="s">
        <v>21</v>
      </c>
      <c r="AC147" s="790" t="s">
        <v>328</v>
      </c>
      <c r="AD147" s="791" t="s">
        <v>0</v>
      </c>
      <c r="AE147" s="792" t="s">
        <v>0</v>
      </c>
      <c r="AH147" s="212" t="s">
        <v>21</v>
      </c>
      <c r="AI147" s="790" t="s">
        <v>52</v>
      </c>
      <c r="AJ147" s="791" t="s">
        <v>0</v>
      </c>
      <c r="AK147" s="792" t="s">
        <v>0</v>
      </c>
    </row>
    <row r="148" spans="2:37" ht="38.25" x14ac:dyDescent="0.2">
      <c r="W148" s="26" t="s">
        <v>67</v>
      </c>
      <c r="X148" s="26" t="s">
        <v>68</v>
      </c>
      <c r="Y148" s="26" t="s">
        <v>69</v>
      </c>
      <c r="AB148" s="213"/>
      <c r="AC148" s="26" t="s">
        <v>67</v>
      </c>
      <c r="AD148" s="26" t="s">
        <v>68</v>
      </c>
      <c r="AE148" s="26" t="s">
        <v>69</v>
      </c>
      <c r="AH148" s="213"/>
      <c r="AI148" s="26" t="s">
        <v>67</v>
      </c>
      <c r="AJ148" s="26" t="s">
        <v>68</v>
      </c>
      <c r="AK148" s="26" t="s">
        <v>69</v>
      </c>
    </row>
    <row r="149" spans="2:37" x14ac:dyDescent="0.2">
      <c r="B149" s="180" t="s">
        <v>308</v>
      </c>
      <c r="V149" s="214" t="s">
        <v>25</v>
      </c>
      <c r="W149" s="25">
        <f>+X123/W123*100</f>
        <v>1.07421875</v>
      </c>
      <c r="X149" s="25">
        <f>+Y123/W123*100</f>
        <v>2.132161458333333</v>
      </c>
      <c r="Y149" s="25">
        <f>+W149-X149</f>
        <v>-1.057942708333333</v>
      </c>
      <c r="AB149" s="214" t="s">
        <v>25</v>
      </c>
      <c r="AC149" s="25">
        <f>+AD123/AC123*100</f>
        <v>1.3098356751607527</v>
      </c>
      <c r="AD149" s="25">
        <f>+AE123/AC123*100</f>
        <v>2.1195522743510358</v>
      </c>
      <c r="AE149" s="25">
        <f>+AC149-AD149</f>
        <v>-0.80971659919028305</v>
      </c>
      <c r="AH149" s="214" t="s">
        <v>25</v>
      </c>
      <c r="AI149" s="25">
        <f>+AJ123/AI123*100</f>
        <v>1.0884043079499182</v>
      </c>
      <c r="AJ149" s="25">
        <f>+AK123/AI123*100</f>
        <v>2.1349469117479165</v>
      </c>
      <c r="AK149" s="25">
        <f>+AI149-AJ149</f>
        <v>-1.0465426037979983</v>
      </c>
    </row>
    <row r="150" spans="2:37" x14ac:dyDescent="0.2">
      <c r="V150" s="214" t="s">
        <v>26</v>
      </c>
      <c r="W150" s="25">
        <f t="shared" ref="W150:W170" si="77">+X124/W124*100</f>
        <v>0</v>
      </c>
      <c r="X150" s="25">
        <f t="shared" ref="X150:X170" si="78">+Y124/W124*100</f>
        <v>0</v>
      </c>
      <c r="Y150" s="25">
        <f t="shared" ref="Y150:Y169" si="79">+W150-X150</f>
        <v>0</v>
      </c>
      <c r="AB150" s="214" t="s">
        <v>26</v>
      </c>
      <c r="AC150" s="25">
        <f t="shared" ref="AC150:AC170" si="80">+AD124/AC124*100</f>
        <v>0</v>
      </c>
      <c r="AD150" s="25">
        <f t="shared" ref="AD150:AD170" si="81">+AE124/AC124*100</f>
        <v>0</v>
      </c>
      <c r="AE150" s="25">
        <f t="shared" ref="AE150:AE170" si="82">+AC150-AD150</f>
        <v>0</v>
      </c>
      <c r="AH150" s="214" t="s">
        <v>26</v>
      </c>
      <c r="AI150" s="25">
        <f t="shared" ref="AI150:AI170" si="83">+AJ124/AI124*100</f>
        <v>0</v>
      </c>
      <c r="AJ150" s="25">
        <f t="shared" ref="AJ150:AJ170" si="84">+AK124/AI124*100</f>
        <v>0</v>
      </c>
      <c r="AK150" s="25">
        <f t="shared" ref="AK150:AK170" si="85">+AI150-AJ150</f>
        <v>0</v>
      </c>
    </row>
    <row r="151" spans="2:37" x14ac:dyDescent="0.2">
      <c r="B151" s="20">
        <f>+B144-B40</f>
        <v>-127</v>
      </c>
      <c r="H151" s="20">
        <f>+H144-H40</f>
        <v>-51</v>
      </c>
      <c r="N151" s="20">
        <f>+N144-N40</f>
        <v>-319</v>
      </c>
      <c r="V151" s="214" t="s">
        <v>27</v>
      </c>
      <c r="W151" s="25">
        <f t="shared" si="77"/>
        <v>0.70532915360501569</v>
      </c>
      <c r="X151" s="25">
        <f t="shared" si="78"/>
        <v>1.4106583072100314</v>
      </c>
      <c r="Y151" s="25">
        <f t="shared" si="79"/>
        <v>-0.70532915360501569</v>
      </c>
      <c r="AB151" s="214" t="s">
        <v>27</v>
      </c>
      <c r="AC151" s="25">
        <f t="shared" si="80"/>
        <v>0.77284946236559138</v>
      </c>
      <c r="AD151" s="25">
        <f t="shared" si="81"/>
        <v>1.7809139784946237</v>
      </c>
      <c r="AE151" s="25">
        <f t="shared" si="82"/>
        <v>-1.0080645161290325</v>
      </c>
      <c r="AH151" s="214" t="s">
        <v>27</v>
      </c>
      <c r="AI151" s="25">
        <f t="shared" si="83"/>
        <v>0.84235860409145602</v>
      </c>
      <c r="AJ151" s="25">
        <f t="shared" si="84"/>
        <v>1.6019855595667869</v>
      </c>
      <c r="AK151" s="25">
        <f t="shared" si="85"/>
        <v>-0.75962695547533088</v>
      </c>
    </row>
    <row r="152" spans="2:37" x14ac:dyDescent="0.2">
      <c r="B152" s="21">
        <f>+B151/B144</f>
        <v>-2.8188396146846006E-3</v>
      </c>
      <c r="H152" s="21">
        <f>+H151/H144</f>
        <v>-1.3548335679940493E-3</v>
      </c>
      <c r="N152" s="21">
        <f>+N151/N144</f>
        <v>-2.1364802325347762E-3</v>
      </c>
      <c r="V152" s="214" t="s">
        <v>28</v>
      </c>
      <c r="W152" s="25">
        <f t="shared" si="77"/>
        <v>1</v>
      </c>
      <c r="X152" s="25">
        <f t="shared" si="78"/>
        <v>1</v>
      </c>
      <c r="Y152" s="25">
        <f t="shared" si="79"/>
        <v>0</v>
      </c>
      <c r="AB152" s="214" t="s">
        <v>28</v>
      </c>
      <c r="AC152" s="25">
        <f t="shared" si="80"/>
        <v>0</v>
      </c>
      <c r="AD152" s="25">
        <f t="shared" si="81"/>
        <v>0</v>
      </c>
      <c r="AE152" s="25">
        <f t="shared" si="82"/>
        <v>0</v>
      </c>
      <c r="AH152" s="214" t="s">
        <v>28</v>
      </c>
      <c r="AI152" s="25">
        <f t="shared" si="83"/>
        <v>0.28328611898016998</v>
      </c>
      <c r="AJ152" s="25">
        <f t="shared" si="84"/>
        <v>1.41643059490085</v>
      </c>
      <c r="AK152" s="25">
        <f t="shared" si="85"/>
        <v>-1.1331444759206799</v>
      </c>
    </row>
    <row r="153" spans="2:37" x14ac:dyDescent="0.2">
      <c r="V153" s="214" t="s">
        <v>29</v>
      </c>
      <c r="W153" s="25">
        <f t="shared" si="77"/>
        <v>0</v>
      </c>
      <c r="X153" s="25">
        <f t="shared" si="78"/>
        <v>0</v>
      </c>
      <c r="Y153" s="25">
        <f t="shared" si="79"/>
        <v>0</v>
      </c>
      <c r="AB153" s="214" t="s">
        <v>29</v>
      </c>
      <c r="AC153" s="25">
        <f t="shared" si="80"/>
        <v>1.1904761904761905</v>
      </c>
      <c r="AD153" s="25">
        <f t="shared" si="81"/>
        <v>0</v>
      </c>
      <c r="AE153" s="25">
        <f t="shared" si="82"/>
        <v>1.1904761904761905</v>
      </c>
      <c r="AH153" s="214" t="s">
        <v>29</v>
      </c>
      <c r="AI153" s="25">
        <f t="shared" si="83"/>
        <v>0.29239766081871343</v>
      </c>
      <c r="AJ153" s="25">
        <f t="shared" si="84"/>
        <v>0.58479532163742687</v>
      </c>
      <c r="AK153" s="25">
        <f t="shared" si="85"/>
        <v>-0.29239766081871343</v>
      </c>
    </row>
    <row r="154" spans="2:37" x14ac:dyDescent="0.2">
      <c r="V154" s="214" t="s">
        <v>30</v>
      </c>
      <c r="W154" s="25">
        <f t="shared" si="77"/>
        <v>1.40405616224649</v>
      </c>
      <c r="X154" s="25">
        <f t="shared" si="78"/>
        <v>1.3650546021840875</v>
      </c>
      <c r="Y154" s="25">
        <f t="shared" si="79"/>
        <v>3.9001560062402518E-2</v>
      </c>
      <c r="AB154" s="214" t="s">
        <v>30</v>
      </c>
      <c r="AC154" s="25">
        <f t="shared" si="80"/>
        <v>1.2438916037316747</v>
      </c>
      <c r="AD154" s="25">
        <f t="shared" si="81"/>
        <v>1.1550422034651266</v>
      </c>
      <c r="AE154" s="25">
        <f t="shared" si="82"/>
        <v>8.8849400266548084E-2</v>
      </c>
      <c r="AH154" s="214" t="s">
        <v>30</v>
      </c>
      <c r="AI154" s="25">
        <f t="shared" si="83"/>
        <v>1.4613778705636742</v>
      </c>
      <c r="AJ154" s="25">
        <f t="shared" si="84"/>
        <v>1.4461021436936707</v>
      </c>
      <c r="AK154" s="25">
        <f t="shared" si="85"/>
        <v>1.5275726870003448E-2</v>
      </c>
    </row>
    <row r="155" spans="2:37" x14ac:dyDescent="0.2">
      <c r="V155" s="214" t="s">
        <v>31</v>
      </c>
      <c r="W155" s="25">
        <f t="shared" si="77"/>
        <v>0.77090119435396309</v>
      </c>
      <c r="X155" s="25">
        <f t="shared" si="78"/>
        <v>1.9001085776330078</v>
      </c>
      <c r="Y155" s="25">
        <f t="shared" si="79"/>
        <v>-1.1292073832790446</v>
      </c>
      <c r="AB155" s="214" t="s">
        <v>31</v>
      </c>
      <c r="AC155" s="25">
        <f t="shared" si="80"/>
        <v>0.80707148347425062</v>
      </c>
      <c r="AD155" s="25">
        <f t="shared" si="81"/>
        <v>1.8159108378170636</v>
      </c>
      <c r="AE155" s="25">
        <f t="shared" si="82"/>
        <v>-1.0088393543428129</v>
      </c>
      <c r="AH155" s="214" t="s">
        <v>31</v>
      </c>
      <c r="AI155" s="25">
        <f t="shared" si="83"/>
        <v>0.84716157205240172</v>
      </c>
      <c r="AJ155" s="25">
        <f t="shared" si="84"/>
        <v>1.9097525473071326</v>
      </c>
      <c r="AK155" s="25">
        <f t="shared" si="85"/>
        <v>-1.0625909752547309</v>
      </c>
    </row>
    <row r="156" spans="2:37" x14ac:dyDescent="0.2">
      <c r="V156" s="214" t="s">
        <v>32</v>
      </c>
      <c r="W156" s="25">
        <f t="shared" si="77"/>
        <v>0</v>
      </c>
      <c r="X156" s="25">
        <f t="shared" si="78"/>
        <v>1.7199017199017199</v>
      </c>
      <c r="Y156" s="25">
        <f t="shared" si="79"/>
        <v>-1.7199017199017199</v>
      </c>
      <c r="AB156" s="214" t="s">
        <v>32</v>
      </c>
      <c r="AC156" s="25">
        <f t="shared" si="80"/>
        <v>0.11273957158962795</v>
      </c>
      <c r="AD156" s="25">
        <f t="shared" si="81"/>
        <v>1.3528748590755355</v>
      </c>
      <c r="AE156" s="25">
        <f t="shared" si="82"/>
        <v>-1.2401352874859075</v>
      </c>
      <c r="AH156" s="214" t="s">
        <v>32</v>
      </c>
      <c r="AI156" s="25">
        <f t="shared" si="83"/>
        <v>0.24305555555555555</v>
      </c>
      <c r="AJ156" s="25">
        <f t="shared" si="84"/>
        <v>1.3888888888888888</v>
      </c>
      <c r="AK156" s="25">
        <f t="shared" si="85"/>
        <v>-1.1458333333333333</v>
      </c>
    </row>
    <row r="157" spans="2:37" x14ac:dyDescent="0.2">
      <c r="V157" s="214" t="s">
        <v>33</v>
      </c>
      <c r="W157" s="25">
        <f t="shared" si="77"/>
        <v>0.3343363423604146</v>
      </c>
      <c r="X157" s="25">
        <f t="shared" si="78"/>
        <v>1.5713808090939485</v>
      </c>
      <c r="Y157" s="25">
        <f t="shared" si="79"/>
        <v>-1.2370444667335339</v>
      </c>
      <c r="AB157" s="214" t="s">
        <v>33</v>
      </c>
      <c r="AC157" s="25">
        <f t="shared" si="80"/>
        <v>0.40219378427787933</v>
      </c>
      <c r="AD157" s="25">
        <f t="shared" si="81"/>
        <v>1.9378427787934187</v>
      </c>
      <c r="AE157" s="25">
        <f t="shared" si="82"/>
        <v>-1.5356489945155394</v>
      </c>
      <c r="AH157" s="214" t="s">
        <v>33</v>
      </c>
      <c r="AI157" s="25">
        <f t="shared" si="83"/>
        <v>0.45164039198977418</v>
      </c>
      <c r="AJ157" s="25">
        <f t="shared" si="84"/>
        <v>1.7554324669791221</v>
      </c>
      <c r="AK157" s="25">
        <f t="shared" si="85"/>
        <v>-1.3037920749893479</v>
      </c>
    </row>
    <row r="158" spans="2:37" x14ac:dyDescent="0.2">
      <c r="V158" s="214" t="s">
        <v>34</v>
      </c>
      <c r="W158" s="25">
        <f t="shared" si="77"/>
        <v>1.7287234042553192</v>
      </c>
      <c r="X158" s="25">
        <f t="shared" si="78"/>
        <v>2.7925531914893615</v>
      </c>
      <c r="Y158" s="25">
        <f t="shared" si="79"/>
        <v>-1.0638297872340423</v>
      </c>
      <c r="AB158" s="214" t="s">
        <v>34</v>
      </c>
      <c r="AC158" s="25">
        <f t="shared" si="80"/>
        <v>2.0881670533642689</v>
      </c>
      <c r="AD158" s="25">
        <f t="shared" si="81"/>
        <v>2.436194895591647</v>
      </c>
      <c r="AE158" s="25">
        <f t="shared" si="82"/>
        <v>-0.34802784222737815</v>
      </c>
      <c r="AH158" s="214" t="s">
        <v>34</v>
      </c>
      <c r="AI158" s="25">
        <f t="shared" si="83"/>
        <v>1.8024032042723632</v>
      </c>
      <c r="AJ158" s="25">
        <f t="shared" si="84"/>
        <v>2.4365821094793056</v>
      </c>
      <c r="AK158" s="25">
        <f t="shared" si="85"/>
        <v>-0.63417890520694242</v>
      </c>
    </row>
    <row r="159" spans="2:37" x14ac:dyDescent="0.2">
      <c r="V159" s="214" t="s">
        <v>35</v>
      </c>
      <c r="W159" s="25">
        <f t="shared" si="77"/>
        <v>1.6107382550335572</v>
      </c>
      <c r="X159" s="25">
        <f t="shared" si="78"/>
        <v>2.4161073825503356</v>
      </c>
      <c r="Y159" s="25">
        <f t="shared" si="79"/>
        <v>-0.80536912751677847</v>
      </c>
      <c r="AB159" s="214" t="s">
        <v>35</v>
      </c>
      <c r="AC159" s="25">
        <f t="shared" si="80"/>
        <v>1.5503875968992249</v>
      </c>
      <c r="AD159" s="25">
        <f t="shared" si="81"/>
        <v>2.1963824289405682</v>
      </c>
      <c r="AE159" s="25">
        <f t="shared" si="82"/>
        <v>-0.64599483204134334</v>
      </c>
      <c r="AH159" s="214" t="s">
        <v>35</v>
      </c>
      <c r="AI159" s="25">
        <f t="shared" si="83"/>
        <v>1.7261219792865361</v>
      </c>
      <c r="AJ159" s="25">
        <f t="shared" si="84"/>
        <v>2.4549290372075183</v>
      </c>
      <c r="AK159" s="25">
        <f t="shared" si="85"/>
        <v>-0.72880705792098222</v>
      </c>
    </row>
    <row r="160" spans="2:37" x14ac:dyDescent="0.2">
      <c r="V160" s="214" t="s">
        <v>36</v>
      </c>
      <c r="W160" s="25">
        <f t="shared" si="77"/>
        <v>1.1933174224343674</v>
      </c>
      <c r="X160" s="25">
        <f t="shared" si="78"/>
        <v>1.0739856801909307</v>
      </c>
      <c r="Y160" s="25">
        <f t="shared" si="79"/>
        <v>0.11933174224343679</v>
      </c>
      <c r="AB160" s="214" t="s">
        <v>36</v>
      </c>
      <c r="AC160" s="25">
        <f t="shared" si="80"/>
        <v>0.95238095238095244</v>
      </c>
      <c r="AD160" s="25">
        <f t="shared" si="81"/>
        <v>0.69264069264069261</v>
      </c>
      <c r="AE160" s="25">
        <f t="shared" si="82"/>
        <v>0.25974025974025983</v>
      </c>
      <c r="AH160" s="214" t="s">
        <v>36</v>
      </c>
      <c r="AI160" s="25">
        <f t="shared" si="83"/>
        <v>0.97573839662447259</v>
      </c>
      <c r="AJ160" s="25">
        <f t="shared" si="84"/>
        <v>0.79113924050632911</v>
      </c>
      <c r="AK160" s="25">
        <f t="shared" si="85"/>
        <v>0.18459915611814348</v>
      </c>
    </row>
    <row r="161" spans="1:37" x14ac:dyDescent="0.2">
      <c r="V161" s="214" t="s">
        <v>37</v>
      </c>
      <c r="W161" s="25">
        <f t="shared" si="77"/>
        <v>3.0354131534569984</v>
      </c>
      <c r="X161" s="25">
        <f t="shared" si="78"/>
        <v>1.3490725126475547</v>
      </c>
      <c r="Y161" s="25">
        <f t="shared" si="79"/>
        <v>1.6863406408094437</v>
      </c>
      <c r="AB161" s="214" t="s">
        <v>37</v>
      </c>
      <c r="AC161" s="25">
        <f t="shared" si="80"/>
        <v>1.8006430868167203</v>
      </c>
      <c r="AD161" s="25">
        <f t="shared" si="81"/>
        <v>1.864951768488746</v>
      </c>
      <c r="AE161" s="25">
        <f t="shared" si="82"/>
        <v>-6.4308681672025747E-2</v>
      </c>
      <c r="AH161" s="214" t="s">
        <v>37</v>
      </c>
      <c r="AI161" s="25">
        <f t="shared" si="83"/>
        <v>2.6694473409801875</v>
      </c>
      <c r="AJ161" s="25">
        <f t="shared" si="84"/>
        <v>1.835245046923879</v>
      </c>
      <c r="AK161" s="25">
        <f t="shared" si="85"/>
        <v>0.83420229405630852</v>
      </c>
    </row>
    <row r="162" spans="1:37" x14ac:dyDescent="0.2">
      <c r="V162" s="214" t="s">
        <v>38</v>
      </c>
      <c r="W162" s="25">
        <f t="shared" si="77"/>
        <v>1.3076923076923077</v>
      </c>
      <c r="X162" s="25">
        <f t="shared" si="78"/>
        <v>1.7692307692307692</v>
      </c>
      <c r="Y162" s="25">
        <f t="shared" si="79"/>
        <v>-0.46153846153846145</v>
      </c>
      <c r="AB162" s="214" t="s">
        <v>38</v>
      </c>
      <c r="AC162" s="25">
        <f t="shared" si="80"/>
        <v>2.5359835503769705</v>
      </c>
      <c r="AD162" s="25">
        <f t="shared" si="81"/>
        <v>2.0562028786840303</v>
      </c>
      <c r="AE162" s="25">
        <f t="shared" si="82"/>
        <v>0.47978067169294025</v>
      </c>
      <c r="AH162" s="214" t="s">
        <v>38</v>
      </c>
      <c r="AI162" s="25">
        <f t="shared" si="83"/>
        <v>2.0937188434695915</v>
      </c>
      <c r="AJ162" s="25">
        <f t="shared" si="84"/>
        <v>1.8743768693918246</v>
      </c>
      <c r="AK162" s="25">
        <f t="shared" si="85"/>
        <v>0.2193419740777669</v>
      </c>
    </row>
    <row r="163" spans="1:37" x14ac:dyDescent="0.2">
      <c r="B163" s="180" t="s">
        <v>307</v>
      </c>
      <c r="V163" s="214" t="s">
        <v>39</v>
      </c>
      <c r="W163" s="25" t="e">
        <f t="shared" si="77"/>
        <v>#DIV/0!</v>
      </c>
      <c r="X163" s="25" t="e">
        <f t="shared" si="78"/>
        <v>#DIV/0!</v>
      </c>
      <c r="Y163" s="25" t="e">
        <f t="shared" si="79"/>
        <v>#DIV/0!</v>
      </c>
      <c r="AB163" s="214" t="s">
        <v>39</v>
      </c>
      <c r="AC163" s="25">
        <f t="shared" si="80"/>
        <v>0</v>
      </c>
      <c r="AD163" s="25">
        <f t="shared" si="81"/>
        <v>0</v>
      </c>
      <c r="AE163" s="25">
        <f t="shared" si="82"/>
        <v>0</v>
      </c>
      <c r="AH163" s="214" t="s">
        <v>39</v>
      </c>
      <c r="AI163" s="25">
        <f t="shared" si="83"/>
        <v>0</v>
      </c>
      <c r="AJ163" s="25">
        <f t="shared" si="84"/>
        <v>0</v>
      </c>
      <c r="AK163" s="25">
        <f t="shared" si="85"/>
        <v>0</v>
      </c>
    </row>
    <row r="164" spans="1:37" x14ac:dyDescent="0.2">
      <c r="V164" s="214" t="s">
        <v>41</v>
      </c>
      <c r="W164" s="25">
        <f t="shared" si="77"/>
        <v>0</v>
      </c>
      <c r="X164" s="25">
        <f t="shared" si="78"/>
        <v>1.9801980198019802</v>
      </c>
      <c r="Y164" s="25">
        <f t="shared" si="79"/>
        <v>-1.9801980198019802</v>
      </c>
      <c r="AB164" s="214" t="s">
        <v>41</v>
      </c>
      <c r="AC164" s="25">
        <f t="shared" si="80"/>
        <v>1.1857707509881421</v>
      </c>
      <c r="AD164" s="25">
        <f t="shared" si="81"/>
        <v>1.1857707509881421</v>
      </c>
      <c r="AE164" s="25">
        <f t="shared" si="82"/>
        <v>0</v>
      </c>
      <c r="AH164" s="214" t="s">
        <v>41</v>
      </c>
      <c r="AI164" s="25">
        <f t="shared" si="83"/>
        <v>1.6460905349794239</v>
      </c>
      <c r="AJ164" s="25">
        <f t="shared" si="84"/>
        <v>1.3717421124828533</v>
      </c>
      <c r="AK164" s="25">
        <f t="shared" si="85"/>
        <v>0.27434842249657065</v>
      </c>
    </row>
    <row r="165" spans="1:37" x14ac:dyDescent="0.2">
      <c r="V165" s="214" t="s">
        <v>42</v>
      </c>
      <c r="W165" s="25">
        <f t="shared" si="77"/>
        <v>0.30674846625766872</v>
      </c>
      <c r="X165" s="25">
        <f t="shared" si="78"/>
        <v>1.2269938650306749</v>
      </c>
      <c r="Y165" s="25">
        <f t="shared" si="79"/>
        <v>-0.92024539877300615</v>
      </c>
      <c r="AB165" s="214" t="s">
        <v>42</v>
      </c>
      <c r="AC165" s="25">
        <f t="shared" si="80"/>
        <v>0</v>
      </c>
      <c r="AD165" s="25">
        <f t="shared" si="81"/>
        <v>3.1620553359683794</v>
      </c>
      <c r="AE165" s="25">
        <f t="shared" si="82"/>
        <v>-3.1620553359683794</v>
      </c>
      <c r="AH165" s="214" t="s">
        <v>42</v>
      </c>
      <c r="AI165" s="25">
        <f t="shared" si="83"/>
        <v>0.19398642095053348</v>
      </c>
      <c r="AJ165" s="25">
        <f t="shared" si="84"/>
        <v>1.6488845780795343</v>
      </c>
      <c r="AK165" s="25">
        <f t="shared" si="85"/>
        <v>-1.4548981571290007</v>
      </c>
    </row>
    <row r="166" spans="1:37" x14ac:dyDescent="0.2">
      <c r="V166" s="214" t="s">
        <v>43</v>
      </c>
      <c r="W166" s="25">
        <f t="shared" si="77"/>
        <v>1.1128775834658187</v>
      </c>
      <c r="X166" s="25">
        <f t="shared" si="78"/>
        <v>1.4308426073131957</v>
      </c>
      <c r="Y166" s="25">
        <f t="shared" si="79"/>
        <v>-0.31796502384737702</v>
      </c>
      <c r="AB166" s="214" t="s">
        <v>43</v>
      </c>
      <c r="AC166" s="25">
        <f t="shared" si="80"/>
        <v>0.59790732436472349</v>
      </c>
      <c r="AD166" s="25">
        <f t="shared" si="81"/>
        <v>0.59790732436472349</v>
      </c>
      <c r="AE166" s="25">
        <f t="shared" si="82"/>
        <v>0</v>
      </c>
      <c r="AH166" s="214" t="s">
        <v>43</v>
      </c>
      <c r="AI166" s="25">
        <f t="shared" si="83"/>
        <v>0.77868852459016402</v>
      </c>
      <c r="AJ166" s="25">
        <f t="shared" si="84"/>
        <v>1.3114754098360655</v>
      </c>
      <c r="AK166" s="25">
        <f t="shared" si="85"/>
        <v>-0.53278688524590145</v>
      </c>
    </row>
    <row r="167" spans="1:37" x14ac:dyDescent="0.2">
      <c r="A167" s="180" t="s">
        <v>0</v>
      </c>
      <c r="B167" s="783" t="s">
        <v>15</v>
      </c>
      <c r="C167" s="783" t="s">
        <v>0</v>
      </c>
      <c r="D167" s="783" t="s">
        <v>0</v>
      </c>
      <c r="E167" s="783" t="s">
        <v>0</v>
      </c>
      <c r="F167" s="783" t="s">
        <v>0</v>
      </c>
      <c r="G167" s="783" t="s">
        <v>0</v>
      </c>
      <c r="H167" s="783" t="s">
        <v>0</v>
      </c>
      <c r="I167" s="783" t="s">
        <v>0</v>
      </c>
      <c r="J167" s="783" t="s">
        <v>0</v>
      </c>
      <c r="K167" s="783" t="s">
        <v>0</v>
      </c>
      <c r="L167" s="783" t="s">
        <v>0</v>
      </c>
      <c r="M167" s="783" t="s">
        <v>0</v>
      </c>
      <c r="N167" s="783" t="s">
        <v>0</v>
      </c>
      <c r="O167" s="783" t="s">
        <v>0</v>
      </c>
      <c r="P167" s="783" t="s">
        <v>0</v>
      </c>
      <c r="V167" s="214" t="s">
        <v>44</v>
      </c>
      <c r="W167" s="25">
        <f t="shared" si="77"/>
        <v>0.80128205128205121</v>
      </c>
      <c r="X167" s="25">
        <f t="shared" si="78"/>
        <v>1.3888888888888888</v>
      </c>
      <c r="Y167" s="25">
        <f t="shared" si="79"/>
        <v>-0.58760683760683763</v>
      </c>
      <c r="AB167" s="214" t="s">
        <v>44</v>
      </c>
      <c r="AC167" s="25">
        <f t="shared" si="80"/>
        <v>1.027027027027027</v>
      </c>
      <c r="AD167" s="25">
        <f t="shared" si="81"/>
        <v>1.783783783783784</v>
      </c>
      <c r="AE167" s="25">
        <f t="shared" si="82"/>
        <v>-0.75675675675675702</v>
      </c>
      <c r="AH167" s="214" t="s">
        <v>44</v>
      </c>
      <c r="AI167" s="25">
        <f t="shared" si="83"/>
        <v>0.87149187592319055</v>
      </c>
      <c r="AJ167" s="25">
        <f t="shared" si="84"/>
        <v>1.7577548005908419</v>
      </c>
      <c r="AK167" s="25">
        <f t="shared" si="85"/>
        <v>-0.88626292466765133</v>
      </c>
    </row>
    <row r="168" spans="1:37" x14ac:dyDescent="0.2">
      <c r="B168" s="782" t="s">
        <v>16</v>
      </c>
      <c r="C168" s="782" t="s">
        <v>0</v>
      </c>
      <c r="D168" s="782" t="s">
        <v>0</v>
      </c>
      <c r="E168" s="782" t="s">
        <v>17</v>
      </c>
      <c r="F168" s="782" t="s">
        <v>0</v>
      </c>
      <c r="G168" s="782" t="s">
        <v>0</v>
      </c>
      <c r="H168" s="782" t="s">
        <v>18</v>
      </c>
      <c r="I168" s="782" t="s">
        <v>0</v>
      </c>
      <c r="J168" s="782" t="s">
        <v>0</v>
      </c>
      <c r="K168" s="782" t="s">
        <v>19</v>
      </c>
      <c r="L168" s="782" t="s">
        <v>0</v>
      </c>
      <c r="M168" s="782" t="s">
        <v>0</v>
      </c>
      <c r="N168" s="782" t="s">
        <v>66</v>
      </c>
      <c r="O168" s="782"/>
      <c r="P168" s="782"/>
      <c r="Q168" s="781" t="s">
        <v>53</v>
      </c>
      <c r="R168" s="782" t="s">
        <v>0</v>
      </c>
      <c r="S168" s="782" t="s">
        <v>0</v>
      </c>
      <c r="V168" s="214" t="s">
        <v>45</v>
      </c>
      <c r="W168" s="25" t="e">
        <f t="shared" si="77"/>
        <v>#DIV/0!</v>
      </c>
      <c r="X168" s="25" t="e">
        <f t="shared" si="78"/>
        <v>#DIV/0!</v>
      </c>
      <c r="Y168" s="25" t="e">
        <f t="shared" si="79"/>
        <v>#DIV/0!</v>
      </c>
      <c r="AB168" s="214" t="s">
        <v>45</v>
      </c>
      <c r="AC168" s="25">
        <f t="shared" si="80"/>
        <v>0</v>
      </c>
      <c r="AD168" s="25">
        <f t="shared" si="81"/>
        <v>0</v>
      </c>
      <c r="AE168" s="25">
        <f t="shared" si="82"/>
        <v>0</v>
      </c>
      <c r="AH168" s="214" t="s">
        <v>45</v>
      </c>
      <c r="AI168" s="25">
        <f t="shared" si="83"/>
        <v>0</v>
      </c>
      <c r="AJ168" s="25">
        <f t="shared" si="84"/>
        <v>0</v>
      </c>
      <c r="AK168" s="25">
        <f t="shared" si="85"/>
        <v>0</v>
      </c>
    </row>
    <row r="169" spans="1:37" x14ac:dyDescent="0.2">
      <c r="A169" s="179" t="s">
        <v>21</v>
      </c>
      <c r="B169" s="2" t="s">
        <v>22</v>
      </c>
      <c r="C169" s="2" t="s">
        <v>23</v>
      </c>
      <c r="D169" s="2" t="s">
        <v>24</v>
      </c>
      <c r="E169" s="2" t="s">
        <v>22</v>
      </c>
      <c r="F169" s="2" t="s">
        <v>23</v>
      </c>
      <c r="G169" s="2" t="s">
        <v>24</v>
      </c>
      <c r="H169" s="2" t="s">
        <v>22</v>
      </c>
      <c r="I169" s="2" t="s">
        <v>23</v>
      </c>
      <c r="J169" s="2" t="s">
        <v>24</v>
      </c>
      <c r="K169" s="2" t="s">
        <v>22</v>
      </c>
      <c r="L169" s="2" t="s">
        <v>23</v>
      </c>
      <c r="M169" s="2" t="s">
        <v>24</v>
      </c>
      <c r="N169" s="2" t="s">
        <v>22</v>
      </c>
      <c r="O169" s="2" t="s">
        <v>23</v>
      </c>
      <c r="P169" s="2" t="s">
        <v>24</v>
      </c>
      <c r="Q169" s="2" t="s">
        <v>22</v>
      </c>
      <c r="R169" s="2" t="s">
        <v>23</v>
      </c>
      <c r="S169" s="2" t="s">
        <v>24</v>
      </c>
      <c r="V169" s="214" t="s">
        <v>46</v>
      </c>
      <c r="W169" s="25">
        <f t="shared" si="77"/>
        <v>8.2474226804123703</v>
      </c>
      <c r="X169" s="25">
        <f t="shared" si="78"/>
        <v>0.95729013254786455</v>
      </c>
      <c r="Y169" s="25">
        <f t="shared" si="79"/>
        <v>7.2901325478645056</v>
      </c>
      <c r="AB169" s="214" t="s">
        <v>46</v>
      </c>
      <c r="AC169" s="25">
        <f t="shared" si="80"/>
        <v>7.6738609112709826</v>
      </c>
      <c r="AD169" s="25">
        <f t="shared" si="81"/>
        <v>1.2675573826652964</v>
      </c>
      <c r="AE169" s="25">
        <f t="shared" si="82"/>
        <v>6.4063035286056866</v>
      </c>
      <c r="AH169" s="214" t="s">
        <v>46</v>
      </c>
      <c r="AI169" s="25">
        <f t="shared" si="83"/>
        <v>7.7256602286164764</v>
      </c>
      <c r="AJ169" s="25">
        <f t="shared" si="84"/>
        <v>1.0741032715806069</v>
      </c>
      <c r="AK169" s="25">
        <f t="shared" si="85"/>
        <v>6.6515569570358695</v>
      </c>
    </row>
    <row r="170" spans="1:37" x14ac:dyDescent="0.2">
      <c r="A170" s="181" t="s">
        <v>25</v>
      </c>
      <c r="B170" s="15">
        <f t="shared" ref="B170:S170" si="86">+B19-B72</f>
        <v>-94</v>
      </c>
      <c r="C170" s="15">
        <f t="shared" si="86"/>
        <v>4</v>
      </c>
      <c r="D170" s="15">
        <f t="shared" si="86"/>
        <v>-17</v>
      </c>
      <c r="E170" s="15">
        <f t="shared" si="86"/>
        <v>-3997</v>
      </c>
      <c r="F170" s="15">
        <f t="shared" si="86"/>
        <v>-200</v>
      </c>
      <c r="G170" s="15">
        <f t="shared" si="86"/>
        <v>4041</v>
      </c>
      <c r="H170" s="15">
        <f t="shared" si="86"/>
        <v>43</v>
      </c>
      <c r="I170" s="15">
        <f t="shared" si="86"/>
        <v>38</v>
      </c>
      <c r="J170" s="15">
        <f t="shared" si="86"/>
        <v>-36</v>
      </c>
      <c r="K170" s="15">
        <f t="shared" si="86"/>
        <v>-74</v>
      </c>
      <c r="L170" s="15">
        <f t="shared" si="86"/>
        <v>-79</v>
      </c>
      <c r="M170" s="15">
        <f t="shared" si="86"/>
        <v>13</v>
      </c>
      <c r="N170" s="15">
        <f t="shared" si="86"/>
        <v>-1</v>
      </c>
      <c r="O170" s="15">
        <f t="shared" si="86"/>
        <v>-75</v>
      </c>
      <c r="P170" s="15">
        <f t="shared" si="86"/>
        <v>-84</v>
      </c>
      <c r="Q170" s="15">
        <f>+Q19-Q72</f>
        <v>-51</v>
      </c>
      <c r="R170" s="15">
        <f t="shared" si="86"/>
        <v>42</v>
      </c>
      <c r="S170" s="15">
        <f t="shared" si="86"/>
        <v>-53</v>
      </c>
      <c r="V170" s="215" t="s">
        <v>20</v>
      </c>
      <c r="W170" s="25">
        <f t="shared" si="77"/>
        <v>1.4382740711146624</v>
      </c>
      <c r="X170" s="25">
        <f t="shared" si="78"/>
        <v>1.7290362675900031</v>
      </c>
      <c r="Y170" s="25">
        <f>+W170-X170</f>
        <v>-0.29076219647534063</v>
      </c>
      <c r="AB170" s="215" t="s">
        <v>20</v>
      </c>
      <c r="AC170" s="25">
        <f t="shared" si="80"/>
        <v>1.5593868713970724</v>
      </c>
      <c r="AD170" s="25">
        <f t="shared" si="81"/>
        <v>1.6948702281964774</v>
      </c>
      <c r="AE170" s="25">
        <f t="shared" si="82"/>
        <v>-0.13548335679940493</v>
      </c>
      <c r="AH170" s="215" t="s">
        <v>20</v>
      </c>
      <c r="AI170" s="25">
        <f t="shared" si="83"/>
        <v>1.5290233137545124</v>
      </c>
      <c r="AJ170" s="25">
        <f t="shared" si="84"/>
        <v>1.7433410800275935</v>
      </c>
      <c r="AK170" s="25">
        <f t="shared" si="85"/>
        <v>-0.21431776627308108</v>
      </c>
    </row>
    <row r="171" spans="1:37" x14ac:dyDescent="0.2">
      <c r="A171" s="181" t="s">
        <v>26</v>
      </c>
      <c r="B171" s="15">
        <f t="shared" ref="B171:S171" si="87">+B20-B73</f>
        <v>-1</v>
      </c>
      <c r="C171" s="15">
        <f t="shared" si="87"/>
        <v>0</v>
      </c>
      <c r="D171" s="15">
        <f t="shared" si="87"/>
        <v>1</v>
      </c>
      <c r="E171" s="15">
        <f t="shared" si="87"/>
        <v>0</v>
      </c>
      <c r="F171" s="15">
        <f t="shared" si="87"/>
        <v>0</v>
      </c>
      <c r="G171" s="15">
        <f t="shared" si="87"/>
        <v>-1</v>
      </c>
      <c r="H171" s="15">
        <f t="shared" si="87"/>
        <v>-1</v>
      </c>
      <c r="I171" s="15">
        <f t="shared" si="87"/>
        <v>0</v>
      </c>
      <c r="J171" s="15">
        <f t="shared" si="87"/>
        <v>0</v>
      </c>
      <c r="K171" s="15">
        <f t="shared" si="87"/>
        <v>-2</v>
      </c>
      <c r="L171" s="15">
        <f t="shared" si="87"/>
        <v>0</v>
      </c>
      <c r="M171" s="15">
        <f t="shared" si="87"/>
        <v>0</v>
      </c>
      <c r="N171" s="15">
        <f t="shared" si="87"/>
        <v>-4</v>
      </c>
      <c r="O171" s="15">
        <f t="shared" si="87"/>
        <v>0</v>
      </c>
      <c r="P171" s="15">
        <f t="shared" si="87"/>
        <v>3</v>
      </c>
      <c r="Q171" s="15">
        <f t="shared" si="87"/>
        <v>-2</v>
      </c>
      <c r="R171" s="15">
        <f t="shared" si="87"/>
        <v>0</v>
      </c>
      <c r="S171" s="15">
        <f t="shared" si="87"/>
        <v>1</v>
      </c>
    </row>
    <row r="172" spans="1:37" x14ac:dyDescent="0.2">
      <c r="A172" s="181" t="s">
        <v>27</v>
      </c>
      <c r="B172" s="15">
        <f t="shared" ref="B172:S172" si="88">+B21-B74</f>
        <v>-15</v>
      </c>
      <c r="C172" s="15">
        <f t="shared" si="88"/>
        <v>-13</v>
      </c>
      <c r="D172" s="15">
        <f t="shared" si="88"/>
        <v>-39</v>
      </c>
      <c r="E172" s="15">
        <f t="shared" si="88"/>
        <v>-28</v>
      </c>
      <c r="F172" s="15">
        <f t="shared" si="88"/>
        <v>9</v>
      </c>
      <c r="G172" s="15">
        <f t="shared" si="88"/>
        <v>-1</v>
      </c>
      <c r="H172" s="15">
        <f t="shared" si="88"/>
        <v>-18</v>
      </c>
      <c r="I172" s="15">
        <f t="shared" si="88"/>
        <v>9</v>
      </c>
      <c r="J172" s="15">
        <f t="shared" si="88"/>
        <v>-43</v>
      </c>
      <c r="K172" s="15">
        <f t="shared" si="88"/>
        <v>-93</v>
      </c>
      <c r="L172" s="15">
        <f t="shared" si="88"/>
        <v>-12</v>
      </c>
      <c r="M172" s="15">
        <f t="shared" si="88"/>
        <v>52</v>
      </c>
      <c r="N172" s="15">
        <f t="shared" si="88"/>
        <v>-48</v>
      </c>
      <c r="O172" s="15">
        <f t="shared" si="88"/>
        <v>-2</v>
      </c>
      <c r="P172" s="15">
        <f t="shared" si="88"/>
        <v>-183</v>
      </c>
      <c r="Q172" s="15">
        <f t="shared" si="88"/>
        <v>-33</v>
      </c>
      <c r="R172" s="15">
        <f t="shared" si="88"/>
        <v>-4</v>
      </c>
      <c r="S172" s="15">
        <f t="shared" si="88"/>
        <v>-82</v>
      </c>
    </row>
    <row r="173" spans="1:37" x14ac:dyDescent="0.2">
      <c r="A173" s="181" t="s">
        <v>28</v>
      </c>
      <c r="B173" s="15">
        <f t="shared" ref="B173:S173" si="89">+B22-B75</f>
        <v>6</v>
      </c>
      <c r="C173" s="15">
        <f t="shared" si="89"/>
        <v>3</v>
      </c>
      <c r="D173" s="15">
        <f t="shared" si="89"/>
        <v>-3</v>
      </c>
      <c r="E173" s="15">
        <f t="shared" si="89"/>
        <v>-3</v>
      </c>
      <c r="F173" s="15">
        <f t="shared" si="89"/>
        <v>-1</v>
      </c>
      <c r="G173" s="15">
        <f t="shared" si="89"/>
        <v>2</v>
      </c>
      <c r="H173" s="15">
        <f t="shared" si="89"/>
        <v>0</v>
      </c>
      <c r="I173" s="15">
        <f t="shared" si="89"/>
        <v>0</v>
      </c>
      <c r="J173" s="15">
        <f t="shared" si="89"/>
        <v>-5</v>
      </c>
      <c r="K173" s="15">
        <f t="shared" si="89"/>
        <v>-2</v>
      </c>
      <c r="L173" s="15">
        <f t="shared" si="89"/>
        <v>0</v>
      </c>
      <c r="M173" s="15">
        <f t="shared" si="89"/>
        <v>1</v>
      </c>
      <c r="N173" s="15">
        <f t="shared" si="89"/>
        <v>-4</v>
      </c>
      <c r="O173" s="15">
        <f t="shared" si="89"/>
        <v>0</v>
      </c>
      <c r="P173" s="15">
        <f t="shared" si="89"/>
        <v>-7</v>
      </c>
      <c r="Q173" s="15">
        <f t="shared" si="89"/>
        <v>6</v>
      </c>
      <c r="R173" s="15">
        <f t="shared" si="89"/>
        <v>3</v>
      </c>
      <c r="S173" s="15">
        <f t="shared" si="89"/>
        <v>-8</v>
      </c>
    </row>
    <row r="174" spans="1:37" x14ac:dyDescent="0.2">
      <c r="A174" s="181" t="s">
        <v>29</v>
      </c>
      <c r="B174" s="15">
        <f t="shared" ref="B174:S174" si="90">+B23-B76</f>
        <v>-7</v>
      </c>
      <c r="C174" s="15">
        <f t="shared" si="90"/>
        <v>-2</v>
      </c>
      <c r="D174" s="15">
        <f t="shared" si="90"/>
        <v>2</v>
      </c>
      <c r="E174" s="15">
        <f t="shared" si="90"/>
        <v>-2</v>
      </c>
      <c r="F174" s="15">
        <f t="shared" si="90"/>
        <v>-1</v>
      </c>
      <c r="G174" s="15">
        <f t="shared" si="90"/>
        <v>2</v>
      </c>
      <c r="H174" s="15">
        <f t="shared" si="90"/>
        <v>2</v>
      </c>
      <c r="I174" s="15">
        <f t="shared" si="90"/>
        <v>0</v>
      </c>
      <c r="J174" s="15">
        <f t="shared" si="90"/>
        <v>0</v>
      </c>
      <c r="K174" s="15">
        <f t="shared" si="90"/>
        <v>1</v>
      </c>
      <c r="L174" s="15">
        <f t="shared" si="90"/>
        <v>0</v>
      </c>
      <c r="M174" s="15">
        <f t="shared" si="90"/>
        <v>-4</v>
      </c>
      <c r="N174" s="15">
        <f t="shared" si="90"/>
        <v>-4</v>
      </c>
      <c r="O174" s="15">
        <f t="shared" si="90"/>
        <v>-1</v>
      </c>
      <c r="P174" s="15">
        <f t="shared" si="90"/>
        <v>1</v>
      </c>
      <c r="Q174" s="15">
        <f t="shared" si="90"/>
        <v>-5</v>
      </c>
      <c r="R174" s="15">
        <f t="shared" si="90"/>
        <v>-2</v>
      </c>
      <c r="S174" s="15">
        <f t="shared" si="90"/>
        <v>2</v>
      </c>
    </row>
    <row r="175" spans="1:37" x14ac:dyDescent="0.2">
      <c r="A175" s="181" t="s">
        <v>30</v>
      </c>
      <c r="B175" s="15">
        <f t="shared" ref="B175:S175" si="91">+B24-B77</f>
        <v>105</v>
      </c>
      <c r="C175" s="15">
        <f t="shared" si="91"/>
        <v>61</v>
      </c>
      <c r="D175" s="15">
        <f t="shared" si="91"/>
        <v>11</v>
      </c>
      <c r="E175" s="15">
        <f t="shared" si="91"/>
        <v>-56</v>
      </c>
      <c r="F175" s="15">
        <f t="shared" si="91"/>
        <v>-13</v>
      </c>
      <c r="G175" s="15">
        <f t="shared" si="91"/>
        <v>-49</v>
      </c>
      <c r="H175" s="15">
        <f t="shared" si="91"/>
        <v>-2</v>
      </c>
      <c r="I175" s="15">
        <f t="shared" si="91"/>
        <v>10</v>
      </c>
      <c r="J175" s="15">
        <f t="shared" si="91"/>
        <v>30</v>
      </c>
      <c r="K175" s="15">
        <f t="shared" si="91"/>
        <v>-68</v>
      </c>
      <c r="L175" s="15">
        <f t="shared" si="91"/>
        <v>43</v>
      </c>
      <c r="M175" s="15">
        <f t="shared" si="91"/>
        <v>56</v>
      </c>
      <c r="N175" s="15">
        <f t="shared" si="91"/>
        <v>256</v>
      </c>
      <c r="O175" s="15">
        <f t="shared" si="91"/>
        <v>132</v>
      </c>
      <c r="P175" s="15">
        <f t="shared" si="91"/>
        <v>-24</v>
      </c>
      <c r="Q175" s="15">
        <f t="shared" si="91"/>
        <v>103</v>
      </c>
      <c r="R175" s="15">
        <f t="shared" si="91"/>
        <v>71</v>
      </c>
      <c r="S175" s="15">
        <f t="shared" si="91"/>
        <v>41</v>
      </c>
    </row>
    <row r="176" spans="1:37" x14ac:dyDescent="0.2">
      <c r="A176" s="181" t="s">
        <v>31</v>
      </c>
      <c r="B176" s="15">
        <f t="shared" ref="B176:S176" si="92">+B25-B78</f>
        <v>15</v>
      </c>
      <c r="C176" s="15">
        <f t="shared" si="92"/>
        <v>20</v>
      </c>
      <c r="D176" s="15">
        <f t="shared" si="92"/>
        <v>-117</v>
      </c>
      <c r="E176" s="15">
        <f t="shared" si="92"/>
        <v>-119</v>
      </c>
      <c r="F176" s="15">
        <f t="shared" si="92"/>
        <v>-39</v>
      </c>
      <c r="G176" s="15">
        <f t="shared" si="92"/>
        <v>66</v>
      </c>
      <c r="H176" s="15">
        <f t="shared" si="92"/>
        <v>22</v>
      </c>
      <c r="I176" s="15">
        <f t="shared" si="92"/>
        <v>18</v>
      </c>
      <c r="J176" s="15">
        <f t="shared" si="92"/>
        <v>-143</v>
      </c>
      <c r="K176" s="15">
        <f t="shared" si="92"/>
        <v>-11</v>
      </c>
      <c r="L176" s="15">
        <f t="shared" si="92"/>
        <v>9</v>
      </c>
      <c r="M176" s="15">
        <f t="shared" si="92"/>
        <v>83</v>
      </c>
      <c r="N176" s="15">
        <f t="shared" si="92"/>
        <v>93</v>
      </c>
      <c r="O176" s="15">
        <f t="shared" si="92"/>
        <v>13</v>
      </c>
      <c r="P176" s="15">
        <f t="shared" si="92"/>
        <v>-482</v>
      </c>
      <c r="Q176" s="15">
        <f t="shared" si="92"/>
        <v>37</v>
      </c>
      <c r="R176" s="15">
        <f t="shared" si="92"/>
        <v>38</v>
      </c>
      <c r="S176" s="15">
        <f t="shared" si="92"/>
        <v>-260</v>
      </c>
    </row>
    <row r="177" spans="1:19" x14ac:dyDescent="0.2">
      <c r="A177" s="181" t="s">
        <v>32</v>
      </c>
      <c r="B177" s="15">
        <f t="shared" ref="B177:S177" si="93">+B26-B79</f>
        <v>2</v>
      </c>
      <c r="C177" s="15">
        <f t="shared" si="93"/>
        <v>4</v>
      </c>
      <c r="D177" s="15">
        <f t="shared" si="93"/>
        <v>-1</v>
      </c>
      <c r="E177" s="15">
        <f t="shared" si="93"/>
        <v>-14</v>
      </c>
      <c r="F177" s="15">
        <f t="shared" si="93"/>
        <v>-2</v>
      </c>
      <c r="G177" s="15">
        <f t="shared" si="93"/>
        <v>7</v>
      </c>
      <c r="H177" s="15">
        <f t="shared" si="93"/>
        <v>-21</v>
      </c>
      <c r="I177" s="15">
        <f t="shared" si="93"/>
        <v>0</v>
      </c>
      <c r="J177" s="15">
        <f t="shared" si="93"/>
        <v>-9</v>
      </c>
      <c r="K177" s="15">
        <f t="shared" si="93"/>
        <v>-14</v>
      </c>
      <c r="L177" s="15">
        <f t="shared" si="93"/>
        <v>-6</v>
      </c>
      <c r="M177" s="15">
        <f t="shared" si="93"/>
        <v>13</v>
      </c>
      <c r="N177" s="15">
        <f t="shared" si="93"/>
        <v>-30</v>
      </c>
      <c r="O177" s="15">
        <f t="shared" si="93"/>
        <v>0</v>
      </c>
      <c r="P177" s="15">
        <f t="shared" si="93"/>
        <v>-24</v>
      </c>
      <c r="Q177" s="15">
        <f t="shared" si="93"/>
        <v>-19</v>
      </c>
      <c r="R177" s="15">
        <f t="shared" si="93"/>
        <v>4</v>
      </c>
      <c r="S177" s="15">
        <f t="shared" si="93"/>
        <v>-10</v>
      </c>
    </row>
    <row r="178" spans="1:19" x14ac:dyDescent="0.2">
      <c r="A178" s="181" t="s">
        <v>33</v>
      </c>
      <c r="B178" s="15">
        <f t="shared" ref="B178:S178" si="94">+B27-B80</f>
        <v>33</v>
      </c>
      <c r="C178" s="15">
        <f t="shared" si="94"/>
        <v>-12</v>
      </c>
      <c r="D178" s="15">
        <f t="shared" si="94"/>
        <v>-31</v>
      </c>
      <c r="E178" s="15">
        <f t="shared" si="94"/>
        <v>18</v>
      </c>
      <c r="F178" s="15">
        <f t="shared" si="94"/>
        <v>9</v>
      </c>
      <c r="G178" s="15">
        <f t="shared" si="94"/>
        <v>40</v>
      </c>
      <c r="H178" s="15">
        <f t="shared" si="94"/>
        <v>7</v>
      </c>
      <c r="I178" s="15">
        <f t="shared" si="94"/>
        <v>-14</v>
      </c>
      <c r="J178" s="15">
        <f t="shared" si="94"/>
        <v>-37</v>
      </c>
      <c r="K178" s="15">
        <f t="shared" si="94"/>
        <v>45</v>
      </c>
      <c r="L178" s="15">
        <f t="shared" si="94"/>
        <v>0</v>
      </c>
      <c r="M178" s="15">
        <f t="shared" si="94"/>
        <v>-3</v>
      </c>
      <c r="N178" s="15">
        <f t="shared" si="94"/>
        <v>141</v>
      </c>
      <c r="O178" s="15">
        <f t="shared" si="94"/>
        <v>-61</v>
      </c>
      <c r="P178" s="15">
        <f t="shared" si="94"/>
        <v>-184</v>
      </c>
      <c r="Q178" s="15">
        <f t="shared" si="94"/>
        <v>40</v>
      </c>
      <c r="R178" s="15">
        <f t="shared" si="94"/>
        <v>-26</v>
      </c>
      <c r="S178" s="15">
        <f t="shared" si="94"/>
        <v>-68</v>
      </c>
    </row>
    <row r="179" spans="1:19" x14ac:dyDescent="0.2">
      <c r="A179" s="181" t="s">
        <v>34</v>
      </c>
      <c r="B179" s="15">
        <f t="shared" ref="B179:S179" si="95">+B28-B81</f>
        <v>21</v>
      </c>
      <c r="C179" s="15">
        <f t="shared" si="95"/>
        <v>17</v>
      </c>
      <c r="D179" s="15">
        <f t="shared" si="95"/>
        <v>6</v>
      </c>
      <c r="E179" s="15">
        <f t="shared" si="95"/>
        <v>-10</v>
      </c>
      <c r="F179" s="15">
        <f t="shared" si="95"/>
        <v>-8</v>
      </c>
      <c r="G179" s="15">
        <f t="shared" si="95"/>
        <v>11</v>
      </c>
      <c r="H179" s="15">
        <f t="shared" si="95"/>
        <v>34</v>
      </c>
      <c r="I179" s="15">
        <f t="shared" si="95"/>
        <v>8</v>
      </c>
      <c r="J179" s="15">
        <f t="shared" si="95"/>
        <v>-17</v>
      </c>
      <c r="K179" s="15">
        <f t="shared" si="95"/>
        <v>-1</v>
      </c>
      <c r="L179" s="15">
        <f t="shared" si="95"/>
        <v>-6</v>
      </c>
      <c r="M179" s="15">
        <f t="shared" si="95"/>
        <v>-1</v>
      </c>
      <c r="N179" s="15">
        <f t="shared" si="95"/>
        <v>66</v>
      </c>
      <c r="O179" s="15">
        <f t="shared" si="95"/>
        <v>19</v>
      </c>
      <c r="P179" s="15">
        <f t="shared" si="95"/>
        <v>-25</v>
      </c>
      <c r="Q179" s="15">
        <f t="shared" si="95"/>
        <v>55</v>
      </c>
      <c r="R179" s="15">
        <f t="shared" si="95"/>
        <v>25</v>
      </c>
      <c r="S179" s="15">
        <f t="shared" si="95"/>
        <v>-11</v>
      </c>
    </row>
    <row r="180" spans="1:19" x14ac:dyDescent="0.2">
      <c r="A180" s="181" t="s">
        <v>35</v>
      </c>
      <c r="B180" s="15">
        <f t="shared" ref="B180:S180" si="96">+B29-B82</f>
        <v>15</v>
      </c>
      <c r="C180" s="15">
        <f t="shared" si="96"/>
        <v>10</v>
      </c>
      <c r="D180" s="15">
        <f t="shared" si="96"/>
        <v>8</v>
      </c>
      <c r="E180" s="15">
        <f t="shared" si="96"/>
        <v>-6</v>
      </c>
      <c r="F180" s="15">
        <f t="shared" si="96"/>
        <v>4</v>
      </c>
      <c r="G180" s="15">
        <f t="shared" si="96"/>
        <v>24</v>
      </c>
      <c r="H180" s="15">
        <f t="shared" si="96"/>
        <v>13</v>
      </c>
      <c r="I180" s="15">
        <f t="shared" si="96"/>
        <v>-4</v>
      </c>
      <c r="J180" s="15">
        <f t="shared" si="96"/>
        <v>-5</v>
      </c>
      <c r="K180" s="15">
        <f t="shared" si="96"/>
        <v>0</v>
      </c>
      <c r="L180" s="15">
        <f t="shared" si="96"/>
        <v>15</v>
      </c>
      <c r="M180" s="15">
        <f t="shared" si="96"/>
        <v>12</v>
      </c>
      <c r="N180" s="15">
        <f t="shared" si="96"/>
        <v>56</v>
      </c>
      <c r="O180" s="15">
        <f t="shared" si="96"/>
        <v>-4</v>
      </c>
      <c r="P180" s="15">
        <f t="shared" si="96"/>
        <v>-9</v>
      </c>
      <c r="Q180" s="15">
        <f t="shared" si="96"/>
        <v>28</v>
      </c>
      <c r="R180" s="15">
        <f t="shared" si="96"/>
        <v>6</v>
      </c>
      <c r="S180" s="15">
        <f t="shared" si="96"/>
        <v>3</v>
      </c>
    </row>
    <row r="181" spans="1:19" x14ac:dyDescent="0.2">
      <c r="A181" s="181" t="s">
        <v>36</v>
      </c>
      <c r="B181" s="15">
        <f t="shared" ref="B181:S181" si="97">+B30-B83</f>
        <v>44</v>
      </c>
      <c r="C181" s="15">
        <f t="shared" si="97"/>
        <v>4</v>
      </c>
      <c r="D181" s="15">
        <f t="shared" si="97"/>
        <v>6</v>
      </c>
      <c r="E181" s="15">
        <f t="shared" si="97"/>
        <v>22</v>
      </c>
      <c r="F181" s="15">
        <f t="shared" si="97"/>
        <v>-1</v>
      </c>
      <c r="G181" s="15">
        <f t="shared" si="97"/>
        <v>0</v>
      </c>
      <c r="H181" s="15">
        <f t="shared" si="97"/>
        <v>47</v>
      </c>
      <c r="I181" s="15">
        <f t="shared" si="97"/>
        <v>11</v>
      </c>
      <c r="J181" s="15">
        <f t="shared" si="97"/>
        <v>-11</v>
      </c>
      <c r="K181" s="15">
        <f t="shared" si="97"/>
        <v>14</v>
      </c>
      <c r="L181" s="15">
        <f t="shared" si="97"/>
        <v>2</v>
      </c>
      <c r="M181" s="15">
        <f t="shared" si="97"/>
        <v>3</v>
      </c>
      <c r="N181" s="15">
        <f t="shared" si="97"/>
        <v>165</v>
      </c>
      <c r="O181" s="15">
        <f t="shared" si="97"/>
        <v>19</v>
      </c>
      <c r="P181" s="15">
        <f t="shared" si="97"/>
        <v>-31</v>
      </c>
      <c r="Q181" s="15">
        <f t="shared" si="97"/>
        <v>91</v>
      </c>
      <c r="R181" s="15">
        <f t="shared" si="97"/>
        <v>15</v>
      </c>
      <c r="S181" s="15">
        <f t="shared" si="97"/>
        <v>-5</v>
      </c>
    </row>
    <row r="182" spans="1:19" x14ac:dyDescent="0.2">
      <c r="A182" s="181" t="s">
        <v>37</v>
      </c>
      <c r="B182" s="15">
        <f t="shared" ref="B182:S182" si="98">+B31-B84</f>
        <v>79</v>
      </c>
      <c r="C182" s="15">
        <f t="shared" si="98"/>
        <v>-1</v>
      </c>
      <c r="D182" s="15">
        <f t="shared" si="98"/>
        <v>-11</v>
      </c>
      <c r="E182" s="15">
        <f t="shared" si="98"/>
        <v>13</v>
      </c>
      <c r="F182" s="15">
        <f t="shared" si="98"/>
        <v>14</v>
      </c>
      <c r="G182" s="15">
        <f t="shared" si="98"/>
        <v>20</v>
      </c>
      <c r="H182" s="15">
        <f t="shared" si="98"/>
        <v>75</v>
      </c>
      <c r="I182" s="15">
        <f t="shared" si="98"/>
        <v>44</v>
      </c>
      <c r="J182" s="15">
        <f t="shared" si="98"/>
        <v>-7</v>
      </c>
      <c r="K182" s="15">
        <f t="shared" si="98"/>
        <v>11</v>
      </c>
      <c r="L182" s="15">
        <f t="shared" si="98"/>
        <v>-9</v>
      </c>
      <c r="M182" s="15">
        <f t="shared" si="98"/>
        <v>13</v>
      </c>
      <c r="N182" s="15">
        <f t="shared" si="98"/>
        <v>270</v>
      </c>
      <c r="O182" s="15">
        <f t="shared" si="98"/>
        <v>81</v>
      </c>
      <c r="P182" s="15">
        <f t="shared" si="98"/>
        <v>-56</v>
      </c>
      <c r="Q182" s="15">
        <f t="shared" si="98"/>
        <v>154</v>
      </c>
      <c r="R182" s="15">
        <f t="shared" si="98"/>
        <v>43</v>
      </c>
      <c r="S182" s="15">
        <f t="shared" si="98"/>
        <v>-18</v>
      </c>
    </row>
    <row r="183" spans="1:19" x14ac:dyDescent="0.2">
      <c r="A183" s="181" t="s">
        <v>38</v>
      </c>
      <c r="B183" s="15">
        <f t="shared" ref="B183:S183" si="99">+B32-B85</f>
        <v>19</v>
      </c>
      <c r="C183" s="15">
        <f t="shared" si="99"/>
        <v>-25</v>
      </c>
      <c r="D183" s="15">
        <f t="shared" si="99"/>
        <v>11</v>
      </c>
      <c r="E183" s="15">
        <f t="shared" si="99"/>
        <v>47</v>
      </c>
      <c r="F183" s="15">
        <f t="shared" si="99"/>
        <v>-12</v>
      </c>
      <c r="G183" s="15">
        <f t="shared" si="99"/>
        <v>7</v>
      </c>
      <c r="H183" s="15">
        <f t="shared" si="99"/>
        <v>21</v>
      </c>
      <c r="I183" s="15">
        <f t="shared" si="99"/>
        <v>-2</v>
      </c>
      <c r="J183" s="15">
        <f t="shared" si="99"/>
        <v>5</v>
      </c>
      <c r="K183" s="15">
        <f t="shared" si="99"/>
        <v>32</v>
      </c>
      <c r="L183" s="15">
        <f t="shared" si="99"/>
        <v>1</v>
      </c>
      <c r="M183" s="15">
        <f t="shared" si="99"/>
        <v>-11</v>
      </c>
      <c r="N183" s="15">
        <f t="shared" si="99"/>
        <v>117</v>
      </c>
      <c r="O183" s="15">
        <f t="shared" si="99"/>
        <v>3</v>
      </c>
      <c r="P183" s="15">
        <f t="shared" si="99"/>
        <v>22</v>
      </c>
      <c r="Q183" s="15">
        <f t="shared" si="99"/>
        <v>40</v>
      </c>
      <c r="R183" s="15">
        <f t="shared" si="99"/>
        <v>-27</v>
      </c>
      <c r="S183" s="15">
        <f t="shared" si="99"/>
        <v>16</v>
      </c>
    </row>
    <row r="184" spans="1:19" x14ac:dyDescent="0.2">
      <c r="A184" s="181" t="s">
        <v>39</v>
      </c>
      <c r="B184" s="15">
        <f t="shared" ref="B184:S184" si="100">+B33-B86</f>
        <v>0</v>
      </c>
      <c r="C184" s="15">
        <f t="shared" si="100"/>
        <v>0</v>
      </c>
      <c r="D184" s="15">
        <f t="shared" si="100"/>
        <v>0</v>
      </c>
      <c r="E184" s="15">
        <f t="shared" si="100"/>
        <v>0</v>
      </c>
      <c r="F184" s="15">
        <f t="shared" si="100"/>
        <v>0</v>
      </c>
      <c r="G184" s="15">
        <f t="shared" si="100"/>
        <v>0</v>
      </c>
      <c r="H184" s="15">
        <f t="shared" si="100"/>
        <v>0</v>
      </c>
      <c r="I184" s="15">
        <f t="shared" si="100"/>
        <v>0</v>
      </c>
      <c r="J184" s="15">
        <f t="shared" si="100"/>
        <v>0</v>
      </c>
      <c r="K184" s="15">
        <f t="shared" si="100"/>
        <v>0</v>
      </c>
      <c r="L184" s="15">
        <f t="shared" si="100"/>
        <v>0</v>
      </c>
      <c r="M184" s="15">
        <f t="shared" si="100"/>
        <v>0</v>
      </c>
      <c r="N184" s="15">
        <f t="shared" si="100"/>
        <v>0</v>
      </c>
      <c r="O184" s="15">
        <f t="shared" si="100"/>
        <v>0</v>
      </c>
      <c r="P184" s="15">
        <f t="shared" si="100"/>
        <v>0</v>
      </c>
      <c r="Q184" s="15">
        <f t="shared" si="100"/>
        <v>0</v>
      </c>
      <c r="R184" s="15">
        <f t="shared" si="100"/>
        <v>0</v>
      </c>
      <c r="S184" s="15">
        <f t="shared" si="100"/>
        <v>0</v>
      </c>
    </row>
    <row r="185" spans="1:19" x14ac:dyDescent="0.2">
      <c r="A185" s="181" t="s">
        <v>41</v>
      </c>
      <c r="B185" s="15">
        <f t="shared" ref="B185:S185" si="101">+B34-B87</f>
        <v>3</v>
      </c>
      <c r="C185" s="15">
        <f t="shared" si="101"/>
        <v>2</v>
      </c>
      <c r="D185" s="15">
        <f t="shared" si="101"/>
        <v>3</v>
      </c>
      <c r="E185" s="15">
        <f t="shared" si="101"/>
        <v>5</v>
      </c>
      <c r="F185" s="15">
        <f t="shared" si="101"/>
        <v>5</v>
      </c>
      <c r="G185" s="15">
        <f t="shared" si="101"/>
        <v>0</v>
      </c>
      <c r="H185" s="15">
        <f t="shared" si="101"/>
        <v>-3</v>
      </c>
      <c r="I185" s="15">
        <f t="shared" si="101"/>
        <v>-5</v>
      </c>
      <c r="J185" s="15">
        <f t="shared" si="101"/>
        <v>12</v>
      </c>
      <c r="K185" s="15">
        <f t="shared" si="101"/>
        <v>1</v>
      </c>
      <c r="L185" s="15">
        <f t="shared" si="101"/>
        <v>1</v>
      </c>
      <c r="M185" s="15">
        <f t="shared" si="101"/>
        <v>3</v>
      </c>
      <c r="N185" s="15">
        <f t="shared" si="101"/>
        <v>-4</v>
      </c>
      <c r="O185" s="15">
        <f t="shared" si="101"/>
        <v>-10</v>
      </c>
      <c r="P185" s="15">
        <f t="shared" si="101"/>
        <v>11</v>
      </c>
      <c r="Q185" s="15">
        <f t="shared" si="101"/>
        <v>0</v>
      </c>
      <c r="R185" s="15">
        <f t="shared" si="101"/>
        <v>-3</v>
      </c>
      <c r="S185" s="15">
        <f t="shared" si="101"/>
        <v>15</v>
      </c>
    </row>
    <row r="186" spans="1:19" x14ac:dyDescent="0.2">
      <c r="A186" s="181" t="s">
        <v>42</v>
      </c>
      <c r="B186" s="15">
        <f t="shared" ref="B186:P186" si="102">+B35-B88</f>
        <v>7</v>
      </c>
      <c r="C186" s="15">
        <f t="shared" si="102"/>
        <v>1</v>
      </c>
      <c r="D186" s="15">
        <f t="shared" si="102"/>
        <v>-4</v>
      </c>
      <c r="E186" s="15">
        <f t="shared" si="102"/>
        <v>8</v>
      </c>
      <c r="F186" s="15">
        <f t="shared" si="102"/>
        <v>-3</v>
      </c>
      <c r="G186" s="15">
        <f t="shared" si="102"/>
        <v>-1</v>
      </c>
      <c r="H186" s="15">
        <f t="shared" si="102"/>
        <v>9</v>
      </c>
      <c r="I186" s="15">
        <f t="shared" si="102"/>
        <v>2</v>
      </c>
      <c r="J186" s="15">
        <f t="shared" si="102"/>
        <v>5</v>
      </c>
      <c r="K186" s="15">
        <f t="shared" si="102"/>
        <v>2</v>
      </c>
      <c r="L186" s="15">
        <f t="shared" si="102"/>
        <v>0</v>
      </c>
      <c r="M186" s="15">
        <f t="shared" si="102"/>
        <v>1</v>
      </c>
      <c r="N186" s="15">
        <f t="shared" si="102"/>
        <v>27</v>
      </c>
      <c r="O186" s="15">
        <f t="shared" si="102"/>
        <v>1</v>
      </c>
      <c r="P186" s="15">
        <f t="shared" si="102"/>
        <v>-6</v>
      </c>
      <c r="Q186" s="15">
        <f>+Q35-Q88</f>
        <v>16</v>
      </c>
      <c r="R186" s="15">
        <f>+R35-R88</f>
        <v>3</v>
      </c>
      <c r="S186" s="15">
        <f>+S35-S88</f>
        <v>1</v>
      </c>
    </row>
    <row r="187" spans="1:19" x14ac:dyDescent="0.2">
      <c r="A187" s="181" t="s">
        <v>43</v>
      </c>
      <c r="B187" s="15">
        <f t="shared" ref="B187:P187" si="103">+B36-B89</f>
        <v>34</v>
      </c>
      <c r="C187" s="15">
        <f t="shared" si="103"/>
        <v>20</v>
      </c>
      <c r="D187" s="15">
        <f t="shared" si="103"/>
        <v>-11</v>
      </c>
      <c r="E187" s="15">
        <f t="shared" si="103"/>
        <v>7</v>
      </c>
      <c r="F187" s="15">
        <f t="shared" si="103"/>
        <v>5</v>
      </c>
      <c r="G187" s="15">
        <f t="shared" si="103"/>
        <v>-11</v>
      </c>
      <c r="H187" s="15">
        <f t="shared" si="103"/>
        <v>27</v>
      </c>
      <c r="I187" s="15">
        <f t="shared" si="103"/>
        <v>6</v>
      </c>
      <c r="J187" s="15">
        <f t="shared" si="103"/>
        <v>-6</v>
      </c>
      <c r="K187" s="15">
        <f t="shared" si="103"/>
        <v>16</v>
      </c>
      <c r="L187" s="15">
        <f t="shared" si="103"/>
        <v>6</v>
      </c>
      <c r="M187" s="15">
        <f t="shared" si="103"/>
        <v>-2</v>
      </c>
      <c r="N187" s="15">
        <f t="shared" si="103"/>
        <v>97</v>
      </c>
      <c r="O187" s="15">
        <f t="shared" si="103"/>
        <v>24</v>
      </c>
      <c r="P187" s="15">
        <f t="shared" si="103"/>
        <v>-41</v>
      </c>
      <c r="Q187" s="15">
        <f t="shared" ref="Q187:S191" si="104">+Q36-Q89</f>
        <v>61</v>
      </c>
      <c r="R187" s="15">
        <f t="shared" si="104"/>
        <v>26</v>
      </c>
      <c r="S187" s="15">
        <f t="shared" si="104"/>
        <v>-17</v>
      </c>
    </row>
    <row r="188" spans="1:19" x14ac:dyDescent="0.2">
      <c r="A188" s="181" t="s">
        <v>44</v>
      </c>
      <c r="B188" s="15">
        <f t="shared" ref="B188:P188" si="105">+B37-B90</f>
        <v>6</v>
      </c>
      <c r="C188" s="15">
        <f t="shared" si="105"/>
        <v>-4</v>
      </c>
      <c r="D188" s="15">
        <f t="shared" si="105"/>
        <v>-19</v>
      </c>
      <c r="E188" s="15">
        <f t="shared" si="105"/>
        <v>16</v>
      </c>
      <c r="F188" s="15">
        <f t="shared" si="105"/>
        <v>8</v>
      </c>
      <c r="G188" s="15">
        <f t="shared" si="105"/>
        <v>32</v>
      </c>
      <c r="H188" s="15">
        <f t="shared" si="105"/>
        <v>-8</v>
      </c>
      <c r="I188" s="15">
        <f t="shared" si="105"/>
        <v>-8</v>
      </c>
      <c r="J188" s="15">
        <f t="shared" si="105"/>
        <v>-43</v>
      </c>
      <c r="K188" s="15">
        <f t="shared" si="105"/>
        <v>31</v>
      </c>
      <c r="L188" s="15">
        <f t="shared" si="105"/>
        <v>-2</v>
      </c>
      <c r="M188" s="15">
        <f t="shared" si="105"/>
        <v>7</v>
      </c>
      <c r="N188" s="15">
        <f t="shared" si="105"/>
        <v>-16</v>
      </c>
      <c r="O188" s="15">
        <f t="shared" si="105"/>
        <v>-41</v>
      </c>
      <c r="P188" s="15">
        <f t="shared" si="105"/>
        <v>-89</v>
      </c>
      <c r="Q188" s="15">
        <f t="shared" si="104"/>
        <v>-2</v>
      </c>
      <c r="R188" s="15">
        <f t="shared" si="104"/>
        <v>-12</v>
      </c>
      <c r="S188" s="15">
        <f t="shared" si="104"/>
        <v>-62</v>
      </c>
    </row>
    <row r="189" spans="1:19" x14ac:dyDescent="0.2">
      <c r="A189" s="181" t="s">
        <v>45</v>
      </c>
      <c r="B189" s="15">
        <f t="shared" ref="B189:P189" si="106">+B38-B91</f>
        <v>0</v>
      </c>
      <c r="C189" s="15">
        <f t="shared" si="106"/>
        <v>0</v>
      </c>
      <c r="D189" s="15">
        <f t="shared" si="106"/>
        <v>0</v>
      </c>
      <c r="E189" s="15" t="e">
        <f t="shared" si="106"/>
        <v>#VALUE!</v>
      </c>
      <c r="F189" s="15" t="e">
        <f t="shared" si="106"/>
        <v>#VALUE!</v>
      </c>
      <c r="G189" s="15" t="e">
        <f t="shared" si="106"/>
        <v>#VALUE!</v>
      </c>
      <c r="H189" s="15">
        <f t="shared" si="106"/>
        <v>0</v>
      </c>
      <c r="I189" s="15">
        <f t="shared" si="106"/>
        <v>0</v>
      </c>
      <c r="J189" s="15">
        <f t="shared" si="106"/>
        <v>0</v>
      </c>
      <c r="K189" s="15" t="e">
        <f t="shared" si="106"/>
        <v>#VALUE!</v>
      </c>
      <c r="L189" s="15" t="e">
        <f t="shared" si="106"/>
        <v>#VALUE!</v>
      </c>
      <c r="M189" s="15" t="e">
        <f t="shared" si="106"/>
        <v>#VALUE!</v>
      </c>
      <c r="N189" s="15">
        <f t="shared" si="106"/>
        <v>0</v>
      </c>
      <c r="O189" s="15">
        <f t="shared" si="106"/>
        <v>0</v>
      </c>
      <c r="P189" s="15">
        <f t="shared" si="106"/>
        <v>0</v>
      </c>
      <c r="Q189" s="15">
        <f t="shared" si="104"/>
        <v>0</v>
      </c>
      <c r="R189" s="15">
        <f t="shared" si="104"/>
        <v>0</v>
      </c>
      <c r="S189" s="15">
        <f t="shared" si="104"/>
        <v>0</v>
      </c>
    </row>
    <row r="190" spans="1:19" x14ac:dyDescent="0.2">
      <c r="A190" s="181" t="s">
        <v>46</v>
      </c>
      <c r="B190" s="15">
        <f t="shared" ref="B190:P190" si="107">+B39-B92</f>
        <v>54</v>
      </c>
      <c r="C190" s="15">
        <f t="shared" si="107"/>
        <v>103</v>
      </c>
      <c r="D190" s="15">
        <f t="shared" si="107"/>
        <v>-27</v>
      </c>
      <c r="E190" s="15">
        <f t="shared" si="107"/>
        <v>21</v>
      </c>
      <c r="F190" s="15">
        <f t="shared" si="107"/>
        <v>28</v>
      </c>
      <c r="G190" s="15">
        <f t="shared" si="107"/>
        <v>15</v>
      </c>
      <c r="H190" s="15">
        <f t="shared" si="107"/>
        <v>48</v>
      </c>
      <c r="I190" s="15">
        <f t="shared" si="107"/>
        <v>40</v>
      </c>
      <c r="J190" s="15">
        <f t="shared" si="107"/>
        <v>-30</v>
      </c>
      <c r="K190" s="15">
        <f t="shared" si="107"/>
        <v>-1</v>
      </c>
      <c r="L190" s="15">
        <f t="shared" si="107"/>
        <v>20</v>
      </c>
      <c r="M190" s="15">
        <f t="shared" si="107"/>
        <v>6</v>
      </c>
      <c r="N190" s="15">
        <f t="shared" si="107"/>
        <v>80</v>
      </c>
      <c r="O190" s="15">
        <f t="shared" si="107"/>
        <v>168</v>
      </c>
      <c r="P190" s="15">
        <f t="shared" si="107"/>
        <v>-127</v>
      </c>
      <c r="Q190" s="15">
        <f t="shared" si="104"/>
        <v>102</v>
      </c>
      <c r="R190" s="15">
        <f t="shared" si="104"/>
        <v>143</v>
      </c>
      <c r="S190" s="15">
        <f t="shared" si="104"/>
        <v>-57</v>
      </c>
    </row>
    <row r="191" spans="1:19" x14ac:dyDescent="0.2">
      <c r="A191" s="182" t="s">
        <v>20</v>
      </c>
      <c r="B191" s="15">
        <f t="shared" ref="B191:P191" si="108">+B40-B93</f>
        <v>326</v>
      </c>
      <c r="C191" s="15">
        <f t="shared" si="108"/>
        <v>192</v>
      </c>
      <c r="D191" s="15">
        <f t="shared" si="108"/>
        <v>-232</v>
      </c>
      <c r="E191" s="15">
        <f t="shared" si="108"/>
        <v>-132</v>
      </c>
      <c r="F191" s="15">
        <f t="shared" si="108"/>
        <v>-82</v>
      </c>
      <c r="G191" s="15">
        <f t="shared" si="108"/>
        <v>148</v>
      </c>
      <c r="H191" s="15">
        <f t="shared" si="108"/>
        <v>295</v>
      </c>
      <c r="I191" s="15">
        <f t="shared" si="108"/>
        <v>153</v>
      </c>
      <c r="J191" s="15">
        <f t="shared" si="108"/>
        <v>-340</v>
      </c>
      <c r="K191" s="15">
        <f t="shared" si="108"/>
        <v>-113</v>
      </c>
      <c r="L191" s="15">
        <f t="shared" si="108"/>
        <v>-17</v>
      </c>
      <c r="M191" s="15">
        <f t="shared" si="108"/>
        <v>242</v>
      </c>
      <c r="N191" s="15">
        <f>+N40-N93</f>
        <v>1257</v>
      </c>
      <c r="O191" s="15">
        <f t="shared" si="108"/>
        <v>266</v>
      </c>
      <c r="P191" s="15">
        <f t="shared" si="108"/>
        <v>-1335</v>
      </c>
      <c r="Q191" s="15">
        <f t="shared" si="104"/>
        <v>621</v>
      </c>
      <c r="R191" s="15">
        <f t="shared" si="104"/>
        <v>345</v>
      </c>
      <c r="S191" s="15">
        <f t="shared" si="104"/>
        <v>-572</v>
      </c>
    </row>
  </sheetData>
  <mergeCells count="48">
    <mergeCell ref="W16:AP16"/>
    <mergeCell ref="B17:D17"/>
    <mergeCell ref="E17:G17"/>
    <mergeCell ref="H17:J17"/>
    <mergeCell ref="K17:M17"/>
    <mergeCell ref="N17:P17"/>
    <mergeCell ref="Q17:S17"/>
    <mergeCell ref="W17:AA17"/>
    <mergeCell ref="AB17:AD17"/>
    <mergeCell ref="AE17:AI17"/>
    <mergeCell ref="B121:D121"/>
    <mergeCell ref="E121:G121"/>
    <mergeCell ref="H121:J121"/>
    <mergeCell ref="K121:M121"/>
    <mergeCell ref="BP17:BR17"/>
    <mergeCell ref="BA45:BC45"/>
    <mergeCell ref="BG45:BI45"/>
    <mergeCell ref="BM45:BO45"/>
    <mergeCell ref="BP45:BR45"/>
    <mergeCell ref="BG17:BI17"/>
    <mergeCell ref="BM17:BO17"/>
    <mergeCell ref="B69:P69"/>
    <mergeCell ref="AJ17:AL17"/>
    <mergeCell ref="AM17:AP17"/>
    <mergeCell ref="AT17:AV17"/>
    <mergeCell ref="BA17:BC17"/>
    <mergeCell ref="BP47:BR47"/>
    <mergeCell ref="Q168:S168"/>
    <mergeCell ref="B167:P167"/>
    <mergeCell ref="B168:D168"/>
    <mergeCell ref="E168:G168"/>
    <mergeCell ref="H168:J168"/>
    <mergeCell ref="K168:M168"/>
    <mergeCell ref="N168:P168"/>
    <mergeCell ref="Q121:S121"/>
    <mergeCell ref="B70:D70"/>
    <mergeCell ref="E70:G70"/>
    <mergeCell ref="H70:J70"/>
    <mergeCell ref="K70:M70"/>
    <mergeCell ref="N70:P70"/>
    <mergeCell ref="Q70:S70"/>
    <mergeCell ref="B120:P120"/>
    <mergeCell ref="W147:Y147"/>
    <mergeCell ref="AC147:AE147"/>
    <mergeCell ref="AI147:AK147"/>
    <mergeCell ref="BG47:BI47"/>
    <mergeCell ref="BM47:BO47"/>
    <mergeCell ref="BA47:BC47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R189"/>
  <sheetViews>
    <sheetView showGridLines="0" topLeftCell="A154" workbookViewId="0">
      <selection activeCell="AJ13" sqref="AJ13"/>
    </sheetView>
  </sheetViews>
  <sheetFormatPr defaultRowHeight="12.75" x14ac:dyDescent="0.2"/>
  <cols>
    <col min="1" max="1" width="56.140625" customWidth="1"/>
    <col min="2" max="4" width="10.85546875" customWidth="1"/>
    <col min="5" max="7" width="10.85546875" hidden="1" customWidth="1"/>
    <col min="8" max="10" width="10.85546875" customWidth="1"/>
    <col min="11" max="13" width="10.85546875" hidden="1" customWidth="1"/>
    <col min="14" max="16" width="10.85546875" customWidth="1"/>
    <col min="17" max="17" width="15.7109375" customWidth="1"/>
    <col min="18" max="19" width="11.85546875" bestFit="1" customWidth="1"/>
    <col min="22" max="22" width="38.28515625" customWidth="1"/>
    <col min="25" max="25" width="11.5703125" customWidth="1"/>
    <col min="39" max="39" width="12.28515625" customWidth="1"/>
    <col min="40" max="40" width="9.5703125" bestFit="1" customWidth="1"/>
    <col min="52" max="52" width="36.140625" customWidth="1"/>
    <col min="56" max="58" width="0" hidden="1" customWidth="1"/>
    <col min="62" max="64" width="0" hidden="1" customWidth="1"/>
    <col min="65" max="65" width="9.7109375" bestFit="1" customWidth="1"/>
  </cols>
  <sheetData>
    <row r="3" spans="1:67" x14ac:dyDescent="0.2">
      <c r="A3" s="10" t="s">
        <v>1</v>
      </c>
      <c r="B3" s="11" t="s">
        <v>2</v>
      </c>
    </row>
    <row r="4" spans="1:67" x14ac:dyDescent="0.2">
      <c r="A4" s="10" t="s">
        <v>3</v>
      </c>
      <c r="B4" s="11" t="s">
        <v>2</v>
      </c>
      <c r="AZ4" s="10" t="s">
        <v>3</v>
      </c>
      <c r="BA4" s="11" t="s">
        <v>2</v>
      </c>
    </row>
    <row r="5" spans="1:67" x14ac:dyDescent="0.2">
      <c r="A5" s="10" t="s">
        <v>4</v>
      </c>
      <c r="B5" s="11" t="s">
        <v>5</v>
      </c>
      <c r="AZ5" s="10" t="s">
        <v>4</v>
      </c>
      <c r="BA5" s="11" t="s">
        <v>5</v>
      </c>
    </row>
    <row r="6" spans="1:67" x14ac:dyDescent="0.2">
      <c r="A6" s="10" t="s">
        <v>6</v>
      </c>
      <c r="B6" s="11" t="s">
        <v>7</v>
      </c>
      <c r="AZ6" s="10" t="s">
        <v>6</v>
      </c>
      <c r="BA6" s="11" t="s">
        <v>7</v>
      </c>
    </row>
    <row r="7" spans="1:67" x14ac:dyDescent="0.2">
      <c r="A7" s="10" t="s">
        <v>8</v>
      </c>
      <c r="B7" s="11" t="s">
        <v>9</v>
      </c>
      <c r="AZ7" s="10" t="s">
        <v>8</v>
      </c>
      <c r="BA7" s="11" t="s">
        <v>9</v>
      </c>
    </row>
    <row r="8" spans="1:67" x14ac:dyDescent="0.2">
      <c r="A8" s="10" t="s">
        <v>10</v>
      </c>
      <c r="B8" s="11" t="s">
        <v>11</v>
      </c>
      <c r="AZ8" s="10" t="s">
        <v>10</v>
      </c>
      <c r="BA8" s="11" t="s">
        <v>11</v>
      </c>
    </row>
    <row r="9" spans="1:67" x14ac:dyDescent="0.2">
      <c r="A9" s="10" t="s">
        <v>12</v>
      </c>
      <c r="B9" s="11" t="s">
        <v>9</v>
      </c>
      <c r="AZ9" s="10" t="s">
        <v>12</v>
      </c>
      <c r="BA9" s="11" t="s">
        <v>9</v>
      </c>
    </row>
    <row r="10" spans="1:67" x14ac:dyDescent="0.2">
      <c r="A10" s="10" t="s">
        <v>13</v>
      </c>
      <c r="B10" s="11" t="s">
        <v>14</v>
      </c>
      <c r="AZ10" s="10" t="s">
        <v>13</v>
      </c>
      <c r="BA10" s="11" t="s">
        <v>14</v>
      </c>
    </row>
    <row r="12" spans="1:67" x14ac:dyDescent="0.2">
      <c r="A12" s="14" t="s">
        <v>0</v>
      </c>
      <c r="AZ12" s="14" t="s">
        <v>0</v>
      </c>
    </row>
    <row r="16" spans="1:67" ht="25.5" x14ac:dyDescent="0.2">
      <c r="A16" s="812" t="s">
        <v>0</v>
      </c>
      <c r="V16" t="s">
        <v>0</v>
      </c>
      <c r="W16" s="783" t="s">
        <v>15</v>
      </c>
      <c r="X16" s="783"/>
      <c r="Y16" s="783"/>
      <c r="Z16" s="783" t="s">
        <v>0</v>
      </c>
      <c r="AA16" s="783" t="s">
        <v>0</v>
      </c>
      <c r="AB16" s="783" t="s">
        <v>0</v>
      </c>
      <c r="AC16" s="783" t="s">
        <v>0</v>
      </c>
      <c r="AD16" s="783" t="s">
        <v>0</v>
      </c>
      <c r="AE16" s="783" t="s">
        <v>0</v>
      </c>
      <c r="AF16" s="783"/>
      <c r="AG16" s="783"/>
      <c r="AH16" s="783" t="s">
        <v>0</v>
      </c>
      <c r="AI16" s="783" t="s">
        <v>0</v>
      </c>
      <c r="AJ16" s="783" t="s">
        <v>0</v>
      </c>
      <c r="AK16" s="783" t="s">
        <v>0</v>
      </c>
      <c r="AL16" s="783" t="s">
        <v>0</v>
      </c>
      <c r="AM16" s="783" t="s">
        <v>0</v>
      </c>
      <c r="AN16" s="783"/>
      <c r="AO16" s="783" t="s">
        <v>0</v>
      </c>
      <c r="AP16" s="783" t="s">
        <v>0</v>
      </c>
      <c r="AZ16" t="s">
        <v>0</v>
      </c>
      <c r="BA16" s="1" t="s">
        <v>15</v>
      </c>
      <c r="BB16" s="1" t="s">
        <v>0</v>
      </c>
      <c r="BC16" s="1" t="s">
        <v>0</v>
      </c>
      <c r="BD16" s="1" t="s">
        <v>0</v>
      </c>
      <c r="BE16" s="1" t="s">
        <v>0</v>
      </c>
      <c r="BF16" s="1" t="s">
        <v>0</v>
      </c>
      <c r="BG16" s="1" t="s">
        <v>0</v>
      </c>
      <c r="BH16" s="1" t="s">
        <v>0</v>
      </c>
      <c r="BI16" s="1" t="s">
        <v>0</v>
      </c>
      <c r="BJ16" s="1" t="s">
        <v>0</v>
      </c>
      <c r="BK16" s="1" t="s">
        <v>0</v>
      </c>
      <c r="BL16" s="1" t="s">
        <v>0</v>
      </c>
      <c r="BM16" s="1" t="s">
        <v>0</v>
      </c>
      <c r="BN16" s="1" t="s">
        <v>0</v>
      </c>
      <c r="BO16" s="1" t="s">
        <v>0</v>
      </c>
    </row>
    <row r="17" spans="1:70" ht="25.5" x14ac:dyDescent="0.2">
      <c r="A17" s="812"/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782" t="s">
        <v>66</v>
      </c>
      <c r="O17" s="782"/>
      <c r="P17" s="782"/>
      <c r="Q17" s="781" t="s">
        <v>70</v>
      </c>
      <c r="R17" s="782" t="s">
        <v>0</v>
      </c>
      <c r="S17" s="782" t="s">
        <v>0</v>
      </c>
      <c r="W17" s="782" t="s">
        <v>16</v>
      </c>
      <c r="X17" s="782"/>
      <c r="Y17" s="782"/>
      <c r="Z17" s="782" t="s">
        <v>0</v>
      </c>
      <c r="AA17" s="782" t="s">
        <v>0</v>
      </c>
      <c r="AB17" s="782" t="s">
        <v>17</v>
      </c>
      <c r="AC17" s="782" t="s">
        <v>0</v>
      </c>
      <c r="AD17" s="782" t="s">
        <v>0</v>
      </c>
      <c r="AE17" s="782" t="s">
        <v>18</v>
      </c>
      <c r="AF17" s="782"/>
      <c r="AG17" s="782"/>
      <c r="AH17" s="782" t="s">
        <v>0</v>
      </c>
      <c r="AI17" s="782" t="s">
        <v>0</v>
      </c>
      <c r="AJ17" s="782" t="s">
        <v>19</v>
      </c>
      <c r="AK17" s="782" t="s">
        <v>0</v>
      </c>
      <c r="AL17" s="782" t="s">
        <v>0</v>
      </c>
      <c r="AM17" s="800" t="s">
        <v>52</v>
      </c>
      <c r="AN17" s="801"/>
      <c r="AO17" s="791"/>
      <c r="AP17" s="792"/>
      <c r="AT17" s="781" t="s">
        <v>53</v>
      </c>
      <c r="AU17" s="782" t="s">
        <v>0</v>
      </c>
      <c r="AV17" s="782" t="s">
        <v>0</v>
      </c>
      <c r="BA17" s="790" t="s">
        <v>16</v>
      </c>
      <c r="BB17" s="791"/>
      <c r="BC17" s="792"/>
      <c r="BD17" s="4" t="s">
        <v>17</v>
      </c>
      <c r="BE17" s="4" t="s">
        <v>0</v>
      </c>
      <c r="BF17" s="4" t="s">
        <v>0</v>
      </c>
      <c r="BG17" s="790" t="s">
        <v>18</v>
      </c>
      <c r="BH17" s="791" t="s">
        <v>0</v>
      </c>
      <c r="BI17" s="792" t="s">
        <v>0</v>
      </c>
      <c r="BJ17" s="4" t="s">
        <v>19</v>
      </c>
      <c r="BK17" s="4" t="s">
        <v>0</v>
      </c>
      <c r="BL17" s="4" t="s">
        <v>0</v>
      </c>
      <c r="BM17" s="790" t="s">
        <v>66</v>
      </c>
      <c r="BN17" s="791"/>
      <c r="BO17" s="792"/>
      <c r="BP17" s="790" t="s">
        <v>53</v>
      </c>
      <c r="BQ17" s="791" t="s">
        <v>0</v>
      </c>
      <c r="BR17" s="792" t="s">
        <v>0</v>
      </c>
    </row>
    <row r="18" spans="1:70" ht="25.5" x14ac:dyDescent="0.2">
      <c r="A18" s="1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" t="s">
        <v>24</v>
      </c>
      <c r="Q18" s="2" t="s">
        <v>22</v>
      </c>
      <c r="R18" s="2" t="s">
        <v>23</v>
      </c>
      <c r="S18" s="2" t="s">
        <v>24</v>
      </c>
      <c r="V18" s="1" t="s">
        <v>21</v>
      </c>
      <c r="W18" s="2" t="s">
        <v>22</v>
      </c>
      <c r="X18" s="2" t="s">
        <v>64</v>
      </c>
      <c r="Y18" s="2" t="s">
        <v>63</v>
      </c>
      <c r="Z18" s="2" t="s">
        <v>23</v>
      </c>
      <c r="AA18" s="2" t="s">
        <v>24</v>
      </c>
      <c r="AB18" s="2" t="s">
        <v>22</v>
      </c>
      <c r="AC18" s="2" t="s">
        <v>23</v>
      </c>
      <c r="AD18" s="2" t="s">
        <v>24</v>
      </c>
      <c r="AE18" s="2" t="s">
        <v>22</v>
      </c>
      <c r="AF18" s="2" t="s">
        <v>64</v>
      </c>
      <c r="AG18" s="2" t="s">
        <v>63</v>
      </c>
      <c r="AH18" s="2" t="s">
        <v>23</v>
      </c>
      <c r="AI18" s="2" t="s">
        <v>24</v>
      </c>
      <c r="AJ18" s="2" t="s">
        <v>22</v>
      </c>
      <c r="AK18" s="2" t="s">
        <v>23</v>
      </c>
      <c r="AL18" s="2" t="s">
        <v>24</v>
      </c>
      <c r="AM18" s="2" t="s">
        <v>22</v>
      </c>
      <c r="AN18" s="2" t="s">
        <v>64</v>
      </c>
      <c r="AO18" s="2" t="s">
        <v>23</v>
      </c>
      <c r="AP18" s="2" t="s">
        <v>24</v>
      </c>
      <c r="AT18" s="2" t="s">
        <v>22</v>
      </c>
      <c r="AU18" s="2" t="s">
        <v>23</v>
      </c>
      <c r="AV18" s="2" t="s">
        <v>24</v>
      </c>
      <c r="AZ18" s="1" t="s">
        <v>21</v>
      </c>
      <c r="BA18" s="2" t="s">
        <v>22</v>
      </c>
      <c r="BB18" s="2" t="s">
        <v>23</v>
      </c>
      <c r="BC18" s="2" t="s">
        <v>24</v>
      </c>
      <c r="BD18" s="2" t="s">
        <v>22</v>
      </c>
      <c r="BE18" s="2" t="s">
        <v>23</v>
      </c>
      <c r="BF18" s="2" t="s">
        <v>24</v>
      </c>
      <c r="BG18" s="2" t="s">
        <v>22</v>
      </c>
      <c r="BH18" s="2" t="s">
        <v>23</v>
      </c>
      <c r="BI18" s="2" t="s">
        <v>24</v>
      </c>
      <c r="BJ18" s="2" t="s">
        <v>22</v>
      </c>
      <c r="BK18" s="2" t="s">
        <v>23</v>
      </c>
      <c r="BL18" s="2" t="s">
        <v>24</v>
      </c>
      <c r="BM18" s="2" t="s">
        <v>22</v>
      </c>
      <c r="BN18" s="2" t="s">
        <v>23</v>
      </c>
      <c r="BO18" s="2" t="s">
        <v>24</v>
      </c>
      <c r="BP18" s="2" t="s">
        <v>22</v>
      </c>
      <c r="BQ18" s="2" t="s">
        <v>23</v>
      </c>
      <c r="BR18" s="2" t="s">
        <v>24</v>
      </c>
    </row>
    <row r="19" spans="1:70" x14ac:dyDescent="0.2">
      <c r="A19" s="3" t="s">
        <v>25</v>
      </c>
      <c r="B19" s="15">
        <v>12626</v>
      </c>
      <c r="C19" s="15">
        <v>324</v>
      </c>
      <c r="D19" s="15">
        <v>521</v>
      </c>
      <c r="E19" s="15">
        <v>3818</v>
      </c>
      <c r="F19" s="15">
        <v>116</v>
      </c>
      <c r="G19" s="15">
        <v>175</v>
      </c>
      <c r="H19" s="15">
        <v>4212</v>
      </c>
      <c r="I19" s="15">
        <v>138</v>
      </c>
      <c r="J19" s="15">
        <v>218</v>
      </c>
      <c r="K19" s="15">
        <v>5924</v>
      </c>
      <c r="L19" s="15">
        <v>154</v>
      </c>
      <c r="M19" s="15">
        <v>251</v>
      </c>
      <c r="N19" s="16">
        <v>26580</v>
      </c>
      <c r="O19" s="16">
        <v>732</v>
      </c>
      <c r="P19" s="7">
        <v>1165</v>
      </c>
      <c r="Q19" s="15">
        <f>+B19+H19</f>
        <v>16838</v>
      </c>
      <c r="R19" s="15">
        <f>+C19+I19</f>
        <v>462</v>
      </c>
      <c r="S19" s="15">
        <f>+D19+J19</f>
        <v>739</v>
      </c>
      <c r="V19" s="3" t="s">
        <v>25</v>
      </c>
      <c r="W19" s="15">
        <v>12626</v>
      </c>
      <c r="X19" s="22">
        <f>+W19/$W$40</f>
        <v>0.28088987764182427</v>
      </c>
      <c r="Y19" s="22">
        <f t="shared" ref="Y19:Y24" si="0">+W19/AM19</f>
        <v>0.47501881113619265</v>
      </c>
      <c r="Z19" s="15">
        <v>324</v>
      </c>
      <c r="AA19" s="15">
        <v>521</v>
      </c>
      <c r="AB19" s="15">
        <v>3818</v>
      </c>
      <c r="AC19" s="15">
        <v>116</v>
      </c>
      <c r="AD19" s="15">
        <v>175</v>
      </c>
      <c r="AE19" s="15">
        <v>4212</v>
      </c>
      <c r="AF19" s="22">
        <f>+AE19/$AE$40</f>
        <v>0.11202127659574468</v>
      </c>
      <c r="AG19" s="22">
        <f t="shared" ref="AG19:AG24" si="1">+AE19/AM19</f>
        <v>0.15846501128668172</v>
      </c>
      <c r="AH19" s="15">
        <v>138</v>
      </c>
      <c r="AI19" s="15">
        <v>218</v>
      </c>
      <c r="AJ19" s="15">
        <v>5924</v>
      </c>
      <c r="AK19" s="15">
        <v>154</v>
      </c>
      <c r="AL19" s="15">
        <v>251</v>
      </c>
      <c r="AM19" s="16">
        <v>26580</v>
      </c>
      <c r="AN19" s="24">
        <f>+AM19/$AM$40</f>
        <v>0.17873473559632042</v>
      </c>
      <c r="AO19" s="16">
        <v>732</v>
      </c>
      <c r="AP19" s="7">
        <v>1165</v>
      </c>
      <c r="AT19" s="15">
        <f t="shared" ref="AT19:AT37" si="2">+W19+AE19</f>
        <v>16838</v>
      </c>
      <c r="AU19" s="15">
        <f t="shared" ref="AU19:AU39" si="3">+Z19+AH19</f>
        <v>462</v>
      </c>
      <c r="AV19" s="15">
        <f t="shared" ref="AV19:AV39" si="4">+AA19+AI19</f>
        <v>739</v>
      </c>
      <c r="AZ19" s="3" t="s">
        <v>25</v>
      </c>
      <c r="BA19" s="15">
        <v>12626</v>
      </c>
      <c r="BB19" s="15">
        <v>324</v>
      </c>
      <c r="BC19" s="15">
        <v>521</v>
      </c>
      <c r="BD19" s="15">
        <v>3818</v>
      </c>
      <c r="BE19" s="15">
        <v>116</v>
      </c>
      <c r="BF19" s="15">
        <v>175</v>
      </c>
      <c r="BG19" s="15">
        <v>4212</v>
      </c>
      <c r="BH19" s="15">
        <v>138</v>
      </c>
      <c r="BI19" s="15">
        <v>218</v>
      </c>
      <c r="BJ19" s="15">
        <v>5924</v>
      </c>
      <c r="BK19" s="15">
        <v>154</v>
      </c>
      <c r="BL19" s="15">
        <v>251</v>
      </c>
      <c r="BM19" s="16">
        <v>26580</v>
      </c>
      <c r="BN19" s="16">
        <v>732</v>
      </c>
      <c r="BO19" s="7">
        <v>1165</v>
      </c>
      <c r="BP19" s="15">
        <f>+BA19+BG19</f>
        <v>16838</v>
      </c>
      <c r="BQ19" s="15">
        <f t="shared" ref="BQ19:BQ32" si="5">+BB19+BH19</f>
        <v>462</v>
      </c>
      <c r="BR19" s="15">
        <f t="shared" ref="BR19:BR32" si="6">+BC19+BI19</f>
        <v>739</v>
      </c>
    </row>
    <row r="20" spans="1:70" x14ac:dyDescent="0.2">
      <c r="A20" s="3" t="s">
        <v>26</v>
      </c>
      <c r="B20" s="15">
        <v>33</v>
      </c>
      <c r="C20" s="15">
        <v>0</v>
      </c>
      <c r="D20" s="15">
        <v>0</v>
      </c>
      <c r="E20" s="15">
        <v>28</v>
      </c>
      <c r="F20" s="15">
        <v>0</v>
      </c>
      <c r="G20" s="15">
        <v>0</v>
      </c>
      <c r="H20" s="15">
        <v>30</v>
      </c>
      <c r="I20" s="15">
        <v>0</v>
      </c>
      <c r="J20" s="15">
        <v>1</v>
      </c>
      <c r="K20" s="15">
        <v>23</v>
      </c>
      <c r="L20" s="15">
        <v>0</v>
      </c>
      <c r="M20" s="15">
        <v>3</v>
      </c>
      <c r="N20" s="16">
        <v>114</v>
      </c>
      <c r="O20" s="16">
        <v>0</v>
      </c>
      <c r="P20" s="7">
        <v>4</v>
      </c>
      <c r="Q20" s="15">
        <f t="shared" ref="Q20:Q39" si="7">+B20+H20</f>
        <v>63</v>
      </c>
      <c r="R20" s="15">
        <f t="shared" ref="R20:R39" si="8">+C20+I20</f>
        <v>0</v>
      </c>
      <c r="S20" s="15">
        <f t="shared" ref="S20:S39" si="9">+D20+J20</f>
        <v>1</v>
      </c>
      <c r="V20" s="3" t="s">
        <v>26</v>
      </c>
      <c r="W20" s="15">
        <v>33</v>
      </c>
      <c r="X20" s="22">
        <f t="shared" ref="X20:X40" si="10">+W20/$W$40</f>
        <v>7.3414905450500556E-4</v>
      </c>
      <c r="Y20" s="22">
        <f t="shared" si="0"/>
        <v>0.28947368421052633</v>
      </c>
      <c r="Z20" s="15">
        <v>0</v>
      </c>
      <c r="AA20" s="15">
        <v>0</v>
      </c>
      <c r="AB20" s="15">
        <v>28</v>
      </c>
      <c r="AC20" s="15">
        <v>0</v>
      </c>
      <c r="AD20" s="15">
        <v>0</v>
      </c>
      <c r="AE20" s="15">
        <v>30</v>
      </c>
      <c r="AF20" s="22">
        <f t="shared" ref="AF20:AF40" si="11">+AE20/$AE$40</f>
        <v>7.9787234042553187E-4</v>
      </c>
      <c r="AG20" s="22">
        <f t="shared" si="1"/>
        <v>0.26315789473684209</v>
      </c>
      <c r="AH20" s="15">
        <v>0</v>
      </c>
      <c r="AI20" s="15">
        <v>1</v>
      </c>
      <c r="AJ20" s="15">
        <v>23</v>
      </c>
      <c r="AK20" s="15">
        <v>0</v>
      </c>
      <c r="AL20" s="15">
        <v>3</v>
      </c>
      <c r="AM20" s="16">
        <v>114</v>
      </c>
      <c r="AN20" s="24">
        <f t="shared" ref="AN20:AN40" si="12">+AM20/$AM$40</f>
        <v>7.6658238743342836E-4</v>
      </c>
      <c r="AO20" s="16">
        <v>0</v>
      </c>
      <c r="AP20" s="7">
        <v>4</v>
      </c>
      <c r="AT20" s="15">
        <f t="shared" si="2"/>
        <v>63</v>
      </c>
      <c r="AU20" s="15">
        <f t="shared" si="3"/>
        <v>0</v>
      </c>
      <c r="AV20" s="15">
        <f t="shared" si="4"/>
        <v>1</v>
      </c>
      <c r="AZ20" s="3" t="s">
        <v>26</v>
      </c>
      <c r="BA20" s="15">
        <v>33</v>
      </c>
      <c r="BB20" s="15">
        <v>0</v>
      </c>
      <c r="BC20" s="15">
        <v>0</v>
      </c>
      <c r="BD20" s="15">
        <v>28</v>
      </c>
      <c r="BE20" s="15">
        <v>0</v>
      </c>
      <c r="BF20" s="15">
        <v>0</v>
      </c>
      <c r="BG20" s="15">
        <v>30</v>
      </c>
      <c r="BH20" s="15">
        <v>0</v>
      </c>
      <c r="BI20" s="15">
        <v>1</v>
      </c>
      <c r="BJ20" s="15">
        <v>23</v>
      </c>
      <c r="BK20" s="15">
        <v>0</v>
      </c>
      <c r="BL20" s="15">
        <v>3</v>
      </c>
      <c r="BM20" s="16">
        <v>114</v>
      </c>
      <c r="BN20" s="16">
        <v>0</v>
      </c>
      <c r="BO20" s="7">
        <v>4</v>
      </c>
      <c r="BP20" s="15">
        <f t="shared" ref="BP20:BP32" si="13">+BA20+BG20</f>
        <v>63</v>
      </c>
      <c r="BQ20" s="15">
        <f t="shared" si="5"/>
        <v>0</v>
      </c>
      <c r="BR20" s="15">
        <f t="shared" si="6"/>
        <v>1</v>
      </c>
    </row>
    <row r="21" spans="1:70" x14ac:dyDescent="0.2">
      <c r="A21" s="3" t="s">
        <v>27</v>
      </c>
      <c r="B21" s="15">
        <v>3891</v>
      </c>
      <c r="C21" s="15">
        <v>86</v>
      </c>
      <c r="D21" s="15">
        <v>187</v>
      </c>
      <c r="E21" s="15">
        <v>2317</v>
      </c>
      <c r="F21" s="15">
        <v>56</v>
      </c>
      <c r="G21" s="15">
        <v>109</v>
      </c>
      <c r="H21" s="15">
        <v>3092</v>
      </c>
      <c r="I21" s="15">
        <v>98</v>
      </c>
      <c r="J21" s="15">
        <v>147</v>
      </c>
      <c r="K21" s="15">
        <v>4313</v>
      </c>
      <c r="L21" s="15">
        <v>161</v>
      </c>
      <c r="M21" s="15">
        <v>292</v>
      </c>
      <c r="N21" s="16">
        <v>13613</v>
      </c>
      <c r="O21" s="16">
        <v>401</v>
      </c>
      <c r="P21" s="7">
        <v>735</v>
      </c>
      <c r="Q21" s="15">
        <f t="shared" si="7"/>
        <v>6983</v>
      </c>
      <c r="R21" s="15">
        <f t="shared" si="8"/>
        <v>184</v>
      </c>
      <c r="S21" s="15">
        <f t="shared" si="9"/>
        <v>334</v>
      </c>
      <c r="V21" s="3" t="s">
        <v>27</v>
      </c>
      <c r="W21" s="15">
        <v>3891</v>
      </c>
      <c r="X21" s="22">
        <f t="shared" si="10"/>
        <v>8.6562847608453841E-2</v>
      </c>
      <c r="Y21" s="22">
        <f t="shared" si="0"/>
        <v>0.28582972158965697</v>
      </c>
      <c r="Z21" s="15">
        <v>86</v>
      </c>
      <c r="AA21" s="15">
        <v>187</v>
      </c>
      <c r="AB21" s="15">
        <v>2317</v>
      </c>
      <c r="AC21" s="15">
        <v>56</v>
      </c>
      <c r="AD21" s="15">
        <v>109</v>
      </c>
      <c r="AE21" s="15">
        <v>3092</v>
      </c>
      <c r="AF21" s="22">
        <f t="shared" si="11"/>
        <v>8.2234042553191486E-2</v>
      </c>
      <c r="AG21" s="22">
        <f t="shared" si="1"/>
        <v>0.22713582604862997</v>
      </c>
      <c r="AH21" s="15">
        <v>98</v>
      </c>
      <c r="AI21" s="15">
        <v>147</v>
      </c>
      <c r="AJ21" s="15">
        <v>4313</v>
      </c>
      <c r="AK21" s="15">
        <v>161</v>
      </c>
      <c r="AL21" s="15">
        <v>292</v>
      </c>
      <c r="AM21" s="16">
        <v>13613</v>
      </c>
      <c r="AN21" s="24">
        <f t="shared" si="12"/>
        <v>9.1539351229221577E-2</v>
      </c>
      <c r="AO21" s="16">
        <v>401</v>
      </c>
      <c r="AP21" s="7">
        <v>735</v>
      </c>
      <c r="AT21" s="15">
        <f t="shared" si="2"/>
        <v>6983</v>
      </c>
      <c r="AU21" s="15">
        <f t="shared" si="3"/>
        <v>184</v>
      </c>
      <c r="AV21" s="15">
        <f t="shared" si="4"/>
        <v>334</v>
      </c>
      <c r="AZ21" s="3" t="s">
        <v>27</v>
      </c>
      <c r="BA21" s="15">
        <v>3891</v>
      </c>
      <c r="BB21" s="15">
        <v>86</v>
      </c>
      <c r="BC21" s="15">
        <v>187</v>
      </c>
      <c r="BD21" s="15">
        <v>2317</v>
      </c>
      <c r="BE21" s="15">
        <v>56</v>
      </c>
      <c r="BF21" s="15">
        <v>109</v>
      </c>
      <c r="BG21" s="15">
        <v>3092</v>
      </c>
      <c r="BH21" s="15">
        <v>98</v>
      </c>
      <c r="BI21" s="15">
        <v>147</v>
      </c>
      <c r="BJ21" s="15">
        <v>4313</v>
      </c>
      <c r="BK21" s="15">
        <v>161</v>
      </c>
      <c r="BL21" s="15">
        <v>292</v>
      </c>
      <c r="BM21" s="16">
        <v>13613</v>
      </c>
      <c r="BN21" s="16">
        <v>401</v>
      </c>
      <c r="BO21" s="7">
        <v>735</v>
      </c>
      <c r="BP21" s="15">
        <f t="shared" si="13"/>
        <v>6983</v>
      </c>
      <c r="BQ21" s="15">
        <f t="shared" si="5"/>
        <v>184</v>
      </c>
      <c r="BR21" s="15">
        <f t="shared" si="6"/>
        <v>334</v>
      </c>
    </row>
    <row r="22" spans="1:70" x14ac:dyDescent="0.2">
      <c r="A22" s="3" t="s">
        <v>28</v>
      </c>
      <c r="B22" s="15">
        <v>96</v>
      </c>
      <c r="C22" s="15">
        <v>3</v>
      </c>
      <c r="D22" s="15">
        <v>1</v>
      </c>
      <c r="E22" s="15">
        <v>57</v>
      </c>
      <c r="F22" s="15">
        <v>0</v>
      </c>
      <c r="G22" s="15">
        <v>5</v>
      </c>
      <c r="H22" s="15">
        <v>75</v>
      </c>
      <c r="I22" s="15">
        <v>0</v>
      </c>
      <c r="J22" s="15">
        <v>2</v>
      </c>
      <c r="K22" s="15">
        <v>133</v>
      </c>
      <c r="L22" s="15">
        <v>1</v>
      </c>
      <c r="M22" s="15">
        <v>3</v>
      </c>
      <c r="N22" s="16">
        <v>361</v>
      </c>
      <c r="O22" s="16">
        <v>4</v>
      </c>
      <c r="P22" s="7">
        <v>11</v>
      </c>
      <c r="Q22" s="15">
        <f t="shared" si="7"/>
        <v>171</v>
      </c>
      <c r="R22" s="15">
        <f t="shared" si="8"/>
        <v>3</v>
      </c>
      <c r="S22" s="15">
        <f t="shared" si="9"/>
        <v>3</v>
      </c>
      <c r="V22" s="3" t="s">
        <v>28</v>
      </c>
      <c r="W22" s="15">
        <v>96</v>
      </c>
      <c r="X22" s="22">
        <f t="shared" si="10"/>
        <v>2.1357063403781981E-3</v>
      </c>
      <c r="Y22" s="22">
        <f t="shared" si="0"/>
        <v>0.26592797783933519</v>
      </c>
      <c r="Z22" s="15">
        <v>3</v>
      </c>
      <c r="AA22" s="15">
        <v>1</v>
      </c>
      <c r="AB22" s="15">
        <v>57</v>
      </c>
      <c r="AC22" s="15">
        <v>0</v>
      </c>
      <c r="AD22" s="15">
        <v>5</v>
      </c>
      <c r="AE22" s="15">
        <v>75</v>
      </c>
      <c r="AF22" s="22">
        <f t="shared" si="11"/>
        <v>1.9946808510638296E-3</v>
      </c>
      <c r="AG22" s="22">
        <f t="shared" si="1"/>
        <v>0.2077562326869806</v>
      </c>
      <c r="AH22" s="15">
        <v>0</v>
      </c>
      <c r="AI22" s="15">
        <v>2</v>
      </c>
      <c r="AJ22" s="15">
        <v>133</v>
      </c>
      <c r="AK22" s="15">
        <v>1</v>
      </c>
      <c r="AL22" s="15">
        <v>3</v>
      </c>
      <c r="AM22" s="16">
        <v>361</v>
      </c>
      <c r="AN22" s="24">
        <f t="shared" si="12"/>
        <v>2.42751089353919E-3</v>
      </c>
      <c r="AO22" s="16">
        <v>4</v>
      </c>
      <c r="AP22" s="7">
        <v>11</v>
      </c>
      <c r="AT22" s="15">
        <f t="shared" si="2"/>
        <v>171</v>
      </c>
      <c r="AU22" s="15">
        <f t="shared" si="3"/>
        <v>3</v>
      </c>
      <c r="AV22" s="15">
        <f t="shared" si="4"/>
        <v>3</v>
      </c>
      <c r="AZ22" s="3" t="s">
        <v>28</v>
      </c>
      <c r="BA22" s="15">
        <v>96</v>
      </c>
      <c r="BB22" s="15">
        <v>3</v>
      </c>
      <c r="BC22" s="15">
        <v>1</v>
      </c>
      <c r="BD22" s="15">
        <v>57</v>
      </c>
      <c r="BE22" s="15">
        <v>0</v>
      </c>
      <c r="BF22" s="15">
        <v>5</v>
      </c>
      <c r="BG22" s="15">
        <v>75</v>
      </c>
      <c r="BH22" s="15">
        <v>0</v>
      </c>
      <c r="BI22" s="15">
        <v>2</v>
      </c>
      <c r="BJ22" s="15">
        <v>133</v>
      </c>
      <c r="BK22" s="15">
        <v>1</v>
      </c>
      <c r="BL22" s="15">
        <v>3</v>
      </c>
      <c r="BM22" s="16">
        <v>361</v>
      </c>
      <c r="BN22" s="16">
        <v>4</v>
      </c>
      <c r="BO22" s="7">
        <v>11</v>
      </c>
      <c r="BP22" s="15">
        <f t="shared" si="13"/>
        <v>171</v>
      </c>
      <c r="BQ22" s="15">
        <f t="shared" si="5"/>
        <v>3</v>
      </c>
      <c r="BR22" s="15">
        <f t="shared" si="6"/>
        <v>3</v>
      </c>
    </row>
    <row r="23" spans="1:70" x14ac:dyDescent="0.2">
      <c r="A23" s="3" t="s">
        <v>29</v>
      </c>
      <c r="B23" s="15">
        <v>103</v>
      </c>
      <c r="C23" s="15">
        <v>0</v>
      </c>
      <c r="D23" s="15">
        <v>3</v>
      </c>
      <c r="E23" s="15">
        <v>67</v>
      </c>
      <c r="F23" s="15">
        <v>0</v>
      </c>
      <c r="G23" s="15">
        <v>3</v>
      </c>
      <c r="H23" s="15">
        <v>79</v>
      </c>
      <c r="I23" s="15">
        <v>1</v>
      </c>
      <c r="J23" s="15">
        <v>4</v>
      </c>
      <c r="K23" s="15">
        <v>93</v>
      </c>
      <c r="L23" s="15">
        <v>0</v>
      </c>
      <c r="M23" s="15">
        <v>1</v>
      </c>
      <c r="N23" s="16">
        <v>342</v>
      </c>
      <c r="O23" s="16">
        <v>1</v>
      </c>
      <c r="P23" s="7">
        <v>11</v>
      </c>
      <c r="Q23" s="15">
        <f t="shared" si="7"/>
        <v>182</v>
      </c>
      <c r="R23" s="15">
        <f t="shared" si="8"/>
        <v>1</v>
      </c>
      <c r="S23" s="15">
        <f t="shared" si="9"/>
        <v>7</v>
      </c>
      <c r="V23" s="3" t="s">
        <v>29</v>
      </c>
      <c r="W23" s="15">
        <v>103</v>
      </c>
      <c r="X23" s="22">
        <f t="shared" si="10"/>
        <v>2.2914349276974416E-3</v>
      </c>
      <c r="Y23" s="22">
        <f t="shared" si="0"/>
        <v>0.30116959064327486</v>
      </c>
      <c r="Z23" s="15">
        <v>0</v>
      </c>
      <c r="AA23" s="15">
        <v>3</v>
      </c>
      <c r="AB23" s="15">
        <v>67</v>
      </c>
      <c r="AC23" s="15">
        <v>0</v>
      </c>
      <c r="AD23" s="15">
        <v>3</v>
      </c>
      <c r="AE23" s="15">
        <v>79</v>
      </c>
      <c r="AF23" s="22">
        <f t="shared" si="11"/>
        <v>2.101063829787234E-3</v>
      </c>
      <c r="AG23" s="22">
        <f t="shared" si="1"/>
        <v>0.23099415204678361</v>
      </c>
      <c r="AH23" s="15">
        <v>1</v>
      </c>
      <c r="AI23" s="15">
        <v>4</v>
      </c>
      <c r="AJ23" s="15">
        <v>93</v>
      </c>
      <c r="AK23" s="15">
        <v>0</v>
      </c>
      <c r="AL23" s="15">
        <v>1</v>
      </c>
      <c r="AM23" s="16">
        <v>342</v>
      </c>
      <c r="AN23" s="24">
        <f t="shared" si="12"/>
        <v>2.2997471623002852E-3</v>
      </c>
      <c r="AO23" s="16">
        <v>1</v>
      </c>
      <c r="AP23" s="7">
        <v>11</v>
      </c>
      <c r="AT23" s="15">
        <f t="shared" si="2"/>
        <v>182</v>
      </c>
      <c r="AU23" s="15">
        <f t="shared" si="3"/>
        <v>1</v>
      </c>
      <c r="AV23" s="15">
        <f t="shared" si="4"/>
        <v>7</v>
      </c>
      <c r="AZ23" s="3" t="s">
        <v>29</v>
      </c>
      <c r="BA23" s="15">
        <v>103</v>
      </c>
      <c r="BB23" s="15">
        <v>0</v>
      </c>
      <c r="BC23" s="15">
        <v>3</v>
      </c>
      <c r="BD23" s="15">
        <v>67</v>
      </c>
      <c r="BE23" s="15">
        <v>0</v>
      </c>
      <c r="BF23" s="15">
        <v>3</v>
      </c>
      <c r="BG23" s="15">
        <v>79</v>
      </c>
      <c r="BH23" s="15">
        <v>1</v>
      </c>
      <c r="BI23" s="15">
        <v>4</v>
      </c>
      <c r="BJ23" s="15">
        <v>93</v>
      </c>
      <c r="BK23" s="15">
        <v>0</v>
      </c>
      <c r="BL23" s="15">
        <v>1</v>
      </c>
      <c r="BM23" s="16">
        <v>342</v>
      </c>
      <c r="BN23" s="16">
        <v>1</v>
      </c>
      <c r="BO23" s="7">
        <v>11</v>
      </c>
      <c r="BP23" s="15">
        <f t="shared" si="13"/>
        <v>182</v>
      </c>
      <c r="BQ23" s="15">
        <f t="shared" si="5"/>
        <v>1</v>
      </c>
      <c r="BR23" s="15">
        <f t="shared" si="6"/>
        <v>7</v>
      </c>
    </row>
    <row r="24" spans="1:70" x14ac:dyDescent="0.2">
      <c r="A24" s="3" t="s">
        <v>30</v>
      </c>
      <c r="B24" s="15">
        <v>4942</v>
      </c>
      <c r="C24" s="15">
        <v>185</v>
      </c>
      <c r="D24" s="15">
        <v>280</v>
      </c>
      <c r="E24" s="15">
        <v>5075</v>
      </c>
      <c r="F24" s="15">
        <v>160</v>
      </c>
      <c r="G24" s="15">
        <v>256</v>
      </c>
      <c r="H24" s="15">
        <v>4463</v>
      </c>
      <c r="I24" s="15">
        <v>152</v>
      </c>
      <c r="J24" s="15">
        <v>236</v>
      </c>
      <c r="K24" s="15">
        <v>4732</v>
      </c>
      <c r="L24" s="15">
        <v>177</v>
      </c>
      <c r="M24" s="15">
        <v>279</v>
      </c>
      <c r="N24" s="16">
        <v>19212</v>
      </c>
      <c r="O24" s="16">
        <v>674</v>
      </c>
      <c r="P24" s="7">
        <v>1051</v>
      </c>
      <c r="Q24" s="15">
        <f t="shared" si="7"/>
        <v>9405</v>
      </c>
      <c r="R24" s="15">
        <f t="shared" si="8"/>
        <v>337</v>
      </c>
      <c r="S24" s="15">
        <f t="shared" si="9"/>
        <v>516</v>
      </c>
      <c r="V24" s="3" t="s">
        <v>30</v>
      </c>
      <c r="W24" s="15">
        <v>4942</v>
      </c>
      <c r="X24" s="22">
        <f t="shared" si="10"/>
        <v>0.10994438264738599</v>
      </c>
      <c r="Y24" s="22">
        <f t="shared" si="0"/>
        <v>0.25723506141994584</v>
      </c>
      <c r="Z24" s="15">
        <v>185</v>
      </c>
      <c r="AA24" s="15">
        <v>280</v>
      </c>
      <c r="AB24" s="15">
        <v>5075</v>
      </c>
      <c r="AC24" s="15">
        <v>160</v>
      </c>
      <c r="AD24" s="15">
        <v>256</v>
      </c>
      <c r="AE24" s="15">
        <v>4463</v>
      </c>
      <c r="AF24" s="22">
        <f t="shared" si="11"/>
        <v>0.1186968085106383</v>
      </c>
      <c r="AG24" s="22">
        <f t="shared" si="1"/>
        <v>0.23230272746200292</v>
      </c>
      <c r="AH24" s="15">
        <v>152</v>
      </c>
      <c r="AI24" s="15">
        <v>236</v>
      </c>
      <c r="AJ24" s="15">
        <v>4732</v>
      </c>
      <c r="AK24" s="15">
        <v>177</v>
      </c>
      <c r="AL24" s="15">
        <v>279</v>
      </c>
      <c r="AM24" s="16">
        <v>19212</v>
      </c>
      <c r="AN24" s="24">
        <f t="shared" si="12"/>
        <v>0.12918930550325461</v>
      </c>
      <c r="AO24" s="16">
        <v>674</v>
      </c>
      <c r="AP24" s="7">
        <v>1051</v>
      </c>
      <c r="AT24" s="15">
        <f t="shared" si="2"/>
        <v>9405</v>
      </c>
      <c r="AU24" s="15">
        <f t="shared" si="3"/>
        <v>337</v>
      </c>
      <c r="AV24" s="15">
        <f t="shared" si="4"/>
        <v>516</v>
      </c>
      <c r="AZ24" s="3" t="s">
        <v>30</v>
      </c>
      <c r="BA24" s="15">
        <v>4942</v>
      </c>
      <c r="BB24" s="15">
        <v>185</v>
      </c>
      <c r="BC24" s="15">
        <v>280</v>
      </c>
      <c r="BD24" s="15">
        <v>5075</v>
      </c>
      <c r="BE24" s="15">
        <v>160</v>
      </c>
      <c r="BF24" s="15">
        <v>256</v>
      </c>
      <c r="BG24" s="15">
        <v>4463</v>
      </c>
      <c r="BH24" s="15">
        <v>152</v>
      </c>
      <c r="BI24" s="15">
        <v>236</v>
      </c>
      <c r="BJ24" s="15">
        <v>4732</v>
      </c>
      <c r="BK24" s="15">
        <v>177</v>
      </c>
      <c r="BL24" s="15">
        <v>279</v>
      </c>
      <c r="BM24" s="16">
        <v>19212</v>
      </c>
      <c r="BN24" s="16">
        <v>674</v>
      </c>
      <c r="BO24" s="7">
        <v>1051</v>
      </c>
      <c r="BP24" s="15">
        <f t="shared" si="13"/>
        <v>9405</v>
      </c>
      <c r="BQ24" s="15">
        <f t="shared" si="5"/>
        <v>337</v>
      </c>
      <c r="BR24" s="15">
        <f t="shared" si="6"/>
        <v>516</v>
      </c>
    </row>
    <row r="25" spans="1:70" x14ac:dyDescent="0.2">
      <c r="A25" s="3" t="s">
        <v>31</v>
      </c>
      <c r="B25" s="15">
        <v>9336</v>
      </c>
      <c r="C25" s="15">
        <v>310</v>
      </c>
      <c r="D25" s="15">
        <v>621</v>
      </c>
      <c r="E25" s="15">
        <v>6883</v>
      </c>
      <c r="F25" s="15">
        <v>232</v>
      </c>
      <c r="G25" s="15">
        <v>486</v>
      </c>
      <c r="H25" s="15">
        <v>10623</v>
      </c>
      <c r="I25" s="15">
        <v>455</v>
      </c>
      <c r="J25" s="15">
        <v>699</v>
      </c>
      <c r="K25" s="15">
        <v>8057</v>
      </c>
      <c r="L25" s="15">
        <v>381</v>
      </c>
      <c r="M25" s="15">
        <v>555</v>
      </c>
      <c r="N25" s="16">
        <v>34899</v>
      </c>
      <c r="O25" s="16">
        <v>1378</v>
      </c>
      <c r="P25" s="7">
        <v>2361</v>
      </c>
      <c r="Q25" s="15">
        <f t="shared" si="7"/>
        <v>19959</v>
      </c>
      <c r="R25" s="15">
        <f t="shared" si="8"/>
        <v>765</v>
      </c>
      <c r="S25" s="15">
        <f t="shared" si="9"/>
        <v>1320</v>
      </c>
      <c r="V25" s="3" t="s">
        <v>31</v>
      </c>
      <c r="W25" s="15">
        <v>9336</v>
      </c>
      <c r="X25" s="22">
        <f t="shared" si="10"/>
        <v>0.20769744160177975</v>
      </c>
      <c r="Y25" s="22">
        <f>+W25/AM25</f>
        <v>0.26751482850511477</v>
      </c>
      <c r="Z25" s="15">
        <v>310</v>
      </c>
      <c r="AA25" s="15">
        <v>621</v>
      </c>
      <c r="AB25" s="15">
        <v>6883</v>
      </c>
      <c r="AC25" s="15">
        <v>232</v>
      </c>
      <c r="AD25" s="15">
        <v>486</v>
      </c>
      <c r="AE25" s="15">
        <v>10623</v>
      </c>
      <c r="AF25" s="22">
        <f t="shared" si="11"/>
        <v>0.28252659574468086</v>
      </c>
      <c r="AG25" s="22">
        <f>+AE25/AM25</f>
        <v>0.30439267600790854</v>
      </c>
      <c r="AH25" s="15">
        <v>455</v>
      </c>
      <c r="AI25" s="15">
        <v>699</v>
      </c>
      <c r="AJ25" s="15">
        <v>8057</v>
      </c>
      <c r="AK25" s="15">
        <v>381</v>
      </c>
      <c r="AL25" s="15">
        <v>555</v>
      </c>
      <c r="AM25" s="16">
        <v>34899</v>
      </c>
      <c r="AN25" s="24">
        <f t="shared" si="12"/>
        <v>0.23467507665823875</v>
      </c>
      <c r="AO25" s="16">
        <v>1378</v>
      </c>
      <c r="AP25" s="7">
        <v>2361</v>
      </c>
      <c r="AT25" s="15">
        <f t="shared" si="2"/>
        <v>19959</v>
      </c>
      <c r="AU25" s="15">
        <f t="shared" si="3"/>
        <v>765</v>
      </c>
      <c r="AV25" s="15">
        <f t="shared" si="4"/>
        <v>1320</v>
      </c>
      <c r="AZ25" s="3" t="s">
        <v>31</v>
      </c>
      <c r="BA25" s="15">
        <v>9336</v>
      </c>
      <c r="BB25" s="15">
        <v>310</v>
      </c>
      <c r="BC25" s="15">
        <v>621</v>
      </c>
      <c r="BD25" s="15">
        <v>6883</v>
      </c>
      <c r="BE25" s="15">
        <v>232</v>
      </c>
      <c r="BF25" s="15">
        <v>486</v>
      </c>
      <c r="BG25" s="15">
        <v>10623</v>
      </c>
      <c r="BH25" s="15">
        <v>455</v>
      </c>
      <c r="BI25" s="15">
        <v>699</v>
      </c>
      <c r="BJ25" s="15">
        <v>8057</v>
      </c>
      <c r="BK25" s="15">
        <v>381</v>
      </c>
      <c r="BL25" s="15">
        <v>555</v>
      </c>
      <c r="BM25" s="16">
        <v>34899</v>
      </c>
      <c r="BN25" s="16">
        <v>1378</v>
      </c>
      <c r="BO25" s="7">
        <v>2361</v>
      </c>
      <c r="BP25" s="15">
        <f t="shared" si="13"/>
        <v>19959</v>
      </c>
      <c r="BQ25" s="15">
        <f t="shared" si="5"/>
        <v>765</v>
      </c>
      <c r="BR25" s="15">
        <f t="shared" si="6"/>
        <v>1320</v>
      </c>
    </row>
    <row r="26" spans="1:70" x14ac:dyDescent="0.2">
      <c r="A26" s="3" t="s">
        <v>32</v>
      </c>
      <c r="B26" s="15">
        <v>830</v>
      </c>
      <c r="C26" s="15">
        <v>11</v>
      </c>
      <c r="D26" s="15">
        <v>32</v>
      </c>
      <c r="E26" s="15">
        <v>556</v>
      </c>
      <c r="F26" s="15">
        <v>6</v>
      </c>
      <c r="G26" s="15">
        <v>32</v>
      </c>
      <c r="H26" s="15">
        <v>919</v>
      </c>
      <c r="I26" s="15">
        <v>15</v>
      </c>
      <c r="J26" s="15">
        <v>52</v>
      </c>
      <c r="K26" s="15">
        <v>661</v>
      </c>
      <c r="L26" s="15">
        <v>7</v>
      </c>
      <c r="M26" s="15">
        <v>36</v>
      </c>
      <c r="N26" s="16">
        <v>2966</v>
      </c>
      <c r="O26" s="16">
        <v>39</v>
      </c>
      <c r="P26" s="7">
        <v>152</v>
      </c>
      <c r="Q26" s="15">
        <f t="shared" si="7"/>
        <v>1749</v>
      </c>
      <c r="R26" s="15">
        <f t="shared" si="8"/>
        <v>26</v>
      </c>
      <c r="S26" s="15">
        <f t="shared" si="9"/>
        <v>84</v>
      </c>
      <c r="V26" s="3" t="s">
        <v>32</v>
      </c>
      <c r="W26" s="15">
        <v>830</v>
      </c>
      <c r="X26" s="22">
        <f t="shared" si="10"/>
        <v>1.8464961067853169E-2</v>
      </c>
      <c r="Y26" s="22">
        <f t="shared" ref="Y26:Y40" si="14">+W26/AM26</f>
        <v>0.27983816587997301</v>
      </c>
      <c r="Z26" s="15">
        <v>11</v>
      </c>
      <c r="AA26" s="15">
        <v>32</v>
      </c>
      <c r="AB26" s="15">
        <v>556</v>
      </c>
      <c r="AC26" s="15">
        <v>6</v>
      </c>
      <c r="AD26" s="15">
        <v>32</v>
      </c>
      <c r="AE26" s="15">
        <v>919</v>
      </c>
      <c r="AF26" s="22">
        <f t="shared" si="11"/>
        <v>2.4441489361702127E-2</v>
      </c>
      <c r="AG26" s="22">
        <f t="shared" ref="AG26:AG40" si="15">+AE26/AM26</f>
        <v>0.30984490896830746</v>
      </c>
      <c r="AH26" s="15">
        <v>15</v>
      </c>
      <c r="AI26" s="15">
        <v>52</v>
      </c>
      <c r="AJ26" s="15">
        <v>661</v>
      </c>
      <c r="AK26" s="15">
        <v>7</v>
      </c>
      <c r="AL26" s="15">
        <v>36</v>
      </c>
      <c r="AM26" s="16">
        <v>2966</v>
      </c>
      <c r="AN26" s="24">
        <f t="shared" si="12"/>
        <v>1.9944590887083759E-2</v>
      </c>
      <c r="AO26" s="16">
        <v>39</v>
      </c>
      <c r="AP26" s="7">
        <v>152</v>
      </c>
      <c r="AT26" s="15">
        <f t="shared" si="2"/>
        <v>1749</v>
      </c>
      <c r="AU26" s="15">
        <f t="shared" si="3"/>
        <v>26</v>
      </c>
      <c r="AV26" s="15">
        <f t="shared" si="4"/>
        <v>84</v>
      </c>
      <c r="AZ26" s="3" t="s">
        <v>32</v>
      </c>
      <c r="BA26" s="15">
        <v>830</v>
      </c>
      <c r="BB26" s="15">
        <v>11</v>
      </c>
      <c r="BC26" s="15">
        <v>32</v>
      </c>
      <c r="BD26" s="15">
        <v>556</v>
      </c>
      <c r="BE26" s="15">
        <v>6</v>
      </c>
      <c r="BF26" s="15">
        <v>32</v>
      </c>
      <c r="BG26" s="15">
        <v>919</v>
      </c>
      <c r="BH26" s="15">
        <v>15</v>
      </c>
      <c r="BI26" s="15">
        <v>52</v>
      </c>
      <c r="BJ26" s="15">
        <v>661</v>
      </c>
      <c r="BK26" s="15">
        <v>7</v>
      </c>
      <c r="BL26" s="15">
        <v>36</v>
      </c>
      <c r="BM26" s="16">
        <v>2966</v>
      </c>
      <c r="BN26" s="16">
        <v>39</v>
      </c>
      <c r="BO26" s="7">
        <v>152</v>
      </c>
      <c r="BP26" s="15">
        <f t="shared" si="13"/>
        <v>1749</v>
      </c>
      <c r="BQ26" s="15">
        <f t="shared" si="5"/>
        <v>26</v>
      </c>
      <c r="BR26" s="15">
        <f t="shared" si="6"/>
        <v>84</v>
      </c>
    </row>
    <row r="27" spans="1:70" x14ac:dyDescent="0.2">
      <c r="A27" s="3" t="s">
        <v>33</v>
      </c>
      <c r="B27" s="15">
        <v>2950</v>
      </c>
      <c r="C27" s="15">
        <v>89</v>
      </c>
      <c r="D27" s="15">
        <v>176</v>
      </c>
      <c r="E27" s="15">
        <v>2976</v>
      </c>
      <c r="F27" s="15">
        <v>94</v>
      </c>
      <c r="G27" s="15">
        <v>195</v>
      </c>
      <c r="H27" s="15">
        <v>2734</v>
      </c>
      <c r="I27" s="15">
        <v>88</v>
      </c>
      <c r="J27" s="15">
        <v>196</v>
      </c>
      <c r="K27" s="15">
        <v>2922</v>
      </c>
      <c r="L27" s="15">
        <v>95</v>
      </c>
      <c r="M27" s="15">
        <v>177</v>
      </c>
      <c r="N27" s="16">
        <v>11582</v>
      </c>
      <c r="O27" s="16">
        <v>366</v>
      </c>
      <c r="P27" s="7">
        <v>744</v>
      </c>
      <c r="Q27" s="15">
        <f t="shared" si="7"/>
        <v>5684</v>
      </c>
      <c r="R27" s="15">
        <f t="shared" si="8"/>
        <v>177</v>
      </c>
      <c r="S27" s="15">
        <f t="shared" si="9"/>
        <v>372</v>
      </c>
      <c r="V27" s="3" t="s">
        <v>33</v>
      </c>
      <c r="W27" s="15">
        <v>2950</v>
      </c>
      <c r="X27" s="22">
        <f t="shared" si="10"/>
        <v>6.5628476084538381E-2</v>
      </c>
      <c r="Y27" s="22">
        <f t="shared" si="14"/>
        <v>0.25470557762044554</v>
      </c>
      <c r="Z27" s="15">
        <v>89</v>
      </c>
      <c r="AA27" s="15">
        <v>176</v>
      </c>
      <c r="AB27" s="15">
        <v>2976</v>
      </c>
      <c r="AC27" s="15">
        <v>94</v>
      </c>
      <c r="AD27" s="15">
        <v>195</v>
      </c>
      <c r="AE27" s="15">
        <v>2734</v>
      </c>
      <c r="AF27" s="22">
        <f t="shared" si="11"/>
        <v>7.2712765957446815E-2</v>
      </c>
      <c r="AG27" s="22">
        <f t="shared" si="15"/>
        <v>0.23605594888620274</v>
      </c>
      <c r="AH27" s="15">
        <v>88</v>
      </c>
      <c r="AI27" s="15">
        <v>196</v>
      </c>
      <c r="AJ27" s="15">
        <v>2922</v>
      </c>
      <c r="AK27" s="15">
        <v>95</v>
      </c>
      <c r="AL27" s="15">
        <v>177</v>
      </c>
      <c r="AM27" s="16">
        <v>11582</v>
      </c>
      <c r="AN27" s="24">
        <f t="shared" si="12"/>
        <v>7.7882080800473402E-2</v>
      </c>
      <c r="AO27" s="16">
        <v>366</v>
      </c>
      <c r="AP27" s="7">
        <v>744</v>
      </c>
      <c r="AT27" s="15">
        <f t="shared" si="2"/>
        <v>5684</v>
      </c>
      <c r="AU27" s="15">
        <f t="shared" si="3"/>
        <v>177</v>
      </c>
      <c r="AV27" s="15">
        <f t="shared" si="4"/>
        <v>372</v>
      </c>
      <c r="AZ27" s="3" t="s">
        <v>33</v>
      </c>
      <c r="BA27" s="15">
        <v>2950</v>
      </c>
      <c r="BB27" s="15">
        <v>89</v>
      </c>
      <c r="BC27" s="15">
        <v>176</v>
      </c>
      <c r="BD27" s="15">
        <v>2976</v>
      </c>
      <c r="BE27" s="15">
        <v>94</v>
      </c>
      <c r="BF27" s="15">
        <v>195</v>
      </c>
      <c r="BG27" s="15">
        <v>2734</v>
      </c>
      <c r="BH27" s="15">
        <v>88</v>
      </c>
      <c r="BI27" s="15">
        <v>196</v>
      </c>
      <c r="BJ27" s="15">
        <v>2922</v>
      </c>
      <c r="BK27" s="15">
        <v>95</v>
      </c>
      <c r="BL27" s="15">
        <v>177</v>
      </c>
      <c r="BM27" s="16">
        <v>11582</v>
      </c>
      <c r="BN27" s="16">
        <v>366</v>
      </c>
      <c r="BO27" s="7">
        <v>744</v>
      </c>
      <c r="BP27" s="15">
        <f t="shared" si="13"/>
        <v>5684</v>
      </c>
      <c r="BQ27" s="15">
        <f t="shared" si="5"/>
        <v>177</v>
      </c>
      <c r="BR27" s="15">
        <f t="shared" si="6"/>
        <v>372</v>
      </c>
    </row>
    <row r="28" spans="1:70" x14ac:dyDescent="0.2">
      <c r="A28" s="3" t="s">
        <v>34</v>
      </c>
      <c r="B28" s="15">
        <v>722</v>
      </c>
      <c r="C28" s="15">
        <v>43</v>
      </c>
      <c r="D28" s="15">
        <v>47</v>
      </c>
      <c r="E28" s="15">
        <v>714</v>
      </c>
      <c r="F28" s="15">
        <v>29</v>
      </c>
      <c r="G28" s="15">
        <v>47</v>
      </c>
      <c r="H28" s="15">
        <v>797</v>
      </c>
      <c r="I28" s="15">
        <v>53</v>
      </c>
      <c r="J28" s="15">
        <v>50</v>
      </c>
      <c r="K28" s="15">
        <v>628</v>
      </c>
      <c r="L28" s="15">
        <v>34</v>
      </c>
      <c r="M28" s="15">
        <v>40</v>
      </c>
      <c r="N28" s="16">
        <v>2861</v>
      </c>
      <c r="O28" s="16">
        <v>159</v>
      </c>
      <c r="P28" s="7">
        <v>184</v>
      </c>
      <c r="Q28" s="15">
        <f t="shared" si="7"/>
        <v>1519</v>
      </c>
      <c r="R28" s="15">
        <f t="shared" si="8"/>
        <v>96</v>
      </c>
      <c r="S28" s="15">
        <f t="shared" si="9"/>
        <v>97</v>
      </c>
      <c r="V28" s="3" t="s">
        <v>34</v>
      </c>
      <c r="W28" s="15">
        <v>722</v>
      </c>
      <c r="X28" s="22">
        <f t="shared" si="10"/>
        <v>1.6062291434927697E-2</v>
      </c>
      <c r="Y28" s="22">
        <f t="shared" si="14"/>
        <v>0.25235931492485147</v>
      </c>
      <c r="Z28" s="15">
        <v>43</v>
      </c>
      <c r="AA28" s="15">
        <v>47</v>
      </c>
      <c r="AB28" s="15">
        <v>714</v>
      </c>
      <c r="AC28" s="15">
        <v>29</v>
      </c>
      <c r="AD28" s="15">
        <v>47</v>
      </c>
      <c r="AE28" s="15">
        <v>797</v>
      </c>
      <c r="AF28" s="22">
        <f t="shared" si="11"/>
        <v>2.1196808510638297E-2</v>
      </c>
      <c r="AG28" s="22">
        <f t="shared" si="15"/>
        <v>0.27857392520097868</v>
      </c>
      <c r="AH28" s="15">
        <v>53</v>
      </c>
      <c r="AI28" s="15">
        <v>50</v>
      </c>
      <c r="AJ28" s="15">
        <v>628</v>
      </c>
      <c r="AK28" s="15">
        <v>34</v>
      </c>
      <c r="AL28" s="15">
        <v>40</v>
      </c>
      <c r="AM28" s="16">
        <v>2861</v>
      </c>
      <c r="AN28" s="24">
        <f t="shared" si="12"/>
        <v>1.9238528161816128E-2</v>
      </c>
      <c r="AO28" s="16">
        <v>159</v>
      </c>
      <c r="AP28" s="7">
        <v>184</v>
      </c>
      <c r="AT28" s="15">
        <f t="shared" si="2"/>
        <v>1519</v>
      </c>
      <c r="AU28" s="15">
        <f t="shared" si="3"/>
        <v>96</v>
      </c>
      <c r="AV28" s="15">
        <f t="shared" si="4"/>
        <v>97</v>
      </c>
      <c r="AZ28" s="3" t="s">
        <v>34</v>
      </c>
      <c r="BA28" s="15">
        <v>722</v>
      </c>
      <c r="BB28" s="15">
        <v>43</v>
      </c>
      <c r="BC28" s="15">
        <v>47</v>
      </c>
      <c r="BD28" s="15">
        <v>714</v>
      </c>
      <c r="BE28" s="15">
        <v>29</v>
      </c>
      <c r="BF28" s="15">
        <v>47</v>
      </c>
      <c r="BG28" s="15">
        <v>797</v>
      </c>
      <c r="BH28" s="15">
        <v>53</v>
      </c>
      <c r="BI28" s="15">
        <v>50</v>
      </c>
      <c r="BJ28" s="15">
        <v>628</v>
      </c>
      <c r="BK28" s="15">
        <v>34</v>
      </c>
      <c r="BL28" s="15">
        <v>40</v>
      </c>
      <c r="BM28" s="16">
        <v>2861</v>
      </c>
      <c r="BN28" s="16">
        <v>159</v>
      </c>
      <c r="BO28" s="7">
        <v>184</v>
      </c>
      <c r="BP28" s="15">
        <f t="shared" si="13"/>
        <v>1519</v>
      </c>
      <c r="BQ28" s="15">
        <f t="shared" si="5"/>
        <v>96</v>
      </c>
      <c r="BR28" s="15">
        <f t="shared" si="6"/>
        <v>97</v>
      </c>
    </row>
    <row r="29" spans="1:70" ht="12.75" customHeight="1" x14ac:dyDescent="0.2">
      <c r="A29" s="3" t="s">
        <v>35</v>
      </c>
      <c r="B29" s="15">
        <v>730</v>
      </c>
      <c r="C29" s="15">
        <v>33</v>
      </c>
      <c r="D29" s="15">
        <v>47</v>
      </c>
      <c r="E29" s="15">
        <v>503</v>
      </c>
      <c r="F29" s="15">
        <v>33</v>
      </c>
      <c r="G29" s="15">
        <v>49</v>
      </c>
      <c r="H29" s="15">
        <v>755</v>
      </c>
      <c r="I29" s="15">
        <v>37</v>
      </c>
      <c r="J29" s="15">
        <v>42</v>
      </c>
      <c r="K29" s="15">
        <v>532</v>
      </c>
      <c r="L29" s="15">
        <v>40</v>
      </c>
      <c r="M29" s="15">
        <v>42</v>
      </c>
      <c r="N29" s="16">
        <v>2520</v>
      </c>
      <c r="O29" s="16">
        <v>143</v>
      </c>
      <c r="P29" s="7">
        <v>180</v>
      </c>
      <c r="Q29" s="15">
        <f t="shared" si="7"/>
        <v>1485</v>
      </c>
      <c r="R29" s="15">
        <f t="shared" si="8"/>
        <v>70</v>
      </c>
      <c r="S29" s="15">
        <f t="shared" si="9"/>
        <v>89</v>
      </c>
      <c r="V29" s="3" t="s">
        <v>35</v>
      </c>
      <c r="W29" s="15">
        <v>730</v>
      </c>
      <c r="X29" s="22">
        <f t="shared" si="10"/>
        <v>1.6240266963292546E-2</v>
      </c>
      <c r="Y29" s="22">
        <f t="shared" si="14"/>
        <v>0.28968253968253971</v>
      </c>
      <c r="Z29" s="15">
        <v>33</v>
      </c>
      <c r="AA29" s="15">
        <v>47</v>
      </c>
      <c r="AB29" s="15">
        <v>503</v>
      </c>
      <c r="AC29" s="15">
        <v>33</v>
      </c>
      <c r="AD29" s="15">
        <v>49</v>
      </c>
      <c r="AE29" s="15">
        <v>755</v>
      </c>
      <c r="AF29" s="22">
        <f t="shared" si="11"/>
        <v>2.0079787234042554E-2</v>
      </c>
      <c r="AG29" s="22">
        <f t="shared" si="15"/>
        <v>0.29960317460317459</v>
      </c>
      <c r="AH29" s="15">
        <v>37</v>
      </c>
      <c r="AI29" s="15">
        <v>42</v>
      </c>
      <c r="AJ29" s="15">
        <v>532</v>
      </c>
      <c r="AK29" s="15">
        <v>40</v>
      </c>
      <c r="AL29" s="15">
        <v>42</v>
      </c>
      <c r="AM29" s="16">
        <v>2520</v>
      </c>
      <c r="AN29" s="24">
        <f t="shared" si="12"/>
        <v>1.6945505406423155E-2</v>
      </c>
      <c r="AO29" s="16">
        <v>143</v>
      </c>
      <c r="AP29" s="7">
        <v>180</v>
      </c>
      <c r="AT29" s="15">
        <f t="shared" si="2"/>
        <v>1485</v>
      </c>
      <c r="AU29" s="15">
        <f t="shared" si="3"/>
        <v>70</v>
      </c>
      <c r="AV29" s="15">
        <f t="shared" si="4"/>
        <v>89</v>
      </c>
      <c r="AZ29" s="3" t="s">
        <v>35</v>
      </c>
      <c r="BA29" s="15">
        <v>730</v>
      </c>
      <c r="BB29" s="15">
        <v>33</v>
      </c>
      <c r="BC29" s="15">
        <v>47</v>
      </c>
      <c r="BD29" s="15">
        <v>503</v>
      </c>
      <c r="BE29" s="15">
        <v>33</v>
      </c>
      <c r="BF29" s="15">
        <v>49</v>
      </c>
      <c r="BG29" s="15">
        <v>755</v>
      </c>
      <c r="BH29" s="15">
        <v>37</v>
      </c>
      <c r="BI29" s="15">
        <v>42</v>
      </c>
      <c r="BJ29" s="15">
        <v>532</v>
      </c>
      <c r="BK29" s="15">
        <v>40</v>
      </c>
      <c r="BL29" s="15">
        <v>42</v>
      </c>
      <c r="BM29" s="16">
        <v>2520</v>
      </c>
      <c r="BN29" s="16">
        <v>143</v>
      </c>
      <c r="BO29" s="7">
        <v>180</v>
      </c>
      <c r="BP29" s="15">
        <f t="shared" si="13"/>
        <v>1485</v>
      </c>
      <c r="BQ29" s="15">
        <f t="shared" si="5"/>
        <v>70</v>
      </c>
      <c r="BR29" s="15">
        <f t="shared" si="6"/>
        <v>89</v>
      </c>
    </row>
    <row r="30" spans="1:70" ht="12.75" customHeight="1" x14ac:dyDescent="0.2">
      <c r="A30" s="3" t="s">
        <v>36</v>
      </c>
      <c r="B30" s="15">
        <v>752</v>
      </c>
      <c r="C30" s="15">
        <v>27</v>
      </c>
      <c r="D30" s="15">
        <v>30</v>
      </c>
      <c r="E30" s="15">
        <v>671</v>
      </c>
      <c r="F30" s="15">
        <v>11</v>
      </c>
      <c r="G30" s="15">
        <v>16</v>
      </c>
      <c r="H30" s="15">
        <v>1056</v>
      </c>
      <c r="I30" s="15">
        <v>18</v>
      </c>
      <c r="J30" s="15">
        <v>22</v>
      </c>
      <c r="K30" s="15">
        <v>993</v>
      </c>
      <c r="L30" s="15">
        <v>19</v>
      </c>
      <c r="M30" s="15">
        <v>31</v>
      </c>
      <c r="N30" s="16">
        <v>3472</v>
      </c>
      <c r="O30" s="16">
        <v>75</v>
      </c>
      <c r="P30" s="7">
        <v>99</v>
      </c>
      <c r="Q30" s="15">
        <f t="shared" si="7"/>
        <v>1808</v>
      </c>
      <c r="R30" s="15">
        <f t="shared" si="8"/>
        <v>45</v>
      </c>
      <c r="S30" s="15">
        <f t="shared" si="9"/>
        <v>52</v>
      </c>
      <c r="V30" s="3" t="s">
        <v>36</v>
      </c>
      <c r="W30" s="15">
        <v>752</v>
      </c>
      <c r="X30" s="22">
        <f t="shared" si="10"/>
        <v>1.6729699666295884E-2</v>
      </c>
      <c r="Y30" s="22">
        <f t="shared" si="14"/>
        <v>0.21658986175115208</v>
      </c>
      <c r="Z30" s="15">
        <v>27</v>
      </c>
      <c r="AA30" s="15">
        <v>30</v>
      </c>
      <c r="AB30" s="15">
        <v>671</v>
      </c>
      <c r="AC30" s="15">
        <v>11</v>
      </c>
      <c r="AD30" s="15">
        <v>16</v>
      </c>
      <c r="AE30" s="15">
        <v>1056</v>
      </c>
      <c r="AF30" s="22">
        <f t="shared" si="11"/>
        <v>2.8085106382978724E-2</v>
      </c>
      <c r="AG30" s="22">
        <f t="shared" si="15"/>
        <v>0.30414746543778803</v>
      </c>
      <c r="AH30" s="15">
        <v>18</v>
      </c>
      <c r="AI30" s="15">
        <v>22</v>
      </c>
      <c r="AJ30" s="15">
        <v>993</v>
      </c>
      <c r="AK30" s="15">
        <v>19</v>
      </c>
      <c r="AL30" s="15">
        <v>31</v>
      </c>
      <c r="AM30" s="16">
        <v>3472</v>
      </c>
      <c r="AN30" s="24">
        <f t="shared" si="12"/>
        <v>2.3347140782183012E-2</v>
      </c>
      <c r="AO30" s="16">
        <v>75</v>
      </c>
      <c r="AP30" s="7">
        <v>99</v>
      </c>
      <c r="AT30" s="15">
        <f t="shared" si="2"/>
        <v>1808</v>
      </c>
      <c r="AU30" s="15">
        <f t="shared" si="3"/>
        <v>45</v>
      </c>
      <c r="AV30" s="15">
        <f t="shared" si="4"/>
        <v>52</v>
      </c>
      <c r="AZ30" s="3" t="s">
        <v>36</v>
      </c>
      <c r="BA30" s="15">
        <v>752</v>
      </c>
      <c r="BB30" s="15">
        <v>27</v>
      </c>
      <c r="BC30" s="15">
        <v>30</v>
      </c>
      <c r="BD30" s="15">
        <v>671</v>
      </c>
      <c r="BE30" s="15">
        <v>11</v>
      </c>
      <c r="BF30" s="15">
        <v>16</v>
      </c>
      <c r="BG30" s="15">
        <v>1056</v>
      </c>
      <c r="BH30" s="15">
        <v>18</v>
      </c>
      <c r="BI30" s="15">
        <v>22</v>
      </c>
      <c r="BJ30" s="15">
        <v>993</v>
      </c>
      <c r="BK30" s="15">
        <v>19</v>
      </c>
      <c r="BL30" s="15">
        <v>31</v>
      </c>
      <c r="BM30" s="16">
        <v>3472</v>
      </c>
      <c r="BN30" s="16">
        <v>75</v>
      </c>
      <c r="BO30" s="7">
        <v>99</v>
      </c>
      <c r="BP30" s="15">
        <f t="shared" si="13"/>
        <v>1808</v>
      </c>
      <c r="BQ30" s="15">
        <f t="shared" si="5"/>
        <v>45</v>
      </c>
      <c r="BR30" s="15">
        <f t="shared" si="6"/>
        <v>52</v>
      </c>
    </row>
    <row r="31" spans="1:70" x14ac:dyDescent="0.2">
      <c r="A31" s="3" t="s">
        <v>37</v>
      </c>
      <c r="B31" s="15">
        <v>1019</v>
      </c>
      <c r="C31" s="15">
        <v>63</v>
      </c>
      <c r="D31" s="15">
        <v>55</v>
      </c>
      <c r="E31" s="15">
        <v>886</v>
      </c>
      <c r="F31" s="15">
        <v>61</v>
      </c>
      <c r="G31" s="15">
        <v>59</v>
      </c>
      <c r="H31" s="15">
        <v>1445</v>
      </c>
      <c r="I31" s="15">
        <v>103</v>
      </c>
      <c r="J31" s="15">
        <v>88</v>
      </c>
      <c r="K31" s="15">
        <v>984</v>
      </c>
      <c r="L31" s="15">
        <v>74</v>
      </c>
      <c r="M31" s="15">
        <v>76</v>
      </c>
      <c r="N31" s="16">
        <v>4334</v>
      </c>
      <c r="O31" s="16">
        <v>301</v>
      </c>
      <c r="P31" s="7">
        <v>278</v>
      </c>
      <c r="Q31" s="15">
        <f t="shared" si="7"/>
        <v>2464</v>
      </c>
      <c r="R31" s="15">
        <f t="shared" si="8"/>
        <v>166</v>
      </c>
      <c r="S31" s="15">
        <f t="shared" si="9"/>
        <v>143</v>
      </c>
      <c r="V31" s="3" t="s">
        <v>37</v>
      </c>
      <c r="W31" s="15">
        <v>1019</v>
      </c>
      <c r="X31" s="22">
        <f t="shared" si="10"/>
        <v>2.2669632925472749E-2</v>
      </c>
      <c r="Y31" s="22">
        <f t="shared" si="14"/>
        <v>0.23511767420396862</v>
      </c>
      <c r="Z31" s="15">
        <v>63</v>
      </c>
      <c r="AA31" s="15">
        <v>55</v>
      </c>
      <c r="AB31" s="15">
        <v>886</v>
      </c>
      <c r="AC31" s="15">
        <v>61</v>
      </c>
      <c r="AD31" s="15">
        <v>59</v>
      </c>
      <c r="AE31" s="15">
        <v>1445</v>
      </c>
      <c r="AF31" s="22">
        <f t="shared" si="11"/>
        <v>3.8430851063829791E-2</v>
      </c>
      <c r="AG31" s="22">
        <f t="shared" si="15"/>
        <v>0.33341024457775725</v>
      </c>
      <c r="AH31" s="15">
        <v>103</v>
      </c>
      <c r="AI31" s="15">
        <v>88</v>
      </c>
      <c r="AJ31" s="15">
        <v>984</v>
      </c>
      <c r="AK31" s="15">
        <v>74</v>
      </c>
      <c r="AL31" s="15">
        <v>76</v>
      </c>
      <c r="AM31" s="16">
        <v>4334</v>
      </c>
      <c r="AN31" s="24">
        <f t="shared" si="12"/>
        <v>2.9143579536284901E-2</v>
      </c>
      <c r="AO31" s="16">
        <v>301</v>
      </c>
      <c r="AP31" s="7">
        <v>278</v>
      </c>
      <c r="AT31" s="15">
        <f t="shared" si="2"/>
        <v>2464</v>
      </c>
      <c r="AU31" s="15">
        <f t="shared" si="3"/>
        <v>166</v>
      </c>
      <c r="AV31" s="15">
        <f t="shared" si="4"/>
        <v>143</v>
      </c>
      <c r="AZ31" s="3" t="s">
        <v>37</v>
      </c>
      <c r="BA31" s="15">
        <v>1019</v>
      </c>
      <c r="BB31" s="15">
        <v>63</v>
      </c>
      <c r="BC31" s="15">
        <v>55</v>
      </c>
      <c r="BD31" s="15">
        <v>886</v>
      </c>
      <c r="BE31" s="15">
        <v>61</v>
      </c>
      <c r="BF31" s="15">
        <v>59</v>
      </c>
      <c r="BG31" s="15">
        <v>1445</v>
      </c>
      <c r="BH31" s="15">
        <v>103</v>
      </c>
      <c r="BI31" s="15">
        <v>88</v>
      </c>
      <c r="BJ31" s="15">
        <v>984</v>
      </c>
      <c r="BK31" s="15">
        <v>74</v>
      </c>
      <c r="BL31" s="15">
        <v>76</v>
      </c>
      <c r="BM31" s="16">
        <v>4334</v>
      </c>
      <c r="BN31" s="16">
        <v>301</v>
      </c>
      <c r="BO31" s="7">
        <v>278</v>
      </c>
      <c r="BP31" s="15">
        <f t="shared" si="13"/>
        <v>2464</v>
      </c>
      <c r="BQ31" s="15">
        <f t="shared" si="5"/>
        <v>166</v>
      </c>
      <c r="BR31" s="15">
        <f t="shared" si="6"/>
        <v>143</v>
      </c>
    </row>
    <row r="32" spans="1:70" x14ac:dyDescent="0.2">
      <c r="A32" s="3" t="s">
        <v>38</v>
      </c>
      <c r="B32" s="15">
        <v>1223</v>
      </c>
      <c r="C32" s="15">
        <v>94</v>
      </c>
      <c r="D32" s="15">
        <v>80</v>
      </c>
      <c r="E32" s="15">
        <v>1072</v>
      </c>
      <c r="F32" s="15">
        <v>89</v>
      </c>
      <c r="G32" s="15">
        <v>70</v>
      </c>
      <c r="H32" s="15">
        <v>1376</v>
      </c>
      <c r="I32" s="15">
        <v>80</v>
      </c>
      <c r="J32" s="15">
        <v>87</v>
      </c>
      <c r="K32" s="15">
        <v>1059</v>
      </c>
      <c r="L32" s="15">
        <v>81</v>
      </c>
      <c r="M32" s="15">
        <v>71</v>
      </c>
      <c r="N32" s="16">
        <v>4730</v>
      </c>
      <c r="O32" s="16">
        <v>344</v>
      </c>
      <c r="P32" s="7">
        <v>308</v>
      </c>
      <c r="Q32" s="15">
        <f t="shared" si="7"/>
        <v>2599</v>
      </c>
      <c r="R32" s="15">
        <f t="shared" si="8"/>
        <v>174</v>
      </c>
      <c r="S32" s="15">
        <f t="shared" si="9"/>
        <v>167</v>
      </c>
      <c r="V32" s="3" t="s">
        <v>38</v>
      </c>
      <c r="W32" s="15">
        <v>1223</v>
      </c>
      <c r="X32" s="22">
        <f t="shared" si="10"/>
        <v>2.7208008898776417E-2</v>
      </c>
      <c r="Y32" s="22">
        <f t="shared" si="14"/>
        <v>0.25856236786469344</v>
      </c>
      <c r="Z32" s="15">
        <v>94</v>
      </c>
      <c r="AA32" s="15">
        <v>80</v>
      </c>
      <c r="AB32" s="15">
        <v>1072</v>
      </c>
      <c r="AC32" s="15">
        <v>89</v>
      </c>
      <c r="AD32" s="15">
        <v>70</v>
      </c>
      <c r="AE32" s="15">
        <v>1376</v>
      </c>
      <c r="AF32" s="22">
        <f t="shared" si="11"/>
        <v>3.6595744680851063E-2</v>
      </c>
      <c r="AG32" s="22">
        <f t="shared" si="15"/>
        <v>0.29090909090909089</v>
      </c>
      <c r="AH32" s="15">
        <v>80</v>
      </c>
      <c r="AI32" s="15">
        <v>87</v>
      </c>
      <c r="AJ32" s="15">
        <v>1059</v>
      </c>
      <c r="AK32" s="15">
        <v>81</v>
      </c>
      <c r="AL32" s="15">
        <v>71</v>
      </c>
      <c r="AM32" s="16">
        <v>4730</v>
      </c>
      <c r="AN32" s="24">
        <f t="shared" si="12"/>
        <v>3.1806444671579968E-2</v>
      </c>
      <c r="AO32" s="16">
        <v>344</v>
      </c>
      <c r="AP32" s="7">
        <v>308</v>
      </c>
      <c r="AT32" s="15">
        <f t="shared" si="2"/>
        <v>2599</v>
      </c>
      <c r="AU32" s="15">
        <f t="shared" si="3"/>
        <v>174</v>
      </c>
      <c r="AV32" s="15">
        <f t="shared" si="4"/>
        <v>167</v>
      </c>
      <c r="AZ32" s="3" t="s">
        <v>38</v>
      </c>
      <c r="BA32" s="15">
        <v>1223</v>
      </c>
      <c r="BB32" s="15">
        <v>94</v>
      </c>
      <c r="BC32" s="15">
        <v>80</v>
      </c>
      <c r="BD32" s="15">
        <v>1072</v>
      </c>
      <c r="BE32" s="15">
        <v>89</v>
      </c>
      <c r="BF32" s="15">
        <v>70</v>
      </c>
      <c r="BG32" s="15">
        <v>1376</v>
      </c>
      <c r="BH32" s="15">
        <v>80</v>
      </c>
      <c r="BI32" s="15">
        <v>87</v>
      </c>
      <c r="BJ32" s="15">
        <v>1059</v>
      </c>
      <c r="BK32" s="15">
        <v>81</v>
      </c>
      <c r="BL32" s="15">
        <v>71</v>
      </c>
      <c r="BM32" s="16">
        <v>4730</v>
      </c>
      <c r="BN32" s="16">
        <v>344</v>
      </c>
      <c r="BO32" s="7">
        <v>308</v>
      </c>
      <c r="BP32" s="15">
        <f t="shared" si="13"/>
        <v>2599</v>
      </c>
      <c r="BQ32" s="15">
        <f t="shared" si="5"/>
        <v>174</v>
      </c>
      <c r="BR32" s="15">
        <f t="shared" si="6"/>
        <v>167</v>
      </c>
    </row>
    <row r="33" spans="1:70" x14ac:dyDescent="0.2">
      <c r="A33" s="3" t="s">
        <v>39</v>
      </c>
      <c r="B33" s="15">
        <v>0</v>
      </c>
      <c r="C33" s="15">
        <v>0</v>
      </c>
      <c r="D33" s="15">
        <v>0</v>
      </c>
      <c r="E33" s="15">
        <v>3</v>
      </c>
      <c r="F33" s="15">
        <v>0</v>
      </c>
      <c r="G33" s="15">
        <v>0</v>
      </c>
      <c r="H33" s="15">
        <v>1</v>
      </c>
      <c r="I33" s="15">
        <v>0</v>
      </c>
      <c r="J33" s="15">
        <v>0</v>
      </c>
      <c r="K33" s="15">
        <v>1</v>
      </c>
      <c r="L33" s="15">
        <v>0</v>
      </c>
      <c r="M33" s="15">
        <v>0</v>
      </c>
      <c r="N33" s="16">
        <v>5</v>
      </c>
      <c r="O33" s="16">
        <v>0</v>
      </c>
      <c r="P33" s="7">
        <v>0</v>
      </c>
      <c r="Q33" s="15">
        <f>+B33+H33</f>
        <v>1</v>
      </c>
      <c r="R33" s="15">
        <f>+C33+I33</f>
        <v>0</v>
      </c>
      <c r="S33" s="15">
        <f>+D33+J33</f>
        <v>0</v>
      </c>
      <c r="V33" s="3" t="s">
        <v>39</v>
      </c>
      <c r="W33" s="15">
        <v>0</v>
      </c>
      <c r="X33" s="22">
        <f t="shared" si="10"/>
        <v>0</v>
      </c>
      <c r="Y33" s="22">
        <f t="shared" si="14"/>
        <v>0</v>
      </c>
      <c r="Z33" s="15">
        <v>0</v>
      </c>
      <c r="AA33" s="15">
        <v>0</v>
      </c>
      <c r="AB33" s="15">
        <v>3</v>
      </c>
      <c r="AC33" s="15">
        <v>0</v>
      </c>
      <c r="AD33" s="15">
        <v>0</v>
      </c>
      <c r="AE33" s="15">
        <v>1</v>
      </c>
      <c r="AF33" s="22">
        <f t="shared" si="11"/>
        <v>2.6595744680851064E-5</v>
      </c>
      <c r="AG33" s="22">
        <f t="shared" si="15"/>
        <v>0.2</v>
      </c>
      <c r="AH33" s="15">
        <v>0</v>
      </c>
      <c r="AI33" s="15">
        <v>0</v>
      </c>
      <c r="AJ33" s="15">
        <v>1</v>
      </c>
      <c r="AK33" s="15">
        <v>0</v>
      </c>
      <c r="AL33" s="15">
        <v>0</v>
      </c>
      <c r="AM33" s="16">
        <v>5</v>
      </c>
      <c r="AN33" s="24">
        <f t="shared" si="12"/>
        <v>3.3622034536553878E-5</v>
      </c>
      <c r="AO33" s="16">
        <v>0</v>
      </c>
      <c r="AP33" s="7">
        <v>0</v>
      </c>
      <c r="AT33" s="15">
        <f t="shared" si="2"/>
        <v>1</v>
      </c>
      <c r="AU33" s="15">
        <f t="shared" si="3"/>
        <v>0</v>
      </c>
      <c r="AV33" s="15">
        <f t="shared" si="4"/>
        <v>0</v>
      </c>
      <c r="AZ33" s="3" t="s">
        <v>39</v>
      </c>
      <c r="BA33" s="15">
        <v>0</v>
      </c>
      <c r="BB33" s="15">
        <v>0</v>
      </c>
      <c r="BC33" s="15">
        <v>0</v>
      </c>
      <c r="BD33" s="15">
        <v>3</v>
      </c>
      <c r="BE33" s="15">
        <v>0</v>
      </c>
      <c r="BF33" s="15">
        <v>0</v>
      </c>
      <c r="BG33" s="15">
        <v>1</v>
      </c>
      <c r="BH33" s="15">
        <v>0</v>
      </c>
      <c r="BI33" s="15">
        <v>0</v>
      </c>
      <c r="BJ33" s="15">
        <v>1</v>
      </c>
      <c r="BK33" s="15">
        <v>0</v>
      </c>
      <c r="BL33" s="15">
        <v>0</v>
      </c>
      <c r="BM33" s="16">
        <v>5</v>
      </c>
      <c r="BN33" s="16">
        <v>0</v>
      </c>
      <c r="BO33" s="7">
        <v>0</v>
      </c>
      <c r="BP33" s="15">
        <f>+BA33+BG33</f>
        <v>1</v>
      </c>
      <c r="BQ33" s="15">
        <f>+BB33+BH33</f>
        <v>0</v>
      </c>
      <c r="BR33" s="15">
        <f>+BC33+BI33</f>
        <v>0</v>
      </c>
    </row>
    <row r="34" spans="1:70" x14ac:dyDescent="0.2">
      <c r="A34" s="3" t="s">
        <v>41</v>
      </c>
      <c r="B34" s="15">
        <v>197</v>
      </c>
      <c r="C34" s="15">
        <v>8</v>
      </c>
      <c r="D34" s="15">
        <v>13</v>
      </c>
      <c r="E34" s="15">
        <v>154</v>
      </c>
      <c r="F34" s="15">
        <v>8</v>
      </c>
      <c r="G34" s="15">
        <v>7</v>
      </c>
      <c r="H34" s="15">
        <v>240</v>
      </c>
      <c r="I34" s="15">
        <v>9</v>
      </c>
      <c r="J34" s="15">
        <v>9</v>
      </c>
      <c r="K34" s="15">
        <v>114</v>
      </c>
      <c r="L34" s="15">
        <v>9</v>
      </c>
      <c r="M34" s="15">
        <v>10</v>
      </c>
      <c r="N34" s="16">
        <v>705</v>
      </c>
      <c r="O34" s="16">
        <v>34</v>
      </c>
      <c r="P34" s="7">
        <v>39</v>
      </c>
      <c r="Q34" s="15">
        <f t="shared" si="7"/>
        <v>437</v>
      </c>
      <c r="R34" s="15">
        <f t="shared" si="8"/>
        <v>17</v>
      </c>
      <c r="S34" s="15">
        <f t="shared" si="9"/>
        <v>22</v>
      </c>
      <c r="V34" s="3" t="s">
        <v>41</v>
      </c>
      <c r="W34" s="15">
        <v>197</v>
      </c>
      <c r="X34" s="22">
        <f t="shared" si="10"/>
        <v>4.3826473859844275E-3</v>
      </c>
      <c r="Y34" s="22">
        <f t="shared" si="14"/>
        <v>0.27943262411347519</v>
      </c>
      <c r="Z34" s="15">
        <v>8</v>
      </c>
      <c r="AA34" s="15">
        <v>13</v>
      </c>
      <c r="AB34" s="15">
        <v>154</v>
      </c>
      <c r="AC34" s="15">
        <v>8</v>
      </c>
      <c r="AD34" s="15">
        <v>7</v>
      </c>
      <c r="AE34" s="15">
        <v>240</v>
      </c>
      <c r="AF34" s="22">
        <f t="shared" si="11"/>
        <v>6.382978723404255E-3</v>
      </c>
      <c r="AG34" s="22">
        <f t="shared" si="15"/>
        <v>0.34042553191489361</v>
      </c>
      <c r="AH34" s="15">
        <v>9</v>
      </c>
      <c r="AI34" s="15">
        <v>9</v>
      </c>
      <c r="AJ34" s="15">
        <v>114</v>
      </c>
      <c r="AK34" s="15">
        <v>9</v>
      </c>
      <c r="AL34" s="15">
        <v>10</v>
      </c>
      <c r="AM34" s="16">
        <v>705</v>
      </c>
      <c r="AN34" s="24">
        <f t="shared" si="12"/>
        <v>4.7407068696540969E-3</v>
      </c>
      <c r="AO34" s="16">
        <v>34</v>
      </c>
      <c r="AP34" s="7">
        <v>39</v>
      </c>
      <c r="AT34" s="15">
        <f t="shared" si="2"/>
        <v>437</v>
      </c>
      <c r="AU34" s="15">
        <f t="shared" si="3"/>
        <v>17</v>
      </c>
      <c r="AV34" s="15">
        <f t="shared" si="4"/>
        <v>22</v>
      </c>
      <c r="AZ34" s="3" t="s">
        <v>41</v>
      </c>
      <c r="BA34" s="15">
        <v>197</v>
      </c>
      <c r="BB34" s="15">
        <v>8</v>
      </c>
      <c r="BC34" s="15">
        <v>13</v>
      </c>
      <c r="BD34" s="15">
        <v>154</v>
      </c>
      <c r="BE34" s="15">
        <v>8</v>
      </c>
      <c r="BF34" s="15">
        <v>7</v>
      </c>
      <c r="BG34" s="15">
        <v>240</v>
      </c>
      <c r="BH34" s="15">
        <v>9</v>
      </c>
      <c r="BI34" s="15">
        <v>9</v>
      </c>
      <c r="BJ34" s="15">
        <v>114</v>
      </c>
      <c r="BK34" s="15">
        <v>9</v>
      </c>
      <c r="BL34" s="15">
        <v>10</v>
      </c>
      <c r="BM34" s="16">
        <v>705</v>
      </c>
      <c r="BN34" s="16">
        <v>34</v>
      </c>
      <c r="BO34" s="7">
        <v>39</v>
      </c>
      <c r="BP34" s="15">
        <f>+BA34+BG34</f>
        <v>437</v>
      </c>
      <c r="BQ34" s="15">
        <f t="shared" ref="BQ34:BQ39" si="16">+BB34+BH34</f>
        <v>17</v>
      </c>
      <c r="BR34" s="15">
        <f t="shared" ref="BR34:BR39" si="17">+BC34+BI34</f>
        <v>22</v>
      </c>
    </row>
    <row r="35" spans="1:70" x14ac:dyDescent="0.2">
      <c r="A35" s="3" t="s">
        <v>42</v>
      </c>
      <c r="B35" s="15">
        <v>311</v>
      </c>
      <c r="C35" s="15">
        <v>8</v>
      </c>
      <c r="D35" s="15">
        <v>6</v>
      </c>
      <c r="E35" s="15">
        <v>213</v>
      </c>
      <c r="F35" s="15">
        <v>1</v>
      </c>
      <c r="G35" s="15">
        <v>6</v>
      </c>
      <c r="H35" s="15">
        <v>242</v>
      </c>
      <c r="I35" s="15">
        <v>4</v>
      </c>
      <c r="J35" s="15">
        <v>12</v>
      </c>
      <c r="K35" s="15">
        <v>223</v>
      </c>
      <c r="L35" s="15">
        <v>7</v>
      </c>
      <c r="M35" s="15">
        <v>12</v>
      </c>
      <c r="N35" s="16">
        <v>989</v>
      </c>
      <c r="O35" s="16">
        <v>20</v>
      </c>
      <c r="P35" s="7">
        <v>36</v>
      </c>
      <c r="Q35" s="15">
        <f t="shared" si="7"/>
        <v>553</v>
      </c>
      <c r="R35" s="15">
        <f t="shared" si="8"/>
        <v>12</v>
      </c>
      <c r="S35" s="15">
        <f t="shared" si="9"/>
        <v>18</v>
      </c>
      <c r="V35" s="3" t="s">
        <v>42</v>
      </c>
      <c r="W35" s="15">
        <v>311</v>
      </c>
      <c r="X35" s="22">
        <f t="shared" si="10"/>
        <v>6.918798665183537E-3</v>
      </c>
      <c r="Y35" s="22">
        <f t="shared" si="14"/>
        <v>0.31445904954499493</v>
      </c>
      <c r="Z35" s="15">
        <v>8</v>
      </c>
      <c r="AA35" s="15">
        <v>6</v>
      </c>
      <c r="AB35" s="15">
        <v>213</v>
      </c>
      <c r="AC35" s="15">
        <v>1</v>
      </c>
      <c r="AD35" s="15">
        <v>6</v>
      </c>
      <c r="AE35" s="15">
        <v>242</v>
      </c>
      <c r="AF35" s="22">
        <f t="shared" si="11"/>
        <v>6.4361702127659574E-3</v>
      </c>
      <c r="AG35" s="22">
        <f t="shared" si="15"/>
        <v>0.24469160768452983</v>
      </c>
      <c r="AH35" s="15">
        <v>4</v>
      </c>
      <c r="AI35" s="15">
        <v>12</v>
      </c>
      <c r="AJ35" s="15">
        <v>223</v>
      </c>
      <c r="AK35" s="15">
        <v>7</v>
      </c>
      <c r="AL35" s="15">
        <v>12</v>
      </c>
      <c r="AM35" s="16">
        <v>989</v>
      </c>
      <c r="AN35" s="24">
        <f t="shared" si="12"/>
        <v>6.6504384313303567E-3</v>
      </c>
      <c r="AO35" s="16">
        <v>20</v>
      </c>
      <c r="AP35" s="7">
        <v>36</v>
      </c>
      <c r="AT35" s="15">
        <f t="shared" si="2"/>
        <v>553</v>
      </c>
      <c r="AU35" s="15">
        <f t="shared" si="3"/>
        <v>12</v>
      </c>
      <c r="AV35" s="15">
        <f t="shared" si="4"/>
        <v>18</v>
      </c>
      <c r="AZ35" s="3" t="s">
        <v>42</v>
      </c>
      <c r="BA35" s="15">
        <v>311</v>
      </c>
      <c r="BB35" s="15">
        <v>8</v>
      </c>
      <c r="BC35" s="15">
        <v>6</v>
      </c>
      <c r="BD35" s="15">
        <v>213</v>
      </c>
      <c r="BE35" s="15">
        <v>1</v>
      </c>
      <c r="BF35" s="15">
        <v>6</v>
      </c>
      <c r="BG35" s="15">
        <v>242</v>
      </c>
      <c r="BH35" s="15">
        <v>4</v>
      </c>
      <c r="BI35" s="15">
        <v>12</v>
      </c>
      <c r="BJ35" s="15">
        <v>223</v>
      </c>
      <c r="BK35" s="15">
        <v>7</v>
      </c>
      <c r="BL35" s="15">
        <v>12</v>
      </c>
      <c r="BM35" s="16">
        <v>989</v>
      </c>
      <c r="BN35" s="16">
        <v>20</v>
      </c>
      <c r="BO35" s="7">
        <v>36</v>
      </c>
      <c r="BP35" s="15">
        <f>+BA35+BG35</f>
        <v>553</v>
      </c>
      <c r="BQ35" s="15">
        <f t="shared" si="16"/>
        <v>12</v>
      </c>
      <c r="BR35" s="15">
        <f t="shared" si="17"/>
        <v>18</v>
      </c>
    </row>
    <row r="36" spans="1:70" x14ac:dyDescent="0.2">
      <c r="A36" s="3" t="s">
        <v>43</v>
      </c>
      <c r="B36" s="15">
        <v>595</v>
      </c>
      <c r="C36" s="15">
        <v>28</v>
      </c>
      <c r="D36" s="15">
        <v>24</v>
      </c>
      <c r="E36" s="15">
        <v>414</v>
      </c>
      <c r="F36" s="15">
        <v>16</v>
      </c>
      <c r="G36" s="15">
        <v>18</v>
      </c>
      <c r="H36" s="15">
        <v>625</v>
      </c>
      <c r="I36" s="15">
        <v>23</v>
      </c>
      <c r="J36" s="15">
        <v>31</v>
      </c>
      <c r="K36" s="15">
        <v>656</v>
      </c>
      <c r="L36" s="15">
        <v>21</v>
      </c>
      <c r="M36" s="15">
        <v>29</v>
      </c>
      <c r="N36" s="16">
        <v>2290</v>
      </c>
      <c r="O36" s="16">
        <v>88</v>
      </c>
      <c r="P36" s="7">
        <v>102</v>
      </c>
      <c r="Q36" s="15">
        <f t="shared" si="7"/>
        <v>1220</v>
      </c>
      <c r="R36" s="15">
        <f t="shared" si="8"/>
        <v>51</v>
      </c>
      <c r="S36" s="15">
        <f t="shared" si="9"/>
        <v>55</v>
      </c>
      <c r="V36" s="3" t="s">
        <v>43</v>
      </c>
      <c r="W36" s="15">
        <v>595</v>
      </c>
      <c r="X36" s="22">
        <f t="shared" si="10"/>
        <v>1.3236929922135706E-2</v>
      </c>
      <c r="Y36" s="22">
        <f t="shared" si="14"/>
        <v>0.25982532751091703</v>
      </c>
      <c r="Z36" s="15">
        <v>28</v>
      </c>
      <c r="AA36" s="15">
        <v>24</v>
      </c>
      <c r="AB36" s="15">
        <v>414</v>
      </c>
      <c r="AC36" s="15">
        <v>16</v>
      </c>
      <c r="AD36" s="15">
        <v>18</v>
      </c>
      <c r="AE36" s="15">
        <v>625</v>
      </c>
      <c r="AF36" s="22">
        <f t="shared" si="11"/>
        <v>1.6622340425531915E-2</v>
      </c>
      <c r="AG36" s="22">
        <f t="shared" si="15"/>
        <v>0.27292576419213976</v>
      </c>
      <c r="AH36" s="15">
        <v>23</v>
      </c>
      <c r="AI36" s="15">
        <v>31</v>
      </c>
      <c r="AJ36" s="15">
        <v>656</v>
      </c>
      <c r="AK36" s="15">
        <v>21</v>
      </c>
      <c r="AL36" s="15">
        <v>29</v>
      </c>
      <c r="AM36" s="16">
        <v>2290</v>
      </c>
      <c r="AN36" s="24">
        <f t="shared" si="12"/>
        <v>1.5398891817741674E-2</v>
      </c>
      <c r="AO36" s="16">
        <v>88</v>
      </c>
      <c r="AP36" s="7">
        <v>102</v>
      </c>
      <c r="AT36" s="15">
        <f t="shared" si="2"/>
        <v>1220</v>
      </c>
      <c r="AU36" s="15">
        <f t="shared" si="3"/>
        <v>51</v>
      </c>
      <c r="AV36" s="15">
        <f t="shared" si="4"/>
        <v>55</v>
      </c>
      <c r="AZ36" s="3" t="s">
        <v>43</v>
      </c>
      <c r="BA36" s="15">
        <v>595</v>
      </c>
      <c r="BB36" s="15">
        <v>28</v>
      </c>
      <c r="BC36" s="15">
        <v>24</v>
      </c>
      <c r="BD36" s="15">
        <v>414</v>
      </c>
      <c r="BE36" s="15">
        <v>16</v>
      </c>
      <c r="BF36" s="15">
        <v>18</v>
      </c>
      <c r="BG36" s="15">
        <v>625</v>
      </c>
      <c r="BH36" s="15">
        <v>23</v>
      </c>
      <c r="BI36" s="15">
        <v>31</v>
      </c>
      <c r="BJ36" s="15">
        <v>656</v>
      </c>
      <c r="BK36" s="15">
        <v>21</v>
      </c>
      <c r="BL36" s="15">
        <v>29</v>
      </c>
      <c r="BM36" s="16">
        <v>2290</v>
      </c>
      <c r="BN36" s="16">
        <v>88</v>
      </c>
      <c r="BO36" s="7">
        <v>102</v>
      </c>
      <c r="BP36" s="15">
        <f>+BA36+BG36</f>
        <v>1220</v>
      </c>
      <c r="BQ36" s="15">
        <f t="shared" si="16"/>
        <v>51</v>
      </c>
      <c r="BR36" s="15">
        <f t="shared" si="17"/>
        <v>55</v>
      </c>
    </row>
    <row r="37" spans="1:70" x14ac:dyDescent="0.2">
      <c r="A37" s="3" t="s">
        <v>44</v>
      </c>
      <c r="B37" s="15">
        <v>1872</v>
      </c>
      <c r="C37" s="15">
        <v>58</v>
      </c>
      <c r="D37" s="15">
        <v>101</v>
      </c>
      <c r="E37" s="15">
        <v>1371</v>
      </c>
      <c r="F37" s="15">
        <v>57</v>
      </c>
      <c r="G37" s="15">
        <v>81</v>
      </c>
      <c r="H37" s="15">
        <v>1888</v>
      </c>
      <c r="I37" s="15">
        <v>106</v>
      </c>
      <c r="J37" s="15">
        <v>91</v>
      </c>
      <c r="K37" s="15">
        <v>1713</v>
      </c>
      <c r="L37" s="15">
        <v>78</v>
      </c>
      <c r="M37" s="15">
        <v>86</v>
      </c>
      <c r="N37" s="16">
        <v>6844</v>
      </c>
      <c r="O37" s="16">
        <v>299</v>
      </c>
      <c r="P37" s="7">
        <v>359</v>
      </c>
      <c r="Q37" s="15">
        <f t="shared" si="7"/>
        <v>3760</v>
      </c>
      <c r="R37" s="15">
        <f t="shared" si="8"/>
        <v>164</v>
      </c>
      <c r="S37" s="15">
        <f t="shared" si="9"/>
        <v>192</v>
      </c>
      <c r="V37" s="3" t="s">
        <v>44</v>
      </c>
      <c r="W37" s="15">
        <v>1872</v>
      </c>
      <c r="X37" s="22">
        <f t="shared" si="10"/>
        <v>4.1646273637374859E-2</v>
      </c>
      <c r="Y37" s="22">
        <f t="shared" si="14"/>
        <v>0.2735242548217417</v>
      </c>
      <c r="Z37" s="15">
        <v>58</v>
      </c>
      <c r="AA37" s="15">
        <v>101</v>
      </c>
      <c r="AB37" s="15">
        <v>1371</v>
      </c>
      <c r="AC37" s="15">
        <v>57</v>
      </c>
      <c r="AD37" s="15">
        <v>81</v>
      </c>
      <c r="AE37" s="15">
        <v>1888</v>
      </c>
      <c r="AF37" s="22">
        <f t="shared" si="11"/>
        <v>5.0212765957446809E-2</v>
      </c>
      <c r="AG37" s="22">
        <f t="shared" si="15"/>
        <v>0.27586206896551724</v>
      </c>
      <c r="AH37" s="15">
        <v>106</v>
      </c>
      <c r="AI37" s="15">
        <v>91</v>
      </c>
      <c r="AJ37" s="15">
        <v>1713</v>
      </c>
      <c r="AK37" s="15">
        <v>78</v>
      </c>
      <c r="AL37" s="15">
        <v>86</v>
      </c>
      <c r="AM37" s="16">
        <v>6844</v>
      </c>
      <c r="AN37" s="24">
        <f t="shared" si="12"/>
        <v>4.6021840873634944E-2</v>
      </c>
      <c r="AO37" s="16">
        <v>299</v>
      </c>
      <c r="AP37" s="7">
        <v>359</v>
      </c>
      <c r="AT37" s="15">
        <f t="shared" si="2"/>
        <v>3760</v>
      </c>
      <c r="AU37" s="15">
        <f t="shared" si="3"/>
        <v>164</v>
      </c>
      <c r="AV37" s="15">
        <f t="shared" si="4"/>
        <v>192</v>
      </c>
      <c r="AZ37" s="3" t="s">
        <v>44</v>
      </c>
      <c r="BA37" s="15">
        <v>1872</v>
      </c>
      <c r="BB37" s="15">
        <v>58</v>
      </c>
      <c r="BC37" s="15">
        <v>101</v>
      </c>
      <c r="BD37" s="15">
        <v>1371</v>
      </c>
      <c r="BE37" s="15">
        <v>57</v>
      </c>
      <c r="BF37" s="15">
        <v>81</v>
      </c>
      <c r="BG37" s="15">
        <v>1888</v>
      </c>
      <c r="BH37" s="15">
        <v>106</v>
      </c>
      <c r="BI37" s="15">
        <v>91</v>
      </c>
      <c r="BJ37" s="15">
        <v>1713</v>
      </c>
      <c r="BK37" s="15">
        <v>78</v>
      </c>
      <c r="BL37" s="15">
        <v>86</v>
      </c>
      <c r="BM37" s="16">
        <v>6844</v>
      </c>
      <c r="BN37" s="16">
        <v>299</v>
      </c>
      <c r="BO37" s="7">
        <v>359</v>
      </c>
      <c r="BP37" s="15">
        <f>+BA37+BG37</f>
        <v>3760</v>
      </c>
      <c r="BQ37" s="15">
        <f t="shared" si="16"/>
        <v>164</v>
      </c>
      <c r="BR37" s="15">
        <f t="shared" si="17"/>
        <v>192</v>
      </c>
    </row>
    <row r="38" spans="1:70" x14ac:dyDescent="0.2">
      <c r="A38" s="3" t="s">
        <v>45</v>
      </c>
      <c r="B38" s="15">
        <v>0</v>
      </c>
      <c r="C38" s="15">
        <v>0</v>
      </c>
      <c r="D38" s="15">
        <v>0</v>
      </c>
      <c r="E38" s="15" t="s">
        <v>40</v>
      </c>
      <c r="F38" s="15" t="s">
        <v>40</v>
      </c>
      <c r="G38" s="15" t="s">
        <v>40</v>
      </c>
      <c r="H38" s="15">
        <v>1</v>
      </c>
      <c r="I38" s="15">
        <v>0</v>
      </c>
      <c r="J38" s="15">
        <v>0</v>
      </c>
      <c r="K38" s="15" t="s">
        <v>40</v>
      </c>
      <c r="L38" s="15" t="s">
        <v>40</v>
      </c>
      <c r="M38" s="15" t="s">
        <v>40</v>
      </c>
      <c r="N38" s="16">
        <v>1</v>
      </c>
      <c r="O38" s="16">
        <v>0</v>
      </c>
      <c r="P38" s="7">
        <v>0</v>
      </c>
      <c r="Q38" s="15">
        <v>0</v>
      </c>
      <c r="R38" s="15">
        <f t="shared" si="8"/>
        <v>0</v>
      </c>
      <c r="S38" s="15">
        <f t="shared" si="9"/>
        <v>0</v>
      </c>
      <c r="V38" s="3" t="s">
        <v>45</v>
      </c>
      <c r="W38" s="15">
        <v>0</v>
      </c>
      <c r="X38" s="22">
        <f t="shared" si="10"/>
        <v>0</v>
      </c>
      <c r="Y38" s="22">
        <f t="shared" si="14"/>
        <v>0</v>
      </c>
      <c r="Z38" s="15">
        <v>0</v>
      </c>
      <c r="AA38" s="15">
        <v>0</v>
      </c>
      <c r="AB38" s="15" t="s">
        <v>40</v>
      </c>
      <c r="AC38" s="15" t="s">
        <v>40</v>
      </c>
      <c r="AD38" s="15" t="s">
        <v>40</v>
      </c>
      <c r="AE38" s="15">
        <v>1</v>
      </c>
      <c r="AF38" s="22">
        <f t="shared" si="11"/>
        <v>2.6595744680851064E-5</v>
      </c>
      <c r="AG38" s="22">
        <f t="shared" si="15"/>
        <v>1</v>
      </c>
      <c r="AH38" s="15">
        <v>0</v>
      </c>
      <c r="AI38" s="15">
        <v>0</v>
      </c>
      <c r="AJ38" s="15" t="s">
        <v>40</v>
      </c>
      <c r="AK38" s="15" t="s">
        <v>40</v>
      </c>
      <c r="AL38" s="15" t="s">
        <v>40</v>
      </c>
      <c r="AM38" s="16">
        <v>1</v>
      </c>
      <c r="AN38" s="24">
        <f t="shared" si="12"/>
        <v>6.7244069073107748E-6</v>
      </c>
      <c r="AO38" s="16">
        <v>0</v>
      </c>
      <c r="AP38" s="7">
        <v>0</v>
      </c>
      <c r="AT38" s="15">
        <v>0</v>
      </c>
      <c r="AU38" s="15">
        <f t="shared" si="3"/>
        <v>0</v>
      </c>
      <c r="AV38" s="15">
        <f t="shared" si="4"/>
        <v>0</v>
      </c>
      <c r="AZ38" s="3" t="s">
        <v>45</v>
      </c>
      <c r="BA38" s="15">
        <v>0</v>
      </c>
      <c r="BB38" s="15">
        <v>0</v>
      </c>
      <c r="BC38" s="15">
        <v>0</v>
      </c>
      <c r="BD38" s="15" t="s">
        <v>40</v>
      </c>
      <c r="BE38" s="15" t="s">
        <v>40</v>
      </c>
      <c r="BF38" s="15" t="s">
        <v>40</v>
      </c>
      <c r="BG38" s="15">
        <v>1</v>
      </c>
      <c r="BH38" s="15">
        <v>0</v>
      </c>
      <c r="BI38" s="15">
        <v>0</v>
      </c>
      <c r="BJ38" s="15" t="s">
        <v>40</v>
      </c>
      <c r="BK38" s="15" t="s">
        <v>40</v>
      </c>
      <c r="BL38" s="15" t="s">
        <v>40</v>
      </c>
      <c r="BM38" s="16">
        <v>1</v>
      </c>
      <c r="BN38" s="16">
        <v>0</v>
      </c>
      <c r="BO38" s="7">
        <v>0</v>
      </c>
      <c r="BP38" s="15">
        <v>0</v>
      </c>
      <c r="BQ38" s="15">
        <f t="shared" si="16"/>
        <v>0</v>
      </c>
      <c r="BR38" s="15">
        <f t="shared" si="17"/>
        <v>0</v>
      </c>
    </row>
    <row r="39" spans="1:70" x14ac:dyDescent="0.2">
      <c r="A39" s="3" t="s">
        <v>46</v>
      </c>
      <c r="B39" s="15">
        <v>2722</v>
      </c>
      <c r="C39" s="15">
        <v>887</v>
      </c>
      <c r="D39" s="15">
        <v>128</v>
      </c>
      <c r="E39" s="15">
        <v>2317</v>
      </c>
      <c r="F39" s="15">
        <v>645</v>
      </c>
      <c r="G39" s="15">
        <v>129</v>
      </c>
      <c r="H39" s="15">
        <v>2947</v>
      </c>
      <c r="I39" s="15">
        <v>975</v>
      </c>
      <c r="J39" s="15">
        <v>200</v>
      </c>
      <c r="K39" s="15">
        <v>2306</v>
      </c>
      <c r="L39" s="15">
        <v>658</v>
      </c>
      <c r="M39" s="15">
        <v>124</v>
      </c>
      <c r="N39" s="16">
        <v>10292</v>
      </c>
      <c r="O39" s="16">
        <v>3165</v>
      </c>
      <c r="P39" s="7">
        <v>581</v>
      </c>
      <c r="Q39" s="15">
        <f t="shared" si="7"/>
        <v>5669</v>
      </c>
      <c r="R39" s="15">
        <f t="shared" si="8"/>
        <v>1862</v>
      </c>
      <c r="S39" s="15">
        <f t="shared" si="9"/>
        <v>328</v>
      </c>
      <c r="V39" s="3" t="s">
        <v>46</v>
      </c>
      <c r="W39" s="15">
        <v>2722</v>
      </c>
      <c r="X39" s="22">
        <f t="shared" si="10"/>
        <v>6.0556173526140157E-2</v>
      </c>
      <c r="Y39" s="22">
        <f t="shared" si="14"/>
        <v>0.26447726389428683</v>
      </c>
      <c r="Z39" s="15">
        <v>887</v>
      </c>
      <c r="AA39" s="15">
        <v>128</v>
      </c>
      <c r="AB39" s="15">
        <v>2317</v>
      </c>
      <c r="AC39" s="15">
        <v>645</v>
      </c>
      <c r="AD39" s="15">
        <v>129</v>
      </c>
      <c r="AE39" s="15">
        <v>2947</v>
      </c>
      <c r="AF39" s="22">
        <f t="shared" si="11"/>
        <v>7.8377659574468087E-2</v>
      </c>
      <c r="AG39" s="22">
        <f t="shared" si="15"/>
        <v>0.28633890400310918</v>
      </c>
      <c r="AH39" s="15">
        <v>975</v>
      </c>
      <c r="AI39" s="15">
        <v>200</v>
      </c>
      <c r="AJ39" s="15">
        <v>2306</v>
      </c>
      <c r="AK39" s="15">
        <v>658</v>
      </c>
      <c r="AL39" s="15">
        <v>124</v>
      </c>
      <c r="AM39" s="16">
        <v>10292</v>
      </c>
      <c r="AN39" s="24">
        <f t="shared" si="12"/>
        <v>6.9207595890042495E-2</v>
      </c>
      <c r="AO39" s="16">
        <v>3165</v>
      </c>
      <c r="AP39" s="7">
        <v>581</v>
      </c>
      <c r="AT39" s="15">
        <f>+W39+AE39</f>
        <v>5669</v>
      </c>
      <c r="AU39" s="15">
        <f t="shared" si="3"/>
        <v>1862</v>
      </c>
      <c r="AV39" s="15">
        <f t="shared" si="4"/>
        <v>328</v>
      </c>
      <c r="AZ39" s="3" t="s">
        <v>46</v>
      </c>
      <c r="BA39" s="15">
        <v>2722</v>
      </c>
      <c r="BB39" s="15">
        <v>887</v>
      </c>
      <c r="BC39" s="15">
        <v>128</v>
      </c>
      <c r="BD39" s="15">
        <v>2317</v>
      </c>
      <c r="BE39" s="15">
        <v>645</v>
      </c>
      <c r="BF39" s="15">
        <v>129</v>
      </c>
      <c r="BG39" s="15">
        <v>2947</v>
      </c>
      <c r="BH39" s="15">
        <v>975</v>
      </c>
      <c r="BI39" s="15">
        <v>200</v>
      </c>
      <c r="BJ39" s="15">
        <v>2306</v>
      </c>
      <c r="BK39" s="15">
        <v>658</v>
      </c>
      <c r="BL39" s="15">
        <v>124</v>
      </c>
      <c r="BM39" s="16">
        <v>10292</v>
      </c>
      <c r="BN39" s="16">
        <v>3165</v>
      </c>
      <c r="BO39" s="7">
        <v>581</v>
      </c>
      <c r="BP39" s="15">
        <f>+BA39+BG39</f>
        <v>5669</v>
      </c>
      <c r="BQ39" s="15">
        <f t="shared" si="16"/>
        <v>1862</v>
      </c>
      <c r="BR39" s="15">
        <f t="shared" si="17"/>
        <v>328</v>
      </c>
    </row>
    <row r="40" spans="1:70" x14ac:dyDescent="0.2">
      <c r="A40" s="9" t="s">
        <v>20</v>
      </c>
      <c r="B40" s="5">
        <v>44950</v>
      </c>
      <c r="C40" s="17">
        <v>2257</v>
      </c>
      <c r="D40" s="17">
        <v>2352</v>
      </c>
      <c r="E40" s="17">
        <v>30095</v>
      </c>
      <c r="F40" s="17">
        <v>1614</v>
      </c>
      <c r="G40" s="17">
        <v>1743</v>
      </c>
      <c r="H40" s="17">
        <v>37600</v>
      </c>
      <c r="I40" s="17">
        <v>2355</v>
      </c>
      <c r="J40" s="17">
        <v>2187</v>
      </c>
      <c r="K40" s="17">
        <v>36067</v>
      </c>
      <c r="L40" s="17">
        <v>1997</v>
      </c>
      <c r="M40" s="17">
        <v>2118</v>
      </c>
      <c r="N40" s="17">
        <v>148712</v>
      </c>
      <c r="O40" s="17">
        <v>8223</v>
      </c>
      <c r="P40" s="6">
        <v>8400</v>
      </c>
      <c r="Q40" s="5">
        <f>SUM(Q19:Q39)</f>
        <v>82549</v>
      </c>
      <c r="R40" s="5">
        <f>SUM(R19:R39)</f>
        <v>4612</v>
      </c>
      <c r="S40" s="5">
        <f>SUM(S19:S39)</f>
        <v>4539</v>
      </c>
      <c r="V40" s="9" t="s">
        <v>20</v>
      </c>
      <c r="W40" s="5">
        <v>44950</v>
      </c>
      <c r="X40" s="22">
        <f t="shared" si="10"/>
        <v>1</v>
      </c>
      <c r="Y40" s="22">
        <f t="shared" si="14"/>
        <v>0.30226209048361935</v>
      </c>
      <c r="Z40" s="17">
        <v>2257</v>
      </c>
      <c r="AA40" s="17">
        <v>2352</v>
      </c>
      <c r="AB40" s="17">
        <v>30095</v>
      </c>
      <c r="AC40" s="17">
        <v>1614</v>
      </c>
      <c r="AD40" s="17">
        <v>1743</v>
      </c>
      <c r="AE40" s="17">
        <v>37600</v>
      </c>
      <c r="AF40" s="22">
        <f t="shared" si="11"/>
        <v>1</v>
      </c>
      <c r="AG40" s="22">
        <f t="shared" si="15"/>
        <v>0.25283769971488512</v>
      </c>
      <c r="AH40" s="17">
        <v>2355</v>
      </c>
      <c r="AI40" s="17">
        <v>2187</v>
      </c>
      <c r="AJ40" s="17">
        <v>36067</v>
      </c>
      <c r="AK40" s="17">
        <v>1997</v>
      </c>
      <c r="AL40" s="17">
        <v>2118</v>
      </c>
      <c r="AM40" s="17">
        <v>148712</v>
      </c>
      <c r="AN40" s="23">
        <f t="shared" si="12"/>
        <v>1</v>
      </c>
      <c r="AO40" s="17">
        <v>8223</v>
      </c>
      <c r="AP40" s="6">
        <v>8400</v>
      </c>
      <c r="AT40" s="5">
        <f>SUM(AT19:AT39)</f>
        <v>82549</v>
      </c>
      <c r="AU40" s="5">
        <f>SUM(AU19:AU39)</f>
        <v>4612</v>
      </c>
      <c r="AV40" s="5">
        <f>SUM(AV19:AV39)</f>
        <v>4539</v>
      </c>
      <c r="AZ40" s="9" t="s">
        <v>20</v>
      </c>
      <c r="BA40" s="5">
        <v>44950</v>
      </c>
      <c r="BB40" s="17">
        <v>2257</v>
      </c>
      <c r="BC40" s="17">
        <v>2352</v>
      </c>
      <c r="BD40" s="17">
        <v>30095</v>
      </c>
      <c r="BE40" s="17">
        <v>1614</v>
      </c>
      <c r="BF40" s="17">
        <v>1743</v>
      </c>
      <c r="BG40" s="17">
        <v>37600</v>
      </c>
      <c r="BH40" s="17">
        <v>2355</v>
      </c>
      <c r="BI40" s="17">
        <v>2187</v>
      </c>
      <c r="BJ40" s="17">
        <v>36067</v>
      </c>
      <c r="BK40" s="17">
        <v>1997</v>
      </c>
      <c r="BL40" s="17">
        <v>2118</v>
      </c>
      <c r="BM40" s="17">
        <v>148712</v>
      </c>
      <c r="BN40" s="17">
        <v>8223</v>
      </c>
      <c r="BO40" s="6">
        <v>8400</v>
      </c>
      <c r="BP40" s="5">
        <f>SUM(BP19:BP39)</f>
        <v>82549</v>
      </c>
      <c r="BQ40" s="5">
        <f>SUM(BQ19:BQ39)</f>
        <v>4612</v>
      </c>
      <c r="BR40" s="5">
        <f>SUM(BR19:BR39)</f>
        <v>4539</v>
      </c>
    </row>
    <row r="41" spans="1:70" x14ac:dyDescent="0.2">
      <c r="Q41" s="18">
        <f>+Q40/N40</f>
        <v>0.55509306579159723</v>
      </c>
      <c r="R41" s="18">
        <f>+R40/O40</f>
        <v>0.56086586403988814</v>
      </c>
      <c r="S41" s="18">
        <f>+S40/P40</f>
        <v>0.54035714285714287</v>
      </c>
      <c r="AT41" s="18">
        <f>+AT40/AM40</f>
        <v>0.55509306579159723</v>
      </c>
      <c r="AU41" s="18">
        <f>+AU40/AO40</f>
        <v>0.56086586403988814</v>
      </c>
      <c r="AV41" s="18">
        <f>+AV40/AP40</f>
        <v>0.54035714285714287</v>
      </c>
      <c r="BP41" s="18">
        <f>+BP40/BM40</f>
        <v>0.55509306579159723</v>
      </c>
      <c r="BQ41" s="18">
        <f>+BQ40/BN40</f>
        <v>0.56086586403988814</v>
      </c>
      <c r="BR41" s="18">
        <f>+BR40/BO40</f>
        <v>0.54035714285714287</v>
      </c>
    </row>
    <row r="43" spans="1:70" x14ac:dyDescent="0.2">
      <c r="H43" s="19" t="s">
        <v>54</v>
      </c>
    </row>
    <row r="44" spans="1:70" x14ac:dyDescent="0.2">
      <c r="B44">
        <v>47950</v>
      </c>
      <c r="H44">
        <v>35391</v>
      </c>
      <c r="V44" s="3" t="s">
        <v>25</v>
      </c>
      <c r="W44" s="20">
        <f>+W19-B70</f>
        <v>-174</v>
      </c>
      <c r="AE44" s="20">
        <f>+AE19-H70</f>
        <v>-66</v>
      </c>
      <c r="AM44" s="20">
        <f>+AM19-N70</f>
        <v>-365</v>
      </c>
      <c r="AZ44" t="s">
        <v>0</v>
      </c>
    </row>
    <row r="45" spans="1:70" ht="25.5" x14ac:dyDescent="0.2">
      <c r="B45" s="18">
        <f>+(B40-B44)/B44</f>
        <v>-6.2565172054223156E-2</v>
      </c>
      <c r="H45" s="18">
        <f>+(H40-H44)/H44</f>
        <v>6.2416998671978752E-2</v>
      </c>
      <c r="W45" s="18">
        <f>+W44/B70</f>
        <v>-1.359375E-2</v>
      </c>
      <c r="AE45" s="18">
        <f>+AE44/H70</f>
        <v>-1.5427769985974754E-2</v>
      </c>
      <c r="AM45" s="18">
        <f>+AM44/N70</f>
        <v>-1.3546112451289664E-2</v>
      </c>
      <c r="BA45" s="790" t="s">
        <v>16</v>
      </c>
      <c r="BB45" s="791" t="s">
        <v>0</v>
      </c>
      <c r="BC45" s="792" t="s">
        <v>0</v>
      </c>
      <c r="BD45" s="4" t="s">
        <v>17</v>
      </c>
      <c r="BE45" s="4" t="s">
        <v>0</v>
      </c>
      <c r="BF45" s="4" t="s">
        <v>0</v>
      </c>
      <c r="BG45" s="790" t="s">
        <v>18</v>
      </c>
      <c r="BH45" s="791" t="s">
        <v>0</v>
      </c>
      <c r="BI45" s="792" t="s">
        <v>0</v>
      </c>
      <c r="BJ45" s="4" t="s">
        <v>19</v>
      </c>
      <c r="BK45" s="4" t="s">
        <v>0</v>
      </c>
      <c r="BL45" s="4" t="s">
        <v>0</v>
      </c>
      <c r="BM45" s="790" t="s">
        <v>66</v>
      </c>
      <c r="BN45" s="791"/>
      <c r="BO45" s="792"/>
      <c r="BP45" s="790" t="s">
        <v>53</v>
      </c>
      <c r="BQ45" s="791" t="s">
        <v>0</v>
      </c>
      <c r="BR45" s="792" t="s">
        <v>0</v>
      </c>
    </row>
    <row r="46" spans="1:70" ht="38.25" x14ac:dyDescent="0.2">
      <c r="AZ46" s="1" t="s">
        <v>21</v>
      </c>
      <c r="BA46" s="26" t="s">
        <v>67</v>
      </c>
      <c r="BB46" s="26" t="s">
        <v>68</v>
      </c>
      <c r="BC46" s="26" t="s">
        <v>69</v>
      </c>
      <c r="BD46" s="2" t="s">
        <v>22</v>
      </c>
      <c r="BE46" s="2" t="s">
        <v>23</v>
      </c>
      <c r="BF46" s="2" t="s">
        <v>24</v>
      </c>
      <c r="BG46" s="26" t="s">
        <v>67</v>
      </c>
      <c r="BH46" s="26" t="s">
        <v>68</v>
      </c>
      <c r="BI46" s="26" t="s">
        <v>69</v>
      </c>
      <c r="BJ46" s="2" t="s">
        <v>22</v>
      </c>
      <c r="BK46" s="2" t="s">
        <v>23</v>
      </c>
      <c r="BL46" s="2" t="s">
        <v>24</v>
      </c>
      <c r="BM46" s="26" t="s">
        <v>67</v>
      </c>
      <c r="BN46" s="26" t="s">
        <v>68</v>
      </c>
      <c r="BO46" s="26" t="s">
        <v>69</v>
      </c>
      <c r="BP46" s="26" t="s">
        <v>67</v>
      </c>
      <c r="BQ46" s="26" t="s">
        <v>68</v>
      </c>
      <c r="BR46" s="26" t="s">
        <v>69</v>
      </c>
    </row>
    <row r="47" spans="1:70" x14ac:dyDescent="0.2">
      <c r="AZ47" s="3" t="s">
        <v>25</v>
      </c>
      <c r="BA47" s="25">
        <f t="shared" ref="BA47:BA60" si="18">+BB19/BA19*100</f>
        <v>2.566133375574212</v>
      </c>
      <c r="BB47" s="25">
        <f t="shared" ref="BB47:BB60" si="19">+BC19/BA19*100</f>
        <v>4.1264058292412482</v>
      </c>
      <c r="BC47" s="25">
        <f>+BA47-BB47</f>
        <v>-1.5602724536670363</v>
      </c>
      <c r="BD47" s="15">
        <v>3818</v>
      </c>
      <c r="BE47" s="15">
        <v>116</v>
      </c>
      <c r="BF47" s="15">
        <v>175</v>
      </c>
      <c r="BG47" s="25">
        <f t="shared" ref="BG47:BG68" si="20">+BH19/BG19*100</f>
        <v>3.2763532763532761</v>
      </c>
      <c r="BH47" s="25">
        <f t="shared" ref="BH47:BH68" si="21">+BI19/BG19*100</f>
        <v>5.1756885090218425</v>
      </c>
      <c r="BI47" s="25">
        <f>+BG47-BH47</f>
        <v>-1.8993352326685664</v>
      </c>
      <c r="BJ47" s="15">
        <v>5924</v>
      </c>
      <c r="BK47" s="15">
        <v>154</v>
      </c>
      <c r="BL47" s="15">
        <v>251</v>
      </c>
      <c r="BM47" s="25">
        <f t="shared" ref="BM47:BM68" si="22">+BN19/BM19*100</f>
        <v>2.7539503386004514</v>
      </c>
      <c r="BN47" s="25">
        <f t="shared" ref="BN47:BN68" si="23">+BO19/BM19*100</f>
        <v>4.3829947328818664</v>
      </c>
      <c r="BO47" s="25">
        <f>+BM47-BN47</f>
        <v>-1.629044394281415</v>
      </c>
      <c r="BP47" s="25">
        <f t="shared" ref="BP47:BP65" si="24">+BQ19/BP19*100</f>
        <v>2.7437937997386861</v>
      </c>
      <c r="BQ47" s="25">
        <f t="shared" ref="BQ47:BQ65" si="25">+BR19/BP19*100</f>
        <v>4.3888822900582021</v>
      </c>
      <c r="BR47" s="25">
        <f>+BP47-BQ47</f>
        <v>-1.645088490319516</v>
      </c>
    </row>
    <row r="48" spans="1:70" x14ac:dyDescent="0.2">
      <c r="B48" s="20">
        <f>+B40-B91</f>
        <v>-88</v>
      </c>
      <c r="H48" s="20">
        <f>+H40-H91</f>
        <v>186</v>
      </c>
      <c r="N48" s="20">
        <f>+N40-N91</f>
        <v>-147</v>
      </c>
      <c r="V48" s="3" t="s">
        <v>31</v>
      </c>
      <c r="W48" s="20">
        <f>+W25-B76</f>
        <v>-99</v>
      </c>
      <c r="AE48" s="20">
        <f>+AE25-H76</f>
        <v>-27</v>
      </c>
      <c r="AM48" s="20">
        <f>+AM25-N76</f>
        <v>-256</v>
      </c>
      <c r="AZ48" s="3" t="s">
        <v>26</v>
      </c>
      <c r="BA48" s="25">
        <f t="shared" si="18"/>
        <v>0</v>
      </c>
      <c r="BB48" s="25">
        <f t="shared" si="19"/>
        <v>0</v>
      </c>
      <c r="BC48" s="25">
        <f t="shared" ref="BC48:BC68" si="26">+BA48-BB48</f>
        <v>0</v>
      </c>
      <c r="BD48" s="15">
        <v>28</v>
      </c>
      <c r="BE48" s="15">
        <v>0</v>
      </c>
      <c r="BF48" s="15">
        <v>0</v>
      </c>
      <c r="BG48" s="25">
        <f t="shared" si="20"/>
        <v>0</v>
      </c>
      <c r="BH48" s="25">
        <f t="shared" si="21"/>
        <v>3.3333333333333335</v>
      </c>
      <c r="BI48" s="25">
        <f t="shared" ref="BI48:BI68" si="27">+BG48-BH48</f>
        <v>-3.3333333333333335</v>
      </c>
      <c r="BJ48" s="15">
        <v>23</v>
      </c>
      <c r="BK48" s="15">
        <v>0</v>
      </c>
      <c r="BL48" s="15">
        <v>3</v>
      </c>
      <c r="BM48" s="25">
        <f t="shared" si="22"/>
        <v>0</v>
      </c>
      <c r="BN48" s="25">
        <f t="shared" si="23"/>
        <v>3.5087719298245612</v>
      </c>
      <c r="BO48" s="25">
        <f t="shared" ref="BO48:BO68" si="28">+BM48-BN48</f>
        <v>-3.5087719298245612</v>
      </c>
      <c r="BP48" s="25">
        <f t="shared" si="24"/>
        <v>0</v>
      </c>
      <c r="BQ48" s="25">
        <f t="shared" si="25"/>
        <v>1.5873015873015872</v>
      </c>
      <c r="BR48" s="25">
        <f t="shared" ref="BR48:BR68" si="29">+BP48-BQ48</f>
        <v>-1.5873015873015872</v>
      </c>
    </row>
    <row r="49" spans="1:70" x14ac:dyDescent="0.2">
      <c r="B49" s="21">
        <f>+B48/B91</f>
        <v>-1.9539055908344067E-3</v>
      </c>
      <c r="H49" s="21">
        <f>+H48/H91</f>
        <v>4.9714010798096973E-3</v>
      </c>
      <c r="N49" s="21">
        <f>+N48/N91</f>
        <v>-9.8751167211925386E-4</v>
      </c>
      <c r="W49" s="18">
        <f>+W48/B76</f>
        <v>-1.0492845786963434E-2</v>
      </c>
      <c r="AE49" s="18">
        <f>+AE48/H76</f>
        <v>-2.5352112676056337E-3</v>
      </c>
      <c r="AM49" s="18">
        <f>+AM48/N76</f>
        <v>-7.2820366946380315E-3</v>
      </c>
      <c r="AZ49" s="3" t="s">
        <v>27</v>
      </c>
      <c r="BA49" s="25">
        <f t="shared" si="18"/>
        <v>2.2102287329735284</v>
      </c>
      <c r="BB49" s="25">
        <f t="shared" si="19"/>
        <v>4.8059624775122076</v>
      </c>
      <c r="BC49" s="25">
        <f t="shared" si="26"/>
        <v>-2.5957337445386792</v>
      </c>
      <c r="BD49" s="15">
        <v>2317</v>
      </c>
      <c r="BE49" s="15">
        <v>56</v>
      </c>
      <c r="BF49" s="15">
        <v>109</v>
      </c>
      <c r="BG49" s="25">
        <f t="shared" si="20"/>
        <v>3.1694695989650712</v>
      </c>
      <c r="BH49" s="25">
        <f t="shared" si="21"/>
        <v>4.754204398447607</v>
      </c>
      <c r="BI49" s="25">
        <f t="shared" si="27"/>
        <v>-1.5847347994825358</v>
      </c>
      <c r="BJ49" s="15">
        <v>4313</v>
      </c>
      <c r="BK49" s="15">
        <v>161</v>
      </c>
      <c r="BL49" s="15">
        <v>292</v>
      </c>
      <c r="BM49" s="25">
        <f t="shared" si="22"/>
        <v>2.9457136560640564</v>
      </c>
      <c r="BN49" s="25">
        <f t="shared" si="23"/>
        <v>5.3992507162271357</v>
      </c>
      <c r="BO49" s="25">
        <f t="shared" si="28"/>
        <v>-2.4535370601630793</v>
      </c>
      <c r="BP49" s="25">
        <f t="shared" si="24"/>
        <v>2.634970642990119</v>
      </c>
      <c r="BQ49" s="25">
        <f t="shared" si="25"/>
        <v>4.7830445367320635</v>
      </c>
      <c r="BR49" s="25">
        <f t="shared" si="29"/>
        <v>-2.1480738937419446</v>
      </c>
    </row>
    <row r="50" spans="1:70" x14ac:dyDescent="0.2">
      <c r="AZ50" s="3" t="s">
        <v>28</v>
      </c>
      <c r="BA50" s="25">
        <f t="shared" si="18"/>
        <v>3.125</v>
      </c>
      <c r="BB50" s="25">
        <f t="shared" si="19"/>
        <v>1.0416666666666665</v>
      </c>
      <c r="BC50" s="25">
        <f t="shared" si="26"/>
        <v>2.0833333333333335</v>
      </c>
      <c r="BD50" s="15">
        <v>57</v>
      </c>
      <c r="BE50" s="15">
        <v>0</v>
      </c>
      <c r="BF50" s="15">
        <v>5</v>
      </c>
      <c r="BG50" s="25">
        <f t="shared" si="20"/>
        <v>0</v>
      </c>
      <c r="BH50" s="25">
        <f t="shared" si="21"/>
        <v>2.666666666666667</v>
      </c>
      <c r="BI50" s="25">
        <f t="shared" si="27"/>
        <v>-2.666666666666667</v>
      </c>
      <c r="BJ50" s="15">
        <v>133</v>
      </c>
      <c r="BK50" s="15">
        <v>1</v>
      </c>
      <c r="BL50" s="15">
        <v>3</v>
      </c>
      <c r="BM50" s="25">
        <f t="shared" si="22"/>
        <v>1.10803324099723</v>
      </c>
      <c r="BN50" s="25">
        <f t="shared" si="23"/>
        <v>3.0470914127423825</v>
      </c>
      <c r="BO50" s="25">
        <f t="shared" si="28"/>
        <v>-1.9390581717451525</v>
      </c>
      <c r="BP50" s="25">
        <f t="shared" si="24"/>
        <v>1.7543859649122806</v>
      </c>
      <c r="BQ50" s="25">
        <f t="shared" si="25"/>
        <v>1.7543859649122806</v>
      </c>
      <c r="BR50" s="25">
        <f t="shared" si="29"/>
        <v>0</v>
      </c>
    </row>
    <row r="51" spans="1:70" x14ac:dyDescent="0.2">
      <c r="AZ51" s="3" t="s">
        <v>29</v>
      </c>
      <c r="BA51" s="25">
        <f t="shared" si="18"/>
        <v>0</v>
      </c>
      <c r="BB51" s="25">
        <f t="shared" si="19"/>
        <v>2.912621359223301</v>
      </c>
      <c r="BC51" s="25">
        <f t="shared" si="26"/>
        <v>-2.912621359223301</v>
      </c>
      <c r="BD51" s="15">
        <v>67</v>
      </c>
      <c r="BE51" s="15">
        <v>0</v>
      </c>
      <c r="BF51" s="15">
        <v>3</v>
      </c>
      <c r="BG51" s="25">
        <f t="shared" si="20"/>
        <v>1.2658227848101267</v>
      </c>
      <c r="BH51" s="25">
        <f t="shared" si="21"/>
        <v>5.0632911392405067</v>
      </c>
      <c r="BI51" s="25">
        <f t="shared" si="27"/>
        <v>-3.79746835443038</v>
      </c>
      <c r="BJ51" s="15">
        <v>93</v>
      </c>
      <c r="BK51" s="15">
        <v>0</v>
      </c>
      <c r="BL51" s="15">
        <v>1</v>
      </c>
      <c r="BM51" s="25">
        <f t="shared" si="22"/>
        <v>0.29239766081871343</v>
      </c>
      <c r="BN51" s="25">
        <f t="shared" si="23"/>
        <v>3.2163742690058479</v>
      </c>
      <c r="BO51" s="25">
        <f t="shared" si="28"/>
        <v>-2.9239766081871346</v>
      </c>
      <c r="BP51" s="25">
        <f t="shared" si="24"/>
        <v>0.5494505494505495</v>
      </c>
      <c r="BQ51" s="25">
        <f t="shared" si="25"/>
        <v>3.8461538461538463</v>
      </c>
      <c r="BR51" s="25">
        <f t="shared" si="29"/>
        <v>-3.2967032967032965</v>
      </c>
    </row>
    <row r="52" spans="1:70" x14ac:dyDescent="0.2">
      <c r="V52" s="3" t="s">
        <v>65</v>
      </c>
      <c r="W52" s="20">
        <f>SUM(W20:W23)</f>
        <v>4123</v>
      </c>
      <c r="AE52" s="20">
        <f>SUM(AE20:AE23)</f>
        <v>3276</v>
      </c>
      <c r="AM52" s="20">
        <f>SUM(AM20:AM23)</f>
        <v>14430</v>
      </c>
      <c r="AZ52" s="3" t="s">
        <v>30</v>
      </c>
      <c r="BA52" s="25">
        <f t="shared" si="18"/>
        <v>3.7434237150951031</v>
      </c>
      <c r="BB52" s="25">
        <f t="shared" si="19"/>
        <v>5.6657223796034</v>
      </c>
      <c r="BC52" s="25">
        <f t="shared" si="26"/>
        <v>-1.9222986645082969</v>
      </c>
      <c r="BD52" s="15">
        <v>5075</v>
      </c>
      <c r="BE52" s="15">
        <v>160</v>
      </c>
      <c r="BF52" s="15">
        <v>256</v>
      </c>
      <c r="BG52" s="25">
        <f t="shared" si="20"/>
        <v>3.4057808648890879</v>
      </c>
      <c r="BH52" s="25">
        <f t="shared" si="21"/>
        <v>5.2879229218014787</v>
      </c>
      <c r="BI52" s="25">
        <f t="shared" si="27"/>
        <v>-1.8821420569123908</v>
      </c>
      <c r="BJ52" s="15">
        <v>4732</v>
      </c>
      <c r="BK52" s="15">
        <v>177</v>
      </c>
      <c r="BL52" s="15">
        <v>279</v>
      </c>
      <c r="BM52" s="25">
        <f t="shared" si="22"/>
        <v>3.5082240266500109</v>
      </c>
      <c r="BN52" s="25">
        <f t="shared" si="23"/>
        <v>5.4705392463043925</v>
      </c>
      <c r="BO52" s="25">
        <f t="shared" si="28"/>
        <v>-1.9623152196543816</v>
      </c>
      <c r="BP52" s="25">
        <f t="shared" si="24"/>
        <v>3.5832004253056882</v>
      </c>
      <c r="BQ52" s="25">
        <f t="shared" si="25"/>
        <v>5.4864433811802238</v>
      </c>
      <c r="BR52" s="25">
        <f t="shared" si="29"/>
        <v>-1.9032429558745356</v>
      </c>
    </row>
    <row r="53" spans="1:70" x14ac:dyDescent="0.2">
      <c r="W53" s="20">
        <f>+W52-B97</f>
        <v>-62</v>
      </c>
      <c r="AE53" s="20">
        <f>+AE52-H97</f>
        <v>-10</v>
      </c>
      <c r="AM53" s="20">
        <f>+AM52-N97</f>
        <v>-201</v>
      </c>
      <c r="AZ53" s="3" t="s">
        <v>31</v>
      </c>
      <c r="BA53" s="25">
        <f t="shared" si="18"/>
        <v>3.3204798628963155</v>
      </c>
      <c r="BB53" s="25">
        <f t="shared" si="19"/>
        <v>6.6516709511568131</v>
      </c>
      <c r="BC53" s="25">
        <f t="shared" si="26"/>
        <v>-3.3311910882604976</v>
      </c>
      <c r="BD53" s="15">
        <v>6883</v>
      </c>
      <c r="BE53" s="15">
        <v>232</v>
      </c>
      <c r="BF53" s="15">
        <v>486</v>
      </c>
      <c r="BG53" s="25">
        <f t="shared" si="20"/>
        <v>4.2831591829050168</v>
      </c>
      <c r="BH53" s="25">
        <f t="shared" si="21"/>
        <v>6.5800621293419947</v>
      </c>
      <c r="BI53" s="25">
        <f t="shared" si="27"/>
        <v>-2.2969029464369779</v>
      </c>
      <c r="BJ53" s="15">
        <v>8057</v>
      </c>
      <c r="BK53" s="15">
        <v>381</v>
      </c>
      <c r="BL53" s="15">
        <v>555</v>
      </c>
      <c r="BM53" s="25">
        <f t="shared" si="22"/>
        <v>3.9485372073698386</v>
      </c>
      <c r="BN53" s="25">
        <f t="shared" si="23"/>
        <v>6.7652368262700939</v>
      </c>
      <c r="BO53" s="25">
        <f t="shared" si="28"/>
        <v>-2.8166996189002553</v>
      </c>
      <c r="BP53" s="25">
        <f t="shared" si="24"/>
        <v>3.8328573575830451</v>
      </c>
      <c r="BQ53" s="25">
        <f t="shared" si="25"/>
        <v>6.6135577934766268</v>
      </c>
      <c r="BR53" s="25">
        <f t="shared" si="29"/>
        <v>-2.7807004358935816</v>
      </c>
    </row>
    <row r="54" spans="1:70" x14ac:dyDescent="0.2">
      <c r="A54" s="10" t="s">
        <v>1</v>
      </c>
      <c r="B54" s="11" t="s">
        <v>55</v>
      </c>
      <c r="W54" s="18">
        <f>+W53/B97</f>
        <v>-1.4814814814814815E-2</v>
      </c>
      <c r="AE54" s="18">
        <f>+AE53/H97</f>
        <v>-3.0432136335970784E-3</v>
      </c>
      <c r="AM54" s="18">
        <f>+AM53/N97</f>
        <v>-1.3737953660036908E-2</v>
      </c>
      <c r="AZ54" s="3" t="s">
        <v>32</v>
      </c>
      <c r="BA54" s="25">
        <f t="shared" si="18"/>
        <v>1.3253012048192772</v>
      </c>
      <c r="BB54" s="25">
        <f t="shared" si="19"/>
        <v>3.8554216867469884</v>
      </c>
      <c r="BC54" s="25">
        <f t="shared" si="26"/>
        <v>-2.5301204819277112</v>
      </c>
      <c r="BD54" s="15">
        <v>556</v>
      </c>
      <c r="BE54" s="15">
        <v>6</v>
      </c>
      <c r="BF54" s="15">
        <v>32</v>
      </c>
      <c r="BG54" s="25">
        <f t="shared" si="20"/>
        <v>1.632208922742111</v>
      </c>
      <c r="BH54" s="25">
        <f t="shared" si="21"/>
        <v>5.6583242655059847</v>
      </c>
      <c r="BI54" s="25">
        <f t="shared" si="27"/>
        <v>-4.0261153427638732</v>
      </c>
      <c r="BJ54" s="15">
        <v>661</v>
      </c>
      <c r="BK54" s="15">
        <v>7</v>
      </c>
      <c r="BL54" s="15">
        <v>36</v>
      </c>
      <c r="BM54" s="25">
        <f t="shared" si="22"/>
        <v>1.3149022252191505</v>
      </c>
      <c r="BN54" s="25">
        <f t="shared" si="23"/>
        <v>5.1247471341874578</v>
      </c>
      <c r="BO54" s="25">
        <f t="shared" si="28"/>
        <v>-3.8098449089683073</v>
      </c>
      <c r="BP54" s="25">
        <f t="shared" si="24"/>
        <v>1.4865637507146943</v>
      </c>
      <c r="BQ54" s="25">
        <f t="shared" si="25"/>
        <v>4.8027444253859342</v>
      </c>
      <c r="BR54" s="25">
        <f t="shared" si="29"/>
        <v>-3.3161806746712399</v>
      </c>
    </row>
    <row r="55" spans="1:70" x14ac:dyDescent="0.2">
      <c r="A55" s="10" t="s">
        <v>3</v>
      </c>
      <c r="B55" s="11" t="s">
        <v>55</v>
      </c>
      <c r="AZ55" s="3" t="s">
        <v>33</v>
      </c>
      <c r="BA55" s="25">
        <f t="shared" si="18"/>
        <v>3.0169491525423728</v>
      </c>
      <c r="BB55" s="25">
        <f t="shared" si="19"/>
        <v>5.9661016949152543</v>
      </c>
      <c r="BC55" s="25">
        <f t="shared" si="26"/>
        <v>-2.9491525423728815</v>
      </c>
      <c r="BD55" s="15">
        <v>2976</v>
      </c>
      <c r="BE55" s="15">
        <v>94</v>
      </c>
      <c r="BF55" s="15">
        <v>195</v>
      </c>
      <c r="BG55" s="25">
        <f t="shared" si="20"/>
        <v>3.2187271397220192</v>
      </c>
      <c r="BH55" s="25">
        <f t="shared" si="21"/>
        <v>7.1689831748354056</v>
      </c>
      <c r="BI55" s="25">
        <f t="shared" si="27"/>
        <v>-3.9502560351133864</v>
      </c>
      <c r="BJ55" s="15">
        <v>2922</v>
      </c>
      <c r="BK55" s="15">
        <v>95</v>
      </c>
      <c r="BL55" s="15">
        <v>177</v>
      </c>
      <c r="BM55" s="25">
        <f t="shared" si="22"/>
        <v>3.1600759799689175</v>
      </c>
      <c r="BN55" s="25">
        <f t="shared" si="23"/>
        <v>6.4237610084614056</v>
      </c>
      <c r="BO55" s="25">
        <f t="shared" si="28"/>
        <v>-3.2636850284924881</v>
      </c>
      <c r="BP55" s="25">
        <f t="shared" si="24"/>
        <v>3.1140042223786066</v>
      </c>
      <c r="BQ55" s="25">
        <f t="shared" si="25"/>
        <v>6.5446868402533429</v>
      </c>
      <c r="BR55" s="25">
        <f t="shared" si="29"/>
        <v>-3.4306826178747363</v>
      </c>
    </row>
    <row r="56" spans="1:70" x14ac:dyDescent="0.2">
      <c r="A56" s="10" t="s">
        <v>4</v>
      </c>
      <c r="B56" s="11" t="s">
        <v>5</v>
      </c>
      <c r="AZ56" s="3" t="s">
        <v>34</v>
      </c>
      <c r="BA56" s="25">
        <f t="shared" si="18"/>
        <v>5.9556786703601112</v>
      </c>
      <c r="BB56" s="25">
        <f t="shared" si="19"/>
        <v>6.5096952908587262</v>
      </c>
      <c r="BC56" s="25">
        <f t="shared" si="26"/>
        <v>-0.554016620498615</v>
      </c>
      <c r="BD56" s="15">
        <v>714</v>
      </c>
      <c r="BE56" s="15">
        <v>29</v>
      </c>
      <c r="BF56" s="15">
        <v>47</v>
      </c>
      <c r="BG56" s="25">
        <f t="shared" si="20"/>
        <v>6.6499372647427846</v>
      </c>
      <c r="BH56" s="25">
        <f t="shared" si="21"/>
        <v>6.2735257214554583</v>
      </c>
      <c r="BI56" s="25">
        <f t="shared" si="27"/>
        <v>0.37641154328732629</v>
      </c>
      <c r="BJ56" s="15">
        <v>628</v>
      </c>
      <c r="BK56" s="15">
        <v>34</v>
      </c>
      <c r="BL56" s="15">
        <v>40</v>
      </c>
      <c r="BM56" s="25">
        <f t="shared" si="22"/>
        <v>5.5574973785389723</v>
      </c>
      <c r="BN56" s="25">
        <f t="shared" si="23"/>
        <v>6.431317721076546</v>
      </c>
      <c r="BO56" s="25">
        <f t="shared" si="28"/>
        <v>-0.87382034253757368</v>
      </c>
      <c r="BP56" s="25">
        <f t="shared" si="24"/>
        <v>6.3199473337722187</v>
      </c>
      <c r="BQ56" s="25">
        <f t="shared" si="25"/>
        <v>6.3857801184990128</v>
      </c>
      <c r="BR56" s="25">
        <f t="shared" si="29"/>
        <v>-6.5832784726794102E-2</v>
      </c>
    </row>
    <row r="57" spans="1:70" x14ac:dyDescent="0.2">
      <c r="A57" s="10" t="s">
        <v>6</v>
      </c>
      <c r="B57" s="11" t="s">
        <v>56</v>
      </c>
      <c r="V57" s="3" t="s">
        <v>33</v>
      </c>
      <c r="W57" s="20">
        <f>+W27</f>
        <v>2950</v>
      </c>
      <c r="AE57" s="20">
        <f>+AE27</f>
        <v>2734</v>
      </c>
      <c r="AM57" s="20">
        <f>+AM27</f>
        <v>11582</v>
      </c>
      <c r="AZ57" s="3" t="s">
        <v>35</v>
      </c>
      <c r="BA57" s="25">
        <f t="shared" si="18"/>
        <v>4.5205479452054798</v>
      </c>
      <c r="BB57" s="25">
        <f t="shared" si="19"/>
        <v>6.4383561643835616</v>
      </c>
      <c r="BC57" s="25">
        <f t="shared" si="26"/>
        <v>-1.9178082191780819</v>
      </c>
      <c r="BD57" s="15">
        <v>503</v>
      </c>
      <c r="BE57" s="15">
        <v>33</v>
      </c>
      <c r="BF57" s="15">
        <v>49</v>
      </c>
      <c r="BG57" s="25">
        <f t="shared" si="20"/>
        <v>4.9006622516556293</v>
      </c>
      <c r="BH57" s="25">
        <f t="shared" si="21"/>
        <v>5.5629139072847682</v>
      </c>
      <c r="BI57" s="25">
        <f t="shared" si="27"/>
        <v>-0.6622516556291389</v>
      </c>
      <c r="BJ57" s="15">
        <v>532</v>
      </c>
      <c r="BK57" s="15">
        <v>40</v>
      </c>
      <c r="BL57" s="15">
        <v>42</v>
      </c>
      <c r="BM57" s="25">
        <f t="shared" si="22"/>
        <v>5.6746031746031749</v>
      </c>
      <c r="BN57" s="25">
        <f t="shared" si="23"/>
        <v>7.1428571428571423</v>
      </c>
      <c r="BO57" s="25">
        <f t="shared" si="28"/>
        <v>-1.4682539682539675</v>
      </c>
      <c r="BP57" s="25">
        <f t="shared" si="24"/>
        <v>4.7138047138047137</v>
      </c>
      <c r="BQ57" s="25">
        <f t="shared" si="25"/>
        <v>5.9932659932659931</v>
      </c>
      <c r="BR57" s="25">
        <f t="shared" si="29"/>
        <v>-1.2794612794612794</v>
      </c>
    </row>
    <row r="58" spans="1:70" x14ac:dyDescent="0.2">
      <c r="A58" s="10" t="s">
        <v>8</v>
      </c>
      <c r="B58" s="11" t="s">
        <v>57</v>
      </c>
      <c r="W58" s="20">
        <f>+W57-B78</f>
        <v>48</v>
      </c>
      <c r="AE58" s="20">
        <f>+AE57-H78</f>
        <v>47</v>
      </c>
      <c r="AM58" s="20">
        <f>+AM57-N78</f>
        <v>158</v>
      </c>
      <c r="AZ58" s="3" t="s">
        <v>36</v>
      </c>
      <c r="BA58" s="25">
        <f t="shared" si="18"/>
        <v>3.5904255319148941</v>
      </c>
      <c r="BB58" s="25">
        <f t="shared" si="19"/>
        <v>3.9893617021276597</v>
      </c>
      <c r="BC58" s="25">
        <f t="shared" si="26"/>
        <v>-0.39893617021276562</v>
      </c>
      <c r="BD58" s="15">
        <v>671</v>
      </c>
      <c r="BE58" s="15">
        <v>11</v>
      </c>
      <c r="BF58" s="15">
        <v>16</v>
      </c>
      <c r="BG58" s="25">
        <f t="shared" si="20"/>
        <v>1.7045454545454544</v>
      </c>
      <c r="BH58" s="25">
        <f t="shared" si="21"/>
        <v>2.083333333333333</v>
      </c>
      <c r="BI58" s="25">
        <f t="shared" si="27"/>
        <v>-0.37878787878787867</v>
      </c>
      <c r="BJ58" s="15">
        <v>993</v>
      </c>
      <c r="BK58" s="15">
        <v>19</v>
      </c>
      <c r="BL58" s="15">
        <v>31</v>
      </c>
      <c r="BM58" s="25">
        <f t="shared" si="22"/>
        <v>2.1601382488479262</v>
      </c>
      <c r="BN58" s="25">
        <f t="shared" si="23"/>
        <v>2.8513824884792629</v>
      </c>
      <c r="BO58" s="25">
        <f t="shared" si="28"/>
        <v>-0.69124423963133674</v>
      </c>
      <c r="BP58" s="25">
        <f t="shared" si="24"/>
        <v>2.4889380530973453</v>
      </c>
      <c r="BQ58" s="25">
        <f t="shared" si="25"/>
        <v>2.8761061946902653</v>
      </c>
      <c r="BR58" s="25">
        <f t="shared" si="29"/>
        <v>-0.38716814159292001</v>
      </c>
    </row>
    <row r="59" spans="1:70" x14ac:dyDescent="0.2">
      <c r="A59" s="10" t="s">
        <v>10</v>
      </c>
      <c r="B59" s="11" t="s">
        <v>58</v>
      </c>
      <c r="W59" s="18">
        <f>+W58/B78</f>
        <v>1.6540317022742935E-2</v>
      </c>
      <c r="AE59" s="18">
        <f>+AE58/H78</f>
        <v>1.7491626349088202E-2</v>
      </c>
      <c r="AM59" s="18">
        <f>+AM58/N78</f>
        <v>1.3830532212885153E-2</v>
      </c>
      <c r="AZ59" s="3" t="s">
        <v>37</v>
      </c>
      <c r="BA59" s="25">
        <f t="shared" si="18"/>
        <v>6.1825318940137386</v>
      </c>
      <c r="BB59" s="25">
        <f t="shared" si="19"/>
        <v>5.3974484789008832</v>
      </c>
      <c r="BC59" s="25">
        <f t="shared" si="26"/>
        <v>0.7850834151128554</v>
      </c>
      <c r="BD59" s="15">
        <v>886</v>
      </c>
      <c r="BE59" s="15">
        <v>61</v>
      </c>
      <c r="BF59" s="15">
        <v>59</v>
      </c>
      <c r="BG59" s="25">
        <f t="shared" si="20"/>
        <v>7.1280276816608996</v>
      </c>
      <c r="BH59" s="25">
        <f t="shared" si="21"/>
        <v>6.0899653979238755</v>
      </c>
      <c r="BI59" s="25">
        <f t="shared" si="27"/>
        <v>1.0380622837370241</v>
      </c>
      <c r="BJ59" s="15">
        <v>984</v>
      </c>
      <c r="BK59" s="15">
        <v>74</v>
      </c>
      <c r="BL59" s="15">
        <v>76</v>
      </c>
      <c r="BM59" s="25">
        <f t="shared" si="22"/>
        <v>6.9450853714813103</v>
      </c>
      <c r="BN59" s="25">
        <f t="shared" si="23"/>
        <v>6.4143977849561606</v>
      </c>
      <c r="BO59" s="25">
        <f t="shared" si="28"/>
        <v>0.53068758652514969</v>
      </c>
      <c r="BP59" s="25">
        <f t="shared" si="24"/>
        <v>6.7370129870129869</v>
      </c>
      <c r="BQ59" s="25">
        <f t="shared" si="25"/>
        <v>5.8035714285714288</v>
      </c>
      <c r="BR59" s="25">
        <f t="shared" si="29"/>
        <v>0.93344155844155807</v>
      </c>
    </row>
    <row r="60" spans="1:70" x14ac:dyDescent="0.2">
      <c r="A60" s="10" t="s">
        <v>12</v>
      </c>
      <c r="B60" s="11" t="s">
        <v>57</v>
      </c>
      <c r="AZ60" s="3" t="s">
        <v>38</v>
      </c>
      <c r="BA60" s="25">
        <f t="shared" si="18"/>
        <v>7.6860179885527389</v>
      </c>
      <c r="BB60" s="25">
        <f t="shared" si="19"/>
        <v>6.541291905151267</v>
      </c>
      <c r="BC60" s="25">
        <f t="shared" si="26"/>
        <v>1.1447260834014719</v>
      </c>
      <c r="BD60" s="15">
        <v>1072</v>
      </c>
      <c r="BE60" s="15">
        <v>89</v>
      </c>
      <c r="BF60" s="15">
        <v>70</v>
      </c>
      <c r="BG60" s="25">
        <f t="shared" si="20"/>
        <v>5.8139534883720927</v>
      </c>
      <c r="BH60" s="25">
        <f t="shared" si="21"/>
        <v>6.3226744186046515</v>
      </c>
      <c r="BI60" s="25">
        <f t="shared" si="27"/>
        <v>-0.50872093023255882</v>
      </c>
      <c r="BJ60" s="15">
        <v>1059</v>
      </c>
      <c r="BK60" s="15">
        <v>81</v>
      </c>
      <c r="BL60" s="15">
        <v>71</v>
      </c>
      <c r="BM60" s="25">
        <f t="shared" si="22"/>
        <v>7.2727272727272725</v>
      </c>
      <c r="BN60" s="25">
        <f t="shared" si="23"/>
        <v>6.5116279069767442</v>
      </c>
      <c r="BO60" s="25">
        <f t="shared" si="28"/>
        <v>0.76109936575052828</v>
      </c>
      <c r="BP60" s="25">
        <f t="shared" si="24"/>
        <v>6.6948826471719887</v>
      </c>
      <c r="BQ60" s="25">
        <f t="shared" si="25"/>
        <v>6.425548287803001</v>
      </c>
      <c r="BR60" s="25">
        <f t="shared" si="29"/>
        <v>0.26933435936898764</v>
      </c>
    </row>
    <row r="61" spans="1:70" x14ac:dyDescent="0.2">
      <c r="A61" s="10" t="s">
        <v>13</v>
      </c>
      <c r="B61" s="11" t="s">
        <v>14</v>
      </c>
      <c r="AZ61" s="3" t="s">
        <v>39</v>
      </c>
      <c r="BA61" s="25">
        <v>0</v>
      </c>
      <c r="BB61" s="25">
        <v>0</v>
      </c>
      <c r="BC61" s="25">
        <f t="shared" si="26"/>
        <v>0</v>
      </c>
      <c r="BD61" s="15">
        <v>3</v>
      </c>
      <c r="BE61" s="15">
        <v>0</v>
      </c>
      <c r="BF61" s="15">
        <v>0</v>
      </c>
      <c r="BG61" s="25">
        <f t="shared" si="20"/>
        <v>0</v>
      </c>
      <c r="BH61" s="25">
        <f t="shared" si="21"/>
        <v>0</v>
      </c>
      <c r="BI61" s="25">
        <f t="shared" si="27"/>
        <v>0</v>
      </c>
      <c r="BJ61" s="15">
        <v>1</v>
      </c>
      <c r="BK61" s="15">
        <v>0</v>
      </c>
      <c r="BL61" s="15">
        <v>0</v>
      </c>
      <c r="BM61" s="25">
        <f t="shared" si="22"/>
        <v>0</v>
      </c>
      <c r="BN61" s="25">
        <f t="shared" si="23"/>
        <v>0</v>
      </c>
      <c r="BO61" s="25">
        <f t="shared" si="28"/>
        <v>0</v>
      </c>
      <c r="BP61" s="25">
        <f t="shared" si="24"/>
        <v>0</v>
      </c>
      <c r="BQ61" s="25">
        <f t="shared" si="25"/>
        <v>0</v>
      </c>
      <c r="BR61" s="25">
        <f t="shared" si="29"/>
        <v>0</v>
      </c>
    </row>
    <row r="62" spans="1:70" x14ac:dyDescent="0.2">
      <c r="AZ62" s="3" t="s">
        <v>41</v>
      </c>
      <c r="BA62" s="25">
        <f>+BB34/BA34*100</f>
        <v>4.0609137055837561</v>
      </c>
      <c r="BB62" s="25">
        <f>+BC34/BA34*100</f>
        <v>6.5989847715736047</v>
      </c>
      <c r="BC62" s="25">
        <f t="shared" si="26"/>
        <v>-2.5380710659898487</v>
      </c>
      <c r="BD62" s="15">
        <v>154</v>
      </c>
      <c r="BE62" s="15">
        <v>8</v>
      </c>
      <c r="BF62" s="15">
        <v>7</v>
      </c>
      <c r="BG62" s="25">
        <f t="shared" si="20"/>
        <v>3.75</v>
      </c>
      <c r="BH62" s="25">
        <f t="shared" si="21"/>
        <v>3.75</v>
      </c>
      <c r="BI62" s="25">
        <f t="shared" si="27"/>
        <v>0</v>
      </c>
      <c r="BJ62" s="15">
        <v>114</v>
      </c>
      <c r="BK62" s="15">
        <v>9</v>
      </c>
      <c r="BL62" s="15">
        <v>10</v>
      </c>
      <c r="BM62" s="25">
        <f t="shared" si="22"/>
        <v>4.8226950354609928</v>
      </c>
      <c r="BN62" s="25">
        <f t="shared" si="23"/>
        <v>5.5319148936170208</v>
      </c>
      <c r="BO62" s="25">
        <f t="shared" si="28"/>
        <v>-0.70921985815602806</v>
      </c>
      <c r="BP62" s="25">
        <f t="shared" si="24"/>
        <v>3.8901601830663615</v>
      </c>
      <c r="BQ62" s="25">
        <f t="shared" si="25"/>
        <v>5.0343249427917618</v>
      </c>
      <c r="BR62" s="25">
        <f t="shared" si="29"/>
        <v>-1.1441647597254003</v>
      </c>
    </row>
    <row r="63" spans="1:70" x14ac:dyDescent="0.2">
      <c r="A63" s="14" t="s">
        <v>0</v>
      </c>
      <c r="AZ63" s="3" t="s">
        <v>42</v>
      </c>
      <c r="BA63" s="25">
        <f>+BB35/BA35*100</f>
        <v>2.572347266881029</v>
      </c>
      <c r="BB63" s="25">
        <f>+BC35/BA35*100</f>
        <v>1.929260450160772</v>
      </c>
      <c r="BC63" s="25">
        <f t="shared" si="26"/>
        <v>0.64308681672025703</v>
      </c>
      <c r="BD63" s="15">
        <v>213</v>
      </c>
      <c r="BE63" s="15">
        <v>1</v>
      </c>
      <c r="BF63" s="15">
        <v>6</v>
      </c>
      <c r="BG63" s="25">
        <f t="shared" si="20"/>
        <v>1.6528925619834711</v>
      </c>
      <c r="BH63" s="25">
        <f t="shared" si="21"/>
        <v>4.9586776859504136</v>
      </c>
      <c r="BI63" s="25">
        <f t="shared" si="27"/>
        <v>-3.3057851239669427</v>
      </c>
      <c r="BJ63" s="15">
        <v>223</v>
      </c>
      <c r="BK63" s="15">
        <v>7</v>
      </c>
      <c r="BL63" s="15">
        <v>12</v>
      </c>
      <c r="BM63" s="25">
        <f t="shared" si="22"/>
        <v>2.0222446916076846</v>
      </c>
      <c r="BN63" s="25">
        <f t="shared" si="23"/>
        <v>3.6400404448938319</v>
      </c>
      <c r="BO63" s="25">
        <f t="shared" si="28"/>
        <v>-1.6177957532861473</v>
      </c>
      <c r="BP63" s="25">
        <f t="shared" si="24"/>
        <v>2.1699819168173597</v>
      </c>
      <c r="BQ63" s="25">
        <f t="shared" si="25"/>
        <v>3.2549728752260401</v>
      </c>
      <c r="BR63" s="25">
        <f t="shared" si="29"/>
        <v>-1.0849909584086803</v>
      </c>
    </row>
    <row r="64" spans="1:70" x14ac:dyDescent="0.2">
      <c r="AZ64" s="3" t="s">
        <v>43</v>
      </c>
      <c r="BA64" s="25">
        <f>+BB36/BA36*100</f>
        <v>4.7058823529411766</v>
      </c>
      <c r="BB64" s="25">
        <f>+BC36/BA36*100</f>
        <v>4.0336134453781511</v>
      </c>
      <c r="BC64" s="25">
        <f t="shared" si="26"/>
        <v>0.67226890756302549</v>
      </c>
      <c r="BD64" s="15">
        <v>414</v>
      </c>
      <c r="BE64" s="15">
        <v>16</v>
      </c>
      <c r="BF64" s="15">
        <v>18</v>
      </c>
      <c r="BG64" s="25">
        <f t="shared" si="20"/>
        <v>3.6799999999999997</v>
      </c>
      <c r="BH64" s="25">
        <f t="shared" si="21"/>
        <v>4.96</v>
      </c>
      <c r="BI64" s="25">
        <f t="shared" si="27"/>
        <v>-1.2800000000000002</v>
      </c>
      <c r="BJ64" s="15">
        <v>656</v>
      </c>
      <c r="BK64" s="15">
        <v>21</v>
      </c>
      <c r="BL64" s="15">
        <v>29</v>
      </c>
      <c r="BM64" s="25">
        <f t="shared" si="22"/>
        <v>3.8427947598253276</v>
      </c>
      <c r="BN64" s="25">
        <f t="shared" si="23"/>
        <v>4.4541484716157198</v>
      </c>
      <c r="BO64" s="25">
        <f t="shared" si="28"/>
        <v>-0.61135371179039222</v>
      </c>
      <c r="BP64" s="25">
        <f t="shared" si="24"/>
        <v>4.1803278688524594</v>
      </c>
      <c r="BQ64" s="25">
        <f t="shared" si="25"/>
        <v>4.5081967213114753</v>
      </c>
      <c r="BR64" s="25">
        <f t="shared" si="29"/>
        <v>-0.32786885245901587</v>
      </c>
    </row>
    <row r="65" spans="1:70" x14ac:dyDescent="0.2">
      <c r="AZ65" s="3" t="s">
        <v>44</v>
      </c>
      <c r="BA65" s="25">
        <f>+BB37/BA37*100</f>
        <v>3.0982905982905984</v>
      </c>
      <c r="BB65" s="25">
        <f>+BC37/BA37*100</f>
        <v>5.3952991452991457</v>
      </c>
      <c r="BC65" s="25">
        <f t="shared" si="26"/>
        <v>-2.2970085470085473</v>
      </c>
      <c r="BD65" s="15">
        <v>1371</v>
      </c>
      <c r="BE65" s="15">
        <v>57</v>
      </c>
      <c r="BF65" s="15">
        <v>81</v>
      </c>
      <c r="BG65" s="25">
        <f t="shared" si="20"/>
        <v>5.6144067796610173</v>
      </c>
      <c r="BH65" s="25">
        <f t="shared" si="21"/>
        <v>4.8199152542372881</v>
      </c>
      <c r="BI65" s="25">
        <f t="shared" si="27"/>
        <v>0.79449152542372925</v>
      </c>
      <c r="BJ65" s="15">
        <v>1713</v>
      </c>
      <c r="BK65" s="15">
        <v>78</v>
      </c>
      <c r="BL65" s="15">
        <v>86</v>
      </c>
      <c r="BM65" s="25">
        <f t="shared" si="22"/>
        <v>4.3687901811805965</v>
      </c>
      <c r="BN65" s="25">
        <f t="shared" si="23"/>
        <v>5.2454704850964342</v>
      </c>
      <c r="BO65" s="25">
        <f t="shared" si="28"/>
        <v>-0.87668030391583773</v>
      </c>
      <c r="BP65" s="25">
        <f t="shared" si="24"/>
        <v>4.3617021276595747</v>
      </c>
      <c r="BQ65" s="25">
        <f t="shared" si="25"/>
        <v>5.1063829787234036</v>
      </c>
      <c r="BR65" s="25">
        <f t="shared" si="29"/>
        <v>-0.74468085106382897</v>
      </c>
    </row>
    <row r="66" spans="1:70" x14ac:dyDescent="0.2">
      <c r="AZ66" s="3" t="s">
        <v>45</v>
      </c>
      <c r="BA66" s="25">
        <v>0</v>
      </c>
      <c r="BB66" s="25">
        <v>0</v>
      </c>
      <c r="BC66" s="25">
        <f t="shared" si="26"/>
        <v>0</v>
      </c>
      <c r="BD66" s="15" t="s">
        <v>40</v>
      </c>
      <c r="BE66" s="15" t="s">
        <v>40</v>
      </c>
      <c r="BF66" s="15" t="s">
        <v>40</v>
      </c>
      <c r="BG66" s="25">
        <f t="shared" si="20"/>
        <v>0</v>
      </c>
      <c r="BH66" s="25">
        <f t="shared" si="21"/>
        <v>0</v>
      </c>
      <c r="BI66" s="25">
        <f t="shared" si="27"/>
        <v>0</v>
      </c>
      <c r="BJ66" s="15" t="s">
        <v>40</v>
      </c>
      <c r="BK66" s="15" t="s">
        <v>40</v>
      </c>
      <c r="BL66" s="15" t="s">
        <v>40</v>
      </c>
      <c r="BM66" s="25">
        <f t="shared" si="22"/>
        <v>0</v>
      </c>
      <c r="BN66" s="25">
        <f t="shared" si="23"/>
        <v>0</v>
      </c>
      <c r="BO66" s="25">
        <f t="shared" si="28"/>
        <v>0</v>
      </c>
      <c r="BP66" s="25">
        <v>0</v>
      </c>
      <c r="BQ66" s="25">
        <v>0</v>
      </c>
      <c r="BR66" s="25">
        <f t="shared" si="29"/>
        <v>0</v>
      </c>
    </row>
    <row r="67" spans="1:70" x14ac:dyDescent="0.2">
      <c r="A67" t="s">
        <v>0</v>
      </c>
      <c r="B67" s="783" t="s">
        <v>15</v>
      </c>
      <c r="C67" s="783" t="s">
        <v>0</v>
      </c>
      <c r="D67" s="783" t="s">
        <v>0</v>
      </c>
      <c r="E67" s="783" t="s">
        <v>0</v>
      </c>
      <c r="F67" s="783" t="s">
        <v>0</v>
      </c>
      <c r="G67" s="783" t="s">
        <v>0</v>
      </c>
      <c r="H67" s="783" t="s">
        <v>0</v>
      </c>
      <c r="I67" s="783" t="s">
        <v>0</v>
      </c>
      <c r="J67" s="783" t="s">
        <v>0</v>
      </c>
      <c r="K67" s="783" t="s">
        <v>0</v>
      </c>
      <c r="L67" s="783" t="s">
        <v>0</v>
      </c>
      <c r="M67" s="783" t="s">
        <v>0</v>
      </c>
      <c r="N67" s="783" t="s">
        <v>0</v>
      </c>
      <c r="O67" s="783" t="s">
        <v>0</v>
      </c>
      <c r="P67" s="783" t="s">
        <v>0</v>
      </c>
      <c r="AZ67" s="3" t="s">
        <v>46</v>
      </c>
      <c r="BA67" s="25">
        <f>+BB39/BA39*100</f>
        <v>32.586333578251285</v>
      </c>
      <c r="BB67" s="25">
        <f>+BC39/BA39*100</f>
        <v>4.7024246877296099</v>
      </c>
      <c r="BC67" s="25">
        <f t="shared" si="26"/>
        <v>27.883908890521674</v>
      </c>
      <c r="BD67" s="15">
        <v>2317</v>
      </c>
      <c r="BE67" s="15">
        <v>645</v>
      </c>
      <c r="BF67" s="15">
        <v>129</v>
      </c>
      <c r="BG67" s="25">
        <f t="shared" si="20"/>
        <v>33.084492704445204</v>
      </c>
      <c r="BH67" s="25">
        <f t="shared" si="21"/>
        <v>6.7865626060400404</v>
      </c>
      <c r="BI67" s="25">
        <f t="shared" si="27"/>
        <v>26.297930098405164</v>
      </c>
      <c r="BJ67" s="15">
        <v>2306</v>
      </c>
      <c r="BK67" s="15">
        <v>658</v>
      </c>
      <c r="BL67" s="15">
        <v>124</v>
      </c>
      <c r="BM67" s="25">
        <f t="shared" si="22"/>
        <v>30.752040419743494</v>
      </c>
      <c r="BN67" s="25">
        <f t="shared" si="23"/>
        <v>5.6451612903225801</v>
      </c>
      <c r="BO67" s="25">
        <f t="shared" si="28"/>
        <v>25.106879129420914</v>
      </c>
      <c r="BP67" s="25">
        <f>+BQ39/BP39*100</f>
        <v>32.84529899453166</v>
      </c>
      <c r="BQ67" s="25">
        <f>+BR39/BP39*100</f>
        <v>5.7858528841065446</v>
      </c>
      <c r="BR67" s="25">
        <f t="shared" si="29"/>
        <v>27.059446110425114</v>
      </c>
    </row>
    <row r="68" spans="1:70" x14ac:dyDescent="0.2">
      <c r="B68" s="782" t="s">
        <v>16</v>
      </c>
      <c r="C68" s="782" t="s">
        <v>0</v>
      </c>
      <c r="D68" s="782" t="s">
        <v>0</v>
      </c>
      <c r="E68" s="782" t="s">
        <v>17</v>
      </c>
      <c r="F68" s="782" t="s">
        <v>0</v>
      </c>
      <c r="G68" s="782" t="s">
        <v>0</v>
      </c>
      <c r="H68" s="782" t="s">
        <v>18</v>
      </c>
      <c r="I68" s="782" t="s">
        <v>0</v>
      </c>
      <c r="J68" s="782" t="s">
        <v>0</v>
      </c>
      <c r="K68" s="782" t="s">
        <v>19</v>
      </c>
      <c r="L68" s="782" t="s">
        <v>0</v>
      </c>
      <c r="M68" s="782" t="s">
        <v>0</v>
      </c>
      <c r="N68" s="800" t="s">
        <v>52</v>
      </c>
      <c r="O68" s="791"/>
      <c r="P68" s="792"/>
      <c r="Q68" s="781" t="s">
        <v>53</v>
      </c>
      <c r="R68" s="782" t="s">
        <v>0</v>
      </c>
      <c r="S68" s="782" t="s">
        <v>0</v>
      </c>
      <c r="AZ68" s="9" t="s">
        <v>20</v>
      </c>
      <c r="BA68" s="25">
        <f>+BB40/BA40*100</f>
        <v>5.0211345939933256</v>
      </c>
      <c r="BB68" s="25">
        <f>+BC40/BA40*100</f>
        <v>5.2324805339265854</v>
      </c>
      <c r="BC68" s="25">
        <f t="shared" si="26"/>
        <v>-0.21134593993325979</v>
      </c>
      <c r="BD68" s="17">
        <v>30095</v>
      </c>
      <c r="BE68" s="17">
        <v>1614</v>
      </c>
      <c r="BF68" s="17">
        <v>1743</v>
      </c>
      <c r="BG68" s="25">
        <f t="shared" si="20"/>
        <v>6.2632978723404262</v>
      </c>
      <c r="BH68" s="25">
        <f t="shared" si="21"/>
        <v>5.8164893617021276</v>
      </c>
      <c r="BI68" s="25">
        <f t="shared" si="27"/>
        <v>0.44680851063829863</v>
      </c>
      <c r="BJ68" s="17">
        <v>36067</v>
      </c>
      <c r="BK68" s="17">
        <v>1997</v>
      </c>
      <c r="BL68" s="17">
        <v>2118</v>
      </c>
      <c r="BM68" s="25">
        <f t="shared" si="22"/>
        <v>5.5294797998816501</v>
      </c>
      <c r="BN68" s="25">
        <f t="shared" si="23"/>
        <v>5.6485018021410509</v>
      </c>
      <c r="BO68" s="25">
        <f t="shared" si="28"/>
        <v>-0.11902200225940085</v>
      </c>
      <c r="BP68" s="25">
        <f>+BQ40/BP40*100</f>
        <v>5.5869846999963659</v>
      </c>
      <c r="BQ68" s="25">
        <f>+BR40/BP40*100</f>
        <v>5.4985523749530589</v>
      </c>
      <c r="BR68" s="25">
        <f t="shared" si="29"/>
        <v>8.8432325043307003E-2</v>
      </c>
    </row>
    <row r="69" spans="1:70" x14ac:dyDescent="0.2">
      <c r="A69" s="1" t="s">
        <v>21</v>
      </c>
      <c r="B69" s="2" t="s">
        <v>22</v>
      </c>
      <c r="C69" s="2" t="s">
        <v>23</v>
      </c>
      <c r="D69" s="2" t="s">
        <v>24</v>
      </c>
      <c r="E69" s="2" t="s">
        <v>22</v>
      </c>
      <c r="F69" s="2" t="s">
        <v>23</v>
      </c>
      <c r="G69" s="2" t="s">
        <v>24</v>
      </c>
      <c r="H69" s="2" t="s">
        <v>22</v>
      </c>
      <c r="I69" s="2" t="s">
        <v>23</v>
      </c>
      <c r="J69" s="2" t="s">
        <v>24</v>
      </c>
      <c r="K69" s="2" t="s">
        <v>22</v>
      </c>
      <c r="L69" s="2" t="s">
        <v>23</v>
      </c>
      <c r="M69" s="2" t="s">
        <v>24</v>
      </c>
      <c r="N69" s="2" t="s">
        <v>22</v>
      </c>
      <c r="O69" s="2" t="s">
        <v>23</v>
      </c>
      <c r="P69" s="2" t="s">
        <v>24</v>
      </c>
      <c r="Q69" s="2" t="s">
        <v>22</v>
      </c>
      <c r="R69" s="2" t="s">
        <v>23</v>
      </c>
      <c r="S69" s="2" t="s">
        <v>24</v>
      </c>
    </row>
    <row r="70" spans="1:70" x14ac:dyDescent="0.2">
      <c r="A70" s="3" t="s">
        <v>25</v>
      </c>
      <c r="B70" s="15">
        <v>12800</v>
      </c>
      <c r="C70" s="15">
        <v>409</v>
      </c>
      <c r="D70" s="15">
        <v>526</v>
      </c>
      <c r="E70" s="15">
        <v>3869</v>
      </c>
      <c r="F70" s="15">
        <v>200</v>
      </c>
      <c r="G70" s="15">
        <v>190</v>
      </c>
      <c r="H70" s="15">
        <v>4278</v>
      </c>
      <c r="I70" s="15">
        <v>226</v>
      </c>
      <c r="J70" s="15">
        <v>248</v>
      </c>
      <c r="K70" s="15">
        <v>5998</v>
      </c>
      <c r="L70" s="15">
        <v>233</v>
      </c>
      <c r="M70" s="15">
        <v>238</v>
      </c>
      <c r="N70" s="16">
        <v>26945</v>
      </c>
      <c r="O70" s="16">
        <v>1068</v>
      </c>
      <c r="P70" s="7">
        <v>1202</v>
      </c>
      <c r="Q70" s="15">
        <f>+B70+H70</f>
        <v>17078</v>
      </c>
      <c r="R70" s="15">
        <f t="shared" ref="R70:R83" si="30">+C70+I70</f>
        <v>635</v>
      </c>
      <c r="S70" s="15">
        <f t="shared" ref="S70:S83" si="31">+D70+J70</f>
        <v>774</v>
      </c>
    </row>
    <row r="71" spans="1:70" x14ac:dyDescent="0.2">
      <c r="A71" s="3" t="s">
        <v>26</v>
      </c>
      <c r="B71" s="15">
        <v>33</v>
      </c>
      <c r="C71" s="15">
        <v>0</v>
      </c>
      <c r="D71" s="15">
        <v>0</v>
      </c>
      <c r="E71" s="15">
        <v>28</v>
      </c>
      <c r="F71" s="15">
        <v>0</v>
      </c>
      <c r="G71" s="15">
        <v>1</v>
      </c>
      <c r="H71" s="15">
        <v>29</v>
      </c>
      <c r="I71" s="15">
        <v>0</v>
      </c>
      <c r="J71" s="15">
        <v>1</v>
      </c>
      <c r="K71" s="15">
        <v>25</v>
      </c>
      <c r="L71" s="15">
        <v>0</v>
      </c>
      <c r="M71" s="15">
        <v>3</v>
      </c>
      <c r="N71" s="16">
        <v>115</v>
      </c>
      <c r="O71" s="16">
        <v>0</v>
      </c>
      <c r="P71" s="7">
        <v>5</v>
      </c>
      <c r="Q71" s="15">
        <f t="shared" ref="Q71:Q83" si="32">+B71+H71</f>
        <v>62</v>
      </c>
      <c r="R71" s="15">
        <f t="shared" si="30"/>
        <v>0</v>
      </c>
      <c r="S71" s="15">
        <f t="shared" si="31"/>
        <v>1</v>
      </c>
    </row>
    <row r="72" spans="1:70" x14ac:dyDescent="0.2">
      <c r="A72" s="3" t="s">
        <v>27</v>
      </c>
      <c r="B72" s="15">
        <v>3960</v>
      </c>
      <c r="C72" s="15">
        <v>92</v>
      </c>
      <c r="D72" s="15">
        <v>179</v>
      </c>
      <c r="E72" s="15">
        <v>2345</v>
      </c>
      <c r="F72" s="15">
        <v>47</v>
      </c>
      <c r="G72" s="15">
        <v>110</v>
      </c>
      <c r="H72" s="15">
        <v>3096</v>
      </c>
      <c r="I72" s="15">
        <v>87</v>
      </c>
      <c r="J72" s="15">
        <v>130</v>
      </c>
      <c r="K72" s="15">
        <v>4406</v>
      </c>
      <c r="L72" s="15">
        <v>173</v>
      </c>
      <c r="M72" s="15">
        <v>240</v>
      </c>
      <c r="N72" s="16">
        <v>13807</v>
      </c>
      <c r="O72" s="16">
        <v>399</v>
      </c>
      <c r="P72" s="7">
        <v>659</v>
      </c>
      <c r="Q72" s="15">
        <f t="shared" si="32"/>
        <v>7056</v>
      </c>
      <c r="R72" s="15">
        <f t="shared" si="30"/>
        <v>179</v>
      </c>
      <c r="S72" s="15">
        <f t="shared" si="31"/>
        <v>309</v>
      </c>
    </row>
    <row r="73" spans="1:70" x14ac:dyDescent="0.2">
      <c r="A73" s="3" t="s">
        <v>28</v>
      </c>
      <c r="B73" s="15">
        <v>88</v>
      </c>
      <c r="C73" s="15">
        <v>2</v>
      </c>
      <c r="D73" s="15">
        <v>4</v>
      </c>
      <c r="E73" s="15">
        <v>60</v>
      </c>
      <c r="F73" s="15">
        <v>1</v>
      </c>
      <c r="G73" s="15">
        <v>3</v>
      </c>
      <c r="H73" s="15">
        <v>77</v>
      </c>
      <c r="I73" s="15">
        <v>1</v>
      </c>
      <c r="J73" s="15">
        <v>8</v>
      </c>
      <c r="K73" s="15">
        <v>135</v>
      </c>
      <c r="L73" s="15">
        <v>1</v>
      </c>
      <c r="M73" s="15">
        <v>2</v>
      </c>
      <c r="N73" s="16">
        <v>360</v>
      </c>
      <c r="O73" s="16">
        <v>5</v>
      </c>
      <c r="P73" s="7">
        <v>17</v>
      </c>
      <c r="Q73" s="15">
        <f t="shared" si="32"/>
        <v>165</v>
      </c>
      <c r="R73" s="15">
        <f t="shared" si="30"/>
        <v>3</v>
      </c>
      <c r="S73" s="15">
        <f t="shared" si="31"/>
        <v>12</v>
      </c>
    </row>
    <row r="74" spans="1:70" x14ac:dyDescent="0.2">
      <c r="A74" s="3" t="s">
        <v>29</v>
      </c>
      <c r="B74" s="15">
        <v>104</v>
      </c>
      <c r="C74" s="15">
        <v>0</v>
      </c>
      <c r="D74" s="15">
        <v>3</v>
      </c>
      <c r="E74" s="15">
        <v>69</v>
      </c>
      <c r="F74" s="15">
        <v>1</v>
      </c>
      <c r="G74" s="15">
        <v>1</v>
      </c>
      <c r="H74" s="15">
        <v>84</v>
      </c>
      <c r="I74" s="15">
        <v>2</v>
      </c>
      <c r="J74" s="15">
        <v>4</v>
      </c>
      <c r="K74" s="15">
        <v>92</v>
      </c>
      <c r="L74" s="15">
        <v>0</v>
      </c>
      <c r="M74" s="15">
        <v>5</v>
      </c>
      <c r="N74" s="16">
        <v>349</v>
      </c>
      <c r="O74" s="16">
        <v>3</v>
      </c>
      <c r="P74" s="7">
        <v>13</v>
      </c>
      <c r="Q74" s="15">
        <f t="shared" si="32"/>
        <v>188</v>
      </c>
      <c r="R74" s="15">
        <f t="shared" si="30"/>
        <v>2</v>
      </c>
      <c r="S74" s="15">
        <f t="shared" si="31"/>
        <v>7</v>
      </c>
    </row>
    <row r="75" spans="1:70" x14ac:dyDescent="0.2">
      <c r="A75" s="3" t="s">
        <v>30</v>
      </c>
      <c r="B75" s="15">
        <v>4994</v>
      </c>
      <c r="C75" s="15">
        <v>207</v>
      </c>
      <c r="D75" s="15">
        <v>301</v>
      </c>
      <c r="E75" s="15">
        <v>5131</v>
      </c>
      <c r="F75" s="15">
        <v>173</v>
      </c>
      <c r="G75" s="15">
        <v>305</v>
      </c>
      <c r="H75" s="15">
        <v>4497</v>
      </c>
      <c r="I75" s="15">
        <v>140</v>
      </c>
      <c r="J75" s="15">
        <v>209</v>
      </c>
      <c r="K75" s="15">
        <v>4800</v>
      </c>
      <c r="L75" s="15">
        <v>134</v>
      </c>
      <c r="M75" s="15">
        <v>223</v>
      </c>
      <c r="N75" s="16">
        <v>19422</v>
      </c>
      <c r="O75" s="16">
        <v>654</v>
      </c>
      <c r="P75" s="7">
        <v>1038</v>
      </c>
      <c r="Q75" s="15">
        <f t="shared" si="32"/>
        <v>9491</v>
      </c>
      <c r="R75" s="15">
        <f t="shared" si="30"/>
        <v>347</v>
      </c>
      <c r="S75" s="15">
        <f t="shared" si="31"/>
        <v>510</v>
      </c>
    </row>
    <row r="76" spans="1:70" x14ac:dyDescent="0.2">
      <c r="A76" s="3" t="s">
        <v>31</v>
      </c>
      <c r="B76" s="15">
        <v>9435</v>
      </c>
      <c r="C76" s="15">
        <v>386</v>
      </c>
      <c r="D76" s="15">
        <v>665</v>
      </c>
      <c r="E76" s="15">
        <v>7002</v>
      </c>
      <c r="F76" s="15">
        <v>271</v>
      </c>
      <c r="G76" s="15">
        <v>420</v>
      </c>
      <c r="H76" s="15">
        <v>10650</v>
      </c>
      <c r="I76" s="15">
        <v>403</v>
      </c>
      <c r="J76" s="15">
        <v>638</v>
      </c>
      <c r="K76" s="15">
        <v>8068</v>
      </c>
      <c r="L76" s="15">
        <v>372</v>
      </c>
      <c r="M76" s="15">
        <v>472</v>
      </c>
      <c r="N76" s="16">
        <v>35155</v>
      </c>
      <c r="O76" s="16">
        <v>1432</v>
      </c>
      <c r="P76" s="7">
        <v>2195</v>
      </c>
      <c r="Q76" s="15">
        <f t="shared" si="32"/>
        <v>20085</v>
      </c>
      <c r="R76" s="15">
        <f t="shared" si="30"/>
        <v>789</v>
      </c>
      <c r="S76" s="15">
        <f t="shared" si="31"/>
        <v>1303</v>
      </c>
    </row>
    <row r="77" spans="1:70" x14ac:dyDescent="0.2">
      <c r="A77" s="3" t="s">
        <v>32</v>
      </c>
      <c r="B77" s="15">
        <v>837</v>
      </c>
      <c r="C77" s="15">
        <v>7</v>
      </c>
      <c r="D77" s="15">
        <v>43</v>
      </c>
      <c r="E77" s="15">
        <v>570</v>
      </c>
      <c r="F77" s="15">
        <v>8</v>
      </c>
      <c r="G77" s="15">
        <v>25</v>
      </c>
      <c r="H77" s="15">
        <v>932</v>
      </c>
      <c r="I77" s="15">
        <v>17</v>
      </c>
      <c r="J77" s="15">
        <v>49</v>
      </c>
      <c r="K77" s="15">
        <v>675</v>
      </c>
      <c r="L77" s="15">
        <v>13</v>
      </c>
      <c r="M77" s="15">
        <v>23</v>
      </c>
      <c r="N77" s="16">
        <v>3014</v>
      </c>
      <c r="O77" s="16">
        <v>45</v>
      </c>
      <c r="P77" s="7">
        <v>140</v>
      </c>
      <c r="Q77" s="15">
        <f t="shared" si="32"/>
        <v>1769</v>
      </c>
      <c r="R77" s="15">
        <f t="shared" si="30"/>
        <v>24</v>
      </c>
      <c r="S77" s="15">
        <f t="shared" si="31"/>
        <v>92</v>
      </c>
    </row>
    <row r="78" spans="1:70" x14ac:dyDescent="0.2">
      <c r="A78" s="3" t="s">
        <v>33</v>
      </c>
      <c r="B78" s="15">
        <v>2902</v>
      </c>
      <c r="C78" s="15">
        <v>87</v>
      </c>
      <c r="D78" s="15">
        <v>168</v>
      </c>
      <c r="E78" s="15">
        <v>2958</v>
      </c>
      <c r="F78" s="15">
        <v>85</v>
      </c>
      <c r="G78" s="15">
        <v>155</v>
      </c>
      <c r="H78" s="15">
        <v>2687</v>
      </c>
      <c r="I78" s="15">
        <v>90</v>
      </c>
      <c r="J78" s="15">
        <v>177</v>
      </c>
      <c r="K78" s="15">
        <v>2877</v>
      </c>
      <c r="L78" s="15">
        <v>95</v>
      </c>
      <c r="M78" s="15">
        <v>180</v>
      </c>
      <c r="N78" s="16">
        <v>11424</v>
      </c>
      <c r="O78" s="16">
        <v>357</v>
      </c>
      <c r="P78" s="7">
        <v>680</v>
      </c>
      <c r="Q78" s="15">
        <f t="shared" si="32"/>
        <v>5589</v>
      </c>
      <c r="R78" s="15">
        <f t="shared" si="30"/>
        <v>177</v>
      </c>
      <c r="S78" s="15">
        <f t="shared" si="31"/>
        <v>345</v>
      </c>
    </row>
    <row r="79" spans="1:70" x14ac:dyDescent="0.2">
      <c r="A79" s="3" t="s">
        <v>34</v>
      </c>
      <c r="B79" s="15">
        <v>721</v>
      </c>
      <c r="C79" s="15">
        <v>41</v>
      </c>
      <c r="D79" s="15">
        <v>43</v>
      </c>
      <c r="E79" s="15">
        <v>724</v>
      </c>
      <c r="F79" s="15">
        <v>37</v>
      </c>
      <c r="G79" s="15">
        <v>36</v>
      </c>
      <c r="H79" s="15">
        <v>774</v>
      </c>
      <c r="I79" s="15">
        <v>40</v>
      </c>
      <c r="J79" s="15">
        <v>41</v>
      </c>
      <c r="K79" s="15">
        <v>629</v>
      </c>
      <c r="L79" s="15">
        <v>40</v>
      </c>
      <c r="M79" s="15">
        <v>41</v>
      </c>
      <c r="N79" s="16">
        <v>2848</v>
      </c>
      <c r="O79" s="16">
        <v>158</v>
      </c>
      <c r="P79" s="7">
        <v>161</v>
      </c>
      <c r="Q79" s="15">
        <f t="shared" si="32"/>
        <v>1495</v>
      </c>
      <c r="R79" s="15">
        <f t="shared" si="30"/>
        <v>81</v>
      </c>
      <c r="S79" s="15">
        <f t="shared" si="31"/>
        <v>84</v>
      </c>
    </row>
    <row r="80" spans="1:70" x14ac:dyDescent="0.2">
      <c r="A80" s="3" t="s">
        <v>35</v>
      </c>
      <c r="B80" s="15">
        <v>737</v>
      </c>
      <c r="C80" s="15">
        <v>38</v>
      </c>
      <c r="D80" s="15">
        <v>42</v>
      </c>
      <c r="E80" s="15">
        <v>509</v>
      </c>
      <c r="F80" s="15">
        <v>29</v>
      </c>
      <c r="G80" s="15">
        <v>25</v>
      </c>
      <c r="H80" s="15">
        <v>744</v>
      </c>
      <c r="I80" s="15">
        <v>37</v>
      </c>
      <c r="J80" s="15">
        <v>25</v>
      </c>
      <c r="K80" s="15">
        <v>532</v>
      </c>
      <c r="L80" s="15">
        <v>25</v>
      </c>
      <c r="M80" s="15">
        <v>30</v>
      </c>
      <c r="N80" s="16">
        <v>2522</v>
      </c>
      <c r="O80" s="16">
        <v>129</v>
      </c>
      <c r="P80" s="7">
        <v>122</v>
      </c>
      <c r="Q80" s="15">
        <f t="shared" si="32"/>
        <v>1481</v>
      </c>
      <c r="R80" s="15">
        <f t="shared" si="30"/>
        <v>75</v>
      </c>
      <c r="S80" s="15">
        <f t="shared" si="31"/>
        <v>67</v>
      </c>
    </row>
    <row r="81" spans="1:19" x14ac:dyDescent="0.2">
      <c r="A81" s="3" t="s">
        <v>36</v>
      </c>
      <c r="B81" s="15">
        <v>721</v>
      </c>
      <c r="C81" s="15">
        <v>31</v>
      </c>
      <c r="D81" s="15">
        <v>29</v>
      </c>
      <c r="E81" s="15">
        <v>649</v>
      </c>
      <c r="F81" s="15">
        <v>12</v>
      </c>
      <c r="G81" s="15">
        <v>16</v>
      </c>
      <c r="H81" s="15">
        <v>1002</v>
      </c>
      <c r="I81" s="15">
        <v>33</v>
      </c>
      <c r="J81" s="15">
        <v>22</v>
      </c>
      <c r="K81" s="15">
        <v>979</v>
      </c>
      <c r="L81" s="15">
        <v>17</v>
      </c>
      <c r="M81" s="15">
        <v>28</v>
      </c>
      <c r="N81" s="16">
        <v>3351</v>
      </c>
      <c r="O81" s="16">
        <v>93</v>
      </c>
      <c r="P81" s="7">
        <v>95</v>
      </c>
      <c r="Q81" s="15">
        <f t="shared" si="32"/>
        <v>1723</v>
      </c>
      <c r="R81" s="15">
        <f t="shared" si="30"/>
        <v>64</v>
      </c>
      <c r="S81" s="15">
        <f t="shared" si="31"/>
        <v>51</v>
      </c>
    </row>
    <row r="82" spans="1:19" x14ac:dyDescent="0.2">
      <c r="A82" s="3" t="s">
        <v>37</v>
      </c>
      <c r="B82" s="15">
        <v>993</v>
      </c>
      <c r="C82" s="15">
        <v>70</v>
      </c>
      <c r="D82" s="15">
        <v>65</v>
      </c>
      <c r="E82" s="15">
        <v>873</v>
      </c>
      <c r="F82" s="15">
        <v>47</v>
      </c>
      <c r="G82" s="15">
        <v>39</v>
      </c>
      <c r="H82" s="15">
        <v>1392</v>
      </c>
      <c r="I82" s="15">
        <v>85</v>
      </c>
      <c r="J82" s="15">
        <v>58</v>
      </c>
      <c r="K82" s="15">
        <v>973</v>
      </c>
      <c r="L82" s="15">
        <v>83</v>
      </c>
      <c r="M82" s="15">
        <v>63</v>
      </c>
      <c r="N82" s="16">
        <v>4231</v>
      </c>
      <c r="O82" s="16">
        <v>285</v>
      </c>
      <c r="P82" s="7">
        <v>225</v>
      </c>
      <c r="Q82" s="15">
        <f t="shared" si="32"/>
        <v>2385</v>
      </c>
      <c r="R82" s="15">
        <f t="shared" si="30"/>
        <v>155</v>
      </c>
      <c r="S82" s="15">
        <f t="shared" si="31"/>
        <v>123</v>
      </c>
    </row>
    <row r="83" spans="1:19" x14ac:dyDescent="0.2">
      <c r="A83" s="3" t="s">
        <v>38</v>
      </c>
      <c r="B83" s="15">
        <v>1167</v>
      </c>
      <c r="C83" s="15">
        <v>77</v>
      </c>
      <c r="D83" s="15">
        <v>72</v>
      </c>
      <c r="E83" s="15">
        <v>1025</v>
      </c>
      <c r="F83" s="15">
        <v>101</v>
      </c>
      <c r="G83" s="15">
        <v>63</v>
      </c>
      <c r="H83" s="15">
        <v>1336</v>
      </c>
      <c r="I83" s="15">
        <v>92</v>
      </c>
      <c r="J83" s="15">
        <v>73</v>
      </c>
      <c r="K83" s="15">
        <v>1027</v>
      </c>
      <c r="L83" s="15">
        <v>80</v>
      </c>
      <c r="M83" s="15">
        <v>82</v>
      </c>
      <c r="N83" s="16">
        <v>4555</v>
      </c>
      <c r="O83" s="16">
        <v>350</v>
      </c>
      <c r="P83" s="7">
        <v>290</v>
      </c>
      <c r="Q83" s="15">
        <f t="shared" si="32"/>
        <v>2503</v>
      </c>
      <c r="R83" s="15">
        <f t="shared" si="30"/>
        <v>169</v>
      </c>
      <c r="S83" s="15">
        <f t="shared" si="31"/>
        <v>145</v>
      </c>
    </row>
    <row r="84" spans="1:19" x14ac:dyDescent="0.2">
      <c r="A84" s="3" t="s">
        <v>39</v>
      </c>
      <c r="B84" s="15">
        <v>0</v>
      </c>
      <c r="C84" s="15">
        <v>0</v>
      </c>
      <c r="D84" s="15">
        <v>0</v>
      </c>
      <c r="E84" s="15">
        <v>3</v>
      </c>
      <c r="F84" s="15">
        <v>0</v>
      </c>
      <c r="G84" s="15">
        <v>0</v>
      </c>
      <c r="H84" s="15">
        <v>1</v>
      </c>
      <c r="I84" s="15">
        <v>0</v>
      </c>
      <c r="J84" s="15">
        <v>0</v>
      </c>
      <c r="K84" s="15">
        <v>1</v>
      </c>
      <c r="L84" s="15">
        <v>0</v>
      </c>
      <c r="M84" s="15">
        <v>0</v>
      </c>
      <c r="N84" s="16">
        <v>5</v>
      </c>
      <c r="O84" s="16">
        <v>0</v>
      </c>
      <c r="P84" s="7">
        <v>0</v>
      </c>
      <c r="Q84" s="15">
        <f>+B84+H84</f>
        <v>1</v>
      </c>
      <c r="R84" s="15">
        <f>+C84+I84</f>
        <v>0</v>
      </c>
      <c r="S84" s="15">
        <f>+D84+J84</f>
        <v>0</v>
      </c>
    </row>
    <row r="85" spans="1:19" x14ac:dyDescent="0.2">
      <c r="A85" s="3" t="s">
        <v>41</v>
      </c>
      <c r="B85" s="15">
        <v>198</v>
      </c>
      <c r="C85" s="15">
        <v>10</v>
      </c>
      <c r="D85" s="15">
        <v>10</v>
      </c>
      <c r="E85" s="15">
        <v>149</v>
      </c>
      <c r="F85" s="15">
        <v>3</v>
      </c>
      <c r="G85" s="15">
        <v>7</v>
      </c>
      <c r="H85" s="15">
        <v>233</v>
      </c>
      <c r="I85" s="15">
        <v>11</v>
      </c>
      <c r="J85" s="15">
        <v>9</v>
      </c>
      <c r="K85" s="15">
        <v>113</v>
      </c>
      <c r="L85" s="15">
        <v>8</v>
      </c>
      <c r="M85" s="15">
        <v>7</v>
      </c>
      <c r="N85" s="16">
        <v>693</v>
      </c>
      <c r="O85" s="16">
        <v>32</v>
      </c>
      <c r="P85" s="7">
        <v>33</v>
      </c>
      <c r="Q85" s="15">
        <f>+B85+H85</f>
        <v>431</v>
      </c>
      <c r="R85" s="15">
        <f t="shared" ref="R85:R90" si="33">+C85+I85</f>
        <v>21</v>
      </c>
      <c r="S85" s="15">
        <f t="shared" ref="S85:S90" si="34">+D85+J85</f>
        <v>19</v>
      </c>
    </row>
    <row r="86" spans="1:19" x14ac:dyDescent="0.2">
      <c r="A86" s="3" t="s">
        <v>42</v>
      </c>
      <c r="B86" s="15">
        <v>297</v>
      </c>
      <c r="C86" s="15">
        <v>6</v>
      </c>
      <c r="D86" s="15">
        <v>13</v>
      </c>
      <c r="E86" s="15">
        <v>205</v>
      </c>
      <c r="F86" s="15">
        <v>4</v>
      </c>
      <c r="G86" s="15">
        <v>7</v>
      </c>
      <c r="H86" s="15">
        <v>238</v>
      </c>
      <c r="I86" s="15">
        <v>6</v>
      </c>
      <c r="J86" s="15">
        <v>5</v>
      </c>
      <c r="K86" s="15">
        <v>221</v>
      </c>
      <c r="L86" s="15">
        <v>7</v>
      </c>
      <c r="M86" s="15">
        <v>11</v>
      </c>
      <c r="N86" s="16">
        <v>961</v>
      </c>
      <c r="O86" s="16">
        <v>23</v>
      </c>
      <c r="P86" s="7">
        <v>36</v>
      </c>
      <c r="Q86" s="15">
        <f>+B86+H86</f>
        <v>535</v>
      </c>
      <c r="R86" s="15">
        <f t="shared" si="33"/>
        <v>12</v>
      </c>
      <c r="S86" s="15">
        <f t="shared" si="34"/>
        <v>18</v>
      </c>
    </row>
    <row r="87" spans="1:19" x14ac:dyDescent="0.2">
      <c r="A87" s="3" t="s">
        <v>43</v>
      </c>
      <c r="B87" s="15">
        <v>569</v>
      </c>
      <c r="C87" s="15">
        <v>21</v>
      </c>
      <c r="D87" s="15">
        <v>27</v>
      </c>
      <c r="E87" s="15">
        <v>407</v>
      </c>
      <c r="F87" s="15">
        <v>11</v>
      </c>
      <c r="G87" s="15">
        <v>29</v>
      </c>
      <c r="H87" s="15">
        <v>606</v>
      </c>
      <c r="I87" s="15">
        <v>21</v>
      </c>
      <c r="J87" s="15">
        <v>24</v>
      </c>
      <c r="K87" s="15">
        <v>640</v>
      </c>
      <c r="L87" s="15">
        <v>15</v>
      </c>
      <c r="M87" s="15">
        <v>31</v>
      </c>
      <c r="N87" s="16">
        <v>2222</v>
      </c>
      <c r="O87" s="16">
        <v>68</v>
      </c>
      <c r="P87" s="7">
        <v>111</v>
      </c>
      <c r="Q87" s="15">
        <f>+B87+H87</f>
        <v>1175</v>
      </c>
      <c r="R87" s="15">
        <f t="shared" si="33"/>
        <v>42</v>
      </c>
      <c r="S87" s="15">
        <f t="shared" si="34"/>
        <v>51</v>
      </c>
    </row>
    <row r="88" spans="1:19" x14ac:dyDescent="0.2">
      <c r="A88" s="3" t="s">
        <v>44</v>
      </c>
      <c r="B88" s="15">
        <v>1872</v>
      </c>
      <c r="C88" s="15">
        <v>62</v>
      </c>
      <c r="D88" s="15">
        <v>88</v>
      </c>
      <c r="E88" s="15">
        <v>1355</v>
      </c>
      <c r="F88" s="15">
        <v>49</v>
      </c>
      <c r="G88" s="15">
        <v>49</v>
      </c>
      <c r="H88" s="15">
        <v>1847</v>
      </c>
      <c r="I88" s="15">
        <v>81</v>
      </c>
      <c r="J88" s="15">
        <v>94</v>
      </c>
      <c r="K88" s="15">
        <v>1682</v>
      </c>
      <c r="L88" s="15">
        <v>80</v>
      </c>
      <c r="M88" s="15">
        <v>79</v>
      </c>
      <c r="N88" s="16">
        <v>6756</v>
      </c>
      <c r="O88" s="16">
        <v>272</v>
      </c>
      <c r="P88" s="7">
        <v>310</v>
      </c>
      <c r="Q88" s="15">
        <f>+B88+H88</f>
        <v>3719</v>
      </c>
      <c r="R88" s="15">
        <f t="shared" si="33"/>
        <v>143</v>
      </c>
      <c r="S88" s="15">
        <f t="shared" si="34"/>
        <v>182</v>
      </c>
    </row>
    <row r="89" spans="1:19" x14ac:dyDescent="0.2">
      <c r="A89" s="3" t="s">
        <v>45</v>
      </c>
      <c r="B89" s="15">
        <v>0</v>
      </c>
      <c r="C89" s="15">
        <v>0</v>
      </c>
      <c r="D89" s="15">
        <v>0</v>
      </c>
      <c r="E89" s="15" t="s">
        <v>40</v>
      </c>
      <c r="F89" s="15" t="s">
        <v>40</v>
      </c>
      <c r="G89" s="15" t="s">
        <v>40</v>
      </c>
      <c r="H89" s="15">
        <v>0</v>
      </c>
      <c r="I89" s="15">
        <v>0</v>
      </c>
      <c r="J89" s="15">
        <v>1</v>
      </c>
      <c r="K89" s="15" t="s">
        <v>40</v>
      </c>
      <c r="L89" s="15" t="s">
        <v>40</v>
      </c>
      <c r="M89" s="15" t="s">
        <v>40</v>
      </c>
      <c r="N89" s="16">
        <v>0</v>
      </c>
      <c r="O89" s="16">
        <v>0</v>
      </c>
      <c r="P89" s="7">
        <v>1</v>
      </c>
      <c r="Q89" s="15">
        <v>0</v>
      </c>
      <c r="R89" s="15">
        <f t="shared" si="33"/>
        <v>0</v>
      </c>
      <c r="S89" s="15">
        <f t="shared" si="34"/>
        <v>1</v>
      </c>
    </row>
    <row r="90" spans="1:19" x14ac:dyDescent="0.2">
      <c r="A90" s="3" t="s">
        <v>46</v>
      </c>
      <c r="B90" s="15">
        <v>2610</v>
      </c>
      <c r="C90" s="15">
        <v>823</v>
      </c>
      <c r="D90" s="15">
        <v>184</v>
      </c>
      <c r="E90" s="15">
        <v>2296</v>
      </c>
      <c r="F90" s="15">
        <v>617</v>
      </c>
      <c r="G90" s="15">
        <v>114</v>
      </c>
      <c r="H90" s="15">
        <v>2911</v>
      </c>
      <c r="I90" s="15">
        <v>957</v>
      </c>
      <c r="J90" s="15">
        <v>134</v>
      </c>
      <c r="K90" s="15">
        <v>2307</v>
      </c>
      <c r="L90" s="15">
        <v>638</v>
      </c>
      <c r="M90" s="15">
        <v>118</v>
      </c>
      <c r="N90" s="16">
        <v>10124</v>
      </c>
      <c r="O90" s="16">
        <v>3035</v>
      </c>
      <c r="P90" s="7">
        <v>550</v>
      </c>
      <c r="Q90" s="15">
        <f>+B90+H90</f>
        <v>5521</v>
      </c>
      <c r="R90" s="15">
        <f t="shared" si="33"/>
        <v>1780</v>
      </c>
      <c r="S90" s="15">
        <f t="shared" si="34"/>
        <v>318</v>
      </c>
    </row>
    <row r="91" spans="1:19" x14ac:dyDescent="0.2">
      <c r="A91" s="9" t="s">
        <v>20</v>
      </c>
      <c r="B91" s="5">
        <v>45038</v>
      </c>
      <c r="C91" s="17">
        <v>2369</v>
      </c>
      <c r="D91" s="17">
        <v>2462</v>
      </c>
      <c r="E91" s="17">
        <v>30227</v>
      </c>
      <c r="F91" s="17">
        <v>1696</v>
      </c>
      <c r="G91" s="17">
        <v>1595</v>
      </c>
      <c r="H91" s="17">
        <v>37414</v>
      </c>
      <c r="I91" s="17">
        <v>2329</v>
      </c>
      <c r="J91" s="17">
        <v>1950</v>
      </c>
      <c r="K91" s="17">
        <v>36180</v>
      </c>
      <c r="L91" s="17">
        <v>2014</v>
      </c>
      <c r="M91" s="17">
        <v>1876</v>
      </c>
      <c r="N91" s="17">
        <v>148859</v>
      </c>
      <c r="O91" s="17">
        <v>8408</v>
      </c>
      <c r="P91" s="6">
        <v>7883</v>
      </c>
      <c r="Q91" s="5">
        <f>SUM(Q70:Q90)</f>
        <v>82452</v>
      </c>
      <c r="R91" s="5">
        <f>SUM(R70:R90)</f>
        <v>4698</v>
      </c>
      <c r="S91" s="5">
        <f>SUM(S70:S90)</f>
        <v>4412</v>
      </c>
    </row>
    <row r="92" spans="1:19" x14ac:dyDescent="0.2">
      <c r="Q92" s="18">
        <f>+Q91/N91</f>
        <v>0.55389328156174633</v>
      </c>
      <c r="R92" s="18">
        <f>+R91/O91</f>
        <v>0.55875356803044718</v>
      </c>
      <c r="S92" s="18">
        <f>+S91/P91</f>
        <v>0.55968539895978686</v>
      </c>
    </row>
    <row r="97" spans="1:14" x14ac:dyDescent="0.2">
      <c r="A97" s="3" t="s">
        <v>65</v>
      </c>
      <c r="B97" s="20">
        <f>SUM(B71:B74)</f>
        <v>4185</v>
      </c>
      <c r="H97" s="20">
        <f>SUM(H71:H74)</f>
        <v>3286</v>
      </c>
      <c r="N97" s="20">
        <f>SUM(N71:N74)</f>
        <v>14631</v>
      </c>
    </row>
    <row r="105" spans="1:14" x14ac:dyDescent="0.2">
      <c r="A105" s="10" t="s">
        <v>1</v>
      </c>
      <c r="B105" s="11" t="s">
        <v>59</v>
      </c>
    </row>
    <row r="106" spans="1:14" x14ac:dyDescent="0.2">
      <c r="A106" s="10" t="s">
        <v>3</v>
      </c>
      <c r="B106" s="11" t="s">
        <v>59</v>
      </c>
    </row>
    <row r="107" spans="1:14" x14ac:dyDescent="0.2">
      <c r="A107" s="10" t="s">
        <v>4</v>
      </c>
      <c r="B107" s="11" t="s">
        <v>5</v>
      </c>
    </row>
    <row r="108" spans="1:14" x14ac:dyDescent="0.2">
      <c r="A108" s="10" t="s">
        <v>6</v>
      </c>
      <c r="B108" s="11" t="s">
        <v>60</v>
      </c>
    </row>
    <row r="109" spans="1:14" x14ac:dyDescent="0.2">
      <c r="A109" s="10" t="s">
        <v>8</v>
      </c>
      <c r="B109" s="11" t="s">
        <v>61</v>
      </c>
    </row>
    <row r="110" spans="1:14" x14ac:dyDescent="0.2">
      <c r="A110" s="10" t="s">
        <v>10</v>
      </c>
      <c r="B110" s="11" t="s">
        <v>62</v>
      </c>
    </row>
    <row r="111" spans="1:14" x14ac:dyDescent="0.2">
      <c r="A111" s="10" t="s">
        <v>12</v>
      </c>
      <c r="B111" s="11" t="s">
        <v>61</v>
      </c>
    </row>
    <row r="112" spans="1:14" x14ac:dyDescent="0.2">
      <c r="A112" s="10" t="s">
        <v>13</v>
      </c>
      <c r="B112" s="11" t="s">
        <v>14</v>
      </c>
    </row>
    <row r="114" spans="1:19" x14ac:dyDescent="0.2">
      <c r="A114" s="14" t="s">
        <v>0</v>
      </c>
    </row>
    <row r="118" spans="1:19" x14ac:dyDescent="0.2">
      <c r="A118" t="s">
        <v>0</v>
      </c>
      <c r="B118" s="783" t="s">
        <v>15</v>
      </c>
      <c r="C118" s="783" t="s">
        <v>0</v>
      </c>
      <c r="D118" s="783" t="s">
        <v>0</v>
      </c>
      <c r="E118" s="783" t="s">
        <v>0</v>
      </c>
      <c r="F118" s="783" t="s">
        <v>0</v>
      </c>
      <c r="G118" s="783" t="s">
        <v>0</v>
      </c>
      <c r="H118" s="783" t="s">
        <v>0</v>
      </c>
      <c r="I118" s="783" t="s">
        <v>0</v>
      </c>
      <c r="J118" s="783" t="s">
        <v>0</v>
      </c>
      <c r="K118" s="783" t="s">
        <v>0</v>
      </c>
      <c r="L118" s="783" t="s">
        <v>0</v>
      </c>
      <c r="M118" s="783" t="s">
        <v>0</v>
      </c>
      <c r="N118" s="783" t="s">
        <v>0</v>
      </c>
      <c r="O118" s="783" t="s">
        <v>0</v>
      </c>
      <c r="P118" s="783" t="s">
        <v>0</v>
      </c>
    </row>
    <row r="119" spans="1:19" ht="25.5" x14ac:dyDescent="0.2">
      <c r="B119" s="782" t="s">
        <v>16</v>
      </c>
      <c r="C119" s="782" t="s">
        <v>0</v>
      </c>
      <c r="D119" s="782" t="s">
        <v>0</v>
      </c>
      <c r="E119" s="782" t="s">
        <v>17</v>
      </c>
      <c r="F119" s="782" t="s">
        <v>0</v>
      </c>
      <c r="G119" s="782" t="s">
        <v>0</v>
      </c>
      <c r="H119" s="782" t="s">
        <v>18</v>
      </c>
      <c r="I119" s="782" t="s">
        <v>0</v>
      </c>
      <c r="J119" s="782" t="s">
        <v>0</v>
      </c>
      <c r="K119" s="782" t="s">
        <v>19</v>
      </c>
      <c r="L119" s="782" t="s">
        <v>0</v>
      </c>
      <c r="M119" s="782" t="s">
        <v>0</v>
      </c>
      <c r="N119" s="8" t="s">
        <v>20</v>
      </c>
      <c r="O119" s="8" t="s">
        <v>20</v>
      </c>
      <c r="P119" s="8" t="s">
        <v>20</v>
      </c>
      <c r="Q119" s="781" t="s">
        <v>53</v>
      </c>
      <c r="R119" s="782" t="s">
        <v>0</v>
      </c>
      <c r="S119" s="782" t="s">
        <v>0</v>
      </c>
    </row>
    <row r="120" spans="1:19" x14ac:dyDescent="0.2">
      <c r="A120" s="1" t="s">
        <v>21</v>
      </c>
      <c r="B120" s="2" t="s">
        <v>22</v>
      </c>
      <c r="C120" s="2" t="s">
        <v>23</v>
      </c>
      <c r="D120" s="2" t="s">
        <v>24</v>
      </c>
      <c r="E120" s="2" t="s">
        <v>22</v>
      </c>
      <c r="F120" s="2" t="s">
        <v>23</v>
      </c>
      <c r="G120" s="2" t="s">
        <v>24</v>
      </c>
      <c r="H120" s="2" t="s">
        <v>22</v>
      </c>
      <c r="I120" s="2" t="s">
        <v>23</v>
      </c>
      <c r="J120" s="2" t="s">
        <v>24</v>
      </c>
      <c r="K120" s="2" t="s">
        <v>22</v>
      </c>
      <c r="L120" s="2" t="s">
        <v>23</v>
      </c>
      <c r="M120" s="2" t="s">
        <v>24</v>
      </c>
      <c r="N120" s="2" t="s">
        <v>22</v>
      </c>
      <c r="O120" s="2" t="s">
        <v>23</v>
      </c>
      <c r="P120" s="2" t="s">
        <v>24</v>
      </c>
      <c r="Q120" s="2" t="s">
        <v>22</v>
      </c>
      <c r="R120" s="2" t="s">
        <v>23</v>
      </c>
      <c r="S120" s="2" t="s">
        <v>24</v>
      </c>
    </row>
    <row r="121" spans="1:19" x14ac:dyDescent="0.2">
      <c r="A121" s="3" t="s">
        <v>25</v>
      </c>
      <c r="B121" s="15">
        <v>12499</v>
      </c>
      <c r="C121" s="15">
        <v>156</v>
      </c>
      <c r="D121" s="15">
        <v>284</v>
      </c>
      <c r="E121" s="15">
        <v>3845</v>
      </c>
      <c r="F121" s="15">
        <v>109</v>
      </c>
      <c r="G121" s="15">
        <v>86</v>
      </c>
      <c r="H121" s="15">
        <v>4168</v>
      </c>
      <c r="I121" s="15">
        <v>76</v>
      </c>
      <c r="J121" s="15">
        <v>129</v>
      </c>
      <c r="K121" s="15">
        <v>5916</v>
      </c>
      <c r="L121" s="15">
        <v>103</v>
      </c>
      <c r="M121" s="15">
        <v>119</v>
      </c>
      <c r="N121" s="16">
        <v>26428</v>
      </c>
      <c r="O121" s="16">
        <v>444</v>
      </c>
      <c r="P121" s="7">
        <v>618</v>
      </c>
      <c r="Q121" s="15">
        <f t="shared" ref="Q121:Q139" si="35">+B121+H121</f>
        <v>16667</v>
      </c>
      <c r="R121" s="15">
        <f t="shared" ref="R121:S136" si="36">+C121+I121</f>
        <v>232</v>
      </c>
      <c r="S121" s="15">
        <f t="shared" si="36"/>
        <v>413</v>
      </c>
    </row>
    <row r="122" spans="1:19" x14ac:dyDescent="0.2">
      <c r="A122" s="3" t="s">
        <v>26</v>
      </c>
      <c r="B122" s="15">
        <v>33</v>
      </c>
      <c r="C122" s="15">
        <v>0</v>
      </c>
      <c r="D122" s="15">
        <v>0</v>
      </c>
      <c r="E122" s="15">
        <v>28</v>
      </c>
      <c r="F122" s="15">
        <v>0</v>
      </c>
      <c r="G122" s="15">
        <v>0</v>
      </c>
      <c r="H122" s="15">
        <v>31</v>
      </c>
      <c r="I122" s="15">
        <v>0</v>
      </c>
      <c r="J122" s="15">
        <v>0</v>
      </c>
      <c r="K122" s="15">
        <v>24</v>
      </c>
      <c r="L122" s="15">
        <v>0</v>
      </c>
      <c r="M122" s="15">
        <v>0</v>
      </c>
      <c r="N122" s="16">
        <v>116</v>
      </c>
      <c r="O122" s="16">
        <v>0</v>
      </c>
      <c r="P122" s="7">
        <v>0</v>
      </c>
      <c r="Q122" s="15">
        <f t="shared" si="35"/>
        <v>64</v>
      </c>
      <c r="R122" s="15">
        <f t="shared" si="36"/>
        <v>0</v>
      </c>
      <c r="S122" s="15">
        <f t="shared" si="36"/>
        <v>0</v>
      </c>
    </row>
    <row r="123" spans="1:19" x14ac:dyDescent="0.2">
      <c r="A123" s="3" t="s">
        <v>27</v>
      </c>
      <c r="B123" s="15">
        <v>3860</v>
      </c>
      <c r="C123" s="15">
        <v>28</v>
      </c>
      <c r="D123" s="15">
        <v>77</v>
      </c>
      <c r="E123" s="15">
        <v>2299</v>
      </c>
      <c r="F123" s="15">
        <v>17</v>
      </c>
      <c r="G123" s="15">
        <v>45</v>
      </c>
      <c r="H123" s="15">
        <v>3065</v>
      </c>
      <c r="I123" s="15">
        <v>23</v>
      </c>
      <c r="J123" s="15">
        <v>59</v>
      </c>
      <c r="K123" s="15">
        <v>4275</v>
      </c>
      <c r="L123" s="15">
        <v>45</v>
      </c>
      <c r="M123" s="15">
        <v>96</v>
      </c>
      <c r="N123" s="16">
        <v>13499</v>
      </c>
      <c r="O123" s="16">
        <v>113</v>
      </c>
      <c r="P123" s="7">
        <v>277</v>
      </c>
      <c r="Q123" s="15">
        <f t="shared" si="35"/>
        <v>6925</v>
      </c>
      <c r="R123" s="15">
        <f t="shared" si="36"/>
        <v>51</v>
      </c>
      <c r="S123" s="15">
        <f t="shared" si="36"/>
        <v>136</v>
      </c>
    </row>
    <row r="124" spans="1:19" x14ac:dyDescent="0.2">
      <c r="A124" s="3" t="s">
        <v>28</v>
      </c>
      <c r="B124" s="15">
        <v>94</v>
      </c>
      <c r="C124" s="15">
        <v>0</v>
      </c>
      <c r="D124" s="15">
        <v>2</v>
      </c>
      <c r="E124" s="15">
        <v>57</v>
      </c>
      <c r="F124" s="15">
        <v>0</v>
      </c>
      <c r="G124" s="15">
        <v>0</v>
      </c>
      <c r="H124" s="15">
        <v>73</v>
      </c>
      <c r="I124" s="15">
        <v>0</v>
      </c>
      <c r="J124" s="15">
        <v>1</v>
      </c>
      <c r="K124" s="15">
        <v>134</v>
      </c>
      <c r="L124" s="15">
        <v>1</v>
      </c>
      <c r="M124" s="15">
        <v>1</v>
      </c>
      <c r="N124" s="16">
        <v>358</v>
      </c>
      <c r="O124" s="16">
        <v>1</v>
      </c>
      <c r="P124" s="7">
        <v>4</v>
      </c>
      <c r="Q124" s="15">
        <f t="shared" si="35"/>
        <v>167</v>
      </c>
      <c r="R124" s="15">
        <f t="shared" si="36"/>
        <v>0</v>
      </c>
      <c r="S124" s="15">
        <f t="shared" si="36"/>
        <v>3</v>
      </c>
    </row>
    <row r="125" spans="1:19" x14ac:dyDescent="0.2">
      <c r="A125" s="3" t="s">
        <v>29</v>
      </c>
      <c r="B125" s="15">
        <v>102</v>
      </c>
      <c r="C125" s="15">
        <v>1</v>
      </c>
      <c r="D125" s="15">
        <v>1</v>
      </c>
      <c r="E125" s="15">
        <v>67</v>
      </c>
      <c r="F125" s="15">
        <v>0</v>
      </c>
      <c r="G125" s="15">
        <v>1</v>
      </c>
      <c r="H125" s="15">
        <v>80</v>
      </c>
      <c r="I125" s="15">
        <v>1</v>
      </c>
      <c r="J125" s="15">
        <v>1</v>
      </c>
      <c r="K125" s="15">
        <v>92</v>
      </c>
      <c r="L125" s="15">
        <v>0</v>
      </c>
      <c r="M125" s="15">
        <v>1</v>
      </c>
      <c r="N125" s="16">
        <v>341</v>
      </c>
      <c r="O125" s="16">
        <v>2</v>
      </c>
      <c r="P125" s="7">
        <v>4</v>
      </c>
      <c r="Q125" s="15">
        <f t="shared" si="35"/>
        <v>182</v>
      </c>
      <c r="R125" s="15">
        <f t="shared" si="36"/>
        <v>2</v>
      </c>
      <c r="S125" s="15">
        <f t="shared" si="36"/>
        <v>2</v>
      </c>
    </row>
    <row r="126" spans="1:19" x14ac:dyDescent="0.2">
      <c r="A126" s="3" t="s">
        <v>30</v>
      </c>
      <c r="B126" s="15">
        <v>4919</v>
      </c>
      <c r="C126" s="15">
        <v>56</v>
      </c>
      <c r="D126" s="15">
        <v>92</v>
      </c>
      <c r="E126" s="15">
        <v>5050</v>
      </c>
      <c r="F126" s="15">
        <v>54</v>
      </c>
      <c r="G126" s="15">
        <v>95</v>
      </c>
      <c r="H126" s="15">
        <v>4465</v>
      </c>
      <c r="I126" s="15">
        <v>64</v>
      </c>
      <c r="J126" s="15">
        <v>72</v>
      </c>
      <c r="K126" s="15">
        <v>4692</v>
      </c>
      <c r="L126" s="15">
        <v>49</v>
      </c>
      <c r="M126" s="15">
        <v>97</v>
      </c>
      <c r="N126" s="16">
        <v>19126</v>
      </c>
      <c r="O126" s="16">
        <v>223</v>
      </c>
      <c r="P126" s="7">
        <v>356</v>
      </c>
      <c r="Q126" s="15">
        <f t="shared" si="35"/>
        <v>9384</v>
      </c>
      <c r="R126" s="15">
        <f t="shared" si="36"/>
        <v>120</v>
      </c>
      <c r="S126" s="15">
        <f t="shared" si="36"/>
        <v>164</v>
      </c>
    </row>
    <row r="127" spans="1:19" x14ac:dyDescent="0.2">
      <c r="A127" s="3" t="s">
        <v>31</v>
      </c>
      <c r="B127" s="15">
        <v>9205</v>
      </c>
      <c r="C127" s="15">
        <v>87</v>
      </c>
      <c r="D127" s="15">
        <v>262</v>
      </c>
      <c r="E127" s="15">
        <v>6782</v>
      </c>
      <c r="F127" s="15">
        <v>57</v>
      </c>
      <c r="G127" s="15">
        <v>179</v>
      </c>
      <c r="H127" s="15">
        <v>10518</v>
      </c>
      <c r="I127" s="15">
        <v>97</v>
      </c>
      <c r="J127" s="15">
        <v>237</v>
      </c>
      <c r="K127" s="15">
        <v>7949</v>
      </c>
      <c r="L127" s="15">
        <v>84</v>
      </c>
      <c r="M127" s="15">
        <v>226</v>
      </c>
      <c r="N127" s="16">
        <v>34454</v>
      </c>
      <c r="O127" s="16">
        <v>325</v>
      </c>
      <c r="P127" s="7">
        <v>904</v>
      </c>
      <c r="Q127" s="15">
        <f t="shared" si="35"/>
        <v>19723</v>
      </c>
      <c r="R127" s="15">
        <f t="shared" si="36"/>
        <v>184</v>
      </c>
      <c r="S127" s="15">
        <f t="shared" si="36"/>
        <v>499</v>
      </c>
    </row>
    <row r="128" spans="1:19" x14ac:dyDescent="0.2">
      <c r="A128" s="3" t="s">
        <v>32</v>
      </c>
      <c r="B128" s="15">
        <v>822</v>
      </c>
      <c r="C128" s="15">
        <v>1</v>
      </c>
      <c r="D128" s="15">
        <v>15</v>
      </c>
      <c r="E128" s="15">
        <v>552</v>
      </c>
      <c r="F128" s="15">
        <v>2</v>
      </c>
      <c r="G128" s="15">
        <v>10</v>
      </c>
      <c r="H128" s="15">
        <v>915</v>
      </c>
      <c r="I128" s="15">
        <v>5</v>
      </c>
      <c r="J128" s="15">
        <v>15</v>
      </c>
      <c r="K128" s="15">
        <v>653</v>
      </c>
      <c r="L128" s="15">
        <v>2</v>
      </c>
      <c r="M128" s="15">
        <v>11</v>
      </c>
      <c r="N128" s="16">
        <v>2942</v>
      </c>
      <c r="O128" s="16">
        <v>10</v>
      </c>
      <c r="P128" s="7">
        <v>51</v>
      </c>
      <c r="Q128" s="15">
        <f t="shared" si="35"/>
        <v>1737</v>
      </c>
      <c r="R128" s="15">
        <f t="shared" si="36"/>
        <v>6</v>
      </c>
      <c r="S128" s="15">
        <f t="shared" si="36"/>
        <v>30</v>
      </c>
    </row>
    <row r="129" spans="1:19" x14ac:dyDescent="0.2">
      <c r="A129" s="3" t="s">
        <v>33</v>
      </c>
      <c r="B129" s="15">
        <v>2936</v>
      </c>
      <c r="C129" s="15">
        <v>15</v>
      </c>
      <c r="D129" s="15">
        <v>59</v>
      </c>
      <c r="E129" s="15">
        <v>2962</v>
      </c>
      <c r="F129" s="15">
        <v>32</v>
      </c>
      <c r="G129" s="15">
        <v>73</v>
      </c>
      <c r="H129" s="15">
        <v>2738</v>
      </c>
      <c r="I129" s="15">
        <v>26</v>
      </c>
      <c r="J129" s="15">
        <v>58</v>
      </c>
      <c r="K129" s="15">
        <v>2882</v>
      </c>
      <c r="L129" s="15">
        <v>21</v>
      </c>
      <c r="M129" s="15">
        <v>79</v>
      </c>
      <c r="N129" s="16">
        <v>11518</v>
      </c>
      <c r="O129" s="16">
        <v>94</v>
      </c>
      <c r="P129" s="7">
        <v>269</v>
      </c>
      <c r="Q129" s="15">
        <f t="shared" si="35"/>
        <v>5674</v>
      </c>
      <c r="R129" s="15">
        <f t="shared" si="36"/>
        <v>41</v>
      </c>
      <c r="S129" s="15">
        <f t="shared" si="36"/>
        <v>117</v>
      </c>
    </row>
    <row r="130" spans="1:19" x14ac:dyDescent="0.2">
      <c r="A130" s="3" t="s">
        <v>34</v>
      </c>
      <c r="B130" s="15">
        <v>716</v>
      </c>
      <c r="C130" s="15">
        <v>10</v>
      </c>
      <c r="D130" s="15">
        <v>17</v>
      </c>
      <c r="E130" s="15">
        <v>723</v>
      </c>
      <c r="F130" s="15">
        <v>16</v>
      </c>
      <c r="G130" s="15">
        <v>13</v>
      </c>
      <c r="H130" s="15">
        <v>792</v>
      </c>
      <c r="I130" s="15">
        <v>12</v>
      </c>
      <c r="J130" s="15">
        <v>24</v>
      </c>
      <c r="K130" s="15">
        <v>616</v>
      </c>
      <c r="L130" s="15">
        <v>6</v>
      </c>
      <c r="M130" s="15">
        <v>23</v>
      </c>
      <c r="N130" s="16">
        <v>2847</v>
      </c>
      <c r="O130" s="16">
        <v>44</v>
      </c>
      <c r="P130" s="7">
        <v>77</v>
      </c>
      <c r="Q130" s="15">
        <f t="shared" si="35"/>
        <v>1508</v>
      </c>
      <c r="R130" s="15">
        <f t="shared" si="36"/>
        <v>22</v>
      </c>
      <c r="S130" s="15">
        <f t="shared" si="36"/>
        <v>41</v>
      </c>
    </row>
    <row r="131" spans="1:19" x14ac:dyDescent="0.2">
      <c r="A131" s="3" t="s">
        <v>35</v>
      </c>
      <c r="B131" s="15">
        <v>724</v>
      </c>
      <c r="C131" s="15">
        <v>12</v>
      </c>
      <c r="D131" s="15">
        <v>19</v>
      </c>
      <c r="E131" s="15">
        <v>501</v>
      </c>
      <c r="F131" s="15">
        <v>8</v>
      </c>
      <c r="G131" s="15">
        <v>13</v>
      </c>
      <c r="H131" s="15">
        <v>749</v>
      </c>
      <c r="I131" s="15">
        <v>10</v>
      </c>
      <c r="J131" s="15">
        <v>22</v>
      </c>
      <c r="K131" s="15">
        <v>526</v>
      </c>
      <c r="L131" s="15">
        <v>10</v>
      </c>
      <c r="M131" s="15">
        <v>18</v>
      </c>
      <c r="N131" s="16">
        <v>2500</v>
      </c>
      <c r="O131" s="16">
        <v>40</v>
      </c>
      <c r="P131" s="7">
        <v>72</v>
      </c>
      <c r="Q131" s="15">
        <f t="shared" si="35"/>
        <v>1473</v>
      </c>
      <c r="R131" s="15">
        <f t="shared" si="36"/>
        <v>22</v>
      </c>
      <c r="S131" s="15">
        <f t="shared" si="36"/>
        <v>41</v>
      </c>
    </row>
    <row r="132" spans="1:19" x14ac:dyDescent="0.2">
      <c r="A132" s="3" t="s">
        <v>36</v>
      </c>
      <c r="B132" s="15">
        <v>753</v>
      </c>
      <c r="C132" s="15">
        <v>5</v>
      </c>
      <c r="D132" s="15">
        <v>12</v>
      </c>
      <c r="E132" s="15">
        <v>676</v>
      </c>
      <c r="F132" s="15">
        <v>5</v>
      </c>
      <c r="G132" s="15">
        <v>10</v>
      </c>
      <c r="H132" s="15">
        <v>1064</v>
      </c>
      <c r="I132" s="15">
        <v>7</v>
      </c>
      <c r="J132" s="15">
        <v>12</v>
      </c>
      <c r="K132" s="15">
        <v>1001</v>
      </c>
      <c r="L132" s="15">
        <v>11</v>
      </c>
      <c r="M132" s="15">
        <v>12</v>
      </c>
      <c r="N132" s="16">
        <v>3494</v>
      </c>
      <c r="O132" s="16">
        <v>28</v>
      </c>
      <c r="P132" s="7">
        <v>46</v>
      </c>
      <c r="Q132" s="15">
        <f t="shared" si="35"/>
        <v>1817</v>
      </c>
      <c r="R132" s="15">
        <f t="shared" si="36"/>
        <v>12</v>
      </c>
      <c r="S132" s="15">
        <f t="shared" si="36"/>
        <v>24</v>
      </c>
    </row>
    <row r="133" spans="1:19" x14ac:dyDescent="0.2">
      <c r="A133" s="3" t="s">
        <v>37</v>
      </c>
      <c r="B133" s="15">
        <v>1030</v>
      </c>
      <c r="C133" s="15">
        <v>28</v>
      </c>
      <c r="D133" s="15">
        <v>24</v>
      </c>
      <c r="E133" s="15">
        <v>885</v>
      </c>
      <c r="F133" s="15">
        <v>12</v>
      </c>
      <c r="G133" s="15">
        <v>22</v>
      </c>
      <c r="H133" s="15">
        <v>1447</v>
      </c>
      <c r="I133" s="15">
        <v>26</v>
      </c>
      <c r="J133" s="15">
        <v>30</v>
      </c>
      <c r="K133" s="15">
        <v>973</v>
      </c>
      <c r="L133" s="15">
        <v>14</v>
      </c>
      <c r="M133" s="15">
        <v>34</v>
      </c>
      <c r="N133" s="16">
        <v>4335</v>
      </c>
      <c r="O133" s="16">
        <v>80</v>
      </c>
      <c r="P133" s="7">
        <v>110</v>
      </c>
      <c r="Q133" s="15">
        <f t="shared" si="35"/>
        <v>2477</v>
      </c>
      <c r="R133" s="15">
        <f t="shared" si="36"/>
        <v>54</v>
      </c>
      <c r="S133" s="15">
        <f t="shared" si="36"/>
        <v>54</v>
      </c>
    </row>
    <row r="134" spans="1:19" x14ac:dyDescent="0.2">
      <c r="A134" s="3" t="s">
        <v>38</v>
      </c>
      <c r="B134" s="15">
        <v>1236</v>
      </c>
      <c r="C134" s="15">
        <v>28</v>
      </c>
      <c r="D134" s="15">
        <v>26</v>
      </c>
      <c r="E134" s="15">
        <v>1063</v>
      </c>
      <c r="F134" s="15">
        <v>19</v>
      </c>
      <c r="G134" s="15">
        <v>28</v>
      </c>
      <c r="H134" s="15">
        <v>1377</v>
      </c>
      <c r="I134" s="15">
        <v>23</v>
      </c>
      <c r="J134" s="15">
        <v>28</v>
      </c>
      <c r="K134" s="15">
        <v>1063</v>
      </c>
      <c r="L134" s="15">
        <v>17</v>
      </c>
      <c r="M134" s="15">
        <v>21</v>
      </c>
      <c r="N134" s="16">
        <v>4739</v>
      </c>
      <c r="O134" s="16">
        <v>87</v>
      </c>
      <c r="P134" s="7">
        <v>103</v>
      </c>
      <c r="Q134" s="15">
        <f t="shared" si="35"/>
        <v>2613</v>
      </c>
      <c r="R134" s="15">
        <f t="shared" si="36"/>
        <v>51</v>
      </c>
      <c r="S134" s="15">
        <f t="shared" si="36"/>
        <v>54</v>
      </c>
    </row>
    <row r="135" spans="1:19" x14ac:dyDescent="0.2">
      <c r="A135" s="3" t="s">
        <v>39</v>
      </c>
      <c r="B135" s="15">
        <v>0</v>
      </c>
      <c r="C135" s="15">
        <v>0</v>
      </c>
      <c r="D135" s="15">
        <v>0</v>
      </c>
      <c r="E135" s="15">
        <v>3</v>
      </c>
      <c r="F135" s="15">
        <v>0</v>
      </c>
      <c r="G135" s="15">
        <v>0</v>
      </c>
      <c r="H135" s="15">
        <v>1</v>
      </c>
      <c r="I135" s="15">
        <v>0</v>
      </c>
      <c r="J135" s="15">
        <v>0</v>
      </c>
      <c r="K135" s="15">
        <v>1</v>
      </c>
      <c r="L135" s="15">
        <v>0</v>
      </c>
      <c r="M135" s="15">
        <v>0</v>
      </c>
      <c r="N135" s="16">
        <v>5</v>
      </c>
      <c r="O135" s="16">
        <v>0</v>
      </c>
      <c r="P135" s="7">
        <v>0</v>
      </c>
      <c r="Q135" s="15">
        <f t="shared" si="35"/>
        <v>1</v>
      </c>
      <c r="R135" s="15">
        <f>+C135+I135</f>
        <v>0</v>
      </c>
      <c r="S135" s="15">
        <f>+D135+J135</f>
        <v>0</v>
      </c>
    </row>
    <row r="136" spans="1:19" x14ac:dyDescent="0.2">
      <c r="A136" s="3" t="s">
        <v>41</v>
      </c>
      <c r="B136" s="15">
        <v>194</v>
      </c>
      <c r="C136" s="15">
        <v>1</v>
      </c>
      <c r="D136" s="15">
        <v>3</v>
      </c>
      <c r="E136" s="15">
        <v>156</v>
      </c>
      <c r="F136" s="15">
        <v>2</v>
      </c>
      <c r="G136" s="15">
        <v>1</v>
      </c>
      <c r="H136" s="15">
        <v>242</v>
      </c>
      <c r="I136" s="15">
        <v>4</v>
      </c>
      <c r="J136" s="15">
        <v>2</v>
      </c>
      <c r="K136" s="15">
        <v>113</v>
      </c>
      <c r="L136" s="15">
        <v>4</v>
      </c>
      <c r="M136" s="15">
        <v>7</v>
      </c>
      <c r="N136" s="16">
        <v>705</v>
      </c>
      <c r="O136" s="16">
        <v>11</v>
      </c>
      <c r="P136" s="7">
        <v>13</v>
      </c>
      <c r="Q136" s="15">
        <f t="shared" si="35"/>
        <v>436</v>
      </c>
      <c r="R136" s="15">
        <f t="shared" si="36"/>
        <v>5</v>
      </c>
      <c r="S136" s="15">
        <f t="shared" si="36"/>
        <v>5</v>
      </c>
    </row>
    <row r="137" spans="1:19" x14ac:dyDescent="0.2">
      <c r="A137" s="3" t="s">
        <v>42</v>
      </c>
      <c r="B137" s="15">
        <v>308</v>
      </c>
      <c r="C137" s="15">
        <v>2</v>
      </c>
      <c r="D137" s="15">
        <v>7</v>
      </c>
      <c r="E137" s="15">
        <v>218</v>
      </c>
      <c r="F137" s="15">
        <v>3</v>
      </c>
      <c r="G137" s="15">
        <v>3</v>
      </c>
      <c r="H137" s="15">
        <v>239</v>
      </c>
      <c r="I137" s="15">
        <v>1</v>
      </c>
      <c r="J137" s="15">
        <v>5</v>
      </c>
      <c r="K137" s="15">
        <v>222</v>
      </c>
      <c r="L137" s="15">
        <v>3</v>
      </c>
      <c r="M137" s="15">
        <v>6</v>
      </c>
      <c r="N137" s="16">
        <v>987</v>
      </c>
      <c r="O137" s="16">
        <v>9</v>
      </c>
      <c r="P137" s="7">
        <v>21</v>
      </c>
      <c r="Q137" s="15">
        <f t="shared" si="35"/>
        <v>547</v>
      </c>
      <c r="R137" s="15">
        <f t="shared" ref="R137:S141" si="37">+C137+I137</f>
        <v>3</v>
      </c>
      <c r="S137" s="15">
        <f t="shared" si="37"/>
        <v>12</v>
      </c>
    </row>
    <row r="138" spans="1:19" x14ac:dyDescent="0.2">
      <c r="A138" s="3" t="s">
        <v>43</v>
      </c>
      <c r="B138" s="15">
        <v>587</v>
      </c>
      <c r="C138" s="15">
        <v>4</v>
      </c>
      <c r="D138" s="15">
        <v>14</v>
      </c>
      <c r="E138" s="15">
        <v>415</v>
      </c>
      <c r="F138" s="15">
        <v>7</v>
      </c>
      <c r="G138" s="15">
        <v>8</v>
      </c>
      <c r="H138" s="15">
        <v>626</v>
      </c>
      <c r="I138" s="15">
        <v>7</v>
      </c>
      <c r="J138" s="15">
        <v>10</v>
      </c>
      <c r="K138" s="15">
        <v>655</v>
      </c>
      <c r="L138" s="15">
        <v>7</v>
      </c>
      <c r="M138" s="15">
        <v>16</v>
      </c>
      <c r="N138" s="16">
        <v>2283</v>
      </c>
      <c r="O138" s="16">
        <v>25</v>
      </c>
      <c r="P138" s="7">
        <v>48</v>
      </c>
      <c r="Q138" s="15">
        <f t="shared" si="35"/>
        <v>1213</v>
      </c>
      <c r="R138" s="15">
        <f t="shared" si="37"/>
        <v>11</v>
      </c>
      <c r="S138" s="15">
        <f t="shared" si="37"/>
        <v>24</v>
      </c>
    </row>
    <row r="139" spans="1:19" x14ac:dyDescent="0.2">
      <c r="A139" s="3" t="s">
        <v>44</v>
      </c>
      <c r="B139" s="15">
        <v>1867</v>
      </c>
      <c r="C139" s="15">
        <v>23</v>
      </c>
      <c r="D139" s="15">
        <v>45</v>
      </c>
      <c r="E139" s="15">
        <v>1344</v>
      </c>
      <c r="F139" s="15">
        <v>18</v>
      </c>
      <c r="G139" s="15">
        <v>55</v>
      </c>
      <c r="H139" s="15">
        <v>1871</v>
      </c>
      <c r="I139" s="15">
        <v>34</v>
      </c>
      <c r="J139" s="15">
        <v>58</v>
      </c>
      <c r="K139" s="15">
        <v>1687</v>
      </c>
      <c r="L139" s="15">
        <v>27</v>
      </c>
      <c r="M139" s="15">
        <v>56</v>
      </c>
      <c r="N139" s="16">
        <v>6769</v>
      </c>
      <c r="O139" s="16">
        <v>102</v>
      </c>
      <c r="P139" s="7">
        <v>214</v>
      </c>
      <c r="Q139" s="15">
        <f t="shared" si="35"/>
        <v>3738</v>
      </c>
      <c r="R139" s="15">
        <f t="shared" si="37"/>
        <v>57</v>
      </c>
      <c r="S139" s="15">
        <f t="shared" si="37"/>
        <v>103</v>
      </c>
    </row>
    <row r="140" spans="1:19" x14ac:dyDescent="0.2">
      <c r="A140" s="3" t="s">
        <v>45</v>
      </c>
      <c r="B140" s="15">
        <v>0</v>
      </c>
      <c r="C140" s="15">
        <v>0</v>
      </c>
      <c r="D140" s="15">
        <v>0</v>
      </c>
      <c r="E140" s="15" t="s">
        <v>40</v>
      </c>
      <c r="F140" s="15" t="s">
        <v>40</v>
      </c>
      <c r="G140" s="15" t="s">
        <v>40</v>
      </c>
      <c r="H140" s="15">
        <v>1</v>
      </c>
      <c r="I140" s="15">
        <v>0</v>
      </c>
      <c r="J140" s="15">
        <v>0</v>
      </c>
      <c r="K140" s="15" t="s">
        <v>40</v>
      </c>
      <c r="L140" s="15" t="s">
        <v>40</v>
      </c>
      <c r="M140" s="15" t="s">
        <v>40</v>
      </c>
      <c r="N140" s="16">
        <v>1</v>
      </c>
      <c r="O140" s="16">
        <v>0</v>
      </c>
      <c r="P140" s="7">
        <v>0</v>
      </c>
      <c r="Q140" s="15">
        <v>0</v>
      </c>
      <c r="R140" s="15">
        <f t="shared" si="37"/>
        <v>0</v>
      </c>
      <c r="S140" s="15">
        <f t="shared" si="37"/>
        <v>0</v>
      </c>
    </row>
    <row r="141" spans="1:19" x14ac:dyDescent="0.2">
      <c r="A141" s="3" t="s">
        <v>46</v>
      </c>
      <c r="B141" s="15">
        <v>2750</v>
      </c>
      <c r="C141" s="15">
        <v>249</v>
      </c>
      <c r="D141" s="15">
        <v>62</v>
      </c>
      <c r="E141" s="15">
        <v>2336</v>
      </c>
      <c r="F141" s="15">
        <v>180</v>
      </c>
      <c r="G141" s="15">
        <v>33</v>
      </c>
      <c r="H141" s="15">
        <v>2997</v>
      </c>
      <c r="I141" s="15">
        <v>261</v>
      </c>
      <c r="J141" s="15">
        <v>57</v>
      </c>
      <c r="K141" s="15">
        <v>2312</v>
      </c>
      <c r="L141" s="15">
        <v>187</v>
      </c>
      <c r="M141" s="15">
        <v>51</v>
      </c>
      <c r="N141" s="16">
        <v>10395</v>
      </c>
      <c r="O141" s="16">
        <v>877</v>
      </c>
      <c r="P141" s="7">
        <v>203</v>
      </c>
      <c r="Q141" s="15">
        <f>+B141+H141</f>
        <v>5747</v>
      </c>
      <c r="R141" s="15">
        <f t="shared" si="37"/>
        <v>510</v>
      </c>
      <c r="S141" s="15">
        <f t="shared" si="37"/>
        <v>119</v>
      </c>
    </row>
    <row r="142" spans="1:19" x14ac:dyDescent="0.2">
      <c r="A142" s="9" t="s">
        <v>20</v>
      </c>
      <c r="B142" s="5">
        <v>44635</v>
      </c>
      <c r="C142" s="17">
        <v>706</v>
      </c>
      <c r="D142" s="17">
        <v>1021</v>
      </c>
      <c r="E142" s="17">
        <v>29962</v>
      </c>
      <c r="F142" s="17">
        <v>541</v>
      </c>
      <c r="G142" s="17">
        <v>675</v>
      </c>
      <c r="H142" s="17">
        <v>37459</v>
      </c>
      <c r="I142" s="17">
        <v>677</v>
      </c>
      <c r="J142" s="17">
        <v>820</v>
      </c>
      <c r="K142" s="17">
        <v>35786</v>
      </c>
      <c r="L142" s="17">
        <v>591</v>
      </c>
      <c r="M142" s="17">
        <v>874</v>
      </c>
      <c r="N142" s="17">
        <v>147842</v>
      </c>
      <c r="O142" s="17">
        <v>2515</v>
      </c>
      <c r="P142" s="6">
        <v>3390</v>
      </c>
      <c r="Q142" s="5">
        <f>SUM(Q121:Q141)</f>
        <v>82093</v>
      </c>
      <c r="R142" s="5">
        <f>SUM(R121:R141)</f>
        <v>1383</v>
      </c>
      <c r="S142" s="5">
        <f>SUM(S121:S141)</f>
        <v>1841</v>
      </c>
    </row>
    <row r="143" spans="1:19" x14ac:dyDescent="0.2">
      <c r="Q143" s="18">
        <f>+Q142/N142</f>
        <v>0.5552752262550561</v>
      </c>
      <c r="R143" s="18">
        <f>+R142/O142</f>
        <v>0.54990059642147116</v>
      </c>
      <c r="S143" s="18">
        <f>+S142/P142</f>
        <v>0.5430678466076696</v>
      </c>
    </row>
    <row r="149" spans="2:14" x14ac:dyDescent="0.2">
      <c r="B149" s="20">
        <f>+B142-B40</f>
        <v>-315</v>
      </c>
      <c r="H149" s="20">
        <f>+H142-H40</f>
        <v>-141</v>
      </c>
      <c r="N149" s="20">
        <f>+N142-N40</f>
        <v>-870</v>
      </c>
    </row>
    <row r="150" spans="2:14" x14ac:dyDescent="0.2">
      <c r="B150" s="21">
        <f>+B149/B142</f>
        <v>-7.0572420746051303E-3</v>
      </c>
      <c r="H150" s="21">
        <f>+H149/H142</f>
        <v>-3.7641154328732747E-3</v>
      </c>
      <c r="N150" s="21">
        <f>+N149/N142</f>
        <v>-5.8846606512357787E-3</v>
      </c>
    </row>
    <row r="165" spans="1:19" x14ac:dyDescent="0.2">
      <c r="A165" t="s">
        <v>0</v>
      </c>
      <c r="B165" s="783" t="s">
        <v>15</v>
      </c>
      <c r="C165" s="783" t="s">
        <v>0</v>
      </c>
      <c r="D165" s="783" t="s">
        <v>0</v>
      </c>
      <c r="E165" s="783" t="s">
        <v>0</v>
      </c>
      <c r="F165" s="783" t="s">
        <v>0</v>
      </c>
      <c r="G165" s="783" t="s">
        <v>0</v>
      </c>
      <c r="H165" s="783" t="s">
        <v>0</v>
      </c>
      <c r="I165" s="783" t="s">
        <v>0</v>
      </c>
      <c r="J165" s="783" t="s">
        <v>0</v>
      </c>
      <c r="K165" s="783" t="s">
        <v>0</v>
      </c>
      <c r="L165" s="783" t="s">
        <v>0</v>
      </c>
      <c r="M165" s="783" t="s">
        <v>0</v>
      </c>
      <c r="N165" s="783" t="s">
        <v>0</v>
      </c>
      <c r="O165" s="783" t="s">
        <v>0</v>
      </c>
      <c r="P165" s="783" t="s">
        <v>0</v>
      </c>
    </row>
    <row r="166" spans="1:19" x14ac:dyDescent="0.2">
      <c r="B166" s="782" t="s">
        <v>16</v>
      </c>
      <c r="C166" s="782" t="s">
        <v>0</v>
      </c>
      <c r="D166" s="782" t="s">
        <v>0</v>
      </c>
      <c r="E166" s="782" t="s">
        <v>17</v>
      </c>
      <c r="F166" s="782" t="s">
        <v>0</v>
      </c>
      <c r="G166" s="782" t="s">
        <v>0</v>
      </c>
      <c r="H166" s="782" t="s">
        <v>18</v>
      </c>
      <c r="I166" s="782" t="s">
        <v>0</v>
      </c>
      <c r="J166" s="782" t="s">
        <v>0</v>
      </c>
      <c r="K166" s="782" t="s">
        <v>19</v>
      </c>
      <c r="L166" s="782" t="s">
        <v>0</v>
      </c>
      <c r="M166" s="782" t="s">
        <v>0</v>
      </c>
      <c r="N166" s="782" t="s">
        <v>66</v>
      </c>
      <c r="O166" s="782"/>
      <c r="P166" s="782"/>
      <c r="Q166" s="781" t="s">
        <v>53</v>
      </c>
      <c r="R166" s="782" t="s">
        <v>0</v>
      </c>
      <c r="S166" s="782" t="s">
        <v>0</v>
      </c>
    </row>
    <row r="167" spans="1:19" x14ac:dyDescent="0.2">
      <c r="A167" s="1" t="s">
        <v>21</v>
      </c>
      <c r="B167" s="2" t="s">
        <v>22</v>
      </c>
      <c r="C167" s="2" t="s">
        <v>23</v>
      </c>
      <c r="D167" s="2" t="s">
        <v>24</v>
      </c>
      <c r="E167" s="2" t="s">
        <v>22</v>
      </c>
      <c r="F167" s="2" t="s">
        <v>23</v>
      </c>
      <c r="G167" s="2" t="s">
        <v>24</v>
      </c>
      <c r="H167" s="2" t="s">
        <v>22</v>
      </c>
      <c r="I167" s="2" t="s">
        <v>23</v>
      </c>
      <c r="J167" s="2" t="s">
        <v>24</v>
      </c>
      <c r="K167" s="2" t="s">
        <v>22</v>
      </c>
      <c r="L167" s="2" t="s">
        <v>23</v>
      </c>
      <c r="M167" s="2" t="s">
        <v>24</v>
      </c>
      <c r="N167" s="2" t="s">
        <v>22</v>
      </c>
      <c r="O167" s="2" t="s">
        <v>23</v>
      </c>
      <c r="P167" s="2" t="s">
        <v>24</v>
      </c>
      <c r="Q167" s="2" t="s">
        <v>22</v>
      </c>
      <c r="R167" s="2" t="s">
        <v>23</v>
      </c>
      <c r="S167" s="2" t="s">
        <v>24</v>
      </c>
    </row>
    <row r="168" spans="1:19" x14ac:dyDescent="0.2">
      <c r="A168" s="3" t="s">
        <v>25</v>
      </c>
      <c r="B168" s="15">
        <f>+B19-B70</f>
        <v>-174</v>
      </c>
      <c r="C168" s="15">
        <f>+C19-C70</f>
        <v>-85</v>
      </c>
      <c r="D168" s="15">
        <f>+D19-D70</f>
        <v>-5</v>
      </c>
      <c r="E168" s="15">
        <f t="shared" ref="E168:S168" si="38">+E19-E70</f>
        <v>-51</v>
      </c>
      <c r="F168" s="15">
        <f t="shared" si="38"/>
        <v>-84</v>
      </c>
      <c r="G168" s="15">
        <f t="shared" si="38"/>
        <v>-15</v>
      </c>
      <c r="H168" s="15">
        <f t="shared" si="38"/>
        <v>-66</v>
      </c>
      <c r="I168" s="15">
        <f t="shared" si="38"/>
        <v>-88</v>
      </c>
      <c r="J168" s="15">
        <f t="shared" si="38"/>
        <v>-30</v>
      </c>
      <c r="K168" s="15">
        <f t="shared" si="38"/>
        <v>-74</v>
      </c>
      <c r="L168" s="15">
        <f t="shared" si="38"/>
        <v>-79</v>
      </c>
      <c r="M168" s="15">
        <f t="shared" si="38"/>
        <v>13</v>
      </c>
      <c r="N168" s="15">
        <f t="shared" si="38"/>
        <v>-365</v>
      </c>
      <c r="O168" s="15">
        <f t="shared" si="38"/>
        <v>-336</v>
      </c>
      <c r="P168" s="15">
        <f t="shared" si="38"/>
        <v>-37</v>
      </c>
      <c r="Q168" s="15">
        <f t="shared" si="38"/>
        <v>-240</v>
      </c>
      <c r="R168" s="15">
        <f t="shared" si="38"/>
        <v>-173</v>
      </c>
      <c r="S168" s="15">
        <f t="shared" si="38"/>
        <v>-35</v>
      </c>
    </row>
    <row r="169" spans="1:19" x14ac:dyDescent="0.2">
      <c r="A169" s="3" t="s">
        <v>26</v>
      </c>
      <c r="B169" s="15">
        <f t="shared" ref="B169:Q189" si="39">+B20-B71</f>
        <v>0</v>
      </c>
      <c r="C169" s="15">
        <f t="shared" si="39"/>
        <v>0</v>
      </c>
      <c r="D169" s="15">
        <f t="shared" si="39"/>
        <v>0</v>
      </c>
      <c r="E169" s="15">
        <f t="shared" si="39"/>
        <v>0</v>
      </c>
      <c r="F169" s="15">
        <f t="shared" si="39"/>
        <v>0</v>
      </c>
      <c r="G169" s="15">
        <f t="shared" si="39"/>
        <v>-1</v>
      </c>
      <c r="H169" s="15">
        <f t="shared" si="39"/>
        <v>1</v>
      </c>
      <c r="I169" s="15">
        <f t="shared" si="39"/>
        <v>0</v>
      </c>
      <c r="J169" s="15">
        <f t="shared" si="39"/>
        <v>0</v>
      </c>
      <c r="K169" s="15">
        <f t="shared" si="39"/>
        <v>-2</v>
      </c>
      <c r="L169" s="15">
        <f t="shared" si="39"/>
        <v>0</v>
      </c>
      <c r="M169" s="15">
        <f t="shared" si="39"/>
        <v>0</v>
      </c>
      <c r="N169" s="15">
        <f t="shared" si="39"/>
        <v>-1</v>
      </c>
      <c r="O169" s="15">
        <f t="shared" si="39"/>
        <v>0</v>
      </c>
      <c r="P169" s="15">
        <f t="shared" si="39"/>
        <v>-1</v>
      </c>
      <c r="Q169" s="15">
        <f t="shared" si="39"/>
        <v>1</v>
      </c>
      <c r="R169" s="15">
        <f t="shared" ref="R169:S181" si="40">+R20-R71</f>
        <v>0</v>
      </c>
      <c r="S169" s="15">
        <f t="shared" si="40"/>
        <v>0</v>
      </c>
    </row>
    <row r="170" spans="1:19" x14ac:dyDescent="0.2">
      <c r="A170" s="3" t="s">
        <v>27</v>
      </c>
      <c r="B170" s="15">
        <f t="shared" si="39"/>
        <v>-69</v>
      </c>
      <c r="C170" s="15">
        <f t="shared" si="39"/>
        <v>-6</v>
      </c>
      <c r="D170" s="15">
        <f t="shared" si="39"/>
        <v>8</v>
      </c>
      <c r="E170" s="15">
        <f t="shared" si="39"/>
        <v>-28</v>
      </c>
      <c r="F170" s="15">
        <f t="shared" si="39"/>
        <v>9</v>
      </c>
      <c r="G170" s="15">
        <f t="shared" si="39"/>
        <v>-1</v>
      </c>
      <c r="H170" s="15">
        <f t="shared" si="39"/>
        <v>-4</v>
      </c>
      <c r="I170" s="15">
        <f t="shared" si="39"/>
        <v>11</v>
      </c>
      <c r="J170" s="15">
        <f t="shared" si="39"/>
        <v>17</v>
      </c>
      <c r="K170" s="15">
        <f t="shared" si="39"/>
        <v>-93</v>
      </c>
      <c r="L170" s="15">
        <f t="shared" si="39"/>
        <v>-12</v>
      </c>
      <c r="M170" s="15">
        <f t="shared" si="39"/>
        <v>52</v>
      </c>
      <c r="N170" s="15">
        <f t="shared" si="39"/>
        <v>-194</v>
      </c>
      <c r="O170" s="15">
        <f t="shared" si="39"/>
        <v>2</v>
      </c>
      <c r="P170" s="15">
        <f t="shared" si="39"/>
        <v>76</v>
      </c>
      <c r="Q170" s="15">
        <f t="shared" si="39"/>
        <v>-73</v>
      </c>
      <c r="R170" s="15">
        <f t="shared" si="40"/>
        <v>5</v>
      </c>
      <c r="S170" s="15">
        <f t="shared" si="40"/>
        <v>25</v>
      </c>
    </row>
    <row r="171" spans="1:19" x14ac:dyDescent="0.2">
      <c r="A171" s="3" t="s">
        <v>28</v>
      </c>
      <c r="B171" s="15">
        <f t="shared" si="39"/>
        <v>8</v>
      </c>
      <c r="C171" s="15">
        <f t="shared" si="39"/>
        <v>1</v>
      </c>
      <c r="D171" s="15">
        <f t="shared" si="39"/>
        <v>-3</v>
      </c>
      <c r="E171" s="15">
        <f t="shared" si="39"/>
        <v>-3</v>
      </c>
      <c r="F171" s="15">
        <f t="shared" si="39"/>
        <v>-1</v>
      </c>
      <c r="G171" s="15">
        <f t="shared" si="39"/>
        <v>2</v>
      </c>
      <c r="H171" s="15">
        <f t="shared" si="39"/>
        <v>-2</v>
      </c>
      <c r="I171" s="15">
        <f t="shared" si="39"/>
        <v>-1</v>
      </c>
      <c r="J171" s="15">
        <f t="shared" si="39"/>
        <v>-6</v>
      </c>
      <c r="K171" s="15">
        <f t="shared" si="39"/>
        <v>-2</v>
      </c>
      <c r="L171" s="15">
        <f t="shared" si="39"/>
        <v>0</v>
      </c>
      <c r="M171" s="15">
        <f t="shared" si="39"/>
        <v>1</v>
      </c>
      <c r="N171" s="15">
        <f t="shared" si="39"/>
        <v>1</v>
      </c>
      <c r="O171" s="15">
        <f t="shared" si="39"/>
        <v>-1</v>
      </c>
      <c r="P171" s="15">
        <f t="shared" si="39"/>
        <v>-6</v>
      </c>
      <c r="Q171" s="15">
        <f t="shared" si="39"/>
        <v>6</v>
      </c>
      <c r="R171" s="15">
        <f t="shared" si="40"/>
        <v>0</v>
      </c>
      <c r="S171" s="15">
        <f t="shared" si="40"/>
        <v>-9</v>
      </c>
    </row>
    <row r="172" spans="1:19" x14ac:dyDescent="0.2">
      <c r="A172" s="3" t="s">
        <v>29</v>
      </c>
      <c r="B172" s="15">
        <f t="shared" si="39"/>
        <v>-1</v>
      </c>
      <c r="C172" s="15">
        <f t="shared" si="39"/>
        <v>0</v>
      </c>
      <c r="D172" s="15">
        <f t="shared" si="39"/>
        <v>0</v>
      </c>
      <c r="E172" s="15">
        <f t="shared" si="39"/>
        <v>-2</v>
      </c>
      <c r="F172" s="15">
        <f t="shared" si="39"/>
        <v>-1</v>
      </c>
      <c r="G172" s="15">
        <f t="shared" si="39"/>
        <v>2</v>
      </c>
      <c r="H172" s="15">
        <f t="shared" si="39"/>
        <v>-5</v>
      </c>
      <c r="I172" s="15">
        <f t="shared" si="39"/>
        <v>-1</v>
      </c>
      <c r="J172" s="15">
        <f t="shared" si="39"/>
        <v>0</v>
      </c>
      <c r="K172" s="15">
        <f t="shared" si="39"/>
        <v>1</v>
      </c>
      <c r="L172" s="15">
        <f t="shared" si="39"/>
        <v>0</v>
      </c>
      <c r="M172" s="15">
        <f t="shared" si="39"/>
        <v>-4</v>
      </c>
      <c r="N172" s="15">
        <f t="shared" si="39"/>
        <v>-7</v>
      </c>
      <c r="O172" s="15">
        <f t="shared" si="39"/>
        <v>-2</v>
      </c>
      <c r="P172" s="15">
        <f t="shared" si="39"/>
        <v>-2</v>
      </c>
      <c r="Q172" s="15">
        <f t="shared" si="39"/>
        <v>-6</v>
      </c>
      <c r="R172" s="15">
        <f t="shared" si="40"/>
        <v>-1</v>
      </c>
      <c r="S172" s="15">
        <f t="shared" si="40"/>
        <v>0</v>
      </c>
    </row>
    <row r="173" spans="1:19" x14ac:dyDescent="0.2">
      <c r="A173" s="3" t="s">
        <v>30</v>
      </c>
      <c r="B173" s="15">
        <f t="shared" si="39"/>
        <v>-52</v>
      </c>
      <c r="C173" s="15">
        <f t="shared" si="39"/>
        <v>-22</v>
      </c>
      <c r="D173" s="15">
        <f t="shared" si="39"/>
        <v>-21</v>
      </c>
      <c r="E173" s="15">
        <f t="shared" si="39"/>
        <v>-56</v>
      </c>
      <c r="F173" s="15">
        <f t="shared" si="39"/>
        <v>-13</v>
      </c>
      <c r="G173" s="15">
        <f t="shared" si="39"/>
        <v>-49</v>
      </c>
      <c r="H173" s="15">
        <f t="shared" si="39"/>
        <v>-34</v>
      </c>
      <c r="I173" s="15">
        <f t="shared" si="39"/>
        <v>12</v>
      </c>
      <c r="J173" s="15">
        <f t="shared" si="39"/>
        <v>27</v>
      </c>
      <c r="K173" s="15">
        <f t="shared" si="39"/>
        <v>-68</v>
      </c>
      <c r="L173" s="15">
        <f t="shared" si="39"/>
        <v>43</v>
      </c>
      <c r="M173" s="15">
        <f t="shared" si="39"/>
        <v>56</v>
      </c>
      <c r="N173" s="15">
        <f t="shared" si="39"/>
        <v>-210</v>
      </c>
      <c r="O173" s="15">
        <f t="shared" si="39"/>
        <v>20</v>
      </c>
      <c r="P173" s="15">
        <f t="shared" si="39"/>
        <v>13</v>
      </c>
      <c r="Q173" s="15">
        <f t="shared" si="39"/>
        <v>-86</v>
      </c>
      <c r="R173" s="15">
        <f t="shared" si="40"/>
        <v>-10</v>
      </c>
      <c r="S173" s="15">
        <f t="shared" si="40"/>
        <v>6</v>
      </c>
    </row>
    <row r="174" spans="1:19" x14ac:dyDescent="0.2">
      <c r="A174" s="3" t="s">
        <v>31</v>
      </c>
      <c r="B174" s="15">
        <f t="shared" si="39"/>
        <v>-99</v>
      </c>
      <c r="C174" s="15">
        <f t="shared" si="39"/>
        <v>-76</v>
      </c>
      <c r="D174" s="15">
        <f t="shared" si="39"/>
        <v>-44</v>
      </c>
      <c r="E174" s="15">
        <f t="shared" si="39"/>
        <v>-119</v>
      </c>
      <c r="F174" s="15">
        <f t="shared" si="39"/>
        <v>-39</v>
      </c>
      <c r="G174" s="15">
        <f t="shared" si="39"/>
        <v>66</v>
      </c>
      <c r="H174" s="15">
        <f t="shared" si="39"/>
        <v>-27</v>
      </c>
      <c r="I174" s="15">
        <f t="shared" si="39"/>
        <v>52</v>
      </c>
      <c r="J174" s="15">
        <f t="shared" si="39"/>
        <v>61</v>
      </c>
      <c r="K174" s="15">
        <f t="shared" si="39"/>
        <v>-11</v>
      </c>
      <c r="L174" s="15">
        <f t="shared" si="39"/>
        <v>9</v>
      </c>
      <c r="M174" s="15">
        <f t="shared" si="39"/>
        <v>83</v>
      </c>
      <c r="N174" s="15">
        <f t="shared" si="39"/>
        <v>-256</v>
      </c>
      <c r="O174" s="15">
        <f t="shared" si="39"/>
        <v>-54</v>
      </c>
      <c r="P174" s="15">
        <f t="shared" si="39"/>
        <v>166</v>
      </c>
      <c r="Q174" s="15">
        <f t="shared" si="39"/>
        <v>-126</v>
      </c>
      <c r="R174" s="15">
        <f t="shared" si="40"/>
        <v>-24</v>
      </c>
      <c r="S174" s="15">
        <f t="shared" si="40"/>
        <v>17</v>
      </c>
    </row>
    <row r="175" spans="1:19" x14ac:dyDescent="0.2">
      <c r="A175" s="3" t="s">
        <v>32</v>
      </c>
      <c r="B175" s="15">
        <f t="shared" si="39"/>
        <v>-7</v>
      </c>
      <c r="C175" s="15">
        <f t="shared" si="39"/>
        <v>4</v>
      </c>
      <c r="D175" s="15">
        <f t="shared" si="39"/>
        <v>-11</v>
      </c>
      <c r="E175" s="15">
        <f t="shared" si="39"/>
        <v>-14</v>
      </c>
      <c r="F175" s="15">
        <f t="shared" si="39"/>
        <v>-2</v>
      </c>
      <c r="G175" s="15">
        <f t="shared" si="39"/>
        <v>7</v>
      </c>
      <c r="H175" s="15">
        <f t="shared" si="39"/>
        <v>-13</v>
      </c>
      <c r="I175" s="15">
        <f t="shared" si="39"/>
        <v>-2</v>
      </c>
      <c r="J175" s="15">
        <f t="shared" si="39"/>
        <v>3</v>
      </c>
      <c r="K175" s="15">
        <f t="shared" si="39"/>
        <v>-14</v>
      </c>
      <c r="L175" s="15">
        <f t="shared" si="39"/>
        <v>-6</v>
      </c>
      <c r="M175" s="15">
        <f t="shared" si="39"/>
        <v>13</v>
      </c>
      <c r="N175" s="15">
        <f t="shared" si="39"/>
        <v>-48</v>
      </c>
      <c r="O175" s="15">
        <f t="shared" si="39"/>
        <v>-6</v>
      </c>
      <c r="P175" s="15">
        <f t="shared" si="39"/>
        <v>12</v>
      </c>
      <c r="Q175" s="15">
        <f t="shared" si="39"/>
        <v>-20</v>
      </c>
      <c r="R175" s="15">
        <f t="shared" si="40"/>
        <v>2</v>
      </c>
      <c r="S175" s="15">
        <f t="shared" si="40"/>
        <v>-8</v>
      </c>
    </row>
    <row r="176" spans="1:19" x14ac:dyDescent="0.2">
      <c r="A176" s="3" t="s">
        <v>33</v>
      </c>
      <c r="B176" s="15">
        <f t="shared" si="39"/>
        <v>48</v>
      </c>
      <c r="C176" s="15">
        <f t="shared" si="39"/>
        <v>2</v>
      </c>
      <c r="D176" s="15">
        <f t="shared" si="39"/>
        <v>8</v>
      </c>
      <c r="E176" s="15">
        <f t="shared" si="39"/>
        <v>18</v>
      </c>
      <c r="F176" s="15">
        <f t="shared" si="39"/>
        <v>9</v>
      </c>
      <c r="G176" s="15">
        <f t="shared" si="39"/>
        <v>40</v>
      </c>
      <c r="H176" s="15">
        <f t="shared" si="39"/>
        <v>47</v>
      </c>
      <c r="I176" s="15">
        <f t="shared" si="39"/>
        <v>-2</v>
      </c>
      <c r="J176" s="15">
        <f t="shared" si="39"/>
        <v>19</v>
      </c>
      <c r="K176" s="15">
        <f t="shared" si="39"/>
        <v>45</v>
      </c>
      <c r="L176" s="15">
        <f t="shared" si="39"/>
        <v>0</v>
      </c>
      <c r="M176" s="15">
        <f t="shared" si="39"/>
        <v>-3</v>
      </c>
      <c r="N176" s="15">
        <f t="shared" si="39"/>
        <v>158</v>
      </c>
      <c r="O176" s="15">
        <f t="shared" si="39"/>
        <v>9</v>
      </c>
      <c r="P176" s="15">
        <f t="shared" si="39"/>
        <v>64</v>
      </c>
      <c r="Q176" s="15">
        <f t="shared" si="39"/>
        <v>95</v>
      </c>
      <c r="R176" s="15">
        <f t="shared" si="40"/>
        <v>0</v>
      </c>
      <c r="S176" s="15">
        <f t="shared" si="40"/>
        <v>27</v>
      </c>
    </row>
    <row r="177" spans="1:19" x14ac:dyDescent="0.2">
      <c r="A177" s="3" t="s">
        <v>34</v>
      </c>
      <c r="B177" s="15">
        <f t="shared" si="39"/>
        <v>1</v>
      </c>
      <c r="C177" s="15">
        <f t="shared" si="39"/>
        <v>2</v>
      </c>
      <c r="D177" s="15">
        <f t="shared" si="39"/>
        <v>4</v>
      </c>
      <c r="E177" s="15">
        <f t="shared" si="39"/>
        <v>-10</v>
      </c>
      <c r="F177" s="15">
        <f t="shared" si="39"/>
        <v>-8</v>
      </c>
      <c r="G177" s="15">
        <f t="shared" si="39"/>
        <v>11</v>
      </c>
      <c r="H177" s="15">
        <f t="shared" si="39"/>
        <v>23</v>
      </c>
      <c r="I177" s="15">
        <f t="shared" si="39"/>
        <v>13</v>
      </c>
      <c r="J177" s="15">
        <f t="shared" si="39"/>
        <v>9</v>
      </c>
      <c r="K177" s="15">
        <f t="shared" si="39"/>
        <v>-1</v>
      </c>
      <c r="L177" s="15">
        <f t="shared" si="39"/>
        <v>-6</v>
      </c>
      <c r="M177" s="15">
        <f t="shared" si="39"/>
        <v>-1</v>
      </c>
      <c r="N177" s="15">
        <f t="shared" si="39"/>
        <v>13</v>
      </c>
      <c r="O177" s="15">
        <f t="shared" si="39"/>
        <v>1</v>
      </c>
      <c r="P177" s="15">
        <f t="shared" si="39"/>
        <v>23</v>
      </c>
      <c r="Q177" s="15">
        <f t="shared" si="39"/>
        <v>24</v>
      </c>
      <c r="R177" s="15">
        <f t="shared" si="40"/>
        <v>15</v>
      </c>
      <c r="S177" s="15">
        <f t="shared" si="40"/>
        <v>13</v>
      </c>
    </row>
    <row r="178" spans="1:19" x14ac:dyDescent="0.2">
      <c r="A178" s="3" t="s">
        <v>35</v>
      </c>
      <c r="B178" s="15">
        <f t="shared" si="39"/>
        <v>-7</v>
      </c>
      <c r="C178" s="15">
        <f t="shared" si="39"/>
        <v>-5</v>
      </c>
      <c r="D178" s="15">
        <f t="shared" si="39"/>
        <v>5</v>
      </c>
      <c r="E178" s="15">
        <f t="shared" si="39"/>
        <v>-6</v>
      </c>
      <c r="F178" s="15">
        <f t="shared" si="39"/>
        <v>4</v>
      </c>
      <c r="G178" s="15">
        <f t="shared" si="39"/>
        <v>24</v>
      </c>
      <c r="H178" s="15">
        <f t="shared" si="39"/>
        <v>11</v>
      </c>
      <c r="I178" s="15">
        <f t="shared" si="39"/>
        <v>0</v>
      </c>
      <c r="J178" s="15">
        <f t="shared" si="39"/>
        <v>17</v>
      </c>
      <c r="K178" s="15">
        <f t="shared" si="39"/>
        <v>0</v>
      </c>
      <c r="L178" s="15">
        <f t="shared" si="39"/>
        <v>15</v>
      </c>
      <c r="M178" s="15">
        <f t="shared" si="39"/>
        <v>12</v>
      </c>
      <c r="N178" s="15">
        <f t="shared" si="39"/>
        <v>-2</v>
      </c>
      <c r="O178" s="15">
        <f t="shared" si="39"/>
        <v>14</v>
      </c>
      <c r="P178" s="15">
        <f t="shared" si="39"/>
        <v>58</v>
      </c>
      <c r="Q178" s="15">
        <f t="shared" si="39"/>
        <v>4</v>
      </c>
      <c r="R178" s="15">
        <f t="shared" si="40"/>
        <v>-5</v>
      </c>
      <c r="S178" s="15">
        <f t="shared" si="40"/>
        <v>22</v>
      </c>
    </row>
    <row r="179" spans="1:19" x14ac:dyDescent="0.2">
      <c r="A179" s="3" t="s">
        <v>36</v>
      </c>
      <c r="B179" s="15">
        <f t="shared" si="39"/>
        <v>31</v>
      </c>
      <c r="C179" s="15">
        <f t="shared" si="39"/>
        <v>-4</v>
      </c>
      <c r="D179" s="15">
        <f t="shared" si="39"/>
        <v>1</v>
      </c>
      <c r="E179" s="15">
        <f t="shared" si="39"/>
        <v>22</v>
      </c>
      <c r="F179" s="15">
        <f t="shared" si="39"/>
        <v>-1</v>
      </c>
      <c r="G179" s="15">
        <f t="shared" si="39"/>
        <v>0</v>
      </c>
      <c r="H179" s="15">
        <f t="shared" si="39"/>
        <v>54</v>
      </c>
      <c r="I179" s="15">
        <f t="shared" si="39"/>
        <v>-15</v>
      </c>
      <c r="J179" s="15">
        <f t="shared" si="39"/>
        <v>0</v>
      </c>
      <c r="K179" s="15">
        <f t="shared" si="39"/>
        <v>14</v>
      </c>
      <c r="L179" s="15">
        <f t="shared" si="39"/>
        <v>2</v>
      </c>
      <c r="M179" s="15">
        <f t="shared" si="39"/>
        <v>3</v>
      </c>
      <c r="N179" s="15">
        <f t="shared" si="39"/>
        <v>121</v>
      </c>
      <c r="O179" s="15">
        <f t="shared" si="39"/>
        <v>-18</v>
      </c>
      <c r="P179" s="15">
        <f t="shared" si="39"/>
        <v>4</v>
      </c>
      <c r="Q179" s="15">
        <f t="shared" si="39"/>
        <v>85</v>
      </c>
      <c r="R179" s="15">
        <f t="shared" si="40"/>
        <v>-19</v>
      </c>
      <c r="S179" s="15">
        <f t="shared" si="40"/>
        <v>1</v>
      </c>
    </row>
    <row r="180" spans="1:19" x14ac:dyDescent="0.2">
      <c r="A180" s="3" t="s">
        <v>37</v>
      </c>
      <c r="B180" s="15">
        <f t="shared" si="39"/>
        <v>26</v>
      </c>
      <c r="C180" s="15">
        <f t="shared" si="39"/>
        <v>-7</v>
      </c>
      <c r="D180" s="15">
        <f t="shared" si="39"/>
        <v>-10</v>
      </c>
      <c r="E180" s="15">
        <f t="shared" si="39"/>
        <v>13</v>
      </c>
      <c r="F180" s="15">
        <f t="shared" si="39"/>
        <v>14</v>
      </c>
      <c r="G180" s="15">
        <f t="shared" si="39"/>
        <v>20</v>
      </c>
      <c r="H180" s="15">
        <f t="shared" si="39"/>
        <v>53</v>
      </c>
      <c r="I180" s="15">
        <f t="shared" si="39"/>
        <v>18</v>
      </c>
      <c r="J180" s="15">
        <f t="shared" si="39"/>
        <v>30</v>
      </c>
      <c r="K180" s="15">
        <f t="shared" si="39"/>
        <v>11</v>
      </c>
      <c r="L180" s="15">
        <f t="shared" si="39"/>
        <v>-9</v>
      </c>
      <c r="M180" s="15">
        <f t="shared" si="39"/>
        <v>13</v>
      </c>
      <c r="N180" s="15">
        <f t="shared" si="39"/>
        <v>103</v>
      </c>
      <c r="O180" s="15">
        <f t="shared" si="39"/>
        <v>16</v>
      </c>
      <c r="P180" s="15">
        <f t="shared" si="39"/>
        <v>53</v>
      </c>
      <c r="Q180" s="15">
        <f t="shared" si="39"/>
        <v>79</v>
      </c>
      <c r="R180" s="15">
        <f t="shared" si="40"/>
        <v>11</v>
      </c>
      <c r="S180" s="15">
        <f t="shared" si="40"/>
        <v>20</v>
      </c>
    </row>
    <row r="181" spans="1:19" x14ac:dyDescent="0.2">
      <c r="A181" s="3" t="s">
        <v>38</v>
      </c>
      <c r="B181" s="15">
        <f t="shared" si="39"/>
        <v>56</v>
      </c>
      <c r="C181" s="15">
        <f t="shared" si="39"/>
        <v>17</v>
      </c>
      <c r="D181" s="15">
        <f t="shared" si="39"/>
        <v>8</v>
      </c>
      <c r="E181" s="15">
        <f t="shared" si="39"/>
        <v>47</v>
      </c>
      <c r="F181" s="15">
        <f t="shared" si="39"/>
        <v>-12</v>
      </c>
      <c r="G181" s="15">
        <f t="shared" si="39"/>
        <v>7</v>
      </c>
      <c r="H181" s="15">
        <f t="shared" si="39"/>
        <v>40</v>
      </c>
      <c r="I181" s="15">
        <f t="shared" si="39"/>
        <v>-12</v>
      </c>
      <c r="J181" s="15">
        <f t="shared" si="39"/>
        <v>14</v>
      </c>
      <c r="K181" s="15">
        <f t="shared" si="39"/>
        <v>32</v>
      </c>
      <c r="L181" s="15">
        <f t="shared" si="39"/>
        <v>1</v>
      </c>
      <c r="M181" s="15">
        <f t="shared" si="39"/>
        <v>-11</v>
      </c>
      <c r="N181" s="15">
        <f t="shared" si="39"/>
        <v>175</v>
      </c>
      <c r="O181" s="15">
        <f t="shared" si="39"/>
        <v>-6</v>
      </c>
      <c r="P181" s="15">
        <f t="shared" si="39"/>
        <v>18</v>
      </c>
      <c r="Q181" s="15">
        <f t="shared" si="39"/>
        <v>96</v>
      </c>
      <c r="R181" s="15">
        <f t="shared" si="40"/>
        <v>5</v>
      </c>
      <c r="S181" s="15">
        <f t="shared" si="40"/>
        <v>22</v>
      </c>
    </row>
    <row r="182" spans="1:19" x14ac:dyDescent="0.2">
      <c r="A182" s="3" t="s">
        <v>39</v>
      </c>
      <c r="B182" s="15">
        <f t="shared" si="39"/>
        <v>0</v>
      </c>
      <c r="C182" s="15">
        <f t="shared" si="39"/>
        <v>0</v>
      </c>
      <c r="D182" s="15">
        <f t="shared" si="39"/>
        <v>0</v>
      </c>
      <c r="E182" s="15">
        <f t="shared" si="39"/>
        <v>0</v>
      </c>
      <c r="F182" s="15">
        <f t="shared" si="39"/>
        <v>0</v>
      </c>
      <c r="G182" s="15">
        <f t="shared" si="39"/>
        <v>0</v>
      </c>
      <c r="H182" s="15">
        <f t="shared" si="39"/>
        <v>0</v>
      </c>
      <c r="I182" s="15">
        <f t="shared" si="39"/>
        <v>0</v>
      </c>
      <c r="J182" s="15">
        <f t="shared" si="39"/>
        <v>0</v>
      </c>
      <c r="K182" s="15">
        <f t="shared" si="39"/>
        <v>0</v>
      </c>
      <c r="L182" s="15">
        <f t="shared" si="39"/>
        <v>0</v>
      </c>
      <c r="M182" s="15">
        <f t="shared" si="39"/>
        <v>0</v>
      </c>
      <c r="N182" s="15">
        <f t="shared" ref="N182:S182" si="41">+N33-N84</f>
        <v>0</v>
      </c>
      <c r="O182" s="15">
        <f t="shared" si="41"/>
        <v>0</v>
      </c>
      <c r="P182" s="15">
        <f t="shared" si="41"/>
        <v>0</v>
      </c>
      <c r="Q182" s="15">
        <f t="shared" si="41"/>
        <v>0</v>
      </c>
      <c r="R182" s="15">
        <f t="shared" si="41"/>
        <v>0</v>
      </c>
      <c r="S182" s="15">
        <f t="shared" si="41"/>
        <v>0</v>
      </c>
    </row>
    <row r="183" spans="1:19" x14ac:dyDescent="0.2">
      <c r="A183" s="3" t="s">
        <v>41</v>
      </c>
      <c r="B183" s="15">
        <f t="shared" si="39"/>
        <v>-1</v>
      </c>
      <c r="C183" s="15">
        <f t="shared" si="39"/>
        <v>-2</v>
      </c>
      <c r="D183" s="15">
        <f t="shared" ref="D183:S183" si="42">+D34-D85</f>
        <v>3</v>
      </c>
      <c r="E183" s="15">
        <f t="shared" si="42"/>
        <v>5</v>
      </c>
      <c r="F183" s="15">
        <f t="shared" si="42"/>
        <v>5</v>
      </c>
      <c r="G183" s="15">
        <f t="shared" si="42"/>
        <v>0</v>
      </c>
      <c r="H183" s="15">
        <f t="shared" si="42"/>
        <v>7</v>
      </c>
      <c r="I183" s="15">
        <f t="shared" si="42"/>
        <v>-2</v>
      </c>
      <c r="J183" s="15">
        <f t="shared" si="42"/>
        <v>0</v>
      </c>
      <c r="K183" s="15">
        <f t="shared" si="42"/>
        <v>1</v>
      </c>
      <c r="L183" s="15">
        <f t="shared" si="42"/>
        <v>1</v>
      </c>
      <c r="M183" s="15">
        <f t="shared" si="42"/>
        <v>3</v>
      </c>
      <c r="N183" s="15">
        <f t="shared" si="42"/>
        <v>12</v>
      </c>
      <c r="O183" s="15">
        <f t="shared" si="42"/>
        <v>2</v>
      </c>
      <c r="P183" s="15">
        <f t="shared" si="42"/>
        <v>6</v>
      </c>
      <c r="Q183" s="15">
        <f t="shared" si="42"/>
        <v>6</v>
      </c>
      <c r="R183" s="15">
        <f t="shared" si="42"/>
        <v>-4</v>
      </c>
      <c r="S183" s="15">
        <f t="shared" si="42"/>
        <v>3</v>
      </c>
    </row>
    <row r="184" spans="1:19" x14ac:dyDescent="0.2">
      <c r="A184" s="3" t="s">
        <v>42</v>
      </c>
      <c r="B184" s="15">
        <f t="shared" si="39"/>
        <v>14</v>
      </c>
      <c r="C184" s="15">
        <f t="shared" si="39"/>
        <v>2</v>
      </c>
      <c r="D184" s="15">
        <f t="shared" ref="D184:S184" si="43">+D35-D86</f>
        <v>-7</v>
      </c>
      <c r="E184" s="15">
        <f t="shared" si="43"/>
        <v>8</v>
      </c>
      <c r="F184" s="15">
        <f t="shared" si="43"/>
        <v>-3</v>
      </c>
      <c r="G184" s="15">
        <f t="shared" si="43"/>
        <v>-1</v>
      </c>
      <c r="H184" s="15">
        <f t="shared" si="43"/>
        <v>4</v>
      </c>
      <c r="I184" s="15">
        <f t="shared" si="43"/>
        <v>-2</v>
      </c>
      <c r="J184" s="15">
        <f t="shared" si="43"/>
        <v>7</v>
      </c>
      <c r="K184" s="15">
        <f t="shared" si="43"/>
        <v>2</v>
      </c>
      <c r="L184" s="15">
        <f t="shared" si="43"/>
        <v>0</v>
      </c>
      <c r="M184" s="15">
        <f t="shared" si="43"/>
        <v>1</v>
      </c>
      <c r="N184" s="15">
        <f t="shared" si="43"/>
        <v>28</v>
      </c>
      <c r="O184" s="15">
        <f t="shared" si="43"/>
        <v>-3</v>
      </c>
      <c r="P184" s="15">
        <f t="shared" si="43"/>
        <v>0</v>
      </c>
      <c r="Q184" s="15">
        <f t="shared" si="43"/>
        <v>18</v>
      </c>
      <c r="R184" s="15">
        <f t="shared" si="43"/>
        <v>0</v>
      </c>
      <c r="S184" s="15">
        <f t="shared" si="43"/>
        <v>0</v>
      </c>
    </row>
    <row r="185" spans="1:19" x14ac:dyDescent="0.2">
      <c r="A185" s="3" t="s">
        <v>43</v>
      </c>
      <c r="B185" s="15">
        <f t="shared" si="39"/>
        <v>26</v>
      </c>
      <c r="C185" s="15">
        <f t="shared" si="39"/>
        <v>7</v>
      </c>
      <c r="D185" s="15">
        <f t="shared" ref="D185:S185" si="44">+D36-D87</f>
        <v>-3</v>
      </c>
      <c r="E185" s="15">
        <f t="shared" si="44"/>
        <v>7</v>
      </c>
      <c r="F185" s="15">
        <f t="shared" si="44"/>
        <v>5</v>
      </c>
      <c r="G185" s="15">
        <f t="shared" si="44"/>
        <v>-11</v>
      </c>
      <c r="H185" s="15">
        <f t="shared" si="44"/>
        <v>19</v>
      </c>
      <c r="I185" s="15">
        <f t="shared" si="44"/>
        <v>2</v>
      </c>
      <c r="J185" s="15">
        <f t="shared" si="44"/>
        <v>7</v>
      </c>
      <c r="K185" s="15">
        <f t="shared" si="44"/>
        <v>16</v>
      </c>
      <c r="L185" s="15">
        <f t="shared" si="44"/>
        <v>6</v>
      </c>
      <c r="M185" s="15">
        <f t="shared" si="44"/>
        <v>-2</v>
      </c>
      <c r="N185" s="15">
        <f t="shared" si="44"/>
        <v>68</v>
      </c>
      <c r="O185" s="15">
        <f t="shared" si="44"/>
        <v>20</v>
      </c>
      <c r="P185" s="15">
        <f t="shared" si="44"/>
        <v>-9</v>
      </c>
      <c r="Q185" s="15">
        <f t="shared" si="44"/>
        <v>45</v>
      </c>
      <c r="R185" s="15">
        <f t="shared" si="44"/>
        <v>9</v>
      </c>
      <c r="S185" s="15">
        <f t="shared" si="44"/>
        <v>4</v>
      </c>
    </row>
    <row r="186" spans="1:19" x14ac:dyDescent="0.2">
      <c r="A186" s="3" t="s">
        <v>44</v>
      </c>
      <c r="B186" s="15">
        <f t="shared" si="39"/>
        <v>0</v>
      </c>
      <c r="C186" s="15">
        <f t="shared" si="39"/>
        <v>-4</v>
      </c>
      <c r="D186" s="15">
        <f t="shared" ref="D186:S186" si="45">+D37-D88</f>
        <v>13</v>
      </c>
      <c r="E186" s="15">
        <f t="shared" si="45"/>
        <v>16</v>
      </c>
      <c r="F186" s="15">
        <f t="shared" si="45"/>
        <v>8</v>
      </c>
      <c r="G186" s="15">
        <f t="shared" si="45"/>
        <v>32</v>
      </c>
      <c r="H186" s="15">
        <f t="shared" si="45"/>
        <v>41</v>
      </c>
      <c r="I186" s="15">
        <f t="shared" si="45"/>
        <v>25</v>
      </c>
      <c r="J186" s="15">
        <f t="shared" si="45"/>
        <v>-3</v>
      </c>
      <c r="K186" s="15">
        <f t="shared" si="45"/>
        <v>31</v>
      </c>
      <c r="L186" s="15">
        <f t="shared" si="45"/>
        <v>-2</v>
      </c>
      <c r="M186" s="15">
        <f t="shared" si="45"/>
        <v>7</v>
      </c>
      <c r="N186" s="15">
        <f t="shared" si="45"/>
        <v>88</v>
      </c>
      <c r="O186" s="15">
        <f t="shared" si="45"/>
        <v>27</v>
      </c>
      <c r="P186" s="15">
        <f t="shared" si="45"/>
        <v>49</v>
      </c>
      <c r="Q186" s="15">
        <f t="shared" si="45"/>
        <v>41</v>
      </c>
      <c r="R186" s="15">
        <f t="shared" si="45"/>
        <v>21</v>
      </c>
      <c r="S186" s="15">
        <f t="shared" si="45"/>
        <v>10</v>
      </c>
    </row>
    <row r="187" spans="1:19" x14ac:dyDescent="0.2">
      <c r="A187" s="3" t="s">
        <v>45</v>
      </c>
      <c r="B187" s="15">
        <f t="shared" si="39"/>
        <v>0</v>
      </c>
      <c r="C187" s="15">
        <f t="shared" si="39"/>
        <v>0</v>
      </c>
      <c r="D187" s="15">
        <f t="shared" ref="D187:S187" si="46">+D38-D89</f>
        <v>0</v>
      </c>
      <c r="E187" s="15" t="e">
        <f t="shared" si="46"/>
        <v>#VALUE!</v>
      </c>
      <c r="F187" s="15" t="e">
        <f t="shared" si="46"/>
        <v>#VALUE!</v>
      </c>
      <c r="G187" s="15" t="e">
        <f t="shared" si="46"/>
        <v>#VALUE!</v>
      </c>
      <c r="H187" s="15">
        <f t="shared" si="46"/>
        <v>1</v>
      </c>
      <c r="I187" s="15">
        <f t="shared" si="46"/>
        <v>0</v>
      </c>
      <c r="J187" s="15">
        <f t="shared" si="46"/>
        <v>-1</v>
      </c>
      <c r="K187" s="15" t="e">
        <f t="shared" si="46"/>
        <v>#VALUE!</v>
      </c>
      <c r="L187" s="15" t="e">
        <f t="shared" si="46"/>
        <v>#VALUE!</v>
      </c>
      <c r="M187" s="15" t="e">
        <f t="shared" si="46"/>
        <v>#VALUE!</v>
      </c>
      <c r="N187" s="15">
        <f t="shared" si="46"/>
        <v>1</v>
      </c>
      <c r="O187" s="15">
        <f t="shared" si="46"/>
        <v>0</v>
      </c>
      <c r="P187" s="15">
        <f t="shared" si="46"/>
        <v>-1</v>
      </c>
      <c r="Q187" s="15">
        <f t="shared" si="46"/>
        <v>0</v>
      </c>
      <c r="R187" s="15">
        <f t="shared" si="46"/>
        <v>0</v>
      </c>
      <c r="S187" s="15">
        <f t="shared" si="46"/>
        <v>-1</v>
      </c>
    </row>
    <row r="188" spans="1:19" x14ac:dyDescent="0.2">
      <c r="A188" s="3" t="s">
        <v>46</v>
      </c>
      <c r="B188" s="15">
        <f t="shared" si="39"/>
        <v>112</v>
      </c>
      <c r="C188" s="15">
        <f t="shared" si="39"/>
        <v>64</v>
      </c>
      <c r="D188" s="15">
        <f t="shared" ref="D188:S188" si="47">+D39-D90</f>
        <v>-56</v>
      </c>
      <c r="E188" s="15">
        <f t="shared" si="47"/>
        <v>21</v>
      </c>
      <c r="F188" s="15">
        <f t="shared" si="47"/>
        <v>28</v>
      </c>
      <c r="G188" s="15">
        <f t="shared" si="47"/>
        <v>15</v>
      </c>
      <c r="H188" s="15">
        <f t="shared" si="47"/>
        <v>36</v>
      </c>
      <c r="I188" s="15">
        <f t="shared" si="47"/>
        <v>18</v>
      </c>
      <c r="J188" s="15">
        <f t="shared" si="47"/>
        <v>66</v>
      </c>
      <c r="K188" s="15">
        <f t="shared" si="47"/>
        <v>-1</v>
      </c>
      <c r="L188" s="15">
        <f t="shared" si="47"/>
        <v>20</v>
      </c>
      <c r="M188" s="15">
        <f t="shared" si="47"/>
        <v>6</v>
      </c>
      <c r="N188" s="15">
        <f t="shared" si="47"/>
        <v>168</v>
      </c>
      <c r="O188" s="15">
        <f t="shared" si="47"/>
        <v>130</v>
      </c>
      <c r="P188" s="15">
        <f t="shared" si="47"/>
        <v>31</v>
      </c>
      <c r="Q188" s="15">
        <f t="shared" si="47"/>
        <v>148</v>
      </c>
      <c r="R188" s="15">
        <f t="shared" si="47"/>
        <v>82</v>
      </c>
      <c r="S188" s="15">
        <f t="shared" si="47"/>
        <v>10</v>
      </c>
    </row>
    <row r="189" spans="1:19" x14ac:dyDescent="0.2">
      <c r="A189" s="9" t="s">
        <v>20</v>
      </c>
      <c r="B189" s="15">
        <f t="shared" si="39"/>
        <v>-88</v>
      </c>
      <c r="C189" s="15">
        <f t="shared" si="39"/>
        <v>-112</v>
      </c>
      <c r="D189" s="15">
        <f t="shared" ref="D189:S189" si="48">+D40-D91</f>
        <v>-110</v>
      </c>
      <c r="E189" s="15">
        <f t="shared" si="48"/>
        <v>-132</v>
      </c>
      <c r="F189" s="15">
        <f t="shared" si="48"/>
        <v>-82</v>
      </c>
      <c r="G189" s="15">
        <f t="shared" si="48"/>
        <v>148</v>
      </c>
      <c r="H189" s="15">
        <f t="shared" si="48"/>
        <v>186</v>
      </c>
      <c r="I189" s="15">
        <f t="shared" si="48"/>
        <v>26</v>
      </c>
      <c r="J189" s="15">
        <f t="shared" si="48"/>
        <v>237</v>
      </c>
      <c r="K189" s="15">
        <f t="shared" si="48"/>
        <v>-113</v>
      </c>
      <c r="L189" s="15">
        <f t="shared" si="48"/>
        <v>-17</v>
      </c>
      <c r="M189" s="15">
        <f t="shared" si="48"/>
        <v>242</v>
      </c>
      <c r="N189" s="15">
        <f t="shared" si="48"/>
        <v>-147</v>
      </c>
      <c r="O189" s="15">
        <f t="shared" si="48"/>
        <v>-185</v>
      </c>
      <c r="P189" s="15">
        <f t="shared" si="48"/>
        <v>517</v>
      </c>
      <c r="Q189" s="15">
        <f t="shared" si="48"/>
        <v>97</v>
      </c>
      <c r="R189" s="15">
        <f t="shared" si="48"/>
        <v>-86</v>
      </c>
      <c r="S189" s="15">
        <f t="shared" si="48"/>
        <v>127</v>
      </c>
    </row>
  </sheetData>
  <mergeCells count="43">
    <mergeCell ref="K17:M17"/>
    <mergeCell ref="N17:P17"/>
    <mergeCell ref="A16"/>
    <mergeCell ref="A17"/>
    <mergeCell ref="B17:D17"/>
    <mergeCell ref="E17:G17"/>
    <mergeCell ref="H17:J17"/>
    <mergeCell ref="B67:P67"/>
    <mergeCell ref="B68:D68"/>
    <mergeCell ref="E68:G68"/>
    <mergeCell ref="H68:J68"/>
    <mergeCell ref="K68:M68"/>
    <mergeCell ref="N68:P68"/>
    <mergeCell ref="W16:AP16"/>
    <mergeCell ref="W17:AA17"/>
    <mergeCell ref="AB17:AD17"/>
    <mergeCell ref="AE17:AI17"/>
    <mergeCell ref="AJ17:AL17"/>
    <mergeCell ref="AM17:AP17"/>
    <mergeCell ref="AT17:AV17"/>
    <mergeCell ref="B165:P165"/>
    <mergeCell ref="B166:D166"/>
    <mergeCell ref="E166:G166"/>
    <mergeCell ref="H166:J166"/>
    <mergeCell ref="K166:M166"/>
    <mergeCell ref="N166:P166"/>
    <mergeCell ref="Q166:S166"/>
    <mergeCell ref="Q68:S68"/>
    <mergeCell ref="B118:P118"/>
    <mergeCell ref="B119:D119"/>
    <mergeCell ref="E119:G119"/>
    <mergeCell ref="H119:J119"/>
    <mergeCell ref="K119:M119"/>
    <mergeCell ref="Q119:S119"/>
    <mergeCell ref="Q17:S17"/>
    <mergeCell ref="BA17:BC17"/>
    <mergeCell ref="BG17:BI17"/>
    <mergeCell ref="BM17:BO17"/>
    <mergeCell ref="BP17:BR17"/>
    <mergeCell ref="BA45:BC45"/>
    <mergeCell ref="BG45:BI45"/>
    <mergeCell ref="BM45:BO45"/>
    <mergeCell ref="BP45:BR45"/>
  </mergeCells>
  <pageMargins left="0.75" right="0.75" top="1" bottom="1" header="0.5" footer="0.5"/>
  <pageSetup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G48"/>
  <sheetViews>
    <sheetView zoomScale="80" zoomScaleNormal="80" workbookViewId="0">
      <selection activeCell="E32" sqref="E32"/>
    </sheetView>
  </sheetViews>
  <sheetFormatPr defaultRowHeight="12.75" x14ac:dyDescent="0.2"/>
  <cols>
    <col min="1" max="1" width="25.5703125" style="614" customWidth="1"/>
    <col min="2" max="4" width="9.140625" style="614"/>
    <col min="5" max="7" width="9.140625" style="614" customWidth="1"/>
    <col min="8" max="10" width="9.140625" style="614"/>
    <col min="11" max="13" width="9.140625" style="614" customWidth="1"/>
    <col min="14" max="14" width="10.42578125" style="614" customWidth="1"/>
    <col min="15" max="17" width="9.140625" style="614"/>
    <col min="18" max="18" width="14.28515625" style="614" customWidth="1"/>
    <col min="19" max="29" width="9.140625" style="614"/>
    <col min="30" max="30" width="12.140625" style="614" customWidth="1"/>
    <col min="31" max="31" width="10.85546875" style="614" customWidth="1"/>
    <col min="32" max="16384" width="9.140625" style="614"/>
  </cols>
  <sheetData>
    <row r="3" spans="1:16" x14ac:dyDescent="0.2">
      <c r="A3" s="693" t="s">
        <v>800</v>
      </c>
      <c r="B3" s="694" t="s">
        <v>888</v>
      </c>
      <c r="C3" s="770"/>
      <c r="D3" s="770"/>
      <c r="E3" s="770"/>
      <c r="F3" s="770"/>
      <c r="G3" s="770"/>
      <c r="H3" s="770"/>
      <c r="I3" s="770"/>
      <c r="J3" s="770"/>
      <c r="K3" s="770"/>
      <c r="L3" s="770"/>
      <c r="M3" s="770"/>
      <c r="N3" s="770"/>
      <c r="O3" s="770"/>
      <c r="P3" s="770"/>
    </row>
    <row r="4" spans="1:16" x14ac:dyDescent="0.2">
      <c r="A4" s="693" t="s">
        <v>3</v>
      </c>
      <c r="B4" s="694" t="s">
        <v>889</v>
      </c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</row>
    <row r="5" spans="1:16" x14ac:dyDescent="0.2">
      <c r="A5" s="693" t="s">
        <v>801</v>
      </c>
      <c r="B5" s="694" t="s">
        <v>5</v>
      </c>
      <c r="C5" s="770"/>
      <c r="D5" s="770"/>
      <c r="E5" s="770"/>
      <c r="F5" s="770"/>
      <c r="G5" s="770"/>
      <c r="H5" s="770"/>
      <c r="I5" s="770"/>
      <c r="J5" s="770"/>
      <c r="K5" s="770"/>
      <c r="L5" s="770"/>
      <c r="M5" s="770"/>
      <c r="N5" s="770"/>
      <c r="O5" s="770"/>
      <c r="P5" s="770"/>
    </row>
    <row r="6" spans="1:16" x14ac:dyDescent="0.2">
      <c r="A6" s="693" t="s">
        <v>802</v>
      </c>
      <c r="B6" s="694" t="s">
        <v>890</v>
      </c>
      <c r="C6" s="770"/>
      <c r="D6" s="770"/>
      <c r="E6" s="770"/>
      <c r="F6" s="770"/>
      <c r="G6" s="770"/>
      <c r="H6" s="770"/>
      <c r="I6" s="770"/>
      <c r="J6" s="770"/>
      <c r="K6" s="770"/>
      <c r="L6" s="770"/>
      <c r="M6" s="770"/>
      <c r="N6" s="770"/>
      <c r="O6" s="770"/>
      <c r="P6" s="770"/>
    </row>
    <row r="7" spans="1:16" x14ac:dyDescent="0.2">
      <c r="A7" s="693" t="s">
        <v>8</v>
      </c>
      <c r="B7" s="694" t="s">
        <v>906</v>
      </c>
      <c r="C7" s="770"/>
      <c r="D7" s="770"/>
      <c r="E7" s="770"/>
      <c r="F7" s="770"/>
      <c r="G7" s="770"/>
      <c r="H7" s="770"/>
      <c r="I7" s="770"/>
      <c r="J7" s="770"/>
      <c r="K7" s="770"/>
      <c r="L7" s="770"/>
      <c r="M7" s="770"/>
      <c r="N7" s="770"/>
      <c r="O7" s="770"/>
      <c r="P7" s="770"/>
    </row>
    <row r="8" spans="1:16" x14ac:dyDescent="0.2">
      <c r="A8" s="693" t="s">
        <v>10</v>
      </c>
      <c r="B8" s="694" t="s">
        <v>892</v>
      </c>
      <c r="C8" s="770"/>
      <c r="D8" s="770"/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</row>
    <row r="9" spans="1:16" x14ac:dyDescent="0.2">
      <c r="A9" s="693" t="s">
        <v>803</v>
      </c>
      <c r="B9" s="694" t="s">
        <v>906</v>
      </c>
      <c r="C9" s="770"/>
      <c r="D9" s="770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</row>
    <row r="10" spans="1:16" x14ac:dyDescent="0.2">
      <c r="A10" s="693" t="s">
        <v>804</v>
      </c>
      <c r="B10" s="694" t="s">
        <v>805</v>
      </c>
      <c r="C10" s="770"/>
      <c r="D10" s="770"/>
      <c r="E10" s="770"/>
      <c r="F10" s="770"/>
      <c r="G10" s="770"/>
      <c r="H10" s="770"/>
      <c r="I10" s="770"/>
      <c r="J10" s="770"/>
      <c r="K10" s="770"/>
      <c r="L10" s="770"/>
      <c r="M10" s="770"/>
      <c r="N10" s="770"/>
      <c r="O10" s="770"/>
      <c r="P10" s="770"/>
    </row>
    <row r="11" spans="1:16" x14ac:dyDescent="0.2">
      <c r="A11" s="770"/>
      <c r="B11" s="770"/>
      <c r="C11" s="770"/>
      <c r="D11" s="770"/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</row>
    <row r="12" spans="1:16" x14ac:dyDescent="0.2">
      <c r="A12" s="695" t="s">
        <v>0</v>
      </c>
      <c r="B12" s="770"/>
      <c r="C12" s="770"/>
      <c r="D12" s="770"/>
      <c r="E12" s="770"/>
      <c r="F12" s="770"/>
      <c r="G12" s="770"/>
      <c r="H12" s="770"/>
      <c r="I12" s="770"/>
      <c r="J12" s="770"/>
      <c r="K12" s="770"/>
      <c r="L12" s="770"/>
      <c r="M12" s="770"/>
      <c r="N12" s="770"/>
      <c r="O12" s="770"/>
      <c r="P12" s="770"/>
    </row>
    <row r="13" spans="1:16" x14ac:dyDescent="0.2">
      <c r="A13" s="770"/>
      <c r="B13" s="770"/>
      <c r="C13" s="770"/>
      <c r="D13" s="770"/>
      <c r="E13" s="770"/>
      <c r="F13" s="770"/>
      <c r="G13" s="770"/>
      <c r="H13" s="770"/>
      <c r="I13" s="770"/>
      <c r="J13" s="770"/>
      <c r="K13" s="770"/>
      <c r="L13" s="770"/>
      <c r="M13" s="770"/>
      <c r="N13" s="770"/>
      <c r="O13" s="770"/>
      <c r="P13" s="770"/>
    </row>
    <row r="14" spans="1:16" x14ac:dyDescent="0.2">
      <c r="A14" s="770"/>
      <c r="B14" s="770"/>
      <c r="C14" s="770"/>
      <c r="D14" s="770"/>
      <c r="E14" s="770"/>
      <c r="F14" s="770"/>
      <c r="G14" s="770"/>
      <c r="H14" s="770"/>
      <c r="I14" s="770"/>
      <c r="J14" s="770"/>
      <c r="K14" s="770"/>
      <c r="L14" s="770"/>
      <c r="M14" s="770"/>
      <c r="N14" s="770"/>
      <c r="O14" s="770"/>
      <c r="P14" s="770"/>
    </row>
    <row r="15" spans="1:16" x14ac:dyDescent="0.2">
      <c r="A15" s="770"/>
      <c r="B15" s="770"/>
      <c r="C15" s="770"/>
      <c r="D15" s="770"/>
      <c r="E15" s="770"/>
      <c r="F15" s="770"/>
      <c r="G15" s="770"/>
      <c r="H15" s="770"/>
      <c r="I15" s="770"/>
      <c r="J15" s="770"/>
      <c r="K15" s="770"/>
      <c r="L15" s="770"/>
      <c r="M15" s="770"/>
      <c r="N15" s="770"/>
      <c r="O15" s="770"/>
      <c r="P15" s="770"/>
    </row>
    <row r="16" spans="1:16" ht="12.75" customHeight="1" x14ac:dyDescent="0.2">
      <c r="A16" s="770"/>
      <c r="B16" s="777" t="s">
        <v>15</v>
      </c>
      <c r="C16" s="777" t="s">
        <v>15</v>
      </c>
      <c r="D16" s="777" t="s">
        <v>15</v>
      </c>
      <c r="E16" s="777" t="s">
        <v>15</v>
      </c>
      <c r="F16" s="777" t="s">
        <v>15</v>
      </c>
      <c r="G16" s="777" t="s">
        <v>15</v>
      </c>
      <c r="H16" s="777" t="s">
        <v>15</v>
      </c>
      <c r="I16" s="777" t="s">
        <v>15</v>
      </c>
      <c r="J16" s="777" t="s">
        <v>15</v>
      </c>
      <c r="K16" s="777" t="s">
        <v>15</v>
      </c>
      <c r="L16" s="777" t="s">
        <v>15</v>
      </c>
      <c r="M16" s="777" t="s">
        <v>15</v>
      </c>
      <c r="N16" s="777" t="s">
        <v>15</v>
      </c>
      <c r="O16" s="777" t="s">
        <v>15</v>
      </c>
      <c r="P16" s="777" t="s">
        <v>15</v>
      </c>
    </row>
    <row r="17" spans="1:32" ht="12.75" customHeight="1" x14ac:dyDescent="0.2">
      <c r="A17" s="770"/>
      <c r="B17" s="776" t="s">
        <v>16</v>
      </c>
      <c r="C17" s="776" t="s">
        <v>16</v>
      </c>
      <c r="D17" s="776" t="s">
        <v>16</v>
      </c>
      <c r="E17" s="776" t="s">
        <v>17</v>
      </c>
      <c r="F17" s="776" t="s">
        <v>17</v>
      </c>
      <c r="G17" s="776" t="s">
        <v>17</v>
      </c>
      <c r="H17" s="776" t="s">
        <v>18</v>
      </c>
      <c r="I17" s="776" t="s">
        <v>18</v>
      </c>
      <c r="J17" s="776" t="s">
        <v>18</v>
      </c>
      <c r="K17" s="776" t="s">
        <v>19</v>
      </c>
      <c r="L17" s="776" t="s">
        <v>19</v>
      </c>
      <c r="M17" s="776" t="s">
        <v>19</v>
      </c>
      <c r="N17" s="705" t="s">
        <v>806</v>
      </c>
      <c r="O17" s="705" t="s">
        <v>806</v>
      </c>
      <c r="P17" s="705" t="s">
        <v>806</v>
      </c>
      <c r="R17" s="782" t="s">
        <v>16</v>
      </c>
      <c r="S17" s="782" t="s">
        <v>0</v>
      </c>
      <c r="T17" s="782" t="s">
        <v>0</v>
      </c>
      <c r="U17" s="782" t="s">
        <v>17</v>
      </c>
      <c r="V17" s="782" t="s">
        <v>0</v>
      </c>
      <c r="W17" s="782" t="s">
        <v>0</v>
      </c>
      <c r="X17" s="782" t="s">
        <v>18</v>
      </c>
      <c r="Y17" s="782" t="s">
        <v>0</v>
      </c>
      <c r="Z17" s="782" t="s">
        <v>0</v>
      </c>
      <c r="AA17" s="782" t="s">
        <v>19</v>
      </c>
      <c r="AB17" s="782" t="s">
        <v>0</v>
      </c>
      <c r="AC17" s="782" t="s">
        <v>0</v>
      </c>
      <c r="AD17" s="800" t="s">
        <v>52</v>
      </c>
      <c r="AE17" s="791"/>
      <c r="AF17" s="792"/>
    </row>
    <row r="18" spans="1:32" ht="38.25" x14ac:dyDescent="0.2">
      <c r="A18" s="769" t="s">
        <v>71</v>
      </c>
      <c r="B18" s="697" t="s">
        <v>22</v>
      </c>
      <c r="C18" s="697" t="s">
        <v>23</v>
      </c>
      <c r="D18" s="697" t="s">
        <v>691</v>
      </c>
      <c r="E18" s="697" t="s">
        <v>22</v>
      </c>
      <c r="F18" s="697" t="s">
        <v>23</v>
      </c>
      <c r="G18" s="697" t="s">
        <v>691</v>
      </c>
      <c r="H18" s="697" t="s">
        <v>22</v>
      </c>
      <c r="I18" s="697" t="s">
        <v>23</v>
      </c>
      <c r="J18" s="697" t="s">
        <v>691</v>
      </c>
      <c r="K18" s="697" t="s">
        <v>22</v>
      </c>
      <c r="L18" s="697" t="s">
        <v>23</v>
      </c>
      <c r="M18" s="697" t="s">
        <v>691</v>
      </c>
      <c r="N18" s="697" t="s">
        <v>22</v>
      </c>
      <c r="O18" s="697" t="s">
        <v>23</v>
      </c>
      <c r="P18" s="697" t="s">
        <v>691</v>
      </c>
      <c r="R18" s="2" t="s">
        <v>22</v>
      </c>
      <c r="S18" s="2" t="s">
        <v>23</v>
      </c>
      <c r="T18" s="2" t="s">
        <v>24</v>
      </c>
      <c r="U18" s="2" t="s">
        <v>22</v>
      </c>
      <c r="V18" s="2" t="s">
        <v>23</v>
      </c>
      <c r="W18" s="2" t="s">
        <v>24</v>
      </c>
      <c r="X18" s="2" t="s">
        <v>22</v>
      </c>
      <c r="Y18" s="2" t="s">
        <v>23</v>
      </c>
      <c r="Z18" s="2" t="s">
        <v>24</v>
      </c>
      <c r="AA18" s="2" t="s">
        <v>22</v>
      </c>
      <c r="AB18" s="2" t="s">
        <v>23</v>
      </c>
      <c r="AC18" s="2" t="s">
        <v>24</v>
      </c>
      <c r="AD18" s="2" t="s">
        <v>22</v>
      </c>
      <c r="AE18" s="2" t="s">
        <v>23</v>
      </c>
      <c r="AF18" s="2" t="s">
        <v>24</v>
      </c>
    </row>
    <row r="19" spans="1:32" x14ac:dyDescent="0.2">
      <c r="A19" s="771" t="s">
        <v>72</v>
      </c>
      <c r="B19" s="699">
        <v>11978</v>
      </c>
      <c r="C19" s="699">
        <v>121</v>
      </c>
      <c r="D19" s="699">
        <v>50</v>
      </c>
      <c r="E19" s="699">
        <v>9798</v>
      </c>
      <c r="F19" s="699">
        <v>95</v>
      </c>
      <c r="G19" s="699">
        <v>19</v>
      </c>
      <c r="H19" s="699">
        <v>12693</v>
      </c>
      <c r="I19" s="699">
        <v>160</v>
      </c>
      <c r="J19" s="699">
        <v>66</v>
      </c>
      <c r="K19" s="699">
        <v>12002</v>
      </c>
      <c r="L19" s="699">
        <v>128</v>
      </c>
      <c r="M19" s="699">
        <v>31</v>
      </c>
      <c r="N19" s="706">
        <v>46471</v>
      </c>
      <c r="O19" s="706">
        <v>504</v>
      </c>
      <c r="P19" s="707">
        <v>166</v>
      </c>
      <c r="R19" s="22">
        <f>+B19/$B$23</f>
        <v>0.27714021286441465</v>
      </c>
      <c r="S19" s="15">
        <f t="shared" ref="S19:W23" si="0">+C19</f>
        <v>121</v>
      </c>
      <c r="T19" s="15">
        <f t="shared" si="0"/>
        <v>50</v>
      </c>
      <c r="U19" s="15">
        <f t="shared" si="0"/>
        <v>9798</v>
      </c>
      <c r="V19" s="15">
        <f t="shared" si="0"/>
        <v>95</v>
      </c>
      <c r="W19" s="15">
        <f t="shared" si="0"/>
        <v>19</v>
      </c>
      <c r="X19" s="22">
        <f>+H19/$H$23</f>
        <v>0.35196739040013308</v>
      </c>
      <c r="Y19" s="15">
        <f t="shared" ref="Y19:AC23" si="1">+I19</f>
        <v>160</v>
      </c>
      <c r="Z19" s="15">
        <f t="shared" si="1"/>
        <v>66</v>
      </c>
      <c r="AA19" s="15">
        <f t="shared" si="1"/>
        <v>12002</v>
      </c>
      <c r="AB19" s="15">
        <f t="shared" si="1"/>
        <v>128</v>
      </c>
      <c r="AC19" s="15">
        <f t="shared" si="1"/>
        <v>31</v>
      </c>
      <c r="AD19" s="22">
        <f>+N19/$N$23</f>
        <v>0.32263685909674733</v>
      </c>
      <c r="AE19" s="16">
        <f t="shared" ref="AE19:AF23" si="2">+O19</f>
        <v>504</v>
      </c>
      <c r="AF19" s="16">
        <f t="shared" si="2"/>
        <v>166</v>
      </c>
    </row>
    <row r="20" spans="1:32" x14ac:dyDescent="0.2">
      <c r="A20" s="771" t="s">
        <v>73</v>
      </c>
      <c r="B20" s="699">
        <v>4405</v>
      </c>
      <c r="C20" s="699">
        <v>3</v>
      </c>
      <c r="D20" s="699">
        <v>14</v>
      </c>
      <c r="E20" s="699">
        <v>4047</v>
      </c>
      <c r="F20" s="699">
        <v>3</v>
      </c>
      <c r="G20" s="699">
        <v>20</v>
      </c>
      <c r="H20" s="699">
        <v>4973</v>
      </c>
      <c r="I20" s="699">
        <v>20</v>
      </c>
      <c r="J20" s="699">
        <v>19</v>
      </c>
      <c r="K20" s="699">
        <v>4482</v>
      </c>
      <c r="L20" s="699">
        <v>13</v>
      </c>
      <c r="M20" s="699">
        <v>17</v>
      </c>
      <c r="N20" s="706">
        <v>17907</v>
      </c>
      <c r="O20" s="706">
        <v>39</v>
      </c>
      <c r="P20" s="707">
        <v>70</v>
      </c>
      <c r="R20" s="22">
        <f>+B20/$B$23</f>
        <v>0.10192040721888015</v>
      </c>
      <c r="S20" s="15">
        <f t="shared" si="0"/>
        <v>3</v>
      </c>
      <c r="T20" s="15">
        <f t="shared" si="0"/>
        <v>14</v>
      </c>
      <c r="U20" s="15">
        <f t="shared" si="0"/>
        <v>4047</v>
      </c>
      <c r="V20" s="15">
        <f t="shared" si="0"/>
        <v>3</v>
      </c>
      <c r="W20" s="15">
        <f t="shared" si="0"/>
        <v>20</v>
      </c>
      <c r="X20" s="22">
        <f>+H20/$H$23</f>
        <v>0.13789756814463577</v>
      </c>
      <c r="Y20" s="15">
        <f t="shared" si="1"/>
        <v>20</v>
      </c>
      <c r="Z20" s="15">
        <f t="shared" si="1"/>
        <v>19</v>
      </c>
      <c r="AA20" s="15">
        <f t="shared" si="1"/>
        <v>4482</v>
      </c>
      <c r="AB20" s="15">
        <f t="shared" si="1"/>
        <v>13</v>
      </c>
      <c r="AC20" s="15">
        <f t="shared" si="1"/>
        <v>17</v>
      </c>
      <c r="AD20" s="22">
        <f>+N20/$N$23</f>
        <v>0.12432394904016385</v>
      </c>
      <c r="AE20" s="16">
        <f t="shared" si="2"/>
        <v>39</v>
      </c>
      <c r="AF20" s="16">
        <f t="shared" si="2"/>
        <v>70</v>
      </c>
    </row>
    <row r="21" spans="1:32" x14ac:dyDescent="0.2">
      <c r="A21" s="771" t="s">
        <v>74</v>
      </c>
      <c r="B21" s="699">
        <v>25880</v>
      </c>
      <c r="C21" s="699">
        <v>222</v>
      </c>
      <c r="D21" s="699">
        <v>214</v>
      </c>
      <c r="E21" s="699">
        <v>14462</v>
      </c>
      <c r="F21" s="699">
        <v>155</v>
      </c>
      <c r="G21" s="699">
        <v>138</v>
      </c>
      <c r="H21" s="699">
        <v>17748</v>
      </c>
      <c r="I21" s="699">
        <v>181</v>
      </c>
      <c r="J21" s="699">
        <v>203</v>
      </c>
      <c r="K21" s="699">
        <v>18218</v>
      </c>
      <c r="L21" s="699">
        <v>144</v>
      </c>
      <c r="M21" s="699">
        <v>126</v>
      </c>
      <c r="N21" s="706">
        <v>76308</v>
      </c>
      <c r="O21" s="706">
        <v>702</v>
      </c>
      <c r="P21" s="707">
        <v>681</v>
      </c>
      <c r="R21" s="22">
        <f>+B21/$B$23</f>
        <v>0.5987968533086534</v>
      </c>
      <c r="S21" s="15">
        <f t="shared" si="0"/>
        <v>222</v>
      </c>
      <c r="T21" s="15">
        <f t="shared" si="0"/>
        <v>214</v>
      </c>
      <c r="U21" s="15">
        <f t="shared" si="0"/>
        <v>14462</v>
      </c>
      <c r="V21" s="15">
        <f t="shared" si="0"/>
        <v>155</v>
      </c>
      <c r="W21" s="15">
        <f t="shared" si="0"/>
        <v>138</v>
      </c>
      <c r="X21" s="22">
        <f>+H21/$H$23</f>
        <v>0.49213875717494387</v>
      </c>
      <c r="Y21" s="15">
        <f t="shared" si="1"/>
        <v>181</v>
      </c>
      <c r="Z21" s="15">
        <f t="shared" si="1"/>
        <v>203</v>
      </c>
      <c r="AA21" s="15">
        <f t="shared" si="1"/>
        <v>18218</v>
      </c>
      <c r="AB21" s="15">
        <f t="shared" si="1"/>
        <v>144</v>
      </c>
      <c r="AC21" s="15">
        <f t="shared" si="1"/>
        <v>126</v>
      </c>
      <c r="AD21" s="22">
        <f>+N21/$N$23</f>
        <v>0.52978789877460342</v>
      </c>
      <c r="AE21" s="16">
        <f t="shared" si="2"/>
        <v>702</v>
      </c>
      <c r="AF21" s="16">
        <f t="shared" si="2"/>
        <v>681</v>
      </c>
    </row>
    <row r="22" spans="1:32" x14ac:dyDescent="0.2">
      <c r="A22" s="771" t="s">
        <v>75</v>
      </c>
      <c r="B22" s="699">
        <v>957</v>
      </c>
      <c r="C22" s="699">
        <v>9</v>
      </c>
      <c r="D22" s="699">
        <v>4</v>
      </c>
      <c r="E22" s="699">
        <v>1072</v>
      </c>
      <c r="F22" s="699">
        <v>9</v>
      </c>
      <c r="G22" s="699">
        <v>3</v>
      </c>
      <c r="H22" s="699">
        <v>649</v>
      </c>
      <c r="I22" s="699">
        <v>4</v>
      </c>
      <c r="J22" s="699">
        <v>3</v>
      </c>
      <c r="K22" s="699">
        <v>671</v>
      </c>
      <c r="L22" s="699">
        <v>8</v>
      </c>
      <c r="M22" s="699">
        <v>6</v>
      </c>
      <c r="N22" s="706">
        <v>3349</v>
      </c>
      <c r="O22" s="706">
        <v>30</v>
      </c>
      <c r="P22" s="707">
        <v>16</v>
      </c>
      <c r="R22" s="22">
        <f>+B22/$B$23</f>
        <v>2.2142526608051827E-2</v>
      </c>
      <c r="S22" s="15">
        <f t="shared" si="0"/>
        <v>9</v>
      </c>
      <c r="T22" s="15">
        <f t="shared" si="0"/>
        <v>4</v>
      </c>
      <c r="U22" s="15">
        <f t="shared" si="0"/>
        <v>1072</v>
      </c>
      <c r="V22" s="15">
        <f t="shared" si="0"/>
        <v>9</v>
      </c>
      <c r="W22" s="15">
        <f t="shared" si="0"/>
        <v>3</v>
      </c>
      <c r="X22" s="22">
        <f>+H22/$H$23</f>
        <v>1.7996284280287274E-2</v>
      </c>
      <c r="Y22" s="15">
        <f t="shared" si="1"/>
        <v>4</v>
      </c>
      <c r="Z22" s="15">
        <f t="shared" si="1"/>
        <v>3</v>
      </c>
      <c r="AA22" s="15">
        <f t="shared" si="1"/>
        <v>671</v>
      </c>
      <c r="AB22" s="15">
        <f t="shared" si="1"/>
        <v>8</v>
      </c>
      <c r="AC22" s="15">
        <f t="shared" si="1"/>
        <v>6</v>
      </c>
      <c r="AD22" s="22">
        <f>+N22/$N$23</f>
        <v>2.3251293088485437E-2</v>
      </c>
      <c r="AE22" s="16">
        <f t="shared" si="2"/>
        <v>30</v>
      </c>
      <c r="AF22" s="16">
        <f t="shared" si="2"/>
        <v>16</v>
      </c>
    </row>
    <row r="23" spans="1:32" x14ac:dyDescent="0.2">
      <c r="A23" s="772" t="s">
        <v>806</v>
      </c>
      <c r="B23" s="702">
        <v>43220</v>
      </c>
      <c r="C23" s="703">
        <v>355</v>
      </c>
      <c r="D23" s="703">
        <v>282</v>
      </c>
      <c r="E23" s="703">
        <v>29379</v>
      </c>
      <c r="F23" s="703">
        <v>262</v>
      </c>
      <c r="G23" s="703">
        <v>180</v>
      </c>
      <c r="H23" s="703">
        <v>36063</v>
      </c>
      <c r="I23" s="703">
        <v>365</v>
      </c>
      <c r="J23" s="703">
        <v>291</v>
      </c>
      <c r="K23" s="703">
        <v>35373</v>
      </c>
      <c r="L23" s="703">
        <v>293</v>
      </c>
      <c r="M23" s="703">
        <v>180</v>
      </c>
      <c r="N23" s="703">
        <v>144035</v>
      </c>
      <c r="O23" s="703">
        <v>1275</v>
      </c>
      <c r="P23" s="704">
        <v>933</v>
      </c>
      <c r="R23" s="22">
        <f>+B23/$B$23</f>
        <v>1</v>
      </c>
      <c r="S23" s="15">
        <f t="shared" si="0"/>
        <v>355</v>
      </c>
      <c r="T23" s="15">
        <f t="shared" si="0"/>
        <v>282</v>
      </c>
      <c r="U23" s="15">
        <f t="shared" si="0"/>
        <v>29379</v>
      </c>
      <c r="V23" s="15">
        <f t="shared" si="0"/>
        <v>262</v>
      </c>
      <c r="W23" s="15">
        <f t="shared" si="0"/>
        <v>180</v>
      </c>
      <c r="X23" s="22">
        <f>+H23/$H$23</f>
        <v>1</v>
      </c>
      <c r="Y23" s="15">
        <f t="shared" si="1"/>
        <v>365</v>
      </c>
      <c r="Z23" s="15">
        <f t="shared" si="1"/>
        <v>291</v>
      </c>
      <c r="AA23" s="15">
        <f t="shared" si="1"/>
        <v>35373</v>
      </c>
      <c r="AB23" s="15">
        <f t="shared" si="1"/>
        <v>293</v>
      </c>
      <c r="AC23" s="15">
        <f t="shared" si="1"/>
        <v>180</v>
      </c>
      <c r="AD23" s="22">
        <f>+N23/$N$23</f>
        <v>1</v>
      </c>
      <c r="AE23" s="16">
        <f t="shared" si="2"/>
        <v>1275</v>
      </c>
      <c r="AF23" s="16">
        <f t="shared" si="2"/>
        <v>933</v>
      </c>
    </row>
    <row r="28" spans="1:32" x14ac:dyDescent="0.2">
      <c r="A28" s="693" t="s">
        <v>800</v>
      </c>
      <c r="B28" s="694" t="s">
        <v>901</v>
      </c>
      <c r="C28" s="770"/>
      <c r="D28" s="770"/>
      <c r="E28" s="770"/>
      <c r="F28" s="770"/>
      <c r="G28" s="770"/>
      <c r="H28" s="770"/>
      <c r="I28" s="770"/>
      <c r="J28" s="770"/>
      <c r="K28" s="770"/>
      <c r="L28" s="770"/>
      <c r="M28" s="770"/>
      <c r="N28" s="770"/>
      <c r="O28" s="770"/>
      <c r="P28" s="770"/>
    </row>
    <row r="29" spans="1:32" x14ac:dyDescent="0.2">
      <c r="A29" s="693" t="s">
        <v>3</v>
      </c>
      <c r="B29" s="694" t="s">
        <v>646</v>
      </c>
      <c r="C29" s="770"/>
      <c r="D29" s="770"/>
      <c r="E29" s="770"/>
      <c r="F29" s="770"/>
      <c r="G29" s="770"/>
      <c r="H29" s="770"/>
      <c r="I29" s="770"/>
      <c r="J29" s="770"/>
      <c r="K29" s="770"/>
      <c r="L29" s="770"/>
      <c r="M29" s="770"/>
      <c r="N29" s="770"/>
      <c r="O29" s="770"/>
      <c r="P29" s="770"/>
    </row>
    <row r="30" spans="1:32" x14ac:dyDescent="0.2">
      <c r="A30" s="693" t="s">
        <v>801</v>
      </c>
      <c r="B30" s="694" t="s">
        <v>5</v>
      </c>
      <c r="C30" s="770"/>
      <c r="D30" s="770"/>
      <c r="E30" s="770"/>
      <c r="F30" s="770"/>
      <c r="G30" s="770"/>
      <c r="H30" s="770"/>
      <c r="I30" s="770"/>
      <c r="J30" s="770"/>
      <c r="K30" s="770"/>
      <c r="L30" s="770"/>
      <c r="M30" s="770"/>
      <c r="N30" s="770"/>
      <c r="O30" s="770"/>
      <c r="P30" s="770"/>
    </row>
    <row r="31" spans="1:32" x14ac:dyDescent="0.2">
      <c r="A31" s="693" t="s">
        <v>802</v>
      </c>
      <c r="B31" s="694" t="s">
        <v>902</v>
      </c>
      <c r="C31" s="770"/>
      <c r="D31" s="770"/>
      <c r="E31" s="770"/>
      <c r="F31" s="770"/>
      <c r="G31" s="770"/>
      <c r="H31" s="770"/>
      <c r="I31" s="770"/>
      <c r="J31" s="770"/>
      <c r="K31" s="770"/>
      <c r="L31" s="770"/>
      <c r="M31" s="770"/>
      <c r="N31" s="770"/>
      <c r="O31" s="770"/>
      <c r="P31" s="770"/>
    </row>
    <row r="32" spans="1:32" x14ac:dyDescent="0.2">
      <c r="A32" s="693" t="s">
        <v>8</v>
      </c>
      <c r="B32" s="694" t="s">
        <v>905</v>
      </c>
      <c r="C32" s="770"/>
      <c r="D32" s="770"/>
      <c r="E32" s="770"/>
      <c r="F32" s="770"/>
      <c r="G32" s="770"/>
      <c r="H32" s="770"/>
      <c r="I32" s="770"/>
      <c r="J32" s="770"/>
      <c r="K32" s="770"/>
      <c r="L32" s="770"/>
      <c r="M32" s="770"/>
      <c r="N32" s="770"/>
      <c r="O32" s="770"/>
      <c r="P32" s="770"/>
    </row>
    <row r="33" spans="1:33" x14ac:dyDescent="0.2">
      <c r="A33" s="693" t="s">
        <v>10</v>
      </c>
      <c r="B33" s="694" t="s">
        <v>903</v>
      </c>
      <c r="C33" s="770"/>
      <c r="D33" s="770"/>
      <c r="E33" s="770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</row>
    <row r="34" spans="1:33" x14ac:dyDescent="0.2">
      <c r="A34" s="693" t="s">
        <v>803</v>
      </c>
      <c r="B34" s="694" t="s">
        <v>905</v>
      </c>
      <c r="C34" s="770"/>
      <c r="D34" s="770"/>
      <c r="E34" s="770"/>
      <c r="F34" s="770"/>
      <c r="G34" s="770"/>
      <c r="H34" s="770"/>
      <c r="I34" s="770"/>
      <c r="J34" s="770"/>
      <c r="K34" s="770"/>
      <c r="L34" s="770"/>
      <c r="M34" s="770"/>
      <c r="N34" s="770"/>
      <c r="O34" s="770"/>
      <c r="P34" s="770"/>
    </row>
    <row r="35" spans="1:33" x14ac:dyDescent="0.2">
      <c r="A35" s="693" t="s">
        <v>804</v>
      </c>
      <c r="B35" s="694" t="s">
        <v>805</v>
      </c>
      <c r="C35" s="770"/>
      <c r="D35" s="770"/>
      <c r="E35" s="770"/>
      <c r="F35" s="770"/>
      <c r="G35" s="770"/>
      <c r="H35" s="770"/>
      <c r="I35" s="770"/>
      <c r="J35" s="770"/>
      <c r="K35" s="770"/>
      <c r="L35" s="770"/>
      <c r="M35" s="770"/>
      <c r="N35" s="770"/>
      <c r="O35" s="770"/>
      <c r="P35" s="770"/>
    </row>
    <row r="36" spans="1:33" x14ac:dyDescent="0.2">
      <c r="A36" s="770"/>
      <c r="B36" s="770"/>
      <c r="C36" s="770"/>
      <c r="D36" s="770"/>
      <c r="E36" s="770"/>
      <c r="F36" s="770"/>
      <c r="G36" s="770"/>
      <c r="H36" s="770"/>
      <c r="I36" s="770"/>
      <c r="J36" s="770"/>
      <c r="K36" s="770"/>
      <c r="L36" s="770"/>
      <c r="M36" s="770"/>
      <c r="N36" s="770"/>
      <c r="O36" s="770"/>
      <c r="P36" s="770"/>
    </row>
    <row r="37" spans="1:33" x14ac:dyDescent="0.2">
      <c r="A37" s="695" t="s">
        <v>0</v>
      </c>
      <c r="B37" s="770"/>
      <c r="C37" s="770"/>
      <c r="D37" s="770"/>
      <c r="E37" s="770"/>
      <c r="F37" s="770"/>
      <c r="G37" s="770"/>
      <c r="H37" s="770"/>
      <c r="I37" s="770"/>
      <c r="J37" s="770"/>
      <c r="K37" s="770"/>
      <c r="L37" s="770"/>
      <c r="M37" s="770"/>
      <c r="N37" s="770"/>
      <c r="O37" s="770"/>
      <c r="P37" s="770"/>
    </row>
    <row r="38" spans="1:33" x14ac:dyDescent="0.2">
      <c r="A38" s="770"/>
      <c r="B38" s="770"/>
      <c r="C38" s="770"/>
      <c r="D38" s="770"/>
      <c r="E38" s="770"/>
      <c r="F38" s="770"/>
      <c r="G38" s="770"/>
      <c r="H38" s="770"/>
      <c r="I38" s="770"/>
      <c r="J38" s="770"/>
      <c r="K38" s="770"/>
      <c r="L38" s="770"/>
      <c r="M38" s="770"/>
      <c r="N38" s="770"/>
      <c r="O38" s="770"/>
      <c r="P38" s="770"/>
    </row>
    <row r="39" spans="1:33" x14ac:dyDescent="0.2">
      <c r="A39" s="770"/>
      <c r="B39" s="770"/>
      <c r="C39" s="770"/>
      <c r="D39" s="770"/>
      <c r="E39" s="770"/>
      <c r="F39" s="770"/>
      <c r="G39" s="770"/>
      <c r="H39" s="770"/>
      <c r="I39" s="770"/>
      <c r="J39" s="770"/>
      <c r="K39" s="770"/>
      <c r="L39" s="770"/>
      <c r="M39" s="770"/>
      <c r="N39" s="770"/>
      <c r="O39" s="770"/>
      <c r="P39" s="770"/>
    </row>
    <row r="40" spans="1:33" x14ac:dyDescent="0.2">
      <c r="A40" s="770"/>
      <c r="B40" s="770"/>
      <c r="C40" s="770"/>
      <c r="D40" s="770"/>
      <c r="E40" s="770"/>
      <c r="F40" s="770"/>
      <c r="G40" s="770"/>
      <c r="H40" s="770"/>
      <c r="I40" s="770"/>
      <c r="J40" s="770"/>
      <c r="K40" s="770"/>
      <c r="L40" s="770"/>
      <c r="M40" s="770"/>
      <c r="N40" s="770"/>
      <c r="O40" s="770"/>
      <c r="P40" s="770"/>
    </row>
    <row r="41" spans="1:33" ht="12.75" customHeight="1" x14ac:dyDescent="0.2">
      <c r="A41" s="770"/>
      <c r="B41" s="777" t="s">
        <v>15</v>
      </c>
      <c r="C41" s="777" t="s">
        <v>15</v>
      </c>
      <c r="D41" s="777" t="s">
        <v>15</v>
      </c>
      <c r="E41" s="777" t="s">
        <v>15</v>
      </c>
      <c r="F41" s="777" t="s">
        <v>15</v>
      </c>
      <c r="G41" s="777" t="s">
        <v>15</v>
      </c>
      <c r="H41" s="777" t="s">
        <v>15</v>
      </c>
      <c r="I41" s="777" t="s">
        <v>15</v>
      </c>
      <c r="J41" s="777" t="s">
        <v>15</v>
      </c>
      <c r="K41" s="777" t="s">
        <v>15</v>
      </c>
      <c r="L41" s="777" t="s">
        <v>15</v>
      </c>
      <c r="M41" s="777" t="s">
        <v>15</v>
      </c>
      <c r="N41" s="777" t="s">
        <v>15</v>
      </c>
      <c r="O41" s="777" t="s">
        <v>15</v>
      </c>
      <c r="P41" s="777" t="s">
        <v>15</v>
      </c>
      <c r="R41" s="614" t="s">
        <v>0</v>
      </c>
      <c r="S41" s="783" t="s">
        <v>15</v>
      </c>
      <c r="T41" s="783" t="s">
        <v>0</v>
      </c>
      <c r="U41" s="783" t="s">
        <v>0</v>
      </c>
      <c r="V41" s="783" t="s">
        <v>0</v>
      </c>
      <c r="W41" s="783" t="s">
        <v>0</v>
      </c>
      <c r="X41" s="783" t="s">
        <v>0</v>
      </c>
      <c r="Y41" s="783" t="s">
        <v>0</v>
      </c>
      <c r="Z41" s="783" t="s">
        <v>0</v>
      </c>
      <c r="AA41" s="783" t="s">
        <v>0</v>
      </c>
      <c r="AB41" s="783" t="s">
        <v>0</v>
      </c>
      <c r="AC41" s="783" t="s">
        <v>0</v>
      </c>
      <c r="AD41" s="783" t="s">
        <v>0</v>
      </c>
      <c r="AE41" s="783" t="s">
        <v>0</v>
      </c>
      <c r="AF41" s="783" t="s">
        <v>0</v>
      </c>
      <c r="AG41" s="783" t="s">
        <v>0</v>
      </c>
    </row>
    <row r="42" spans="1:33" ht="25.5" x14ac:dyDescent="0.2">
      <c r="A42" s="770"/>
      <c r="B42" s="776" t="s">
        <v>16</v>
      </c>
      <c r="C42" s="776" t="s">
        <v>16</v>
      </c>
      <c r="D42" s="776" t="s">
        <v>16</v>
      </c>
      <c r="E42" s="776" t="s">
        <v>17</v>
      </c>
      <c r="F42" s="776" t="s">
        <v>17</v>
      </c>
      <c r="G42" s="776" t="s">
        <v>17</v>
      </c>
      <c r="H42" s="776" t="s">
        <v>18</v>
      </c>
      <c r="I42" s="776" t="s">
        <v>18</v>
      </c>
      <c r="J42" s="776" t="s">
        <v>18</v>
      </c>
      <c r="K42" s="776" t="s">
        <v>19</v>
      </c>
      <c r="L42" s="776" t="s">
        <v>19</v>
      </c>
      <c r="M42" s="776" t="s">
        <v>19</v>
      </c>
      <c r="N42" s="705" t="s">
        <v>806</v>
      </c>
      <c r="O42" s="705" t="s">
        <v>806</v>
      </c>
      <c r="P42" s="705" t="s">
        <v>806</v>
      </c>
      <c r="S42" s="782" t="s">
        <v>16</v>
      </c>
      <c r="T42" s="782" t="s">
        <v>0</v>
      </c>
      <c r="U42" s="782" t="s">
        <v>0</v>
      </c>
      <c r="V42" s="782" t="s">
        <v>17</v>
      </c>
      <c r="W42" s="782" t="s">
        <v>0</v>
      </c>
      <c r="X42" s="782" t="s">
        <v>0</v>
      </c>
      <c r="Y42" s="782" t="s">
        <v>18</v>
      </c>
      <c r="Z42" s="782" t="s">
        <v>0</v>
      </c>
      <c r="AA42" s="782" t="s">
        <v>0</v>
      </c>
      <c r="AB42" s="782" t="s">
        <v>19</v>
      </c>
      <c r="AC42" s="782" t="s">
        <v>0</v>
      </c>
      <c r="AD42" s="782" t="s">
        <v>0</v>
      </c>
      <c r="AE42" s="8" t="s">
        <v>20</v>
      </c>
      <c r="AF42" s="8" t="s">
        <v>20</v>
      </c>
      <c r="AG42" s="8" t="s">
        <v>20</v>
      </c>
    </row>
    <row r="43" spans="1:33" ht="38.25" x14ac:dyDescent="0.2">
      <c r="A43" s="769" t="s">
        <v>71</v>
      </c>
      <c r="B43" s="697" t="s">
        <v>22</v>
      </c>
      <c r="C43" s="697" t="s">
        <v>23</v>
      </c>
      <c r="D43" s="697" t="s">
        <v>691</v>
      </c>
      <c r="E43" s="697" t="s">
        <v>22</v>
      </c>
      <c r="F43" s="697" t="s">
        <v>23</v>
      </c>
      <c r="G43" s="697" t="s">
        <v>691</v>
      </c>
      <c r="H43" s="697" t="s">
        <v>22</v>
      </c>
      <c r="I43" s="697" t="s">
        <v>23</v>
      </c>
      <c r="J43" s="697" t="s">
        <v>691</v>
      </c>
      <c r="K43" s="697" t="s">
        <v>22</v>
      </c>
      <c r="L43" s="697" t="s">
        <v>23</v>
      </c>
      <c r="M43" s="697" t="s">
        <v>691</v>
      </c>
      <c r="N43" s="697" t="s">
        <v>22</v>
      </c>
      <c r="O43" s="697" t="s">
        <v>23</v>
      </c>
      <c r="P43" s="697" t="s">
        <v>691</v>
      </c>
      <c r="R43" s="612" t="s">
        <v>71</v>
      </c>
      <c r="S43" s="2" t="s">
        <v>22</v>
      </c>
      <c r="T43" s="2" t="s">
        <v>23</v>
      </c>
      <c r="U43" s="2" t="s">
        <v>24</v>
      </c>
      <c r="V43" s="2" t="s">
        <v>22</v>
      </c>
      <c r="W43" s="2" t="s">
        <v>23</v>
      </c>
      <c r="X43" s="2" t="s">
        <v>24</v>
      </c>
      <c r="Y43" s="2" t="s">
        <v>22</v>
      </c>
      <c r="Z43" s="2" t="s">
        <v>23</v>
      </c>
      <c r="AA43" s="2" t="s">
        <v>24</v>
      </c>
      <c r="AB43" s="2" t="s">
        <v>22</v>
      </c>
      <c r="AC43" s="2" t="s">
        <v>23</v>
      </c>
      <c r="AD43" s="2" t="s">
        <v>24</v>
      </c>
      <c r="AE43" s="2" t="s">
        <v>22</v>
      </c>
      <c r="AF43" s="2" t="s">
        <v>23</v>
      </c>
      <c r="AG43" s="2" t="s">
        <v>24</v>
      </c>
    </row>
    <row r="44" spans="1:33" x14ac:dyDescent="0.2">
      <c r="A44" s="771" t="s">
        <v>72</v>
      </c>
      <c r="B44" s="699">
        <v>11844</v>
      </c>
      <c r="C44" s="699">
        <v>112</v>
      </c>
      <c r="D44" s="699">
        <v>42</v>
      </c>
      <c r="E44" s="699">
        <v>9500</v>
      </c>
      <c r="F44" s="699">
        <v>106</v>
      </c>
      <c r="G44" s="699">
        <v>27</v>
      </c>
      <c r="H44" s="699">
        <v>12614</v>
      </c>
      <c r="I44" s="699">
        <v>164</v>
      </c>
      <c r="J44" s="699">
        <v>44</v>
      </c>
      <c r="K44" s="699">
        <v>11601</v>
      </c>
      <c r="L44" s="699">
        <v>107</v>
      </c>
      <c r="M44" s="699">
        <v>43</v>
      </c>
      <c r="N44" s="706">
        <v>45559</v>
      </c>
      <c r="O44" s="706">
        <v>489</v>
      </c>
      <c r="P44" s="707">
        <v>156</v>
      </c>
      <c r="R44" s="615" t="s">
        <v>72</v>
      </c>
      <c r="S44" s="22">
        <f>+(B19-B44)/B$44</f>
        <v>1.1313745356298548E-2</v>
      </c>
      <c r="T44" s="15">
        <f t="shared" ref="T44:X48" si="3">+C44</f>
        <v>112</v>
      </c>
      <c r="U44" s="15">
        <f t="shared" si="3"/>
        <v>42</v>
      </c>
      <c r="V44" s="15">
        <f t="shared" si="3"/>
        <v>9500</v>
      </c>
      <c r="W44" s="15">
        <f t="shared" si="3"/>
        <v>106</v>
      </c>
      <c r="X44" s="15">
        <f t="shared" si="3"/>
        <v>27</v>
      </c>
      <c r="Y44" s="22">
        <f>+(H19-H44)/H$44</f>
        <v>6.2628825114951639E-3</v>
      </c>
      <c r="Z44" s="15">
        <f t="shared" ref="Z44:AD48" si="4">+I44</f>
        <v>164</v>
      </c>
      <c r="AA44" s="15">
        <f t="shared" si="4"/>
        <v>44</v>
      </c>
      <c r="AB44" s="15">
        <f t="shared" si="4"/>
        <v>11601</v>
      </c>
      <c r="AC44" s="15">
        <f t="shared" si="4"/>
        <v>107</v>
      </c>
      <c r="AD44" s="15">
        <f t="shared" si="4"/>
        <v>43</v>
      </c>
      <c r="AE44" s="22">
        <f>+(N19-N44)/N$44</f>
        <v>2.0017998639127284E-2</v>
      </c>
      <c r="AF44" s="16">
        <f t="shared" ref="AF44:AG48" si="5">+O44</f>
        <v>489</v>
      </c>
      <c r="AG44" s="16">
        <f t="shared" si="5"/>
        <v>156</v>
      </c>
    </row>
    <row r="45" spans="1:33" x14ac:dyDescent="0.2">
      <c r="A45" s="771" t="s">
        <v>73</v>
      </c>
      <c r="B45" s="699">
        <v>4497</v>
      </c>
      <c r="C45" s="699">
        <v>15</v>
      </c>
      <c r="D45" s="699">
        <v>24</v>
      </c>
      <c r="E45" s="699">
        <v>4163</v>
      </c>
      <c r="F45" s="699">
        <v>17</v>
      </c>
      <c r="G45" s="699">
        <v>12</v>
      </c>
      <c r="H45" s="699">
        <v>5086</v>
      </c>
      <c r="I45" s="699">
        <v>27</v>
      </c>
      <c r="J45" s="699">
        <v>24</v>
      </c>
      <c r="K45" s="699">
        <v>4586</v>
      </c>
      <c r="L45" s="699">
        <v>10</v>
      </c>
      <c r="M45" s="699">
        <v>20</v>
      </c>
      <c r="N45" s="706">
        <v>18332</v>
      </c>
      <c r="O45" s="706">
        <v>69</v>
      </c>
      <c r="P45" s="707">
        <v>80</v>
      </c>
      <c r="R45" s="615" t="s">
        <v>73</v>
      </c>
      <c r="S45" s="22">
        <f>+(B20-B45)/B$45</f>
        <v>-2.0458083166555483E-2</v>
      </c>
      <c r="T45" s="15">
        <f t="shared" si="3"/>
        <v>15</v>
      </c>
      <c r="U45" s="15">
        <f t="shared" si="3"/>
        <v>24</v>
      </c>
      <c r="V45" s="15">
        <f t="shared" si="3"/>
        <v>4163</v>
      </c>
      <c r="W45" s="15">
        <f t="shared" si="3"/>
        <v>17</v>
      </c>
      <c r="X45" s="15">
        <f t="shared" si="3"/>
        <v>12</v>
      </c>
      <c r="Y45" s="22">
        <f>+(H20-H45)/H$45</f>
        <v>-2.2217852929610697E-2</v>
      </c>
      <c r="Z45" s="15">
        <f t="shared" si="4"/>
        <v>27</v>
      </c>
      <c r="AA45" s="15">
        <f t="shared" si="4"/>
        <v>24</v>
      </c>
      <c r="AB45" s="15">
        <f t="shared" si="4"/>
        <v>4586</v>
      </c>
      <c r="AC45" s="15">
        <f t="shared" si="4"/>
        <v>10</v>
      </c>
      <c r="AD45" s="15">
        <f t="shared" si="4"/>
        <v>20</v>
      </c>
      <c r="AE45" s="22">
        <f>+(N20-N45)/N$45</f>
        <v>-2.3183504254854898E-2</v>
      </c>
      <c r="AF45" s="16">
        <f t="shared" si="5"/>
        <v>69</v>
      </c>
      <c r="AG45" s="16">
        <f t="shared" si="5"/>
        <v>80</v>
      </c>
    </row>
    <row r="46" spans="1:33" x14ac:dyDescent="0.2">
      <c r="A46" s="771" t="s">
        <v>74</v>
      </c>
      <c r="B46" s="699">
        <v>26286</v>
      </c>
      <c r="C46" s="699">
        <v>226</v>
      </c>
      <c r="D46" s="699">
        <v>197</v>
      </c>
      <c r="E46" s="699">
        <v>14624</v>
      </c>
      <c r="F46" s="699">
        <v>141</v>
      </c>
      <c r="G46" s="699">
        <v>147</v>
      </c>
      <c r="H46" s="699">
        <v>18057</v>
      </c>
      <c r="I46" s="699">
        <v>222</v>
      </c>
      <c r="J46" s="699">
        <v>227</v>
      </c>
      <c r="K46" s="699">
        <v>18433</v>
      </c>
      <c r="L46" s="699">
        <v>211</v>
      </c>
      <c r="M46" s="699">
        <v>184</v>
      </c>
      <c r="N46" s="706">
        <v>77400</v>
      </c>
      <c r="O46" s="706">
        <v>800</v>
      </c>
      <c r="P46" s="707">
        <v>755</v>
      </c>
      <c r="R46" s="615" t="s">
        <v>74</v>
      </c>
      <c r="S46" s="22">
        <f>+(B21-B46)/B$46</f>
        <v>-1.5445484288214259E-2</v>
      </c>
      <c r="T46" s="15">
        <f t="shared" si="3"/>
        <v>226</v>
      </c>
      <c r="U46" s="15">
        <f t="shared" si="3"/>
        <v>197</v>
      </c>
      <c r="V46" s="15">
        <f t="shared" si="3"/>
        <v>14624</v>
      </c>
      <c r="W46" s="15">
        <f t="shared" si="3"/>
        <v>141</v>
      </c>
      <c r="X46" s="15">
        <f t="shared" si="3"/>
        <v>147</v>
      </c>
      <c r="Y46" s="22">
        <f>+(H21-H46)/H$46</f>
        <v>-1.7112477155673701E-2</v>
      </c>
      <c r="Z46" s="15">
        <f t="shared" si="4"/>
        <v>222</v>
      </c>
      <c r="AA46" s="15">
        <f t="shared" si="4"/>
        <v>227</v>
      </c>
      <c r="AB46" s="15">
        <f t="shared" si="4"/>
        <v>18433</v>
      </c>
      <c r="AC46" s="15">
        <f t="shared" si="4"/>
        <v>211</v>
      </c>
      <c r="AD46" s="15">
        <f t="shared" si="4"/>
        <v>184</v>
      </c>
      <c r="AE46" s="22">
        <f>+(N21-N46)/N$46</f>
        <v>-1.4108527131782947E-2</v>
      </c>
      <c r="AF46" s="16">
        <f t="shared" si="5"/>
        <v>800</v>
      </c>
      <c r="AG46" s="16">
        <f t="shared" si="5"/>
        <v>755</v>
      </c>
    </row>
    <row r="47" spans="1:33" x14ac:dyDescent="0.2">
      <c r="A47" s="771" t="s">
        <v>75</v>
      </c>
      <c r="B47" s="699">
        <v>1000</v>
      </c>
      <c r="C47" s="699">
        <v>12</v>
      </c>
      <c r="D47" s="699">
        <v>7</v>
      </c>
      <c r="E47" s="699">
        <v>1129</v>
      </c>
      <c r="F47" s="699">
        <v>9</v>
      </c>
      <c r="G47" s="699">
        <v>7</v>
      </c>
      <c r="H47" s="699">
        <v>677</v>
      </c>
      <c r="I47" s="699">
        <v>5</v>
      </c>
      <c r="J47" s="699">
        <v>3</v>
      </c>
      <c r="K47" s="699">
        <v>697</v>
      </c>
      <c r="L47" s="699">
        <v>8</v>
      </c>
      <c r="M47" s="699">
        <v>3</v>
      </c>
      <c r="N47" s="706">
        <v>3503</v>
      </c>
      <c r="O47" s="706">
        <v>34</v>
      </c>
      <c r="P47" s="707">
        <v>20</v>
      </c>
      <c r="R47" s="615" t="s">
        <v>75</v>
      </c>
      <c r="S47" s="22">
        <f>+(B22-B47)/B$47</f>
        <v>-4.2999999999999997E-2</v>
      </c>
      <c r="T47" s="15">
        <f t="shared" si="3"/>
        <v>12</v>
      </c>
      <c r="U47" s="15">
        <f t="shared" si="3"/>
        <v>7</v>
      </c>
      <c r="V47" s="15">
        <f t="shared" si="3"/>
        <v>1129</v>
      </c>
      <c r="W47" s="15">
        <f t="shared" si="3"/>
        <v>9</v>
      </c>
      <c r="X47" s="15">
        <f t="shared" si="3"/>
        <v>7</v>
      </c>
      <c r="Y47" s="22">
        <f>+(H22-H47)/H$47</f>
        <v>-4.1358936484490398E-2</v>
      </c>
      <c r="Z47" s="15">
        <f t="shared" si="4"/>
        <v>5</v>
      </c>
      <c r="AA47" s="15">
        <f t="shared" si="4"/>
        <v>3</v>
      </c>
      <c r="AB47" s="15">
        <f t="shared" si="4"/>
        <v>697</v>
      </c>
      <c r="AC47" s="15">
        <f t="shared" si="4"/>
        <v>8</v>
      </c>
      <c r="AD47" s="15">
        <f t="shared" si="4"/>
        <v>3</v>
      </c>
      <c r="AE47" s="22">
        <f>+(N22-N47)/N$47</f>
        <v>-4.39623180131316E-2</v>
      </c>
      <c r="AF47" s="16">
        <f t="shared" si="5"/>
        <v>34</v>
      </c>
      <c r="AG47" s="16">
        <f t="shared" si="5"/>
        <v>20</v>
      </c>
    </row>
    <row r="48" spans="1:33" x14ac:dyDescent="0.2">
      <c r="A48" s="772" t="s">
        <v>806</v>
      </c>
      <c r="B48" s="702">
        <v>43627</v>
      </c>
      <c r="C48" s="703">
        <v>365</v>
      </c>
      <c r="D48" s="703">
        <v>270</v>
      </c>
      <c r="E48" s="703">
        <v>29416</v>
      </c>
      <c r="F48" s="703">
        <v>273</v>
      </c>
      <c r="G48" s="703">
        <v>193</v>
      </c>
      <c r="H48" s="703">
        <v>36434</v>
      </c>
      <c r="I48" s="703">
        <v>418</v>
      </c>
      <c r="J48" s="703">
        <v>298</v>
      </c>
      <c r="K48" s="703">
        <v>35317</v>
      </c>
      <c r="L48" s="703">
        <v>336</v>
      </c>
      <c r="M48" s="703">
        <v>250</v>
      </c>
      <c r="N48" s="703">
        <v>144794</v>
      </c>
      <c r="O48" s="703">
        <v>1392</v>
      </c>
      <c r="P48" s="704">
        <v>1011</v>
      </c>
      <c r="R48" s="616" t="s">
        <v>20</v>
      </c>
      <c r="S48" s="22">
        <f>+(B23-B48)/B$48</f>
        <v>-9.3290851995324001E-3</v>
      </c>
      <c r="T48" s="15">
        <f t="shared" si="3"/>
        <v>365</v>
      </c>
      <c r="U48" s="15">
        <f t="shared" si="3"/>
        <v>270</v>
      </c>
      <c r="V48" s="15">
        <f t="shared" si="3"/>
        <v>29416</v>
      </c>
      <c r="W48" s="15">
        <f t="shared" si="3"/>
        <v>273</v>
      </c>
      <c r="X48" s="15">
        <f t="shared" si="3"/>
        <v>193</v>
      </c>
      <c r="Y48" s="22">
        <f>+(H23-H48)/H$48</f>
        <v>-1.0182796289180436E-2</v>
      </c>
      <c r="Z48" s="15">
        <f t="shared" si="4"/>
        <v>418</v>
      </c>
      <c r="AA48" s="15">
        <f t="shared" si="4"/>
        <v>298</v>
      </c>
      <c r="AB48" s="15">
        <f t="shared" si="4"/>
        <v>35317</v>
      </c>
      <c r="AC48" s="15">
        <f t="shared" si="4"/>
        <v>336</v>
      </c>
      <c r="AD48" s="15">
        <f t="shared" si="4"/>
        <v>250</v>
      </c>
      <c r="AE48" s="22">
        <f>+(N23-N48)/N$48</f>
        <v>-5.2419299142229649E-3</v>
      </c>
      <c r="AF48" s="16">
        <f t="shared" si="5"/>
        <v>1392</v>
      </c>
      <c r="AG48" s="16">
        <f t="shared" si="5"/>
        <v>1011</v>
      </c>
    </row>
  </sheetData>
  <mergeCells count="20">
    <mergeCell ref="B16:P16"/>
    <mergeCell ref="B17:D17"/>
    <mergeCell ref="E17:G17"/>
    <mergeCell ref="H17:J17"/>
    <mergeCell ref="K17:M17"/>
    <mergeCell ref="U17:W17"/>
    <mergeCell ref="X17:Z17"/>
    <mergeCell ref="AA17:AC17"/>
    <mergeCell ref="AD17:AF17"/>
    <mergeCell ref="B41:P41"/>
    <mergeCell ref="S41:AG41"/>
    <mergeCell ref="R17:T17"/>
    <mergeCell ref="Y42:AA42"/>
    <mergeCell ref="AB42:AD42"/>
    <mergeCell ref="B42:D42"/>
    <mergeCell ref="E42:G42"/>
    <mergeCell ref="H42:J42"/>
    <mergeCell ref="K42:M42"/>
    <mergeCell ref="S42:U42"/>
    <mergeCell ref="V42:X42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G48"/>
  <sheetViews>
    <sheetView zoomScale="80" zoomScaleNormal="80" workbookViewId="0">
      <selection activeCell="A28" sqref="A28:P48"/>
    </sheetView>
  </sheetViews>
  <sheetFormatPr defaultRowHeight="12.75" x14ac:dyDescent="0.2"/>
  <cols>
    <col min="1" max="1" width="25.5703125" style="539" customWidth="1"/>
    <col min="2" max="4" width="9.140625" style="539"/>
    <col min="5" max="7" width="9.140625" style="539" customWidth="1"/>
    <col min="8" max="10" width="9.140625" style="539"/>
    <col min="11" max="13" width="9.140625" style="539" customWidth="1"/>
    <col min="14" max="14" width="10.42578125" style="539" customWidth="1"/>
    <col min="15" max="17" width="9.140625" style="539"/>
    <col min="18" max="18" width="14.28515625" style="539" customWidth="1"/>
    <col min="19" max="29" width="9.140625" style="539"/>
    <col min="30" max="30" width="12.140625" style="539" customWidth="1"/>
    <col min="31" max="31" width="10.85546875" style="539" customWidth="1"/>
    <col min="32" max="16384" width="9.140625" style="539"/>
  </cols>
  <sheetData>
    <row r="3" spans="1:16" x14ac:dyDescent="0.2">
      <c r="A3" s="10" t="s">
        <v>1</v>
      </c>
      <c r="B3" s="11" t="s">
        <v>658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</row>
    <row r="4" spans="1:16" x14ac:dyDescent="0.2">
      <c r="A4" s="10" t="s">
        <v>3</v>
      </c>
      <c r="B4" s="11" t="s">
        <v>658</v>
      </c>
      <c r="C4" s="578"/>
      <c r="D4" s="578"/>
      <c r="E4" s="578"/>
      <c r="F4" s="578"/>
      <c r="G4" s="578"/>
      <c r="H4" s="578"/>
      <c r="I4" s="578"/>
      <c r="J4" s="578"/>
      <c r="K4" s="578"/>
      <c r="L4" s="578"/>
      <c r="M4" s="578"/>
      <c r="N4" s="578"/>
      <c r="O4" s="578"/>
      <c r="P4" s="578"/>
    </row>
    <row r="5" spans="1:16" x14ac:dyDescent="0.2">
      <c r="A5" s="10" t="s">
        <v>4</v>
      </c>
      <c r="B5" s="11" t="s">
        <v>5</v>
      </c>
      <c r="C5" s="578"/>
      <c r="D5" s="578"/>
      <c r="E5" s="578"/>
      <c r="F5" s="578"/>
      <c r="G5" s="578"/>
      <c r="H5" s="578"/>
      <c r="I5" s="578"/>
      <c r="J5" s="578"/>
      <c r="K5" s="578"/>
      <c r="L5" s="578"/>
      <c r="M5" s="578"/>
      <c r="N5" s="578"/>
      <c r="O5" s="578"/>
      <c r="P5" s="578"/>
    </row>
    <row r="6" spans="1:16" x14ac:dyDescent="0.2">
      <c r="A6" s="10" t="s">
        <v>6</v>
      </c>
      <c r="B6" s="11" t="s">
        <v>659</v>
      </c>
      <c r="C6" s="578"/>
      <c r="D6" s="578"/>
      <c r="E6" s="578"/>
      <c r="F6" s="578"/>
      <c r="G6" s="578"/>
      <c r="H6" s="578"/>
      <c r="I6" s="578"/>
      <c r="J6" s="578"/>
      <c r="K6" s="578"/>
      <c r="L6" s="578"/>
      <c r="M6" s="578"/>
      <c r="N6" s="578"/>
      <c r="O6" s="578"/>
      <c r="P6" s="578"/>
    </row>
    <row r="7" spans="1:16" x14ac:dyDescent="0.2">
      <c r="A7" s="10" t="s">
        <v>8</v>
      </c>
      <c r="B7" s="11" t="s">
        <v>668</v>
      </c>
      <c r="C7" s="578"/>
      <c r="D7" s="578"/>
      <c r="E7" s="578"/>
      <c r="F7" s="578"/>
      <c r="G7" s="578"/>
      <c r="H7" s="578"/>
      <c r="I7" s="578"/>
      <c r="J7" s="578"/>
      <c r="K7" s="578"/>
      <c r="L7" s="578"/>
      <c r="M7" s="578"/>
      <c r="N7" s="578"/>
      <c r="O7" s="578"/>
      <c r="P7" s="578"/>
    </row>
    <row r="8" spans="1:16" x14ac:dyDescent="0.2">
      <c r="A8" s="10" t="s">
        <v>10</v>
      </c>
      <c r="B8" s="11" t="s">
        <v>661</v>
      </c>
      <c r="C8" s="578"/>
      <c r="D8" s="578"/>
      <c r="E8" s="578"/>
      <c r="F8" s="578"/>
      <c r="G8" s="578"/>
      <c r="H8" s="578"/>
      <c r="I8" s="578"/>
      <c r="J8" s="578"/>
      <c r="K8" s="578"/>
      <c r="L8" s="578"/>
      <c r="M8" s="578"/>
      <c r="N8" s="578"/>
      <c r="O8" s="578"/>
      <c r="P8" s="578"/>
    </row>
    <row r="9" spans="1:16" x14ac:dyDescent="0.2">
      <c r="A9" s="10" t="s">
        <v>12</v>
      </c>
      <c r="B9" s="11" t="s">
        <v>668</v>
      </c>
      <c r="C9" s="578"/>
      <c r="D9" s="578"/>
      <c r="E9" s="578"/>
      <c r="F9" s="578"/>
      <c r="G9" s="578"/>
      <c r="H9" s="578"/>
      <c r="I9" s="578"/>
      <c r="J9" s="578"/>
      <c r="K9" s="578"/>
      <c r="L9" s="578"/>
      <c r="M9" s="578"/>
      <c r="N9" s="578"/>
      <c r="O9" s="578"/>
      <c r="P9" s="578"/>
    </row>
    <row r="10" spans="1:16" x14ac:dyDescent="0.2">
      <c r="A10" s="10" t="s">
        <v>13</v>
      </c>
      <c r="B10" s="11" t="s">
        <v>14</v>
      </c>
      <c r="C10" s="578"/>
      <c r="D10" s="578"/>
      <c r="E10" s="578"/>
      <c r="F10" s="578"/>
      <c r="G10" s="578"/>
      <c r="H10" s="578"/>
      <c r="I10" s="578"/>
      <c r="J10" s="578"/>
      <c r="K10" s="578"/>
      <c r="L10" s="578"/>
      <c r="M10" s="578"/>
      <c r="N10" s="578"/>
      <c r="O10" s="578"/>
      <c r="P10" s="578"/>
    </row>
    <row r="11" spans="1:16" x14ac:dyDescent="0.2">
      <c r="A11" s="578"/>
      <c r="B11" s="578"/>
      <c r="C11" s="578"/>
      <c r="D11" s="578"/>
      <c r="E11" s="578"/>
      <c r="F11" s="578"/>
      <c r="G11" s="578"/>
      <c r="H11" s="578"/>
      <c r="I11" s="578"/>
      <c r="J11" s="578"/>
      <c r="K11" s="578"/>
      <c r="L11" s="578"/>
      <c r="M11" s="578"/>
      <c r="N11" s="578"/>
      <c r="O11" s="578"/>
      <c r="P11" s="578"/>
    </row>
    <row r="12" spans="1:16" x14ac:dyDescent="0.2">
      <c r="A12" s="14" t="s">
        <v>0</v>
      </c>
      <c r="B12" s="578"/>
      <c r="C12" s="578"/>
      <c r="D12" s="578"/>
      <c r="E12" s="578"/>
      <c r="F12" s="578"/>
      <c r="G12" s="578"/>
      <c r="H12" s="578"/>
      <c r="I12" s="578"/>
      <c r="J12" s="578"/>
      <c r="K12" s="578"/>
      <c r="L12" s="578"/>
      <c r="M12" s="578"/>
      <c r="N12" s="578"/>
      <c r="O12" s="578"/>
      <c r="P12" s="578"/>
    </row>
    <row r="13" spans="1:16" x14ac:dyDescent="0.2">
      <c r="A13" s="578"/>
      <c r="B13" s="578"/>
      <c r="C13" s="578"/>
      <c r="D13" s="578"/>
      <c r="E13" s="578"/>
      <c r="F13" s="578"/>
      <c r="G13" s="578"/>
      <c r="H13" s="578"/>
      <c r="I13" s="578"/>
      <c r="J13" s="578"/>
      <c r="K13" s="578"/>
      <c r="L13" s="578"/>
      <c r="M13" s="578"/>
      <c r="N13" s="578"/>
      <c r="O13" s="578"/>
      <c r="P13" s="578"/>
    </row>
    <row r="14" spans="1:16" x14ac:dyDescent="0.2">
      <c r="A14" s="578"/>
      <c r="B14" s="578"/>
      <c r="C14" s="578"/>
      <c r="D14" s="578"/>
      <c r="E14" s="578"/>
      <c r="F14" s="578"/>
      <c r="G14" s="578"/>
      <c r="H14" s="578"/>
      <c r="I14" s="578"/>
      <c r="J14" s="578"/>
      <c r="K14" s="578"/>
      <c r="L14" s="578"/>
      <c r="M14" s="578"/>
      <c r="N14" s="578"/>
      <c r="O14" s="578"/>
      <c r="P14" s="578"/>
    </row>
    <row r="15" spans="1:16" x14ac:dyDescent="0.2">
      <c r="A15" s="578"/>
      <c r="B15" s="578"/>
      <c r="C15" s="578"/>
      <c r="D15" s="578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78"/>
      <c r="P15" s="578"/>
    </row>
    <row r="16" spans="1:16" ht="12.75" customHeight="1" x14ac:dyDescent="0.2">
      <c r="A16" s="578" t="s">
        <v>0</v>
      </c>
      <c r="B16" s="783" t="s">
        <v>15</v>
      </c>
      <c r="C16" s="783" t="s">
        <v>0</v>
      </c>
      <c r="D16" s="783" t="s">
        <v>0</v>
      </c>
      <c r="E16" s="783" t="s">
        <v>0</v>
      </c>
      <c r="F16" s="783" t="s">
        <v>0</v>
      </c>
      <c r="G16" s="783" t="s">
        <v>0</v>
      </c>
      <c r="H16" s="783" t="s">
        <v>0</v>
      </c>
      <c r="I16" s="783" t="s">
        <v>0</v>
      </c>
      <c r="J16" s="783" t="s">
        <v>0</v>
      </c>
      <c r="K16" s="783" t="s">
        <v>0</v>
      </c>
      <c r="L16" s="783" t="s">
        <v>0</v>
      </c>
      <c r="M16" s="783" t="s">
        <v>0</v>
      </c>
      <c r="N16" s="783" t="s">
        <v>0</v>
      </c>
      <c r="O16" s="783" t="s">
        <v>0</v>
      </c>
      <c r="P16" s="783" t="s">
        <v>0</v>
      </c>
    </row>
    <row r="17" spans="1:32" ht="12.75" customHeight="1" x14ac:dyDescent="0.2">
      <c r="A17" s="578"/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8" t="s">
        <v>20</v>
      </c>
      <c r="O17" s="8" t="s">
        <v>20</v>
      </c>
      <c r="P17" s="8" t="s">
        <v>20</v>
      </c>
      <c r="R17" s="782" t="s">
        <v>16</v>
      </c>
      <c r="S17" s="782" t="s">
        <v>0</v>
      </c>
      <c r="T17" s="782" t="s">
        <v>0</v>
      </c>
      <c r="U17" s="782" t="s">
        <v>17</v>
      </c>
      <c r="V17" s="782" t="s">
        <v>0</v>
      </c>
      <c r="W17" s="782" t="s">
        <v>0</v>
      </c>
      <c r="X17" s="782" t="s">
        <v>18</v>
      </c>
      <c r="Y17" s="782" t="s">
        <v>0</v>
      </c>
      <c r="Z17" s="782" t="s">
        <v>0</v>
      </c>
      <c r="AA17" s="782" t="s">
        <v>19</v>
      </c>
      <c r="AB17" s="782" t="s">
        <v>0</v>
      </c>
      <c r="AC17" s="782" t="s">
        <v>0</v>
      </c>
      <c r="AD17" s="800" t="s">
        <v>52</v>
      </c>
      <c r="AE17" s="791"/>
      <c r="AF17" s="792"/>
    </row>
    <row r="18" spans="1:32" ht="25.5" x14ac:dyDescent="0.2">
      <c r="A18" s="577" t="s">
        <v>71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" t="s">
        <v>24</v>
      </c>
      <c r="R18" s="2" t="s">
        <v>22</v>
      </c>
      <c r="S18" s="2" t="s">
        <v>23</v>
      </c>
      <c r="T18" s="2" t="s">
        <v>24</v>
      </c>
      <c r="U18" s="2" t="s">
        <v>22</v>
      </c>
      <c r="V18" s="2" t="s">
        <v>23</v>
      </c>
      <c r="W18" s="2" t="s">
        <v>24</v>
      </c>
      <c r="X18" s="2" t="s">
        <v>22</v>
      </c>
      <c r="Y18" s="2" t="s">
        <v>23</v>
      </c>
      <c r="Z18" s="2" t="s">
        <v>24</v>
      </c>
      <c r="AA18" s="2" t="s">
        <v>22</v>
      </c>
      <c r="AB18" s="2" t="s">
        <v>23</v>
      </c>
      <c r="AC18" s="2" t="s">
        <v>24</v>
      </c>
      <c r="AD18" s="2" t="s">
        <v>22</v>
      </c>
      <c r="AE18" s="2" t="s">
        <v>23</v>
      </c>
      <c r="AF18" s="2" t="s">
        <v>24</v>
      </c>
    </row>
    <row r="19" spans="1:32" x14ac:dyDescent="0.2">
      <c r="A19" s="579" t="s">
        <v>72</v>
      </c>
      <c r="B19" s="15">
        <v>11698</v>
      </c>
      <c r="C19" s="15">
        <v>625</v>
      </c>
      <c r="D19" s="15">
        <v>511</v>
      </c>
      <c r="E19" s="15">
        <v>9565</v>
      </c>
      <c r="F19" s="15">
        <v>450</v>
      </c>
      <c r="G19" s="15">
        <v>197</v>
      </c>
      <c r="H19" s="15">
        <v>12714</v>
      </c>
      <c r="I19" s="15">
        <v>737</v>
      </c>
      <c r="J19" s="15">
        <v>352</v>
      </c>
      <c r="K19" s="15">
        <v>11692</v>
      </c>
      <c r="L19" s="15">
        <v>638</v>
      </c>
      <c r="M19" s="15">
        <v>297</v>
      </c>
      <c r="N19" s="16">
        <v>45669</v>
      </c>
      <c r="O19" s="16">
        <v>2450</v>
      </c>
      <c r="P19" s="7">
        <v>1357</v>
      </c>
      <c r="R19" s="22">
        <f>+B19/$B$23</f>
        <v>0.27048024231774143</v>
      </c>
      <c r="S19" s="15">
        <f t="shared" ref="S19:W23" si="0">+C19</f>
        <v>625</v>
      </c>
      <c r="T19" s="15">
        <f t="shared" si="0"/>
        <v>511</v>
      </c>
      <c r="U19" s="15">
        <f t="shared" si="0"/>
        <v>9565</v>
      </c>
      <c r="V19" s="15">
        <f t="shared" si="0"/>
        <v>450</v>
      </c>
      <c r="W19" s="15">
        <f t="shared" si="0"/>
        <v>197</v>
      </c>
      <c r="X19" s="22">
        <f>+H19/$H$23</f>
        <v>0.34936249725214336</v>
      </c>
      <c r="Y19" s="15">
        <f t="shared" ref="Y19:AC23" si="1">+I19</f>
        <v>737</v>
      </c>
      <c r="Z19" s="15">
        <f t="shared" si="1"/>
        <v>352</v>
      </c>
      <c r="AA19" s="15">
        <f t="shared" si="1"/>
        <v>11692</v>
      </c>
      <c r="AB19" s="15">
        <f t="shared" si="1"/>
        <v>638</v>
      </c>
      <c r="AC19" s="15">
        <f t="shared" si="1"/>
        <v>297</v>
      </c>
      <c r="AD19" s="22">
        <f>+N19/$N$23</f>
        <v>0.31651061411472808</v>
      </c>
      <c r="AE19" s="16">
        <f t="shared" ref="AE19:AF23" si="2">+O19</f>
        <v>2450</v>
      </c>
      <c r="AF19" s="16">
        <f t="shared" si="2"/>
        <v>1357</v>
      </c>
    </row>
    <row r="20" spans="1:32" x14ac:dyDescent="0.2">
      <c r="A20" s="579" t="s">
        <v>73</v>
      </c>
      <c r="B20" s="15">
        <v>4455</v>
      </c>
      <c r="C20" s="15">
        <v>95</v>
      </c>
      <c r="D20" s="15">
        <v>286</v>
      </c>
      <c r="E20" s="15">
        <v>4110</v>
      </c>
      <c r="F20" s="15">
        <v>73</v>
      </c>
      <c r="G20" s="15">
        <v>178</v>
      </c>
      <c r="H20" s="15">
        <v>5014</v>
      </c>
      <c r="I20" s="15">
        <v>99</v>
      </c>
      <c r="J20" s="15">
        <v>408</v>
      </c>
      <c r="K20" s="15">
        <v>4548</v>
      </c>
      <c r="L20" s="15">
        <v>68</v>
      </c>
      <c r="M20" s="15">
        <v>179</v>
      </c>
      <c r="N20" s="16">
        <v>18127</v>
      </c>
      <c r="O20" s="16">
        <v>335</v>
      </c>
      <c r="P20" s="7">
        <v>1051</v>
      </c>
      <c r="R20" s="22">
        <f>+B20/$B$23</f>
        <v>0.10300816203842864</v>
      </c>
      <c r="S20" s="15">
        <f t="shared" si="0"/>
        <v>95</v>
      </c>
      <c r="T20" s="15">
        <f t="shared" si="0"/>
        <v>286</v>
      </c>
      <c r="U20" s="15">
        <f t="shared" si="0"/>
        <v>4110</v>
      </c>
      <c r="V20" s="15">
        <f t="shared" si="0"/>
        <v>73</v>
      </c>
      <c r="W20" s="15">
        <f t="shared" si="0"/>
        <v>178</v>
      </c>
      <c r="X20" s="22">
        <f>+H20/$H$23</f>
        <v>0.13777753352385139</v>
      </c>
      <c r="Y20" s="15">
        <f t="shared" si="1"/>
        <v>99</v>
      </c>
      <c r="Z20" s="15">
        <f t="shared" si="1"/>
        <v>408</v>
      </c>
      <c r="AA20" s="15">
        <f t="shared" si="1"/>
        <v>4548</v>
      </c>
      <c r="AB20" s="15">
        <f t="shared" si="1"/>
        <v>68</v>
      </c>
      <c r="AC20" s="15">
        <f t="shared" si="1"/>
        <v>179</v>
      </c>
      <c r="AD20" s="22">
        <f>+N20/$N$23</f>
        <v>0.12562981239041091</v>
      </c>
      <c r="AE20" s="16">
        <f t="shared" si="2"/>
        <v>335</v>
      </c>
      <c r="AF20" s="16">
        <f t="shared" si="2"/>
        <v>1051</v>
      </c>
    </row>
    <row r="21" spans="1:32" x14ac:dyDescent="0.2">
      <c r="A21" s="579" t="s">
        <v>74</v>
      </c>
      <c r="B21" s="15">
        <v>26099</v>
      </c>
      <c r="C21" s="15">
        <v>1142</v>
      </c>
      <c r="D21" s="15">
        <v>1621</v>
      </c>
      <c r="E21" s="15">
        <v>14564</v>
      </c>
      <c r="F21" s="15">
        <v>784</v>
      </c>
      <c r="G21" s="15">
        <v>891</v>
      </c>
      <c r="H21" s="15">
        <v>17988</v>
      </c>
      <c r="I21" s="15">
        <v>1063</v>
      </c>
      <c r="J21" s="15">
        <v>1221</v>
      </c>
      <c r="K21" s="15">
        <v>18350</v>
      </c>
      <c r="L21" s="15">
        <v>995</v>
      </c>
      <c r="M21" s="15">
        <v>1286</v>
      </c>
      <c r="N21" s="16">
        <v>77001</v>
      </c>
      <c r="O21" s="16">
        <v>3984</v>
      </c>
      <c r="P21" s="7">
        <v>5019</v>
      </c>
      <c r="R21" s="22">
        <f>+B21/$B$23</f>
        <v>0.6034590395153645</v>
      </c>
      <c r="S21" s="15">
        <f t="shared" si="0"/>
        <v>1142</v>
      </c>
      <c r="T21" s="15">
        <f t="shared" si="0"/>
        <v>1621</v>
      </c>
      <c r="U21" s="15">
        <f t="shared" si="0"/>
        <v>14564</v>
      </c>
      <c r="V21" s="15">
        <f t="shared" si="0"/>
        <v>784</v>
      </c>
      <c r="W21" s="15">
        <f t="shared" si="0"/>
        <v>891</v>
      </c>
      <c r="X21" s="22">
        <f>+H21/$H$23</f>
        <v>0.49428445812266431</v>
      </c>
      <c r="Y21" s="15">
        <f t="shared" si="1"/>
        <v>1063</v>
      </c>
      <c r="Z21" s="15">
        <f t="shared" si="1"/>
        <v>1221</v>
      </c>
      <c r="AA21" s="15">
        <f t="shared" si="1"/>
        <v>18350</v>
      </c>
      <c r="AB21" s="15">
        <f t="shared" si="1"/>
        <v>995</v>
      </c>
      <c r="AC21" s="15">
        <f t="shared" si="1"/>
        <v>1286</v>
      </c>
      <c r="AD21" s="22">
        <f>+N21/$N$23</f>
        <v>0.53365814441849346</v>
      </c>
      <c r="AE21" s="16">
        <f t="shared" si="2"/>
        <v>3984</v>
      </c>
      <c r="AF21" s="16">
        <f t="shared" si="2"/>
        <v>5019</v>
      </c>
    </row>
    <row r="22" spans="1:32" x14ac:dyDescent="0.2">
      <c r="A22" s="579" t="s">
        <v>75</v>
      </c>
      <c r="B22" s="15">
        <v>997</v>
      </c>
      <c r="C22" s="15">
        <v>37</v>
      </c>
      <c r="D22" s="15">
        <v>141</v>
      </c>
      <c r="E22" s="15">
        <v>1123</v>
      </c>
      <c r="F22" s="15">
        <v>38</v>
      </c>
      <c r="G22" s="15">
        <v>224</v>
      </c>
      <c r="H22" s="15">
        <v>676</v>
      </c>
      <c r="I22" s="15">
        <v>28</v>
      </c>
      <c r="J22" s="15">
        <v>110</v>
      </c>
      <c r="K22" s="15">
        <v>696</v>
      </c>
      <c r="L22" s="15">
        <v>27</v>
      </c>
      <c r="M22" s="15">
        <v>98</v>
      </c>
      <c r="N22" s="16">
        <v>3492</v>
      </c>
      <c r="O22" s="16">
        <v>130</v>
      </c>
      <c r="P22" s="7">
        <v>573</v>
      </c>
      <c r="R22" s="22">
        <f>+B22/$B$23</f>
        <v>2.3052556128465396E-2</v>
      </c>
      <c r="S22" s="15">
        <f t="shared" si="0"/>
        <v>37</v>
      </c>
      <c r="T22" s="15">
        <f t="shared" si="0"/>
        <v>141</v>
      </c>
      <c r="U22" s="15">
        <f t="shared" si="0"/>
        <v>1123</v>
      </c>
      <c r="V22" s="15">
        <f t="shared" si="0"/>
        <v>38</v>
      </c>
      <c r="W22" s="15">
        <f t="shared" si="0"/>
        <v>224</v>
      </c>
      <c r="X22" s="22">
        <f>+H22/$H$23</f>
        <v>1.8575511101340952E-2</v>
      </c>
      <c r="Y22" s="15">
        <f t="shared" si="1"/>
        <v>28</v>
      </c>
      <c r="Z22" s="15">
        <f t="shared" si="1"/>
        <v>110</v>
      </c>
      <c r="AA22" s="15">
        <f t="shared" si="1"/>
        <v>696</v>
      </c>
      <c r="AB22" s="15">
        <f t="shared" si="1"/>
        <v>27</v>
      </c>
      <c r="AC22" s="15">
        <f t="shared" si="1"/>
        <v>98</v>
      </c>
      <c r="AD22" s="22">
        <f>+N22/$N$23</f>
        <v>2.4201429076367569E-2</v>
      </c>
      <c r="AE22" s="16">
        <f t="shared" si="2"/>
        <v>130</v>
      </c>
      <c r="AF22" s="16">
        <f t="shared" si="2"/>
        <v>573</v>
      </c>
    </row>
    <row r="23" spans="1:32" x14ac:dyDescent="0.2">
      <c r="A23" s="498" t="s">
        <v>20</v>
      </c>
      <c r="B23" s="5">
        <v>43249</v>
      </c>
      <c r="C23" s="17">
        <v>1899</v>
      </c>
      <c r="D23" s="17">
        <v>2559</v>
      </c>
      <c r="E23" s="17">
        <v>29362</v>
      </c>
      <c r="F23" s="17">
        <v>1345</v>
      </c>
      <c r="G23" s="17">
        <v>1490</v>
      </c>
      <c r="H23" s="17">
        <v>36392</v>
      </c>
      <c r="I23" s="17">
        <v>1927</v>
      </c>
      <c r="J23" s="17">
        <v>2091</v>
      </c>
      <c r="K23" s="17">
        <v>35286</v>
      </c>
      <c r="L23" s="17">
        <v>1728</v>
      </c>
      <c r="M23" s="17">
        <v>1860</v>
      </c>
      <c r="N23" s="17">
        <v>144289</v>
      </c>
      <c r="O23" s="17">
        <v>6899</v>
      </c>
      <c r="P23" s="6">
        <v>8000</v>
      </c>
      <c r="R23" s="22">
        <f>+B23/$B$23</f>
        <v>1</v>
      </c>
      <c r="S23" s="15">
        <f t="shared" si="0"/>
        <v>1899</v>
      </c>
      <c r="T23" s="15">
        <f t="shared" si="0"/>
        <v>2559</v>
      </c>
      <c r="U23" s="15">
        <f t="shared" si="0"/>
        <v>29362</v>
      </c>
      <c r="V23" s="15">
        <f t="shared" si="0"/>
        <v>1345</v>
      </c>
      <c r="W23" s="15">
        <f t="shared" si="0"/>
        <v>1490</v>
      </c>
      <c r="X23" s="22">
        <f>+H23/$H$23</f>
        <v>1</v>
      </c>
      <c r="Y23" s="15">
        <f t="shared" si="1"/>
        <v>1927</v>
      </c>
      <c r="Z23" s="15">
        <f t="shared" si="1"/>
        <v>2091</v>
      </c>
      <c r="AA23" s="15">
        <f t="shared" si="1"/>
        <v>35286</v>
      </c>
      <c r="AB23" s="15">
        <f t="shared" si="1"/>
        <v>1728</v>
      </c>
      <c r="AC23" s="15">
        <f t="shared" si="1"/>
        <v>1860</v>
      </c>
      <c r="AD23" s="22">
        <f>+N23/$N$23</f>
        <v>1</v>
      </c>
      <c r="AE23" s="16">
        <f t="shared" si="2"/>
        <v>6899</v>
      </c>
      <c r="AF23" s="16">
        <f t="shared" si="2"/>
        <v>8000</v>
      </c>
    </row>
    <row r="28" spans="1:32" x14ac:dyDescent="0.2">
      <c r="A28" s="10" t="s">
        <v>1</v>
      </c>
      <c r="B28" s="11" t="s">
        <v>597</v>
      </c>
      <c r="C28" s="578"/>
      <c r="D28" s="578"/>
      <c r="E28" s="578"/>
      <c r="F28" s="578"/>
      <c r="G28" s="578"/>
      <c r="H28" s="578"/>
      <c r="I28" s="578"/>
      <c r="J28" s="578"/>
      <c r="K28" s="578"/>
      <c r="L28" s="578"/>
      <c r="M28" s="578"/>
      <c r="N28" s="578"/>
      <c r="O28" s="578"/>
      <c r="P28" s="578"/>
    </row>
    <row r="29" spans="1:32" x14ac:dyDescent="0.2">
      <c r="A29" s="10" t="s">
        <v>3</v>
      </c>
      <c r="B29" s="11" t="s">
        <v>597</v>
      </c>
      <c r="C29" s="578"/>
      <c r="D29" s="578"/>
      <c r="E29" s="578"/>
      <c r="F29" s="578"/>
      <c r="G29" s="578"/>
      <c r="H29" s="578"/>
      <c r="I29" s="578"/>
      <c r="J29" s="578"/>
      <c r="K29" s="578"/>
      <c r="L29" s="578"/>
      <c r="M29" s="578"/>
      <c r="N29" s="578"/>
      <c r="O29" s="578"/>
      <c r="P29" s="578"/>
    </row>
    <row r="30" spans="1:32" x14ac:dyDescent="0.2">
      <c r="A30" s="10" t="s">
        <v>4</v>
      </c>
      <c r="B30" s="11" t="s">
        <v>5</v>
      </c>
      <c r="C30" s="578"/>
      <c r="D30" s="578"/>
      <c r="E30" s="578"/>
      <c r="F30" s="578"/>
      <c r="G30" s="578"/>
      <c r="H30" s="578"/>
      <c r="I30" s="578"/>
      <c r="J30" s="578"/>
      <c r="K30" s="578"/>
      <c r="L30" s="578"/>
      <c r="M30" s="578"/>
      <c r="N30" s="578"/>
      <c r="O30" s="578"/>
      <c r="P30" s="578"/>
    </row>
    <row r="31" spans="1:32" x14ac:dyDescent="0.2">
      <c r="A31" s="10" t="s">
        <v>6</v>
      </c>
      <c r="B31" s="11" t="s">
        <v>598</v>
      </c>
      <c r="C31" s="578"/>
      <c r="D31" s="578"/>
      <c r="E31" s="578"/>
      <c r="F31" s="578"/>
      <c r="G31" s="578"/>
      <c r="H31" s="578"/>
      <c r="I31" s="578"/>
      <c r="J31" s="578"/>
      <c r="K31" s="578"/>
      <c r="L31" s="578"/>
      <c r="M31" s="578"/>
      <c r="N31" s="578"/>
      <c r="O31" s="578"/>
      <c r="P31" s="578"/>
    </row>
    <row r="32" spans="1:32" x14ac:dyDescent="0.2">
      <c r="A32" s="10" t="s">
        <v>8</v>
      </c>
      <c r="B32" s="11" t="s">
        <v>669</v>
      </c>
      <c r="C32" s="578"/>
      <c r="D32" s="578"/>
      <c r="E32" s="578"/>
      <c r="F32" s="578"/>
      <c r="G32" s="578"/>
      <c r="H32" s="578"/>
      <c r="I32" s="578"/>
      <c r="J32" s="578"/>
      <c r="K32" s="578"/>
      <c r="L32" s="578"/>
      <c r="M32" s="578"/>
      <c r="N32" s="578"/>
      <c r="O32" s="578"/>
      <c r="P32" s="578"/>
    </row>
    <row r="33" spans="1:33" x14ac:dyDescent="0.2">
      <c r="A33" s="10" t="s">
        <v>10</v>
      </c>
      <c r="B33" s="11" t="s">
        <v>600</v>
      </c>
      <c r="C33" s="578"/>
      <c r="D33" s="578"/>
      <c r="E33" s="578"/>
      <c r="F33" s="578"/>
      <c r="G33" s="578"/>
      <c r="H33" s="578"/>
      <c r="I33" s="578"/>
      <c r="J33" s="578"/>
      <c r="K33" s="578"/>
      <c r="L33" s="578"/>
      <c r="M33" s="578"/>
      <c r="N33" s="578"/>
      <c r="O33" s="578"/>
      <c r="P33" s="578"/>
    </row>
    <row r="34" spans="1:33" x14ac:dyDescent="0.2">
      <c r="A34" s="10" t="s">
        <v>12</v>
      </c>
      <c r="B34" s="11" t="s">
        <v>669</v>
      </c>
      <c r="C34" s="578"/>
      <c r="D34" s="578"/>
      <c r="E34" s="578"/>
      <c r="F34" s="578"/>
      <c r="G34" s="578"/>
      <c r="H34" s="578"/>
      <c r="I34" s="578"/>
      <c r="J34" s="578"/>
      <c r="K34" s="578"/>
      <c r="L34" s="578"/>
      <c r="M34" s="578"/>
      <c r="N34" s="578"/>
      <c r="O34" s="578"/>
      <c r="P34" s="578"/>
    </row>
    <row r="35" spans="1:33" x14ac:dyDescent="0.2">
      <c r="A35" s="10" t="s">
        <v>13</v>
      </c>
      <c r="B35" s="11" t="s">
        <v>14</v>
      </c>
      <c r="C35" s="578"/>
      <c r="D35" s="578"/>
      <c r="E35" s="578"/>
      <c r="F35" s="578"/>
      <c r="G35" s="578"/>
      <c r="H35" s="578"/>
      <c r="I35" s="578"/>
      <c r="J35" s="578"/>
      <c r="K35" s="578"/>
      <c r="L35" s="578"/>
      <c r="M35" s="578"/>
      <c r="N35" s="578"/>
      <c r="O35" s="578"/>
      <c r="P35" s="578"/>
    </row>
    <row r="36" spans="1:33" x14ac:dyDescent="0.2">
      <c r="A36" s="578"/>
      <c r="B36" s="578"/>
      <c r="C36" s="578"/>
      <c r="D36" s="578"/>
      <c r="E36" s="578"/>
      <c r="F36" s="578"/>
      <c r="G36" s="578"/>
      <c r="H36" s="578"/>
      <c r="I36" s="578"/>
      <c r="J36" s="578"/>
      <c r="K36" s="578"/>
      <c r="L36" s="578"/>
      <c r="M36" s="578"/>
      <c r="N36" s="578"/>
      <c r="O36" s="578"/>
      <c r="P36" s="578"/>
    </row>
    <row r="37" spans="1:33" x14ac:dyDescent="0.2">
      <c r="A37" s="14" t="s">
        <v>0</v>
      </c>
      <c r="B37" s="578"/>
      <c r="C37" s="578"/>
      <c r="D37" s="578"/>
      <c r="E37" s="578"/>
      <c r="F37" s="578"/>
      <c r="G37" s="578"/>
      <c r="H37" s="578"/>
      <c r="I37" s="578"/>
      <c r="J37" s="578"/>
      <c r="K37" s="578"/>
      <c r="L37" s="578"/>
      <c r="M37" s="578"/>
      <c r="N37" s="578"/>
      <c r="O37" s="578"/>
      <c r="P37" s="578"/>
    </row>
    <row r="38" spans="1:33" x14ac:dyDescent="0.2">
      <c r="A38" s="578"/>
      <c r="B38" s="578"/>
      <c r="C38" s="578"/>
      <c r="D38" s="578"/>
      <c r="E38" s="578"/>
      <c r="F38" s="578"/>
      <c r="G38" s="578"/>
      <c r="H38" s="578"/>
      <c r="I38" s="578"/>
      <c r="J38" s="578"/>
      <c r="K38" s="578"/>
      <c r="L38" s="578"/>
      <c r="M38" s="578"/>
      <c r="N38" s="578"/>
      <c r="O38" s="578"/>
      <c r="P38" s="578"/>
    </row>
    <row r="39" spans="1:33" x14ac:dyDescent="0.2">
      <c r="A39" s="578"/>
      <c r="B39" s="578"/>
      <c r="C39" s="578"/>
      <c r="D39" s="578"/>
      <c r="E39" s="578"/>
      <c r="F39" s="578"/>
      <c r="G39" s="578"/>
      <c r="H39" s="578"/>
      <c r="I39" s="578"/>
      <c r="J39" s="578"/>
      <c r="K39" s="578"/>
      <c r="L39" s="578"/>
      <c r="M39" s="578"/>
      <c r="N39" s="578"/>
      <c r="O39" s="578"/>
      <c r="P39" s="578"/>
    </row>
    <row r="40" spans="1:33" x14ac:dyDescent="0.2">
      <c r="A40" s="578"/>
      <c r="B40" s="578"/>
      <c r="C40" s="578"/>
      <c r="D40" s="578"/>
      <c r="E40" s="578"/>
      <c r="F40" s="578"/>
      <c r="G40" s="578"/>
      <c r="H40" s="578"/>
      <c r="I40" s="578"/>
      <c r="J40" s="578"/>
      <c r="K40" s="578"/>
      <c r="L40" s="578"/>
      <c r="M40" s="578"/>
      <c r="N40" s="578"/>
      <c r="O40" s="578"/>
      <c r="P40" s="578"/>
    </row>
    <row r="41" spans="1:33" ht="12.75" customHeight="1" x14ac:dyDescent="0.2">
      <c r="A41" s="578" t="s">
        <v>0</v>
      </c>
      <c r="B41" s="783" t="s">
        <v>15</v>
      </c>
      <c r="C41" s="783" t="s">
        <v>0</v>
      </c>
      <c r="D41" s="783" t="s">
        <v>0</v>
      </c>
      <c r="E41" s="783" t="s">
        <v>0</v>
      </c>
      <c r="F41" s="783" t="s">
        <v>0</v>
      </c>
      <c r="G41" s="783" t="s">
        <v>0</v>
      </c>
      <c r="H41" s="783" t="s">
        <v>0</v>
      </c>
      <c r="I41" s="783" t="s">
        <v>0</v>
      </c>
      <c r="J41" s="783" t="s">
        <v>0</v>
      </c>
      <c r="K41" s="783" t="s">
        <v>0</v>
      </c>
      <c r="L41" s="783" t="s">
        <v>0</v>
      </c>
      <c r="M41" s="783" t="s">
        <v>0</v>
      </c>
      <c r="N41" s="783" t="s">
        <v>0</v>
      </c>
      <c r="O41" s="783" t="s">
        <v>0</v>
      </c>
      <c r="P41" s="783" t="s">
        <v>0</v>
      </c>
      <c r="R41" s="539" t="s">
        <v>0</v>
      </c>
      <c r="S41" s="783" t="s">
        <v>15</v>
      </c>
      <c r="T41" s="783" t="s">
        <v>0</v>
      </c>
      <c r="U41" s="783" t="s">
        <v>0</v>
      </c>
      <c r="V41" s="783" t="s">
        <v>0</v>
      </c>
      <c r="W41" s="783" t="s">
        <v>0</v>
      </c>
      <c r="X41" s="783" t="s">
        <v>0</v>
      </c>
      <c r="Y41" s="783" t="s">
        <v>0</v>
      </c>
      <c r="Z41" s="783" t="s">
        <v>0</v>
      </c>
      <c r="AA41" s="783" t="s">
        <v>0</v>
      </c>
      <c r="AB41" s="783" t="s">
        <v>0</v>
      </c>
      <c r="AC41" s="783" t="s">
        <v>0</v>
      </c>
      <c r="AD41" s="783" t="s">
        <v>0</v>
      </c>
      <c r="AE41" s="783" t="s">
        <v>0</v>
      </c>
      <c r="AF41" s="783" t="s">
        <v>0</v>
      </c>
      <c r="AG41" s="783" t="s">
        <v>0</v>
      </c>
    </row>
    <row r="42" spans="1:33" ht="25.5" x14ac:dyDescent="0.2">
      <c r="A42" s="578"/>
      <c r="B42" s="782" t="s">
        <v>16</v>
      </c>
      <c r="C42" s="782" t="s">
        <v>0</v>
      </c>
      <c r="D42" s="782" t="s">
        <v>0</v>
      </c>
      <c r="E42" s="782" t="s">
        <v>17</v>
      </c>
      <c r="F42" s="782" t="s">
        <v>0</v>
      </c>
      <c r="G42" s="782" t="s">
        <v>0</v>
      </c>
      <c r="H42" s="782" t="s">
        <v>18</v>
      </c>
      <c r="I42" s="782" t="s">
        <v>0</v>
      </c>
      <c r="J42" s="782" t="s">
        <v>0</v>
      </c>
      <c r="K42" s="782" t="s">
        <v>19</v>
      </c>
      <c r="L42" s="782" t="s">
        <v>0</v>
      </c>
      <c r="M42" s="782" t="s">
        <v>0</v>
      </c>
      <c r="N42" s="8" t="s">
        <v>20</v>
      </c>
      <c r="O42" s="8" t="s">
        <v>20</v>
      </c>
      <c r="P42" s="8" t="s">
        <v>20</v>
      </c>
      <c r="S42" s="782" t="s">
        <v>16</v>
      </c>
      <c r="T42" s="782" t="s">
        <v>0</v>
      </c>
      <c r="U42" s="782" t="s">
        <v>0</v>
      </c>
      <c r="V42" s="782" t="s">
        <v>17</v>
      </c>
      <c r="W42" s="782" t="s">
        <v>0</v>
      </c>
      <c r="X42" s="782" t="s">
        <v>0</v>
      </c>
      <c r="Y42" s="782" t="s">
        <v>18</v>
      </c>
      <c r="Z42" s="782" t="s">
        <v>0</v>
      </c>
      <c r="AA42" s="782" t="s">
        <v>0</v>
      </c>
      <c r="AB42" s="782" t="s">
        <v>19</v>
      </c>
      <c r="AC42" s="782" t="s">
        <v>0</v>
      </c>
      <c r="AD42" s="782" t="s">
        <v>0</v>
      </c>
      <c r="AE42" s="8" t="s">
        <v>20</v>
      </c>
      <c r="AF42" s="8" t="s">
        <v>20</v>
      </c>
      <c r="AG42" s="8" t="s">
        <v>20</v>
      </c>
    </row>
    <row r="43" spans="1:33" ht="38.25" x14ac:dyDescent="0.2">
      <c r="A43" s="577" t="s">
        <v>71</v>
      </c>
      <c r="B43" s="2" t="s">
        <v>22</v>
      </c>
      <c r="C43" s="2" t="s">
        <v>23</v>
      </c>
      <c r="D43" s="2" t="s">
        <v>24</v>
      </c>
      <c r="E43" s="2" t="s">
        <v>22</v>
      </c>
      <c r="F43" s="2" t="s">
        <v>23</v>
      </c>
      <c r="G43" s="2" t="s">
        <v>24</v>
      </c>
      <c r="H43" s="2" t="s">
        <v>22</v>
      </c>
      <c r="I43" s="2" t="s">
        <v>23</v>
      </c>
      <c r="J43" s="2" t="s">
        <v>24</v>
      </c>
      <c r="K43" s="2" t="s">
        <v>22</v>
      </c>
      <c r="L43" s="2" t="s">
        <v>23</v>
      </c>
      <c r="M43" s="2" t="s">
        <v>24</v>
      </c>
      <c r="N43" s="2" t="s">
        <v>22</v>
      </c>
      <c r="O43" s="2" t="s">
        <v>23</v>
      </c>
      <c r="P43" s="2" t="s">
        <v>24</v>
      </c>
      <c r="R43" s="538" t="s">
        <v>71</v>
      </c>
      <c r="S43" s="2" t="s">
        <v>22</v>
      </c>
      <c r="T43" s="2" t="s">
        <v>23</v>
      </c>
      <c r="U43" s="2" t="s">
        <v>24</v>
      </c>
      <c r="V43" s="2" t="s">
        <v>22</v>
      </c>
      <c r="W43" s="2" t="s">
        <v>23</v>
      </c>
      <c r="X43" s="2" t="s">
        <v>24</v>
      </c>
      <c r="Y43" s="2" t="s">
        <v>22</v>
      </c>
      <c r="Z43" s="2" t="s">
        <v>23</v>
      </c>
      <c r="AA43" s="2" t="s">
        <v>24</v>
      </c>
      <c r="AB43" s="2" t="s">
        <v>22</v>
      </c>
      <c r="AC43" s="2" t="s">
        <v>23</v>
      </c>
      <c r="AD43" s="2" t="s">
        <v>24</v>
      </c>
      <c r="AE43" s="2" t="s">
        <v>22</v>
      </c>
      <c r="AF43" s="2" t="s">
        <v>23</v>
      </c>
      <c r="AG43" s="2" t="s">
        <v>24</v>
      </c>
    </row>
    <row r="44" spans="1:33" x14ac:dyDescent="0.2">
      <c r="A44" s="579" t="s">
        <v>72</v>
      </c>
      <c r="B44" s="15">
        <v>11549</v>
      </c>
      <c r="C44" s="15">
        <v>584</v>
      </c>
      <c r="D44" s="15">
        <v>266</v>
      </c>
      <c r="E44" s="15">
        <v>9285</v>
      </c>
      <c r="F44" s="15">
        <v>466</v>
      </c>
      <c r="G44" s="15">
        <v>168</v>
      </c>
      <c r="H44" s="15">
        <v>12299</v>
      </c>
      <c r="I44" s="15">
        <v>684</v>
      </c>
      <c r="J44" s="15">
        <v>333</v>
      </c>
      <c r="K44" s="15">
        <v>11316</v>
      </c>
      <c r="L44" s="15">
        <v>572</v>
      </c>
      <c r="M44" s="15">
        <v>240</v>
      </c>
      <c r="N44" s="16">
        <v>44449</v>
      </c>
      <c r="O44" s="16">
        <v>2306</v>
      </c>
      <c r="P44" s="7">
        <v>1007</v>
      </c>
      <c r="R44" s="540" t="s">
        <v>72</v>
      </c>
      <c r="S44" s="22">
        <f>+(B19-B44)/B$44</f>
        <v>1.2901549917741796E-2</v>
      </c>
      <c r="T44" s="15">
        <f t="shared" ref="T44:X48" si="3">+C44</f>
        <v>584</v>
      </c>
      <c r="U44" s="15">
        <f t="shared" si="3"/>
        <v>266</v>
      </c>
      <c r="V44" s="15">
        <f t="shared" si="3"/>
        <v>9285</v>
      </c>
      <c r="W44" s="15">
        <f t="shared" si="3"/>
        <v>466</v>
      </c>
      <c r="X44" s="15">
        <f t="shared" si="3"/>
        <v>168</v>
      </c>
      <c r="Y44" s="22">
        <f>+(H19-H44)/H$44</f>
        <v>3.3742580697617694E-2</v>
      </c>
      <c r="Z44" s="15">
        <f t="shared" ref="Z44:AD48" si="4">+I44</f>
        <v>684</v>
      </c>
      <c r="AA44" s="15">
        <f t="shared" si="4"/>
        <v>333</v>
      </c>
      <c r="AB44" s="15">
        <f t="shared" si="4"/>
        <v>11316</v>
      </c>
      <c r="AC44" s="15">
        <f t="shared" si="4"/>
        <v>572</v>
      </c>
      <c r="AD44" s="15">
        <f t="shared" si="4"/>
        <v>240</v>
      </c>
      <c r="AE44" s="22">
        <f>+(N19-N44)/N$44</f>
        <v>2.7447186663367006E-2</v>
      </c>
      <c r="AF44" s="16">
        <f t="shared" ref="AF44:AG48" si="5">+O44</f>
        <v>2306</v>
      </c>
      <c r="AG44" s="16">
        <f t="shared" si="5"/>
        <v>1007</v>
      </c>
    </row>
    <row r="45" spans="1:33" x14ac:dyDescent="0.2">
      <c r="A45" s="579" t="s">
        <v>73</v>
      </c>
      <c r="B45" s="15">
        <v>4669</v>
      </c>
      <c r="C45" s="15">
        <v>82</v>
      </c>
      <c r="D45" s="15">
        <v>108</v>
      </c>
      <c r="E45" s="15">
        <v>4239</v>
      </c>
      <c r="F45" s="15">
        <v>75</v>
      </c>
      <c r="G45" s="15">
        <v>254</v>
      </c>
      <c r="H45" s="15">
        <v>5346</v>
      </c>
      <c r="I45" s="15">
        <v>89</v>
      </c>
      <c r="J45" s="15">
        <v>265</v>
      </c>
      <c r="K45" s="15">
        <v>4694</v>
      </c>
      <c r="L45" s="15">
        <v>72</v>
      </c>
      <c r="M45" s="15">
        <v>289</v>
      </c>
      <c r="N45" s="16">
        <v>18948</v>
      </c>
      <c r="O45" s="16">
        <v>318</v>
      </c>
      <c r="P45" s="7">
        <v>916</v>
      </c>
      <c r="R45" s="540" t="s">
        <v>73</v>
      </c>
      <c r="S45" s="22">
        <f>+(B20-B45)/B$45</f>
        <v>-4.5834225744270721E-2</v>
      </c>
      <c r="T45" s="15">
        <f t="shared" si="3"/>
        <v>82</v>
      </c>
      <c r="U45" s="15">
        <f t="shared" si="3"/>
        <v>108</v>
      </c>
      <c r="V45" s="15">
        <f t="shared" si="3"/>
        <v>4239</v>
      </c>
      <c r="W45" s="15">
        <f t="shared" si="3"/>
        <v>75</v>
      </c>
      <c r="X45" s="15">
        <f t="shared" si="3"/>
        <v>254</v>
      </c>
      <c r="Y45" s="22">
        <f>+(H20-H45)/H$45</f>
        <v>-6.2102506546950993E-2</v>
      </c>
      <c r="Z45" s="15">
        <f t="shared" si="4"/>
        <v>89</v>
      </c>
      <c r="AA45" s="15">
        <f t="shared" si="4"/>
        <v>265</v>
      </c>
      <c r="AB45" s="15">
        <f t="shared" si="4"/>
        <v>4694</v>
      </c>
      <c r="AC45" s="15">
        <f t="shared" si="4"/>
        <v>72</v>
      </c>
      <c r="AD45" s="15">
        <f t="shared" si="4"/>
        <v>289</v>
      </c>
      <c r="AE45" s="22">
        <f>+(N20-N45)/N$45</f>
        <v>-4.3329111251847158E-2</v>
      </c>
      <c r="AF45" s="16">
        <f t="shared" si="5"/>
        <v>318</v>
      </c>
      <c r="AG45" s="16">
        <f t="shared" si="5"/>
        <v>916</v>
      </c>
    </row>
    <row r="46" spans="1:33" x14ac:dyDescent="0.2">
      <c r="A46" s="579" t="s">
        <v>74</v>
      </c>
      <c r="B46" s="15">
        <v>26573</v>
      </c>
      <c r="C46" s="15">
        <v>1218</v>
      </c>
      <c r="D46" s="15">
        <v>1977</v>
      </c>
      <c r="E46" s="15">
        <v>14666</v>
      </c>
      <c r="F46" s="15">
        <v>831</v>
      </c>
      <c r="G46" s="15">
        <v>1964</v>
      </c>
      <c r="H46" s="15">
        <v>18148</v>
      </c>
      <c r="I46" s="15">
        <v>1029</v>
      </c>
      <c r="J46" s="15">
        <v>1608</v>
      </c>
      <c r="K46" s="15">
        <v>18635</v>
      </c>
      <c r="L46" s="15">
        <v>941</v>
      </c>
      <c r="M46" s="15">
        <v>2185</v>
      </c>
      <c r="N46" s="16">
        <v>78022</v>
      </c>
      <c r="O46" s="16">
        <v>4019</v>
      </c>
      <c r="P46" s="7">
        <v>7734</v>
      </c>
      <c r="R46" s="540" t="s">
        <v>74</v>
      </c>
      <c r="S46" s="22">
        <f>+(B21-B46)/B$46</f>
        <v>-1.7837654762352766E-2</v>
      </c>
      <c r="T46" s="15">
        <f t="shared" si="3"/>
        <v>1218</v>
      </c>
      <c r="U46" s="15">
        <f t="shared" si="3"/>
        <v>1977</v>
      </c>
      <c r="V46" s="15">
        <f t="shared" si="3"/>
        <v>14666</v>
      </c>
      <c r="W46" s="15">
        <f t="shared" si="3"/>
        <v>831</v>
      </c>
      <c r="X46" s="15">
        <f t="shared" si="3"/>
        <v>1964</v>
      </c>
      <c r="Y46" s="22">
        <f>+(H21-H46)/H$46</f>
        <v>-8.8163985012122553E-3</v>
      </c>
      <c r="Z46" s="15">
        <f t="shared" si="4"/>
        <v>1029</v>
      </c>
      <c r="AA46" s="15">
        <f t="shared" si="4"/>
        <v>1608</v>
      </c>
      <c r="AB46" s="15">
        <f t="shared" si="4"/>
        <v>18635</v>
      </c>
      <c r="AC46" s="15">
        <f t="shared" si="4"/>
        <v>941</v>
      </c>
      <c r="AD46" s="15">
        <f t="shared" si="4"/>
        <v>2185</v>
      </c>
      <c r="AE46" s="22">
        <f>+(N21-N46)/N$46</f>
        <v>-1.3086052651816154E-2</v>
      </c>
      <c r="AF46" s="16">
        <f t="shared" si="5"/>
        <v>4019</v>
      </c>
      <c r="AG46" s="16">
        <f t="shared" si="5"/>
        <v>7734</v>
      </c>
    </row>
    <row r="47" spans="1:33" x14ac:dyDescent="0.2">
      <c r="A47" s="579" t="s">
        <v>75</v>
      </c>
      <c r="B47" s="15">
        <v>1103</v>
      </c>
      <c r="C47" s="15">
        <v>28</v>
      </c>
      <c r="D47" s="15">
        <v>54</v>
      </c>
      <c r="E47" s="15">
        <v>1314</v>
      </c>
      <c r="F47" s="15">
        <v>39</v>
      </c>
      <c r="G47" s="15">
        <v>57</v>
      </c>
      <c r="H47" s="15">
        <v>760</v>
      </c>
      <c r="I47" s="15">
        <v>25</v>
      </c>
      <c r="J47" s="15">
        <v>46</v>
      </c>
      <c r="K47" s="15">
        <v>769</v>
      </c>
      <c r="L47" s="15">
        <v>24</v>
      </c>
      <c r="M47" s="15">
        <v>40</v>
      </c>
      <c r="N47" s="16">
        <v>3946</v>
      </c>
      <c r="O47" s="16">
        <v>116</v>
      </c>
      <c r="P47" s="7">
        <v>197</v>
      </c>
      <c r="R47" s="540" t="s">
        <v>75</v>
      </c>
      <c r="S47" s="22">
        <f>+(B22-B47)/B$47</f>
        <v>-9.6101541251133279E-2</v>
      </c>
      <c r="T47" s="15">
        <f t="shared" si="3"/>
        <v>28</v>
      </c>
      <c r="U47" s="15">
        <f t="shared" si="3"/>
        <v>54</v>
      </c>
      <c r="V47" s="15">
        <f t="shared" si="3"/>
        <v>1314</v>
      </c>
      <c r="W47" s="15">
        <f t="shared" si="3"/>
        <v>39</v>
      </c>
      <c r="X47" s="15">
        <f t="shared" si="3"/>
        <v>57</v>
      </c>
      <c r="Y47" s="22">
        <f>+(H22-H47)/H$47</f>
        <v>-0.11052631578947368</v>
      </c>
      <c r="Z47" s="15">
        <f t="shared" si="4"/>
        <v>25</v>
      </c>
      <c r="AA47" s="15">
        <f t="shared" si="4"/>
        <v>46</v>
      </c>
      <c r="AB47" s="15">
        <f t="shared" si="4"/>
        <v>769</v>
      </c>
      <c r="AC47" s="15">
        <f t="shared" si="4"/>
        <v>24</v>
      </c>
      <c r="AD47" s="15">
        <f t="shared" si="4"/>
        <v>40</v>
      </c>
      <c r="AE47" s="22">
        <f>+(N22-N47)/N$47</f>
        <v>-0.11505321844906234</v>
      </c>
      <c r="AF47" s="16">
        <f t="shared" si="5"/>
        <v>116</v>
      </c>
      <c r="AG47" s="16">
        <f t="shared" si="5"/>
        <v>197</v>
      </c>
    </row>
    <row r="48" spans="1:33" x14ac:dyDescent="0.2">
      <c r="A48" s="498" t="s">
        <v>20</v>
      </c>
      <c r="B48" s="5">
        <v>43894</v>
      </c>
      <c r="C48" s="17">
        <v>1912</v>
      </c>
      <c r="D48" s="17">
        <v>2405</v>
      </c>
      <c r="E48" s="17">
        <v>29504</v>
      </c>
      <c r="F48" s="17">
        <v>1411</v>
      </c>
      <c r="G48" s="17">
        <v>2443</v>
      </c>
      <c r="H48" s="17">
        <v>36553</v>
      </c>
      <c r="I48" s="17">
        <v>1827</v>
      </c>
      <c r="J48" s="17">
        <v>2252</v>
      </c>
      <c r="K48" s="17">
        <v>35414</v>
      </c>
      <c r="L48" s="17">
        <v>1609</v>
      </c>
      <c r="M48" s="17">
        <v>2754</v>
      </c>
      <c r="N48" s="17">
        <v>145365</v>
      </c>
      <c r="O48" s="17">
        <v>6759</v>
      </c>
      <c r="P48" s="6">
        <v>9854</v>
      </c>
      <c r="R48" s="498" t="s">
        <v>20</v>
      </c>
      <c r="S48" s="22">
        <f>+(B23-B48)/B$48</f>
        <v>-1.4694491274433863E-2</v>
      </c>
      <c r="T48" s="15">
        <f t="shared" si="3"/>
        <v>1912</v>
      </c>
      <c r="U48" s="15">
        <f t="shared" si="3"/>
        <v>2405</v>
      </c>
      <c r="V48" s="15">
        <f t="shared" si="3"/>
        <v>29504</v>
      </c>
      <c r="W48" s="15">
        <f t="shared" si="3"/>
        <v>1411</v>
      </c>
      <c r="X48" s="15">
        <f t="shared" si="3"/>
        <v>2443</v>
      </c>
      <c r="Y48" s="22">
        <f>+(H23-H48)/H$48</f>
        <v>-4.404563236943616E-3</v>
      </c>
      <c r="Z48" s="15">
        <f t="shared" si="4"/>
        <v>1827</v>
      </c>
      <c r="AA48" s="15">
        <f t="shared" si="4"/>
        <v>2252</v>
      </c>
      <c r="AB48" s="15">
        <f t="shared" si="4"/>
        <v>35414</v>
      </c>
      <c r="AC48" s="15">
        <f t="shared" si="4"/>
        <v>1609</v>
      </c>
      <c r="AD48" s="15">
        <f t="shared" si="4"/>
        <v>2754</v>
      </c>
      <c r="AE48" s="22">
        <f>+(N23-N48)/N$48</f>
        <v>-7.40205689127369E-3</v>
      </c>
      <c r="AF48" s="16">
        <f t="shared" si="5"/>
        <v>6759</v>
      </c>
      <c r="AG48" s="16">
        <f t="shared" si="5"/>
        <v>9854</v>
      </c>
    </row>
  </sheetData>
  <mergeCells count="20">
    <mergeCell ref="B16:P16"/>
    <mergeCell ref="B17:D17"/>
    <mergeCell ref="E17:G17"/>
    <mergeCell ref="H17:J17"/>
    <mergeCell ref="K17:M17"/>
    <mergeCell ref="U17:W17"/>
    <mergeCell ref="X17:Z17"/>
    <mergeCell ref="AA17:AC17"/>
    <mergeCell ref="AD17:AF17"/>
    <mergeCell ref="B41:P41"/>
    <mergeCell ref="S41:AG41"/>
    <mergeCell ref="R17:T17"/>
    <mergeCell ref="Y42:AA42"/>
    <mergeCell ref="AB42:AD42"/>
    <mergeCell ref="B42:D42"/>
    <mergeCell ref="E42:G42"/>
    <mergeCell ref="H42:J42"/>
    <mergeCell ref="K42:M42"/>
    <mergeCell ref="S42:U42"/>
    <mergeCell ref="V42:X42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G48"/>
  <sheetViews>
    <sheetView topLeftCell="A4" workbookViewId="0">
      <selection activeCell="G33" sqref="G33"/>
    </sheetView>
  </sheetViews>
  <sheetFormatPr defaultRowHeight="12.75" x14ac:dyDescent="0.2"/>
  <cols>
    <col min="1" max="1" width="25.5703125" style="463" customWidth="1"/>
    <col min="2" max="4" width="9.140625" style="463"/>
    <col min="5" max="7" width="9.140625" style="463" customWidth="1"/>
    <col min="8" max="10" width="9.140625" style="463"/>
    <col min="11" max="13" width="9.140625" style="463" customWidth="1"/>
    <col min="14" max="14" width="10.42578125" style="463" customWidth="1"/>
    <col min="15" max="17" width="9.140625" style="463"/>
    <col min="18" max="18" width="14.28515625" style="463" customWidth="1"/>
    <col min="19" max="29" width="9.140625" style="463"/>
    <col min="30" max="30" width="12.140625" style="463" customWidth="1"/>
    <col min="31" max="31" width="10.85546875" style="463" customWidth="1"/>
    <col min="32" max="16384" width="9.140625" style="463"/>
  </cols>
  <sheetData>
    <row r="3" spans="1:16" x14ac:dyDescent="0.2">
      <c r="A3" s="500" t="s">
        <v>1</v>
      </c>
      <c r="B3" s="501" t="s">
        <v>597</v>
      </c>
      <c r="C3" s="539"/>
      <c r="D3" s="539"/>
      <c r="E3" s="539"/>
      <c r="F3" s="539"/>
      <c r="G3" s="539"/>
      <c r="H3" s="539"/>
      <c r="I3" s="539"/>
      <c r="J3" s="539"/>
      <c r="K3" s="539"/>
      <c r="L3" s="539"/>
      <c r="M3" s="539"/>
      <c r="N3" s="539"/>
      <c r="O3" s="539"/>
      <c r="P3" s="539"/>
    </row>
    <row r="4" spans="1:16" x14ac:dyDescent="0.2">
      <c r="A4" s="500" t="s">
        <v>3</v>
      </c>
      <c r="B4" s="501" t="s">
        <v>597</v>
      </c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</row>
    <row r="5" spans="1:16" x14ac:dyDescent="0.2">
      <c r="A5" s="500" t="s">
        <v>4</v>
      </c>
      <c r="B5" s="501" t="s">
        <v>5</v>
      </c>
      <c r="C5" s="539"/>
      <c r="D5" s="539"/>
      <c r="E5" s="539"/>
      <c r="F5" s="539"/>
      <c r="G5" s="539"/>
      <c r="H5" s="539"/>
      <c r="I5" s="539"/>
      <c r="J5" s="539"/>
      <c r="K5" s="539"/>
      <c r="L5" s="539"/>
      <c r="M5" s="539"/>
      <c r="N5" s="539"/>
      <c r="O5" s="539"/>
      <c r="P5" s="539"/>
    </row>
    <row r="6" spans="1:16" x14ac:dyDescent="0.2">
      <c r="A6" s="500" t="s">
        <v>6</v>
      </c>
      <c r="B6" s="501" t="s">
        <v>598</v>
      </c>
      <c r="C6" s="539"/>
      <c r="D6" s="539"/>
      <c r="E6" s="539"/>
      <c r="F6" s="539"/>
      <c r="G6" s="539"/>
      <c r="H6" s="539"/>
      <c r="I6" s="539"/>
      <c r="J6" s="539"/>
      <c r="K6" s="539"/>
      <c r="L6" s="539"/>
      <c r="M6" s="539"/>
      <c r="N6" s="539"/>
      <c r="O6" s="539"/>
      <c r="P6" s="539"/>
    </row>
    <row r="7" spans="1:16" x14ac:dyDescent="0.2">
      <c r="A7" s="500" t="s">
        <v>8</v>
      </c>
      <c r="B7" s="501" t="s">
        <v>637</v>
      </c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</row>
    <row r="8" spans="1:16" x14ac:dyDescent="0.2">
      <c r="A8" s="500" t="s">
        <v>10</v>
      </c>
      <c r="B8" s="501" t="s">
        <v>600</v>
      </c>
      <c r="C8" s="539"/>
      <c r="D8" s="539"/>
      <c r="E8" s="539"/>
      <c r="F8" s="539"/>
      <c r="G8" s="539"/>
      <c r="H8" s="539"/>
      <c r="I8" s="539"/>
      <c r="J8" s="539"/>
      <c r="K8" s="539"/>
      <c r="L8" s="539"/>
      <c r="M8" s="539"/>
      <c r="N8" s="539"/>
      <c r="O8" s="539"/>
      <c r="P8" s="539"/>
    </row>
    <row r="9" spans="1:16" x14ac:dyDescent="0.2">
      <c r="A9" s="500" t="s">
        <v>12</v>
      </c>
      <c r="B9" s="501" t="s">
        <v>637</v>
      </c>
      <c r="C9" s="539"/>
      <c r="D9" s="539"/>
      <c r="E9" s="539"/>
      <c r="F9" s="539"/>
      <c r="G9" s="539"/>
      <c r="H9" s="539"/>
      <c r="I9" s="539"/>
      <c r="J9" s="539"/>
      <c r="K9" s="539"/>
      <c r="L9" s="539"/>
      <c r="M9" s="539"/>
      <c r="N9" s="539"/>
      <c r="O9" s="539"/>
      <c r="P9" s="539"/>
    </row>
    <row r="10" spans="1:16" x14ac:dyDescent="0.2">
      <c r="A10" s="500" t="s">
        <v>13</v>
      </c>
      <c r="B10" s="501" t="s">
        <v>14</v>
      </c>
      <c r="C10" s="539"/>
      <c r="D10" s="539"/>
      <c r="E10" s="539"/>
      <c r="F10" s="539"/>
      <c r="G10" s="539"/>
      <c r="H10" s="539"/>
      <c r="I10" s="539"/>
      <c r="J10" s="539"/>
      <c r="K10" s="539"/>
      <c r="L10" s="539"/>
      <c r="M10" s="539"/>
      <c r="N10" s="539"/>
      <c r="O10" s="539"/>
      <c r="P10" s="539"/>
    </row>
    <row r="11" spans="1:16" x14ac:dyDescent="0.2">
      <c r="A11" s="539"/>
      <c r="B11" s="539"/>
      <c r="C11" s="539"/>
      <c r="D11" s="539"/>
      <c r="E11" s="539"/>
      <c r="F11" s="539"/>
      <c r="G11" s="539"/>
      <c r="H11" s="539"/>
      <c r="I11" s="539"/>
      <c r="J11" s="539"/>
      <c r="K11" s="539"/>
      <c r="L11" s="539"/>
      <c r="M11" s="539"/>
      <c r="N11" s="539"/>
      <c r="O11" s="539"/>
      <c r="P11" s="539"/>
    </row>
    <row r="12" spans="1:16" x14ac:dyDescent="0.2">
      <c r="A12" s="502" t="s">
        <v>0</v>
      </c>
      <c r="B12" s="539"/>
      <c r="C12" s="539"/>
      <c r="D12" s="539"/>
      <c r="E12" s="539"/>
      <c r="F12" s="539"/>
      <c r="G12" s="539"/>
      <c r="H12" s="539"/>
      <c r="I12" s="539"/>
      <c r="J12" s="539"/>
      <c r="K12" s="539"/>
      <c r="L12" s="539"/>
      <c r="M12" s="539"/>
      <c r="N12" s="539"/>
      <c r="O12" s="539"/>
      <c r="P12" s="539"/>
    </row>
    <row r="13" spans="1:16" x14ac:dyDescent="0.2">
      <c r="A13" s="539"/>
      <c r="B13" s="539"/>
      <c r="C13" s="539"/>
      <c r="D13" s="539"/>
      <c r="E13" s="539"/>
      <c r="F13" s="539"/>
      <c r="G13" s="539"/>
      <c r="H13" s="539"/>
      <c r="I13" s="539"/>
      <c r="J13" s="539"/>
      <c r="K13" s="539"/>
      <c r="L13" s="539"/>
      <c r="M13" s="539"/>
      <c r="N13" s="539"/>
      <c r="O13" s="539"/>
      <c r="P13" s="539"/>
    </row>
    <row r="14" spans="1:16" x14ac:dyDescent="0.2">
      <c r="A14" s="539"/>
      <c r="B14" s="539"/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  <c r="N14" s="539"/>
      <c r="O14" s="539"/>
      <c r="P14" s="539"/>
    </row>
    <row r="15" spans="1:16" x14ac:dyDescent="0.2">
      <c r="A15" s="539"/>
      <c r="B15" s="539"/>
      <c r="C15" s="539"/>
      <c r="D15" s="539"/>
      <c r="E15" s="539"/>
      <c r="F15" s="539"/>
      <c r="G15" s="539"/>
      <c r="H15" s="539"/>
      <c r="I15" s="539"/>
      <c r="J15" s="539"/>
      <c r="K15" s="539"/>
      <c r="L15" s="539"/>
      <c r="M15" s="539"/>
      <c r="N15" s="539"/>
      <c r="O15" s="539"/>
      <c r="P15" s="539"/>
    </row>
    <row r="16" spans="1:16" ht="12.75" customHeight="1" x14ac:dyDescent="0.2">
      <c r="A16" s="539" t="s">
        <v>0</v>
      </c>
      <c r="B16" s="813" t="s">
        <v>15</v>
      </c>
      <c r="C16" s="813" t="s">
        <v>0</v>
      </c>
      <c r="D16" s="813" t="s">
        <v>0</v>
      </c>
      <c r="E16" s="813" t="s">
        <v>0</v>
      </c>
      <c r="F16" s="813" t="s">
        <v>0</v>
      </c>
      <c r="G16" s="813" t="s">
        <v>0</v>
      </c>
      <c r="H16" s="813" t="s">
        <v>0</v>
      </c>
      <c r="I16" s="813" t="s">
        <v>0</v>
      </c>
      <c r="J16" s="813" t="s">
        <v>0</v>
      </c>
      <c r="K16" s="813" t="s">
        <v>0</v>
      </c>
      <c r="L16" s="813" t="s">
        <v>0</v>
      </c>
      <c r="M16" s="813" t="s">
        <v>0</v>
      </c>
      <c r="N16" s="813" t="s">
        <v>0</v>
      </c>
      <c r="O16" s="813" t="s">
        <v>0</v>
      </c>
      <c r="P16" s="813" t="s">
        <v>0</v>
      </c>
    </row>
    <row r="17" spans="1:32" ht="12.75" customHeight="1" x14ac:dyDescent="0.2">
      <c r="A17" s="539"/>
      <c r="B17" s="814" t="s">
        <v>16</v>
      </c>
      <c r="C17" s="814" t="s">
        <v>0</v>
      </c>
      <c r="D17" s="814" t="s">
        <v>0</v>
      </c>
      <c r="E17" s="814" t="s">
        <v>17</v>
      </c>
      <c r="F17" s="814" t="s">
        <v>0</v>
      </c>
      <c r="G17" s="814" t="s">
        <v>0</v>
      </c>
      <c r="H17" s="814" t="s">
        <v>18</v>
      </c>
      <c r="I17" s="814" t="s">
        <v>0</v>
      </c>
      <c r="J17" s="814" t="s">
        <v>0</v>
      </c>
      <c r="K17" s="814" t="s">
        <v>19</v>
      </c>
      <c r="L17" s="814" t="s">
        <v>0</v>
      </c>
      <c r="M17" s="814" t="s">
        <v>0</v>
      </c>
      <c r="N17" s="512" t="s">
        <v>20</v>
      </c>
      <c r="O17" s="512" t="s">
        <v>20</v>
      </c>
      <c r="P17" s="512" t="s">
        <v>20</v>
      </c>
      <c r="R17" s="782" t="s">
        <v>16</v>
      </c>
      <c r="S17" s="782" t="s">
        <v>0</v>
      </c>
      <c r="T17" s="782" t="s">
        <v>0</v>
      </c>
      <c r="U17" s="782" t="s">
        <v>17</v>
      </c>
      <c r="V17" s="782" t="s">
        <v>0</v>
      </c>
      <c r="W17" s="782" t="s">
        <v>0</v>
      </c>
      <c r="X17" s="782" t="s">
        <v>18</v>
      </c>
      <c r="Y17" s="782" t="s">
        <v>0</v>
      </c>
      <c r="Z17" s="782" t="s">
        <v>0</v>
      </c>
      <c r="AA17" s="782" t="s">
        <v>19</v>
      </c>
      <c r="AB17" s="782" t="s">
        <v>0</v>
      </c>
      <c r="AC17" s="782" t="s">
        <v>0</v>
      </c>
      <c r="AD17" s="800" t="s">
        <v>52</v>
      </c>
      <c r="AE17" s="791"/>
      <c r="AF17" s="792"/>
    </row>
    <row r="18" spans="1:32" ht="25.5" x14ac:dyDescent="0.2">
      <c r="A18" s="541" t="s">
        <v>71</v>
      </c>
      <c r="B18" s="504" t="s">
        <v>22</v>
      </c>
      <c r="C18" s="504" t="s">
        <v>23</v>
      </c>
      <c r="D18" s="504" t="s">
        <v>24</v>
      </c>
      <c r="E18" s="504" t="s">
        <v>22</v>
      </c>
      <c r="F18" s="504" t="s">
        <v>23</v>
      </c>
      <c r="G18" s="504" t="s">
        <v>24</v>
      </c>
      <c r="H18" s="504" t="s">
        <v>22</v>
      </c>
      <c r="I18" s="504" t="s">
        <v>23</v>
      </c>
      <c r="J18" s="504" t="s">
        <v>24</v>
      </c>
      <c r="K18" s="504" t="s">
        <v>22</v>
      </c>
      <c r="L18" s="504" t="s">
        <v>23</v>
      </c>
      <c r="M18" s="504" t="s">
        <v>24</v>
      </c>
      <c r="N18" s="504" t="s">
        <v>22</v>
      </c>
      <c r="O18" s="504" t="s">
        <v>23</v>
      </c>
      <c r="P18" s="504" t="s">
        <v>24</v>
      </c>
      <c r="R18" s="2" t="s">
        <v>22</v>
      </c>
      <c r="S18" s="2" t="s">
        <v>23</v>
      </c>
      <c r="T18" s="2" t="s">
        <v>24</v>
      </c>
      <c r="U18" s="2" t="s">
        <v>22</v>
      </c>
      <c r="V18" s="2" t="s">
        <v>23</v>
      </c>
      <c r="W18" s="2" t="s">
        <v>24</v>
      </c>
      <c r="X18" s="2" t="s">
        <v>22</v>
      </c>
      <c r="Y18" s="2" t="s">
        <v>23</v>
      </c>
      <c r="Z18" s="2" t="s">
        <v>24</v>
      </c>
      <c r="AA18" s="2" t="s">
        <v>22</v>
      </c>
      <c r="AB18" s="2" t="s">
        <v>23</v>
      </c>
      <c r="AC18" s="2" t="s">
        <v>24</v>
      </c>
      <c r="AD18" s="2" t="s">
        <v>22</v>
      </c>
      <c r="AE18" s="2" t="s">
        <v>23</v>
      </c>
      <c r="AF18" s="2" t="s">
        <v>24</v>
      </c>
    </row>
    <row r="19" spans="1:32" x14ac:dyDescent="0.2">
      <c r="A19" s="544" t="s">
        <v>72</v>
      </c>
      <c r="B19" s="506">
        <v>11549</v>
      </c>
      <c r="C19" s="506">
        <v>584</v>
      </c>
      <c r="D19" s="506">
        <v>266</v>
      </c>
      <c r="E19" s="506">
        <v>9285</v>
      </c>
      <c r="F19" s="506">
        <v>466</v>
      </c>
      <c r="G19" s="506">
        <v>168</v>
      </c>
      <c r="H19" s="506">
        <v>12299</v>
      </c>
      <c r="I19" s="506">
        <v>684</v>
      </c>
      <c r="J19" s="506">
        <v>333</v>
      </c>
      <c r="K19" s="506">
        <v>11316</v>
      </c>
      <c r="L19" s="506">
        <v>572</v>
      </c>
      <c r="M19" s="506">
        <v>240</v>
      </c>
      <c r="N19" s="513">
        <v>44449</v>
      </c>
      <c r="O19" s="513">
        <v>2306</v>
      </c>
      <c r="P19" s="514">
        <v>1007</v>
      </c>
      <c r="R19" s="22">
        <f>+B19/$B$23</f>
        <v>0.26311113136191733</v>
      </c>
      <c r="S19" s="15">
        <f t="shared" ref="S19:W23" si="0">+C19</f>
        <v>584</v>
      </c>
      <c r="T19" s="15">
        <f t="shared" si="0"/>
        <v>266</v>
      </c>
      <c r="U19" s="15">
        <f t="shared" si="0"/>
        <v>9285</v>
      </c>
      <c r="V19" s="15">
        <f t="shared" si="0"/>
        <v>466</v>
      </c>
      <c r="W19" s="15">
        <f t="shared" si="0"/>
        <v>168</v>
      </c>
      <c r="X19" s="22">
        <f>+H19/$H$23</f>
        <v>0.3364703307526058</v>
      </c>
      <c r="Y19" s="15">
        <f t="shared" ref="Y19:AC23" si="1">+I19</f>
        <v>684</v>
      </c>
      <c r="Z19" s="15">
        <f t="shared" si="1"/>
        <v>333</v>
      </c>
      <c r="AA19" s="15">
        <f t="shared" si="1"/>
        <v>11316</v>
      </c>
      <c r="AB19" s="15">
        <f t="shared" si="1"/>
        <v>572</v>
      </c>
      <c r="AC19" s="15">
        <f t="shared" si="1"/>
        <v>240</v>
      </c>
      <c r="AD19" s="22">
        <f>+N19/$N$23</f>
        <v>0.30577511780689987</v>
      </c>
      <c r="AE19" s="16">
        <f t="shared" ref="AE19:AF23" si="2">+O19</f>
        <v>2306</v>
      </c>
      <c r="AF19" s="16">
        <f t="shared" si="2"/>
        <v>1007</v>
      </c>
    </row>
    <row r="20" spans="1:32" x14ac:dyDescent="0.2">
      <c r="A20" s="544" t="s">
        <v>73</v>
      </c>
      <c r="B20" s="506">
        <v>4669</v>
      </c>
      <c r="C20" s="506">
        <v>82</v>
      </c>
      <c r="D20" s="506">
        <v>108</v>
      </c>
      <c r="E20" s="506">
        <v>4239</v>
      </c>
      <c r="F20" s="506">
        <v>75</v>
      </c>
      <c r="G20" s="506">
        <v>254</v>
      </c>
      <c r="H20" s="506">
        <v>5346</v>
      </c>
      <c r="I20" s="506">
        <v>89</v>
      </c>
      <c r="J20" s="506">
        <v>265</v>
      </c>
      <c r="K20" s="506">
        <v>4694</v>
      </c>
      <c r="L20" s="506">
        <v>72</v>
      </c>
      <c r="M20" s="506">
        <v>289</v>
      </c>
      <c r="N20" s="513">
        <v>18948</v>
      </c>
      <c r="O20" s="513">
        <v>318</v>
      </c>
      <c r="P20" s="514">
        <v>916</v>
      </c>
      <c r="R20" s="22">
        <f>+B20/$B$23</f>
        <v>0.10636989110128947</v>
      </c>
      <c r="S20" s="15">
        <f t="shared" si="0"/>
        <v>82</v>
      </c>
      <c r="T20" s="15">
        <f t="shared" si="0"/>
        <v>108</v>
      </c>
      <c r="U20" s="15">
        <f t="shared" si="0"/>
        <v>4239</v>
      </c>
      <c r="V20" s="15">
        <f t="shared" si="0"/>
        <v>75</v>
      </c>
      <c r="W20" s="15">
        <f t="shared" si="0"/>
        <v>254</v>
      </c>
      <c r="X20" s="22">
        <f>+H20/$H$23</f>
        <v>0.14625338549503461</v>
      </c>
      <c r="Y20" s="15">
        <f t="shared" si="1"/>
        <v>89</v>
      </c>
      <c r="Z20" s="15">
        <f t="shared" si="1"/>
        <v>265</v>
      </c>
      <c r="AA20" s="15">
        <f t="shared" si="1"/>
        <v>4694</v>
      </c>
      <c r="AB20" s="15">
        <f t="shared" si="1"/>
        <v>72</v>
      </c>
      <c r="AC20" s="15">
        <f t="shared" si="1"/>
        <v>289</v>
      </c>
      <c r="AD20" s="22">
        <f>+N20/$N$23</f>
        <v>0.13034774533071922</v>
      </c>
      <c r="AE20" s="16">
        <f t="shared" si="2"/>
        <v>318</v>
      </c>
      <c r="AF20" s="16">
        <f t="shared" si="2"/>
        <v>916</v>
      </c>
    </row>
    <row r="21" spans="1:32" x14ac:dyDescent="0.2">
      <c r="A21" s="544" t="s">
        <v>74</v>
      </c>
      <c r="B21" s="506">
        <v>26573</v>
      </c>
      <c r="C21" s="506">
        <v>1218</v>
      </c>
      <c r="D21" s="506">
        <v>1977</v>
      </c>
      <c r="E21" s="506">
        <v>14666</v>
      </c>
      <c r="F21" s="506">
        <v>831</v>
      </c>
      <c r="G21" s="506">
        <v>1964</v>
      </c>
      <c r="H21" s="506">
        <v>18148</v>
      </c>
      <c r="I21" s="506">
        <v>1029</v>
      </c>
      <c r="J21" s="506">
        <v>1608</v>
      </c>
      <c r="K21" s="506">
        <v>18635</v>
      </c>
      <c r="L21" s="506">
        <v>941</v>
      </c>
      <c r="M21" s="506">
        <v>2185</v>
      </c>
      <c r="N21" s="513">
        <v>78022</v>
      </c>
      <c r="O21" s="513">
        <v>4019</v>
      </c>
      <c r="P21" s="514">
        <v>7734</v>
      </c>
      <c r="R21" s="22">
        <f>+B21/$B$23</f>
        <v>0.60539025834966054</v>
      </c>
      <c r="S21" s="15">
        <f t="shared" si="0"/>
        <v>1218</v>
      </c>
      <c r="T21" s="15">
        <f t="shared" si="0"/>
        <v>1977</v>
      </c>
      <c r="U21" s="15">
        <f t="shared" si="0"/>
        <v>14666</v>
      </c>
      <c r="V21" s="15">
        <f t="shared" si="0"/>
        <v>831</v>
      </c>
      <c r="W21" s="15">
        <f t="shared" si="0"/>
        <v>1964</v>
      </c>
      <c r="X21" s="22">
        <f>+H21/$H$23</f>
        <v>0.49648455667113506</v>
      </c>
      <c r="Y21" s="15">
        <f t="shared" si="1"/>
        <v>1029</v>
      </c>
      <c r="Z21" s="15">
        <f t="shared" si="1"/>
        <v>1608</v>
      </c>
      <c r="AA21" s="15">
        <f t="shared" si="1"/>
        <v>18635</v>
      </c>
      <c r="AB21" s="15">
        <f t="shared" si="1"/>
        <v>941</v>
      </c>
      <c r="AC21" s="15">
        <f t="shared" si="1"/>
        <v>2185</v>
      </c>
      <c r="AD21" s="22">
        <f>+N21/$N$23</f>
        <v>0.53673167543769129</v>
      </c>
      <c r="AE21" s="16">
        <f t="shared" si="2"/>
        <v>4019</v>
      </c>
      <c r="AF21" s="16">
        <f t="shared" si="2"/>
        <v>7734</v>
      </c>
    </row>
    <row r="22" spans="1:32" x14ac:dyDescent="0.2">
      <c r="A22" s="544" t="s">
        <v>75</v>
      </c>
      <c r="B22" s="506">
        <v>1103</v>
      </c>
      <c r="C22" s="506">
        <v>28</v>
      </c>
      <c r="D22" s="506">
        <v>54</v>
      </c>
      <c r="E22" s="506">
        <v>1314</v>
      </c>
      <c r="F22" s="506">
        <v>39</v>
      </c>
      <c r="G22" s="506">
        <v>57</v>
      </c>
      <c r="H22" s="506">
        <v>760</v>
      </c>
      <c r="I22" s="506">
        <v>25</v>
      </c>
      <c r="J22" s="506">
        <v>46</v>
      </c>
      <c r="K22" s="506">
        <v>769</v>
      </c>
      <c r="L22" s="506">
        <v>24</v>
      </c>
      <c r="M22" s="506">
        <v>40</v>
      </c>
      <c r="N22" s="513">
        <v>3946</v>
      </c>
      <c r="O22" s="513">
        <v>116</v>
      </c>
      <c r="P22" s="514">
        <v>197</v>
      </c>
      <c r="R22" s="22">
        <f>+B22/$B$23</f>
        <v>2.5128719187132637E-2</v>
      </c>
      <c r="S22" s="15">
        <f t="shared" si="0"/>
        <v>28</v>
      </c>
      <c r="T22" s="15">
        <f t="shared" si="0"/>
        <v>54</v>
      </c>
      <c r="U22" s="15">
        <f t="shared" si="0"/>
        <v>1314</v>
      </c>
      <c r="V22" s="15">
        <f t="shared" si="0"/>
        <v>39</v>
      </c>
      <c r="W22" s="15">
        <f t="shared" si="0"/>
        <v>57</v>
      </c>
      <c r="X22" s="22">
        <f>+H22/$H$23</f>
        <v>2.0791727081224523E-2</v>
      </c>
      <c r="Y22" s="15">
        <f t="shared" si="1"/>
        <v>25</v>
      </c>
      <c r="Z22" s="15">
        <f t="shared" si="1"/>
        <v>46</v>
      </c>
      <c r="AA22" s="15">
        <f t="shared" si="1"/>
        <v>769</v>
      </c>
      <c r="AB22" s="15">
        <f t="shared" si="1"/>
        <v>24</v>
      </c>
      <c r="AC22" s="15">
        <f t="shared" si="1"/>
        <v>40</v>
      </c>
      <c r="AD22" s="22">
        <f>+N22/$N$23</f>
        <v>2.7145461424689574E-2</v>
      </c>
      <c r="AE22" s="16">
        <f t="shared" si="2"/>
        <v>116</v>
      </c>
      <c r="AF22" s="16">
        <f t="shared" si="2"/>
        <v>197</v>
      </c>
    </row>
    <row r="23" spans="1:32" x14ac:dyDescent="0.2">
      <c r="A23" s="543" t="s">
        <v>20</v>
      </c>
      <c r="B23" s="509">
        <v>43894</v>
      </c>
      <c r="C23" s="510">
        <v>1912</v>
      </c>
      <c r="D23" s="510">
        <v>2405</v>
      </c>
      <c r="E23" s="510">
        <v>29504</v>
      </c>
      <c r="F23" s="510">
        <v>1411</v>
      </c>
      <c r="G23" s="510">
        <v>2443</v>
      </c>
      <c r="H23" s="510">
        <v>36553</v>
      </c>
      <c r="I23" s="510">
        <v>1827</v>
      </c>
      <c r="J23" s="510">
        <v>2252</v>
      </c>
      <c r="K23" s="510">
        <v>35414</v>
      </c>
      <c r="L23" s="510">
        <v>1609</v>
      </c>
      <c r="M23" s="510">
        <v>2754</v>
      </c>
      <c r="N23" s="510">
        <v>145365</v>
      </c>
      <c r="O23" s="510">
        <v>6759</v>
      </c>
      <c r="P23" s="511">
        <v>9854</v>
      </c>
      <c r="R23" s="22">
        <f>+B23/$B$23</f>
        <v>1</v>
      </c>
      <c r="S23" s="15">
        <f t="shared" si="0"/>
        <v>1912</v>
      </c>
      <c r="T23" s="15">
        <f t="shared" si="0"/>
        <v>2405</v>
      </c>
      <c r="U23" s="15">
        <f t="shared" si="0"/>
        <v>29504</v>
      </c>
      <c r="V23" s="15">
        <f t="shared" si="0"/>
        <v>1411</v>
      </c>
      <c r="W23" s="15">
        <f t="shared" si="0"/>
        <v>2443</v>
      </c>
      <c r="X23" s="22">
        <f>+H23/$H$23</f>
        <v>1</v>
      </c>
      <c r="Y23" s="15">
        <f t="shared" si="1"/>
        <v>1827</v>
      </c>
      <c r="Z23" s="15">
        <f t="shared" si="1"/>
        <v>2252</v>
      </c>
      <c r="AA23" s="15">
        <f t="shared" si="1"/>
        <v>35414</v>
      </c>
      <c r="AB23" s="15">
        <f t="shared" si="1"/>
        <v>1609</v>
      </c>
      <c r="AC23" s="15">
        <f t="shared" si="1"/>
        <v>2754</v>
      </c>
      <c r="AD23" s="22">
        <f>+N23/$N$23</f>
        <v>1</v>
      </c>
      <c r="AE23" s="16">
        <f t="shared" si="2"/>
        <v>6759</v>
      </c>
      <c r="AF23" s="16">
        <f t="shared" si="2"/>
        <v>9854</v>
      </c>
    </row>
    <row r="24" spans="1:32" x14ac:dyDescent="0.2">
      <c r="A24" s="539"/>
      <c r="B24" s="539"/>
      <c r="C24" s="539"/>
      <c r="D24" s="539"/>
      <c r="E24" s="539"/>
      <c r="F24" s="539"/>
      <c r="G24" s="539"/>
      <c r="H24" s="539"/>
      <c r="I24" s="539"/>
      <c r="J24" s="539"/>
      <c r="K24" s="539"/>
      <c r="L24" s="539"/>
      <c r="M24" s="539"/>
      <c r="N24" s="539"/>
      <c r="O24" s="539"/>
      <c r="P24" s="539"/>
    </row>
    <row r="25" spans="1:32" x14ac:dyDescent="0.2">
      <c r="A25" s="539"/>
      <c r="B25" s="539"/>
      <c r="C25" s="539"/>
      <c r="D25" s="539"/>
      <c r="E25" s="539"/>
      <c r="F25" s="539"/>
      <c r="G25" s="539"/>
      <c r="H25" s="539"/>
      <c r="I25" s="539"/>
      <c r="J25" s="539"/>
      <c r="K25" s="539"/>
      <c r="L25" s="539"/>
      <c r="M25" s="539"/>
      <c r="N25" s="539"/>
      <c r="O25" s="539"/>
      <c r="P25" s="539"/>
    </row>
    <row r="26" spans="1:32" x14ac:dyDescent="0.2">
      <c r="A26" s="539"/>
      <c r="B26" s="539"/>
      <c r="C26" s="539"/>
      <c r="D26" s="539"/>
      <c r="E26" s="539"/>
      <c r="F26" s="539"/>
      <c r="G26" s="539"/>
      <c r="H26" s="539"/>
      <c r="I26" s="539"/>
      <c r="J26" s="539"/>
      <c r="K26" s="539"/>
      <c r="L26" s="539"/>
      <c r="M26" s="539"/>
      <c r="N26" s="539"/>
      <c r="O26" s="539"/>
      <c r="P26" s="539"/>
    </row>
    <row r="27" spans="1:32" x14ac:dyDescent="0.2">
      <c r="A27" s="539"/>
      <c r="B27" s="539"/>
      <c r="C27" s="539"/>
      <c r="D27" s="539"/>
      <c r="E27" s="539"/>
      <c r="F27" s="539"/>
      <c r="G27" s="539"/>
      <c r="H27" s="539"/>
      <c r="I27" s="539"/>
      <c r="J27" s="539"/>
      <c r="K27" s="539"/>
      <c r="L27" s="539"/>
      <c r="M27" s="539"/>
      <c r="N27" s="539"/>
      <c r="O27" s="539"/>
      <c r="P27" s="539"/>
    </row>
    <row r="28" spans="1:32" x14ac:dyDescent="0.2">
      <c r="A28" s="500" t="s">
        <v>1</v>
      </c>
      <c r="B28" s="501" t="s">
        <v>495</v>
      </c>
      <c r="C28" s="539"/>
      <c r="D28" s="539"/>
      <c r="E28" s="539"/>
      <c r="F28" s="539"/>
      <c r="G28" s="539"/>
      <c r="H28" s="539"/>
      <c r="I28" s="539"/>
      <c r="J28" s="539"/>
      <c r="K28" s="539"/>
      <c r="L28" s="539"/>
      <c r="M28" s="539"/>
      <c r="N28" s="539"/>
      <c r="O28" s="539"/>
      <c r="P28" s="539"/>
    </row>
    <row r="29" spans="1:32" x14ac:dyDescent="0.2">
      <c r="A29" s="500" t="s">
        <v>3</v>
      </c>
      <c r="B29" s="501" t="s">
        <v>495</v>
      </c>
      <c r="C29" s="539"/>
      <c r="D29" s="539"/>
      <c r="E29" s="539"/>
      <c r="F29" s="539"/>
      <c r="G29" s="539"/>
      <c r="H29" s="539"/>
      <c r="I29" s="539"/>
      <c r="J29" s="539"/>
      <c r="K29" s="539"/>
      <c r="L29" s="539"/>
      <c r="M29" s="539"/>
      <c r="N29" s="539"/>
      <c r="O29" s="539"/>
      <c r="P29" s="539"/>
    </row>
    <row r="30" spans="1:32" x14ac:dyDescent="0.2">
      <c r="A30" s="500" t="s">
        <v>4</v>
      </c>
      <c r="B30" s="501" t="s">
        <v>5</v>
      </c>
      <c r="C30" s="539"/>
      <c r="D30" s="539"/>
      <c r="E30" s="539"/>
      <c r="F30" s="539"/>
      <c r="G30" s="539"/>
      <c r="H30" s="539"/>
      <c r="I30" s="539"/>
      <c r="J30" s="539"/>
      <c r="K30" s="539"/>
      <c r="L30" s="539"/>
      <c r="M30" s="539"/>
      <c r="N30" s="539"/>
      <c r="O30" s="539"/>
      <c r="P30" s="539"/>
    </row>
    <row r="31" spans="1:32" x14ac:dyDescent="0.2">
      <c r="A31" s="500" t="s">
        <v>6</v>
      </c>
      <c r="B31" s="501" t="s">
        <v>496</v>
      </c>
      <c r="C31" s="539"/>
      <c r="D31" s="539"/>
      <c r="E31" s="539"/>
      <c r="F31" s="539"/>
      <c r="G31" s="539"/>
      <c r="H31" s="539"/>
      <c r="I31" s="539"/>
      <c r="J31" s="539"/>
      <c r="K31" s="539"/>
      <c r="L31" s="539"/>
      <c r="M31" s="539"/>
      <c r="N31" s="539"/>
      <c r="O31" s="539"/>
      <c r="P31" s="539"/>
    </row>
    <row r="32" spans="1:32" x14ac:dyDescent="0.2">
      <c r="A32" s="500" t="s">
        <v>8</v>
      </c>
      <c r="B32" s="501" t="s">
        <v>607</v>
      </c>
      <c r="C32" s="539"/>
      <c r="D32" s="539"/>
      <c r="E32" s="539"/>
      <c r="F32" s="539"/>
      <c r="G32" s="539"/>
      <c r="H32" s="539"/>
      <c r="I32" s="539"/>
      <c r="J32" s="539"/>
      <c r="K32" s="539"/>
      <c r="L32" s="539"/>
      <c r="M32" s="539"/>
      <c r="N32" s="539"/>
      <c r="O32" s="539"/>
      <c r="P32" s="539"/>
    </row>
    <row r="33" spans="1:33" x14ac:dyDescent="0.2">
      <c r="A33" s="500" t="s">
        <v>10</v>
      </c>
      <c r="B33" s="501" t="s">
        <v>498</v>
      </c>
      <c r="C33" s="539"/>
      <c r="D33" s="539"/>
      <c r="E33" s="539"/>
      <c r="F33" s="539"/>
      <c r="G33" s="539"/>
      <c r="H33" s="539"/>
      <c r="I33" s="539"/>
      <c r="J33" s="539"/>
      <c r="K33" s="539"/>
      <c r="L33" s="539"/>
      <c r="M33" s="539"/>
      <c r="N33" s="539"/>
      <c r="O33" s="539"/>
      <c r="P33" s="539"/>
    </row>
    <row r="34" spans="1:33" x14ac:dyDescent="0.2">
      <c r="A34" s="500" t="s">
        <v>12</v>
      </c>
      <c r="B34" s="501" t="s">
        <v>607</v>
      </c>
      <c r="C34" s="539"/>
      <c r="D34" s="539"/>
      <c r="E34" s="539"/>
      <c r="F34" s="539"/>
      <c r="G34" s="539"/>
      <c r="H34" s="539"/>
      <c r="I34" s="539"/>
      <c r="J34" s="539"/>
      <c r="K34" s="539"/>
      <c r="L34" s="539"/>
      <c r="M34" s="539"/>
      <c r="N34" s="539"/>
      <c r="O34" s="539"/>
      <c r="P34" s="539"/>
    </row>
    <row r="35" spans="1:33" x14ac:dyDescent="0.2">
      <c r="A35" s="500" t="s">
        <v>13</v>
      </c>
      <c r="B35" s="501" t="s">
        <v>14</v>
      </c>
      <c r="C35" s="539"/>
      <c r="D35" s="539"/>
      <c r="E35" s="539"/>
      <c r="F35" s="539"/>
      <c r="G35" s="539"/>
      <c r="H35" s="539"/>
      <c r="I35" s="539"/>
      <c r="J35" s="539"/>
      <c r="K35" s="539"/>
      <c r="L35" s="539"/>
      <c r="M35" s="539"/>
      <c r="N35" s="539"/>
      <c r="O35" s="539"/>
      <c r="P35" s="539"/>
    </row>
    <row r="36" spans="1:33" x14ac:dyDescent="0.2">
      <c r="A36" s="539"/>
      <c r="B36" s="539"/>
      <c r="C36" s="539"/>
      <c r="D36" s="539"/>
      <c r="E36" s="539"/>
      <c r="F36" s="539"/>
      <c r="G36" s="539"/>
      <c r="H36" s="539"/>
      <c r="I36" s="539"/>
      <c r="J36" s="539"/>
      <c r="K36" s="539"/>
      <c r="L36" s="539"/>
      <c r="M36" s="539"/>
      <c r="N36" s="539"/>
      <c r="O36" s="539"/>
      <c r="P36" s="539"/>
    </row>
    <row r="37" spans="1:33" x14ac:dyDescent="0.2">
      <c r="A37" s="502" t="s">
        <v>0</v>
      </c>
      <c r="B37" s="539"/>
      <c r="C37" s="539"/>
      <c r="D37" s="539"/>
      <c r="E37" s="539"/>
      <c r="F37" s="539"/>
      <c r="G37" s="539"/>
      <c r="H37" s="539"/>
      <c r="I37" s="539"/>
      <c r="J37" s="539"/>
      <c r="K37" s="539"/>
      <c r="L37" s="539"/>
      <c r="M37" s="539"/>
      <c r="N37" s="539"/>
      <c r="O37" s="539"/>
      <c r="P37" s="539"/>
    </row>
    <row r="38" spans="1:33" x14ac:dyDescent="0.2">
      <c r="A38" s="539"/>
      <c r="B38" s="539"/>
      <c r="C38" s="539"/>
      <c r="D38" s="539"/>
      <c r="E38" s="539"/>
      <c r="F38" s="539"/>
      <c r="G38" s="539"/>
      <c r="H38" s="539"/>
      <c r="I38" s="539"/>
      <c r="J38" s="539"/>
      <c r="K38" s="539"/>
      <c r="L38" s="539"/>
      <c r="M38" s="539"/>
      <c r="N38" s="539"/>
      <c r="O38" s="539"/>
      <c r="P38" s="539"/>
    </row>
    <row r="39" spans="1:33" x14ac:dyDescent="0.2">
      <c r="A39" s="539"/>
      <c r="B39" s="539"/>
      <c r="C39" s="539"/>
      <c r="D39" s="539"/>
      <c r="E39" s="539"/>
      <c r="F39" s="539"/>
      <c r="G39" s="539"/>
      <c r="H39" s="539"/>
      <c r="I39" s="539"/>
      <c r="J39" s="539"/>
      <c r="K39" s="539"/>
      <c r="L39" s="539"/>
      <c r="M39" s="539"/>
      <c r="N39" s="539"/>
      <c r="O39" s="539"/>
      <c r="P39" s="539"/>
    </row>
    <row r="40" spans="1:33" x14ac:dyDescent="0.2">
      <c r="A40" s="539"/>
      <c r="B40" s="539"/>
      <c r="C40" s="539"/>
      <c r="D40" s="539"/>
      <c r="E40" s="539"/>
      <c r="F40" s="539"/>
      <c r="G40" s="539"/>
      <c r="H40" s="539"/>
      <c r="I40" s="539"/>
      <c r="J40" s="539"/>
      <c r="K40" s="539"/>
      <c r="L40" s="539"/>
      <c r="M40" s="539"/>
      <c r="N40" s="539"/>
      <c r="O40" s="539"/>
      <c r="P40" s="539"/>
    </row>
    <row r="41" spans="1:33" ht="12.75" customHeight="1" x14ac:dyDescent="0.2">
      <c r="A41" s="539" t="s">
        <v>0</v>
      </c>
      <c r="B41" s="813" t="s">
        <v>15</v>
      </c>
      <c r="C41" s="813" t="s">
        <v>0</v>
      </c>
      <c r="D41" s="813" t="s">
        <v>0</v>
      </c>
      <c r="E41" s="813" t="s">
        <v>0</v>
      </c>
      <c r="F41" s="813" t="s">
        <v>0</v>
      </c>
      <c r="G41" s="813" t="s">
        <v>0</v>
      </c>
      <c r="H41" s="813" t="s">
        <v>0</v>
      </c>
      <c r="I41" s="813" t="s">
        <v>0</v>
      </c>
      <c r="J41" s="813" t="s">
        <v>0</v>
      </c>
      <c r="K41" s="813" t="s">
        <v>0</v>
      </c>
      <c r="L41" s="813" t="s">
        <v>0</v>
      </c>
      <c r="M41" s="813" t="s">
        <v>0</v>
      </c>
      <c r="N41" s="813" t="s">
        <v>0</v>
      </c>
      <c r="O41" s="813" t="s">
        <v>0</v>
      </c>
      <c r="P41" s="813" t="s">
        <v>0</v>
      </c>
      <c r="R41" s="463" t="s">
        <v>0</v>
      </c>
      <c r="S41" s="783" t="s">
        <v>15</v>
      </c>
      <c r="T41" s="783" t="s">
        <v>0</v>
      </c>
      <c r="U41" s="783" t="s">
        <v>0</v>
      </c>
      <c r="V41" s="783" t="s">
        <v>0</v>
      </c>
      <c r="W41" s="783" t="s">
        <v>0</v>
      </c>
      <c r="X41" s="783" t="s">
        <v>0</v>
      </c>
      <c r="Y41" s="783" t="s">
        <v>0</v>
      </c>
      <c r="Z41" s="783" t="s">
        <v>0</v>
      </c>
      <c r="AA41" s="783" t="s">
        <v>0</v>
      </c>
      <c r="AB41" s="783" t="s">
        <v>0</v>
      </c>
      <c r="AC41" s="783" t="s">
        <v>0</v>
      </c>
      <c r="AD41" s="783" t="s">
        <v>0</v>
      </c>
      <c r="AE41" s="783" t="s">
        <v>0</v>
      </c>
      <c r="AF41" s="783" t="s">
        <v>0</v>
      </c>
      <c r="AG41" s="783" t="s">
        <v>0</v>
      </c>
    </row>
    <row r="42" spans="1:33" ht="25.5" x14ac:dyDescent="0.2">
      <c r="A42" s="539"/>
      <c r="B42" s="814" t="s">
        <v>16</v>
      </c>
      <c r="C42" s="814" t="s">
        <v>0</v>
      </c>
      <c r="D42" s="814" t="s">
        <v>0</v>
      </c>
      <c r="E42" s="814" t="s">
        <v>17</v>
      </c>
      <c r="F42" s="814" t="s">
        <v>0</v>
      </c>
      <c r="G42" s="814" t="s">
        <v>0</v>
      </c>
      <c r="H42" s="814" t="s">
        <v>18</v>
      </c>
      <c r="I42" s="814" t="s">
        <v>0</v>
      </c>
      <c r="J42" s="814" t="s">
        <v>0</v>
      </c>
      <c r="K42" s="814" t="s">
        <v>19</v>
      </c>
      <c r="L42" s="814" t="s">
        <v>0</v>
      </c>
      <c r="M42" s="814" t="s">
        <v>0</v>
      </c>
      <c r="N42" s="512" t="s">
        <v>20</v>
      </c>
      <c r="O42" s="512" t="s">
        <v>20</v>
      </c>
      <c r="P42" s="512" t="s">
        <v>20</v>
      </c>
      <c r="S42" s="782" t="s">
        <v>16</v>
      </c>
      <c r="T42" s="782" t="s">
        <v>0</v>
      </c>
      <c r="U42" s="782" t="s">
        <v>0</v>
      </c>
      <c r="V42" s="782" t="s">
        <v>17</v>
      </c>
      <c r="W42" s="782" t="s">
        <v>0</v>
      </c>
      <c r="X42" s="782" t="s">
        <v>0</v>
      </c>
      <c r="Y42" s="782" t="s">
        <v>18</v>
      </c>
      <c r="Z42" s="782" t="s">
        <v>0</v>
      </c>
      <c r="AA42" s="782" t="s">
        <v>0</v>
      </c>
      <c r="AB42" s="782" t="s">
        <v>19</v>
      </c>
      <c r="AC42" s="782" t="s">
        <v>0</v>
      </c>
      <c r="AD42" s="782" t="s">
        <v>0</v>
      </c>
      <c r="AE42" s="8" t="s">
        <v>20</v>
      </c>
      <c r="AF42" s="8" t="s">
        <v>20</v>
      </c>
      <c r="AG42" s="8" t="s">
        <v>20</v>
      </c>
    </row>
    <row r="43" spans="1:33" ht="38.25" x14ac:dyDescent="0.2">
      <c r="A43" s="541" t="s">
        <v>71</v>
      </c>
      <c r="B43" s="504" t="s">
        <v>22</v>
      </c>
      <c r="C43" s="504" t="s">
        <v>23</v>
      </c>
      <c r="D43" s="504" t="s">
        <v>24</v>
      </c>
      <c r="E43" s="504" t="s">
        <v>22</v>
      </c>
      <c r="F43" s="504" t="s">
        <v>23</v>
      </c>
      <c r="G43" s="504" t="s">
        <v>24</v>
      </c>
      <c r="H43" s="504" t="s">
        <v>22</v>
      </c>
      <c r="I43" s="504" t="s">
        <v>23</v>
      </c>
      <c r="J43" s="504" t="s">
        <v>24</v>
      </c>
      <c r="K43" s="504" t="s">
        <v>22</v>
      </c>
      <c r="L43" s="504" t="s">
        <v>23</v>
      </c>
      <c r="M43" s="504" t="s">
        <v>24</v>
      </c>
      <c r="N43" s="504" t="s">
        <v>22</v>
      </c>
      <c r="O43" s="504" t="s">
        <v>23</v>
      </c>
      <c r="P43" s="504" t="s">
        <v>24</v>
      </c>
      <c r="R43" s="436" t="s">
        <v>71</v>
      </c>
      <c r="S43" s="2" t="s">
        <v>22</v>
      </c>
      <c r="T43" s="2" t="s">
        <v>23</v>
      </c>
      <c r="U43" s="2" t="s">
        <v>24</v>
      </c>
      <c r="V43" s="2" t="s">
        <v>22</v>
      </c>
      <c r="W43" s="2" t="s">
        <v>23</v>
      </c>
      <c r="X43" s="2" t="s">
        <v>24</v>
      </c>
      <c r="Y43" s="2" t="s">
        <v>22</v>
      </c>
      <c r="Z43" s="2" t="s">
        <v>23</v>
      </c>
      <c r="AA43" s="2" t="s">
        <v>24</v>
      </c>
      <c r="AB43" s="2" t="s">
        <v>22</v>
      </c>
      <c r="AC43" s="2" t="s">
        <v>23</v>
      </c>
      <c r="AD43" s="2" t="s">
        <v>24</v>
      </c>
      <c r="AE43" s="2" t="s">
        <v>22</v>
      </c>
      <c r="AF43" s="2" t="s">
        <v>23</v>
      </c>
      <c r="AG43" s="2" t="s">
        <v>24</v>
      </c>
    </row>
    <row r="44" spans="1:33" x14ac:dyDescent="0.2">
      <c r="A44" s="544" t="s">
        <v>72</v>
      </c>
      <c r="B44" s="506">
        <v>11197</v>
      </c>
      <c r="C44" s="506">
        <v>577</v>
      </c>
      <c r="D44" s="506">
        <v>201</v>
      </c>
      <c r="E44" s="506">
        <v>8960</v>
      </c>
      <c r="F44" s="506">
        <v>458</v>
      </c>
      <c r="G44" s="506">
        <v>173</v>
      </c>
      <c r="H44" s="506">
        <v>11937</v>
      </c>
      <c r="I44" s="506">
        <v>653</v>
      </c>
      <c r="J44" s="506">
        <v>291</v>
      </c>
      <c r="K44" s="506">
        <v>10942</v>
      </c>
      <c r="L44" s="506">
        <v>557</v>
      </c>
      <c r="M44" s="506">
        <v>250</v>
      </c>
      <c r="N44" s="513">
        <v>43036</v>
      </c>
      <c r="O44" s="513">
        <v>2245</v>
      </c>
      <c r="P44" s="514">
        <v>915</v>
      </c>
      <c r="R44" s="437" t="s">
        <v>72</v>
      </c>
      <c r="S44" s="22">
        <f>+(B19-B44)/B$44</f>
        <v>3.1436992051442347E-2</v>
      </c>
      <c r="T44" s="15">
        <f t="shared" ref="T44:X48" si="3">+C44</f>
        <v>577</v>
      </c>
      <c r="U44" s="15">
        <f t="shared" si="3"/>
        <v>201</v>
      </c>
      <c r="V44" s="15">
        <f t="shared" si="3"/>
        <v>8960</v>
      </c>
      <c r="W44" s="15">
        <f t="shared" si="3"/>
        <v>458</v>
      </c>
      <c r="X44" s="15">
        <f t="shared" si="3"/>
        <v>173</v>
      </c>
      <c r="Y44" s="22">
        <f>+(H19-H44)/H$44</f>
        <v>3.0325877523665914E-2</v>
      </c>
      <c r="Z44" s="15">
        <f t="shared" ref="Z44:AD48" si="4">+I44</f>
        <v>653</v>
      </c>
      <c r="AA44" s="15">
        <f t="shared" si="4"/>
        <v>291</v>
      </c>
      <c r="AB44" s="15">
        <f t="shared" si="4"/>
        <v>10942</v>
      </c>
      <c r="AC44" s="15">
        <f t="shared" si="4"/>
        <v>557</v>
      </c>
      <c r="AD44" s="15">
        <f t="shared" si="4"/>
        <v>250</v>
      </c>
      <c r="AE44" s="22">
        <f>+(N19-N44)/N$44</f>
        <v>3.2832977042476064E-2</v>
      </c>
      <c r="AF44" s="16">
        <f t="shared" ref="AF44:AG48" si="5">+O44</f>
        <v>2245</v>
      </c>
      <c r="AG44" s="16">
        <f t="shared" si="5"/>
        <v>915</v>
      </c>
    </row>
    <row r="45" spans="1:33" x14ac:dyDescent="0.2">
      <c r="A45" s="544" t="s">
        <v>73</v>
      </c>
      <c r="B45" s="506">
        <v>4722</v>
      </c>
      <c r="C45" s="506">
        <v>85</v>
      </c>
      <c r="D45" s="506">
        <v>111</v>
      </c>
      <c r="E45" s="506">
        <v>4442</v>
      </c>
      <c r="F45" s="506">
        <v>74</v>
      </c>
      <c r="G45" s="506">
        <v>117</v>
      </c>
      <c r="H45" s="506">
        <v>5528</v>
      </c>
      <c r="I45" s="506">
        <v>95</v>
      </c>
      <c r="J45" s="506">
        <v>155</v>
      </c>
      <c r="K45" s="506">
        <v>4945</v>
      </c>
      <c r="L45" s="506">
        <v>87</v>
      </c>
      <c r="M45" s="506">
        <v>134</v>
      </c>
      <c r="N45" s="513">
        <v>19637</v>
      </c>
      <c r="O45" s="513">
        <v>341</v>
      </c>
      <c r="P45" s="514">
        <v>517</v>
      </c>
      <c r="R45" s="437" t="s">
        <v>73</v>
      </c>
      <c r="S45" s="22">
        <f>+(B20-B45)/B$45</f>
        <v>-1.1224057602710715E-2</v>
      </c>
      <c r="T45" s="15">
        <f t="shared" si="3"/>
        <v>85</v>
      </c>
      <c r="U45" s="15">
        <f t="shared" si="3"/>
        <v>111</v>
      </c>
      <c r="V45" s="15">
        <f t="shared" si="3"/>
        <v>4442</v>
      </c>
      <c r="W45" s="15">
        <f t="shared" si="3"/>
        <v>74</v>
      </c>
      <c r="X45" s="15">
        <f t="shared" si="3"/>
        <v>117</v>
      </c>
      <c r="Y45" s="22">
        <f>+(H20-H45)/H$45</f>
        <v>-3.2923299565846602E-2</v>
      </c>
      <c r="Z45" s="15">
        <f t="shared" si="4"/>
        <v>95</v>
      </c>
      <c r="AA45" s="15">
        <f t="shared" si="4"/>
        <v>155</v>
      </c>
      <c r="AB45" s="15">
        <f t="shared" si="4"/>
        <v>4945</v>
      </c>
      <c r="AC45" s="15">
        <f t="shared" si="4"/>
        <v>87</v>
      </c>
      <c r="AD45" s="15">
        <f t="shared" si="4"/>
        <v>134</v>
      </c>
      <c r="AE45" s="22">
        <f>+(N20-N45)/N$45</f>
        <v>-3.5086825889901717E-2</v>
      </c>
      <c r="AF45" s="16">
        <f t="shared" si="5"/>
        <v>341</v>
      </c>
      <c r="AG45" s="16">
        <f t="shared" si="5"/>
        <v>517</v>
      </c>
    </row>
    <row r="46" spans="1:33" x14ac:dyDescent="0.2">
      <c r="A46" s="544" t="s">
        <v>74</v>
      </c>
      <c r="B46" s="506">
        <v>27327</v>
      </c>
      <c r="C46" s="506">
        <v>1166</v>
      </c>
      <c r="D46" s="506">
        <v>2321</v>
      </c>
      <c r="E46" s="506">
        <v>15797</v>
      </c>
      <c r="F46" s="506">
        <v>866</v>
      </c>
      <c r="G46" s="506">
        <v>952</v>
      </c>
      <c r="H46" s="506">
        <v>18726</v>
      </c>
      <c r="I46" s="506">
        <v>1039</v>
      </c>
      <c r="J46" s="506">
        <v>2072</v>
      </c>
      <c r="K46" s="506">
        <v>19878</v>
      </c>
      <c r="L46" s="506">
        <v>1021</v>
      </c>
      <c r="M46" s="506">
        <v>1122</v>
      </c>
      <c r="N46" s="513">
        <v>81728</v>
      </c>
      <c r="O46" s="513">
        <v>4092</v>
      </c>
      <c r="P46" s="514">
        <v>6467</v>
      </c>
      <c r="R46" s="437" t="s">
        <v>74</v>
      </c>
      <c r="S46" s="22">
        <f>+(B21-B46)/B$46</f>
        <v>-2.7591759066125078E-2</v>
      </c>
      <c r="T46" s="15">
        <f t="shared" si="3"/>
        <v>1166</v>
      </c>
      <c r="U46" s="15">
        <f t="shared" si="3"/>
        <v>2321</v>
      </c>
      <c r="V46" s="15">
        <f t="shared" si="3"/>
        <v>15797</v>
      </c>
      <c r="W46" s="15">
        <f t="shared" si="3"/>
        <v>866</v>
      </c>
      <c r="X46" s="15">
        <f t="shared" si="3"/>
        <v>952</v>
      </c>
      <c r="Y46" s="22">
        <f>+(H21-H46)/H$46</f>
        <v>-3.0866175371141728E-2</v>
      </c>
      <c r="Z46" s="15">
        <f t="shared" si="4"/>
        <v>1039</v>
      </c>
      <c r="AA46" s="15">
        <f t="shared" si="4"/>
        <v>2072</v>
      </c>
      <c r="AB46" s="15">
        <f t="shared" si="4"/>
        <v>19878</v>
      </c>
      <c r="AC46" s="15">
        <f t="shared" si="4"/>
        <v>1021</v>
      </c>
      <c r="AD46" s="15">
        <f t="shared" si="4"/>
        <v>1122</v>
      </c>
      <c r="AE46" s="22">
        <f>+(N21-N46)/N$46</f>
        <v>-4.534553641346907E-2</v>
      </c>
      <c r="AF46" s="16">
        <f t="shared" si="5"/>
        <v>4092</v>
      </c>
      <c r="AG46" s="16">
        <f t="shared" si="5"/>
        <v>6467</v>
      </c>
    </row>
    <row r="47" spans="1:33" x14ac:dyDescent="0.2">
      <c r="A47" s="544" t="s">
        <v>75</v>
      </c>
      <c r="B47" s="506">
        <v>1132</v>
      </c>
      <c r="C47" s="506">
        <v>22</v>
      </c>
      <c r="D47" s="506">
        <v>27</v>
      </c>
      <c r="E47" s="506">
        <v>1332</v>
      </c>
      <c r="F47" s="506">
        <v>43</v>
      </c>
      <c r="G47" s="506">
        <v>29</v>
      </c>
      <c r="H47" s="506">
        <v>785</v>
      </c>
      <c r="I47" s="506">
        <v>35</v>
      </c>
      <c r="J47" s="506">
        <v>25</v>
      </c>
      <c r="K47" s="506">
        <v>786</v>
      </c>
      <c r="L47" s="506">
        <v>20</v>
      </c>
      <c r="M47" s="506">
        <v>16</v>
      </c>
      <c r="N47" s="513">
        <v>4035</v>
      </c>
      <c r="O47" s="513">
        <v>120</v>
      </c>
      <c r="P47" s="514">
        <v>97</v>
      </c>
      <c r="R47" s="437" t="s">
        <v>75</v>
      </c>
      <c r="S47" s="22">
        <f>+(B22-B47)/B$47</f>
        <v>-2.5618374558303889E-2</v>
      </c>
      <c r="T47" s="15">
        <f t="shared" si="3"/>
        <v>22</v>
      </c>
      <c r="U47" s="15">
        <f t="shared" si="3"/>
        <v>27</v>
      </c>
      <c r="V47" s="15">
        <f t="shared" si="3"/>
        <v>1332</v>
      </c>
      <c r="W47" s="15">
        <f t="shared" si="3"/>
        <v>43</v>
      </c>
      <c r="X47" s="15">
        <f t="shared" si="3"/>
        <v>29</v>
      </c>
      <c r="Y47" s="22">
        <f>+(H22-H47)/H$47</f>
        <v>-3.1847133757961783E-2</v>
      </c>
      <c r="Z47" s="15">
        <f t="shared" si="4"/>
        <v>35</v>
      </c>
      <c r="AA47" s="15">
        <f t="shared" si="4"/>
        <v>25</v>
      </c>
      <c r="AB47" s="15">
        <f t="shared" si="4"/>
        <v>786</v>
      </c>
      <c r="AC47" s="15">
        <f t="shared" si="4"/>
        <v>20</v>
      </c>
      <c r="AD47" s="15">
        <f t="shared" si="4"/>
        <v>16</v>
      </c>
      <c r="AE47" s="22">
        <f>+(N22-N47)/N$47</f>
        <v>-2.2057001239157374E-2</v>
      </c>
      <c r="AF47" s="16">
        <f t="shared" si="5"/>
        <v>120</v>
      </c>
      <c r="AG47" s="16">
        <f t="shared" si="5"/>
        <v>97</v>
      </c>
    </row>
    <row r="48" spans="1:33" x14ac:dyDescent="0.2">
      <c r="A48" s="543" t="s">
        <v>20</v>
      </c>
      <c r="B48" s="509">
        <v>44378</v>
      </c>
      <c r="C48" s="510">
        <v>1850</v>
      </c>
      <c r="D48" s="510">
        <v>2660</v>
      </c>
      <c r="E48" s="510">
        <v>30531</v>
      </c>
      <c r="F48" s="510">
        <v>1441</v>
      </c>
      <c r="G48" s="510">
        <v>1271</v>
      </c>
      <c r="H48" s="510">
        <v>36976</v>
      </c>
      <c r="I48" s="510">
        <v>1822</v>
      </c>
      <c r="J48" s="510">
        <v>2543</v>
      </c>
      <c r="K48" s="510">
        <v>36551</v>
      </c>
      <c r="L48" s="510">
        <v>1685</v>
      </c>
      <c r="M48" s="510">
        <v>1522</v>
      </c>
      <c r="N48" s="510">
        <v>148436</v>
      </c>
      <c r="O48" s="510">
        <v>6798</v>
      </c>
      <c r="P48" s="511">
        <v>7996</v>
      </c>
      <c r="R48" s="295" t="s">
        <v>20</v>
      </c>
      <c r="S48" s="22">
        <f>+(B23-B48)/B$48</f>
        <v>-1.0906304925864167E-2</v>
      </c>
      <c r="T48" s="15">
        <f t="shared" si="3"/>
        <v>1850</v>
      </c>
      <c r="U48" s="15">
        <f t="shared" si="3"/>
        <v>2660</v>
      </c>
      <c r="V48" s="15">
        <f t="shared" si="3"/>
        <v>30531</v>
      </c>
      <c r="W48" s="15">
        <f t="shared" si="3"/>
        <v>1441</v>
      </c>
      <c r="X48" s="15">
        <f t="shared" si="3"/>
        <v>1271</v>
      </c>
      <c r="Y48" s="22">
        <f>+(H23-H48)/H$48</f>
        <v>-1.143985287754219E-2</v>
      </c>
      <c r="Z48" s="15">
        <f t="shared" si="4"/>
        <v>1822</v>
      </c>
      <c r="AA48" s="15">
        <f t="shared" si="4"/>
        <v>2543</v>
      </c>
      <c r="AB48" s="15">
        <f t="shared" si="4"/>
        <v>36551</v>
      </c>
      <c r="AC48" s="15">
        <f t="shared" si="4"/>
        <v>1685</v>
      </c>
      <c r="AD48" s="15">
        <f t="shared" si="4"/>
        <v>1522</v>
      </c>
      <c r="AE48" s="22">
        <f>+(N23-N48)/N$48</f>
        <v>-2.0689051173569752E-2</v>
      </c>
      <c r="AF48" s="16">
        <f t="shared" si="5"/>
        <v>6798</v>
      </c>
      <c r="AG48" s="16">
        <f t="shared" si="5"/>
        <v>7996</v>
      </c>
    </row>
  </sheetData>
  <mergeCells count="20">
    <mergeCell ref="Y42:AA42"/>
    <mergeCell ref="AB42:AD42"/>
    <mergeCell ref="B42:D42"/>
    <mergeCell ref="E42:G42"/>
    <mergeCell ref="H42:J42"/>
    <mergeCell ref="K42:M42"/>
    <mergeCell ref="S42:U42"/>
    <mergeCell ref="V42:X42"/>
    <mergeCell ref="U17:W17"/>
    <mergeCell ref="X17:Z17"/>
    <mergeCell ref="AA17:AC17"/>
    <mergeCell ref="AD17:AF17"/>
    <mergeCell ref="B41:P41"/>
    <mergeCell ref="S41:AG41"/>
    <mergeCell ref="R17:T17"/>
    <mergeCell ref="B16:P16"/>
    <mergeCell ref="B17:D17"/>
    <mergeCell ref="E17:G17"/>
    <mergeCell ref="H17:J17"/>
    <mergeCell ref="K17:M17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G48"/>
  <sheetViews>
    <sheetView topLeftCell="B1" workbookViewId="0">
      <selection activeCell="A12" sqref="A12"/>
    </sheetView>
  </sheetViews>
  <sheetFormatPr defaultRowHeight="12.75" x14ac:dyDescent="0.2"/>
  <cols>
    <col min="1" max="1" width="25.5703125" style="237" customWidth="1"/>
    <col min="2" max="4" width="9.140625" style="237"/>
    <col min="5" max="7" width="9.140625" style="237" customWidth="1"/>
    <col min="8" max="10" width="9.140625" style="237"/>
    <col min="11" max="13" width="9.140625" style="237" customWidth="1"/>
    <col min="14" max="14" width="10.42578125" style="237" customWidth="1"/>
    <col min="15" max="17" width="9.140625" style="237"/>
    <col min="18" max="18" width="14.28515625" style="237" customWidth="1"/>
    <col min="19" max="29" width="9.140625" style="237"/>
    <col min="30" max="30" width="12.140625" style="237" customWidth="1"/>
    <col min="31" max="31" width="10.85546875" style="237" customWidth="1"/>
    <col min="32" max="16384" width="9.140625" style="237"/>
  </cols>
  <sheetData>
    <row r="3" spans="1:16" x14ac:dyDescent="0.2">
      <c r="A3" s="378" t="s">
        <v>1</v>
      </c>
      <c r="B3" s="379" t="s">
        <v>495</v>
      </c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  <c r="O3" s="355"/>
      <c r="P3" s="355"/>
    </row>
    <row r="4" spans="1:16" x14ac:dyDescent="0.2">
      <c r="A4" s="378" t="s">
        <v>3</v>
      </c>
      <c r="B4" s="379" t="s">
        <v>495</v>
      </c>
      <c r="C4" s="355"/>
      <c r="D4" s="355"/>
      <c r="E4" s="355"/>
      <c r="F4" s="355"/>
      <c r="G4" s="355"/>
      <c r="H4" s="355"/>
      <c r="I4" s="355"/>
      <c r="J4" s="355"/>
      <c r="K4" s="355"/>
      <c r="L4" s="355"/>
      <c r="M4" s="355"/>
      <c r="N4" s="355"/>
      <c r="O4" s="355"/>
      <c r="P4" s="355"/>
    </row>
    <row r="5" spans="1:16" x14ac:dyDescent="0.2">
      <c r="A5" s="378" t="s">
        <v>4</v>
      </c>
      <c r="B5" s="379" t="s">
        <v>5</v>
      </c>
      <c r="C5" s="355"/>
      <c r="D5" s="355"/>
      <c r="E5" s="355"/>
      <c r="F5" s="355"/>
      <c r="G5" s="355"/>
      <c r="H5" s="355"/>
      <c r="I5" s="355"/>
      <c r="J5" s="355"/>
      <c r="K5" s="355"/>
      <c r="L5" s="355"/>
      <c r="M5" s="355"/>
      <c r="N5" s="355"/>
      <c r="O5" s="355"/>
      <c r="P5" s="355"/>
    </row>
    <row r="6" spans="1:16" x14ac:dyDescent="0.2">
      <c r="A6" s="378" t="s">
        <v>6</v>
      </c>
      <c r="B6" s="379" t="s">
        <v>496</v>
      </c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</row>
    <row r="7" spans="1:16" x14ac:dyDescent="0.2">
      <c r="A7" s="378" t="s">
        <v>8</v>
      </c>
      <c r="B7" s="379" t="s">
        <v>505</v>
      </c>
      <c r="C7" s="355"/>
      <c r="D7" s="355"/>
      <c r="E7" s="355"/>
      <c r="F7" s="355"/>
      <c r="G7" s="355"/>
      <c r="H7" s="355"/>
      <c r="I7" s="355"/>
      <c r="J7" s="355"/>
      <c r="K7" s="355"/>
      <c r="L7" s="355"/>
      <c r="M7" s="355"/>
      <c r="N7" s="355"/>
      <c r="O7" s="355"/>
      <c r="P7" s="355"/>
    </row>
    <row r="8" spans="1:16" x14ac:dyDescent="0.2">
      <c r="A8" s="378" t="s">
        <v>10</v>
      </c>
      <c r="B8" s="379" t="s">
        <v>498</v>
      </c>
      <c r="C8" s="355"/>
      <c r="D8" s="355"/>
      <c r="E8" s="355"/>
      <c r="F8" s="355"/>
      <c r="G8" s="355"/>
      <c r="H8" s="355"/>
      <c r="I8" s="355"/>
      <c r="J8" s="355"/>
      <c r="K8" s="355"/>
      <c r="L8" s="355"/>
      <c r="M8" s="355"/>
      <c r="N8" s="355"/>
      <c r="O8" s="355"/>
      <c r="P8" s="355"/>
    </row>
    <row r="9" spans="1:16" x14ac:dyDescent="0.2">
      <c r="A9" s="378" t="s">
        <v>12</v>
      </c>
      <c r="B9" s="379" t="s">
        <v>505</v>
      </c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5"/>
      <c r="N9" s="355"/>
      <c r="O9" s="355"/>
      <c r="P9" s="355"/>
    </row>
    <row r="10" spans="1:16" x14ac:dyDescent="0.2">
      <c r="A10" s="378" t="s">
        <v>13</v>
      </c>
      <c r="B10" s="379" t="s">
        <v>14</v>
      </c>
      <c r="C10" s="355"/>
      <c r="D10" s="355"/>
      <c r="E10" s="355"/>
      <c r="F10" s="355"/>
      <c r="G10" s="355"/>
      <c r="H10" s="355"/>
      <c r="I10" s="355"/>
      <c r="J10" s="355"/>
      <c r="K10" s="355"/>
      <c r="L10" s="355"/>
      <c r="M10" s="355"/>
      <c r="N10" s="355"/>
      <c r="O10" s="355"/>
      <c r="P10" s="355"/>
    </row>
    <row r="11" spans="1:16" x14ac:dyDescent="0.2">
      <c r="A11" s="355"/>
      <c r="B11" s="355"/>
      <c r="C11" s="355"/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/>
      <c r="P11" s="355"/>
    </row>
    <row r="12" spans="1:16" x14ac:dyDescent="0.2">
      <c r="A12" s="380" t="s">
        <v>0</v>
      </c>
      <c r="B12" s="355"/>
      <c r="C12" s="355"/>
      <c r="D12" s="355"/>
      <c r="E12" s="355"/>
      <c r="F12" s="355"/>
      <c r="G12" s="355"/>
      <c r="H12" s="355"/>
      <c r="I12" s="355"/>
      <c r="J12" s="355"/>
      <c r="K12" s="355"/>
      <c r="L12" s="355"/>
      <c r="M12" s="355"/>
      <c r="N12" s="355"/>
      <c r="O12" s="355"/>
      <c r="P12" s="355"/>
    </row>
    <row r="13" spans="1:16" x14ac:dyDescent="0.2">
      <c r="A13" s="355"/>
      <c r="B13" s="355"/>
      <c r="C13" s="355"/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/>
      <c r="P13" s="355"/>
    </row>
    <row r="14" spans="1:16" x14ac:dyDescent="0.2">
      <c r="A14" s="355"/>
      <c r="B14" s="355"/>
      <c r="C14" s="355"/>
      <c r="D14" s="355"/>
      <c r="E14" s="355"/>
      <c r="F14" s="355"/>
      <c r="G14" s="355"/>
      <c r="H14" s="355"/>
      <c r="I14" s="355"/>
      <c r="J14" s="355"/>
      <c r="K14" s="355"/>
      <c r="L14" s="355"/>
      <c r="M14" s="355"/>
      <c r="N14" s="355"/>
      <c r="O14" s="355"/>
      <c r="P14" s="355"/>
    </row>
    <row r="15" spans="1:16" x14ac:dyDescent="0.2">
      <c r="A15" s="355"/>
      <c r="B15" s="355"/>
      <c r="C15" s="355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5"/>
      <c r="P15" s="355"/>
    </row>
    <row r="16" spans="1:16" ht="12.75" customHeight="1" x14ac:dyDescent="0.2">
      <c r="A16" s="355" t="s">
        <v>0</v>
      </c>
      <c r="B16" s="815" t="s">
        <v>15</v>
      </c>
      <c r="C16" s="815" t="s">
        <v>0</v>
      </c>
      <c r="D16" s="815" t="s">
        <v>0</v>
      </c>
      <c r="E16" s="815" t="s">
        <v>0</v>
      </c>
      <c r="F16" s="815" t="s">
        <v>0</v>
      </c>
      <c r="G16" s="815" t="s">
        <v>0</v>
      </c>
      <c r="H16" s="815" t="s">
        <v>0</v>
      </c>
      <c r="I16" s="815" t="s">
        <v>0</v>
      </c>
      <c r="J16" s="815" t="s">
        <v>0</v>
      </c>
      <c r="K16" s="815" t="s">
        <v>0</v>
      </c>
      <c r="L16" s="815" t="s">
        <v>0</v>
      </c>
      <c r="M16" s="815" t="s">
        <v>0</v>
      </c>
      <c r="N16" s="815" t="s">
        <v>0</v>
      </c>
      <c r="O16" s="815" t="s">
        <v>0</v>
      </c>
      <c r="P16" s="815" t="s">
        <v>0</v>
      </c>
    </row>
    <row r="17" spans="1:32" ht="12.75" customHeight="1" x14ac:dyDescent="0.2">
      <c r="A17" s="355"/>
      <c r="B17" s="816" t="s">
        <v>16</v>
      </c>
      <c r="C17" s="816" t="s">
        <v>0</v>
      </c>
      <c r="D17" s="816" t="s">
        <v>0</v>
      </c>
      <c r="E17" s="816" t="s">
        <v>17</v>
      </c>
      <c r="F17" s="816" t="s">
        <v>0</v>
      </c>
      <c r="G17" s="816" t="s">
        <v>0</v>
      </c>
      <c r="H17" s="816" t="s">
        <v>18</v>
      </c>
      <c r="I17" s="816" t="s">
        <v>0</v>
      </c>
      <c r="J17" s="816" t="s">
        <v>0</v>
      </c>
      <c r="K17" s="816" t="s">
        <v>19</v>
      </c>
      <c r="L17" s="816" t="s">
        <v>0</v>
      </c>
      <c r="M17" s="816" t="s">
        <v>0</v>
      </c>
      <c r="N17" s="383" t="s">
        <v>20</v>
      </c>
      <c r="O17" s="383" t="s">
        <v>20</v>
      </c>
      <c r="P17" s="383" t="s">
        <v>20</v>
      </c>
      <c r="R17" s="782" t="s">
        <v>16</v>
      </c>
      <c r="S17" s="782" t="s">
        <v>0</v>
      </c>
      <c r="T17" s="782" t="s">
        <v>0</v>
      </c>
      <c r="U17" s="782" t="s">
        <v>17</v>
      </c>
      <c r="V17" s="782" t="s">
        <v>0</v>
      </c>
      <c r="W17" s="782" t="s">
        <v>0</v>
      </c>
      <c r="X17" s="782" t="s">
        <v>18</v>
      </c>
      <c r="Y17" s="782" t="s">
        <v>0</v>
      </c>
      <c r="Z17" s="782" t="s">
        <v>0</v>
      </c>
      <c r="AA17" s="782" t="s">
        <v>19</v>
      </c>
      <c r="AB17" s="782" t="s">
        <v>0</v>
      </c>
      <c r="AC17" s="782" t="s">
        <v>0</v>
      </c>
      <c r="AD17" s="800" t="s">
        <v>52</v>
      </c>
      <c r="AE17" s="791"/>
      <c r="AF17" s="792"/>
    </row>
    <row r="18" spans="1:32" ht="25.5" x14ac:dyDescent="0.2">
      <c r="A18" s="368" t="s">
        <v>71</v>
      </c>
      <c r="B18" s="369" t="s">
        <v>22</v>
      </c>
      <c r="C18" s="369" t="s">
        <v>23</v>
      </c>
      <c r="D18" s="369" t="s">
        <v>24</v>
      </c>
      <c r="E18" s="369" t="s">
        <v>22</v>
      </c>
      <c r="F18" s="369" t="s">
        <v>23</v>
      </c>
      <c r="G18" s="369" t="s">
        <v>24</v>
      </c>
      <c r="H18" s="369" t="s">
        <v>22</v>
      </c>
      <c r="I18" s="369" t="s">
        <v>23</v>
      </c>
      <c r="J18" s="369" t="s">
        <v>24</v>
      </c>
      <c r="K18" s="369" t="s">
        <v>22</v>
      </c>
      <c r="L18" s="369" t="s">
        <v>23</v>
      </c>
      <c r="M18" s="369" t="s">
        <v>24</v>
      </c>
      <c r="N18" s="369" t="s">
        <v>22</v>
      </c>
      <c r="O18" s="369" t="s">
        <v>23</v>
      </c>
      <c r="P18" s="369" t="s">
        <v>24</v>
      </c>
      <c r="R18" s="2" t="s">
        <v>22</v>
      </c>
      <c r="S18" s="2" t="s">
        <v>23</v>
      </c>
      <c r="T18" s="2" t="s">
        <v>24</v>
      </c>
      <c r="U18" s="2" t="s">
        <v>22</v>
      </c>
      <c r="V18" s="2" t="s">
        <v>23</v>
      </c>
      <c r="W18" s="2" t="s">
        <v>24</v>
      </c>
      <c r="X18" s="2" t="s">
        <v>22</v>
      </c>
      <c r="Y18" s="2" t="s">
        <v>23</v>
      </c>
      <c r="Z18" s="2" t="s">
        <v>24</v>
      </c>
      <c r="AA18" s="2" t="s">
        <v>22</v>
      </c>
      <c r="AB18" s="2" t="s">
        <v>23</v>
      </c>
      <c r="AC18" s="2" t="s">
        <v>24</v>
      </c>
      <c r="AD18" s="2" t="s">
        <v>22</v>
      </c>
      <c r="AE18" s="2" t="s">
        <v>23</v>
      </c>
      <c r="AF18" s="2" t="s">
        <v>24</v>
      </c>
    </row>
    <row r="19" spans="1:32" x14ac:dyDescent="0.2">
      <c r="A19" s="370" t="s">
        <v>72</v>
      </c>
      <c r="B19" s="371">
        <v>11197</v>
      </c>
      <c r="C19" s="371">
        <v>577</v>
      </c>
      <c r="D19" s="371">
        <v>201</v>
      </c>
      <c r="E19" s="371">
        <v>8960</v>
      </c>
      <c r="F19" s="371">
        <v>458</v>
      </c>
      <c r="G19" s="371">
        <v>173</v>
      </c>
      <c r="H19" s="371">
        <v>11937</v>
      </c>
      <c r="I19" s="371">
        <v>653</v>
      </c>
      <c r="J19" s="371">
        <v>291</v>
      </c>
      <c r="K19" s="371">
        <v>10942</v>
      </c>
      <c r="L19" s="371">
        <v>557</v>
      </c>
      <c r="M19" s="371">
        <v>250</v>
      </c>
      <c r="N19" s="372">
        <v>43036</v>
      </c>
      <c r="O19" s="372">
        <v>2245</v>
      </c>
      <c r="P19" s="373">
        <v>915</v>
      </c>
      <c r="R19" s="22">
        <f>+B19/$B$23</f>
        <v>0.25230970300599398</v>
      </c>
      <c r="S19" s="15">
        <f t="shared" ref="S19:W23" si="0">+C19</f>
        <v>577</v>
      </c>
      <c r="T19" s="15">
        <f t="shared" si="0"/>
        <v>201</v>
      </c>
      <c r="U19" s="15">
        <f t="shared" si="0"/>
        <v>8960</v>
      </c>
      <c r="V19" s="15">
        <f t="shared" si="0"/>
        <v>458</v>
      </c>
      <c r="W19" s="15">
        <f t="shared" si="0"/>
        <v>173</v>
      </c>
      <c r="X19" s="22">
        <f>+H19/$H$23</f>
        <v>0.32283102553007353</v>
      </c>
      <c r="Y19" s="15">
        <f t="shared" ref="Y19:AC23" si="1">+I19</f>
        <v>653</v>
      </c>
      <c r="Z19" s="15">
        <f t="shared" si="1"/>
        <v>291</v>
      </c>
      <c r="AA19" s="15">
        <f t="shared" si="1"/>
        <v>10942</v>
      </c>
      <c r="AB19" s="15">
        <f t="shared" si="1"/>
        <v>557</v>
      </c>
      <c r="AC19" s="15">
        <f t="shared" si="1"/>
        <v>250</v>
      </c>
      <c r="AD19" s="22">
        <f>+N19/$N$23</f>
        <v>0.2899296666576841</v>
      </c>
      <c r="AE19" s="16">
        <f t="shared" ref="AE19:AF23" si="2">+O19</f>
        <v>2245</v>
      </c>
      <c r="AF19" s="16">
        <f t="shared" si="2"/>
        <v>915</v>
      </c>
    </row>
    <row r="20" spans="1:32" x14ac:dyDescent="0.2">
      <c r="A20" s="370" t="s">
        <v>73</v>
      </c>
      <c r="B20" s="371">
        <v>4722</v>
      </c>
      <c r="C20" s="371">
        <v>85</v>
      </c>
      <c r="D20" s="371">
        <v>111</v>
      </c>
      <c r="E20" s="371">
        <v>4442</v>
      </c>
      <c r="F20" s="371">
        <v>74</v>
      </c>
      <c r="G20" s="371">
        <v>117</v>
      </c>
      <c r="H20" s="371">
        <v>5528</v>
      </c>
      <c r="I20" s="371">
        <v>95</v>
      </c>
      <c r="J20" s="371">
        <v>155</v>
      </c>
      <c r="K20" s="371">
        <v>4945</v>
      </c>
      <c r="L20" s="371">
        <v>87</v>
      </c>
      <c r="M20" s="371">
        <v>134</v>
      </c>
      <c r="N20" s="372">
        <v>19637</v>
      </c>
      <c r="O20" s="372">
        <v>341</v>
      </c>
      <c r="P20" s="373">
        <v>517</v>
      </c>
      <c r="R20" s="22">
        <f>+B20/$B$23</f>
        <v>0.10640407409076569</v>
      </c>
      <c r="S20" s="15">
        <f t="shared" si="0"/>
        <v>85</v>
      </c>
      <c r="T20" s="15">
        <f t="shared" si="0"/>
        <v>111</v>
      </c>
      <c r="U20" s="15">
        <f t="shared" si="0"/>
        <v>4442</v>
      </c>
      <c r="V20" s="15">
        <f t="shared" si="0"/>
        <v>74</v>
      </c>
      <c r="W20" s="15">
        <f t="shared" si="0"/>
        <v>117</v>
      </c>
      <c r="X20" s="22">
        <f>+H20/$H$23</f>
        <v>0.14950237992211163</v>
      </c>
      <c r="Y20" s="15">
        <f t="shared" si="1"/>
        <v>95</v>
      </c>
      <c r="Z20" s="15">
        <f t="shared" si="1"/>
        <v>155</v>
      </c>
      <c r="AA20" s="15">
        <f t="shared" si="1"/>
        <v>4945</v>
      </c>
      <c r="AB20" s="15">
        <f t="shared" si="1"/>
        <v>87</v>
      </c>
      <c r="AC20" s="15">
        <f t="shared" si="1"/>
        <v>134</v>
      </c>
      <c r="AD20" s="22">
        <f>+N20/$N$23</f>
        <v>0.1322927052736533</v>
      </c>
      <c r="AE20" s="16">
        <f t="shared" si="2"/>
        <v>341</v>
      </c>
      <c r="AF20" s="16">
        <f t="shared" si="2"/>
        <v>517</v>
      </c>
    </row>
    <row r="21" spans="1:32" x14ac:dyDescent="0.2">
      <c r="A21" s="370" t="s">
        <v>74</v>
      </c>
      <c r="B21" s="371">
        <v>27327</v>
      </c>
      <c r="C21" s="371">
        <v>1166</v>
      </c>
      <c r="D21" s="371">
        <v>2321</v>
      </c>
      <c r="E21" s="371">
        <v>15797</v>
      </c>
      <c r="F21" s="371">
        <v>866</v>
      </c>
      <c r="G21" s="371">
        <v>952</v>
      </c>
      <c r="H21" s="371">
        <v>18726</v>
      </c>
      <c r="I21" s="371">
        <v>1039</v>
      </c>
      <c r="J21" s="371">
        <v>2072</v>
      </c>
      <c r="K21" s="371">
        <v>19878</v>
      </c>
      <c r="L21" s="371">
        <v>1021</v>
      </c>
      <c r="M21" s="371">
        <v>1122</v>
      </c>
      <c r="N21" s="372">
        <v>81728</v>
      </c>
      <c r="O21" s="372">
        <v>4092</v>
      </c>
      <c r="P21" s="373">
        <v>6467</v>
      </c>
      <c r="R21" s="22">
        <f>+B21/$B$23</f>
        <v>0.61577808824192171</v>
      </c>
      <c r="S21" s="15">
        <f t="shared" si="0"/>
        <v>1166</v>
      </c>
      <c r="T21" s="15">
        <f t="shared" si="0"/>
        <v>2321</v>
      </c>
      <c r="U21" s="15">
        <f t="shared" si="0"/>
        <v>15797</v>
      </c>
      <c r="V21" s="15">
        <f t="shared" si="0"/>
        <v>866</v>
      </c>
      <c r="W21" s="15">
        <f t="shared" si="0"/>
        <v>952</v>
      </c>
      <c r="X21" s="22">
        <f>+H21/$H$23</f>
        <v>0.50643660752920816</v>
      </c>
      <c r="Y21" s="15">
        <f t="shared" si="1"/>
        <v>1039</v>
      </c>
      <c r="Z21" s="15">
        <f t="shared" si="1"/>
        <v>2072</v>
      </c>
      <c r="AA21" s="15">
        <f t="shared" si="1"/>
        <v>19878</v>
      </c>
      <c r="AB21" s="15">
        <f t="shared" si="1"/>
        <v>1021</v>
      </c>
      <c r="AC21" s="15">
        <f t="shared" si="1"/>
        <v>1122</v>
      </c>
      <c r="AD21" s="22">
        <f>+N21/$N$23</f>
        <v>0.55059419547818589</v>
      </c>
      <c r="AE21" s="16">
        <f t="shared" si="2"/>
        <v>4092</v>
      </c>
      <c r="AF21" s="16">
        <f t="shared" si="2"/>
        <v>6467</v>
      </c>
    </row>
    <row r="22" spans="1:32" x14ac:dyDescent="0.2">
      <c r="A22" s="370" t="s">
        <v>75</v>
      </c>
      <c r="B22" s="371">
        <v>1132</v>
      </c>
      <c r="C22" s="371">
        <v>22</v>
      </c>
      <c r="D22" s="371">
        <v>27</v>
      </c>
      <c r="E22" s="371">
        <v>1332</v>
      </c>
      <c r="F22" s="371">
        <v>43</v>
      </c>
      <c r="G22" s="371">
        <v>29</v>
      </c>
      <c r="H22" s="371">
        <v>785</v>
      </c>
      <c r="I22" s="371">
        <v>35</v>
      </c>
      <c r="J22" s="371">
        <v>25</v>
      </c>
      <c r="K22" s="371">
        <v>786</v>
      </c>
      <c r="L22" s="371">
        <v>20</v>
      </c>
      <c r="M22" s="371">
        <v>16</v>
      </c>
      <c r="N22" s="372">
        <v>4035</v>
      </c>
      <c r="O22" s="372">
        <v>120</v>
      </c>
      <c r="P22" s="373">
        <v>97</v>
      </c>
      <c r="R22" s="22">
        <f>+B22/$B$23</f>
        <v>2.5508134661318672E-2</v>
      </c>
      <c r="S22" s="15">
        <f t="shared" si="0"/>
        <v>22</v>
      </c>
      <c r="T22" s="15">
        <f t="shared" si="0"/>
        <v>27</v>
      </c>
      <c r="U22" s="15">
        <f t="shared" si="0"/>
        <v>1332</v>
      </c>
      <c r="V22" s="15">
        <f t="shared" si="0"/>
        <v>43</v>
      </c>
      <c r="W22" s="15">
        <f t="shared" si="0"/>
        <v>29</v>
      </c>
      <c r="X22" s="22">
        <f>+H22/$H$23</f>
        <v>2.1229987018606664E-2</v>
      </c>
      <c r="Y22" s="15">
        <f t="shared" si="1"/>
        <v>35</v>
      </c>
      <c r="Z22" s="15">
        <f t="shared" si="1"/>
        <v>25</v>
      </c>
      <c r="AA22" s="15">
        <f t="shared" si="1"/>
        <v>786</v>
      </c>
      <c r="AB22" s="15">
        <f t="shared" si="1"/>
        <v>20</v>
      </c>
      <c r="AC22" s="15">
        <f t="shared" si="1"/>
        <v>16</v>
      </c>
      <c r="AD22" s="22">
        <f>+N22/$N$23</f>
        <v>2.7183432590476703E-2</v>
      </c>
      <c r="AE22" s="16">
        <f t="shared" si="2"/>
        <v>120</v>
      </c>
      <c r="AF22" s="16">
        <f t="shared" si="2"/>
        <v>97</v>
      </c>
    </row>
    <row r="23" spans="1:32" x14ac:dyDescent="0.2">
      <c r="A23" s="374" t="s">
        <v>20</v>
      </c>
      <c r="B23" s="375">
        <v>44378</v>
      </c>
      <c r="C23" s="376">
        <v>1850</v>
      </c>
      <c r="D23" s="376">
        <v>2660</v>
      </c>
      <c r="E23" s="376">
        <v>30531</v>
      </c>
      <c r="F23" s="376">
        <v>1441</v>
      </c>
      <c r="G23" s="376">
        <v>1271</v>
      </c>
      <c r="H23" s="376">
        <v>36976</v>
      </c>
      <c r="I23" s="376">
        <v>1822</v>
      </c>
      <c r="J23" s="376">
        <v>2543</v>
      </c>
      <c r="K23" s="376">
        <v>36551</v>
      </c>
      <c r="L23" s="376">
        <v>1685</v>
      </c>
      <c r="M23" s="376">
        <v>1522</v>
      </c>
      <c r="N23" s="376">
        <v>148436</v>
      </c>
      <c r="O23" s="376">
        <v>6798</v>
      </c>
      <c r="P23" s="377">
        <v>7996</v>
      </c>
      <c r="R23" s="22">
        <f>+B23/$B$23</f>
        <v>1</v>
      </c>
      <c r="S23" s="15">
        <f t="shared" si="0"/>
        <v>1850</v>
      </c>
      <c r="T23" s="15">
        <f t="shared" si="0"/>
        <v>2660</v>
      </c>
      <c r="U23" s="15">
        <f t="shared" si="0"/>
        <v>30531</v>
      </c>
      <c r="V23" s="15">
        <f t="shared" si="0"/>
        <v>1441</v>
      </c>
      <c r="W23" s="15">
        <f t="shared" si="0"/>
        <v>1271</v>
      </c>
      <c r="X23" s="22">
        <f>+H23/$H$23</f>
        <v>1</v>
      </c>
      <c r="Y23" s="15">
        <f t="shared" si="1"/>
        <v>1822</v>
      </c>
      <c r="Z23" s="15">
        <f t="shared" si="1"/>
        <v>2543</v>
      </c>
      <c r="AA23" s="15">
        <f t="shared" si="1"/>
        <v>36551</v>
      </c>
      <c r="AB23" s="15">
        <f t="shared" si="1"/>
        <v>1685</v>
      </c>
      <c r="AC23" s="15">
        <f t="shared" si="1"/>
        <v>1522</v>
      </c>
      <c r="AD23" s="22">
        <f>+N23/$N$23</f>
        <v>1</v>
      </c>
      <c r="AE23" s="16">
        <f t="shared" si="2"/>
        <v>6798</v>
      </c>
      <c r="AF23" s="16">
        <f t="shared" si="2"/>
        <v>7996</v>
      </c>
    </row>
    <row r="28" spans="1:32" x14ac:dyDescent="0.2">
      <c r="A28" s="378" t="s">
        <v>1</v>
      </c>
      <c r="B28" s="379" t="s">
        <v>295</v>
      </c>
      <c r="C28" s="355"/>
      <c r="D28" s="355"/>
      <c r="E28" s="355"/>
      <c r="F28" s="355"/>
      <c r="G28" s="355"/>
      <c r="H28" s="355"/>
      <c r="I28" s="355"/>
      <c r="J28" s="355"/>
      <c r="K28" s="355"/>
      <c r="L28" s="355"/>
      <c r="M28" s="355"/>
      <c r="N28" s="355"/>
      <c r="O28" s="355"/>
      <c r="P28" s="355"/>
    </row>
    <row r="29" spans="1:32" x14ac:dyDescent="0.2">
      <c r="A29" s="378" t="s">
        <v>3</v>
      </c>
      <c r="B29" s="379" t="s">
        <v>295</v>
      </c>
      <c r="C29" s="355"/>
      <c r="D29" s="355"/>
      <c r="E29" s="355"/>
      <c r="F29" s="355"/>
      <c r="G29" s="355"/>
      <c r="H29" s="355"/>
      <c r="I29" s="355"/>
      <c r="J29" s="355"/>
      <c r="K29" s="355"/>
      <c r="L29" s="355"/>
      <c r="M29" s="355"/>
      <c r="N29" s="355"/>
      <c r="O29" s="355"/>
      <c r="P29" s="355"/>
    </row>
    <row r="30" spans="1:32" x14ac:dyDescent="0.2">
      <c r="A30" s="378" t="s">
        <v>4</v>
      </c>
      <c r="B30" s="379" t="s">
        <v>5</v>
      </c>
      <c r="C30" s="355"/>
      <c r="D30" s="355"/>
      <c r="E30" s="355"/>
      <c r="F30" s="355"/>
      <c r="G30" s="355"/>
      <c r="H30" s="355"/>
      <c r="I30" s="355"/>
      <c r="J30" s="355"/>
      <c r="K30" s="355"/>
      <c r="L30" s="355"/>
      <c r="M30" s="355"/>
      <c r="N30" s="355"/>
      <c r="O30" s="355"/>
      <c r="P30" s="355"/>
    </row>
    <row r="31" spans="1:32" x14ac:dyDescent="0.2">
      <c r="A31" s="378" t="s">
        <v>6</v>
      </c>
      <c r="B31" s="379" t="s">
        <v>296</v>
      </c>
      <c r="C31" s="355"/>
      <c r="D31" s="355"/>
      <c r="E31" s="355"/>
      <c r="F31" s="355"/>
      <c r="G31" s="355"/>
      <c r="H31" s="355"/>
      <c r="I31" s="355"/>
      <c r="J31" s="355"/>
      <c r="K31" s="355"/>
      <c r="L31" s="355"/>
      <c r="M31" s="355"/>
      <c r="N31" s="355"/>
      <c r="O31" s="355"/>
      <c r="P31" s="355"/>
    </row>
    <row r="32" spans="1:32" x14ac:dyDescent="0.2">
      <c r="A32" s="378" t="s">
        <v>8</v>
      </c>
      <c r="B32" s="379" t="s">
        <v>504</v>
      </c>
      <c r="C32" s="355"/>
      <c r="D32" s="355"/>
      <c r="E32" s="355"/>
      <c r="F32" s="355"/>
      <c r="G32" s="355"/>
      <c r="H32" s="355"/>
      <c r="I32" s="355"/>
      <c r="J32" s="355"/>
      <c r="K32" s="355"/>
      <c r="L32" s="355"/>
      <c r="M32" s="355"/>
      <c r="N32" s="355"/>
      <c r="O32" s="355"/>
      <c r="P32" s="355"/>
    </row>
    <row r="33" spans="1:33" x14ac:dyDescent="0.2">
      <c r="A33" s="378" t="s">
        <v>10</v>
      </c>
      <c r="B33" s="379" t="s">
        <v>298</v>
      </c>
      <c r="C33" s="355"/>
      <c r="D33" s="355"/>
      <c r="E33" s="355"/>
      <c r="F33" s="355"/>
      <c r="G33" s="355"/>
      <c r="H33" s="355"/>
      <c r="I33" s="355"/>
      <c r="J33" s="355"/>
      <c r="K33" s="355"/>
      <c r="L33" s="355"/>
      <c r="M33" s="355"/>
      <c r="N33" s="355"/>
      <c r="O33" s="355"/>
      <c r="P33" s="355"/>
    </row>
    <row r="34" spans="1:33" x14ac:dyDescent="0.2">
      <c r="A34" s="378" t="s">
        <v>12</v>
      </c>
      <c r="B34" s="379" t="s">
        <v>504</v>
      </c>
      <c r="C34" s="355"/>
      <c r="D34" s="355"/>
      <c r="E34" s="355"/>
      <c r="F34" s="355"/>
      <c r="G34" s="355"/>
      <c r="H34" s="355"/>
      <c r="I34" s="355"/>
      <c r="J34" s="355"/>
      <c r="K34" s="355"/>
      <c r="L34" s="355"/>
      <c r="M34" s="355"/>
      <c r="N34" s="355"/>
      <c r="O34" s="355"/>
      <c r="P34" s="355"/>
    </row>
    <row r="35" spans="1:33" x14ac:dyDescent="0.2">
      <c r="A35" s="378" t="s">
        <v>13</v>
      </c>
      <c r="B35" s="379" t="s">
        <v>14</v>
      </c>
      <c r="C35" s="355"/>
      <c r="D35" s="355"/>
      <c r="E35" s="355"/>
      <c r="F35" s="355"/>
      <c r="G35" s="355"/>
      <c r="H35" s="355"/>
      <c r="I35" s="355"/>
      <c r="J35" s="355"/>
      <c r="K35" s="355"/>
      <c r="L35" s="355"/>
      <c r="M35" s="355"/>
      <c r="N35" s="355"/>
      <c r="O35" s="355"/>
      <c r="P35" s="355"/>
    </row>
    <row r="36" spans="1:33" x14ac:dyDescent="0.2">
      <c r="A36" s="355"/>
      <c r="B36" s="355"/>
      <c r="C36" s="355"/>
      <c r="D36" s="355"/>
      <c r="E36" s="355"/>
      <c r="F36" s="355"/>
      <c r="G36" s="355"/>
      <c r="H36" s="355"/>
      <c r="I36" s="355"/>
      <c r="J36" s="355"/>
      <c r="K36" s="355"/>
      <c r="L36" s="355"/>
      <c r="M36" s="355"/>
      <c r="N36" s="355"/>
      <c r="O36" s="355"/>
      <c r="P36" s="355"/>
    </row>
    <row r="37" spans="1:33" x14ac:dyDescent="0.2">
      <c r="A37" s="380" t="s">
        <v>0</v>
      </c>
      <c r="B37" s="355"/>
      <c r="C37" s="355"/>
      <c r="D37" s="355"/>
      <c r="E37" s="355"/>
      <c r="F37" s="355"/>
      <c r="G37" s="355"/>
      <c r="H37" s="355"/>
      <c r="I37" s="355"/>
      <c r="J37" s="355"/>
      <c r="K37" s="355"/>
      <c r="L37" s="355"/>
      <c r="M37" s="355"/>
      <c r="N37" s="355"/>
      <c r="O37" s="355"/>
      <c r="P37" s="355"/>
    </row>
    <row r="38" spans="1:33" x14ac:dyDescent="0.2">
      <c r="A38" s="355"/>
      <c r="B38" s="355"/>
      <c r="C38" s="355"/>
      <c r="D38" s="355"/>
      <c r="E38" s="355"/>
      <c r="F38" s="355"/>
      <c r="G38" s="355"/>
      <c r="H38" s="355"/>
      <c r="I38" s="355"/>
      <c r="J38" s="355"/>
      <c r="K38" s="355"/>
      <c r="L38" s="355"/>
      <c r="M38" s="355"/>
      <c r="N38" s="355"/>
      <c r="O38" s="355"/>
      <c r="P38" s="355"/>
    </row>
    <row r="39" spans="1:33" x14ac:dyDescent="0.2">
      <c r="A39" s="355"/>
      <c r="B39" s="355"/>
      <c r="C39" s="355"/>
      <c r="D39" s="355"/>
      <c r="E39" s="355"/>
      <c r="F39" s="355"/>
      <c r="G39" s="355"/>
      <c r="H39" s="355"/>
      <c r="I39" s="355"/>
      <c r="J39" s="355"/>
      <c r="K39" s="355"/>
      <c r="L39" s="355"/>
      <c r="M39" s="355"/>
      <c r="N39" s="355"/>
      <c r="O39" s="355"/>
      <c r="P39" s="355"/>
    </row>
    <row r="40" spans="1:33" x14ac:dyDescent="0.2">
      <c r="A40" s="355"/>
      <c r="B40" s="355"/>
      <c r="C40" s="355"/>
      <c r="D40" s="355"/>
      <c r="E40" s="355"/>
      <c r="F40" s="355"/>
      <c r="G40" s="355"/>
      <c r="H40" s="355"/>
      <c r="I40" s="355"/>
      <c r="J40" s="355"/>
      <c r="K40" s="355"/>
      <c r="L40" s="355"/>
      <c r="M40" s="355"/>
      <c r="N40" s="355"/>
      <c r="O40" s="355"/>
      <c r="P40" s="355"/>
    </row>
    <row r="41" spans="1:33" ht="12.75" customHeight="1" x14ac:dyDescent="0.2">
      <c r="A41" s="355" t="s">
        <v>0</v>
      </c>
      <c r="B41" s="815" t="s">
        <v>15</v>
      </c>
      <c r="C41" s="815" t="s">
        <v>0</v>
      </c>
      <c r="D41" s="815" t="s">
        <v>0</v>
      </c>
      <c r="E41" s="815" t="s">
        <v>0</v>
      </c>
      <c r="F41" s="815" t="s">
        <v>0</v>
      </c>
      <c r="G41" s="815" t="s">
        <v>0</v>
      </c>
      <c r="H41" s="815" t="s">
        <v>0</v>
      </c>
      <c r="I41" s="815" t="s">
        <v>0</v>
      </c>
      <c r="J41" s="815" t="s">
        <v>0</v>
      </c>
      <c r="K41" s="815" t="s">
        <v>0</v>
      </c>
      <c r="L41" s="815" t="s">
        <v>0</v>
      </c>
      <c r="M41" s="815" t="s">
        <v>0</v>
      </c>
      <c r="N41" s="815" t="s">
        <v>0</v>
      </c>
      <c r="O41" s="815" t="s">
        <v>0</v>
      </c>
      <c r="P41" s="815" t="s">
        <v>0</v>
      </c>
      <c r="R41" s="237" t="s">
        <v>0</v>
      </c>
      <c r="S41" s="783" t="s">
        <v>15</v>
      </c>
      <c r="T41" s="783" t="s">
        <v>0</v>
      </c>
      <c r="U41" s="783" t="s">
        <v>0</v>
      </c>
      <c r="V41" s="783" t="s">
        <v>0</v>
      </c>
      <c r="W41" s="783" t="s">
        <v>0</v>
      </c>
      <c r="X41" s="783" t="s">
        <v>0</v>
      </c>
      <c r="Y41" s="783" t="s">
        <v>0</v>
      </c>
      <c r="Z41" s="783" t="s">
        <v>0</v>
      </c>
      <c r="AA41" s="783" t="s">
        <v>0</v>
      </c>
      <c r="AB41" s="783" t="s">
        <v>0</v>
      </c>
      <c r="AC41" s="783" t="s">
        <v>0</v>
      </c>
      <c r="AD41" s="783" t="s">
        <v>0</v>
      </c>
      <c r="AE41" s="783" t="s">
        <v>0</v>
      </c>
      <c r="AF41" s="783" t="s">
        <v>0</v>
      </c>
      <c r="AG41" s="783" t="s">
        <v>0</v>
      </c>
    </row>
    <row r="42" spans="1:33" ht="25.5" x14ac:dyDescent="0.2">
      <c r="A42" s="355"/>
      <c r="B42" s="816" t="s">
        <v>16</v>
      </c>
      <c r="C42" s="816" t="s">
        <v>0</v>
      </c>
      <c r="D42" s="816" t="s">
        <v>0</v>
      </c>
      <c r="E42" s="816" t="s">
        <v>17</v>
      </c>
      <c r="F42" s="816" t="s">
        <v>0</v>
      </c>
      <c r="G42" s="816" t="s">
        <v>0</v>
      </c>
      <c r="H42" s="816" t="s">
        <v>18</v>
      </c>
      <c r="I42" s="816" t="s">
        <v>0</v>
      </c>
      <c r="J42" s="816" t="s">
        <v>0</v>
      </c>
      <c r="K42" s="816" t="s">
        <v>19</v>
      </c>
      <c r="L42" s="816" t="s">
        <v>0</v>
      </c>
      <c r="M42" s="816" t="s">
        <v>0</v>
      </c>
      <c r="N42" s="383" t="s">
        <v>20</v>
      </c>
      <c r="O42" s="383" t="s">
        <v>20</v>
      </c>
      <c r="P42" s="383" t="s">
        <v>20</v>
      </c>
      <c r="S42" s="782" t="s">
        <v>16</v>
      </c>
      <c r="T42" s="782" t="s">
        <v>0</v>
      </c>
      <c r="U42" s="782" t="s">
        <v>0</v>
      </c>
      <c r="V42" s="782" t="s">
        <v>17</v>
      </c>
      <c r="W42" s="782" t="s">
        <v>0</v>
      </c>
      <c r="X42" s="782" t="s">
        <v>0</v>
      </c>
      <c r="Y42" s="782" t="s">
        <v>18</v>
      </c>
      <c r="Z42" s="782" t="s">
        <v>0</v>
      </c>
      <c r="AA42" s="782" t="s">
        <v>0</v>
      </c>
      <c r="AB42" s="782" t="s">
        <v>19</v>
      </c>
      <c r="AC42" s="782" t="s">
        <v>0</v>
      </c>
      <c r="AD42" s="782" t="s">
        <v>0</v>
      </c>
      <c r="AE42" s="8" t="s">
        <v>20</v>
      </c>
      <c r="AF42" s="8" t="s">
        <v>20</v>
      </c>
      <c r="AG42" s="8" t="s">
        <v>20</v>
      </c>
    </row>
    <row r="43" spans="1:33" ht="38.25" x14ac:dyDescent="0.2">
      <c r="A43" s="368" t="s">
        <v>71</v>
      </c>
      <c r="B43" s="369" t="s">
        <v>22</v>
      </c>
      <c r="C43" s="369" t="s">
        <v>23</v>
      </c>
      <c r="D43" s="369" t="s">
        <v>24</v>
      </c>
      <c r="E43" s="369" t="s">
        <v>22</v>
      </c>
      <c r="F43" s="369" t="s">
        <v>23</v>
      </c>
      <c r="G43" s="369" t="s">
        <v>24</v>
      </c>
      <c r="H43" s="369" t="s">
        <v>22</v>
      </c>
      <c r="I43" s="369" t="s">
        <v>23</v>
      </c>
      <c r="J43" s="369" t="s">
        <v>24</v>
      </c>
      <c r="K43" s="369" t="s">
        <v>22</v>
      </c>
      <c r="L43" s="369" t="s">
        <v>23</v>
      </c>
      <c r="M43" s="369" t="s">
        <v>24</v>
      </c>
      <c r="N43" s="369" t="s">
        <v>22</v>
      </c>
      <c r="O43" s="369" t="s">
        <v>23</v>
      </c>
      <c r="P43" s="369" t="s">
        <v>24</v>
      </c>
      <c r="R43" s="232" t="s">
        <v>71</v>
      </c>
      <c r="S43" s="2" t="s">
        <v>22</v>
      </c>
      <c r="T43" s="2" t="s">
        <v>23</v>
      </c>
      <c r="U43" s="2" t="s">
        <v>24</v>
      </c>
      <c r="V43" s="2" t="s">
        <v>22</v>
      </c>
      <c r="W43" s="2" t="s">
        <v>23</v>
      </c>
      <c r="X43" s="2" t="s">
        <v>24</v>
      </c>
      <c r="Y43" s="2" t="s">
        <v>22</v>
      </c>
      <c r="Z43" s="2" t="s">
        <v>23</v>
      </c>
      <c r="AA43" s="2" t="s">
        <v>24</v>
      </c>
      <c r="AB43" s="2" t="s">
        <v>22</v>
      </c>
      <c r="AC43" s="2" t="s">
        <v>23</v>
      </c>
      <c r="AD43" s="2" t="s">
        <v>24</v>
      </c>
      <c r="AE43" s="2" t="s">
        <v>22</v>
      </c>
      <c r="AF43" s="2" t="s">
        <v>23</v>
      </c>
      <c r="AG43" s="2" t="s">
        <v>24</v>
      </c>
    </row>
    <row r="44" spans="1:33" x14ac:dyDescent="0.2">
      <c r="A44" s="370" t="s">
        <v>72</v>
      </c>
      <c r="B44" s="371">
        <v>10787</v>
      </c>
      <c r="C44" s="371">
        <v>625</v>
      </c>
      <c r="D44" s="371">
        <v>233</v>
      </c>
      <c r="E44" s="371">
        <v>8670</v>
      </c>
      <c r="F44" s="371">
        <v>474</v>
      </c>
      <c r="G44" s="371">
        <v>173</v>
      </c>
      <c r="H44" s="371">
        <v>11553</v>
      </c>
      <c r="I44" s="371">
        <v>694</v>
      </c>
      <c r="J44" s="371">
        <v>290</v>
      </c>
      <c r="K44" s="371">
        <v>10611</v>
      </c>
      <c r="L44" s="371">
        <v>597</v>
      </c>
      <c r="M44" s="371">
        <v>238</v>
      </c>
      <c r="N44" s="372">
        <v>41621</v>
      </c>
      <c r="O44" s="372">
        <v>2390</v>
      </c>
      <c r="P44" s="373">
        <v>934</v>
      </c>
      <c r="R44" s="238" t="s">
        <v>72</v>
      </c>
      <c r="S44" s="22">
        <f>+(B19-B44)/B$44</f>
        <v>3.8008714193010107E-2</v>
      </c>
      <c r="T44" s="15">
        <f t="shared" ref="T44:X48" si="3">+C44</f>
        <v>625</v>
      </c>
      <c r="U44" s="15">
        <f t="shared" si="3"/>
        <v>233</v>
      </c>
      <c r="V44" s="15">
        <f t="shared" si="3"/>
        <v>8670</v>
      </c>
      <c r="W44" s="15">
        <f t="shared" si="3"/>
        <v>474</v>
      </c>
      <c r="X44" s="15">
        <f t="shared" si="3"/>
        <v>173</v>
      </c>
      <c r="Y44" s="22">
        <f>+(H19-H44)/H$44</f>
        <v>3.3238119968839262E-2</v>
      </c>
      <c r="Z44" s="15">
        <f t="shared" ref="Z44:AD48" si="4">+I44</f>
        <v>694</v>
      </c>
      <c r="AA44" s="15">
        <f t="shared" si="4"/>
        <v>290</v>
      </c>
      <c r="AB44" s="15">
        <f t="shared" si="4"/>
        <v>10611</v>
      </c>
      <c r="AC44" s="15">
        <f t="shared" si="4"/>
        <v>597</v>
      </c>
      <c r="AD44" s="15">
        <f t="shared" si="4"/>
        <v>238</v>
      </c>
      <c r="AE44" s="22">
        <f>+(N19-N44)/N$44</f>
        <v>3.399726099805387E-2</v>
      </c>
      <c r="AF44" s="16">
        <f t="shared" ref="AF44:AG48" si="5">+O44</f>
        <v>2390</v>
      </c>
      <c r="AG44" s="16">
        <f t="shared" si="5"/>
        <v>934</v>
      </c>
    </row>
    <row r="45" spans="1:33" x14ac:dyDescent="0.2">
      <c r="A45" s="370" t="s">
        <v>73</v>
      </c>
      <c r="B45" s="371">
        <v>4776</v>
      </c>
      <c r="C45" s="371">
        <v>76</v>
      </c>
      <c r="D45" s="371">
        <v>145</v>
      </c>
      <c r="E45" s="371">
        <v>4499</v>
      </c>
      <c r="F45" s="371">
        <v>86</v>
      </c>
      <c r="G45" s="371">
        <v>96</v>
      </c>
      <c r="H45" s="371">
        <v>5610</v>
      </c>
      <c r="I45" s="371">
        <v>88</v>
      </c>
      <c r="J45" s="371">
        <v>173</v>
      </c>
      <c r="K45" s="371">
        <v>5012</v>
      </c>
      <c r="L45" s="371">
        <v>75</v>
      </c>
      <c r="M45" s="371">
        <v>138</v>
      </c>
      <c r="N45" s="372">
        <v>19897</v>
      </c>
      <c r="O45" s="372">
        <v>325</v>
      </c>
      <c r="P45" s="373">
        <v>552</v>
      </c>
      <c r="R45" s="238" t="s">
        <v>73</v>
      </c>
      <c r="S45" s="22">
        <f>+(B20-B45)/B$45</f>
        <v>-1.1306532663316583E-2</v>
      </c>
      <c r="T45" s="15">
        <f t="shared" si="3"/>
        <v>76</v>
      </c>
      <c r="U45" s="15">
        <f t="shared" si="3"/>
        <v>145</v>
      </c>
      <c r="V45" s="15">
        <f t="shared" si="3"/>
        <v>4499</v>
      </c>
      <c r="W45" s="15">
        <f t="shared" si="3"/>
        <v>86</v>
      </c>
      <c r="X45" s="15">
        <f t="shared" si="3"/>
        <v>96</v>
      </c>
      <c r="Y45" s="22">
        <f>+(H20-H45)/H$45</f>
        <v>-1.4616755793226381E-2</v>
      </c>
      <c r="Z45" s="15">
        <f t="shared" si="4"/>
        <v>88</v>
      </c>
      <c r="AA45" s="15">
        <f t="shared" si="4"/>
        <v>173</v>
      </c>
      <c r="AB45" s="15">
        <f t="shared" si="4"/>
        <v>5012</v>
      </c>
      <c r="AC45" s="15">
        <f t="shared" si="4"/>
        <v>75</v>
      </c>
      <c r="AD45" s="15">
        <f t="shared" si="4"/>
        <v>138</v>
      </c>
      <c r="AE45" s="22">
        <f>+(N20-N45)/N$45</f>
        <v>-1.3067296577373473E-2</v>
      </c>
      <c r="AF45" s="16">
        <f t="shared" si="5"/>
        <v>325</v>
      </c>
      <c r="AG45" s="16">
        <f t="shared" si="5"/>
        <v>552</v>
      </c>
    </row>
    <row r="46" spans="1:33" x14ac:dyDescent="0.2">
      <c r="A46" s="370" t="s">
        <v>74</v>
      </c>
      <c r="B46" s="371">
        <v>28481</v>
      </c>
      <c r="C46" s="371">
        <v>1372</v>
      </c>
      <c r="D46" s="371">
        <v>1374</v>
      </c>
      <c r="E46" s="371">
        <v>15882</v>
      </c>
      <c r="F46" s="371">
        <v>831</v>
      </c>
      <c r="G46" s="371">
        <v>832</v>
      </c>
      <c r="H46" s="371">
        <v>19755</v>
      </c>
      <c r="I46" s="371">
        <v>1168</v>
      </c>
      <c r="J46" s="371">
        <v>1207</v>
      </c>
      <c r="K46" s="371">
        <v>19978</v>
      </c>
      <c r="L46" s="371">
        <v>951</v>
      </c>
      <c r="M46" s="371">
        <v>931</v>
      </c>
      <c r="N46" s="372">
        <v>84096</v>
      </c>
      <c r="O46" s="372">
        <v>4322</v>
      </c>
      <c r="P46" s="373">
        <v>4344</v>
      </c>
      <c r="R46" s="238" t="s">
        <v>74</v>
      </c>
      <c r="S46" s="22">
        <f>+(B21-B46)/B$46</f>
        <v>-4.0518240230328989E-2</v>
      </c>
      <c r="T46" s="15">
        <f t="shared" si="3"/>
        <v>1372</v>
      </c>
      <c r="U46" s="15">
        <f t="shared" si="3"/>
        <v>1374</v>
      </c>
      <c r="V46" s="15">
        <f t="shared" si="3"/>
        <v>15882</v>
      </c>
      <c r="W46" s="15">
        <f t="shared" si="3"/>
        <v>831</v>
      </c>
      <c r="X46" s="15">
        <f t="shared" si="3"/>
        <v>832</v>
      </c>
      <c r="Y46" s="22">
        <f>+(H21-H46)/H$46</f>
        <v>-5.2088078967350036E-2</v>
      </c>
      <c r="Z46" s="15">
        <f t="shared" si="4"/>
        <v>1168</v>
      </c>
      <c r="AA46" s="15">
        <f t="shared" si="4"/>
        <v>1207</v>
      </c>
      <c r="AB46" s="15">
        <f t="shared" si="4"/>
        <v>19978</v>
      </c>
      <c r="AC46" s="15">
        <f t="shared" si="4"/>
        <v>951</v>
      </c>
      <c r="AD46" s="15">
        <f t="shared" si="4"/>
        <v>931</v>
      </c>
      <c r="AE46" s="22">
        <f>+(N21-N46)/N$46</f>
        <v>-2.8158295281582951E-2</v>
      </c>
      <c r="AF46" s="16">
        <f t="shared" si="5"/>
        <v>4322</v>
      </c>
      <c r="AG46" s="16">
        <f t="shared" si="5"/>
        <v>4344</v>
      </c>
    </row>
    <row r="47" spans="1:33" x14ac:dyDescent="0.2">
      <c r="A47" s="370" t="s">
        <v>75</v>
      </c>
      <c r="B47" s="371">
        <v>1137</v>
      </c>
      <c r="C47" s="371">
        <v>40</v>
      </c>
      <c r="D47" s="371">
        <v>35</v>
      </c>
      <c r="E47" s="371">
        <v>1319</v>
      </c>
      <c r="F47" s="371">
        <v>50</v>
      </c>
      <c r="G47" s="371">
        <v>28</v>
      </c>
      <c r="H47" s="371">
        <v>776</v>
      </c>
      <c r="I47" s="371">
        <v>43</v>
      </c>
      <c r="J47" s="371">
        <v>37</v>
      </c>
      <c r="K47" s="371">
        <v>784</v>
      </c>
      <c r="L47" s="371">
        <v>35</v>
      </c>
      <c r="M47" s="371">
        <v>31</v>
      </c>
      <c r="N47" s="372">
        <v>4016</v>
      </c>
      <c r="O47" s="372">
        <v>168</v>
      </c>
      <c r="P47" s="373">
        <v>131</v>
      </c>
      <c r="R47" s="238" t="s">
        <v>75</v>
      </c>
      <c r="S47" s="22">
        <f>+(B22-B47)/B$47</f>
        <v>-4.3975373790677225E-3</v>
      </c>
      <c r="T47" s="15">
        <f t="shared" si="3"/>
        <v>40</v>
      </c>
      <c r="U47" s="15">
        <f t="shared" si="3"/>
        <v>35</v>
      </c>
      <c r="V47" s="15">
        <f t="shared" si="3"/>
        <v>1319</v>
      </c>
      <c r="W47" s="15">
        <f t="shared" si="3"/>
        <v>50</v>
      </c>
      <c r="X47" s="15">
        <f t="shared" si="3"/>
        <v>28</v>
      </c>
      <c r="Y47" s="22">
        <f>+(H22-H47)/H$47</f>
        <v>1.1597938144329897E-2</v>
      </c>
      <c r="Z47" s="15">
        <f t="shared" si="4"/>
        <v>43</v>
      </c>
      <c r="AA47" s="15">
        <f t="shared" si="4"/>
        <v>37</v>
      </c>
      <c r="AB47" s="15">
        <f t="shared" si="4"/>
        <v>784</v>
      </c>
      <c r="AC47" s="15">
        <f t="shared" si="4"/>
        <v>35</v>
      </c>
      <c r="AD47" s="15">
        <f t="shared" si="4"/>
        <v>31</v>
      </c>
      <c r="AE47" s="22">
        <f>+(N22-N47)/N$47</f>
        <v>4.7310756972111555E-3</v>
      </c>
      <c r="AF47" s="16">
        <f t="shared" si="5"/>
        <v>168</v>
      </c>
      <c r="AG47" s="16">
        <f t="shared" si="5"/>
        <v>131</v>
      </c>
    </row>
    <row r="48" spans="1:33" x14ac:dyDescent="0.2">
      <c r="A48" s="374" t="s">
        <v>20</v>
      </c>
      <c r="B48" s="375">
        <v>45181</v>
      </c>
      <c r="C48" s="376">
        <v>2113</v>
      </c>
      <c r="D48" s="376">
        <v>1787</v>
      </c>
      <c r="E48" s="376">
        <v>30370</v>
      </c>
      <c r="F48" s="376">
        <v>1441</v>
      </c>
      <c r="G48" s="376">
        <v>1129</v>
      </c>
      <c r="H48" s="376">
        <v>37694</v>
      </c>
      <c r="I48" s="376">
        <v>1993</v>
      </c>
      <c r="J48" s="376">
        <v>1707</v>
      </c>
      <c r="K48" s="376">
        <v>36385</v>
      </c>
      <c r="L48" s="376">
        <v>1658</v>
      </c>
      <c r="M48" s="376">
        <v>1338</v>
      </c>
      <c r="N48" s="376">
        <v>149630</v>
      </c>
      <c r="O48" s="376">
        <v>7205</v>
      </c>
      <c r="P48" s="377">
        <v>5961</v>
      </c>
      <c r="R48" s="239" t="s">
        <v>20</v>
      </c>
      <c r="S48" s="22">
        <f>+(B23-B48)/B$48</f>
        <v>-1.7772957659193022E-2</v>
      </c>
      <c r="T48" s="15">
        <f t="shared" si="3"/>
        <v>2113</v>
      </c>
      <c r="U48" s="15">
        <f t="shared" si="3"/>
        <v>1787</v>
      </c>
      <c r="V48" s="15">
        <f t="shared" si="3"/>
        <v>30370</v>
      </c>
      <c r="W48" s="15">
        <f t="shared" si="3"/>
        <v>1441</v>
      </c>
      <c r="X48" s="15">
        <f t="shared" si="3"/>
        <v>1129</v>
      </c>
      <c r="Y48" s="22">
        <f>+(H23-H48)/H$48</f>
        <v>-1.9048124369926249E-2</v>
      </c>
      <c r="Z48" s="15">
        <f t="shared" si="4"/>
        <v>1993</v>
      </c>
      <c r="AA48" s="15">
        <f t="shared" si="4"/>
        <v>1707</v>
      </c>
      <c r="AB48" s="15">
        <f t="shared" si="4"/>
        <v>36385</v>
      </c>
      <c r="AC48" s="15">
        <f t="shared" si="4"/>
        <v>1658</v>
      </c>
      <c r="AD48" s="15">
        <f t="shared" si="4"/>
        <v>1338</v>
      </c>
      <c r="AE48" s="22">
        <f>+(N23-N48)/N$48</f>
        <v>-7.9796832186058951E-3</v>
      </c>
      <c r="AF48" s="16">
        <f t="shared" si="5"/>
        <v>7205</v>
      </c>
      <c r="AG48" s="16">
        <f t="shared" si="5"/>
        <v>5961</v>
      </c>
    </row>
  </sheetData>
  <mergeCells count="20">
    <mergeCell ref="Y42:AA42"/>
    <mergeCell ref="AB42:AD42"/>
    <mergeCell ref="B42:D42"/>
    <mergeCell ref="E42:G42"/>
    <mergeCell ref="H42:J42"/>
    <mergeCell ref="K42:M42"/>
    <mergeCell ref="S42:U42"/>
    <mergeCell ref="V42:X42"/>
    <mergeCell ref="U17:W17"/>
    <mergeCell ref="X17:Z17"/>
    <mergeCell ref="AA17:AC17"/>
    <mergeCell ref="AD17:AF17"/>
    <mergeCell ref="B41:P41"/>
    <mergeCell ref="S41:AG41"/>
    <mergeCell ref="R17:T17"/>
    <mergeCell ref="B16:P16"/>
    <mergeCell ref="B17:D17"/>
    <mergeCell ref="E17:G17"/>
    <mergeCell ref="H17:J17"/>
    <mergeCell ref="K17:M17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G48"/>
  <sheetViews>
    <sheetView workbookViewId="0">
      <selection activeCell="C50" sqref="C50"/>
    </sheetView>
  </sheetViews>
  <sheetFormatPr defaultRowHeight="12.75" x14ac:dyDescent="0.2"/>
  <cols>
    <col min="1" max="1" width="25.5703125" customWidth="1"/>
    <col min="5" max="7" width="9.140625" customWidth="1"/>
    <col min="11" max="13" width="9.140625" customWidth="1"/>
    <col min="14" max="14" width="10.42578125" customWidth="1"/>
    <col min="18" max="18" width="14.28515625" customWidth="1"/>
    <col min="30" max="30" width="12.140625" customWidth="1"/>
    <col min="31" max="31" width="10.85546875" customWidth="1"/>
  </cols>
  <sheetData>
    <row r="3" spans="1:16" x14ac:dyDescent="0.2">
      <c r="A3" s="10" t="s">
        <v>1</v>
      </c>
      <c r="B3" s="11" t="s">
        <v>295</v>
      </c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</row>
    <row r="4" spans="1:16" x14ac:dyDescent="0.2">
      <c r="A4" s="10" t="s">
        <v>3</v>
      </c>
      <c r="B4" s="11" t="s">
        <v>295</v>
      </c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</row>
    <row r="5" spans="1:16" x14ac:dyDescent="0.2">
      <c r="A5" s="10" t="s">
        <v>4</v>
      </c>
      <c r="B5" s="11" t="s">
        <v>5</v>
      </c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</row>
    <row r="6" spans="1:16" x14ac:dyDescent="0.2">
      <c r="A6" s="10" t="s">
        <v>6</v>
      </c>
      <c r="B6" s="11" t="s">
        <v>296</v>
      </c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</row>
    <row r="7" spans="1:16" x14ac:dyDescent="0.2">
      <c r="A7" s="10" t="s">
        <v>8</v>
      </c>
      <c r="B7" s="11" t="s">
        <v>311</v>
      </c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</row>
    <row r="8" spans="1:16" x14ac:dyDescent="0.2">
      <c r="A8" s="10" t="s">
        <v>10</v>
      </c>
      <c r="B8" s="11" t="s">
        <v>298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</row>
    <row r="9" spans="1:16" x14ac:dyDescent="0.2">
      <c r="A9" s="10" t="s">
        <v>12</v>
      </c>
      <c r="B9" s="11" t="s">
        <v>311</v>
      </c>
      <c r="C9" s="201"/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</row>
    <row r="10" spans="1:16" x14ac:dyDescent="0.2">
      <c r="A10" s="10" t="s">
        <v>13</v>
      </c>
      <c r="B10" s="11" t="s">
        <v>14</v>
      </c>
      <c r="C10" s="201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</row>
    <row r="11" spans="1:16" x14ac:dyDescent="0.2">
      <c r="A11" s="201"/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</row>
    <row r="12" spans="1:16" x14ac:dyDescent="0.2">
      <c r="A12" s="14" t="s">
        <v>0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</row>
    <row r="13" spans="1:16" x14ac:dyDescent="0.2">
      <c r="A13" s="201"/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201"/>
    </row>
    <row r="14" spans="1:16" x14ac:dyDescent="0.2">
      <c r="A14" s="201"/>
      <c r="B14" s="201"/>
      <c r="C14" s="201"/>
      <c r="D14" s="201"/>
      <c r="E14" s="201"/>
      <c r="F14" s="201"/>
      <c r="G14" s="201"/>
      <c r="H14" s="201"/>
      <c r="I14" s="201"/>
      <c r="J14" s="201"/>
      <c r="K14" s="201"/>
      <c r="L14" s="201"/>
      <c r="M14" s="201"/>
      <c r="N14" s="201"/>
      <c r="O14" s="201"/>
      <c r="P14" s="201"/>
    </row>
    <row r="15" spans="1:16" x14ac:dyDescent="0.2">
      <c r="A15" s="201"/>
      <c r="B15" s="201"/>
      <c r="C15" s="201"/>
      <c r="D15" s="201"/>
      <c r="E15" s="201"/>
      <c r="F15" s="201"/>
      <c r="G15" s="201"/>
      <c r="H15" s="201"/>
      <c r="I15" s="201"/>
      <c r="J15" s="201"/>
      <c r="K15" s="201"/>
      <c r="L15" s="201"/>
      <c r="M15" s="201"/>
      <c r="N15" s="201"/>
      <c r="O15" s="201"/>
      <c r="P15" s="201"/>
    </row>
    <row r="16" spans="1:16" ht="12.75" customHeight="1" x14ac:dyDescent="0.2">
      <c r="A16" s="201" t="s">
        <v>0</v>
      </c>
      <c r="B16" s="783" t="s">
        <v>15</v>
      </c>
      <c r="C16" s="783" t="s">
        <v>0</v>
      </c>
      <c r="D16" s="783" t="s">
        <v>0</v>
      </c>
      <c r="E16" s="783" t="s">
        <v>0</v>
      </c>
      <c r="F16" s="783" t="s">
        <v>0</v>
      </c>
      <c r="G16" s="783" t="s">
        <v>0</v>
      </c>
      <c r="H16" s="783" t="s">
        <v>0</v>
      </c>
      <c r="I16" s="783" t="s">
        <v>0</v>
      </c>
      <c r="J16" s="783" t="s">
        <v>0</v>
      </c>
      <c r="K16" s="783" t="s">
        <v>0</v>
      </c>
      <c r="L16" s="783" t="s">
        <v>0</v>
      </c>
      <c r="M16" s="783" t="s">
        <v>0</v>
      </c>
      <c r="N16" s="783" t="s">
        <v>0</v>
      </c>
      <c r="O16" s="783" t="s">
        <v>0</v>
      </c>
      <c r="P16" s="783" t="s">
        <v>0</v>
      </c>
    </row>
    <row r="17" spans="1:32" ht="12.75" customHeight="1" x14ac:dyDescent="0.2">
      <c r="A17" s="201"/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8" t="s">
        <v>20</v>
      </c>
      <c r="O17" s="8" t="s">
        <v>20</v>
      </c>
      <c r="P17" s="8" t="s">
        <v>20</v>
      </c>
      <c r="R17" s="782" t="s">
        <v>16</v>
      </c>
      <c r="S17" s="782" t="s">
        <v>0</v>
      </c>
      <c r="T17" s="782" t="s">
        <v>0</v>
      </c>
      <c r="U17" s="782" t="s">
        <v>17</v>
      </c>
      <c r="V17" s="782" t="s">
        <v>0</v>
      </c>
      <c r="W17" s="782" t="s">
        <v>0</v>
      </c>
      <c r="X17" s="782" t="s">
        <v>18</v>
      </c>
      <c r="Y17" s="782" t="s">
        <v>0</v>
      </c>
      <c r="Z17" s="782" t="s">
        <v>0</v>
      </c>
      <c r="AA17" s="782" t="s">
        <v>19</v>
      </c>
      <c r="AB17" s="782" t="s">
        <v>0</v>
      </c>
      <c r="AC17" s="782" t="s">
        <v>0</v>
      </c>
      <c r="AD17" s="800" t="s">
        <v>52</v>
      </c>
      <c r="AE17" s="791"/>
      <c r="AF17" s="792"/>
    </row>
    <row r="18" spans="1:32" ht="25.5" x14ac:dyDescent="0.2">
      <c r="A18" s="199" t="s">
        <v>71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" t="s">
        <v>24</v>
      </c>
      <c r="R18" s="2" t="s">
        <v>22</v>
      </c>
      <c r="S18" s="2" t="s">
        <v>23</v>
      </c>
      <c r="T18" s="2" t="s">
        <v>24</v>
      </c>
      <c r="U18" s="2" t="s">
        <v>22</v>
      </c>
      <c r="V18" s="2" t="s">
        <v>23</v>
      </c>
      <c r="W18" s="2" t="s">
        <v>24</v>
      </c>
      <c r="X18" s="2" t="s">
        <v>22</v>
      </c>
      <c r="Y18" s="2" t="s">
        <v>23</v>
      </c>
      <c r="Z18" s="2" t="s">
        <v>24</v>
      </c>
      <c r="AA18" s="2" t="s">
        <v>22</v>
      </c>
      <c r="AB18" s="2" t="s">
        <v>23</v>
      </c>
      <c r="AC18" s="2" t="s">
        <v>24</v>
      </c>
      <c r="AD18" s="2" t="s">
        <v>22</v>
      </c>
      <c r="AE18" s="2" t="s">
        <v>23</v>
      </c>
      <c r="AF18" s="2" t="s">
        <v>24</v>
      </c>
    </row>
    <row r="19" spans="1:32" x14ac:dyDescent="0.2">
      <c r="A19" s="202" t="s">
        <v>72</v>
      </c>
      <c r="B19" s="15">
        <v>10787</v>
      </c>
      <c r="C19" s="15">
        <v>625</v>
      </c>
      <c r="D19" s="15">
        <v>233</v>
      </c>
      <c r="E19" s="15">
        <v>8670</v>
      </c>
      <c r="F19" s="15">
        <v>474</v>
      </c>
      <c r="G19" s="15">
        <v>173</v>
      </c>
      <c r="H19" s="15">
        <v>11553</v>
      </c>
      <c r="I19" s="15">
        <v>694</v>
      </c>
      <c r="J19" s="15">
        <v>290</v>
      </c>
      <c r="K19" s="15">
        <v>10611</v>
      </c>
      <c r="L19" s="15">
        <v>597</v>
      </c>
      <c r="M19" s="15">
        <v>238</v>
      </c>
      <c r="N19" s="16">
        <v>41621</v>
      </c>
      <c r="O19" s="16">
        <v>2390</v>
      </c>
      <c r="P19" s="7">
        <v>934</v>
      </c>
      <c r="R19" s="22">
        <f>+B19/$B$23</f>
        <v>0.23875080232841239</v>
      </c>
      <c r="S19" s="15">
        <f t="shared" ref="S19:W23" si="0">+C19</f>
        <v>625</v>
      </c>
      <c r="T19" s="15">
        <f t="shared" si="0"/>
        <v>233</v>
      </c>
      <c r="U19" s="15">
        <f t="shared" si="0"/>
        <v>8670</v>
      </c>
      <c r="V19" s="15">
        <f t="shared" si="0"/>
        <v>474</v>
      </c>
      <c r="W19" s="15">
        <f t="shared" si="0"/>
        <v>173</v>
      </c>
      <c r="X19" s="22">
        <f>+H19/$H$23</f>
        <v>0.30649440229214198</v>
      </c>
      <c r="Y19" s="15">
        <f t="shared" ref="Y19:AC23" si="1">+I19</f>
        <v>694</v>
      </c>
      <c r="Z19" s="15">
        <f t="shared" si="1"/>
        <v>290</v>
      </c>
      <c r="AA19" s="15">
        <f t="shared" si="1"/>
        <v>10611</v>
      </c>
      <c r="AB19" s="15">
        <f t="shared" si="1"/>
        <v>597</v>
      </c>
      <c r="AC19" s="15">
        <f t="shared" si="1"/>
        <v>238</v>
      </c>
      <c r="AD19" s="22">
        <f>+N19/$N$23</f>
        <v>0.27815946000133662</v>
      </c>
      <c r="AE19" s="16">
        <f t="shared" ref="AE19:AF23" si="2">+O19</f>
        <v>2390</v>
      </c>
      <c r="AF19" s="16">
        <f t="shared" si="2"/>
        <v>934</v>
      </c>
    </row>
    <row r="20" spans="1:32" x14ac:dyDescent="0.2">
      <c r="A20" s="202" t="s">
        <v>73</v>
      </c>
      <c r="B20" s="15">
        <v>4776</v>
      </c>
      <c r="C20" s="15">
        <v>76</v>
      </c>
      <c r="D20" s="15">
        <v>145</v>
      </c>
      <c r="E20" s="15">
        <v>4499</v>
      </c>
      <c r="F20" s="15">
        <v>86</v>
      </c>
      <c r="G20" s="15">
        <v>96</v>
      </c>
      <c r="H20" s="15">
        <v>5610</v>
      </c>
      <c r="I20" s="15">
        <v>88</v>
      </c>
      <c r="J20" s="15">
        <v>173</v>
      </c>
      <c r="K20" s="15">
        <v>5012</v>
      </c>
      <c r="L20" s="15">
        <v>75</v>
      </c>
      <c r="M20" s="15">
        <v>138</v>
      </c>
      <c r="N20" s="16">
        <v>19897</v>
      </c>
      <c r="O20" s="16">
        <v>325</v>
      </c>
      <c r="P20" s="7">
        <v>552</v>
      </c>
      <c r="R20" s="22">
        <f>+B20/$B$23</f>
        <v>0.10570815165666984</v>
      </c>
      <c r="S20" s="15">
        <f t="shared" si="0"/>
        <v>76</v>
      </c>
      <c r="T20" s="15">
        <f t="shared" si="0"/>
        <v>145</v>
      </c>
      <c r="U20" s="15">
        <f t="shared" si="0"/>
        <v>4499</v>
      </c>
      <c r="V20" s="15">
        <f t="shared" si="0"/>
        <v>86</v>
      </c>
      <c r="W20" s="15">
        <f t="shared" si="0"/>
        <v>96</v>
      </c>
      <c r="X20" s="22">
        <f>+H20/$H$23</f>
        <v>0.14883005252825382</v>
      </c>
      <c r="Y20" s="15">
        <f t="shared" si="1"/>
        <v>88</v>
      </c>
      <c r="Z20" s="15">
        <f t="shared" si="1"/>
        <v>173</v>
      </c>
      <c r="AA20" s="15">
        <f t="shared" si="1"/>
        <v>5012</v>
      </c>
      <c r="AB20" s="15">
        <f t="shared" si="1"/>
        <v>75</v>
      </c>
      <c r="AC20" s="15">
        <f t="shared" si="1"/>
        <v>138</v>
      </c>
      <c r="AD20" s="22">
        <f>+N20/$N$23</f>
        <v>0.1329746708547751</v>
      </c>
      <c r="AE20" s="16">
        <f t="shared" si="2"/>
        <v>325</v>
      </c>
      <c r="AF20" s="16">
        <f t="shared" si="2"/>
        <v>552</v>
      </c>
    </row>
    <row r="21" spans="1:32" x14ac:dyDescent="0.2">
      <c r="A21" s="202" t="s">
        <v>74</v>
      </c>
      <c r="B21" s="15">
        <v>28481</v>
      </c>
      <c r="C21" s="15">
        <v>1372</v>
      </c>
      <c r="D21" s="15">
        <v>1374</v>
      </c>
      <c r="E21" s="15">
        <v>15882</v>
      </c>
      <c r="F21" s="15">
        <v>831</v>
      </c>
      <c r="G21" s="15">
        <v>832</v>
      </c>
      <c r="H21" s="15">
        <v>19755</v>
      </c>
      <c r="I21" s="15">
        <v>1168</v>
      </c>
      <c r="J21" s="15">
        <v>1207</v>
      </c>
      <c r="K21" s="15">
        <v>19978</v>
      </c>
      <c r="L21" s="15">
        <v>951</v>
      </c>
      <c r="M21" s="15">
        <v>931</v>
      </c>
      <c r="N21" s="16">
        <v>84096</v>
      </c>
      <c r="O21" s="16">
        <v>4322</v>
      </c>
      <c r="P21" s="7">
        <v>4344</v>
      </c>
      <c r="R21" s="22">
        <f>+B21/$B$23</f>
        <v>0.63037560036298446</v>
      </c>
      <c r="S21" s="15">
        <f t="shared" si="0"/>
        <v>1372</v>
      </c>
      <c r="T21" s="15">
        <f t="shared" si="0"/>
        <v>1374</v>
      </c>
      <c r="U21" s="15">
        <f t="shared" si="0"/>
        <v>15882</v>
      </c>
      <c r="V21" s="15">
        <f t="shared" si="0"/>
        <v>831</v>
      </c>
      <c r="W21" s="15">
        <f t="shared" si="0"/>
        <v>832</v>
      </c>
      <c r="X21" s="22">
        <f>+H21/$H$23</f>
        <v>0.52408871438425209</v>
      </c>
      <c r="Y21" s="15">
        <f t="shared" si="1"/>
        <v>1168</v>
      </c>
      <c r="Z21" s="15">
        <f t="shared" si="1"/>
        <v>1207</v>
      </c>
      <c r="AA21" s="15">
        <f t="shared" si="1"/>
        <v>19978</v>
      </c>
      <c r="AB21" s="15">
        <f t="shared" si="1"/>
        <v>951</v>
      </c>
      <c r="AC21" s="15">
        <f t="shared" si="1"/>
        <v>931</v>
      </c>
      <c r="AD21" s="22">
        <f>+N21/$N$23</f>
        <v>0.56202633161799109</v>
      </c>
      <c r="AE21" s="16">
        <f t="shared" si="2"/>
        <v>4322</v>
      </c>
      <c r="AF21" s="16">
        <f t="shared" si="2"/>
        <v>4344</v>
      </c>
    </row>
    <row r="22" spans="1:32" x14ac:dyDescent="0.2">
      <c r="A22" s="202" t="s">
        <v>75</v>
      </c>
      <c r="B22" s="15">
        <v>1137</v>
      </c>
      <c r="C22" s="15">
        <v>40</v>
      </c>
      <c r="D22" s="15">
        <v>35</v>
      </c>
      <c r="E22" s="15">
        <v>1319</v>
      </c>
      <c r="F22" s="15">
        <v>50</v>
      </c>
      <c r="G22" s="15">
        <v>28</v>
      </c>
      <c r="H22" s="15">
        <v>776</v>
      </c>
      <c r="I22" s="15">
        <v>43</v>
      </c>
      <c r="J22" s="15">
        <v>37</v>
      </c>
      <c r="K22" s="15">
        <v>784</v>
      </c>
      <c r="L22" s="15">
        <v>35</v>
      </c>
      <c r="M22" s="15">
        <v>31</v>
      </c>
      <c r="N22" s="16">
        <v>4016</v>
      </c>
      <c r="O22" s="16">
        <v>168</v>
      </c>
      <c r="P22" s="7">
        <v>131</v>
      </c>
      <c r="R22" s="22">
        <f>+B22/$B$23</f>
        <v>2.5165445651933335E-2</v>
      </c>
      <c r="S22" s="15">
        <f t="shared" si="0"/>
        <v>40</v>
      </c>
      <c r="T22" s="15">
        <f t="shared" si="0"/>
        <v>35</v>
      </c>
      <c r="U22" s="15">
        <f t="shared" si="0"/>
        <v>1319</v>
      </c>
      <c r="V22" s="15">
        <f t="shared" si="0"/>
        <v>50</v>
      </c>
      <c r="W22" s="15">
        <f t="shared" si="0"/>
        <v>28</v>
      </c>
      <c r="X22" s="22">
        <f>+H22/$H$23</f>
        <v>2.0586830795352045E-2</v>
      </c>
      <c r="Y22" s="15">
        <f t="shared" si="1"/>
        <v>43</v>
      </c>
      <c r="Z22" s="15">
        <f t="shared" si="1"/>
        <v>37</v>
      </c>
      <c r="AA22" s="15">
        <f t="shared" si="1"/>
        <v>784</v>
      </c>
      <c r="AB22" s="15">
        <f t="shared" si="1"/>
        <v>35</v>
      </c>
      <c r="AC22" s="15">
        <f t="shared" si="1"/>
        <v>31</v>
      </c>
      <c r="AD22" s="22">
        <f>+N22/$N$23</f>
        <v>2.6839537525897215E-2</v>
      </c>
      <c r="AE22" s="16">
        <f t="shared" si="2"/>
        <v>168</v>
      </c>
      <c r="AF22" s="16">
        <f t="shared" si="2"/>
        <v>131</v>
      </c>
    </row>
    <row r="23" spans="1:32" x14ac:dyDescent="0.2">
      <c r="A23" s="203" t="s">
        <v>20</v>
      </c>
      <c r="B23" s="5">
        <v>45181</v>
      </c>
      <c r="C23" s="17">
        <v>2113</v>
      </c>
      <c r="D23" s="17">
        <v>1787</v>
      </c>
      <c r="E23" s="17">
        <v>30370</v>
      </c>
      <c r="F23" s="17">
        <v>1441</v>
      </c>
      <c r="G23" s="17">
        <v>1129</v>
      </c>
      <c r="H23" s="17">
        <v>37694</v>
      </c>
      <c r="I23" s="17">
        <v>1993</v>
      </c>
      <c r="J23" s="17">
        <v>1707</v>
      </c>
      <c r="K23" s="17">
        <v>36385</v>
      </c>
      <c r="L23" s="17">
        <v>1658</v>
      </c>
      <c r="M23" s="17">
        <v>1338</v>
      </c>
      <c r="N23" s="17">
        <v>149630</v>
      </c>
      <c r="O23" s="17">
        <v>7205</v>
      </c>
      <c r="P23" s="6">
        <v>5961</v>
      </c>
      <c r="R23" s="22">
        <f>+B23/$B$23</f>
        <v>1</v>
      </c>
      <c r="S23" s="15">
        <f t="shared" si="0"/>
        <v>2113</v>
      </c>
      <c r="T23" s="15">
        <f t="shared" si="0"/>
        <v>1787</v>
      </c>
      <c r="U23" s="15">
        <f t="shared" si="0"/>
        <v>30370</v>
      </c>
      <c r="V23" s="15">
        <f t="shared" si="0"/>
        <v>1441</v>
      </c>
      <c r="W23" s="15">
        <f t="shared" si="0"/>
        <v>1129</v>
      </c>
      <c r="X23" s="22">
        <f>+H23/$H$23</f>
        <v>1</v>
      </c>
      <c r="Y23" s="15">
        <f t="shared" si="1"/>
        <v>1993</v>
      </c>
      <c r="Z23" s="15">
        <f t="shared" si="1"/>
        <v>1707</v>
      </c>
      <c r="AA23" s="15">
        <f t="shared" si="1"/>
        <v>36385</v>
      </c>
      <c r="AB23" s="15">
        <f t="shared" si="1"/>
        <v>1658</v>
      </c>
      <c r="AC23" s="15">
        <f t="shared" si="1"/>
        <v>1338</v>
      </c>
      <c r="AD23" s="22">
        <f>+N23/$N$23</f>
        <v>1</v>
      </c>
      <c r="AE23" s="16">
        <f t="shared" si="2"/>
        <v>7205</v>
      </c>
      <c r="AF23" s="16">
        <f t="shared" si="2"/>
        <v>5961</v>
      </c>
    </row>
    <row r="28" spans="1:32" x14ac:dyDescent="0.2">
      <c r="A28" s="10" t="s">
        <v>1</v>
      </c>
      <c r="B28" s="11" t="s">
        <v>301</v>
      </c>
      <c r="C28" s="201"/>
      <c r="D28" s="201"/>
      <c r="E28" s="201"/>
      <c r="F28" s="201"/>
      <c r="G28" s="201"/>
      <c r="H28" s="201"/>
      <c r="I28" s="201"/>
      <c r="J28" s="201"/>
      <c r="K28" s="201"/>
      <c r="L28" s="201"/>
      <c r="M28" s="201"/>
      <c r="N28" s="201"/>
      <c r="O28" s="201"/>
      <c r="P28" s="201"/>
    </row>
    <row r="29" spans="1:32" x14ac:dyDescent="0.2">
      <c r="A29" s="10" t="s">
        <v>3</v>
      </c>
      <c r="B29" s="11" t="s">
        <v>301</v>
      </c>
      <c r="C29" s="201"/>
      <c r="D29" s="201"/>
      <c r="E29" s="201"/>
      <c r="F29" s="201"/>
      <c r="G29" s="201"/>
      <c r="H29" s="201"/>
      <c r="I29" s="201"/>
      <c r="J29" s="201"/>
      <c r="K29" s="201"/>
      <c r="L29" s="201"/>
      <c r="M29" s="201"/>
      <c r="N29" s="201"/>
      <c r="O29" s="201"/>
      <c r="P29" s="201"/>
    </row>
    <row r="30" spans="1:32" x14ac:dyDescent="0.2">
      <c r="A30" s="10" t="s">
        <v>4</v>
      </c>
      <c r="B30" s="11" t="s">
        <v>5</v>
      </c>
      <c r="C30" s="201"/>
      <c r="D30" s="201"/>
      <c r="E30" s="201"/>
      <c r="F30" s="201"/>
      <c r="G30" s="201"/>
      <c r="H30" s="201"/>
      <c r="I30" s="201"/>
      <c r="J30" s="201"/>
      <c r="K30" s="201"/>
      <c r="L30" s="201"/>
      <c r="M30" s="201"/>
      <c r="N30" s="201"/>
      <c r="O30" s="201"/>
      <c r="P30" s="201"/>
    </row>
    <row r="31" spans="1:32" x14ac:dyDescent="0.2">
      <c r="A31" s="10" t="s">
        <v>6</v>
      </c>
      <c r="B31" s="11" t="s">
        <v>302</v>
      </c>
      <c r="C31" s="201"/>
      <c r="D31" s="201"/>
      <c r="E31" s="201"/>
      <c r="F31" s="201"/>
      <c r="G31" s="201"/>
      <c r="H31" s="201"/>
      <c r="I31" s="201"/>
      <c r="J31" s="201"/>
      <c r="K31" s="201"/>
      <c r="L31" s="201"/>
      <c r="M31" s="201"/>
      <c r="N31" s="201"/>
      <c r="O31" s="201"/>
      <c r="P31" s="201"/>
    </row>
    <row r="32" spans="1:32" x14ac:dyDescent="0.2">
      <c r="A32" s="10" t="s">
        <v>8</v>
      </c>
      <c r="B32" s="11" t="s">
        <v>312</v>
      </c>
      <c r="C32" s="201"/>
      <c r="D32" s="201"/>
      <c r="E32" s="201"/>
      <c r="F32" s="201"/>
      <c r="G32" s="201"/>
      <c r="H32" s="201"/>
      <c r="I32" s="201"/>
      <c r="J32" s="201"/>
      <c r="K32" s="201"/>
      <c r="L32" s="201"/>
      <c r="M32" s="201"/>
      <c r="N32" s="201"/>
      <c r="O32" s="201"/>
      <c r="P32" s="201"/>
    </row>
    <row r="33" spans="1:33" x14ac:dyDescent="0.2">
      <c r="A33" s="10" t="s">
        <v>10</v>
      </c>
      <c r="B33" s="11" t="s">
        <v>304</v>
      </c>
      <c r="C33" s="201"/>
      <c r="D33" s="201"/>
      <c r="E33" s="201"/>
      <c r="F33" s="201"/>
      <c r="G33" s="201"/>
      <c r="H33" s="201"/>
      <c r="I33" s="201"/>
      <c r="J33" s="201"/>
      <c r="K33" s="201"/>
      <c r="L33" s="201"/>
      <c r="M33" s="201"/>
      <c r="N33" s="201"/>
      <c r="O33" s="201"/>
      <c r="P33" s="201"/>
    </row>
    <row r="34" spans="1:33" x14ac:dyDescent="0.2">
      <c r="A34" s="10" t="s">
        <v>12</v>
      </c>
      <c r="B34" s="11" t="s">
        <v>312</v>
      </c>
      <c r="C34" s="201"/>
      <c r="D34" s="201"/>
      <c r="E34" s="201"/>
      <c r="F34" s="201"/>
      <c r="G34" s="201"/>
      <c r="H34" s="201"/>
      <c r="I34" s="201"/>
      <c r="J34" s="201"/>
      <c r="K34" s="201"/>
      <c r="L34" s="201"/>
      <c r="M34" s="201"/>
      <c r="N34" s="201"/>
      <c r="O34" s="201"/>
      <c r="P34" s="201"/>
    </row>
    <row r="35" spans="1:33" x14ac:dyDescent="0.2">
      <c r="A35" s="10" t="s">
        <v>13</v>
      </c>
      <c r="B35" s="11" t="s">
        <v>14</v>
      </c>
      <c r="C35" s="201"/>
      <c r="D35" s="201"/>
      <c r="E35" s="201"/>
      <c r="F35" s="201"/>
      <c r="G35" s="201"/>
      <c r="H35" s="201"/>
      <c r="I35" s="201"/>
      <c r="J35" s="201"/>
      <c r="K35" s="201"/>
      <c r="L35" s="201"/>
      <c r="M35" s="201"/>
      <c r="N35" s="201"/>
      <c r="O35" s="201"/>
      <c r="P35" s="201"/>
    </row>
    <row r="36" spans="1:33" x14ac:dyDescent="0.2">
      <c r="A36" s="201"/>
      <c r="B36" s="201"/>
      <c r="C36" s="201"/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N36" s="201"/>
      <c r="O36" s="201"/>
      <c r="P36" s="201"/>
    </row>
    <row r="37" spans="1:33" x14ac:dyDescent="0.2">
      <c r="A37" s="14" t="s">
        <v>0</v>
      </c>
      <c r="B37" s="201"/>
      <c r="C37" s="201"/>
      <c r="D37" s="201"/>
      <c r="E37" s="201"/>
      <c r="F37" s="201"/>
      <c r="G37" s="201"/>
      <c r="H37" s="201"/>
      <c r="I37" s="201"/>
      <c r="J37" s="201"/>
      <c r="K37" s="201"/>
      <c r="L37" s="201"/>
      <c r="M37" s="201"/>
      <c r="N37" s="201"/>
      <c r="O37" s="201"/>
      <c r="P37" s="201"/>
    </row>
    <row r="38" spans="1:33" x14ac:dyDescent="0.2">
      <c r="A38" s="201"/>
      <c r="B38" s="201"/>
      <c r="C38" s="201"/>
      <c r="D38" s="201"/>
      <c r="E38" s="201"/>
      <c r="F38" s="201"/>
      <c r="G38" s="201"/>
      <c r="H38" s="201"/>
      <c r="I38" s="201"/>
      <c r="J38" s="201"/>
      <c r="K38" s="201"/>
      <c r="L38" s="201"/>
      <c r="M38" s="201"/>
      <c r="N38" s="201"/>
      <c r="O38" s="201"/>
      <c r="P38" s="201"/>
    </row>
    <row r="39" spans="1:33" x14ac:dyDescent="0.2">
      <c r="A39" s="201"/>
      <c r="B39" s="201"/>
      <c r="C39" s="201"/>
      <c r="D39" s="201"/>
      <c r="E39" s="201"/>
      <c r="F39" s="201"/>
      <c r="G39" s="201"/>
      <c r="H39" s="201"/>
      <c r="I39" s="201"/>
      <c r="J39" s="201"/>
      <c r="K39" s="201"/>
      <c r="L39" s="201"/>
      <c r="M39" s="201"/>
      <c r="N39" s="201"/>
      <c r="O39" s="201"/>
      <c r="P39" s="201"/>
    </row>
    <row r="40" spans="1:33" x14ac:dyDescent="0.2">
      <c r="A40" s="201"/>
      <c r="B40" s="201"/>
      <c r="C40" s="201"/>
      <c r="D40" s="201"/>
      <c r="E40" s="201"/>
      <c r="F40" s="201"/>
      <c r="G40" s="201"/>
      <c r="H40" s="201"/>
      <c r="I40" s="201"/>
      <c r="J40" s="201"/>
      <c r="K40" s="201"/>
      <c r="L40" s="201"/>
      <c r="M40" s="201"/>
      <c r="N40" s="201"/>
      <c r="O40" s="201"/>
      <c r="P40" s="201"/>
    </row>
    <row r="41" spans="1:33" ht="12.75" customHeight="1" x14ac:dyDescent="0.2">
      <c r="A41" s="201" t="s">
        <v>0</v>
      </c>
      <c r="B41" s="783" t="s">
        <v>15</v>
      </c>
      <c r="C41" s="783" t="s">
        <v>0</v>
      </c>
      <c r="D41" s="783" t="s">
        <v>0</v>
      </c>
      <c r="E41" s="783" t="s">
        <v>0</v>
      </c>
      <c r="F41" s="783" t="s">
        <v>0</v>
      </c>
      <c r="G41" s="783" t="s">
        <v>0</v>
      </c>
      <c r="H41" s="783" t="s">
        <v>0</v>
      </c>
      <c r="I41" s="783" t="s">
        <v>0</v>
      </c>
      <c r="J41" s="783" t="s">
        <v>0</v>
      </c>
      <c r="K41" s="783" t="s">
        <v>0</v>
      </c>
      <c r="L41" s="783" t="s">
        <v>0</v>
      </c>
      <c r="M41" s="783" t="s">
        <v>0</v>
      </c>
      <c r="N41" s="783" t="s">
        <v>0</v>
      </c>
      <c r="O41" s="783" t="s">
        <v>0</v>
      </c>
      <c r="P41" s="783" t="s">
        <v>0</v>
      </c>
      <c r="R41" t="s">
        <v>0</v>
      </c>
      <c r="S41" s="783" t="s">
        <v>15</v>
      </c>
      <c r="T41" s="783" t="s">
        <v>0</v>
      </c>
      <c r="U41" s="783" t="s">
        <v>0</v>
      </c>
      <c r="V41" s="783" t="s">
        <v>0</v>
      </c>
      <c r="W41" s="783" t="s">
        <v>0</v>
      </c>
      <c r="X41" s="783" t="s">
        <v>0</v>
      </c>
      <c r="Y41" s="783" t="s">
        <v>0</v>
      </c>
      <c r="Z41" s="783" t="s">
        <v>0</v>
      </c>
      <c r="AA41" s="783" t="s">
        <v>0</v>
      </c>
      <c r="AB41" s="783" t="s">
        <v>0</v>
      </c>
      <c r="AC41" s="783" t="s">
        <v>0</v>
      </c>
      <c r="AD41" s="783" t="s">
        <v>0</v>
      </c>
      <c r="AE41" s="783" t="s">
        <v>0</v>
      </c>
      <c r="AF41" s="783" t="s">
        <v>0</v>
      </c>
      <c r="AG41" s="783" t="s">
        <v>0</v>
      </c>
    </row>
    <row r="42" spans="1:33" ht="25.5" x14ac:dyDescent="0.2">
      <c r="A42" s="201"/>
      <c r="B42" s="782" t="s">
        <v>16</v>
      </c>
      <c r="C42" s="782" t="s">
        <v>0</v>
      </c>
      <c r="D42" s="782" t="s">
        <v>0</v>
      </c>
      <c r="E42" s="782" t="s">
        <v>17</v>
      </c>
      <c r="F42" s="782" t="s">
        <v>0</v>
      </c>
      <c r="G42" s="782" t="s">
        <v>0</v>
      </c>
      <c r="H42" s="782" t="s">
        <v>18</v>
      </c>
      <c r="I42" s="782" t="s">
        <v>0</v>
      </c>
      <c r="J42" s="782" t="s">
        <v>0</v>
      </c>
      <c r="K42" s="782" t="s">
        <v>19</v>
      </c>
      <c r="L42" s="782" t="s">
        <v>0</v>
      </c>
      <c r="M42" s="782" t="s">
        <v>0</v>
      </c>
      <c r="N42" s="8" t="s">
        <v>20</v>
      </c>
      <c r="O42" s="8" t="s">
        <v>20</v>
      </c>
      <c r="P42" s="8" t="s">
        <v>20</v>
      </c>
      <c r="S42" s="782" t="s">
        <v>16</v>
      </c>
      <c r="T42" s="782" t="s">
        <v>0</v>
      </c>
      <c r="U42" s="782" t="s">
        <v>0</v>
      </c>
      <c r="V42" s="782" t="s">
        <v>17</v>
      </c>
      <c r="W42" s="782" t="s">
        <v>0</v>
      </c>
      <c r="X42" s="782" t="s">
        <v>0</v>
      </c>
      <c r="Y42" s="782" t="s">
        <v>18</v>
      </c>
      <c r="Z42" s="782" t="s">
        <v>0</v>
      </c>
      <c r="AA42" s="782" t="s">
        <v>0</v>
      </c>
      <c r="AB42" s="782" t="s">
        <v>19</v>
      </c>
      <c r="AC42" s="782" t="s">
        <v>0</v>
      </c>
      <c r="AD42" s="782" t="s">
        <v>0</v>
      </c>
      <c r="AE42" s="8" t="s">
        <v>20</v>
      </c>
      <c r="AF42" s="8" t="s">
        <v>20</v>
      </c>
      <c r="AG42" s="8" t="s">
        <v>20</v>
      </c>
    </row>
    <row r="43" spans="1:33" ht="38.25" x14ac:dyDescent="0.2">
      <c r="A43" s="199" t="s">
        <v>71</v>
      </c>
      <c r="B43" s="2" t="s">
        <v>22</v>
      </c>
      <c r="C43" s="2" t="s">
        <v>23</v>
      </c>
      <c r="D43" s="2" t="s">
        <v>24</v>
      </c>
      <c r="E43" s="2" t="s">
        <v>22</v>
      </c>
      <c r="F43" s="2" t="s">
        <v>23</v>
      </c>
      <c r="G43" s="2" t="s">
        <v>24</v>
      </c>
      <c r="H43" s="2" t="s">
        <v>22</v>
      </c>
      <c r="I43" s="2" t="s">
        <v>23</v>
      </c>
      <c r="J43" s="2" t="s">
        <v>24</v>
      </c>
      <c r="K43" s="2" t="s">
        <v>22</v>
      </c>
      <c r="L43" s="2" t="s">
        <v>23</v>
      </c>
      <c r="M43" s="2" t="s">
        <v>24</v>
      </c>
      <c r="N43" s="2" t="s">
        <v>22</v>
      </c>
      <c r="O43" s="2" t="s">
        <v>23</v>
      </c>
      <c r="P43" s="2" t="s">
        <v>24</v>
      </c>
      <c r="R43" s="1" t="s">
        <v>71</v>
      </c>
      <c r="S43" s="2" t="s">
        <v>22</v>
      </c>
      <c r="T43" s="2" t="s">
        <v>23</v>
      </c>
      <c r="U43" s="2" t="s">
        <v>24</v>
      </c>
      <c r="V43" s="2" t="s">
        <v>22</v>
      </c>
      <c r="W43" s="2" t="s">
        <v>23</v>
      </c>
      <c r="X43" s="2" t="s">
        <v>24</v>
      </c>
      <c r="Y43" s="2" t="s">
        <v>22</v>
      </c>
      <c r="Z43" s="2" t="s">
        <v>23</v>
      </c>
      <c r="AA43" s="2" t="s">
        <v>24</v>
      </c>
      <c r="AB43" s="2" t="s">
        <v>22</v>
      </c>
      <c r="AC43" s="2" t="s">
        <v>23</v>
      </c>
      <c r="AD43" s="2" t="s">
        <v>24</v>
      </c>
      <c r="AE43" s="2" t="s">
        <v>22</v>
      </c>
      <c r="AF43" s="2" t="s">
        <v>23</v>
      </c>
      <c r="AG43" s="2" t="s">
        <v>24</v>
      </c>
    </row>
    <row r="44" spans="1:33" x14ac:dyDescent="0.2">
      <c r="A44" s="202" t="s">
        <v>72</v>
      </c>
      <c r="B44" s="15">
        <v>10370</v>
      </c>
      <c r="C44" s="15">
        <v>512</v>
      </c>
      <c r="D44" s="15">
        <v>224</v>
      </c>
      <c r="E44" s="15">
        <v>8356</v>
      </c>
      <c r="F44" s="15">
        <v>456</v>
      </c>
      <c r="G44" s="15">
        <v>386</v>
      </c>
      <c r="H44" s="15">
        <v>11108</v>
      </c>
      <c r="I44" s="15">
        <v>614</v>
      </c>
      <c r="J44" s="15">
        <v>351</v>
      </c>
      <c r="K44" s="15">
        <v>10204</v>
      </c>
      <c r="L44" s="15">
        <v>516</v>
      </c>
      <c r="M44" s="15">
        <v>334</v>
      </c>
      <c r="N44" s="16">
        <v>40038</v>
      </c>
      <c r="O44" s="16">
        <v>2098</v>
      </c>
      <c r="P44" s="7">
        <v>1295</v>
      </c>
      <c r="R44" s="3" t="s">
        <v>72</v>
      </c>
      <c r="S44" s="22">
        <f>+(B19-B44)/B$44</f>
        <v>4.021215043394407E-2</v>
      </c>
      <c r="T44" s="15">
        <f t="shared" ref="T44:X48" si="3">+C44</f>
        <v>512</v>
      </c>
      <c r="U44" s="15">
        <f t="shared" si="3"/>
        <v>224</v>
      </c>
      <c r="V44" s="15">
        <f t="shared" si="3"/>
        <v>8356</v>
      </c>
      <c r="W44" s="15">
        <f t="shared" si="3"/>
        <v>456</v>
      </c>
      <c r="X44" s="15">
        <f t="shared" si="3"/>
        <v>386</v>
      </c>
      <c r="Y44" s="22">
        <f>+(H19-H44)/H$44</f>
        <v>4.0061217140799424E-2</v>
      </c>
      <c r="Z44" s="15">
        <f t="shared" ref="Z44:AD48" si="4">+I44</f>
        <v>614</v>
      </c>
      <c r="AA44" s="15">
        <f t="shared" si="4"/>
        <v>351</v>
      </c>
      <c r="AB44" s="15">
        <f t="shared" si="4"/>
        <v>10204</v>
      </c>
      <c r="AC44" s="15">
        <f t="shared" si="4"/>
        <v>516</v>
      </c>
      <c r="AD44" s="15">
        <f t="shared" si="4"/>
        <v>334</v>
      </c>
      <c r="AE44" s="22">
        <f>+(N19-N44)/N$44</f>
        <v>3.9537439432539088E-2</v>
      </c>
      <c r="AF44" s="16">
        <f t="shared" ref="AF44:AG48" si="5">+O44</f>
        <v>2098</v>
      </c>
      <c r="AG44" s="16">
        <f t="shared" si="5"/>
        <v>1295</v>
      </c>
    </row>
    <row r="45" spans="1:33" x14ac:dyDescent="0.2">
      <c r="A45" s="202" t="s">
        <v>73</v>
      </c>
      <c r="B45" s="15">
        <v>4866</v>
      </c>
      <c r="C45" s="15">
        <v>72</v>
      </c>
      <c r="D45" s="15">
        <v>181</v>
      </c>
      <c r="E45" s="15">
        <v>4519</v>
      </c>
      <c r="F45" s="15">
        <v>80</v>
      </c>
      <c r="G45" s="15">
        <v>165</v>
      </c>
      <c r="H45" s="15">
        <v>5725</v>
      </c>
      <c r="I45" s="15">
        <v>103</v>
      </c>
      <c r="J45" s="15">
        <v>264</v>
      </c>
      <c r="K45" s="15">
        <v>5118</v>
      </c>
      <c r="L45" s="15">
        <v>80</v>
      </c>
      <c r="M45" s="15">
        <v>163</v>
      </c>
      <c r="N45" s="16">
        <v>20228</v>
      </c>
      <c r="O45" s="16">
        <v>335</v>
      </c>
      <c r="P45" s="7">
        <v>773</v>
      </c>
      <c r="R45" s="3" t="s">
        <v>73</v>
      </c>
      <c r="S45" s="22">
        <f>+(B20-B45)/B$45</f>
        <v>-1.8495684340320593E-2</v>
      </c>
      <c r="T45" s="15">
        <f t="shared" si="3"/>
        <v>72</v>
      </c>
      <c r="U45" s="15">
        <f t="shared" si="3"/>
        <v>181</v>
      </c>
      <c r="V45" s="15">
        <f t="shared" si="3"/>
        <v>4519</v>
      </c>
      <c r="W45" s="15">
        <f t="shared" si="3"/>
        <v>80</v>
      </c>
      <c r="X45" s="15">
        <f t="shared" si="3"/>
        <v>165</v>
      </c>
      <c r="Y45" s="22">
        <f>+(H20-H45)/H$45</f>
        <v>-2.0087336244541485E-2</v>
      </c>
      <c r="Z45" s="15">
        <f t="shared" si="4"/>
        <v>103</v>
      </c>
      <c r="AA45" s="15">
        <f t="shared" si="4"/>
        <v>264</v>
      </c>
      <c r="AB45" s="15">
        <f t="shared" si="4"/>
        <v>5118</v>
      </c>
      <c r="AC45" s="15">
        <f t="shared" si="4"/>
        <v>80</v>
      </c>
      <c r="AD45" s="15">
        <f t="shared" si="4"/>
        <v>163</v>
      </c>
      <c r="AE45" s="22">
        <f>+(N20-N45)/N$45</f>
        <v>-1.6363456594819064E-2</v>
      </c>
      <c r="AF45" s="16">
        <f t="shared" si="5"/>
        <v>335</v>
      </c>
      <c r="AG45" s="16">
        <f t="shared" si="5"/>
        <v>773</v>
      </c>
    </row>
    <row r="46" spans="1:33" x14ac:dyDescent="0.2">
      <c r="A46" s="202" t="s">
        <v>74</v>
      </c>
      <c r="B46" s="15">
        <v>28486</v>
      </c>
      <c r="C46" s="15">
        <v>1305</v>
      </c>
      <c r="D46" s="15">
        <v>1547</v>
      </c>
      <c r="E46" s="15">
        <v>15885</v>
      </c>
      <c r="F46" s="15">
        <v>943</v>
      </c>
      <c r="G46" s="15">
        <v>951</v>
      </c>
      <c r="H46" s="15">
        <v>19790</v>
      </c>
      <c r="I46" s="15">
        <v>1089</v>
      </c>
      <c r="J46" s="15">
        <v>1384</v>
      </c>
      <c r="K46" s="15">
        <v>19957</v>
      </c>
      <c r="L46" s="15">
        <v>1026</v>
      </c>
      <c r="M46" s="15">
        <v>1092</v>
      </c>
      <c r="N46" s="16">
        <v>84118</v>
      </c>
      <c r="O46" s="16">
        <v>4363</v>
      </c>
      <c r="P46" s="7">
        <v>4974</v>
      </c>
      <c r="R46" s="3" t="s">
        <v>74</v>
      </c>
      <c r="S46" s="22">
        <f>+(B21-B46)/B$46</f>
        <v>-1.7552481920943622E-4</v>
      </c>
      <c r="T46" s="15">
        <f t="shared" si="3"/>
        <v>1305</v>
      </c>
      <c r="U46" s="15">
        <f t="shared" si="3"/>
        <v>1547</v>
      </c>
      <c r="V46" s="15">
        <f t="shared" si="3"/>
        <v>15885</v>
      </c>
      <c r="W46" s="15">
        <f t="shared" si="3"/>
        <v>943</v>
      </c>
      <c r="X46" s="15">
        <f t="shared" si="3"/>
        <v>951</v>
      </c>
      <c r="Y46" s="22">
        <f>+(H21-H46)/H$46</f>
        <v>-1.7685699848408287E-3</v>
      </c>
      <c r="Z46" s="15">
        <f t="shared" si="4"/>
        <v>1089</v>
      </c>
      <c r="AA46" s="15">
        <f t="shared" si="4"/>
        <v>1384</v>
      </c>
      <c r="AB46" s="15">
        <f t="shared" si="4"/>
        <v>19957</v>
      </c>
      <c r="AC46" s="15">
        <f t="shared" si="4"/>
        <v>1026</v>
      </c>
      <c r="AD46" s="15">
        <f t="shared" si="4"/>
        <v>1092</v>
      </c>
      <c r="AE46" s="22">
        <f>+(N21-N46)/N$46</f>
        <v>-2.6153736417889158E-4</v>
      </c>
      <c r="AF46" s="16">
        <f t="shared" si="5"/>
        <v>4363</v>
      </c>
      <c r="AG46" s="16">
        <f t="shared" si="5"/>
        <v>4974</v>
      </c>
    </row>
    <row r="47" spans="1:33" x14ac:dyDescent="0.2">
      <c r="A47" s="202" t="s">
        <v>75</v>
      </c>
      <c r="B47" s="15">
        <v>1133</v>
      </c>
      <c r="C47" s="15">
        <v>32</v>
      </c>
      <c r="D47" s="15">
        <v>67</v>
      </c>
      <c r="E47" s="15">
        <v>1300</v>
      </c>
      <c r="F47" s="15">
        <v>52</v>
      </c>
      <c r="G47" s="15">
        <v>69</v>
      </c>
      <c r="H47" s="15">
        <v>776</v>
      </c>
      <c r="I47" s="15">
        <v>34</v>
      </c>
      <c r="J47" s="15">
        <v>48</v>
      </c>
      <c r="K47" s="15">
        <v>780</v>
      </c>
      <c r="L47" s="15">
        <v>25</v>
      </c>
      <c r="M47" s="15">
        <v>70</v>
      </c>
      <c r="N47" s="16">
        <v>3989</v>
      </c>
      <c r="O47" s="16">
        <v>143</v>
      </c>
      <c r="P47" s="7">
        <v>254</v>
      </c>
      <c r="R47" s="3" t="s">
        <v>75</v>
      </c>
      <c r="S47" s="22">
        <f>+(B22-B47)/B$47</f>
        <v>3.5304501323918801E-3</v>
      </c>
      <c r="T47" s="15">
        <f t="shared" si="3"/>
        <v>32</v>
      </c>
      <c r="U47" s="15">
        <f t="shared" si="3"/>
        <v>67</v>
      </c>
      <c r="V47" s="15">
        <f t="shared" si="3"/>
        <v>1300</v>
      </c>
      <c r="W47" s="15">
        <f t="shared" si="3"/>
        <v>52</v>
      </c>
      <c r="X47" s="15">
        <f t="shared" si="3"/>
        <v>69</v>
      </c>
      <c r="Y47" s="22">
        <f>+(H22-H47)/H$47</f>
        <v>0</v>
      </c>
      <c r="Z47" s="15">
        <f t="shared" si="4"/>
        <v>34</v>
      </c>
      <c r="AA47" s="15">
        <f t="shared" si="4"/>
        <v>48</v>
      </c>
      <c r="AB47" s="15">
        <f t="shared" si="4"/>
        <v>780</v>
      </c>
      <c r="AC47" s="15">
        <f t="shared" si="4"/>
        <v>25</v>
      </c>
      <c r="AD47" s="15">
        <f t="shared" si="4"/>
        <v>70</v>
      </c>
      <c r="AE47" s="22">
        <f>+(N22-N47)/N$47</f>
        <v>6.7686136876410124E-3</v>
      </c>
      <c r="AF47" s="16">
        <f t="shared" si="5"/>
        <v>143</v>
      </c>
      <c r="AG47" s="16">
        <f t="shared" si="5"/>
        <v>254</v>
      </c>
    </row>
    <row r="48" spans="1:33" x14ac:dyDescent="0.2">
      <c r="A48" s="203" t="s">
        <v>20</v>
      </c>
      <c r="B48" s="5">
        <v>44855</v>
      </c>
      <c r="C48" s="17">
        <v>1921</v>
      </c>
      <c r="D48" s="17">
        <v>2019</v>
      </c>
      <c r="E48" s="17">
        <v>30060</v>
      </c>
      <c r="F48" s="17">
        <v>1531</v>
      </c>
      <c r="G48" s="17">
        <v>1571</v>
      </c>
      <c r="H48" s="17">
        <v>37399</v>
      </c>
      <c r="I48" s="17">
        <v>1840</v>
      </c>
      <c r="J48" s="17">
        <v>2047</v>
      </c>
      <c r="K48" s="17">
        <v>36059</v>
      </c>
      <c r="L48" s="17">
        <v>1647</v>
      </c>
      <c r="M48" s="17">
        <v>1659</v>
      </c>
      <c r="N48" s="17">
        <v>148373</v>
      </c>
      <c r="O48" s="17">
        <v>6939</v>
      </c>
      <c r="P48" s="6">
        <v>7296</v>
      </c>
      <c r="R48" s="9" t="s">
        <v>20</v>
      </c>
      <c r="S48" s="22">
        <f>+(B23-B48)/B$48</f>
        <v>7.2678631144799909E-3</v>
      </c>
      <c r="T48" s="15">
        <f t="shared" si="3"/>
        <v>1921</v>
      </c>
      <c r="U48" s="15">
        <f t="shared" si="3"/>
        <v>2019</v>
      </c>
      <c r="V48" s="15">
        <f t="shared" si="3"/>
        <v>30060</v>
      </c>
      <c r="W48" s="15">
        <f t="shared" si="3"/>
        <v>1531</v>
      </c>
      <c r="X48" s="15">
        <f t="shared" si="3"/>
        <v>1571</v>
      </c>
      <c r="Y48" s="22">
        <f>+(H23-H48)/H$48</f>
        <v>7.8879114414823932E-3</v>
      </c>
      <c r="Z48" s="15">
        <f t="shared" si="4"/>
        <v>1840</v>
      </c>
      <c r="AA48" s="15">
        <f t="shared" si="4"/>
        <v>2047</v>
      </c>
      <c r="AB48" s="15">
        <f t="shared" si="4"/>
        <v>36059</v>
      </c>
      <c r="AC48" s="15">
        <f t="shared" si="4"/>
        <v>1647</v>
      </c>
      <c r="AD48" s="15">
        <f t="shared" si="4"/>
        <v>1659</v>
      </c>
      <c r="AE48" s="22">
        <f>+(N23-N48)/N$48</f>
        <v>8.4718917862414318E-3</v>
      </c>
      <c r="AF48" s="16">
        <f t="shared" si="5"/>
        <v>6939</v>
      </c>
      <c r="AG48" s="16">
        <f t="shared" si="5"/>
        <v>7296</v>
      </c>
    </row>
  </sheetData>
  <mergeCells count="20">
    <mergeCell ref="B41:P41"/>
    <mergeCell ref="B42:D42"/>
    <mergeCell ref="E42:G42"/>
    <mergeCell ref="H42:J42"/>
    <mergeCell ref="K42:M42"/>
    <mergeCell ref="S42:U42"/>
    <mergeCell ref="V42:X42"/>
    <mergeCell ref="Y42:AA42"/>
    <mergeCell ref="AD17:AF17"/>
    <mergeCell ref="AB42:AD42"/>
    <mergeCell ref="R17:T17"/>
    <mergeCell ref="U17:W17"/>
    <mergeCell ref="X17:Z17"/>
    <mergeCell ref="AA17:AC17"/>
    <mergeCell ref="S41:AG41"/>
    <mergeCell ref="B16:P16"/>
    <mergeCell ref="B17:D17"/>
    <mergeCell ref="E17:G17"/>
    <mergeCell ref="H17:J17"/>
    <mergeCell ref="K17:M17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08"/>
  <sheetViews>
    <sheetView topLeftCell="C103" zoomScale="80" zoomScaleNormal="80" workbookViewId="0"/>
  </sheetViews>
  <sheetFormatPr defaultRowHeight="12.75" x14ac:dyDescent="0.2"/>
  <cols>
    <col min="15" max="15" width="14.7109375" customWidth="1"/>
  </cols>
  <sheetData>
    <row r="1" spans="1:7" x14ac:dyDescent="0.2">
      <c r="A1" s="10" t="s">
        <v>1</v>
      </c>
      <c r="B1" s="11" t="s">
        <v>670</v>
      </c>
      <c r="C1" s="590"/>
      <c r="D1" s="590"/>
      <c r="E1" s="590"/>
      <c r="F1" s="590"/>
      <c r="G1" s="590"/>
    </row>
    <row r="2" spans="1:7" x14ac:dyDescent="0.2">
      <c r="A2" s="10" t="s">
        <v>3</v>
      </c>
      <c r="B2" s="11" t="s">
        <v>670</v>
      </c>
      <c r="C2" s="590"/>
      <c r="D2" s="590"/>
      <c r="E2" s="590"/>
      <c r="F2" s="590"/>
      <c r="G2" s="590"/>
    </row>
    <row r="3" spans="1:7" x14ac:dyDescent="0.2">
      <c r="A3" s="10" t="s">
        <v>4</v>
      </c>
      <c r="B3" s="11" t="s">
        <v>5</v>
      </c>
      <c r="C3" s="590"/>
      <c r="D3" s="590"/>
      <c r="E3" s="590"/>
      <c r="F3" s="590"/>
      <c r="G3" s="590"/>
    </row>
    <row r="4" spans="1:7" x14ac:dyDescent="0.2">
      <c r="A4" s="10" t="s">
        <v>6</v>
      </c>
      <c r="B4" s="11" t="s">
        <v>671</v>
      </c>
      <c r="C4" s="590"/>
      <c r="D4" s="590"/>
      <c r="E4" s="590"/>
      <c r="F4" s="590"/>
      <c r="G4" s="590"/>
    </row>
    <row r="5" spans="1:7" x14ac:dyDescent="0.2">
      <c r="A5" s="10" t="s">
        <v>8</v>
      </c>
      <c r="B5" s="11" t="s">
        <v>696</v>
      </c>
      <c r="C5" s="590"/>
      <c r="D5" s="590"/>
      <c r="E5" s="590"/>
      <c r="F5" s="590"/>
      <c r="G5" s="590"/>
    </row>
    <row r="6" spans="1:7" x14ac:dyDescent="0.2">
      <c r="A6" s="10" t="s">
        <v>10</v>
      </c>
      <c r="B6" s="11" t="s">
        <v>672</v>
      </c>
      <c r="C6" s="590"/>
      <c r="D6" s="590"/>
      <c r="E6" s="590"/>
      <c r="F6" s="590"/>
      <c r="G6" s="590"/>
    </row>
    <row r="7" spans="1:7" x14ac:dyDescent="0.2">
      <c r="A7" s="10" t="s">
        <v>12</v>
      </c>
      <c r="B7" s="11" t="s">
        <v>696</v>
      </c>
      <c r="C7" s="590"/>
      <c r="D7" s="590"/>
      <c r="E7" s="590"/>
      <c r="F7" s="590"/>
      <c r="G7" s="590"/>
    </row>
    <row r="8" spans="1:7" x14ac:dyDescent="0.2">
      <c r="A8" s="10" t="s">
        <v>13</v>
      </c>
      <c r="B8" s="11" t="s">
        <v>76</v>
      </c>
      <c r="C8" s="590"/>
      <c r="D8" s="590"/>
      <c r="E8" s="590"/>
      <c r="F8" s="590"/>
      <c r="G8" s="590"/>
    </row>
    <row r="9" spans="1:7" x14ac:dyDescent="0.2">
      <c r="A9" s="590"/>
      <c r="B9" s="590"/>
      <c r="C9" s="590"/>
      <c r="D9" s="590"/>
      <c r="E9" s="590"/>
      <c r="F9" s="590"/>
      <c r="G9" s="590"/>
    </row>
    <row r="10" spans="1:7" x14ac:dyDescent="0.2">
      <c r="A10" s="14" t="s">
        <v>0</v>
      </c>
      <c r="B10" s="590"/>
      <c r="C10" s="590"/>
      <c r="D10" s="590"/>
      <c r="E10" s="590"/>
      <c r="F10" s="590"/>
      <c r="G10" s="590"/>
    </row>
    <row r="11" spans="1:7" x14ac:dyDescent="0.2">
      <c r="A11" s="590"/>
      <c r="B11" s="590"/>
      <c r="C11" s="590"/>
      <c r="D11" s="590"/>
      <c r="E11" s="590"/>
      <c r="F11" s="590"/>
      <c r="G11" s="590"/>
    </row>
    <row r="12" spans="1:7" x14ac:dyDescent="0.2">
      <c r="A12" s="590"/>
      <c r="B12" s="590"/>
      <c r="C12" s="590"/>
      <c r="D12" s="590"/>
      <c r="E12" s="590"/>
      <c r="F12" s="590"/>
      <c r="G12" s="590"/>
    </row>
    <row r="13" spans="1:7" x14ac:dyDescent="0.2">
      <c r="A13" s="590"/>
      <c r="B13" s="590"/>
      <c r="C13" s="590"/>
      <c r="D13" s="590"/>
      <c r="E13" s="590"/>
      <c r="F13" s="590"/>
      <c r="G13" s="590"/>
    </row>
    <row r="14" spans="1:7" ht="38.25" x14ac:dyDescent="0.2">
      <c r="A14" s="589" t="s">
        <v>695</v>
      </c>
      <c r="B14" s="589" t="s">
        <v>77</v>
      </c>
      <c r="C14" s="2" t="s">
        <v>22</v>
      </c>
      <c r="D14" s="2" t="s">
        <v>87</v>
      </c>
      <c r="E14" s="2" t="s">
        <v>23</v>
      </c>
      <c r="F14" s="2" t="s">
        <v>24</v>
      </c>
      <c r="G14" s="2" t="s">
        <v>691</v>
      </c>
    </row>
    <row r="15" spans="1:7" x14ac:dyDescent="0.2">
      <c r="A15" s="780" t="s">
        <v>284</v>
      </c>
      <c r="B15" s="591" t="s">
        <v>16</v>
      </c>
      <c r="C15" s="15">
        <v>7506</v>
      </c>
      <c r="D15" s="15">
        <v>7458</v>
      </c>
      <c r="E15" s="15">
        <v>399</v>
      </c>
      <c r="F15" s="15">
        <v>522</v>
      </c>
      <c r="G15" s="29">
        <v>506</v>
      </c>
    </row>
    <row r="16" spans="1:7" x14ac:dyDescent="0.2">
      <c r="A16" s="780" t="s">
        <v>0</v>
      </c>
      <c r="B16" s="591" t="s">
        <v>17</v>
      </c>
      <c r="C16" s="15">
        <v>6185</v>
      </c>
      <c r="D16" s="15">
        <v>6124</v>
      </c>
      <c r="E16" s="15">
        <v>327</v>
      </c>
      <c r="F16" s="15">
        <v>357</v>
      </c>
      <c r="G16" s="29">
        <v>352</v>
      </c>
    </row>
    <row r="17" spans="1:25" x14ac:dyDescent="0.2">
      <c r="A17" s="780" t="s">
        <v>0</v>
      </c>
      <c r="B17" s="591" t="s">
        <v>18</v>
      </c>
      <c r="C17" s="15">
        <v>6250</v>
      </c>
      <c r="D17" s="15">
        <v>6187</v>
      </c>
      <c r="E17" s="15">
        <v>367</v>
      </c>
      <c r="F17" s="15">
        <v>498</v>
      </c>
      <c r="G17" s="29">
        <v>480</v>
      </c>
    </row>
    <row r="18" spans="1:25" x14ac:dyDescent="0.2">
      <c r="A18" s="780" t="s">
        <v>0</v>
      </c>
      <c r="B18" s="591" t="s">
        <v>19</v>
      </c>
      <c r="C18" s="15">
        <v>7161</v>
      </c>
      <c r="D18" s="15">
        <v>7081</v>
      </c>
      <c r="E18" s="15">
        <v>422</v>
      </c>
      <c r="F18" s="15">
        <v>482</v>
      </c>
      <c r="G18" s="29">
        <v>478</v>
      </c>
    </row>
    <row r="19" spans="1:25" x14ac:dyDescent="0.2">
      <c r="A19" s="817" t="s">
        <v>20</v>
      </c>
      <c r="B19" s="817" t="s">
        <v>0</v>
      </c>
      <c r="C19" s="5">
        <v>27102</v>
      </c>
      <c r="D19" s="17">
        <v>26850</v>
      </c>
      <c r="E19" s="17">
        <v>1515</v>
      </c>
      <c r="F19" s="17">
        <v>1859</v>
      </c>
      <c r="G19" s="6">
        <v>1816</v>
      </c>
      <c r="T19" s="259" t="s">
        <v>720</v>
      </c>
    </row>
    <row r="20" spans="1:25" x14ac:dyDescent="0.2">
      <c r="P20">
        <v>2015</v>
      </c>
      <c r="Q20">
        <v>2016</v>
      </c>
      <c r="R20" s="590">
        <v>2017</v>
      </c>
      <c r="S20" s="590">
        <v>2018</v>
      </c>
      <c r="T20" s="590">
        <v>2019</v>
      </c>
      <c r="U20" s="590">
        <v>2020</v>
      </c>
      <c r="V20" s="590">
        <v>2021</v>
      </c>
      <c r="W20" s="590">
        <v>2022</v>
      </c>
      <c r="X20" s="590">
        <v>2023</v>
      </c>
      <c r="Y20" s="590">
        <v>2024</v>
      </c>
    </row>
    <row r="21" spans="1:25" x14ac:dyDescent="0.2">
      <c r="O21" s="259" t="s">
        <v>725</v>
      </c>
      <c r="P21" s="20">
        <f>+C204</f>
        <v>9058</v>
      </c>
      <c r="Q21" s="20">
        <f>+C183</f>
        <v>8776</v>
      </c>
      <c r="R21" s="20">
        <f>+C162</f>
        <v>8539</v>
      </c>
      <c r="S21" s="20">
        <f>+C141</f>
        <v>8372</v>
      </c>
      <c r="T21" s="20">
        <f>+C120</f>
        <v>8206</v>
      </c>
      <c r="U21" s="20">
        <f>+C99</f>
        <v>8150</v>
      </c>
      <c r="V21" s="20">
        <f>+C78</f>
        <v>8081</v>
      </c>
      <c r="W21" s="20">
        <f>+C57</f>
        <v>7712</v>
      </c>
      <c r="X21" s="20">
        <f>+C36</f>
        <v>7629</v>
      </c>
      <c r="Y21" s="20">
        <f>+C15</f>
        <v>7506</v>
      </c>
    </row>
    <row r="22" spans="1:25" x14ac:dyDescent="0.2">
      <c r="A22" s="10" t="s">
        <v>1</v>
      </c>
      <c r="B22" s="11" t="s">
        <v>608</v>
      </c>
      <c r="C22" s="590"/>
      <c r="D22" s="590"/>
      <c r="E22" s="590"/>
      <c r="F22" s="590"/>
      <c r="G22" s="590"/>
      <c r="O22" s="259" t="s">
        <v>726</v>
      </c>
      <c r="P22" s="20">
        <f>+D204</f>
        <v>9032</v>
      </c>
      <c r="Q22" s="20">
        <f>+D183</f>
        <v>8742</v>
      </c>
      <c r="R22" s="20">
        <f>+D162</f>
        <v>8502</v>
      </c>
      <c r="S22" s="20">
        <f>+D141</f>
        <v>8329</v>
      </c>
      <c r="T22" s="20">
        <f>+D120</f>
        <v>8163</v>
      </c>
      <c r="U22" s="20">
        <f>+D99</f>
        <v>8109</v>
      </c>
      <c r="V22" s="20">
        <f>+D78</f>
        <v>8037</v>
      </c>
      <c r="W22" s="20">
        <f>+D57</f>
        <v>7670</v>
      </c>
      <c r="X22" s="20">
        <f>+D36</f>
        <v>7579</v>
      </c>
      <c r="Y22" s="20">
        <f>+D15</f>
        <v>7458</v>
      </c>
    </row>
    <row r="23" spans="1:25" x14ac:dyDescent="0.2">
      <c r="A23" s="10" t="s">
        <v>3</v>
      </c>
      <c r="B23" s="11" t="s">
        <v>608</v>
      </c>
      <c r="C23" s="590"/>
      <c r="D23" s="590"/>
      <c r="E23" s="590"/>
      <c r="F23" s="590"/>
      <c r="G23" s="590"/>
      <c r="O23" s="259" t="s">
        <v>727</v>
      </c>
      <c r="P23" s="20">
        <f>+C206</f>
        <v>7597</v>
      </c>
      <c r="Q23" s="20">
        <f>+C185</f>
        <v>7502</v>
      </c>
      <c r="R23" s="20">
        <f>+C164</f>
        <v>7361</v>
      </c>
      <c r="S23" s="20">
        <f>+C143</f>
        <v>7264</v>
      </c>
      <c r="T23" s="20">
        <f>+C122</f>
        <v>7091</v>
      </c>
      <c r="U23" s="20">
        <f>+C101</f>
        <v>6914</v>
      </c>
      <c r="V23" s="20">
        <f>+C80</f>
        <v>6725</v>
      </c>
      <c r="W23" s="20">
        <f>+C59</f>
        <v>6453</v>
      </c>
      <c r="X23" s="20">
        <f>+C38</f>
        <v>6381</v>
      </c>
      <c r="Y23" s="20">
        <f>+C17</f>
        <v>6250</v>
      </c>
    </row>
    <row r="24" spans="1:25" x14ac:dyDescent="0.2">
      <c r="A24" s="10" t="s">
        <v>4</v>
      </c>
      <c r="B24" s="11" t="s">
        <v>5</v>
      </c>
      <c r="C24" s="590"/>
      <c r="D24" s="590"/>
      <c r="E24" s="590"/>
      <c r="F24" s="590"/>
      <c r="G24" s="590"/>
      <c r="O24" s="259" t="s">
        <v>728</v>
      </c>
      <c r="P24" s="20">
        <f>+D206</f>
        <v>7514</v>
      </c>
      <c r="Q24" s="20">
        <f>+D185</f>
        <v>7416</v>
      </c>
      <c r="R24" s="20">
        <f>+D164</f>
        <v>7276</v>
      </c>
      <c r="S24" s="20">
        <f>+D143</f>
        <v>7174</v>
      </c>
      <c r="T24" s="20">
        <f>+D122</f>
        <v>7010</v>
      </c>
      <c r="U24" s="20">
        <f>+D101</f>
        <v>6836</v>
      </c>
      <c r="V24" s="20">
        <f>+D80</f>
        <v>6649</v>
      </c>
      <c r="W24" s="20">
        <f>+D59</f>
        <v>6393</v>
      </c>
      <c r="X24" s="20">
        <f>+D38</f>
        <v>6313</v>
      </c>
      <c r="Y24" s="20">
        <f>+D17</f>
        <v>6187</v>
      </c>
    </row>
    <row r="25" spans="1:25" x14ac:dyDescent="0.2">
      <c r="A25" s="10" t="s">
        <v>6</v>
      </c>
      <c r="B25" s="11" t="s">
        <v>609</v>
      </c>
      <c r="C25" s="590"/>
      <c r="D25" s="590"/>
      <c r="E25" s="590"/>
      <c r="F25" s="590"/>
      <c r="G25" s="590"/>
    </row>
    <row r="26" spans="1:25" x14ac:dyDescent="0.2">
      <c r="A26" s="10" t="s">
        <v>8</v>
      </c>
      <c r="B26" s="11" t="s">
        <v>694</v>
      </c>
      <c r="C26" s="590"/>
      <c r="D26" s="590"/>
      <c r="E26" s="590"/>
      <c r="F26" s="590"/>
      <c r="G26" s="590"/>
    </row>
    <row r="27" spans="1:25" x14ac:dyDescent="0.2">
      <c r="A27" s="10" t="s">
        <v>10</v>
      </c>
      <c r="B27" s="11" t="s">
        <v>611</v>
      </c>
      <c r="C27" s="590"/>
      <c r="D27" s="590"/>
      <c r="E27" s="590"/>
      <c r="F27" s="590"/>
      <c r="G27" s="590"/>
    </row>
    <row r="28" spans="1:25" x14ac:dyDescent="0.2">
      <c r="A28" s="10" t="s">
        <v>12</v>
      </c>
      <c r="B28" s="11" t="s">
        <v>694</v>
      </c>
      <c r="C28" s="590"/>
      <c r="D28" s="590"/>
      <c r="E28" s="590"/>
      <c r="F28" s="590"/>
      <c r="G28" s="590"/>
    </row>
    <row r="29" spans="1:25" x14ac:dyDescent="0.2">
      <c r="A29" s="10" t="s">
        <v>13</v>
      </c>
      <c r="B29" s="11" t="s">
        <v>76</v>
      </c>
      <c r="C29" s="590"/>
      <c r="D29" s="590"/>
      <c r="E29" s="590"/>
      <c r="F29" s="590"/>
      <c r="G29" s="590"/>
    </row>
    <row r="30" spans="1:25" x14ac:dyDescent="0.2">
      <c r="A30" s="590"/>
      <c r="B30" s="590"/>
      <c r="C30" s="590"/>
      <c r="D30" s="590"/>
      <c r="E30" s="590"/>
      <c r="F30" s="590"/>
      <c r="G30" s="590"/>
    </row>
    <row r="31" spans="1:25" x14ac:dyDescent="0.2">
      <c r="A31" s="14" t="s">
        <v>0</v>
      </c>
      <c r="B31" s="590"/>
      <c r="C31" s="590"/>
      <c r="D31" s="590"/>
      <c r="E31" s="590"/>
      <c r="F31" s="590"/>
      <c r="G31" s="590"/>
    </row>
    <row r="32" spans="1:25" x14ac:dyDescent="0.2">
      <c r="A32" s="590"/>
      <c r="B32" s="590"/>
      <c r="C32" s="590"/>
      <c r="D32" s="590"/>
      <c r="E32" s="590"/>
      <c r="F32" s="590"/>
      <c r="G32" s="590"/>
    </row>
    <row r="33" spans="1:7" x14ac:dyDescent="0.2">
      <c r="A33" s="590"/>
      <c r="B33" s="590"/>
      <c r="C33" s="590"/>
      <c r="D33" s="590"/>
      <c r="E33" s="590"/>
      <c r="F33" s="590"/>
      <c r="G33" s="590"/>
    </row>
    <row r="34" spans="1:7" x14ac:dyDescent="0.2">
      <c r="A34" s="590"/>
      <c r="B34" s="590"/>
      <c r="C34" s="590"/>
      <c r="D34" s="590"/>
      <c r="E34" s="590"/>
      <c r="F34" s="590"/>
      <c r="G34" s="590"/>
    </row>
    <row r="35" spans="1:7" ht="38.25" x14ac:dyDescent="0.2">
      <c r="A35" s="589" t="s">
        <v>695</v>
      </c>
      <c r="B35" s="589" t="s">
        <v>77</v>
      </c>
      <c r="C35" s="2" t="s">
        <v>22</v>
      </c>
      <c r="D35" s="2" t="s">
        <v>87</v>
      </c>
      <c r="E35" s="2" t="s">
        <v>23</v>
      </c>
      <c r="F35" s="2" t="s">
        <v>24</v>
      </c>
      <c r="G35" s="2" t="s">
        <v>691</v>
      </c>
    </row>
    <row r="36" spans="1:7" x14ac:dyDescent="0.2">
      <c r="A36" s="780" t="s">
        <v>284</v>
      </c>
      <c r="B36" s="591" t="s">
        <v>16</v>
      </c>
      <c r="C36" s="15">
        <v>7629</v>
      </c>
      <c r="D36" s="15">
        <v>7579</v>
      </c>
      <c r="E36" s="15">
        <v>385</v>
      </c>
      <c r="F36" s="15">
        <v>468</v>
      </c>
      <c r="G36" s="29">
        <v>435</v>
      </c>
    </row>
    <row r="37" spans="1:7" x14ac:dyDescent="0.2">
      <c r="A37" s="780" t="s">
        <v>0</v>
      </c>
      <c r="B37" s="591" t="s">
        <v>17</v>
      </c>
      <c r="C37" s="15">
        <v>6215</v>
      </c>
      <c r="D37" s="15">
        <v>6144</v>
      </c>
      <c r="E37" s="15">
        <v>353</v>
      </c>
      <c r="F37" s="15">
        <v>699</v>
      </c>
      <c r="G37" s="29">
        <v>375</v>
      </c>
    </row>
    <row r="38" spans="1:7" x14ac:dyDescent="0.2">
      <c r="A38" s="780" t="s">
        <v>0</v>
      </c>
      <c r="B38" s="591" t="s">
        <v>18</v>
      </c>
      <c r="C38" s="15">
        <v>6381</v>
      </c>
      <c r="D38" s="15">
        <v>6313</v>
      </c>
      <c r="E38" s="15">
        <v>375</v>
      </c>
      <c r="F38" s="15">
        <v>447</v>
      </c>
      <c r="G38" s="29">
        <v>411</v>
      </c>
    </row>
    <row r="39" spans="1:7" x14ac:dyDescent="0.2">
      <c r="A39" s="780" t="s">
        <v>0</v>
      </c>
      <c r="B39" s="591" t="s">
        <v>19</v>
      </c>
      <c r="C39" s="15">
        <v>7221</v>
      </c>
      <c r="D39" s="15">
        <v>7132</v>
      </c>
      <c r="E39" s="15">
        <v>391</v>
      </c>
      <c r="F39" s="15">
        <v>729</v>
      </c>
      <c r="G39" s="29">
        <v>406</v>
      </c>
    </row>
    <row r="40" spans="1:7" x14ac:dyDescent="0.2">
      <c r="A40" s="817" t="s">
        <v>20</v>
      </c>
      <c r="B40" s="817" t="s">
        <v>0</v>
      </c>
      <c r="C40" s="5">
        <v>27446</v>
      </c>
      <c r="D40" s="17">
        <v>27168</v>
      </c>
      <c r="E40" s="17">
        <v>1504</v>
      </c>
      <c r="F40" s="17">
        <v>2343</v>
      </c>
      <c r="G40" s="6">
        <v>1627</v>
      </c>
    </row>
    <row r="43" spans="1:7" x14ac:dyDescent="0.2">
      <c r="A43" s="10" t="s">
        <v>1</v>
      </c>
      <c r="B43" s="11" t="s">
        <v>506</v>
      </c>
      <c r="C43" s="590"/>
      <c r="D43" s="590"/>
      <c r="E43" s="590"/>
      <c r="F43" s="590"/>
      <c r="G43" s="590"/>
    </row>
    <row r="44" spans="1:7" x14ac:dyDescent="0.2">
      <c r="A44" s="10" t="s">
        <v>3</v>
      </c>
      <c r="B44" s="11" t="s">
        <v>506</v>
      </c>
      <c r="C44" s="590"/>
      <c r="D44" s="590"/>
      <c r="E44" s="590"/>
      <c r="F44" s="590"/>
      <c r="G44" s="590"/>
    </row>
    <row r="45" spans="1:7" x14ac:dyDescent="0.2">
      <c r="A45" s="10" t="s">
        <v>4</v>
      </c>
      <c r="B45" s="11" t="s">
        <v>5</v>
      </c>
      <c r="C45" s="590"/>
      <c r="D45" s="590"/>
      <c r="E45" s="590"/>
      <c r="F45" s="590"/>
      <c r="G45" s="590"/>
    </row>
    <row r="46" spans="1:7" x14ac:dyDescent="0.2">
      <c r="A46" s="10" t="s">
        <v>6</v>
      </c>
      <c r="B46" s="11" t="s">
        <v>507</v>
      </c>
      <c r="C46" s="590"/>
      <c r="D46" s="590"/>
      <c r="E46" s="590"/>
      <c r="F46" s="590"/>
      <c r="G46" s="590"/>
    </row>
    <row r="47" spans="1:7" x14ac:dyDescent="0.2">
      <c r="A47" s="10" t="s">
        <v>8</v>
      </c>
      <c r="B47" s="11" t="s">
        <v>697</v>
      </c>
      <c r="C47" s="590"/>
      <c r="D47" s="590"/>
      <c r="E47" s="590"/>
      <c r="F47" s="590"/>
      <c r="G47" s="590"/>
    </row>
    <row r="48" spans="1:7" x14ac:dyDescent="0.2">
      <c r="A48" s="10" t="s">
        <v>10</v>
      </c>
      <c r="B48" s="11" t="s">
        <v>509</v>
      </c>
      <c r="C48" s="590"/>
      <c r="D48" s="590"/>
      <c r="E48" s="590"/>
      <c r="F48" s="590"/>
      <c r="G48" s="590"/>
    </row>
    <row r="49" spans="1:7" x14ac:dyDescent="0.2">
      <c r="A49" s="10" t="s">
        <v>12</v>
      </c>
      <c r="B49" s="11" t="s">
        <v>697</v>
      </c>
      <c r="C49" s="590"/>
      <c r="D49" s="590"/>
      <c r="E49" s="590"/>
      <c r="F49" s="590"/>
      <c r="G49" s="590"/>
    </row>
    <row r="50" spans="1:7" x14ac:dyDescent="0.2">
      <c r="A50" s="10" t="s">
        <v>13</v>
      </c>
      <c r="B50" s="11" t="s">
        <v>76</v>
      </c>
      <c r="C50" s="590"/>
      <c r="D50" s="590"/>
      <c r="E50" s="590"/>
      <c r="F50" s="590"/>
      <c r="G50" s="590"/>
    </row>
    <row r="51" spans="1:7" x14ac:dyDescent="0.2">
      <c r="A51" s="590"/>
      <c r="B51" s="590"/>
      <c r="C51" s="590"/>
      <c r="D51" s="590"/>
      <c r="E51" s="590"/>
      <c r="F51" s="590"/>
      <c r="G51" s="590"/>
    </row>
    <row r="52" spans="1:7" x14ac:dyDescent="0.2">
      <c r="A52" s="14" t="s">
        <v>0</v>
      </c>
      <c r="B52" s="590"/>
      <c r="C52" s="590"/>
      <c r="D52" s="590"/>
      <c r="E52" s="590"/>
      <c r="F52" s="590"/>
      <c r="G52" s="590"/>
    </row>
    <row r="53" spans="1:7" x14ac:dyDescent="0.2">
      <c r="A53" s="590"/>
      <c r="B53" s="590"/>
      <c r="C53" s="590"/>
      <c r="D53" s="590"/>
      <c r="E53" s="590"/>
      <c r="F53" s="590"/>
      <c r="G53" s="590"/>
    </row>
    <row r="54" spans="1:7" x14ac:dyDescent="0.2">
      <c r="A54" s="590"/>
      <c r="B54" s="590"/>
      <c r="C54" s="590"/>
      <c r="D54" s="590"/>
      <c r="E54" s="590"/>
      <c r="F54" s="590"/>
      <c r="G54" s="590"/>
    </row>
    <row r="55" spans="1:7" x14ac:dyDescent="0.2">
      <c r="A55" s="590"/>
      <c r="B55" s="590"/>
      <c r="C55" s="590"/>
      <c r="D55" s="590"/>
      <c r="E55" s="590"/>
      <c r="F55" s="590"/>
      <c r="G55" s="590"/>
    </row>
    <row r="56" spans="1:7" ht="38.25" x14ac:dyDescent="0.2">
      <c r="A56" s="589" t="s">
        <v>695</v>
      </c>
      <c r="B56" s="589" t="s">
        <v>77</v>
      </c>
      <c r="C56" s="2" t="s">
        <v>22</v>
      </c>
      <c r="D56" s="2" t="s">
        <v>87</v>
      </c>
      <c r="E56" s="2" t="s">
        <v>23</v>
      </c>
      <c r="F56" s="2" t="s">
        <v>24</v>
      </c>
      <c r="G56" s="2" t="s">
        <v>691</v>
      </c>
    </row>
    <row r="57" spans="1:7" x14ac:dyDescent="0.2">
      <c r="A57" s="780" t="s">
        <v>284</v>
      </c>
      <c r="B57" s="591" t="s">
        <v>16</v>
      </c>
      <c r="C57" s="15">
        <v>7712</v>
      </c>
      <c r="D57" s="15">
        <v>7670</v>
      </c>
      <c r="E57" s="15">
        <v>365</v>
      </c>
      <c r="F57" s="15">
        <v>734</v>
      </c>
      <c r="G57" s="29">
        <v>428</v>
      </c>
    </row>
    <row r="58" spans="1:7" x14ac:dyDescent="0.2">
      <c r="A58" s="780" t="s">
        <v>0</v>
      </c>
      <c r="B58" s="591" t="s">
        <v>17</v>
      </c>
      <c r="C58" s="15">
        <v>6561</v>
      </c>
      <c r="D58" s="15">
        <v>6495</v>
      </c>
      <c r="E58" s="15">
        <v>376</v>
      </c>
      <c r="F58" s="15">
        <v>366</v>
      </c>
      <c r="G58" s="29">
        <v>364</v>
      </c>
    </row>
    <row r="59" spans="1:7" x14ac:dyDescent="0.2">
      <c r="A59" s="780" t="s">
        <v>0</v>
      </c>
      <c r="B59" s="591" t="s">
        <v>18</v>
      </c>
      <c r="C59" s="15">
        <v>6453</v>
      </c>
      <c r="D59" s="15">
        <v>6393</v>
      </c>
      <c r="E59" s="15">
        <v>374</v>
      </c>
      <c r="F59" s="15">
        <v>646</v>
      </c>
      <c r="G59" s="29">
        <v>425</v>
      </c>
    </row>
    <row r="60" spans="1:7" x14ac:dyDescent="0.2">
      <c r="A60" s="780" t="s">
        <v>0</v>
      </c>
      <c r="B60" s="591" t="s">
        <v>19</v>
      </c>
      <c r="C60" s="15">
        <v>7559</v>
      </c>
      <c r="D60" s="15">
        <v>7458</v>
      </c>
      <c r="E60" s="15">
        <v>376</v>
      </c>
      <c r="F60" s="15">
        <v>412</v>
      </c>
      <c r="G60" s="29">
        <v>412</v>
      </c>
    </row>
    <row r="61" spans="1:7" x14ac:dyDescent="0.2">
      <c r="A61" s="817" t="s">
        <v>20</v>
      </c>
      <c r="B61" s="817" t="s">
        <v>0</v>
      </c>
      <c r="C61" s="5">
        <v>28285</v>
      </c>
      <c r="D61" s="17">
        <v>28016</v>
      </c>
      <c r="E61" s="17">
        <v>1491</v>
      </c>
      <c r="F61" s="17">
        <v>2158</v>
      </c>
      <c r="G61" s="6">
        <v>1629</v>
      </c>
    </row>
    <row r="64" spans="1:7" x14ac:dyDescent="0.2">
      <c r="A64" s="10" t="s">
        <v>1</v>
      </c>
      <c r="B64" s="11" t="s">
        <v>317</v>
      </c>
      <c r="C64" s="590"/>
      <c r="D64" s="590"/>
      <c r="E64" s="590"/>
      <c r="F64" s="590"/>
      <c r="G64" s="590"/>
    </row>
    <row r="65" spans="1:7" x14ac:dyDescent="0.2">
      <c r="A65" s="10" t="s">
        <v>3</v>
      </c>
      <c r="B65" s="11" t="s">
        <v>317</v>
      </c>
      <c r="C65" s="590"/>
      <c r="D65" s="590"/>
      <c r="E65" s="590"/>
      <c r="F65" s="590"/>
      <c r="G65" s="590"/>
    </row>
    <row r="66" spans="1:7" x14ac:dyDescent="0.2">
      <c r="A66" s="10" t="s">
        <v>4</v>
      </c>
      <c r="B66" s="11" t="s">
        <v>5</v>
      </c>
      <c r="C66" s="590"/>
      <c r="D66" s="590"/>
      <c r="E66" s="590"/>
      <c r="F66" s="590"/>
      <c r="G66" s="590"/>
    </row>
    <row r="67" spans="1:7" x14ac:dyDescent="0.2">
      <c r="A67" s="10" t="s">
        <v>6</v>
      </c>
      <c r="B67" s="11" t="s">
        <v>318</v>
      </c>
      <c r="C67" s="590"/>
      <c r="D67" s="590"/>
      <c r="E67" s="590"/>
      <c r="F67" s="590"/>
      <c r="G67" s="590"/>
    </row>
    <row r="68" spans="1:7" x14ac:dyDescent="0.2">
      <c r="A68" s="10" t="s">
        <v>8</v>
      </c>
      <c r="B68" s="11" t="s">
        <v>698</v>
      </c>
      <c r="C68" s="590"/>
      <c r="D68" s="590"/>
      <c r="E68" s="590"/>
      <c r="F68" s="590"/>
      <c r="G68" s="590"/>
    </row>
    <row r="69" spans="1:7" x14ac:dyDescent="0.2">
      <c r="A69" s="10" t="s">
        <v>10</v>
      </c>
      <c r="B69" s="11" t="s">
        <v>320</v>
      </c>
      <c r="C69" s="590"/>
      <c r="D69" s="590"/>
      <c r="E69" s="590"/>
      <c r="F69" s="590"/>
      <c r="G69" s="590"/>
    </row>
    <row r="70" spans="1:7" x14ac:dyDescent="0.2">
      <c r="A70" s="10" t="s">
        <v>12</v>
      </c>
      <c r="B70" s="11" t="s">
        <v>698</v>
      </c>
      <c r="C70" s="590"/>
      <c r="D70" s="590"/>
      <c r="E70" s="590"/>
      <c r="F70" s="590"/>
      <c r="G70" s="590"/>
    </row>
    <row r="71" spans="1:7" x14ac:dyDescent="0.2">
      <c r="A71" s="10" t="s">
        <v>13</v>
      </c>
      <c r="B71" s="11" t="s">
        <v>76</v>
      </c>
      <c r="C71" s="590"/>
      <c r="D71" s="590"/>
      <c r="E71" s="590"/>
      <c r="F71" s="590"/>
      <c r="G71" s="590"/>
    </row>
    <row r="72" spans="1:7" x14ac:dyDescent="0.2">
      <c r="A72" s="590"/>
      <c r="B72" s="590"/>
      <c r="C72" s="590"/>
      <c r="D72" s="590"/>
      <c r="E72" s="590"/>
      <c r="F72" s="590"/>
      <c r="G72" s="590"/>
    </row>
    <row r="73" spans="1:7" x14ac:dyDescent="0.2">
      <c r="A73" s="14" t="s">
        <v>0</v>
      </c>
      <c r="B73" s="590"/>
      <c r="C73" s="590"/>
      <c r="D73" s="590"/>
      <c r="E73" s="590"/>
      <c r="F73" s="590"/>
      <c r="G73" s="590"/>
    </row>
    <row r="74" spans="1:7" x14ac:dyDescent="0.2">
      <c r="A74" s="590"/>
      <c r="B74" s="590"/>
      <c r="C74" s="590"/>
      <c r="D74" s="590"/>
      <c r="E74" s="590"/>
      <c r="F74" s="590"/>
      <c r="G74" s="590"/>
    </row>
    <row r="75" spans="1:7" x14ac:dyDescent="0.2">
      <c r="A75" s="590"/>
      <c r="B75" s="590"/>
      <c r="C75" s="590"/>
      <c r="D75" s="590"/>
      <c r="E75" s="590"/>
      <c r="F75" s="590"/>
      <c r="G75" s="590"/>
    </row>
    <row r="76" spans="1:7" x14ac:dyDescent="0.2">
      <c r="A76" s="590"/>
      <c r="B76" s="590"/>
      <c r="C76" s="590"/>
      <c r="D76" s="590"/>
      <c r="E76" s="590"/>
      <c r="F76" s="590"/>
      <c r="G76" s="590"/>
    </row>
    <row r="77" spans="1:7" ht="38.25" x14ac:dyDescent="0.2">
      <c r="A77" s="589" t="s">
        <v>695</v>
      </c>
      <c r="B77" s="589" t="s">
        <v>77</v>
      </c>
      <c r="C77" s="2" t="s">
        <v>22</v>
      </c>
      <c r="D77" s="2" t="s">
        <v>87</v>
      </c>
      <c r="E77" s="2" t="s">
        <v>23</v>
      </c>
      <c r="F77" s="2" t="s">
        <v>24</v>
      </c>
      <c r="G77" s="2" t="s">
        <v>691</v>
      </c>
    </row>
    <row r="78" spans="1:7" x14ac:dyDescent="0.2">
      <c r="A78" s="780" t="s">
        <v>284</v>
      </c>
      <c r="B78" s="591" t="s">
        <v>16</v>
      </c>
      <c r="C78" s="15">
        <v>8081</v>
      </c>
      <c r="D78" s="15">
        <v>8037</v>
      </c>
      <c r="E78" s="15">
        <v>381</v>
      </c>
      <c r="F78" s="15">
        <v>450</v>
      </c>
      <c r="G78" s="29">
        <v>450</v>
      </c>
    </row>
    <row r="79" spans="1:7" x14ac:dyDescent="0.2">
      <c r="A79" s="780" t="s">
        <v>0</v>
      </c>
      <c r="B79" s="591" t="s">
        <v>17</v>
      </c>
      <c r="C79" s="15">
        <v>6551</v>
      </c>
      <c r="D79" s="15">
        <v>6486</v>
      </c>
      <c r="E79" s="15">
        <v>306</v>
      </c>
      <c r="F79" s="15">
        <v>366</v>
      </c>
      <c r="G79" s="29">
        <v>366</v>
      </c>
    </row>
    <row r="80" spans="1:7" x14ac:dyDescent="0.2">
      <c r="A80" s="780" t="s">
        <v>0</v>
      </c>
      <c r="B80" s="591" t="s">
        <v>18</v>
      </c>
      <c r="C80" s="15">
        <v>6725</v>
      </c>
      <c r="D80" s="15">
        <v>6649</v>
      </c>
      <c r="E80" s="15">
        <v>338</v>
      </c>
      <c r="F80" s="15">
        <v>527</v>
      </c>
      <c r="G80" s="29">
        <v>379</v>
      </c>
    </row>
    <row r="81" spans="1:25" x14ac:dyDescent="0.2">
      <c r="A81" s="780" t="s">
        <v>0</v>
      </c>
      <c r="B81" s="591" t="s">
        <v>19</v>
      </c>
      <c r="C81" s="15">
        <v>7595</v>
      </c>
      <c r="D81" s="15">
        <v>7493</v>
      </c>
      <c r="E81" s="15">
        <v>389</v>
      </c>
      <c r="F81" s="15">
        <v>420</v>
      </c>
      <c r="G81" s="29">
        <v>419</v>
      </c>
    </row>
    <row r="82" spans="1:25" x14ac:dyDescent="0.2">
      <c r="A82" s="817" t="s">
        <v>20</v>
      </c>
      <c r="B82" s="817" t="s">
        <v>0</v>
      </c>
      <c r="C82" s="5">
        <v>28952</v>
      </c>
      <c r="D82" s="17">
        <v>28665</v>
      </c>
      <c r="E82" s="17">
        <v>1414</v>
      </c>
      <c r="F82" s="17">
        <v>1763</v>
      </c>
      <c r="G82" s="6">
        <v>1614</v>
      </c>
    </row>
    <row r="85" spans="1:25" x14ac:dyDescent="0.2">
      <c r="A85" s="10" t="s">
        <v>1</v>
      </c>
      <c r="B85" s="11" t="s">
        <v>323</v>
      </c>
      <c r="C85" s="590"/>
      <c r="D85" s="590"/>
      <c r="E85" s="590"/>
      <c r="F85" s="590"/>
      <c r="G85" s="590"/>
    </row>
    <row r="86" spans="1:25" x14ac:dyDescent="0.2">
      <c r="A86" s="10" t="s">
        <v>3</v>
      </c>
      <c r="B86" s="11" t="s">
        <v>323</v>
      </c>
      <c r="C86" s="590"/>
      <c r="D86" s="590"/>
      <c r="E86" s="590"/>
      <c r="F86" s="590"/>
      <c r="G86" s="590"/>
    </row>
    <row r="87" spans="1:25" x14ac:dyDescent="0.2">
      <c r="A87" s="10" t="s">
        <v>4</v>
      </c>
      <c r="B87" s="11" t="s">
        <v>5</v>
      </c>
      <c r="C87" s="590"/>
      <c r="D87" s="590"/>
      <c r="E87" s="590"/>
      <c r="F87" s="590"/>
      <c r="G87" s="590"/>
      <c r="O87" s="590"/>
      <c r="P87" s="590">
        <v>2015</v>
      </c>
      <c r="Q87" s="590">
        <v>2016</v>
      </c>
      <c r="R87" s="590">
        <v>2017</v>
      </c>
      <c r="S87" s="590">
        <v>2018</v>
      </c>
      <c r="T87" s="590">
        <v>2019</v>
      </c>
      <c r="U87" s="590">
        <v>2020</v>
      </c>
      <c r="V87" s="590">
        <v>2021</v>
      </c>
      <c r="W87" s="590">
        <v>2022</v>
      </c>
      <c r="X87" s="590">
        <v>2023</v>
      </c>
      <c r="Y87" s="590">
        <v>2024</v>
      </c>
    </row>
    <row r="88" spans="1:25" x14ac:dyDescent="0.2">
      <c r="A88" s="10" t="s">
        <v>6</v>
      </c>
      <c r="B88" s="11" t="s">
        <v>324</v>
      </c>
      <c r="C88" s="590"/>
      <c r="D88" s="590"/>
      <c r="E88" s="590"/>
      <c r="F88" s="590"/>
      <c r="G88" s="590"/>
      <c r="O88" s="259" t="s">
        <v>721</v>
      </c>
      <c r="P88" s="20">
        <f>+$E204</f>
        <v>516</v>
      </c>
      <c r="Q88" s="20">
        <f>+$E183</f>
        <v>462</v>
      </c>
      <c r="R88" s="20">
        <f>+$E162</f>
        <v>418</v>
      </c>
      <c r="S88" s="20">
        <f>+$E141</f>
        <v>417</v>
      </c>
      <c r="T88" s="20">
        <f>+$E120</f>
        <v>466</v>
      </c>
      <c r="U88" s="20">
        <f>+$E99</f>
        <v>428</v>
      </c>
      <c r="V88" s="20">
        <f>+$E78</f>
        <v>381</v>
      </c>
      <c r="W88" s="20">
        <f>+$E57</f>
        <v>365</v>
      </c>
      <c r="X88" s="20">
        <f t="shared" ref="X88" si="0">+$E36</f>
        <v>385</v>
      </c>
      <c r="Y88" s="20">
        <f>+$E15</f>
        <v>399</v>
      </c>
    </row>
    <row r="89" spans="1:25" x14ac:dyDescent="0.2">
      <c r="A89" s="10" t="s">
        <v>8</v>
      </c>
      <c r="B89" s="11" t="s">
        <v>699</v>
      </c>
      <c r="C89" s="590"/>
      <c r="D89" s="590"/>
      <c r="E89" s="590"/>
      <c r="F89" s="590"/>
      <c r="G89" s="590"/>
      <c r="O89" s="259" t="s">
        <v>722</v>
      </c>
      <c r="P89" s="20">
        <f>+$G204</f>
        <v>770</v>
      </c>
      <c r="Q89" s="20">
        <f>+$G183</f>
        <v>729</v>
      </c>
      <c r="R89" s="20">
        <f>+$G162</f>
        <v>639</v>
      </c>
      <c r="S89" s="20">
        <f>+$G141</f>
        <v>563</v>
      </c>
      <c r="T89" s="20">
        <f>+$G120</f>
        <v>631</v>
      </c>
      <c r="U89" s="20">
        <f>+$G99</f>
        <v>484</v>
      </c>
      <c r="V89" s="20">
        <f>+$G78</f>
        <v>450</v>
      </c>
      <c r="W89" s="20">
        <f>+$G57</f>
        <v>428</v>
      </c>
      <c r="X89" s="20">
        <f t="shared" ref="X89" si="1">+$G36</f>
        <v>435</v>
      </c>
      <c r="Y89" s="20">
        <f>+$G15</f>
        <v>506</v>
      </c>
    </row>
    <row r="90" spans="1:25" x14ac:dyDescent="0.2">
      <c r="A90" s="10" t="s">
        <v>10</v>
      </c>
      <c r="B90" s="11" t="s">
        <v>326</v>
      </c>
      <c r="C90" s="590"/>
      <c r="D90" s="590"/>
      <c r="E90" s="590"/>
      <c r="F90" s="590"/>
      <c r="G90" s="590"/>
      <c r="O90" s="259" t="s">
        <v>723</v>
      </c>
      <c r="P90" s="20">
        <f>+$E206</f>
        <v>411</v>
      </c>
      <c r="Q90" s="20">
        <f>+$E185</f>
        <v>452</v>
      </c>
      <c r="R90" s="20">
        <f>+$E164</f>
        <v>430</v>
      </c>
      <c r="S90" s="20">
        <f>+$E143</f>
        <v>390</v>
      </c>
      <c r="T90" s="20">
        <f>+$E122</f>
        <v>397</v>
      </c>
      <c r="U90" s="20">
        <f>+$E101</f>
        <v>365</v>
      </c>
      <c r="V90" s="20">
        <f>+$E80</f>
        <v>338</v>
      </c>
      <c r="W90" s="20">
        <f>+$E59</f>
        <v>374</v>
      </c>
      <c r="X90" s="20">
        <f t="shared" ref="X90" si="2">+$E38</f>
        <v>375</v>
      </c>
      <c r="Y90" s="20">
        <f>+$E17</f>
        <v>367</v>
      </c>
    </row>
    <row r="91" spans="1:25" x14ac:dyDescent="0.2">
      <c r="A91" s="10" t="s">
        <v>12</v>
      </c>
      <c r="B91" s="11" t="s">
        <v>699</v>
      </c>
      <c r="C91" s="590"/>
      <c r="D91" s="590"/>
      <c r="E91" s="590"/>
      <c r="F91" s="590"/>
      <c r="G91" s="590"/>
      <c r="O91" s="259" t="s">
        <v>724</v>
      </c>
      <c r="P91" s="20">
        <f>+$G206</f>
        <v>619</v>
      </c>
      <c r="Q91" s="20">
        <f>+$G185</f>
        <v>544</v>
      </c>
      <c r="R91" s="20">
        <f>+$G164</f>
        <v>568</v>
      </c>
      <c r="S91" s="20">
        <f>+$G143</f>
        <v>486</v>
      </c>
      <c r="T91" s="20">
        <f>+$G122</f>
        <v>566</v>
      </c>
      <c r="U91" s="20">
        <f>+$G101</f>
        <v>490</v>
      </c>
      <c r="V91" s="20">
        <f>+$G80</f>
        <v>379</v>
      </c>
      <c r="W91" s="20">
        <f>+$G59</f>
        <v>425</v>
      </c>
      <c r="X91" s="20">
        <f t="shared" ref="X91" si="3">+$G38</f>
        <v>411</v>
      </c>
      <c r="Y91" s="20">
        <f>+$G17</f>
        <v>480</v>
      </c>
    </row>
    <row r="92" spans="1:25" x14ac:dyDescent="0.2">
      <c r="A92" s="10" t="s">
        <v>13</v>
      </c>
      <c r="B92" s="11" t="s">
        <v>76</v>
      </c>
      <c r="C92" s="590"/>
      <c r="D92" s="590"/>
      <c r="E92" s="590"/>
      <c r="F92" s="590"/>
      <c r="G92" s="590"/>
    </row>
    <row r="93" spans="1:25" x14ac:dyDescent="0.2">
      <c r="A93" s="590"/>
      <c r="B93" s="590"/>
      <c r="C93" s="590"/>
      <c r="D93" s="590"/>
      <c r="E93" s="590"/>
      <c r="F93" s="590"/>
      <c r="G93" s="590"/>
    </row>
    <row r="94" spans="1:25" x14ac:dyDescent="0.2">
      <c r="A94" s="14" t="s">
        <v>0</v>
      </c>
      <c r="B94" s="590"/>
      <c r="C94" s="590"/>
      <c r="D94" s="590"/>
      <c r="E94" s="590"/>
      <c r="F94" s="590"/>
      <c r="G94" s="590"/>
    </row>
    <row r="95" spans="1:25" x14ac:dyDescent="0.2">
      <c r="A95" s="590"/>
      <c r="B95" s="590"/>
      <c r="C95" s="590"/>
      <c r="D95" s="590"/>
      <c r="E95" s="590"/>
      <c r="F95" s="590"/>
      <c r="G95" s="590"/>
    </row>
    <row r="96" spans="1:25" x14ac:dyDescent="0.2">
      <c r="A96" s="590"/>
      <c r="B96" s="590"/>
      <c r="C96" s="590"/>
      <c r="D96" s="590"/>
      <c r="E96" s="590"/>
      <c r="F96" s="590"/>
      <c r="G96" s="590"/>
    </row>
    <row r="97" spans="1:7" x14ac:dyDescent="0.2">
      <c r="A97" s="590"/>
      <c r="B97" s="590"/>
      <c r="C97" s="590"/>
      <c r="D97" s="590"/>
      <c r="E97" s="590"/>
      <c r="F97" s="590"/>
      <c r="G97" s="590"/>
    </row>
    <row r="98" spans="1:7" ht="38.25" x14ac:dyDescent="0.2">
      <c r="A98" s="589" t="s">
        <v>695</v>
      </c>
      <c r="B98" s="589" t="s">
        <v>77</v>
      </c>
      <c r="C98" s="2" t="s">
        <v>22</v>
      </c>
      <c r="D98" s="2" t="s">
        <v>87</v>
      </c>
      <c r="E98" s="2" t="s">
        <v>23</v>
      </c>
      <c r="F98" s="2" t="s">
        <v>24</v>
      </c>
      <c r="G98" s="2" t="s">
        <v>691</v>
      </c>
    </row>
    <row r="99" spans="1:7" x14ac:dyDescent="0.2">
      <c r="A99" s="780" t="s">
        <v>284</v>
      </c>
      <c r="B99" s="591" t="s">
        <v>16</v>
      </c>
      <c r="C99" s="15">
        <v>8150</v>
      </c>
      <c r="D99" s="15">
        <v>8109</v>
      </c>
      <c r="E99" s="15">
        <v>428</v>
      </c>
      <c r="F99" s="15">
        <v>484</v>
      </c>
      <c r="G99" s="29">
        <v>484</v>
      </c>
    </row>
    <row r="100" spans="1:7" x14ac:dyDescent="0.2">
      <c r="A100" s="780" t="s">
        <v>0</v>
      </c>
      <c r="B100" s="591" t="s">
        <v>17</v>
      </c>
      <c r="C100" s="15">
        <v>6611</v>
      </c>
      <c r="D100" s="15">
        <v>6547</v>
      </c>
      <c r="E100" s="15">
        <v>365</v>
      </c>
      <c r="F100" s="15">
        <v>390</v>
      </c>
      <c r="G100" s="29">
        <v>388</v>
      </c>
    </row>
    <row r="101" spans="1:7" x14ac:dyDescent="0.2">
      <c r="A101" s="780" t="s">
        <v>0</v>
      </c>
      <c r="B101" s="591" t="s">
        <v>18</v>
      </c>
      <c r="C101" s="15">
        <v>6914</v>
      </c>
      <c r="D101" s="15">
        <v>6836</v>
      </c>
      <c r="E101" s="15">
        <v>365</v>
      </c>
      <c r="F101" s="15">
        <v>542</v>
      </c>
      <c r="G101" s="29">
        <v>490</v>
      </c>
    </row>
    <row r="102" spans="1:7" x14ac:dyDescent="0.2">
      <c r="A102" s="780" t="s">
        <v>0</v>
      </c>
      <c r="B102" s="591" t="s">
        <v>19</v>
      </c>
      <c r="C102" s="15">
        <v>7626</v>
      </c>
      <c r="D102" s="15">
        <v>7519</v>
      </c>
      <c r="E102" s="15">
        <v>413</v>
      </c>
      <c r="F102" s="15">
        <v>490</v>
      </c>
      <c r="G102" s="29">
        <v>488</v>
      </c>
    </row>
    <row r="103" spans="1:7" x14ac:dyDescent="0.2">
      <c r="A103" s="817" t="s">
        <v>20</v>
      </c>
      <c r="B103" s="817" t="s">
        <v>0</v>
      </c>
      <c r="C103" s="5">
        <v>29301</v>
      </c>
      <c r="D103" s="17">
        <v>29011</v>
      </c>
      <c r="E103" s="17">
        <v>1571</v>
      </c>
      <c r="F103" s="17">
        <v>1906</v>
      </c>
      <c r="G103" s="6">
        <v>1850</v>
      </c>
    </row>
    <row r="106" spans="1:7" x14ac:dyDescent="0.2">
      <c r="A106" s="10" t="s">
        <v>1</v>
      </c>
      <c r="B106" s="11" t="s">
        <v>700</v>
      </c>
      <c r="C106" s="590"/>
      <c r="D106" s="590"/>
      <c r="E106" s="590"/>
      <c r="F106" s="590"/>
      <c r="G106" s="590"/>
    </row>
    <row r="107" spans="1:7" x14ac:dyDescent="0.2">
      <c r="A107" s="10" t="s">
        <v>3</v>
      </c>
      <c r="B107" s="11" t="s">
        <v>700</v>
      </c>
      <c r="C107" s="590"/>
      <c r="D107" s="590"/>
      <c r="E107" s="590"/>
      <c r="F107" s="590"/>
      <c r="G107" s="590"/>
    </row>
    <row r="108" spans="1:7" x14ac:dyDescent="0.2">
      <c r="A108" s="10" t="s">
        <v>4</v>
      </c>
      <c r="B108" s="11" t="s">
        <v>5</v>
      </c>
      <c r="C108" s="590"/>
      <c r="D108" s="590"/>
      <c r="E108" s="590"/>
      <c r="F108" s="590"/>
      <c r="G108" s="590"/>
    </row>
    <row r="109" spans="1:7" x14ac:dyDescent="0.2">
      <c r="A109" s="10" t="s">
        <v>6</v>
      </c>
      <c r="B109" s="11" t="s">
        <v>701</v>
      </c>
      <c r="C109" s="590"/>
      <c r="D109" s="590"/>
      <c r="E109" s="590"/>
      <c r="F109" s="590"/>
      <c r="G109" s="590"/>
    </row>
    <row r="110" spans="1:7" x14ac:dyDescent="0.2">
      <c r="A110" s="10" t="s">
        <v>8</v>
      </c>
      <c r="B110" s="11" t="s">
        <v>702</v>
      </c>
      <c r="C110" s="590"/>
      <c r="D110" s="590"/>
      <c r="E110" s="590"/>
      <c r="F110" s="590"/>
      <c r="G110" s="590"/>
    </row>
    <row r="111" spans="1:7" x14ac:dyDescent="0.2">
      <c r="A111" s="10" t="s">
        <v>10</v>
      </c>
      <c r="B111" s="11" t="s">
        <v>703</v>
      </c>
      <c r="C111" s="590"/>
      <c r="D111" s="590"/>
      <c r="E111" s="590"/>
      <c r="F111" s="590"/>
      <c r="G111" s="590"/>
    </row>
    <row r="112" spans="1:7" x14ac:dyDescent="0.2">
      <c r="A112" s="10" t="s">
        <v>12</v>
      </c>
      <c r="B112" s="11" t="s">
        <v>702</v>
      </c>
      <c r="C112" s="590"/>
      <c r="D112" s="590"/>
      <c r="E112" s="590"/>
      <c r="F112" s="590"/>
      <c r="G112" s="590"/>
    </row>
    <row r="113" spans="1:7" x14ac:dyDescent="0.2">
      <c r="A113" s="10" t="s">
        <v>13</v>
      </c>
      <c r="B113" s="11" t="s">
        <v>76</v>
      </c>
      <c r="C113" s="590"/>
      <c r="D113" s="590"/>
      <c r="E113" s="590"/>
      <c r="F113" s="590"/>
      <c r="G113" s="590"/>
    </row>
    <row r="114" spans="1:7" x14ac:dyDescent="0.2">
      <c r="A114" s="590"/>
      <c r="B114" s="590"/>
      <c r="C114" s="590"/>
      <c r="D114" s="590"/>
      <c r="E114" s="590"/>
      <c r="F114" s="590"/>
      <c r="G114" s="590"/>
    </row>
    <row r="115" spans="1:7" x14ac:dyDescent="0.2">
      <c r="A115" s="14" t="s">
        <v>0</v>
      </c>
      <c r="B115" s="590"/>
      <c r="C115" s="590"/>
      <c r="D115" s="590"/>
      <c r="E115" s="590"/>
      <c r="F115" s="590"/>
      <c r="G115" s="590"/>
    </row>
    <row r="116" spans="1:7" x14ac:dyDescent="0.2">
      <c r="A116" s="590"/>
      <c r="B116" s="590"/>
      <c r="C116" s="590"/>
      <c r="D116" s="590"/>
      <c r="E116" s="590"/>
      <c r="F116" s="590"/>
      <c r="G116" s="590"/>
    </row>
    <row r="117" spans="1:7" x14ac:dyDescent="0.2">
      <c r="A117" s="590"/>
      <c r="B117" s="590"/>
      <c r="C117" s="590"/>
      <c r="D117" s="590"/>
      <c r="E117" s="590"/>
      <c r="F117" s="590"/>
      <c r="G117" s="590"/>
    </row>
    <row r="118" spans="1:7" x14ac:dyDescent="0.2">
      <c r="A118" s="590"/>
      <c r="B118" s="590"/>
      <c r="C118" s="590"/>
      <c r="D118" s="590"/>
      <c r="E118" s="590"/>
      <c r="F118" s="590"/>
      <c r="G118" s="590"/>
    </row>
    <row r="119" spans="1:7" ht="38.25" x14ac:dyDescent="0.2">
      <c r="A119" s="589" t="s">
        <v>695</v>
      </c>
      <c r="B119" s="589" t="s">
        <v>77</v>
      </c>
      <c r="C119" s="2" t="s">
        <v>22</v>
      </c>
      <c r="D119" s="2" t="s">
        <v>87</v>
      </c>
      <c r="E119" s="2" t="s">
        <v>23</v>
      </c>
      <c r="F119" s="2" t="s">
        <v>24</v>
      </c>
      <c r="G119" s="2" t="s">
        <v>691</v>
      </c>
    </row>
    <row r="120" spans="1:7" x14ac:dyDescent="0.2">
      <c r="A120" s="780" t="s">
        <v>284</v>
      </c>
      <c r="B120" s="591" t="s">
        <v>16</v>
      </c>
      <c r="C120" s="15">
        <v>8206</v>
      </c>
      <c r="D120" s="15">
        <v>8163</v>
      </c>
      <c r="E120" s="15">
        <v>466</v>
      </c>
      <c r="F120" s="15">
        <v>632</v>
      </c>
      <c r="G120" s="29">
        <v>631</v>
      </c>
    </row>
    <row r="121" spans="1:7" x14ac:dyDescent="0.2">
      <c r="A121" s="780" t="s">
        <v>0</v>
      </c>
      <c r="B121" s="591" t="s">
        <v>17</v>
      </c>
      <c r="C121" s="15">
        <v>6636</v>
      </c>
      <c r="D121" s="15">
        <v>6571</v>
      </c>
      <c r="E121" s="15">
        <v>351</v>
      </c>
      <c r="F121" s="15">
        <v>481</v>
      </c>
      <c r="G121" s="29">
        <v>481</v>
      </c>
    </row>
    <row r="122" spans="1:7" x14ac:dyDescent="0.2">
      <c r="A122" s="780" t="s">
        <v>0</v>
      </c>
      <c r="B122" s="591" t="s">
        <v>18</v>
      </c>
      <c r="C122" s="15">
        <v>7091</v>
      </c>
      <c r="D122" s="15">
        <v>7010</v>
      </c>
      <c r="E122" s="15">
        <v>397</v>
      </c>
      <c r="F122" s="15">
        <v>570</v>
      </c>
      <c r="G122" s="29">
        <v>566</v>
      </c>
    </row>
    <row r="123" spans="1:7" x14ac:dyDescent="0.2">
      <c r="A123" s="780" t="s">
        <v>0</v>
      </c>
      <c r="B123" s="591" t="s">
        <v>19</v>
      </c>
      <c r="C123" s="15">
        <v>7703</v>
      </c>
      <c r="D123" s="15">
        <v>7584</v>
      </c>
      <c r="E123" s="15">
        <v>499</v>
      </c>
      <c r="F123" s="15">
        <v>616</v>
      </c>
      <c r="G123" s="29">
        <v>613</v>
      </c>
    </row>
    <row r="124" spans="1:7" x14ac:dyDescent="0.2">
      <c r="A124" s="817" t="s">
        <v>20</v>
      </c>
      <c r="B124" s="817" t="s">
        <v>0</v>
      </c>
      <c r="C124" s="5">
        <v>29636</v>
      </c>
      <c r="D124" s="17">
        <v>29328</v>
      </c>
      <c r="E124" s="17">
        <v>1713</v>
      </c>
      <c r="F124" s="17">
        <v>2299</v>
      </c>
      <c r="G124" s="6">
        <v>2291</v>
      </c>
    </row>
    <row r="127" spans="1:7" x14ac:dyDescent="0.2">
      <c r="A127" s="10" t="s">
        <v>1</v>
      </c>
      <c r="B127" s="11" t="s">
        <v>704</v>
      </c>
      <c r="C127" s="590"/>
      <c r="D127" s="590"/>
      <c r="E127" s="590"/>
      <c r="F127" s="590"/>
      <c r="G127" s="590"/>
    </row>
    <row r="128" spans="1:7" x14ac:dyDescent="0.2">
      <c r="A128" s="10" t="s">
        <v>3</v>
      </c>
      <c r="B128" s="11" t="s">
        <v>704</v>
      </c>
      <c r="C128" s="590"/>
      <c r="D128" s="590"/>
      <c r="E128" s="590"/>
      <c r="F128" s="590"/>
      <c r="G128" s="590"/>
    </row>
    <row r="129" spans="1:7" x14ac:dyDescent="0.2">
      <c r="A129" s="10" t="s">
        <v>4</v>
      </c>
      <c r="B129" s="11" t="s">
        <v>5</v>
      </c>
      <c r="C129" s="590"/>
      <c r="D129" s="590"/>
      <c r="E129" s="590"/>
      <c r="F129" s="590"/>
      <c r="G129" s="590"/>
    </row>
    <row r="130" spans="1:7" x14ac:dyDescent="0.2">
      <c r="A130" s="10" t="s">
        <v>6</v>
      </c>
      <c r="B130" s="11" t="s">
        <v>705</v>
      </c>
      <c r="C130" s="590"/>
      <c r="D130" s="590"/>
      <c r="E130" s="590"/>
      <c r="F130" s="590"/>
      <c r="G130" s="590"/>
    </row>
    <row r="131" spans="1:7" x14ac:dyDescent="0.2">
      <c r="A131" s="10" t="s">
        <v>8</v>
      </c>
      <c r="B131" s="11" t="s">
        <v>706</v>
      </c>
      <c r="C131" s="590"/>
      <c r="D131" s="590"/>
      <c r="E131" s="590"/>
      <c r="F131" s="590"/>
      <c r="G131" s="590"/>
    </row>
    <row r="132" spans="1:7" x14ac:dyDescent="0.2">
      <c r="A132" s="10" t="s">
        <v>10</v>
      </c>
      <c r="B132" s="11" t="s">
        <v>707</v>
      </c>
      <c r="C132" s="590"/>
      <c r="D132" s="590"/>
      <c r="E132" s="590"/>
      <c r="F132" s="590"/>
      <c r="G132" s="590"/>
    </row>
    <row r="133" spans="1:7" x14ac:dyDescent="0.2">
      <c r="A133" s="10" t="s">
        <v>12</v>
      </c>
      <c r="B133" s="11" t="s">
        <v>706</v>
      </c>
      <c r="C133" s="590"/>
      <c r="D133" s="590"/>
      <c r="E133" s="590"/>
      <c r="F133" s="590"/>
      <c r="G133" s="590"/>
    </row>
    <row r="134" spans="1:7" x14ac:dyDescent="0.2">
      <c r="A134" s="10" t="s">
        <v>13</v>
      </c>
      <c r="B134" s="11" t="s">
        <v>76</v>
      </c>
      <c r="C134" s="590"/>
      <c r="D134" s="590"/>
      <c r="E134" s="590"/>
      <c r="F134" s="590"/>
      <c r="G134" s="590"/>
    </row>
    <row r="135" spans="1:7" x14ac:dyDescent="0.2">
      <c r="A135" s="590"/>
      <c r="B135" s="590"/>
      <c r="C135" s="590"/>
      <c r="D135" s="590"/>
      <c r="E135" s="590"/>
      <c r="F135" s="590"/>
      <c r="G135" s="590"/>
    </row>
    <row r="136" spans="1:7" x14ac:dyDescent="0.2">
      <c r="A136" s="14" t="s">
        <v>0</v>
      </c>
      <c r="B136" s="590"/>
      <c r="C136" s="590"/>
      <c r="D136" s="590"/>
      <c r="E136" s="590"/>
      <c r="F136" s="590"/>
      <c r="G136" s="590"/>
    </row>
    <row r="137" spans="1:7" x14ac:dyDescent="0.2">
      <c r="A137" s="590"/>
      <c r="B137" s="590"/>
      <c r="C137" s="590"/>
      <c r="D137" s="590"/>
      <c r="E137" s="590"/>
      <c r="F137" s="590"/>
      <c r="G137" s="590"/>
    </row>
    <row r="138" spans="1:7" x14ac:dyDescent="0.2">
      <c r="A138" s="590"/>
      <c r="B138" s="590"/>
      <c r="C138" s="590"/>
      <c r="D138" s="590"/>
      <c r="E138" s="590"/>
      <c r="F138" s="590"/>
      <c r="G138" s="590"/>
    </row>
    <row r="139" spans="1:7" x14ac:dyDescent="0.2">
      <c r="A139" s="590"/>
      <c r="B139" s="590"/>
      <c r="C139" s="590"/>
      <c r="D139" s="590"/>
      <c r="E139" s="590"/>
      <c r="F139" s="590"/>
      <c r="G139" s="590"/>
    </row>
    <row r="140" spans="1:7" ht="38.25" x14ac:dyDescent="0.2">
      <c r="A140" s="589" t="s">
        <v>695</v>
      </c>
      <c r="B140" s="589" t="s">
        <v>77</v>
      </c>
      <c r="C140" s="2" t="s">
        <v>22</v>
      </c>
      <c r="D140" s="2" t="s">
        <v>87</v>
      </c>
      <c r="E140" s="2" t="s">
        <v>23</v>
      </c>
      <c r="F140" s="2" t="s">
        <v>24</v>
      </c>
      <c r="G140" s="2" t="s">
        <v>691</v>
      </c>
    </row>
    <row r="141" spans="1:7" x14ac:dyDescent="0.2">
      <c r="A141" s="780" t="s">
        <v>284</v>
      </c>
      <c r="B141" s="591" t="s">
        <v>16</v>
      </c>
      <c r="C141" s="15">
        <v>8372</v>
      </c>
      <c r="D141" s="15">
        <v>8329</v>
      </c>
      <c r="E141" s="15">
        <v>417</v>
      </c>
      <c r="F141" s="15">
        <v>584</v>
      </c>
      <c r="G141" s="29">
        <v>563</v>
      </c>
    </row>
    <row r="142" spans="1:7" x14ac:dyDescent="0.2">
      <c r="A142" s="780" t="s">
        <v>0</v>
      </c>
      <c r="B142" s="591" t="s">
        <v>17</v>
      </c>
      <c r="C142" s="15">
        <v>6766</v>
      </c>
      <c r="D142" s="15">
        <v>6704</v>
      </c>
      <c r="E142" s="15">
        <v>365</v>
      </c>
      <c r="F142" s="15">
        <v>506</v>
      </c>
      <c r="G142" s="29">
        <v>506</v>
      </c>
    </row>
    <row r="143" spans="1:7" x14ac:dyDescent="0.2">
      <c r="A143" s="780" t="s">
        <v>0</v>
      </c>
      <c r="B143" s="591" t="s">
        <v>18</v>
      </c>
      <c r="C143" s="15">
        <v>7264</v>
      </c>
      <c r="D143" s="15">
        <v>7174</v>
      </c>
      <c r="E143" s="15">
        <v>390</v>
      </c>
      <c r="F143" s="15">
        <v>487</v>
      </c>
      <c r="G143" s="29">
        <v>486</v>
      </c>
    </row>
    <row r="144" spans="1:7" x14ac:dyDescent="0.2">
      <c r="A144" s="780" t="s">
        <v>0</v>
      </c>
      <c r="B144" s="591" t="s">
        <v>19</v>
      </c>
      <c r="C144" s="15">
        <v>7820</v>
      </c>
      <c r="D144" s="15">
        <v>7689</v>
      </c>
      <c r="E144" s="15">
        <v>432</v>
      </c>
      <c r="F144" s="15">
        <v>566</v>
      </c>
      <c r="G144" s="29">
        <v>564</v>
      </c>
    </row>
    <row r="145" spans="1:7" x14ac:dyDescent="0.2">
      <c r="A145" s="817" t="s">
        <v>20</v>
      </c>
      <c r="B145" s="817" t="s">
        <v>0</v>
      </c>
      <c r="C145" s="5">
        <v>30222</v>
      </c>
      <c r="D145" s="17">
        <v>29896</v>
      </c>
      <c r="E145" s="17">
        <v>1604</v>
      </c>
      <c r="F145" s="17">
        <v>2143</v>
      </c>
      <c r="G145" s="6">
        <v>2119</v>
      </c>
    </row>
    <row r="148" spans="1:7" x14ac:dyDescent="0.2">
      <c r="A148" s="10" t="s">
        <v>1</v>
      </c>
      <c r="B148" s="11" t="s">
        <v>708</v>
      </c>
      <c r="C148" s="590"/>
      <c r="D148" s="590"/>
      <c r="E148" s="590"/>
      <c r="F148" s="590"/>
      <c r="G148" s="590"/>
    </row>
    <row r="149" spans="1:7" x14ac:dyDescent="0.2">
      <c r="A149" s="10" t="s">
        <v>3</v>
      </c>
      <c r="B149" s="11" t="s">
        <v>708</v>
      </c>
      <c r="C149" s="590"/>
      <c r="D149" s="590"/>
      <c r="E149" s="590"/>
      <c r="F149" s="590"/>
      <c r="G149" s="590"/>
    </row>
    <row r="150" spans="1:7" x14ac:dyDescent="0.2">
      <c r="A150" s="10" t="s">
        <v>4</v>
      </c>
      <c r="B150" s="11" t="s">
        <v>5</v>
      </c>
      <c r="C150" s="590"/>
      <c r="D150" s="590"/>
      <c r="E150" s="590"/>
      <c r="F150" s="590"/>
      <c r="G150" s="590"/>
    </row>
    <row r="151" spans="1:7" x14ac:dyDescent="0.2">
      <c r="A151" s="10" t="s">
        <v>6</v>
      </c>
      <c r="B151" s="11" t="s">
        <v>709</v>
      </c>
      <c r="C151" s="590"/>
      <c r="D151" s="590"/>
      <c r="E151" s="590"/>
      <c r="F151" s="590"/>
      <c r="G151" s="590"/>
    </row>
    <row r="152" spans="1:7" x14ac:dyDescent="0.2">
      <c r="A152" s="10" t="s">
        <v>8</v>
      </c>
      <c r="B152" s="11" t="s">
        <v>710</v>
      </c>
      <c r="C152" s="590"/>
      <c r="D152" s="590"/>
      <c r="E152" s="590"/>
      <c r="F152" s="590"/>
      <c r="G152" s="590"/>
    </row>
    <row r="153" spans="1:7" x14ac:dyDescent="0.2">
      <c r="A153" s="10" t="s">
        <v>10</v>
      </c>
      <c r="B153" s="11" t="s">
        <v>711</v>
      </c>
      <c r="C153" s="590"/>
      <c r="D153" s="590"/>
      <c r="E153" s="590"/>
      <c r="F153" s="590"/>
      <c r="G153" s="590"/>
    </row>
    <row r="154" spans="1:7" x14ac:dyDescent="0.2">
      <c r="A154" s="10" t="s">
        <v>12</v>
      </c>
      <c r="B154" s="11" t="s">
        <v>710</v>
      </c>
      <c r="C154" s="590"/>
      <c r="D154" s="590"/>
      <c r="E154" s="590"/>
      <c r="F154" s="590"/>
      <c r="G154" s="590"/>
    </row>
    <row r="155" spans="1:7" x14ac:dyDescent="0.2">
      <c r="A155" s="10" t="s">
        <v>13</v>
      </c>
      <c r="B155" s="11" t="s">
        <v>76</v>
      </c>
      <c r="C155" s="590"/>
      <c r="D155" s="590"/>
      <c r="E155" s="590"/>
      <c r="F155" s="590"/>
      <c r="G155" s="590"/>
    </row>
    <row r="156" spans="1:7" x14ac:dyDescent="0.2">
      <c r="A156" s="590"/>
      <c r="B156" s="590"/>
      <c r="C156" s="590"/>
      <c r="D156" s="590"/>
      <c r="E156" s="590"/>
      <c r="F156" s="590"/>
      <c r="G156" s="590"/>
    </row>
    <row r="157" spans="1:7" x14ac:dyDescent="0.2">
      <c r="A157" s="14" t="s">
        <v>0</v>
      </c>
      <c r="B157" s="590"/>
      <c r="C157" s="590"/>
      <c r="D157" s="590"/>
      <c r="E157" s="590"/>
      <c r="F157" s="590"/>
      <c r="G157" s="590"/>
    </row>
    <row r="158" spans="1:7" x14ac:dyDescent="0.2">
      <c r="A158" s="590"/>
      <c r="B158" s="590"/>
      <c r="C158" s="590"/>
      <c r="D158" s="590"/>
      <c r="E158" s="590"/>
      <c r="F158" s="590"/>
      <c r="G158" s="590"/>
    </row>
    <row r="159" spans="1:7" x14ac:dyDescent="0.2">
      <c r="A159" s="590"/>
      <c r="B159" s="590"/>
      <c r="C159" s="590"/>
      <c r="D159" s="590"/>
      <c r="E159" s="590"/>
      <c r="F159" s="590"/>
      <c r="G159" s="590"/>
    </row>
    <row r="160" spans="1:7" x14ac:dyDescent="0.2">
      <c r="A160" s="590"/>
      <c r="B160" s="590"/>
      <c r="C160" s="590"/>
      <c r="D160" s="590"/>
      <c r="E160" s="590"/>
      <c r="F160" s="590"/>
      <c r="G160" s="590"/>
    </row>
    <row r="161" spans="1:7" ht="38.25" x14ac:dyDescent="0.2">
      <c r="A161" s="589" t="s">
        <v>695</v>
      </c>
      <c r="B161" s="589" t="s">
        <v>77</v>
      </c>
      <c r="C161" s="2" t="s">
        <v>22</v>
      </c>
      <c r="D161" s="2" t="s">
        <v>87</v>
      </c>
      <c r="E161" s="2" t="s">
        <v>23</v>
      </c>
      <c r="F161" s="2" t="s">
        <v>24</v>
      </c>
      <c r="G161" s="2" t="s">
        <v>691</v>
      </c>
    </row>
    <row r="162" spans="1:7" x14ac:dyDescent="0.2">
      <c r="A162" s="780" t="s">
        <v>284</v>
      </c>
      <c r="B162" s="591" t="s">
        <v>16</v>
      </c>
      <c r="C162" s="15">
        <v>8539</v>
      </c>
      <c r="D162" s="15">
        <v>8502</v>
      </c>
      <c r="E162" s="15">
        <v>418</v>
      </c>
      <c r="F162" s="15">
        <v>655</v>
      </c>
      <c r="G162" s="29">
        <v>639</v>
      </c>
    </row>
    <row r="163" spans="1:7" x14ac:dyDescent="0.2">
      <c r="A163" s="780" t="s">
        <v>0</v>
      </c>
      <c r="B163" s="591" t="s">
        <v>17</v>
      </c>
      <c r="C163" s="15">
        <v>6907</v>
      </c>
      <c r="D163" s="15">
        <v>6849</v>
      </c>
      <c r="E163" s="15">
        <v>344</v>
      </c>
      <c r="F163" s="15">
        <v>509</v>
      </c>
      <c r="G163" s="29">
        <v>504</v>
      </c>
    </row>
    <row r="164" spans="1:7" x14ac:dyDescent="0.2">
      <c r="A164" s="780" t="s">
        <v>0</v>
      </c>
      <c r="B164" s="591" t="s">
        <v>18</v>
      </c>
      <c r="C164" s="15">
        <v>7361</v>
      </c>
      <c r="D164" s="15">
        <v>7276</v>
      </c>
      <c r="E164" s="15">
        <v>430</v>
      </c>
      <c r="F164" s="15">
        <v>571</v>
      </c>
      <c r="G164" s="29">
        <v>568</v>
      </c>
    </row>
    <row r="165" spans="1:7" x14ac:dyDescent="0.2">
      <c r="A165" s="780" t="s">
        <v>0</v>
      </c>
      <c r="B165" s="591" t="s">
        <v>19</v>
      </c>
      <c r="C165" s="15">
        <v>7954</v>
      </c>
      <c r="D165" s="15">
        <v>7824</v>
      </c>
      <c r="E165" s="15">
        <v>476</v>
      </c>
      <c r="F165" s="15">
        <v>558</v>
      </c>
      <c r="G165" s="29">
        <v>557</v>
      </c>
    </row>
    <row r="166" spans="1:7" x14ac:dyDescent="0.2">
      <c r="A166" s="817" t="s">
        <v>20</v>
      </c>
      <c r="B166" s="817" t="s">
        <v>0</v>
      </c>
      <c r="C166" s="5">
        <v>30761</v>
      </c>
      <c r="D166" s="17">
        <v>30451</v>
      </c>
      <c r="E166" s="17">
        <v>1668</v>
      </c>
      <c r="F166" s="17">
        <v>2293</v>
      </c>
      <c r="G166" s="6">
        <v>2268</v>
      </c>
    </row>
    <row r="169" spans="1:7" x14ac:dyDescent="0.2">
      <c r="A169" s="10" t="s">
        <v>1</v>
      </c>
      <c r="B169" s="11" t="s">
        <v>712</v>
      </c>
      <c r="C169" s="590"/>
      <c r="D169" s="590"/>
      <c r="E169" s="590"/>
      <c r="F169" s="590"/>
      <c r="G169" s="590"/>
    </row>
    <row r="170" spans="1:7" x14ac:dyDescent="0.2">
      <c r="A170" s="10" t="s">
        <v>3</v>
      </c>
      <c r="B170" s="11" t="s">
        <v>712</v>
      </c>
      <c r="C170" s="590"/>
      <c r="D170" s="590"/>
      <c r="E170" s="590"/>
      <c r="F170" s="590"/>
      <c r="G170" s="590"/>
    </row>
    <row r="171" spans="1:7" x14ac:dyDescent="0.2">
      <c r="A171" s="10" t="s">
        <v>4</v>
      </c>
      <c r="B171" s="11" t="s">
        <v>5</v>
      </c>
      <c r="C171" s="590"/>
      <c r="D171" s="590"/>
      <c r="E171" s="590"/>
      <c r="F171" s="590"/>
      <c r="G171" s="590"/>
    </row>
    <row r="172" spans="1:7" x14ac:dyDescent="0.2">
      <c r="A172" s="10" t="s">
        <v>6</v>
      </c>
      <c r="B172" s="11" t="s">
        <v>713</v>
      </c>
      <c r="C172" s="590"/>
      <c r="D172" s="590"/>
      <c r="E172" s="590"/>
      <c r="F172" s="590"/>
      <c r="G172" s="590"/>
    </row>
    <row r="173" spans="1:7" x14ac:dyDescent="0.2">
      <c r="A173" s="10" t="s">
        <v>8</v>
      </c>
      <c r="B173" s="11" t="s">
        <v>714</v>
      </c>
      <c r="C173" s="590"/>
      <c r="D173" s="590"/>
      <c r="E173" s="590"/>
      <c r="F173" s="590"/>
      <c r="G173" s="590"/>
    </row>
    <row r="174" spans="1:7" x14ac:dyDescent="0.2">
      <c r="A174" s="10" t="s">
        <v>10</v>
      </c>
      <c r="B174" s="11" t="s">
        <v>715</v>
      </c>
      <c r="C174" s="590"/>
      <c r="D174" s="590"/>
      <c r="E174" s="590"/>
      <c r="F174" s="590"/>
      <c r="G174" s="590"/>
    </row>
    <row r="175" spans="1:7" x14ac:dyDescent="0.2">
      <c r="A175" s="10" t="s">
        <v>12</v>
      </c>
      <c r="B175" s="11" t="s">
        <v>714</v>
      </c>
      <c r="C175" s="590"/>
      <c r="D175" s="590"/>
      <c r="E175" s="590"/>
      <c r="F175" s="590"/>
      <c r="G175" s="590"/>
    </row>
    <row r="176" spans="1:7" x14ac:dyDescent="0.2">
      <c r="A176" s="10" t="s">
        <v>13</v>
      </c>
      <c r="B176" s="11" t="s">
        <v>76</v>
      </c>
      <c r="C176" s="590"/>
      <c r="D176" s="590"/>
      <c r="E176" s="590"/>
      <c r="F176" s="590"/>
      <c r="G176" s="590"/>
    </row>
    <row r="177" spans="1:7" x14ac:dyDescent="0.2">
      <c r="A177" s="590"/>
      <c r="B177" s="590"/>
      <c r="C177" s="590"/>
      <c r="D177" s="590"/>
      <c r="E177" s="590"/>
      <c r="F177" s="590"/>
      <c r="G177" s="590"/>
    </row>
    <row r="178" spans="1:7" x14ac:dyDescent="0.2">
      <c r="A178" s="14" t="s">
        <v>0</v>
      </c>
      <c r="B178" s="590"/>
      <c r="C178" s="590"/>
      <c r="D178" s="590"/>
      <c r="E178" s="590"/>
      <c r="F178" s="590"/>
      <c r="G178" s="590"/>
    </row>
    <row r="179" spans="1:7" x14ac:dyDescent="0.2">
      <c r="A179" s="590"/>
      <c r="B179" s="590"/>
      <c r="C179" s="590"/>
      <c r="D179" s="590"/>
      <c r="E179" s="590"/>
      <c r="F179" s="590"/>
      <c r="G179" s="590"/>
    </row>
    <row r="180" spans="1:7" x14ac:dyDescent="0.2">
      <c r="A180" s="590"/>
      <c r="B180" s="590"/>
      <c r="C180" s="590"/>
      <c r="D180" s="590"/>
      <c r="E180" s="590"/>
      <c r="F180" s="590"/>
      <c r="G180" s="590"/>
    </row>
    <row r="181" spans="1:7" x14ac:dyDescent="0.2">
      <c r="A181" s="590"/>
      <c r="B181" s="590"/>
      <c r="C181" s="590"/>
      <c r="D181" s="590"/>
      <c r="E181" s="590"/>
      <c r="F181" s="590"/>
      <c r="G181" s="590"/>
    </row>
    <row r="182" spans="1:7" ht="38.25" x14ac:dyDescent="0.2">
      <c r="A182" s="589" t="s">
        <v>695</v>
      </c>
      <c r="B182" s="589" t="s">
        <v>77</v>
      </c>
      <c r="C182" s="2" t="s">
        <v>22</v>
      </c>
      <c r="D182" s="2" t="s">
        <v>87</v>
      </c>
      <c r="E182" s="2" t="s">
        <v>23</v>
      </c>
      <c r="F182" s="2" t="s">
        <v>24</v>
      </c>
      <c r="G182" s="2" t="s">
        <v>691</v>
      </c>
    </row>
    <row r="183" spans="1:7" x14ac:dyDescent="0.2">
      <c r="A183" s="780" t="s">
        <v>284</v>
      </c>
      <c r="B183" s="591" t="s">
        <v>16</v>
      </c>
      <c r="C183" s="15">
        <v>8776</v>
      </c>
      <c r="D183" s="15">
        <v>8742</v>
      </c>
      <c r="E183" s="15">
        <v>462</v>
      </c>
      <c r="F183" s="15">
        <v>744</v>
      </c>
      <c r="G183" s="29">
        <v>729</v>
      </c>
    </row>
    <row r="184" spans="1:7" x14ac:dyDescent="0.2">
      <c r="A184" s="780" t="s">
        <v>0</v>
      </c>
      <c r="B184" s="591" t="s">
        <v>17</v>
      </c>
      <c r="C184" s="15">
        <v>7072</v>
      </c>
      <c r="D184" s="15">
        <v>7015</v>
      </c>
      <c r="E184" s="15">
        <v>377</v>
      </c>
      <c r="F184" s="15">
        <v>540</v>
      </c>
      <c r="G184" s="29">
        <v>538</v>
      </c>
    </row>
    <row r="185" spans="1:7" x14ac:dyDescent="0.2">
      <c r="A185" s="780" t="s">
        <v>0</v>
      </c>
      <c r="B185" s="591" t="s">
        <v>18</v>
      </c>
      <c r="C185" s="15">
        <v>7502</v>
      </c>
      <c r="D185" s="15">
        <v>7416</v>
      </c>
      <c r="E185" s="15">
        <v>452</v>
      </c>
      <c r="F185" s="15">
        <v>547</v>
      </c>
      <c r="G185" s="29">
        <v>544</v>
      </c>
    </row>
    <row r="186" spans="1:7" x14ac:dyDescent="0.2">
      <c r="A186" s="780" t="s">
        <v>0</v>
      </c>
      <c r="B186" s="591" t="s">
        <v>19</v>
      </c>
      <c r="C186" s="15">
        <v>8036</v>
      </c>
      <c r="D186" s="15">
        <v>7904</v>
      </c>
      <c r="E186" s="15">
        <v>513</v>
      </c>
      <c r="F186" s="15">
        <v>657</v>
      </c>
      <c r="G186" s="29">
        <v>655</v>
      </c>
    </row>
    <row r="187" spans="1:7" x14ac:dyDescent="0.2">
      <c r="A187" s="817" t="s">
        <v>20</v>
      </c>
      <c r="B187" s="817" t="s">
        <v>0</v>
      </c>
      <c r="C187" s="5">
        <v>31386</v>
      </c>
      <c r="D187" s="17">
        <v>31077</v>
      </c>
      <c r="E187" s="17">
        <v>1804</v>
      </c>
      <c r="F187" s="17">
        <v>2488</v>
      </c>
      <c r="G187" s="6">
        <v>2466</v>
      </c>
    </row>
    <row r="190" spans="1:7" x14ac:dyDescent="0.2">
      <c r="A190" s="10" t="s">
        <v>1</v>
      </c>
      <c r="B190" s="11" t="s">
        <v>716</v>
      </c>
      <c r="C190" s="590"/>
      <c r="D190" s="590"/>
      <c r="E190" s="590"/>
      <c r="F190" s="590"/>
      <c r="G190" s="590"/>
    </row>
    <row r="191" spans="1:7" x14ac:dyDescent="0.2">
      <c r="A191" s="10" t="s">
        <v>3</v>
      </c>
      <c r="B191" s="11" t="s">
        <v>716</v>
      </c>
      <c r="C191" s="590"/>
      <c r="D191" s="590"/>
      <c r="E191" s="590"/>
      <c r="F191" s="590"/>
      <c r="G191" s="590"/>
    </row>
    <row r="192" spans="1:7" x14ac:dyDescent="0.2">
      <c r="A192" s="10" t="s">
        <v>4</v>
      </c>
      <c r="B192" s="11" t="s">
        <v>5</v>
      </c>
      <c r="C192" s="590"/>
      <c r="D192" s="590"/>
      <c r="E192" s="590"/>
      <c r="F192" s="590"/>
      <c r="G192" s="590"/>
    </row>
    <row r="193" spans="1:7" x14ac:dyDescent="0.2">
      <c r="A193" s="10" t="s">
        <v>6</v>
      </c>
      <c r="B193" s="11" t="s">
        <v>717</v>
      </c>
      <c r="C193" s="590"/>
      <c r="D193" s="590"/>
      <c r="E193" s="590"/>
      <c r="F193" s="590"/>
      <c r="G193" s="590"/>
    </row>
    <row r="194" spans="1:7" x14ac:dyDescent="0.2">
      <c r="A194" s="10" t="s">
        <v>8</v>
      </c>
      <c r="B194" s="11" t="s">
        <v>718</v>
      </c>
      <c r="C194" s="590"/>
      <c r="D194" s="590"/>
      <c r="E194" s="590"/>
      <c r="F194" s="590"/>
      <c r="G194" s="590"/>
    </row>
    <row r="195" spans="1:7" x14ac:dyDescent="0.2">
      <c r="A195" s="10" t="s">
        <v>10</v>
      </c>
      <c r="B195" s="11" t="s">
        <v>719</v>
      </c>
      <c r="C195" s="590"/>
      <c r="D195" s="590"/>
      <c r="E195" s="590"/>
      <c r="F195" s="590"/>
      <c r="G195" s="590"/>
    </row>
    <row r="196" spans="1:7" x14ac:dyDescent="0.2">
      <c r="A196" s="10" t="s">
        <v>12</v>
      </c>
      <c r="B196" s="11" t="s">
        <v>718</v>
      </c>
      <c r="C196" s="590"/>
      <c r="D196" s="590"/>
      <c r="E196" s="590"/>
      <c r="F196" s="590"/>
      <c r="G196" s="590"/>
    </row>
    <row r="197" spans="1:7" x14ac:dyDescent="0.2">
      <c r="A197" s="10" t="s">
        <v>13</v>
      </c>
      <c r="B197" s="11" t="s">
        <v>76</v>
      </c>
      <c r="C197" s="590"/>
      <c r="D197" s="590"/>
      <c r="E197" s="590"/>
      <c r="F197" s="590"/>
      <c r="G197" s="590"/>
    </row>
    <row r="198" spans="1:7" x14ac:dyDescent="0.2">
      <c r="A198" s="590"/>
      <c r="B198" s="590"/>
      <c r="C198" s="590"/>
      <c r="D198" s="590"/>
      <c r="E198" s="590"/>
      <c r="F198" s="590"/>
      <c r="G198" s="590"/>
    </row>
    <row r="199" spans="1:7" x14ac:dyDescent="0.2">
      <c r="A199" s="14" t="s">
        <v>0</v>
      </c>
      <c r="B199" s="590"/>
      <c r="C199" s="590"/>
      <c r="D199" s="590"/>
      <c r="E199" s="590"/>
      <c r="F199" s="590"/>
      <c r="G199" s="590"/>
    </row>
    <row r="200" spans="1:7" x14ac:dyDescent="0.2">
      <c r="A200" s="590"/>
      <c r="B200" s="590"/>
      <c r="C200" s="590"/>
      <c r="D200" s="590"/>
      <c r="E200" s="590"/>
      <c r="F200" s="590"/>
      <c r="G200" s="590"/>
    </row>
    <row r="201" spans="1:7" x14ac:dyDescent="0.2">
      <c r="A201" s="590"/>
      <c r="B201" s="590"/>
      <c r="C201" s="590"/>
      <c r="D201" s="590"/>
      <c r="E201" s="590"/>
      <c r="F201" s="590"/>
      <c r="G201" s="590"/>
    </row>
    <row r="202" spans="1:7" x14ac:dyDescent="0.2">
      <c r="A202" s="590"/>
      <c r="B202" s="590"/>
      <c r="C202" s="590"/>
      <c r="D202" s="590"/>
      <c r="E202" s="590"/>
      <c r="F202" s="590"/>
      <c r="G202" s="590"/>
    </row>
    <row r="203" spans="1:7" ht="38.25" x14ac:dyDescent="0.2">
      <c r="A203" s="589" t="s">
        <v>695</v>
      </c>
      <c r="B203" s="589" t="s">
        <v>77</v>
      </c>
      <c r="C203" s="2" t="s">
        <v>22</v>
      </c>
      <c r="D203" s="2" t="s">
        <v>87</v>
      </c>
      <c r="E203" s="2" t="s">
        <v>23</v>
      </c>
      <c r="F203" s="2" t="s">
        <v>24</v>
      </c>
      <c r="G203" s="2" t="s">
        <v>691</v>
      </c>
    </row>
    <row r="204" spans="1:7" x14ac:dyDescent="0.2">
      <c r="A204" s="780" t="s">
        <v>284</v>
      </c>
      <c r="B204" s="591" t="s">
        <v>16</v>
      </c>
      <c r="C204" s="15">
        <v>9058</v>
      </c>
      <c r="D204" s="15">
        <v>9032</v>
      </c>
      <c r="E204" s="15">
        <v>516</v>
      </c>
      <c r="F204" s="15">
        <v>781</v>
      </c>
      <c r="G204" s="29">
        <v>770</v>
      </c>
    </row>
    <row r="205" spans="1:7" x14ac:dyDescent="0.2">
      <c r="A205" s="780" t="s">
        <v>0</v>
      </c>
      <c r="B205" s="591" t="s">
        <v>17</v>
      </c>
      <c r="C205" s="15">
        <v>7235</v>
      </c>
      <c r="D205" s="15">
        <v>7175</v>
      </c>
      <c r="E205" s="15">
        <v>376</v>
      </c>
      <c r="F205" s="15">
        <v>574</v>
      </c>
      <c r="G205" s="29">
        <v>567</v>
      </c>
    </row>
    <row r="206" spans="1:7" x14ac:dyDescent="0.2">
      <c r="A206" s="780" t="s">
        <v>0</v>
      </c>
      <c r="B206" s="591" t="s">
        <v>18</v>
      </c>
      <c r="C206" s="15">
        <v>7597</v>
      </c>
      <c r="D206" s="15">
        <v>7514</v>
      </c>
      <c r="E206" s="15">
        <v>411</v>
      </c>
      <c r="F206" s="15">
        <v>621</v>
      </c>
      <c r="G206" s="29">
        <v>619</v>
      </c>
    </row>
    <row r="207" spans="1:7" x14ac:dyDescent="0.2">
      <c r="A207" s="780" t="s">
        <v>0</v>
      </c>
      <c r="B207" s="591" t="s">
        <v>19</v>
      </c>
      <c r="C207" s="15">
        <v>8180</v>
      </c>
      <c r="D207" s="15">
        <v>8044</v>
      </c>
      <c r="E207" s="15">
        <v>524</v>
      </c>
      <c r="F207" s="15">
        <v>781</v>
      </c>
      <c r="G207" s="29">
        <v>771</v>
      </c>
    </row>
    <row r="208" spans="1:7" x14ac:dyDescent="0.2">
      <c r="A208" s="817" t="s">
        <v>20</v>
      </c>
      <c r="B208" s="817" t="s">
        <v>0</v>
      </c>
      <c r="C208" s="5">
        <v>32070</v>
      </c>
      <c r="D208" s="17">
        <v>31765</v>
      </c>
      <c r="E208" s="17">
        <v>1827</v>
      </c>
      <c r="F208" s="17">
        <v>2757</v>
      </c>
      <c r="G208" s="6">
        <v>2727</v>
      </c>
    </row>
  </sheetData>
  <mergeCells count="20">
    <mergeCell ref="A124:B124"/>
    <mergeCell ref="A36:A39"/>
    <mergeCell ref="A40:B40"/>
    <mergeCell ref="A15:A18"/>
    <mergeCell ref="A19:B19"/>
    <mergeCell ref="A57:A60"/>
    <mergeCell ref="A61:B61"/>
    <mergeCell ref="A78:A81"/>
    <mergeCell ref="A82:B82"/>
    <mergeCell ref="A99:A102"/>
    <mergeCell ref="A103:B103"/>
    <mergeCell ref="A120:A123"/>
    <mergeCell ref="A204:A207"/>
    <mergeCell ref="A208:B208"/>
    <mergeCell ref="A141:A144"/>
    <mergeCell ref="A145:B145"/>
    <mergeCell ref="A162:A165"/>
    <mergeCell ref="A166:B166"/>
    <mergeCell ref="A183:A186"/>
    <mergeCell ref="A187:B187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69"/>
  <sheetViews>
    <sheetView zoomScale="80" zoomScaleNormal="80" workbookViewId="0">
      <selection activeCell="B37" sqref="B37:U37"/>
    </sheetView>
  </sheetViews>
  <sheetFormatPr defaultRowHeight="12.75" x14ac:dyDescent="0.2"/>
  <cols>
    <col min="1" max="1" width="51.28515625" style="614" customWidth="1"/>
    <col min="2" max="5" width="9.140625" style="614"/>
    <col min="6" max="9" width="9.140625" style="614" customWidth="1"/>
    <col min="10" max="11" width="8.85546875" style="614" customWidth="1"/>
    <col min="12" max="13" width="9.140625" style="614"/>
    <col min="14" max="17" width="9.140625" style="614" customWidth="1"/>
    <col min="18" max="19" width="11" style="614" customWidth="1"/>
    <col min="20" max="20" width="10.28515625" style="614" customWidth="1"/>
    <col min="21" max="21" width="9.140625" style="614"/>
    <col min="22" max="25" width="11.85546875" style="614" customWidth="1"/>
    <col min="26" max="26" width="10.28515625" style="614" customWidth="1"/>
    <col min="27" max="27" width="14.140625" style="614" customWidth="1"/>
    <col min="28" max="28" width="8.5703125" style="614" customWidth="1"/>
    <col min="29" max="16384" width="9.140625" style="614"/>
  </cols>
  <sheetData>
    <row r="1" spans="1:60" x14ac:dyDescent="0.2">
      <c r="A1" s="693" t="s">
        <v>800</v>
      </c>
      <c r="B1" s="694" t="s">
        <v>907</v>
      </c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770"/>
      <c r="AI1" s="693" t="s">
        <v>800</v>
      </c>
      <c r="AJ1" s="694" t="s">
        <v>869</v>
      </c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</row>
    <row r="2" spans="1:60" x14ac:dyDescent="0.2">
      <c r="A2" s="693" t="s">
        <v>3</v>
      </c>
      <c r="B2" s="694" t="s">
        <v>908</v>
      </c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0"/>
      <c r="T2" s="770"/>
      <c r="U2" s="770"/>
      <c r="AI2" s="693" t="s">
        <v>3</v>
      </c>
      <c r="AJ2" s="694" t="s">
        <v>870</v>
      </c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</row>
    <row r="3" spans="1:60" x14ac:dyDescent="0.2">
      <c r="A3" s="693" t="s">
        <v>801</v>
      </c>
      <c r="B3" s="694" t="s">
        <v>5</v>
      </c>
      <c r="C3" s="770"/>
      <c r="D3" s="770"/>
      <c r="E3" s="770"/>
      <c r="F3" s="770"/>
      <c r="G3" s="770"/>
      <c r="H3" s="770"/>
      <c r="I3" s="770"/>
      <c r="J3" s="770"/>
      <c r="K3" s="770"/>
      <c r="L3" s="770"/>
      <c r="M3" s="770"/>
      <c r="N3" s="770"/>
      <c r="O3" s="770"/>
      <c r="P3" s="770"/>
      <c r="Q3" s="770"/>
      <c r="R3" s="770"/>
      <c r="S3" s="770"/>
      <c r="T3" s="770"/>
      <c r="U3" s="770"/>
      <c r="AI3" s="693" t="s">
        <v>801</v>
      </c>
      <c r="AJ3" s="694" t="s">
        <v>5</v>
      </c>
      <c r="AK3" s="739"/>
      <c r="AL3" s="739"/>
      <c r="AM3" s="739"/>
      <c r="AN3" s="739"/>
      <c r="AO3" s="739"/>
      <c r="AP3" s="739"/>
      <c r="AQ3" s="739"/>
      <c r="AR3" s="739"/>
      <c r="AS3" s="739"/>
      <c r="AT3" s="739"/>
      <c r="AU3" s="739"/>
      <c r="AV3" s="739"/>
      <c r="AW3" s="739"/>
      <c r="AX3" s="739"/>
      <c r="AY3" s="739"/>
      <c r="AZ3" s="739"/>
      <c r="BA3" s="739"/>
      <c r="BB3" s="739"/>
      <c r="BC3" s="739"/>
      <c r="BD3" s="739"/>
      <c r="BE3" s="739"/>
      <c r="BF3" s="739"/>
      <c r="BG3" s="739"/>
      <c r="BH3" s="739"/>
    </row>
    <row r="4" spans="1:60" x14ac:dyDescent="0.2">
      <c r="A4" s="693" t="s">
        <v>802</v>
      </c>
      <c r="B4" s="694" t="s">
        <v>909</v>
      </c>
      <c r="C4" s="770"/>
      <c r="D4" s="770"/>
      <c r="E4" s="770"/>
      <c r="F4" s="770"/>
      <c r="G4" s="770"/>
      <c r="H4" s="770"/>
      <c r="I4" s="770"/>
      <c r="J4" s="770"/>
      <c r="K4" s="770"/>
      <c r="L4" s="770"/>
      <c r="M4" s="770"/>
      <c r="N4" s="770"/>
      <c r="O4" s="770"/>
      <c r="P4" s="770"/>
      <c r="Q4" s="770"/>
      <c r="R4" s="770"/>
      <c r="S4" s="770"/>
      <c r="T4" s="770"/>
      <c r="U4" s="770"/>
      <c r="AI4" s="693" t="s">
        <v>802</v>
      </c>
      <c r="AJ4" s="694" t="s">
        <v>871</v>
      </c>
      <c r="AK4" s="739"/>
      <c r="AL4" s="739"/>
      <c r="AM4" s="739"/>
      <c r="AN4" s="739"/>
      <c r="AO4" s="739"/>
      <c r="AP4" s="739"/>
      <c r="AQ4" s="739"/>
      <c r="AR4" s="739"/>
      <c r="AS4" s="739"/>
      <c r="AT4" s="739"/>
      <c r="AU4" s="739"/>
      <c r="AV4" s="739"/>
      <c r="AW4" s="739"/>
      <c r="AX4" s="739"/>
      <c r="AY4" s="739"/>
      <c r="AZ4" s="739"/>
      <c r="BA4" s="739"/>
      <c r="BB4" s="739"/>
      <c r="BC4" s="739"/>
      <c r="BD4" s="739"/>
      <c r="BE4" s="739"/>
      <c r="BF4" s="739"/>
      <c r="BG4" s="739"/>
      <c r="BH4" s="739"/>
    </row>
    <row r="5" spans="1:60" x14ac:dyDescent="0.2">
      <c r="A5" s="693" t="s">
        <v>8</v>
      </c>
      <c r="B5" s="694" t="s">
        <v>910</v>
      </c>
      <c r="C5" s="770"/>
      <c r="D5" s="770"/>
      <c r="E5" s="770"/>
      <c r="F5" s="770"/>
      <c r="G5" s="770"/>
      <c r="H5" s="770"/>
      <c r="I5" s="770"/>
      <c r="J5" s="770"/>
      <c r="K5" s="770"/>
      <c r="L5" s="770"/>
      <c r="M5" s="770"/>
      <c r="N5" s="770"/>
      <c r="O5" s="770"/>
      <c r="P5" s="770"/>
      <c r="Q5" s="770"/>
      <c r="R5" s="770"/>
      <c r="S5" s="770"/>
      <c r="T5" s="770"/>
      <c r="U5" s="770"/>
      <c r="AI5" s="693" t="s">
        <v>8</v>
      </c>
      <c r="AJ5" s="694" t="s">
        <v>874</v>
      </c>
      <c r="AK5" s="739"/>
      <c r="AL5" s="739"/>
      <c r="AM5" s="739"/>
      <c r="AN5" s="739"/>
      <c r="AO5" s="739"/>
      <c r="AP5" s="739"/>
      <c r="AQ5" s="739"/>
      <c r="AR5" s="739"/>
      <c r="AS5" s="739"/>
      <c r="AT5" s="739"/>
      <c r="AU5" s="739"/>
      <c r="AV5" s="739"/>
      <c r="AW5" s="739"/>
      <c r="AX5" s="739"/>
      <c r="AY5" s="739"/>
      <c r="AZ5" s="739"/>
      <c r="BA5" s="739"/>
      <c r="BB5" s="739"/>
      <c r="BC5" s="739"/>
      <c r="BD5" s="739"/>
      <c r="BE5" s="739"/>
      <c r="BF5" s="739"/>
      <c r="BG5" s="739"/>
      <c r="BH5" s="739"/>
    </row>
    <row r="6" spans="1:60" x14ac:dyDescent="0.2">
      <c r="A6" s="693" t="s">
        <v>10</v>
      </c>
      <c r="B6" s="694" t="s">
        <v>911</v>
      </c>
      <c r="C6" s="770"/>
      <c r="D6" s="770"/>
      <c r="E6" s="770"/>
      <c r="F6" s="770"/>
      <c r="G6" s="770"/>
      <c r="H6" s="770"/>
      <c r="I6" s="770"/>
      <c r="J6" s="770"/>
      <c r="K6" s="770"/>
      <c r="L6" s="770"/>
      <c r="M6" s="770"/>
      <c r="N6" s="770"/>
      <c r="O6" s="770"/>
      <c r="P6" s="770"/>
      <c r="Q6" s="770"/>
      <c r="R6" s="770"/>
      <c r="S6" s="770"/>
      <c r="T6" s="770"/>
      <c r="U6" s="770"/>
      <c r="AI6" s="693" t="s">
        <v>10</v>
      </c>
      <c r="AJ6" s="694" t="s">
        <v>872</v>
      </c>
      <c r="AK6" s="739"/>
      <c r="AL6" s="739"/>
      <c r="AM6" s="739"/>
      <c r="AN6" s="739"/>
      <c r="AO6" s="739"/>
      <c r="AP6" s="739"/>
      <c r="AQ6" s="739"/>
      <c r="AR6" s="739"/>
      <c r="AS6" s="739"/>
      <c r="AT6" s="739"/>
      <c r="AU6" s="739"/>
      <c r="AV6" s="739"/>
      <c r="AW6" s="739"/>
      <c r="AX6" s="739"/>
      <c r="AY6" s="739"/>
      <c r="AZ6" s="739"/>
      <c r="BA6" s="739"/>
      <c r="BB6" s="739"/>
      <c r="BC6" s="739"/>
      <c r="BD6" s="739"/>
      <c r="BE6" s="739"/>
      <c r="BF6" s="739"/>
      <c r="BG6" s="739"/>
      <c r="BH6" s="739"/>
    </row>
    <row r="7" spans="1:60" x14ac:dyDescent="0.2">
      <c r="A7" s="693" t="s">
        <v>803</v>
      </c>
      <c r="B7" s="694" t="s">
        <v>910</v>
      </c>
      <c r="C7" s="770"/>
      <c r="D7" s="770"/>
      <c r="E7" s="770"/>
      <c r="F7" s="770"/>
      <c r="G7" s="770"/>
      <c r="H7" s="770"/>
      <c r="I7" s="770"/>
      <c r="J7" s="770"/>
      <c r="K7" s="770"/>
      <c r="L7" s="770"/>
      <c r="M7" s="770"/>
      <c r="N7" s="770"/>
      <c r="O7" s="770"/>
      <c r="P7" s="770"/>
      <c r="Q7" s="770"/>
      <c r="R7" s="770"/>
      <c r="S7" s="770"/>
      <c r="T7" s="770"/>
      <c r="U7" s="770"/>
      <c r="AI7" s="693" t="s">
        <v>803</v>
      </c>
      <c r="AJ7" s="694" t="s">
        <v>874</v>
      </c>
      <c r="AK7" s="739"/>
      <c r="AL7" s="739"/>
      <c r="AM7" s="739"/>
      <c r="AN7" s="739"/>
      <c r="AO7" s="739"/>
      <c r="AP7" s="739"/>
      <c r="AQ7" s="739"/>
      <c r="AR7" s="739"/>
      <c r="AS7" s="739"/>
      <c r="AT7" s="739"/>
      <c r="AU7" s="739"/>
      <c r="AV7" s="739"/>
      <c r="AW7" s="739"/>
      <c r="AX7" s="739"/>
      <c r="AY7" s="739"/>
      <c r="AZ7" s="739"/>
      <c r="BA7" s="739"/>
      <c r="BB7" s="739"/>
      <c r="BC7" s="739"/>
      <c r="BD7" s="739"/>
      <c r="BE7" s="739"/>
      <c r="BF7" s="739"/>
      <c r="BG7" s="739"/>
      <c r="BH7" s="739"/>
    </row>
    <row r="8" spans="1:60" x14ac:dyDescent="0.2">
      <c r="A8" s="693" t="s">
        <v>804</v>
      </c>
      <c r="B8" s="694" t="s">
        <v>805</v>
      </c>
      <c r="C8" s="770"/>
      <c r="D8" s="770"/>
      <c r="E8" s="770"/>
      <c r="F8" s="770"/>
      <c r="G8" s="770"/>
      <c r="H8" s="770"/>
      <c r="I8" s="770"/>
      <c r="J8" s="770"/>
      <c r="K8" s="770"/>
      <c r="L8" s="770"/>
      <c r="M8" s="770"/>
      <c r="N8" s="770"/>
      <c r="O8" s="770"/>
      <c r="P8" s="770"/>
      <c r="Q8" s="770"/>
      <c r="R8" s="770"/>
      <c r="S8" s="770"/>
      <c r="T8" s="770"/>
      <c r="U8" s="770"/>
      <c r="AI8" s="693" t="s">
        <v>804</v>
      </c>
      <c r="AJ8" s="694" t="s">
        <v>805</v>
      </c>
      <c r="AK8" s="739"/>
      <c r="AL8" s="739"/>
      <c r="AM8" s="739"/>
      <c r="AN8" s="739"/>
      <c r="AO8" s="739"/>
      <c r="AP8" s="739"/>
      <c r="AQ8" s="739"/>
      <c r="AR8" s="739"/>
      <c r="AS8" s="739"/>
      <c r="AT8" s="739"/>
      <c r="AU8" s="739"/>
      <c r="AV8" s="739"/>
      <c r="AW8" s="739"/>
      <c r="AX8" s="739"/>
      <c r="AY8" s="739"/>
      <c r="AZ8" s="739"/>
      <c r="BA8" s="739"/>
      <c r="BB8" s="739"/>
      <c r="BC8" s="739"/>
      <c r="BD8" s="739"/>
      <c r="BE8" s="739"/>
      <c r="BF8" s="739"/>
      <c r="BG8" s="739"/>
      <c r="BH8" s="739"/>
    </row>
    <row r="9" spans="1:60" x14ac:dyDescent="0.2">
      <c r="A9" s="770"/>
      <c r="B9" s="770"/>
      <c r="C9" s="770"/>
      <c r="D9" s="770"/>
      <c r="E9" s="770"/>
      <c r="F9" s="770"/>
      <c r="G9" s="770"/>
      <c r="H9" s="770"/>
      <c r="I9" s="770"/>
      <c r="J9" s="770"/>
      <c r="K9" s="770"/>
      <c r="L9" s="770"/>
      <c r="M9" s="770"/>
      <c r="N9" s="770"/>
      <c r="O9" s="770"/>
      <c r="P9" s="770"/>
      <c r="Q9" s="770"/>
      <c r="R9" s="770"/>
      <c r="S9" s="770"/>
      <c r="T9" s="770"/>
      <c r="U9" s="770"/>
      <c r="AI9" s="739"/>
      <c r="AJ9" s="739"/>
      <c r="AK9" s="739"/>
      <c r="AL9" s="739"/>
      <c r="AM9" s="739"/>
      <c r="AN9" s="739"/>
      <c r="AO9" s="739"/>
      <c r="AP9" s="739"/>
      <c r="AQ9" s="739"/>
      <c r="AR9" s="739"/>
      <c r="AS9" s="739"/>
      <c r="AT9" s="739"/>
      <c r="AU9" s="739"/>
      <c r="AV9" s="739"/>
      <c r="AW9" s="739"/>
      <c r="AX9" s="739"/>
      <c r="AY9" s="739"/>
      <c r="AZ9" s="739"/>
      <c r="BA9" s="739"/>
      <c r="BB9" s="739"/>
      <c r="BC9" s="739"/>
      <c r="BD9" s="739"/>
      <c r="BE9" s="739"/>
      <c r="BF9" s="739"/>
      <c r="BG9" s="739"/>
      <c r="BH9" s="739"/>
    </row>
    <row r="10" spans="1:60" x14ac:dyDescent="0.2">
      <c r="A10" s="695" t="s">
        <v>0</v>
      </c>
      <c r="B10" s="770"/>
      <c r="C10" s="770"/>
      <c r="D10" s="770"/>
      <c r="E10" s="770"/>
      <c r="F10" s="770"/>
      <c r="G10" s="770"/>
      <c r="H10" s="770"/>
      <c r="I10" s="770"/>
      <c r="J10" s="770"/>
      <c r="K10" s="770"/>
      <c r="L10" s="770"/>
      <c r="M10" s="770"/>
      <c r="N10" s="770"/>
      <c r="O10" s="770"/>
      <c r="P10" s="770"/>
      <c r="Q10" s="770"/>
      <c r="R10" s="770"/>
      <c r="S10" s="770"/>
      <c r="T10" s="770"/>
      <c r="U10" s="770"/>
      <c r="AI10" s="695" t="s">
        <v>0</v>
      </c>
      <c r="AJ10" s="739"/>
      <c r="AK10" s="739"/>
      <c r="AL10" s="739"/>
      <c r="AM10" s="739"/>
      <c r="AN10" s="739"/>
      <c r="AO10" s="739"/>
      <c r="AP10" s="739"/>
      <c r="AQ10" s="739"/>
      <c r="AR10" s="739"/>
      <c r="AS10" s="739"/>
      <c r="AT10" s="739"/>
      <c r="AU10" s="739"/>
      <c r="AV10" s="739"/>
      <c r="AW10" s="739"/>
      <c r="AX10" s="739"/>
      <c r="AY10" s="739"/>
      <c r="AZ10" s="739"/>
      <c r="BA10" s="739"/>
      <c r="BB10" s="739"/>
      <c r="BC10" s="739"/>
      <c r="BD10" s="739"/>
      <c r="BE10" s="739"/>
      <c r="BF10" s="739"/>
      <c r="BG10" s="739"/>
      <c r="BH10" s="739"/>
    </row>
    <row r="11" spans="1:60" x14ac:dyDescent="0.2">
      <c r="A11" s="770"/>
      <c r="B11" s="770"/>
      <c r="C11" s="770"/>
      <c r="D11" s="770"/>
      <c r="E11" s="770"/>
      <c r="F11" s="770"/>
      <c r="G11" s="770"/>
      <c r="H11" s="770"/>
      <c r="I11" s="770"/>
      <c r="J11" s="770"/>
      <c r="K11" s="770"/>
      <c r="L11" s="770"/>
      <c r="M11" s="770"/>
      <c r="N11" s="770"/>
      <c r="O11" s="770"/>
      <c r="P11" s="770"/>
      <c r="Q11" s="770"/>
      <c r="R11" s="770"/>
      <c r="S11" s="770"/>
      <c r="T11" s="770"/>
      <c r="U11" s="770"/>
      <c r="AI11" s="739"/>
      <c r="AJ11" s="739"/>
      <c r="AK11" s="739"/>
      <c r="AL11" s="739"/>
      <c r="AM11" s="739"/>
      <c r="AN11" s="739"/>
      <c r="AO11" s="739"/>
      <c r="AP11" s="739"/>
      <c r="AQ11" s="739"/>
      <c r="AR11" s="739"/>
      <c r="AS11" s="739"/>
      <c r="AT11" s="739"/>
      <c r="AU11" s="739"/>
      <c r="AV11" s="739"/>
      <c r="AW11" s="739"/>
      <c r="AX11" s="739"/>
      <c r="AY11" s="739"/>
      <c r="AZ11" s="739"/>
      <c r="BA11" s="739"/>
      <c r="BB11" s="739"/>
      <c r="BC11" s="739"/>
      <c r="BD11" s="739"/>
      <c r="BE11" s="739"/>
      <c r="BF11" s="739"/>
      <c r="BG11" s="739"/>
      <c r="BH11" s="739"/>
    </row>
    <row r="12" spans="1:60" ht="12.75" customHeight="1" x14ac:dyDescent="0.2">
      <c r="A12" s="770"/>
      <c r="B12" s="770"/>
      <c r="C12" s="770"/>
      <c r="D12" s="770"/>
      <c r="E12" s="770"/>
      <c r="F12" s="770"/>
      <c r="G12" s="770"/>
      <c r="H12" s="770"/>
      <c r="I12" s="770"/>
      <c r="J12" s="770"/>
      <c r="K12" s="770"/>
      <c r="L12" s="770"/>
      <c r="M12" s="770"/>
      <c r="N12" s="770"/>
      <c r="O12" s="770"/>
      <c r="P12" s="770"/>
      <c r="Q12" s="770"/>
      <c r="R12" s="770"/>
      <c r="S12" s="770"/>
      <c r="T12" s="770"/>
      <c r="U12" s="770"/>
      <c r="AI12" s="739"/>
      <c r="AJ12" s="739"/>
      <c r="AK12" s="739"/>
      <c r="AL12" s="739"/>
      <c r="AM12" s="739"/>
      <c r="AN12" s="739"/>
      <c r="AO12" s="739"/>
      <c r="AP12" s="739"/>
      <c r="AQ12" s="739"/>
      <c r="AR12" s="739"/>
      <c r="AS12" s="739"/>
      <c r="AT12" s="739"/>
      <c r="AU12" s="739"/>
      <c r="AV12" s="739"/>
      <c r="AW12" s="739"/>
      <c r="AX12" s="739"/>
      <c r="AY12" s="739"/>
      <c r="AZ12" s="739"/>
      <c r="BA12" s="739"/>
      <c r="BB12" s="739"/>
      <c r="BC12" s="739"/>
      <c r="BD12" s="739"/>
      <c r="BE12" s="739"/>
      <c r="BF12" s="739"/>
      <c r="BG12" s="739"/>
      <c r="BH12" s="739"/>
    </row>
    <row r="13" spans="1:60" x14ac:dyDescent="0.2">
      <c r="A13" s="770"/>
      <c r="B13" s="770"/>
      <c r="C13" s="770"/>
      <c r="D13" s="770"/>
      <c r="E13" s="770"/>
      <c r="F13" s="770"/>
      <c r="G13" s="770"/>
      <c r="H13" s="770"/>
      <c r="I13" s="770"/>
      <c r="J13" s="770"/>
      <c r="K13" s="770"/>
      <c r="L13" s="770"/>
      <c r="M13" s="770"/>
      <c r="N13" s="770"/>
      <c r="O13" s="770"/>
      <c r="P13" s="770"/>
      <c r="Q13" s="770"/>
      <c r="R13" s="770"/>
      <c r="S13" s="770"/>
      <c r="T13" s="770"/>
      <c r="U13" s="770"/>
      <c r="AI13" s="739"/>
      <c r="AJ13" s="739"/>
      <c r="AK13" s="739"/>
      <c r="AL13" s="739"/>
      <c r="AM13" s="739"/>
      <c r="AN13" s="739"/>
      <c r="AO13" s="739"/>
      <c r="AP13" s="739"/>
      <c r="AQ13" s="739"/>
      <c r="AR13" s="739"/>
      <c r="AS13" s="739"/>
      <c r="AT13" s="739"/>
      <c r="AU13" s="739"/>
      <c r="AV13" s="739"/>
      <c r="AW13" s="739"/>
      <c r="AX13" s="739"/>
      <c r="AY13" s="739"/>
      <c r="AZ13" s="739"/>
      <c r="BA13" s="739"/>
      <c r="BB13" s="739"/>
      <c r="BC13" s="739"/>
      <c r="BD13" s="739"/>
      <c r="BE13" s="739"/>
      <c r="BF13" s="739"/>
      <c r="BG13" s="739"/>
      <c r="BH13" s="739"/>
    </row>
    <row r="14" spans="1:60" ht="12.75" customHeight="1" x14ac:dyDescent="0.2">
      <c r="A14" s="770"/>
      <c r="B14" s="777" t="s">
        <v>15</v>
      </c>
      <c r="C14" s="777" t="s">
        <v>15</v>
      </c>
      <c r="D14" s="777" t="s">
        <v>15</v>
      </c>
      <c r="E14" s="777" t="s">
        <v>15</v>
      </c>
      <c r="F14" s="777" t="s">
        <v>15</v>
      </c>
      <c r="G14" s="777" t="s">
        <v>15</v>
      </c>
      <c r="H14" s="777" t="s">
        <v>15</v>
      </c>
      <c r="I14" s="777" t="s">
        <v>15</v>
      </c>
      <c r="J14" s="777" t="s">
        <v>15</v>
      </c>
      <c r="K14" s="777" t="s">
        <v>15</v>
      </c>
      <c r="L14" s="777" t="s">
        <v>15</v>
      </c>
      <c r="M14" s="777" t="s">
        <v>15</v>
      </c>
      <c r="N14" s="777" t="s">
        <v>15</v>
      </c>
      <c r="O14" s="777" t="s">
        <v>15</v>
      </c>
      <c r="P14" s="777" t="s">
        <v>15</v>
      </c>
      <c r="Q14" s="777" t="s">
        <v>15</v>
      </c>
      <c r="R14" s="777" t="s">
        <v>15</v>
      </c>
      <c r="S14" s="777" t="s">
        <v>15</v>
      </c>
      <c r="T14" s="777" t="s">
        <v>15</v>
      </c>
      <c r="U14" s="777" t="s">
        <v>15</v>
      </c>
      <c r="AI14" s="739"/>
      <c r="AJ14" s="777" t="s">
        <v>15</v>
      </c>
      <c r="AK14" s="777" t="s">
        <v>15</v>
      </c>
      <c r="AL14" s="777" t="s">
        <v>15</v>
      </c>
      <c r="AM14" s="777" t="s">
        <v>15</v>
      </c>
      <c r="AN14" s="777" t="s">
        <v>15</v>
      </c>
      <c r="AO14" s="777" t="s">
        <v>15</v>
      </c>
      <c r="AP14" s="777" t="s">
        <v>15</v>
      </c>
      <c r="AQ14" s="777" t="s">
        <v>15</v>
      </c>
      <c r="AR14" s="777" t="s">
        <v>15</v>
      </c>
      <c r="AS14" s="777" t="s">
        <v>15</v>
      </c>
      <c r="AT14" s="777" t="s">
        <v>15</v>
      </c>
      <c r="AU14" s="777" t="s">
        <v>15</v>
      </c>
      <c r="AV14" s="777" t="s">
        <v>15</v>
      </c>
      <c r="AW14" s="777" t="s">
        <v>15</v>
      </c>
      <c r="AX14" s="777" t="s">
        <v>15</v>
      </c>
      <c r="AY14" s="777" t="s">
        <v>15</v>
      </c>
      <c r="AZ14" s="777" t="s">
        <v>15</v>
      </c>
      <c r="BA14" s="777" t="s">
        <v>15</v>
      </c>
      <c r="BB14" s="777" t="s">
        <v>15</v>
      </c>
      <c r="BC14" s="777" t="s">
        <v>15</v>
      </c>
      <c r="BD14" s="777" t="s">
        <v>15</v>
      </c>
      <c r="BE14" s="777" t="s">
        <v>15</v>
      </c>
      <c r="BF14" s="777" t="s">
        <v>15</v>
      </c>
      <c r="BG14" s="777" t="s">
        <v>15</v>
      </c>
      <c r="BH14" s="777" t="s">
        <v>15</v>
      </c>
    </row>
    <row r="15" spans="1:60" ht="12.75" customHeight="1" x14ac:dyDescent="0.2">
      <c r="A15" s="770"/>
      <c r="B15" s="776" t="s">
        <v>16</v>
      </c>
      <c r="C15" s="776" t="s">
        <v>16</v>
      </c>
      <c r="D15" s="776" t="s">
        <v>16</v>
      </c>
      <c r="E15" s="776" t="s">
        <v>16</v>
      </c>
      <c r="F15" s="776" t="s">
        <v>17</v>
      </c>
      <c r="G15" s="776" t="s">
        <v>17</v>
      </c>
      <c r="H15" s="776" t="s">
        <v>17</v>
      </c>
      <c r="I15" s="776" t="s">
        <v>17</v>
      </c>
      <c r="J15" s="776" t="s">
        <v>18</v>
      </c>
      <c r="K15" s="776" t="s">
        <v>18</v>
      </c>
      <c r="L15" s="776" t="s">
        <v>18</v>
      </c>
      <c r="M15" s="776" t="s">
        <v>18</v>
      </c>
      <c r="N15" s="776" t="s">
        <v>19</v>
      </c>
      <c r="O15" s="776" t="s">
        <v>19</v>
      </c>
      <c r="P15" s="776" t="s">
        <v>19</v>
      </c>
      <c r="Q15" s="776" t="s">
        <v>19</v>
      </c>
      <c r="R15" s="705" t="s">
        <v>806</v>
      </c>
      <c r="S15" s="705" t="s">
        <v>806</v>
      </c>
      <c r="T15" s="705" t="s">
        <v>806</v>
      </c>
      <c r="U15" s="705" t="s">
        <v>806</v>
      </c>
      <c r="V15" s="818" t="s">
        <v>70</v>
      </c>
      <c r="W15" s="819"/>
      <c r="X15" s="819" t="s">
        <v>0</v>
      </c>
      <c r="Y15" s="808" t="s">
        <v>0</v>
      </c>
      <c r="AI15" s="739"/>
      <c r="AJ15" s="776" t="s">
        <v>16</v>
      </c>
      <c r="AK15" s="776" t="s">
        <v>16</v>
      </c>
      <c r="AL15" s="776" t="s">
        <v>16</v>
      </c>
      <c r="AM15" s="776" t="s">
        <v>16</v>
      </c>
      <c r="AN15" s="776" t="s">
        <v>16</v>
      </c>
      <c r="AO15" s="776" t="s">
        <v>17</v>
      </c>
      <c r="AP15" s="776" t="s">
        <v>17</v>
      </c>
      <c r="AQ15" s="776" t="s">
        <v>17</v>
      </c>
      <c r="AR15" s="776" t="s">
        <v>17</v>
      </c>
      <c r="AS15" s="776" t="s">
        <v>17</v>
      </c>
      <c r="AT15" s="776" t="s">
        <v>18</v>
      </c>
      <c r="AU15" s="776" t="s">
        <v>18</v>
      </c>
      <c r="AV15" s="776" t="s">
        <v>18</v>
      </c>
      <c r="AW15" s="776" t="s">
        <v>18</v>
      </c>
      <c r="AX15" s="776" t="s">
        <v>18</v>
      </c>
      <c r="AY15" s="776" t="s">
        <v>19</v>
      </c>
      <c r="AZ15" s="776" t="s">
        <v>19</v>
      </c>
      <c r="BA15" s="776" t="s">
        <v>19</v>
      </c>
      <c r="BB15" s="776" t="s">
        <v>19</v>
      </c>
      <c r="BC15" s="776" t="s">
        <v>19</v>
      </c>
      <c r="BD15" s="705" t="s">
        <v>806</v>
      </c>
      <c r="BE15" s="705" t="s">
        <v>806</v>
      </c>
      <c r="BF15" s="705" t="s">
        <v>806</v>
      </c>
      <c r="BG15" s="705" t="s">
        <v>806</v>
      </c>
      <c r="BH15" s="705" t="s">
        <v>806</v>
      </c>
    </row>
    <row r="16" spans="1:60" ht="38.25" x14ac:dyDescent="0.2">
      <c r="A16" s="769" t="s">
        <v>21</v>
      </c>
      <c r="B16" s="697" t="s">
        <v>22</v>
      </c>
      <c r="C16" s="697" t="s">
        <v>87</v>
      </c>
      <c r="D16" s="697" t="s">
        <v>23</v>
      </c>
      <c r="E16" s="697" t="s">
        <v>691</v>
      </c>
      <c r="F16" s="697" t="s">
        <v>22</v>
      </c>
      <c r="G16" s="697" t="s">
        <v>87</v>
      </c>
      <c r="H16" s="697" t="s">
        <v>23</v>
      </c>
      <c r="I16" s="697" t="s">
        <v>691</v>
      </c>
      <c r="J16" s="697" t="s">
        <v>22</v>
      </c>
      <c r="K16" s="697" t="s">
        <v>87</v>
      </c>
      <c r="L16" s="697" t="s">
        <v>23</v>
      </c>
      <c r="M16" s="697" t="s">
        <v>691</v>
      </c>
      <c r="N16" s="697" t="s">
        <v>22</v>
      </c>
      <c r="O16" s="697" t="s">
        <v>87</v>
      </c>
      <c r="P16" s="697" t="s">
        <v>23</v>
      </c>
      <c r="Q16" s="697" t="s">
        <v>691</v>
      </c>
      <c r="R16" s="697" t="s">
        <v>22</v>
      </c>
      <c r="S16" s="697" t="s">
        <v>87</v>
      </c>
      <c r="T16" s="697" t="s">
        <v>23</v>
      </c>
      <c r="U16" s="697" t="s">
        <v>691</v>
      </c>
      <c r="V16" s="2" t="str">
        <f>+R16</f>
        <v>Registrate</v>
      </c>
      <c r="W16" s="2" t="str">
        <f t="shared" ref="W16:Y16" si="0">+S16</f>
        <v>Attive</v>
      </c>
      <c r="X16" s="2" t="str">
        <f t="shared" si="0"/>
        <v>Iscrizioni</v>
      </c>
      <c r="Y16" s="2" t="str">
        <f t="shared" si="0"/>
        <v>Cessazioni non d'ufficio</v>
      </c>
      <c r="AA16" s="27" t="s">
        <v>78</v>
      </c>
      <c r="AB16" s="27" t="s">
        <v>79</v>
      </c>
      <c r="AC16" s="27" t="s">
        <v>80</v>
      </c>
      <c r="AD16" s="31"/>
      <c r="AI16" s="737" t="s">
        <v>21</v>
      </c>
      <c r="AJ16" s="697" t="s">
        <v>22</v>
      </c>
      <c r="AK16" s="697" t="s">
        <v>87</v>
      </c>
      <c r="AL16" s="697" t="s">
        <v>23</v>
      </c>
      <c r="AM16" s="697" t="s">
        <v>24</v>
      </c>
      <c r="AN16" s="697" t="s">
        <v>691</v>
      </c>
      <c r="AO16" s="697" t="s">
        <v>22</v>
      </c>
      <c r="AP16" s="697" t="s">
        <v>87</v>
      </c>
      <c r="AQ16" s="697" t="s">
        <v>23</v>
      </c>
      <c r="AR16" s="697" t="s">
        <v>24</v>
      </c>
      <c r="AS16" s="697" t="s">
        <v>691</v>
      </c>
      <c r="AT16" s="697" t="s">
        <v>22</v>
      </c>
      <c r="AU16" s="697" t="s">
        <v>87</v>
      </c>
      <c r="AV16" s="697" t="s">
        <v>23</v>
      </c>
      <c r="AW16" s="697" t="s">
        <v>24</v>
      </c>
      <c r="AX16" s="697" t="s">
        <v>691</v>
      </c>
      <c r="AY16" s="697" t="s">
        <v>22</v>
      </c>
      <c r="AZ16" s="697" t="s">
        <v>87</v>
      </c>
      <c r="BA16" s="697" t="s">
        <v>23</v>
      </c>
      <c r="BB16" s="697" t="s">
        <v>24</v>
      </c>
      <c r="BC16" s="697" t="s">
        <v>691</v>
      </c>
      <c r="BD16" s="697" t="s">
        <v>22</v>
      </c>
      <c r="BE16" s="697" t="s">
        <v>87</v>
      </c>
      <c r="BF16" s="697" t="s">
        <v>23</v>
      </c>
      <c r="BG16" s="697" t="s">
        <v>24</v>
      </c>
      <c r="BH16" s="697" t="s">
        <v>691</v>
      </c>
    </row>
    <row r="17" spans="1:60" x14ac:dyDescent="0.2">
      <c r="A17" s="771" t="s">
        <v>839</v>
      </c>
      <c r="B17" s="699">
        <v>36</v>
      </c>
      <c r="C17" s="699">
        <v>36</v>
      </c>
      <c r="D17" s="699">
        <v>0</v>
      </c>
      <c r="E17" s="699">
        <v>4</v>
      </c>
      <c r="F17" s="699">
        <v>73</v>
      </c>
      <c r="G17" s="699">
        <v>73</v>
      </c>
      <c r="H17" s="699">
        <v>1</v>
      </c>
      <c r="I17" s="699">
        <v>2</v>
      </c>
      <c r="J17" s="699">
        <v>24</v>
      </c>
      <c r="K17" s="699">
        <v>24</v>
      </c>
      <c r="L17" s="699">
        <v>0</v>
      </c>
      <c r="M17" s="699">
        <v>0</v>
      </c>
      <c r="N17" s="699">
        <v>83</v>
      </c>
      <c r="O17" s="699">
        <v>82</v>
      </c>
      <c r="P17" s="699">
        <v>0</v>
      </c>
      <c r="Q17" s="699">
        <v>0</v>
      </c>
      <c r="R17" s="706">
        <v>216</v>
      </c>
      <c r="S17" s="706">
        <v>215</v>
      </c>
      <c r="T17" s="706">
        <v>1</v>
      </c>
      <c r="U17" s="707">
        <v>6</v>
      </c>
      <c r="V17" s="15">
        <f>+B17+J17</f>
        <v>60</v>
      </c>
      <c r="W17" s="15">
        <f t="shared" ref="W17:Y32" si="1">+C17+K17</f>
        <v>60</v>
      </c>
      <c r="X17" s="15">
        <f t="shared" si="1"/>
        <v>0</v>
      </c>
      <c r="Y17" s="15">
        <f t="shared" si="1"/>
        <v>4</v>
      </c>
      <c r="AA17" s="18">
        <f>+R17/$R$36</f>
        <v>8.0136528901090746E-3</v>
      </c>
      <c r="AB17" s="18">
        <f>+B17/$B$36</f>
        <v>4.8089767566123426E-3</v>
      </c>
      <c r="AC17" s="18">
        <f>+J17/$J$36</f>
        <v>3.8672252658717371E-3</v>
      </c>
      <c r="AD17" s="18"/>
      <c r="AI17" s="741" t="s">
        <v>839</v>
      </c>
      <c r="AJ17" s="699">
        <v>39</v>
      </c>
      <c r="AK17" s="699">
        <v>39</v>
      </c>
      <c r="AL17" s="699">
        <v>1</v>
      </c>
      <c r="AM17" s="699">
        <v>2</v>
      </c>
      <c r="AN17" s="699">
        <v>2</v>
      </c>
      <c r="AO17" s="699">
        <v>77</v>
      </c>
      <c r="AP17" s="699">
        <v>77</v>
      </c>
      <c r="AQ17" s="699">
        <v>2</v>
      </c>
      <c r="AR17" s="699">
        <v>2</v>
      </c>
      <c r="AS17" s="699">
        <v>2</v>
      </c>
      <c r="AT17" s="699">
        <v>24</v>
      </c>
      <c r="AU17" s="699">
        <v>24</v>
      </c>
      <c r="AV17" s="699">
        <v>0</v>
      </c>
      <c r="AW17" s="699">
        <v>0</v>
      </c>
      <c r="AX17" s="699">
        <v>0</v>
      </c>
      <c r="AY17" s="699">
        <v>83</v>
      </c>
      <c r="AZ17" s="699">
        <v>82</v>
      </c>
      <c r="BA17" s="699">
        <v>0</v>
      </c>
      <c r="BB17" s="699">
        <v>0</v>
      </c>
      <c r="BC17" s="699">
        <v>0</v>
      </c>
      <c r="BD17" s="706">
        <v>223</v>
      </c>
      <c r="BE17" s="706">
        <v>222</v>
      </c>
      <c r="BF17" s="706">
        <v>3</v>
      </c>
      <c r="BG17" s="706">
        <v>4</v>
      </c>
      <c r="BH17" s="707">
        <v>4</v>
      </c>
    </row>
    <row r="18" spans="1:60" x14ac:dyDescent="0.2">
      <c r="A18" s="771" t="s">
        <v>840</v>
      </c>
      <c r="B18" s="699">
        <v>6</v>
      </c>
      <c r="C18" s="699">
        <v>6</v>
      </c>
      <c r="D18" s="699">
        <v>0</v>
      </c>
      <c r="E18" s="699">
        <v>0</v>
      </c>
      <c r="F18" s="699">
        <v>8</v>
      </c>
      <c r="G18" s="699">
        <v>8</v>
      </c>
      <c r="H18" s="699">
        <v>0</v>
      </c>
      <c r="I18" s="699">
        <v>0</v>
      </c>
      <c r="J18" s="699">
        <v>2</v>
      </c>
      <c r="K18" s="699">
        <v>2</v>
      </c>
      <c r="L18" s="699">
        <v>0</v>
      </c>
      <c r="M18" s="699">
        <v>0</v>
      </c>
      <c r="N18" s="699">
        <v>1</v>
      </c>
      <c r="O18" s="699">
        <v>1</v>
      </c>
      <c r="P18" s="699">
        <v>0</v>
      </c>
      <c r="Q18" s="699">
        <v>0</v>
      </c>
      <c r="R18" s="706">
        <v>17</v>
      </c>
      <c r="S18" s="706">
        <v>17</v>
      </c>
      <c r="T18" s="706">
        <v>0</v>
      </c>
      <c r="U18" s="707">
        <v>0</v>
      </c>
      <c r="V18" s="15">
        <f t="shared" ref="V18:Y36" si="2">+B18+J18</f>
        <v>8</v>
      </c>
      <c r="W18" s="15">
        <f t="shared" si="1"/>
        <v>8</v>
      </c>
      <c r="X18" s="15">
        <f t="shared" si="1"/>
        <v>0</v>
      </c>
      <c r="Y18" s="15">
        <f t="shared" si="1"/>
        <v>0</v>
      </c>
      <c r="AA18" s="18">
        <f t="shared" ref="AA18:AA36" si="3">+R18/$R$36</f>
        <v>6.3070416264747345E-4</v>
      </c>
      <c r="AB18" s="18">
        <f t="shared" ref="AB18:AB36" si="4">+B18/$B$36</f>
        <v>8.0149612610205714E-4</v>
      </c>
      <c r="AC18" s="18">
        <f t="shared" ref="AC18:AC36" si="5">+J18/$J$36</f>
        <v>3.2226877215597811E-4</v>
      </c>
      <c r="AD18" s="18"/>
      <c r="AI18" s="741" t="s">
        <v>840</v>
      </c>
      <c r="AJ18" s="699">
        <v>6</v>
      </c>
      <c r="AK18" s="699">
        <v>6</v>
      </c>
      <c r="AL18" s="699">
        <v>0</v>
      </c>
      <c r="AM18" s="699">
        <v>0</v>
      </c>
      <c r="AN18" s="699">
        <v>0</v>
      </c>
      <c r="AO18" s="699">
        <v>8</v>
      </c>
      <c r="AP18" s="699">
        <v>8</v>
      </c>
      <c r="AQ18" s="699">
        <v>0</v>
      </c>
      <c r="AR18" s="699">
        <v>0</v>
      </c>
      <c r="AS18" s="699">
        <v>0</v>
      </c>
      <c r="AT18" s="699">
        <v>2</v>
      </c>
      <c r="AU18" s="699">
        <v>2</v>
      </c>
      <c r="AV18" s="699">
        <v>0</v>
      </c>
      <c r="AW18" s="699">
        <v>0</v>
      </c>
      <c r="AX18" s="699">
        <v>0</v>
      </c>
      <c r="AY18" s="699">
        <v>1</v>
      </c>
      <c r="AZ18" s="699">
        <v>1</v>
      </c>
      <c r="BA18" s="699">
        <v>0</v>
      </c>
      <c r="BB18" s="699">
        <v>0</v>
      </c>
      <c r="BC18" s="699">
        <v>0</v>
      </c>
      <c r="BD18" s="706">
        <v>17</v>
      </c>
      <c r="BE18" s="706">
        <v>17</v>
      </c>
      <c r="BF18" s="706">
        <v>0</v>
      </c>
      <c r="BG18" s="706">
        <v>0</v>
      </c>
      <c r="BH18" s="707">
        <v>0</v>
      </c>
    </row>
    <row r="19" spans="1:60" x14ac:dyDescent="0.2">
      <c r="A19" s="771" t="s">
        <v>27</v>
      </c>
      <c r="B19" s="699">
        <v>1574</v>
      </c>
      <c r="C19" s="699">
        <v>1563</v>
      </c>
      <c r="D19" s="699">
        <v>10</v>
      </c>
      <c r="E19" s="699">
        <v>10</v>
      </c>
      <c r="F19" s="699">
        <v>1146</v>
      </c>
      <c r="G19" s="699">
        <v>1133</v>
      </c>
      <c r="H19" s="699">
        <v>3</v>
      </c>
      <c r="I19" s="699">
        <v>10</v>
      </c>
      <c r="J19" s="699">
        <v>1322</v>
      </c>
      <c r="K19" s="699">
        <v>1307</v>
      </c>
      <c r="L19" s="699">
        <v>17</v>
      </c>
      <c r="M19" s="699">
        <v>13</v>
      </c>
      <c r="N19" s="699">
        <v>1613</v>
      </c>
      <c r="O19" s="699">
        <v>1584</v>
      </c>
      <c r="P19" s="699">
        <v>18</v>
      </c>
      <c r="Q19" s="699">
        <v>14</v>
      </c>
      <c r="R19" s="706">
        <v>5655</v>
      </c>
      <c r="S19" s="706">
        <v>5587</v>
      </c>
      <c r="T19" s="706">
        <v>48</v>
      </c>
      <c r="U19" s="707">
        <v>47</v>
      </c>
      <c r="V19" s="15">
        <f t="shared" si="2"/>
        <v>2896</v>
      </c>
      <c r="W19" s="15">
        <f t="shared" si="1"/>
        <v>2870</v>
      </c>
      <c r="X19" s="15">
        <f t="shared" si="1"/>
        <v>27</v>
      </c>
      <c r="Y19" s="15">
        <f t="shared" si="1"/>
        <v>23</v>
      </c>
      <c r="AA19" s="18">
        <f t="shared" si="3"/>
        <v>0.20980188469243896</v>
      </c>
      <c r="AB19" s="18">
        <f t="shared" si="4"/>
        <v>0.21025915041410634</v>
      </c>
      <c r="AC19" s="18">
        <f t="shared" si="5"/>
        <v>0.21301965839510151</v>
      </c>
      <c r="AD19" s="18"/>
      <c r="AI19" s="741" t="s">
        <v>27</v>
      </c>
      <c r="AJ19" s="699">
        <v>1576</v>
      </c>
      <c r="AK19" s="699">
        <v>1563</v>
      </c>
      <c r="AL19" s="699">
        <v>10</v>
      </c>
      <c r="AM19" s="699">
        <v>16</v>
      </c>
      <c r="AN19" s="699">
        <v>15</v>
      </c>
      <c r="AO19" s="699">
        <v>1153</v>
      </c>
      <c r="AP19" s="699">
        <v>1140</v>
      </c>
      <c r="AQ19" s="699">
        <v>8</v>
      </c>
      <c r="AR19" s="699">
        <v>14</v>
      </c>
      <c r="AS19" s="699">
        <v>14</v>
      </c>
      <c r="AT19" s="699">
        <v>1318</v>
      </c>
      <c r="AU19" s="699">
        <v>1302</v>
      </c>
      <c r="AV19" s="699">
        <v>15</v>
      </c>
      <c r="AW19" s="699">
        <v>15</v>
      </c>
      <c r="AX19" s="699">
        <v>15</v>
      </c>
      <c r="AY19" s="699">
        <v>1610</v>
      </c>
      <c r="AZ19" s="699">
        <v>1581</v>
      </c>
      <c r="BA19" s="699">
        <v>25</v>
      </c>
      <c r="BB19" s="699">
        <v>23</v>
      </c>
      <c r="BC19" s="699">
        <v>23</v>
      </c>
      <c r="BD19" s="706">
        <v>5657</v>
      </c>
      <c r="BE19" s="706">
        <v>5586</v>
      </c>
      <c r="BF19" s="706">
        <v>58</v>
      </c>
      <c r="BG19" s="706">
        <v>68</v>
      </c>
      <c r="BH19" s="707">
        <v>67</v>
      </c>
    </row>
    <row r="20" spans="1:60" x14ac:dyDescent="0.2">
      <c r="A20" s="771" t="s">
        <v>842</v>
      </c>
      <c r="B20" s="699">
        <v>7</v>
      </c>
      <c r="C20" s="699">
        <v>6</v>
      </c>
      <c r="D20" s="699">
        <v>0</v>
      </c>
      <c r="E20" s="699">
        <v>0</v>
      </c>
      <c r="F20" s="699">
        <v>13</v>
      </c>
      <c r="G20" s="699">
        <v>13</v>
      </c>
      <c r="H20" s="699">
        <v>0</v>
      </c>
      <c r="I20" s="699">
        <v>0</v>
      </c>
      <c r="J20" s="699">
        <v>5</v>
      </c>
      <c r="K20" s="699">
        <v>5</v>
      </c>
      <c r="L20" s="699">
        <v>0</v>
      </c>
      <c r="M20" s="699">
        <v>0</v>
      </c>
      <c r="N20" s="699">
        <v>17</v>
      </c>
      <c r="O20" s="699">
        <v>17</v>
      </c>
      <c r="P20" s="699">
        <v>0</v>
      </c>
      <c r="Q20" s="699">
        <v>0</v>
      </c>
      <c r="R20" s="706">
        <v>42</v>
      </c>
      <c r="S20" s="706">
        <v>41</v>
      </c>
      <c r="T20" s="706">
        <v>0</v>
      </c>
      <c r="U20" s="707">
        <v>0</v>
      </c>
      <c r="V20" s="15">
        <f t="shared" si="2"/>
        <v>12</v>
      </c>
      <c r="W20" s="15">
        <f t="shared" si="1"/>
        <v>11</v>
      </c>
      <c r="X20" s="15">
        <f t="shared" si="1"/>
        <v>0</v>
      </c>
      <c r="Y20" s="15">
        <f t="shared" si="1"/>
        <v>0</v>
      </c>
      <c r="AA20" s="18">
        <f t="shared" si="3"/>
        <v>1.5582102841878757E-3</v>
      </c>
      <c r="AB20" s="18">
        <f t="shared" si="4"/>
        <v>9.3507881378573335E-4</v>
      </c>
      <c r="AC20" s="18">
        <f t="shared" si="5"/>
        <v>8.056719303899452E-4</v>
      </c>
      <c r="AD20" s="18"/>
      <c r="AI20" s="741" t="s">
        <v>842</v>
      </c>
      <c r="AJ20" s="699">
        <v>8</v>
      </c>
      <c r="AK20" s="699">
        <v>7</v>
      </c>
      <c r="AL20" s="699">
        <v>0</v>
      </c>
      <c r="AM20" s="699">
        <v>0</v>
      </c>
      <c r="AN20" s="699">
        <v>0</v>
      </c>
      <c r="AO20" s="699">
        <v>13</v>
      </c>
      <c r="AP20" s="699">
        <v>13</v>
      </c>
      <c r="AQ20" s="699">
        <v>0</v>
      </c>
      <c r="AR20" s="699">
        <v>1</v>
      </c>
      <c r="AS20" s="699">
        <v>1</v>
      </c>
      <c r="AT20" s="699">
        <v>5</v>
      </c>
      <c r="AU20" s="699">
        <v>5</v>
      </c>
      <c r="AV20" s="699">
        <v>0</v>
      </c>
      <c r="AW20" s="699">
        <v>0</v>
      </c>
      <c r="AX20" s="699">
        <v>0</v>
      </c>
      <c r="AY20" s="699">
        <v>17</v>
      </c>
      <c r="AZ20" s="699">
        <v>17</v>
      </c>
      <c r="BA20" s="699">
        <v>0</v>
      </c>
      <c r="BB20" s="699">
        <v>0</v>
      </c>
      <c r="BC20" s="699">
        <v>0</v>
      </c>
      <c r="BD20" s="706">
        <v>43</v>
      </c>
      <c r="BE20" s="706">
        <v>42</v>
      </c>
      <c r="BF20" s="706">
        <v>0</v>
      </c>
      <c r="BG20" s="706">
        <v>1</v>
      </c>
      <c r="BH20" s="707">
        <v>1</v>
      </c>
    </row>
    <row r="21" spans="1:60" x14ac:dyDescent="0.2">
      <c r="A21" s="771" t="s">
        <v>30</v>
      </c>
      <c r="B21" s="699">
        <v>2631</v>
      </c>
      <c r="C21" s="699">
        <v>2615</v>
      </c>
      <c r="D21" s="699">
        <v>37</v>
      </c>
      <c r="E21" s="699">
        <v>20</v>
      </c>
      <c r="F21" s="699">
        <v>2508</v>
      </c>
      <c r="G21" s="699">
        <v>2484</v>
      </c>
      <c r="H21" s="699">
        <v>32</v>
      </c>
      <c r="I21" s="699">
        <v>24</v>
      </c>
      <c r="J21" s="699">
        <v>1915</v>
      </c>
      <c r="K21" s="699">
        <v>1892</v>
      </c>
      <c r="L21" s="699">
        <v>28</v>
      </c>
      <c r="M21" s="699">
        <v>18</v>
      </c>
      <c r="N21" s="699">
        <v>2493</v>
      </c>
      <c r="O21" s="699">
        <v>2461</v>
      </c>
      <c r="P21" s="699">
        <v>26</v>
      </c>
      <c r="Q21" s="699">
        <v>23</v>
      </c>
      <c r="R21" s="706">
        <v>9547</v>
      </c>
      <c r="S21" s="706">
        <v>9452</v>
      </c>
      <c r="T21" s="706">
        <v>123</v>
      </c>
      <c r="U21" s="707">
        <v>85</v>
      </c>
      <c r="V21" s="15">
        <f t="shared" si="2"/>
        <v>4546</v>
      </c>
      <c r="W21" s="15">
        <f t="shared" si="1"/>
        <v>4507</v>
      </c>
      <c r="X21" s="15">
        <f t="shared" si="1"/>
        <v>65</v>
      </c>
      <c r="Y21" s="15">
        <f t="shared" si="1"/>
        <v>38</v>
      </c>
      <c r="AA21" s="18">
        <f t="shared" si="3"/>
        <v>0.35419603769384878</v>
      </c>
      <c r="AB21" s="18">
        <f t="shared" si="4"/>
        <v>0.35145605129575208</v>
      </c>
      <c r="AC21" s="18">
        <f t="shared" si="5"/>
        <v>0.30857234933934902</v>
      </c>
      <c r="AD21" s="18"/>
      <c r="AI21" s="741" t="s">
        <v>30</v>
      </c>
      <c r="AJ21" s="699">
        <v>2612</v>
      </c>
      <c r="AK21" s="699">
        <v>2597</v>
      </c>
      <c r="AL21" s="699">
        <v>51</v>
      </c>
      <c r="AM21" s="699">
        <v>24</v>
      </c>
      <c r="AN21" s="699">
        <v>23</v>
      </c>
      <c r="AO21" s="699">
        <v>2499</v>
      </c>
      <c r="AP21" s="699">
        <v>2476</v>
      </c>
      <c r="AQ21" s="699">
        <v>45</v>
      </c>
      <c r="AR21" s="699">
        <v>38</v>
      </c>
      <c r="AS21" s="699">
        <v>38</v>
      </c>
      <c r="AT21" s="699">
        <v>1908</v>
      </c>
      <c r="AU21" s="699">
        <v>1884</v>
      </c>
      <c r="AV21" s="699">
        <v>35</v>
      </c>
      <c r="AW21" s="699">
        <v>17</v>
      </c>
      <c r="AX21" s="699">
        <v>13</v>
      </c>
      <c r="AY21" s="699">
        <v>2487</v>
      </c>
      <c r="AZ21" s="699">
        <v>2454</v>
      </c>
      <c r="BA21" s="699">
        <v>36</v>
      </c>
      <c r="BB21" s="699">
        <v>24</v>
      </c>
      <c r="BC21" s="699">
        <v>24</v>
      </c>
      <c r="BD21" s="706">
        <v>9506</v>
      </c>
      <c r="BE21" s="706">
        <v>9411</v>
      </c>
      <c r="BF21" s="706">
        <v>167</v>
      </c>
      <c r="BG21" s="706">
        <v>103</v>
      </c>
      <c r="BH21" s="707">
        <v>98</v>
      </c>
    </row>
    <row r="22" spans="1:60" x14ac:dyDescent="0.2">
      <c r="A22" s="771" t="s">
        <v>843</v>
      </c>
      <c r="B22" s="699">
        <v>59</v>
      </c>
      <c r="C22" s="699">
        <v>59</v>
      </c>
      <c r="D22" s="699">
        <v>0</v>
      </c>
      <c r="E22" s="699">
        <v>1</v>
      </c>
      <c r="F22" s="699">
        <v>48</v>
      </c>
      <c r="G22" s="699">
        <v>48</v>
      </c>
      <c r="H22" s="699">
        <v>1</v>
      </c>
      <c r="I22" s="699">
        <v>0</v>
      </c>
      <c r="J22" s="699">
        <v>73</v>
      </c>
      <c r="K22" s="699">
        <v>72</v>
      </c>
      <c r="L22" s="699">
        <v>0</v>
      </c>
      <c r="M22" s="699">
        <v>1</v>
      </c>
      <c r="N22" s="699">
        <v>78</v>
      </c>
      <c r="O22" s="699">
        <v>78</v>
      </c>
      <c r="P22" s="699">
        <v>0</v>
      </c>
      <c r="Q22" s="699">
        <v>0</v>
      </c>
      <c r="R22" s="706">
        <v>258</v>
      </c>
      <c r="S22" s="706">
        <v>257</v>
      </c>
      <c r="T22" s="706">
        <v>1</v>
      </c>
      <c r="U22" s="707">
        <v>2</v>
      </c>
      <c r="V22" s="15">
        <f t="shared" si="2"/>
        <v>132</v>
      </c>
      <c r="W22" s="15">
        <f t="shared" si="1"/>
        <v>131</v>
      </c>
      <c r="X22" s="15">
        <f t="shared" si="1"/>
        <v>0</v>
      </c>
      <c r="Y22" s="15">
        <f t="shared" si="1"/>
        <v>2</v>
      </c>
      <c r="AA22" s="18">
        <f t="shared" si="3"/>
        <v>9.57186317429695E-3</v>
      </c>
      <c r="AB22" s="18">
        <f t="shared" si="4"/>
        <v>7.881378573336895E-3</v>
      </c>
      <c r="AC22" s="18">
        <f t="shared" si="5"/>
        <v>1.17628101836932E-2</v>
      </c>
      <c r="AD22" s="18"/>
      <c r="AI22" s="741" t="s">
        <v>843</v>
      </c>
      <c r="AJ22" s="699">
        <v>59</v>
      </c>
      <c r="AK22" s="699">
        <v>59</v>
      </c>
      <c r="AL22" s="699">
        <v>0</v>
      </c>
      <c r="AM22" s="699">
        <v>2</v>
      </c>
      <c r="AN22" s="699">
        <v>2</v>
      </c>
      <c r="AO22" s="699">
        <v>49</v>
      </c>
      <c r="AP22" s="699">
        <v>49</v>
      </c>
      <c r="AQ22" s="699">
        <v>0</v>
      </c>
      <c r="AR22" s="699">
        <v>1</v>
      </c>
      <c r="AS22" s="699">
        <v>1</v>
      </c>
      <c r="AT22" s="699">
        <v>75</v>
      </c>
      <c r="AU22" s="699">
        <v>74</v>
      </c>
      <c r="AV22" s="699">
        <v>1</v>
      </c>
      <c r="AW22" s="699">
        <v>2</v>
      </c>
      <c r="AX22" s="699">
        <v>2</v>
      </c>
      <c r="AY22" s="699">
        <v>78</v>
      </c>
      <c r="AZ22" s="699">
        <v>78</v>
      </c>
      <c r="BA22" s="699">
        <v>1</v>
      </c>
      <c r="BB22" s="699">
        <v>2</v>
      </c>
      <c r="BC22" s="699">
        <v>2</v>
      </c>
      <c r="BD22" s="706">
        <v>261</v>
      </c>
      <c r="BE22" s="706">
        <v>260</v>
      </c>
      <c r="BF22" s="706">
        <v>2</v>
      </c>
      <c r="BG22" s="706">
        <v>7</v>
      </c>
      <c r="BH22" s="707">
        <v>7</v>
      </c>
    </row>
    <row r="23" spans="1:60" x14ac:dyDescent="0.2">
      <c r="A23" s="771" t="s">
        <v>844</v>
      </c>
      <c r="B23" s="699">
        <v>271</v>
      </c>
      <c r="C23" s="699">
        <v>268</v>
      </c>
      <c r="D23" s="699">
        <v>1</v>
      </c>
      <c r="E23" s="699">
        <v>3</v>
      </c>
      <c r="F23" s="699">
        <v>243</v>
      </c>
      <c r="G23" s="699">
        <v>235</v>
      </c>
      <c r="H23" s="699">
        <v>2</v>
      </c>
      <c r="I23" s="699">
        <v>0</v>
      </c>
      <c r="J23" s="699">
        <v>310</v>
      </c>
      <c r="K23" s="699">
        <v>302</v>
      </c>
      <c r="L23" s="699">
        <v>0</v>
      </c>
      <c r="M23" s="699">
        <v>6</v>
      </c>
      <c r="N23" s="699">
        <v>266</v>
      </c>
      <c r="O23" s="699">
        <v>264</v>
      </c>
      <c r="P23" s="699">
        <v>1</v>
      </c>
      <c r="Q23" s="699">
        <v>2</v>
      </c>
      <c r="R23" s="706">
        <v>1090</v>
      </c>
      <c r="S23" s="706">
        <v>1069</v>
      </c>
      <c r="T23" s="706">
        <v>4</v>
      </c>
      <c r="U23" s="707">
        <v>11</v>
      </c>
      <c r="V23" s="15">
        <f t="shared" si="2"/>
        <v>581</v>
      </c>
      <c r="W23" s="15">
        <f t="shared" si="1"/>
        <v>570</v>
      </c>
      <c r="X23" s="15">
        <f t="shared" si="1"/>
        <v>1</v>
      </c>
      <c r="Y23" s="15">
        <f t="shared" si="1"/>
        <v>9</v>
      </c>
      <c r="AA23" s="18">
        <f t="shared" si="3"/>
        <v>4.0439266899161531E-2</v>
      </c>
      <c r="AB23" s="18">
        <f t="shared" si="4"/>
        <v>3.6200908362276248E-2</v>
      </c>
      <c r="AC23" s="18">
        <f t="shared" si="5"/>
        <v>4.9951659684176607E-2</v>
      </c>
      <c r="AD23" s="18"/>
      <c r="AI23" s="741" t="s">
        <v>844</v>
      </c>
      <c r="AJ23" s="699">
        <v>277</v>
      </c>
      <c r="AK23" s="699">
        <v>275</v>
      </c>
      <c r="AL23" s="699">
        <v>0</v>
      </c>
      <c r="AM23" s="699">
        <v>2</v>
      </c>
      <c r="AN23" s="699">
        <v>2</v>
      </c>
      <c r="AO23" s="699">
        <v>241</v>
      </c>
      <c r="AP23" s="699">
        <v>233</v>
      </c>
      <c r="AQ23" s="699">
        <v>6</v>
      </c>
      <c r="AR23" s="699">
        <v>3</v>
      </c>
      <c r="AS23" s="699">
        <v>3</v>
      </c>
      <c r="AT23" s="699">
        <v>317</v>
      </c>
      <c r="AU23" s="699">
        <v>310</v>
      </c>
      <c r="AV23" s="699">
        <v>2</v>
      </c>
      <c r="AW23" s="699">
        <v>11</v>
      </c>
      <c r="AX23" s="699">
        <v>11</v>
      </c>
      <c r="AY23" s="699">
        <v>267</v>
      </c>
      <c r="AZ23" s="699">
        <v>265</v>
      </c>
      <c r="BA23" s="699">
        <v>5</v>
      </c>
      <c r="BB23" s="699">
        <v>12</v>
      </c>
      <c r="BC23" s="699">
        <v>12</v>
      </c>
      <c r="BD23" s="706">
        <v>1102</v>
      </c>
      <c r="BE23" s="706">
        <v>1083</v>
      </c>
      <c r="BF23" s="706">
        <v>13</v>
      </c>
      <c r="BG23" s="706">
        <v>28</v>
      </c>
      <c r="BH23" s="707">
        <v>28</v>
      </c>
    </row>
    <row r="24" spans="1:60" x14ac:dyDescent="0.2">
      <c r="A24" s="771" t="s">
        <v>845</v>
      </c>
      <c r="B24" s="699">
        <v>255</v>
      </c>
      <c r="C24" s="699">
        <v>253</v>
      </c>
      <c r="D24" s="699">
        <v>3</v>
      </c>
      <c r="E24" s="699">
        <v>2</v>
      </c>
      <c r="F24" s="699">
        <v>177</v>
      </c>
      <c r="G24" s="699">
        <v>174</v>
      </c>
      <c r="H24" s="699">
        <v>3</v>
      </c>
      <c r="I24" s="699">
        <v>0</v>
      </c>
      <c r="J24" s="699">
        <v>195</v>
      </c>
      <c r="K24" s="699">
        <v>193</v>
      </c>
      <c r="L24" s="699">
        <v>3</v>
      </c>
      <c r="M24" s="699">
        <v>1</v>
      </c>
      <c r="N24" s="699">
        <v>193</v>
      </c>
      <c r="O24" s="699">
        <v>192</v>
      </c>
      <c r="P24" s="699">
        <v>2</v>
      </c>
      <c r="Q24" s="699">
        <v>1</v>
      </c>
      <c r="R24" s="706">
        <v>820</v>
      </c>
      <c r="S24" s="706">
        <v>812</v>
      </c>
      <c r="T24" s="706">
        <v>11</v>
      </c>
      <c r="U24" s="707">
        <v>4</v>
      </c>
      <c r="V24" s="15">
        <f t="shared" si="2"/>
        <v>450</v>
      </c>
      <c r="W24" s="15">
        <f t="shared" si="1"/>
        <v>446</v>
      </c>
      <c r="X24" s="15">
        <f t="shared" si="1"/>
        <v>6</v>
      </c>
      <c r="Y24" s="15">
        <f t="shared" si="1"/>
        <v>3</v>
      </c>
      <c r="AA24" s="18">
        <f t="shared" si="3"/>
        <v>3.0422200786525192E-2</v>
      </c>
      <c r="AB24" s="18">
        <f t="shared" si="4"/>
        <v>3.4063585359337428E-2</v>
      </c>
      <c r="AC24" s="18">
        <f t="shared" si="5"/>
        <v>3.1421205285207865E-2</v>
      </c>
      <c r="AD24" s="18"/>
      <c r="AI24" s="741" t="s">
        <v>845</v>
      </c>
      <c r="AJ24" s="699">
        <v>254</v>
      </c>
      <c r="AK24" s="699">
        <v>252</v>
      </c>
      <c r="AL24" s="699">
        <v>3</v>
      </c>
      <c r="AM24" s="699">
        <v>2</v>
      </c>
      <c r="AN24" s="699">
        <v>2</v>
      </c>
      <c r="AO24" s="699">
        <v>174</v>
      </c>
      <c r="AP24" s="699">
        <v>171</v>
      </c>
      <c r="AQ24" s="699">
        <v>1</v>
      </c>
      <c r="AR24" s="699">
        <v>4</v>
      </c>
      <c r="AS24" s="699">
        <v>4</v>
      </c>
      <c r="AT24" s="699">
        <v>194</v>
      </c>
      <c r="AU24" s="699">
        <v>192</v>
      </c>
      <c r="AV24" s="699">
        <v>1</v>
      </c>
      <c r="AW24" s="699">
        <v>2</v>
      </c>
      <c r="AX24" s="699">
        <v>1</v>
      </c>
      <c r="AY24" s="699">
        <v>192</v>
      </c>
      <c r="AZ24" s="699">
        <v>192</v>
      </c>
      <c r="BA24" s="699">
        <v>4</v>
      </c>
      <c r="BB24" s="699">
        <v>6</v>
      </c>
      <c r="BC24" s="699">
        <v>6</v>
      </c>
      <c r="BD24" s="706">
        <v>814</v>
      </c>
      <c r="BE24" s="706">
        <v>807</v>
      </c>
      <c r="BF24" s="706">
        <v>9</v>
      </c>
      <c r="BG24" s="706">
        <v>14</v>
      </c>
      <c r="BH24" s="707">
        <v>13</v>
      </c>
    </row>
    <row r="25" spans="1:60" x14ac:dyDescent="0.2">
      <c r="A25" s="771" t="s">
        <v>846</v>
      </c>
      <c r="B25" s="699">
        <v>17</v>
      </c>
      <c r="C25" s="699">
        <v>16</v>
      </c>
      <c r="D25" s="699">
        <v>1</v>
      </c>
      <c r="E25" s="699">
        <v>0</v>
      </c>
      <c r="F25" s="699">
        <v>14</v>
      </c>
      <c r="G25" s="699">
        <v>13</v>
      </c>
      <c r="H25" s="699">
        <v>0</v>
      </c>
      <c r="I25" s="699">
        <v>0</v>
      </c>
      <c r="J25" s="699">
        <v>12</v>
      </c>
      <c r="K25" s="699">
        <v>12</v>
      </c>
      <c r="L25" s="699">
        <v>1</v>
      </c>
      <c r="M25" s="699">
        <v>1</v>
      </c>
      <c r="N25" s="699">
        <v>16</v>
      </c>
      <c r="O25" s="699">
        <v>16</v>
      </c>
      <c r="P25" s="699">
        <v>0</v>
      </c>
      <c r="Q25" s="699">
        <v>0</v>
      </c>
      <c r="R25" s="706">
        <v>59</v>
      </c>
      <c r="S25" s="706">
        <v>57</v>
      </c>
      <c r="T25" s="706">
        <v>2</v>
      </c>
      <c r="U25" s="707">
        <v>1</v>
      </c>
      <c r="V25" s="15">
        <f t="shared" si="2"/>
        <v>29</v>
      </c>
      <c r="W25" s="15">
        <f t="shared" si="1"/>
        <v>28</v>
      </c>
      <c r="X25" s="15">
        <f t="shared" si="1"/>
        <v>2</v>
      </c>
      <c r="Y25" s="15">
        <f t="shared" si="1"/>
        <v>1</v>
      </c>
      <c r="AA25" s="18">
        <f t="shared" si="3"/>
        <v>2.1889144468353492E-3</v>
      </c>
      <c r="AB25" s="18">
        <f t="shared" si="4"/>
        <v>2.2709056906224955E-3</v>
      </c>
      <c r="AC25" s="18">
        <f t="shared" si="5"/>
        <v>1.9336126329358686E-3</v>
      </c>
      <c r="AD25" s="18"/>
      <c r="AI25" s="741" t="s">
        <v>846</v>
      </c>
      <c r="AJ25" s="699">
        <v>16</v>
      </c>
      <c r="AK25" s="699">
        <v>16</v>
      </c>
      <c r="AL25" s="699">
        <v>0</v>
      </c>
      <c r="AM25" s="699">
        <v>1</v>
      </c>
      <c r="AN25" s="699">
        <v>1</v>
      </c>
      <c r="AO25" s="699">
        <v>14</v>
      </c>
      <c r="AP25" s="699">
        <v>13</v>
      </c>
      <c r="AQ25" s="699">
        <v>0</v>
      </c>
      <c r="AR25" s="699">
        <v>0</v>
      </c>
      <c r="AS25" s="699">
        <v>0</v>
      </c>
      <c r="AT25" s="699">
        <v>12</v>
      </c>
      <c r="AU25" s="699">
        <v>12</v>
      </c>
      <c r="AV25" s="699">
        <v>0</v>
      </c>
      <c r="AW25" s="699">
        <v>0</v>
      </c>
      <c r="AX25" s="699">
        <v>0</v>
      </c>
      <c r="AY25" s="699">
        <v>16</v>
      </c>
      <c r="AZ25" s="699">
        <v>16</v>
      </c>
      <c r="BA25" s="699">
        <v>0</v>
      </c>
      <c r="BB25" s="699">
        <v>0</v>
      </c>
      <c r="BC25" s="699">
        <v>0</v>
      </c>
      <c r="BD25" s="706">
        <v>58</v>
      </c>
      <c r="BE25" s="706">
        <v>57</v>
      </c>
      <c r="BF25" s="706">
        <v>0</v>
      </c>
      <c r="BG25" s="706">
        <v>1</v>
      </c>
      <c r="BH25" s="707">
        <v>1</v>
      </c>
    </row>
    <row r="26" spans="1:60" x14ac:dyDescent="0.2">
      <c r="A26" s="771" t="s">
        <v>847</v>
      </c>
      <c r="B26" s="699">
        <v>127</v>
      </c>
      <c r="C26" s="699">
        <v>124</v>
      </c>
      <c r="D26" s="699">
        <v>0</v>
      </c>
      <c r="E26" s="699">
        <v>1</v>
      </c>
      <c r="F26" s="699">
        <v>50</v>
      </c>
      <c r="G26" s="699">
        <v>49</v>
      </c>
      <c r="H26" s="699">
        <v>0</v>
      </c>
      <c r="I26" s="699">
        <v>2</v>
      </c>
      <c r="J26" s="699">
        <v>79</v>
      </c>
      <c r="K26" s="699">
        <v>78</v>
      </c>
      <c r="L26" s="699">
        <v>1</v>
      </c>
      <c r="M26" s="699">
        <v>3</v>
      </c>
      <c r="N26" s="699">
        <v>79</v>
      </c>
      <c r="O26" s="699">
        <v>79</v>
      </c>
      <c r="P26" s="699">
        <v>1</v>
      </c>
      <c r="Q26" s="699">
        <v>1</v>
      </c>
      <c r="R26" s="706">
        <v>335</v>
      </c>
      <c r="S26" s="706">
        <v>330</v>
      </c>
      <c r="T26" s="706">
        <v>2</v>
      </c>
      <c r="U26" s="707">
        <v>7</v>
      </c>
      <c r="V26" s="15">
        <f t="shared" si="2"/>
        <v>206</v>
      </c>
      <c r="W26" s="15">
        <f t="shared" si="1"/>
        <v>202</v>
      </c>
      <c r="X26" s="15">
        <f t="shared" si="1"/>
        <v>1</v>
      </c>
      <c r="Y26" s="15">
        <f t="shared" si="1"/>
        <v>4</v>
      </c>
      <c r="AA26" s="18">
        <f t="shared" si="3"/>
        <v>1.2428582028641388E-2</v>
      </c>
      <c r="AB26" s="18">
        <f t="shared" si="4"/>
        <v>1.6965001335826877E-2</v>
      </c>
      <c r="AC26" s="18">
        <f t="shared" si="5"/>
        <v>1.2729616500161134E-2</v>
      </c>
      <c r="AD26" s="18"/>
      <c r="AI26" s="741" t="s">
        <v>847</v>
      </c>
      <c r="AJ26" s="699">
        <v>127</v>
      </c>
      <c r="AK26" s="699">
        <v>124</v>
      </c>
      <c r="AL26" s="699">
        <v>7</v>
      </c>
      <c r="AM26" s="699">
        <v>1</v>
      </c>
      <c r="AN26" s="699">
        <v>1</v>
      </c>
      <c r="AO26" s="699">
        <v>53</v>
      </c>
      <c r="AP26" s="699">
        <v>51</v>
      </c>
      <c r="AQ26" s="699">
        <v>1</v>
      </c>
      <c r="AR26" s="699">
        <v>1</v>
      </c>
      <c r="AS26" s="699">
        <v>1</v>
      </c>
      <c r="AT26" s="699">
        <v>81</v>
      </c>
      <c r="AU26" s="699">
        <v>80</v>
      </c>
      <c r="AV26" s="699">
        <v>1</v>
      </c>
      <c r="AW26" s="699">
        <v>0</v>
      </c>
      <c r="AX26" s="699">
        <v>0</v>
      </c>
      <c r="AY26" s="699">
        <v>79</v>
      </c>
      <c r="AZ26" s="699">
        <v>79</v>
      </c>
      <c r="BA26" s="699">
        <v>4</v>
      </c>
      <c r="BB26" s="699">
        <v>1</v>
      </c>
      <c r="BC26" s="699">
        <v>1</v>
      </c>
      <c r="BD26" s="706">
        <v>340</v>
      </c>
      <c r="BE26" s="706">
        <v>334</v>
      </c>
      <c r="BF26" s="706">
        <v>13</v>
      </c>
      <c r="BG26" s="706">
        <v>3</v>
      </c>
      <c r="BH26" s="707">
        <v>3</v>
      </c>
    </row>
    <row r="27" spans="1:60" x14ac:dyDescent="0.2">
      <c r="A27" s="771" t="s">
        <v>848</v>
      </c>
      <c r="B27" s="699">
        <v>4</v>
      </c>
      <c r="C27" s="699">
        <v>3</v>
      </c>
      <c r="D27" s="699">
        <v>0</v>
      </c>
      <c r="E27" s="699">
        <v>0</v>
      </c>
      <c r="F27" s="699">
        <v>3</v>
      </c>
      <c r="G27" s="699">
        <v>3</v>
      </c>
      <c r="H27" s="699">
        <v>0</v>
      </c>
      <c r="I27" s="699">
        <v>0</v>
      </c>
      <c r="J27" s="699">
        <v>2</v>
      </c>
      <c r="K27" s="699">
        <v>1</v>
      </c>
      <c r="L27" s="699">
        <v>0</v>
      </c>
      <c r="M27" s="699">
        <v>0</v>
      </c>
      <c r="N27" s="699">
        <v>2</v>
      </c>
      <c r="O27" s="699">
        <v>2</v>
      </c>
      <c r="P27" s="699">
        <v>0</v>
      </c>
      <c r="Q27" s="699">
        <v>0</v>
      </c>
      <c r="R27" s="706">
        <v>11</v>
      </c>
      <c r="S27" s="706">
        <v>9</v>
      </c>
      <c r="T27" s="706">
        <v>0</v>
      </c>
      <c r="U27" s="707">
        <v>0</v>
      </c>
      <c r="V27" s="15">
        <f t="shared" si="2"/>
        <v>6</v>
      </c>
      <c r="W27" s="15">
        <f t="shared" si="1"/>
        <v>4</v>
      </c>
      <c r="X27" s="15">
        <f t="shared" si="1"/>
        <v>0</v>
      </c>
      <c r="Y27" s="15">
        <f t="shared" si="1"/>
        <v>0</v>
      </c>
      <c r="AA27" s="18">
        <f t="shared" si="3"/>
        <v>4.0810269347777697E-4</v>
      </c>
      <c r="AB27" s="18">
        <f t="shared" si="4"/>
        <v>5.3433075073470483E-4</v>
      </c>
      <c r="AC27" s="18">
        <f t="shared" si="5"/>
        <v>3.2226877215597811E-4</v>
      </c>
      <c r="AD27" s="18"/>
      <c r="AI27" s="741" t="s">
        <v>848</v>
      </c>
      <c r="AJ27" s="699">
        <v>4</v>
      </c>
      <c r="AK27" s="699">
        <v>3</v>
      </c>
      <c r="AL27" s="699">
        <v>0</v>
      </c>
      <c r="AM27" s="699">
        <v>0</v>
      </c>
      <c r="AN27" s="699">
        <v>0</v>
      </c>
      <c r="AO27" s="699">
        <v>3</v>
      </c>
      <c r="AP27" s="699">
        <v>3</v>
      </c>
      <c r="AQ27" s="699">
        <v>0</v>
      </c>
      <c r="AR27" s="699">
        <v>0</v>
      </c>
      <c r="AS27" s="699">
        <v>0</v>
      </c>
      <c r="AT27" s="699">
        <v>2</v>
      </c>
      <c r="AU27" s="699">
        <v>1</v>
      </c>
      <c r="AV27" s="699">
        <v>0</v>
      </c>
      <c r="AW27" s="699">
        <v>0</v>
      </c>
      <c r="AX27" s="699">
        <v>0</v>
      </c>
      <c r="AY27" s="699">
        <v>2</v>
      </c>
      <c r="AZ27" s="699">
        <v>2</v>
      </c>
      <c r="BA27" s="699">
        <v>0</v>
      </c>
      <c r="BB27" s="699">
        <v>0</v>
      </c>
      <c r="BC27" s="699">
        <v>0</v>
      </c>
      <c r="BD27" s="706">
        <v>11</v>
      </c>
      <c r="BE27" s="706">
        <v>9</v>
      </c>
      <c r="BF27" s="706">
        <v>0</v>
      </c>
      <c r="BG27" s="706">
        <v>0</v>
      </c>
      <c r="BH27" s="707">
        <v>0</v>
      </c>
    </row>
    <row r="28" spans="1:60" x14ac:dyDescent="0.2">
      <c r="A28" s="771" t="s">
        <v>849</v>
      </c>
      <c r="B28" s="699">
        <v>2</v>
      </c>
      <c r="C28" s="699">
        <v>1</v>
      </c>
      <c r="D28" s="699">
        <v>0</v>
      </c>
      <c r="E28" s="699">
        <v>0</v>
      </c>
      <c r="F28" s="699">
        <v>4</v>
      </c>
      <c r="G28" s="699">
        <v>4</v>
      </c>
      <c r="H28" s="699">
        <v>0</v>
      </c>
      <c r="I28" s="699">
        <v>0</v>
      </c>
      <c r="J28" s="699">
        <v>1</v>
      </c>
      <c r="K28" s="699">
        <v>1</v>
      </c>
      <c r="L28" s="699">
        <v>0</v>
      </c>
      <c r="M28" s="699">
        <v>0</v>
      </c>
      <c r="N28" s="699">
        <v>4</v>
      </c>
      <c r="O28" s="699">
        <v>2</v>
      </c>
      <c r="P28" s="699">
        <v>1</v>
      </c>
      <c r="Q28" s="699">
        <v>0</v>
      </c>
      <c r="R28" s="706">
        <v>11</v>
      </c>
      <c r="S28" s="706">
        <v>8</v>
      </c>
      <c r="T28" s="706">
        <v>1</v>
      </c>
      <c r="U28" s="707">
        <v>0</v>
      </c>
      <c r="V28" s="15">
        <f t="shared" si="2"/>
        <v>3</v>
      </c>
      <c r="W28" s="15">
        <f t="shared" si="1"/>
        <v>2</v>
      </c>
      <c r="X28" s="15">
        <f t="shared" si="1"/>
        <v>0</v>
      </c>
      <c r="Y28" s="15">
        <f t="shared" si="1"/>
        <v>0</v>
      </c>
      <c r="AA28" s="18">
        <f t="shared" si="3"/>
        <v>4.0810269347777697E-4</v>
      </c>
      <c r="AB28" s="18">
        <f t="shared" si="4"/>
        <v>2.6716537536735242E-4</v>
      </c>
      <c r="AC28" s="18">
        <f t="shared" si="5"/>
        <v>1.6113438607798906E-4</v>
      </c>
      <c r="AD28" s="18"/>
      <c r="AI28" s="741" t="s">
        <v>849</v>
      </c>
      <c r="AJ28" s="699">
        <v>2</v>
      </c>
      <c r="AK28" s="699">
        <v>1</v>
      </c>
      <c r="AL28" s="699">
        <v>0</v>
      </c>
      <c r="AM28" s="699">
        <v>0</v>
      </c>
      <c r="AN28" s="699">
        <v>0</v>
      </c>
      <c r="AO28" s="699">
        <v>3</v>
      </c>
      <c r="AP28" s="699">
        <v>3</v>
      </c>
      <c r="AQ28" s="699">
        <v>0</v>
      </c>
      <c r="AR28" s="699">
        <v>0</v>
      </c>
      <c r="AS28" s="699">
        <v>0</v>
      </c>
      <c r="AT28" s="699">
        <v>1</v>
      </c>
      <c r="AU28" s="699">
        <v>1</v>
      </c>
      <c r="AV28" s="699">
        <v>0</v>
      </c>
      <c r="AW28" s="699">
        <v>0</v>
      </c>
      <c r="AX28" s="699">
        <v>0</v>
      </c>
      <c r="AY28" s="699">
        <v>3</v>
      </c>
      <c r="AZ28" s="699">
        <v>1</v>
      </c>
      <c r="BA28" s="699">
        <v>0</v>
      </c>
      <c r="BB28" s="699">
        <v>0</v>
      </c>
      <c r="BC28" s="699">
        <v>0</v>
      </c>
      <c r="BD28" s="706">
        <v>9</v>
      </c>
      <c r="BE28" s="706">
        <v>6</v>
      </c>
      <c r="BF28" s="706">
        <v>0</v>
      </c>
      <c r="BG28" s="706">
        <v>0</v>
      </c>
      <c r="BH28" s="707">
        <v>0</v>
      </c>
    </row>
    <row r="29" spans="1:60" x14ac:dyDescent="0.2">
      <c r="A29" s="771" t="s">
        <v>850</v>
      </c>
      <c r="B29" s="699">
        <v>135</v>
      </c>
      <c r="C29" s="699">
        <v>134</v>
      </c>
      <c r="D29" s="699">
        <v>3</v>
      </c>
      <c r="E29" s="699">
        <v>1</v>
      </c>
      <c r="F29" s="699">
        <v>94</v>
      </c>
      <c r="G29" s="699">
        <v>93</v>
      </c>
      <c r="H29" s="699">
        <v>1</v>
      </c>
      <c r="I29" s="699">
        <v>1</v>
      </c>
      <c r="J29" s="699">
        <v>130</v>
      </c>
      <c r="K29" s="699">
        <v>129</v>
      </c>
      <c r="L29" s="699">
        <v>0</v>
      </c>
      <c r="M29" s="699">
        <v>0</v>
      </c>
      <c r="N29" s="699">
        <v>122</v>
      </c>
      <c r="O29" s="699">
        <v>120</v>
      </c>
      <c r="P29" s="699">
        <v>4</v>
      </c>
      <c r="Q29" s="699">
        <v>0</v>
      </c>
      <c r="R29" s="706">
        <v>481</v>
      </c>
      <c r="S29" s="706">
        <v>476</v>
      </c>
      <c r="T29" s="706">
        <v>8</v>
      </c>
      <c r="U29" s="707">
        <v>2</v>
      </c>
      <c r="V29" s="15">
        <f t="shared" si="2"/>
        <v>265</v>
      </c>
      <c r="W29" s="15">
        <f t="shared" si="1"/>
        <v>263</v>
      </c>
      <c r="X29" s="15">
        <f t="shared" si="1"/>
        <v>3</v>
      </c>
      <c r="Y29" s="15">
        <f t="shared" si="1"/>
        <v>1</v>
      </c>
      <c r="AA29" s="18">
        <f t="shared" si="3"/>
        <v>1.7845217778437339E-2</v>
      </c>
      <c r="AB29" s="18">
        <f t="shared" si="4"/>
        <v>1.8033662837296287E-2</v>
      </c>
      <c r="AC29" s="18">
        <f t="shared" si="5"/>
        <v>2.0947470190138574E-2</v>
      </c>
      <c r="AD29" s="18"/>
      <c r="AI29" s="741" t="s">
        <v>850</v>
      </c>
      <c r="AJ29" s="699">
        <v>133</v>
      </c>
      <c r="AK29" s="699">
        <v>132</v>
      </c>
      <c r="AL29" s="699">
        <v>1</v>
      </c>
      <c r="AM29" s="699">
        <v>3</v>
      </c>
      <c r="AN29" s="699">
        <v>3</v>
      </c>
      <c r="AO29" s="699">
        <v>94</v>
      </c>
      <c r="AP29" s="699">
        <v>93</v>
      </c>
      <c r="AQ29" s="699">
        <v>3</v>
      </c>
      <c r="AR29" s="699">
        <v>1</v>
      </c>
      <c r="AS29" s="699">
        <v>1</v>
      </c>
      <c r="AT29" s="699">
        <v>131</v>
      </c>
      <c r="AU29" s="699">
        <v>130</v>
      </c>
      <c r="AV29" s="699">
        <v>2</v>
      </c>
      <c r="AW29" s="699">
        <v>3</v>
      </c>
      <c r="AX29" s="699">
        <v>3</v>
      </c>
      <c r="AY29" s="699">
        <v>119</v>
      </c>
      <c r="AZ29" s="699">
        <v>117</v>
      </c>
      <c r="BA29" s="699">
        <v>1</v>
      </c>
      <c r="BB29" s="699">
        <v>5</v>
      </c>
      <c r="BC29" s="699">
        <v>5</v>
      </c>
      <c r="BD29" s="706">
        <v>477</v>
      </c>
      <c r="BE29" s="706">
        <v>472</v>
      </c>
      <c r="BF29" s="706">
        <v>7</v>
      </c>
      <c r="BG29" s="706">
        <v>12</v>
      </c>
      <c r="BH29" s="707">
        <v>12</v>
      </c>
    </row>
    <row r="30" spans="1:60" x14ac:dyDescent="0.2">
      <c r="A30" s="771" t="s">
        <v>851</v>
      </c>
      <c r="B30" s="699">
        <v>297</v>
      </c>
      <c r="C30" s="699">
        <v>296</v>
      </c>
      <c r="D30" s="699">
        <v>2</v>
      </c>
      <c r="E30" s="699">
        <v>2</v>
      </c>
      <c r="F30" s="699">
        <v>216</v>
      </c>
      <c r="G30" s="699">
        <v>215</v>
      </c>
      <c r="H30" s="699">
        <v>3</v>
      </c>
      <c r="I30" s="699">
        <v>2</v>
      </c>
      <c r="J30" s="699">
        <v>326</v>
      </c>
      <c r="K30" s="699">
        <v>325</v>
      </c>
      <c r="L30" s="699">
        <v>6</v>
      </c>
      <c r="M30" s="699">
        <v>7</v>
      </c>
      <c r="N30" s="699">
        <v>342</v>
      </c>
      <c r="O30" s="699">
        <v>339</v>
      </c>
      <c r="P30" s="699">
        <v>6</v>
      </c>
      <c r="Q30" s="699">
        <v>4</v>
      </c>
      <c r="R30" s="706">
        <v>1181</v>
      </c>
      <c r="S30" s="706">
        <v>1175</v>
      </c>
      <c r="T30" s="706">
        <v>17</v>
      </c>
      <c r="U30" s="707">
        <v>15</v>
      </c>
      <c r="V30" s="15">
        <f t="shared" si="2"/>
        <v>623</v>
      </c>
      <c r="W30" s="15">
        <f t="shared" si="1"/>
        <v>621</v>
      </c>
      <c r="X30" s="15">
        <f t="shared" si="1"/>
        <v>8</v>
      </c>
      <c r="Y30" s="15">
        <f t="shared" si="1"/>
        <v>9</v>
      </c>
      <c r="AA30" s="18">
        <f t="shared" si="3"/>
        <v>4.3815389181568597E-2</v>
      </c>
      <c r="AB30" s="18">
        <f t="shared" si="4"/>
        <v>3.9674058242051828E-2</v>
      </c>
      <c r="AC30" s="18">
        <f t="shared" si="5"/>
        <v>5.2529809861424429E-2</v>
      </c>
      <c r="AD30" s="18"/>
      <c r="AI30" s="741" t="s">
        <v>851</v>
      </c>
      <c r="AJ30" s="699">
        <v>298</v>
      </c>
      <c r="AK30" s="699">
        <v>297</v>
      </c>
      <c r="AL30" s="699">
        <v>2</v>
      </c>
      <c r="AM30" s="699">
        <v>2</v>
      </c>
      <c r="AN30" s="699">
        <v>2</v>
      </c>
      <c r="AO30" s="699">
        <v>212</v>
      </c>
      <c r="AP30" s="699">
        <v>211</v>
      </c>
      <c r="AQ30" s="699">
        <v>1</v>
      </c>
      <c r="AR30" s="699">
        <v>6</v>
      </c>
      <c r="AS30" s="699">
        <v>6</v>
      </c>
      <c r="AT30" s="699">
        <v>327</v>
      </c>
      <c r="AU30" s="699">
        <v>326</v>
      </c>
      <c r="AV30" s="699">
        <v>4</v>
      </c>
      <c r="AW30" s="699">
        <v>2</v>
      </c>
      <c r="AX30" s="699">
        <v>2</v>
      </c>
      <c r="AY30" s="699">
        <v>339</v>
      </c>
      <c r="AZ30" s="699">
        <v>336</v>
      </c>
      <c r="BA30" s="699">
        <v>4</v>
      </c>
      <c r="BB30" s="699">
        <v>2</v>
      </c>
      <c r="BC30" s="699">
        <v>2</v>
      </c>
      <c r="BD30" s="706">
        <v>1176</v>
      </c>
      <c r="BE30" s="706">
        <v>1170</v>
      </c>
      <c r="BF30" s="706">
        <v>11</v>
      </c>
      <c r="BG30" s="706">
        <v>12</v>
      </c>
      <c r="BH30" s="707">
        <v>12</v>
      </c>
    </row>
    <row r="31" spans="1:60" x14ac:dyDescent="0.2">
      <c r="A31" s="771" t="s">
        <v>853</v>
      </c>
      <c r="B31" s="699">
        <v>23</v>
      </c>
      <c r="C31" s="699">
        <v>23</v>
      </c>
      <c r="D31" s="699">
        <v>0</v>
      </c>
      <c r="E31" s="699">
        <v>0</v>
      </c>
      <c r="F31" s="699">
        <v>10</v>
      </c>
      <c r="G31" s="699">
        <v>10</v>
      </c>
      <c r="H31" s="699">
        <v>0</v>
      </c>
      <c r="I31" s="699">
        <v>0</v>
      </c>
      <c r="J31" s="699">
        <v>13</v>
      </c>
      <c r="K31" s="699">
        <v>13</v>
      </c>
      <c r="L31" s="699">
        <v>0</v>
      </c>
      <c r="M31" s="699">
        <v>1</v>
      </c>
      <c r="N31" s="699">
        <v>9</v>
      </c>
      <c r="O31" s="699">
        <v>9</v>
      </c>
      <c r="P31" s="699">
        <v>0</v>
      </c>
      <c r="Q31" s="699">
        <v>0</v>
      </c>
      <c r="R31" s="706">
        <v>55</v>
      </c>
      <c r="S31" s="706">
        <v>55</v>
      </c>
      <c r="T31" s="706">
        <v>0</v>
      </c>
      <c r="U31" s="707">
        <v>1</v>
      </c>
      <c r="V31" s="15">
        <f t="shared" si="2"/>
        <v>36</v>
      </c>
      <c r="W31" s="15">
        <f t="shared" si="1"/>
        <v>36</v>
      </c>
      <c r="X31" s="15">
        <f t="shared" si="1"/>
        <v>0</v>
      </c>
      <c r="Y31" s="15">
        <f t="shared" si="1"/>
        <v>1</v>
      </c>
      <c r="AA31" s="18">
        <f t="shared" si="3"/>
        <v>2.0405134673888848E-3</v>
      </c>
      <c r="AB31" s="18">
        <f t="shared" si="4"/>
        <v>3.0724018167245523E-3</v>
      </c>
      <c r="AC31" s="18">
        <f t="shared" si="5"/>
        <v>2.0947470190138574E-3</v>
      </c>
      <c r="AD31" s="18"/>
      <c r="AI31" s="741" t="s">
        <v>853</v>
      </c>
      <c r="AJ31" s="699">
        <v>23</v>
      </c>
      <c r="AK31" s="699">
        <v>23</v>
      </c>
      <c r="AL31" s="699">
        <v>0</v>
      </c>
      <c r="AM31" s="699">
        <v>1</v>
      </c>
      <c r="AN31" s="699">
        <v>1</v>
      </c>
      <c r="AO31" s="699">
        <v>10</v>
      </c>
      <c r="AP31" s="699">
        <v>10</v>
      </c>
      <c r="AQ31" s="699">
        <v>0</v>
      </c>
      <c r="AR31" s="699">
        <v>0</v>
      </c>
      <c r="AS31" s="699">
        <v>0</v>
      </c>
      <c r="AT31" s="699">
        <v>14</v>
      </c>
      <c r="AU31" s="699">
        <v>14</v>
      </c>
      <c r="AV31" s="699">
        <v>0</v>
      </c>
      <c r="AW31" s="699">
        <v>0</v>
      </c>
      <c r="AX31" s="699">
        <v>0</v>
      </c>
      <c r="AY31" s="699">
        <v>9</v>
      </c>
      <c r="AZ31" s="699">
        <v>9</v>
      </c>
      <c r="BA31" s="699">
        <v>0</v>
      </c>
      <c r="BB31" s="699">
        <v>0</v>
      </c>
      <c r="BC31" s="699">
        <v>0</v>
      </c>
      <c r="BD31" s="706">
        <v>56</v>
      </c>
      <c r="BE31" s="706">
        <v>56</v>
      </c>
      <c r="BF31" s="706">
        <v>0</v>
      </c>
      <c r="BG31" s="706">
        <v>1</v>
      </c>
      <c r="BH31" s="707">
        <v>1</v>
      </c>
    </row>
    <row r="32" spans="1:60" x14ac:dyDescent="0.2">
      <c r="A32" s="771" t="s">
        <v>854</v>
      </c>
      <c r="B32" s="699">
        <v>2</v>
      </c>
      <c r="C32" s="699">
        <v>2</v>
      </c>
      <c r="D32" s="699">
        <v>0</v>
      </c>
      <c r="E32" s="699">
        <v>0</v>
      </c>
      <c r="F32" s="699">
        <v>4</v>
      </c>
      <c r="G32" s="699">
        <v>4</v>
      </c>
      <c r="H32" s="699">
        <v>0</v>
      </c>
      <c r="I32" s="699">
        <v>0</v>
      </c>
      <c r="J32" s="699">
        <v>10</v>
      </c>
      <c r="K32" s="699">
        <v>10</v>
      </c>
      <c r="L32" s="699">
        <v>0</v>
      </c>
      <c r="M32" s="699">
        <v>0</v>
      </c>
      <c r="N32" s="699">
        <v>28</v>
      </c>
      <c r="O32" s="699">
        <v>28</v>
      </c>
      <c r="P32" s="699">
        <v>1</v>
      </c>
      <c r="Q32" s="699">
        <v>2</v>
      </c>
      <c r="R32" s="706">
        <v>44</v>
      </c>
      <c r="S32" s="706">
        <v>44</v>
      </c>
      <c r="T32" s="706">
        <v>1</v>
      </c>
      <c r="U32" s="707">
        <v>2</v>
      </c>
      <c r="V32" s="15">
        <f t="shared" si="2"/>
        <v>12</v>
      </c>
      <c r="W32" s="15">
        <f t="shared" si="1"/>
        <v>12</v>
      </c>
      <c r="X32" s="15">
        <f t="shared" si="1"/>
        <v>0</v>
      </c>
      <c r="Y32" s="15">
        <f t="shared" si="1"/>
        <v>0</v>
      </c>
      <c r="AA32" s="18">
        <f t="shared" si="3"/>
        <v>1.6324107739111079E-3</v>
      </c>
      <c r="AB32" s="18">
        <f t="shared" si="4"/>
        <v>2.6716537536735242E-4</v>
      </c>
      <c r="AC32" s="18">
        <f t="shared" si="5"/>
        <v>1.6113438607798904E-3</v>
      </c>
      <c r="AD32" s="18"/>
      <c r="AI32" s="741" t="s">
        <v>854</v>
      </c>
      <c r="AJ32" s="699">
        <v>2</v>
      </c>
      <c r="AK32" s="699">
        <v>2</v>
      </c>
      <c r="AL32" s="699">
        <v>0</v>
      </c>
      <c r="AM32" s="699">
        <v>0</v>
      </c>
      <c r="AN32" s="699">
        <v>0</v>
      </c>
      <c r="AO32" s="699">
        <v>4</v>
      </c>
      <c r="AP32" s="699">
        <v>4</v>
      </c>
      <c r="AQ32" s="699">
        <v>0</v>
      </c>
      <c r="AR32" s="699">
        <v>0</v>
      </c>
      <c r="AS32" s="699">
        <v>0</v>
      </c>
      <c r="AT32" s="699">
        <v>10</v>
      </c>
      <c r="AU32" s="699">
        <v>10</v>
      </c>
      <c r="AV32" s="699">
        <v>0</v>
      </c>
      <c r="AW32" s="699">
        <v>0</v>
      </c>
      <c r="AX32" s="699">
        <v>0</v>
      </c>
      <c r="AY32" s="699">
        <v>28</v>
      </c>
      <c r="AZ32" s="699">
        <v>28</v>
      </c>
      <c r="BA32" s="699">
        <v>0</v>
      </c>
      <c r="BB32" s="699">
        <v>0</v>
      </c>
      <c r="BC32" s="699">
        <v>0</v>
      </c>
      <c r="BD32" s="706">
        <v>44</v>
      </c>
      <c r="BE32" s="706">
        <v>44</v>
      </c>
      <c r="BF32" s="706">
        <v>0</v>
      </c>
      <c r="BG32" s="706">
        <v>0</v>
      </c>
      <c r="BH32" s="707">
        <v>0</v>
      </c>
    </row>
    <row r="33" spans="1:60" x14ac:dyDescent="0.2">
      <c r="A33" s="771" t="s">
        <v>855</v>
      </c>
      <c r="B33" s="699">
        <v>23</v>
      </c>
      <c r="C33" s="699">
        <v>23</v>
      </c>
      <c r="D33" s="699">
        <v>0</v>
      </c>
      <c r="E33" s="699">
        <v>2</v>
      </c>
      <c r="F33" s="699">
        <v>36</v>
      </c>
      <c r="G33" s="699">
        <v>34</v>
      </c>
      <c r="H33" s="699">
        <v>1</v>
      </c>
      <c r="I33" s="699">
        <v>3</v>
      </c>
      <c r="J33" s="699">
        <v>30</v>
      </c>
      <c r="K33" s="699">
        <v>30</v>
      </c>
      <c r="L33" s="699">
        <v>2</v>
      </c>
      <c r="M33" s="699">
        <v>1</v>
      </c>
      <c r="N33" s="699">
        <v>24</v>
      </c>
      <c r="O33" s="699">
        <v>24</v>
      </c>
      <c r="P33" s="699">
        <v>0</v>
      </c>
      <c r="Q33" s="699">
        <v>0</v>
      </c>
      <c r="R33" s="706">
        <v>113</v>
      </c>
      <c r="S33" s="706">
        <v>111</v>
      </c>
      <c r="T33" s="706">
        <v>3</v>
      </c>
      <c r="U33" s="707">
        <v>6</v>
      </c>
      <c r="V33" s="15">
        <f t="shared" si="2"/>
        <v>53</v>
      </c>
      <c r="W33" s="15">
        <f t="shared" si="2"/>
        <v>53</v>
      </c>
      <c r="X33" s="15">
        <f t="shared" si="2"/>
        <v>2</v>
      </c>
      <c r="Y33" s="15">
        <f t="shared" si="2"/>
        <v>3</v>
      </c>
      <c r="AA33" s="18">
        <f t="shared" si="3"/>
        <v>4.1923276693626174E-3</v>
      </c>
      <c r="AB33" s="18">
        <f t="shared" si="4"/>
        <v>3.0724018167245523E-3</v>
      </c>
      <c r="AC33" s="18">
        <f t="shared" si="5"/>
        <v>4.8340315823396712E-3</v>
      </c>
      <c r="AD33" s="18"/>
      <c r="AI33" s="741" t="s">
        <v>855</v>
      </c>
      <c r="AJ33" s="699">
        <v>25</v>
      </c>
      <c r="AK33" s="699">
        <v>25</v>
      </c>
      <c r="AL33" s="699">
        <v>0</v>
      </c>
      <c r="AM33" s="699">
        <v>1</v>
      </c>
      <c r="AN33" s="699">
        <v>1</v>
      </c>
      <c r="AO33" s="699">
        <v>38</v>
      </c>
      <c r="AP33" s="699">
        <v>37</v>
      </c>
      <c r="AQ33" s="699">
        <v>3</v>
      </c>
      <c r="AR33" s="699">
        <v>0</v>
      </c>
      <c r="AS33" s="699">
        <v>0</v>
      </c>
      <c r="AT33" s="699">
        <v>29</v>
      </c>
      <c r="AU33" s="699">
        <v>29</v>
      </c>
      <c r="AV33" s="699">
        <v>1</v>
      </c>
      <c r="AW33" s="699">
        <v>1</v>
      </c>
      <c r="AX33" s="699">
        <v>1</v>
      </c>
      <c r="AY33" s="699">
        <v>24</v>
      </c>
      <c r="AZ33" s="699">
        <v>24</v>
      </c>
      <c r="BA33" s="699">
        <v>0</v>
      </c>
      <c r="BB33" s="699">
        <v>1</v>
      </c>
      <c r="BC33" s="699">
        <v>1</v>
      </c>
      <c r="BD33" s="706">
        <v>116</v>
      </c>
      <c r="BE33" s="706">
        <v>115</v>
      </c>
      <c r="BF33" s="706">
        <v>4</v>
      </c>
      <c r="BG33" s="706">
        <v>3</v>
      </c>
      <c r="BH33" s="707">
        <v>3</v>
      </c>
    </row>
    <row r="34" spans="1:60" x14ac:dyDescent="0.2">
      <c r="A34" s="771" t="s">
        <v>856</v>
      </c>
      <c r="B34" s="699">
        <v>2008</v>
      </c>
      <c r="C34" s="699">
        <v>2004</v>
      </c>
      <c r="D34" s="699">
        <v>23</v>
      </c>
      <c r="E34" s="699">
        <v>18</v>
      </c>
      <c r="F34" s="699">
        <v>1486</v>
      </c>
      <c r="G34" s="699">
        <v>1479</v>
      </c>
      <c r="H34" s="699">
        <v>23</v>
      </c>
      <c r="I34" s="699">
        <v>17</v>
      </c>
      <c r="J34" s="699">
        <v>1734</v>
      </c>
      <c r="K34" s="699">
        <v>1726</v>
      </c>
      <c r="L34" s="699">
        <v>15</v>
      </c>
      <c r="M34" s="699">
        <v>14</v>
      </c>
      <c r="N34" s="699">
        <v>1732</v>
      </c>
      <c r="O34" s="699">
        <v>1719</v>
      </c>
      <c r="P34" s="699">
        <v>17</v>
      </c>
      <c r="Q34" s="699">
        <v>13</v>
      </c>
      <c r="R34" s="706">
        <v>6960</v>
      </c>
      <c r="S34" s="706">
        <v>6928</v>
      </c>
      <c r="T34" s="706">
        <v>78</v>
      </c>
      <c r="U34" s="707">
        <v>62</v>
      </c>
      <c r="V34" s="15">
        <f t="shared" si="2"/>
        <v>3742</v>
      </c>
      <c r="W34" s="15">
        <f t="shared" si="2"/>
        <v>3730</v>
      </c>
      <c r="X34" s="15">
        <f t="shared" si="2"/>
        <v>38</v>
      </c>
      <c r="Y34" s="15">
        <f t="shared" si="2"/>
        <v>32</v>
      </c>
      <c r="AA34" s="18">
        <f t="shared" si="3"/>
        <v>0.25821770423684798</v>
      </c>
      <c r="AB34" s="18">
        <f t="shared" si="4"/>
        <v>0.2682340368688218</v>
      </c>
      <c r="AC34" s="18">
        <f t="shared" si="5"/>
        <v>0.27940702545923302</v>
      </c>
      <c r="AD34" s="18"/>
      <c r="AI34" s="741" t="s">
        <v>856</v>
      </c>
      <c r="AJ34" s="699">
        <v>2005</v>
      </c>
      <c r="AK34" s="699">
        <v>2001</v>
      </c>
      <c r="AL34" s="699">
        <v>21</v>
      </c>
      <c r="AM34" s="699">
        <v>16</v>
      </c>
      <c r="AN34" s="699">
        <v>16</v>
      </c>
      <c r="AO34" s="699">
        <v>1480</v>
      </c>
      <c r="AP34" s="699">
        <v>1472</v>
      </c>
      <c r="AQ34" s="699">
        <v>17</v>
      </c>
      <c r="AR34" s="699">
        <v>15</v>
      </c>
      <c r="AS34" s="699">
        <v>15</v>
      </c>
      <c r="AT34" s="699">
        <v>1742</v>
      </c>
      <c r="AU34" s="699">
        <v>1735</v>
      </c>
      <c r="AV34" s="699">
        <v>20</v>
      </c>
      <c r="AW34" s="699">
        <v>17</v>
      </c>
      <c r="AX34" s="699">
        <v>14</v>
      </c>
      <c r="AY34" s="699">
        <v>1728</v>
      </c>
      <c r="AZ34" s="699">
        <v>1717</v>
      </c>
      <c r="BA34" s="699">
        <v>23</v>
      </c>
      <c r="BB34" s="699">
        <v>19</v>
      </c>
      <c r="BC34" s="699">
        <v>19</v>
      </c>
      <c r="BD34" s="706">
        <v>6955</v>
      </c>
      <c r="BE34" s="706">
        <v>6925</v>
      </c>
      <c r="BF34" s="706">
        <v>81</v>
      </c>
      <c r="BG34" s="706">
        <v>67</v>
      </c>
      <c r="BH34" s="707">
        <v>64</v>
      </c>
    </row>
    <row r="35" spans="1:60" x14ac:dyDescent="0.2">
      <c r="A35" s="771" t="s">
        <v>46</v>
      </c>
      <c r="B35" s="699">
        <v>9</v>
      </c>
      <c r="C35" s="699">
        <v>8</v>
      </c>
      <c r="D35" s="699">
        <v>2</v>
      </c>
      <c r="E35" s="699">
        <v>0</v>
      </c>
      <c r="F35" s="699">
        <v>16</v>
      </c>
      <c r="G35" s="699">
        <v>15</v>
      </c>
      <c r="H35" s="699">
        <v>1</v>
      </c>
      <c r="I35" s="699">
        <v>0</v>
      </c>
      <c r="J35" s="699">
        <v>23</v>
      </c>
      <c r="K35" s="699">
        <v>23</v>
      </c>
      <c r="L35" s="699">
        <v>1</v>
      </c>
      <c r="M35" s="699">
        <v>0</v>
      </c>
      <c r="N35" s="699">
        <v>11</v>
      </c>
      <c r="O35" s="699">
        <v>11</v>
      </c>
      <c r="P35" s="699">
        <v>0</v>
      </c>
      <c r="Q35" s="699">
        <v>0</v>
      </c>
      <c r="R35" s="706">
        <v>59</v>
      </c>
      <c r="S35" s="706">
        <v>57</v>
      </c>
      <c r="T35" s="706">
        <v>4</v>
      </c>
      <c r="U35" s="707">
        <v>0</v>
      </c>
      <c r="V35" s="15">
        <f t="shared" si="2"/>
        <v>32</v>
      </c>
      <c r="W35" s="15">
        <f t="shared" si="2"/>
        <v>31</v>
      </c>
      <c r="X35" s="15">
        <f t="shared" si="2"/>
        <v>3</v>
      </c>
      <c r="Y35" s="15">
        <f t="shared" si="2"/>
        <v>0</v>
      </c>
      <c r="AA35" s="18">
        <f t="shared" si="3"/>
        <v>2.1889144468353492E-3</v>
      </c>
      <c r="AB35" s="18">
        <f t="shared" si="4"/>
        <v>1.2022441891530857E-3</v>
      </c>
      <c r="AC35" s="18">
        <f t="shared" si="5"/>
        <v>3.7060908797937478E-3</v>
      </c>
      <c r="AD35" s="18"/>
      <c r="AI35" s="741" t="s">
        <v>46</v>
      </c>
      <c r="AJ35" s="699">
        <v>8</v>
      </c>
      <c r="AK35" s="699">
        <v>7</v>
      </c>
      <c r="AL35" s="699">
        <v>2</v>
      </c>
      <c r="AM35" s="699">
        <v>0</v>
      </c>
      <c r="AN35" s="699">
        <v>0</v>
      </c>
      <c r="AO35" s="699">
        <v>16</v>
      </c>
      <c r="AP35" s="699">
        <v>15</v>
      </c>
      <c r="AQ35" s="699">
        <v>1</v>
      </c>
      <c r="AR35" s="699">
        <v>0</v>
      </c>
      <c r="AS35" s="699">
        <v>0</v>
      </c>
      <c r="AT35" s="699">
        <v>28</v>
      </c>
      <c r="AU35" s="699">
        <v>28</v>
      </c>
      <c r="AV35" s="699">
        <v>6</v>
      </c>
      <c r="AW35" s="699">
        <v>1</v>
      </c>
      <c r="AX35" s="699">
        <v>1</v>
      </c>
      <c r="AY35" s="699">
        <v>14</v>
      </c>
      <c r="AZ35" s="699">
        <v>14</v>
      </c>
      <c r="BA35" s="699">
        <v>3</v>
      </c>
      <c r="BB35" s="699">
        <v>0</v>
      </c>
      <c r="BC35" s="699">
        <v>0</v>
      </c>
      <c r="BD35" s="706">
        <v>66</v>
      </c>
      <c r="BE35" s="706">
        <v>64</v>
      </c>
      <c r="BF35" s="706">
        <v>12</v>
      </c>
      <c r="BG35" s="706">
        <v>1</v>
      </c>
      <c r="BH35" s="707">
        <v>1</v>
      </c>
    </row>
    <row r="36" spans="1:60" ht="25.5" x14ac:dyDescent="0.2">
      <c r="A36" s="772" t="s">
        <v>806</v>
      </c>
      <c r="B36" s="702">
        <v>7486</v>
      </c>
      <c r="C36" s="703">
        <v>7440</v>
      </c>
      <c r="D36" s="703">
        <v>82</v>
      </c>
      <c r="E36" s="703">
        <v>64</v>
      </c>
      <c r="F36" s="703">
        <v>6149</v>
      </c>
      <c r="G36" s="703">
        <v>6087</v>
      </c>
      <c r="H36" s="703">
        <v>71</v>
      </c>
      <c r="I36" s="703">
        <v>61</v>
      </c>
      <c r="J36" s="703">
        <v>6206</v>
      </c>
      <c r="K36" s="703">
        <v>6145</v>
      </c>
      <c r="L36" s="703">
        <v>74</v>
      </c>
      <c r="M36" s="703">
        <v>66</v>
      </c>
      <c r="N36" s="703">
        <v>7113</v>
      </c>
      <c r="O36" s="703">
        <v>7028</v>
      </c>
      <c r="P36" s="703">
        <v>77</v>
      </c>
      <c r="Q36" s="703">
        <v>60</v>
      </c>
      <c r="R36" s="703">
        <v>26954</v>
      </c>
      <c r="S36" s="703">
        <v>26700</v>
      </c>
      <c r="T36" s="703">
        <v>304</v>
      </c>
      <c r="U36" s="704">
        <v>251</v>
      </c>
      <c r="V36" s="703">
        <f t="shared" si="2"/>
        <v>13692</v>
      </c>
      <c r="W36" s="703">
        <f t="shared" si="2"/>
        <v>13585</v>
      </c>
      <c r="X36" s="703">
        <f t="shared" si="2"/>
        <v>156</v>
      </c>
      <c r="Y36" s="704">
        <f t="shared" si="2"/>
        <v>130</v>
      </c>
      <c r="AA36" s="18">
        <f t="shared" si="3"/>
        <v>1</v>
      </c>
      <c r="AB36" s="18">
        <f t="shared" si="4"/>
        <v>1</v>
      </c>
      <c r="AC36" s="18">
        <f t="shared" si="5"/>
        <v>1</v>
      </c>
      <c r="AI36" s="742" t="s">
        <v>806</v>
      </c>
      <c r="AJ36" s="702">
        <v>7474</v>
      </c>
      <c r="AK36" s="703">
        <v>7429</v>
      </c>
      <c r="AL36" s="703">
        <v>98</v>
      </c>
      <c r="AM36" s="703">
        <v>73</v>
      </c>
      <c r="AN36" s="703">
        <v>71</v>
      </c>
      <c r="AO36" s="703">
        <v>6141</v>
      </c>
      <c r="AP36" s="703">
        <v>6079</v>
      </c>
      <c r="AQ36" s="703">
        <v>88</v>
      </c>
      <c r="AR36" s="703">
        <v>86</v>
      </c>
      <c r="AS36" s="703">
        <v>86</v>
      </c>
      <c r="AT36" s="703">
        <v>6220</v>
      </c>
      <c r="AU36" s="703">
        <v>6159</v>
      </c>
      <c r="AV36" s="703">
        <v>88</v>
      </c>
      <c r="AW36" s="703">
        <v>71</v>
      </c>
      <c r="AX36" s="703">
        <v>63</v>
      </c>
      <c r="AY36" s="703">
        <v>7096</v>
      </c>
      <c r="AZ36" s="703">
        <v>7013</v>
      </c>
      <c r="BA36" s="703">
        <v>106</v>
      </c>
      <c r="BB36" s="703">
        <v>95</v>
      </c>
      <c r="BC36" s="703">
        <v>95</v>
      </c>
      <c r="BD36" s="703">
        <v>26931</v>
      </c>
      <c r="BE36" s="703">
        <v>26680</v>
      </c>
      <c r="BF36" s="703">
        <v>380</v>
      </c>
      <c r="BG36" s="703">
        <v>325</v>
      </c>
      <c r="BH36" s="704">
        <v>315</v>
      </c>
    </row>
    <row r="37" spans="1:60" x14ac:dyDescent="0.2">
      <c r="B37" s="18">
        <f>+B36/B169</f>
        <v>0.17320684868116612</v>
      </c>
      <c r="C37" s="18">
        <f>+C36/C169</f>
        <v>0.19636306051888411</v>
      </c>
      <c r="D37" s="18">
        <f t="shared" ref="D37:U37" si="6">+D36/D169</f>
        <v>0.23098591549295774</v>
      </c>
      <c r="E37" s="18">
        <f t="shared" si="6"/>
        <v>0.22695035460992907</v>
      </c>
      <c r="F37" s="18">
        <f t="shared" si="6"/>
        <v>0.20929915926341944</v>
      </c>
      <c r="G37" s="18">
        <f t="shared" si="6"/>
        <v>0.24785211124231443</v>
      </c>
      <c r="H37" s="18">
        <f t="shared" si="6"/>
        <v>0.27099236641221375</v>
      </c>
      <c r="I37" s="18">
        <f t="shared" si="6"/>
        <v>0.33888888888888891</v>
      </c>
      <c r="J37" s="18">
        <f t="shared" si="6"/>
        <v>0.17208773535202285</v>
      </c>
      <c r="K37" s="18">
        <f t="shared" si="6"/>
        <v>0.20281866789887121</v>
      </c>
      <c r="L37" s="18">
        <f t="shared" si="6"/>
        <v>0.20273972602739726</v>
      </c>
      <c r="M37" s="18">
        <f t="shared" si="6"/>
        <v>0.22680412371134021</v>
      </c>
      <c r="N37" s="18">
        <f t="shared" si="6"/>
        <v>0.2010855737426851</v>
      </c>
      <c r="O37" s="18">
        <f t="shared" si="6"/>
        <v>0.23129072599223327</v>
      </c>
      <c r="P37" s="18">
        <f t="shared" si="6"/>
        <v>0.26279863481228671</v>
      </c>
      <c r="Q37" s="18">
        <f t="shared" si="6"/>
        <v>0.33333333333333331</v>
      </c>
      <c r="R37" s="18">
        <f t="shared" si="6"/>
        <v>0.18713507133682786</v>
      </c>
      <c r="S37" s="18">
        <f t="shared" si="6"/>
        <v>0.21684046389240816</v>
      </c>
      <c r="T37" s="18">
        <f t="shared" si="6"/>
        <v>0.23843137254901961</v>
      </c>
      <c r="U37" s="18">
        <f t="shared" si="6"/>
        <v>0.26902465166130762</v>
      </c>
      <c r="V37" s="15"/>
      <c r="W37" s="15"/>
      <c r="X37" s="15"/>
      <c r="Y37" s="15"/>
    </row>
    <row r="38" spans="1:60" x14ac:dyDescent="0.2">
      <c r="V38" s="18"/>
      <c r="W38" s="18"/>
      <c r="X38" s="18"/>
      <c r="Y38" s="18"/>
    </row>
    <row r="39" spans="1:60" x14ac:dyDescent="0.2">
      <c r="A39" s="259" t="s">
        <v>917</v>
      </c>
      <c r="B39" s="18">
        <f>+(B36-B76)/B76</f>
        <v>-6.8983815335632798E-3</v>
      </c>
      <c r="C39" s="18"/>
      <c r="D39" s="18">
        <f>+(D36-D76)/D76</f>
        <v>-0.1276595744680851</v>
      </c>
      <c r="E39" s="18">
        <f>+(E36-E76)/E76</f>
        <v>-0.40740740740740738</v>
      </c>
      <c r="F39" s="18">
        <f>+(F36-F76)/F76</f>
        <v>-9.1846600064453762E-3</v>
      </c>
      <c r="G39" s="18"/>
      <c r="H39" s="18">
        <f>+(H36-H76)/H76</f>
        <v>0.31481481481481483</v>
      </c>
      <c r="I39" s="18">
        <f>+(I36-I76)/I76</f>
        <v>0.32608695652173914</v>
      </c>
      <c r="J39" s="18">
        <f>+(J36-J76)/J76</f>
        <v>-9.5754867539099911E-3</v>
      </c>
      <c r="K39" s="18"/>
      <c r="L39" s="18">
        <f>+(L36-L76)/L76</f>
        <v>0.15625</v>
      </c>
      <c r="M39" s="18">
        <f>+(M36-M76)/M76</f>
        <v>-0.31958762886597936</v>
      </c>
      <c r="N39" s="18">
        <f>+(N36-N76)/N76</f>
        <v>-7.6729910714285711E-3</v>
      </c>
      <c r="O39" s="18"/>
      <c r="P39" s="18">
        <f>+(P36-P76)/P76</f>
        <v>-1.282051282051282E-2</v>
      </c>
      <c r="Q39" s="18">
        <f>+(Q36-Q76)/Q76</f>
        <v>-9.0909090909090912E-2</v>
      </c>
      <c r="R39" s="18">
        <f>+(R36-R76)/R76</f>
        <v>-8.2419604091544633E-3</v>
      </c>
      <c r="S39" s="18"/>
      <c r="T39" s="18">
        <f t="shared" ref="T39:U39" si="7">+(T36-T76)/T76</f>
        <v>4.8275862068965517E-2</v>
      </c>
      <c r="U39" s="18">
        <f t="shared" si="7"/>
        <v>-0.20820189274447951</v>
      </c>
      <c r="V39" s="18"/>
      <c r="W39" s="18"/>
      <c r="X39" s="18"/>
      <c r="Y39" s="18"/>
    </row>
    <row r="40" spans="1:60" s="739" customFormat="1" x14ac:dyDescent="0.2">
      <c r="A40" s="259" t="s">
        <v>873</v>
      </c>
      <c r="B40" s="18">
        <f>+(B36-B81)/B81</f>
        <v>-0.2794301665222832</v>
      </c>
      <c r="C40" s="18"/>
      <c r="D40" s="18"/>
      <c r="E40" s="18"/>
      <c r="F40" s="18"/>
      <c r="G40" s="18"/>
      <c r="H40" s="18"/>
      <c r="I40" s="18"/>
      <c r="J40" s="18">
        <f>+(J36-J81)/J81</f>
        <v>-0.25309904922373327</v>
      </c>
      <c r="K40" s="18"/>
      <c r="L40" s="18"/>
      <c r="M40" s="18"/>
      <c r="N40" s="18"/>
      <c r="O40" s="18"/>
      <c r="P40" s="18"/>
      <c r="Q40" s="18"/>
      <c r="R40" s="18">
        <f>+(R36-R81)/R81</f>
        <v>-0.26201949403132185</v>
      </c>
      <c r="S40" s="18"/>
      <c r="T40" s="18"/>
      <c r="U40" s="18"/>
      <c r="V40" s="18"/>
      <c r="W40" s="18"/>
      <c r="X40" s="18"/>
      <c r="Y40" s="18"/>
    </row>
    <row r="41" spans="1:60" x14ac:dyDescent="0.2">
      <c r="V41" s="28"/>
      <c r="W41" s="28"/>
      <c r="X41" s="28"/>
      <c r="Y41" s="28"/>
    </row>
    <row r="42" spans="1:60" x14ac:dyDescent="0.2">
      <c r="A42" s="693" t="s">
        <v>800</v>
      </c>
      <c r="B42" s="694" t="s">
        <v>912</v>
      </c>
      <c r="C42" s="770"/>
      <c r="D42" s="770"/>
      <c r="E42" s="770"/>
      <c r="F42" s="770"/>
      <c r="G42" s="770"/>
      <c r="H42" s="770"/>
      <c r="I42" s="770"/>
      <c r="J42" s="770"/>
      <c r="K42" s="770"/>
      <c r="L42" s="770"/>
      <c r="M42" s="770"/>
      <c r="N42" s="770"/>
      <c r="O42" s="770"/>
      <c r="P42" s="770"/>
      <c r="Q42" s="770"/>
      <c r="R42" s="770"/>
      <c r="S42" s="770"/>
      <c r="T42" s="770"/>
      <c r="U42" s="770"/>
      <c r="V42" s="28"/>
      <c r="W42" s="28"/>
      <c r="X42" s="28"/>
      <c r="Y42" s="28"/>
      <c r="AI42" s="693" t="s">
        <v>800</v>
      </c>
      <c r="AJ42" s="694" t="s">
        <v>875</v>
      </c>
      <c r="AK42" s="739"/>
      <c r="AL42" s="739"/>
      <c r="AM42" s="739"/>
      <c r="AN42" s="739"/>
      <c r="AO42" s="739"/>
      <c r="AP42" s="739"/>
      <c r="AQ42" s="739"/>
      <c r="AR42" s="739"/>
      <c r="AS42" s="739"/>
      <c r="AT42" s="739"/>
      <c r="AU42" s="739"/>
      <c r="AV42" s="739"/>
      <c r="AW42" s="739"/>
      <c r="AX42" s="739"/>
      <c r="AY42" s="739"/>
      <c r="AZ42" s="739"/>
      <c r="BA42" s="739"/>
      <c r="BB42" s="739"/>
      <c r="BC42" s="739"/>
      <c r="BD42" s="739"/>
      <c r="BE42" s="739"/>
      <c r="BF42" s="739"/>
      <c r="BG42" s="739"/>
      <c r="BH42" s="739"/>
    </row>
    <row r="43" spans="1:60" x14ac:dyDescent="0.2">
      <c r="A43" s="693" t="s">
        <v>3</v>
      </c>
      <c r="B43" s="694" t="s">
        <v>913</v>
      </c>
      <c r="C43" s="770"/>
      <c r="D43" s="770"/>
      <c r="E43" s="770"/>
      <c r="F43" s="770"/>
      <c r="G43" s="770"/>
      <c r="H43" s="770"/>
      <c r="I43" s="770"/>
      <c r="J43" s="770"/>
      <c r="K43" s="770"/>
      <c r="L43" s="770"/>
      <c r="M43" s="770"/>
      <c r="N43" s="770"/>
      <c r="O43" s="770"/>
      <c r="P43" s="770"/>
      <c r="Q43" s="770"/>
      <c r="R43" s="770"/>
      <c r="S43" s="770"/>
      <c r="T43" s="770"/>
      <c r="U43" s="770"/>
      <c r="V43" s="28"/>
      <c r="W43" s="28"/>
      <c r="X43" s="28"/>
      <c r="Y43" s="28"/>
      <c r="AI43" s="693" t="s">
        <v>3</v>
      </c>
      <c r="AJ43" s="694" t="s">
        <v>876</v>
      </c>
      <c r="AK43" s="739"/>
      <c r="AL43" s="739"/>
      <c r="AM43" s="739"/>
      <c r="AN43" s="739"/>
      <c r="AO43" s="739"/>
      <c r="AP43" s="739"/>
      <c r="AQ43" s="739"/>
      <c r="AR43" s="739"/>
      <c r="AS43" s="739"/>
      <c r="AT43" s="739"/>
      <c r="AU43" s="739"/>
      <c r="AV43" s="739"/>
      <c r="AW43" s="739"/>
      <c r="AX43" s="739"/>
      <c r="AY43" s="739"/>
      <c r="AZ43" s="739"/>
      <c r="BA43" s="739"/>
      <c r="BB43" s="739"/>
      <c r="BC43" s="739"/>
      <c r="BD43" s="739"/>
      <c r="BE43" s="739"/>
      <c r="BF43" s="739"/>
      <c r="BG43" s="739"/>
      <c r="BH43" s="739"/>
    </row>
    <row r="44" spans="1:60" x14ac:dyDescent="0.2">
      <c r="A44" s="693" t="s">
        <v>801</v>
      </c>
      <c r="B44" s="694" t="s">
        <v>5</v>
      </c>
      <c r="C44" s="770"/>
      <c r="D44" s="770"/>
      <c r="E44" s="770"/>
      <c r="F44" s="770"/>
      <c r="G44" s="770"/>
      <c r="H44" s="770"/>
      <c r="I44" s="770"/>
      <c r="J44" s="770"/>
      <c r="K44" s="770"/>
      <c r="L44" s="770"/>
      <c r="M44" s="770"/>
      <c r="N44" s="770"/>
      <c r="O44" s="770"/>
      <c r="P44" s="770"/>
      <c r="Q44" s="770"/>
      <c r="R44" s="770"/>
      <c r="S44" s="770"/>
      <c r="T44" s="770"/>
      <c r="U44" s="770"/>
      <c r="V44" s="28"/>
      <c r="W44" s="28"/>
      <c r="X44" s="28"/>
      <c r="Y44" s="28"/>
      <c r="AI44" s="693" t="s">
        <v>801</v>
      </c>
      <c r="AJ44" s="694" t="s">
        <v>5</v>
      </c>
      <c r="AK44" s="739"/>
      <c r="AL44" s="739"/>
      <c r="AM44" s="739"/>
      <c r="AN44" s="739"/>
      <c r="AO44" s="739"/>
      <c r="AP44" s="739"/>
      <c r="AQ44" s="739"/>
      <c r="AR44" s="739"/>
      <c r="AS44" s="739"/>
      <c r="AT44" s="739"/>
      <c r="AU44" s="739"/>
      <c r="AV44" s="739"/>
      <c r="AW44" s="739"/>
      <c r="AX44" s="739"/>
      <c r="AY44" s="739"/>
      <c r="AZ44" s="739"/>
      <c r="BA44" s="739"/>
      <c r="BB44" s="739"/>
      <c r="BC44" s="739"/>
      <c r="BD44" s="739"/>
      <c r="BE44" s="739"/>
      <c r="BF44" s="739"/>
      <c r="BG44" s="739"/>
      <c r="BH44" s="739"/>
    </row>
    <row r="45" spans="1:60" x14ac:dyDescent="0.2">
      <c r="A45" s="693" t="s">
        <v>802</v>
      </c>
      <c r="B45" s="694" t="s">
        <v>914</v>
      </c>
      <c r="C45" s="770"/>
      <c r="D45" s="770"/>
      <c r="E45" s="770"/>
      <c r="F45" s="770"/>
      <c r="G45" s="770"/>
      <c r="H45" s="770"/>
      <c r="I45" s="770"/>
      <c r="J45" s="770"/>
      <c r="K45" s="770"/>
      <c r="L45" s="770"/>
      <c r="M45" s="770"/>
      <c r="N45" s="770"/>
      <c r="O45" s="770"/>
      <c r="P45" s="770"/>
      <c r="Q45" s="770"/>
      <c r="R45" s="770"/>
      <c r="S45" s="770"/>
      <c r="T45" s="770"/>
      <c r="U45" s="770"/>
      <c r="V45" s="28"/>
      <c r="W45" s="28"/>
      <c r="X45" s="28"/>
      <c r="Y45" s="28"/>
      <c r="AI45" s="693" t="s">
        <v>802</v>
      </c>
      <c r="AJ45" s="694" t="s">
        <v>877</v>
      </c>
      <c r="AK45" s="739"/>
      <c r="AL45" s="739"/>
      <c r="AM45" s="739"/>
      <c r="AN45" s="739"/>
      <c r="AO45" s="739"/>
      <c r="AP45" s="739"/>
      <c r="AQ45" s="739"/>
      <c r="AR45" s="739"/>
      <c r="AS45" s="739"/>
      <c r="AT45" s="739"/>
      <c r="AU45" s="739"/>
      <c r="AV45" s="739"/>
      <c r="AW45" s="739"/>
      <c r="AX45" s="739"/>
      <c r="AY45" s="739"/>
      <c r="AZ45" s="739"/>
      <c r="BA45" s="739"/>
      <c r="BB45" s="739"/>
      <c r="BC45" s="739"/>
      <c r="BD45" s="739"/>
      <c r="BE45" s="739"/>
      <c r="BF45" s="739"/>
      <c r="BG45" s="739"/>
      <c r="BH45" s="739"/>
    </row>
    <row r="46" spans="1:60" x14ac:dyDescent="0.2">
      <c r="A46" s="693" t="s">
        <v>8</v>
      </c>
      <c r="B46" s="694" t="s">
        <v>915</v>
      </c>
      <c r="C46" s="770"/>
      <c r="D46" s="770"/>
      <c r="E46" s="770"/>
      <c r="F46" s="770"/>
      <c r="G46" s="770"/>
      <c r="H46" s="770"/>
      <c r="I46" s="770"/>
      <c r="J46" s="770"/>
      <c r="K46" s="770"/>
      <c r="L46" s="770"/>
      <c r="M46" s="770"/>
      <c r="N46" s="770"/>
      <c r="O46" s="770"/>
      <c r="P46" s="770"/>
      <c r="Q46" s="770"/>
      <c r="R46" s="770"/>
      <c r="S46" s="770"/>
      <c r="T46" s="770"/>
      <c r="U46" s="770"/>
      <c r="V46" s="28"/>
      <c r="W46" s="28"/>
      <c r="X46" s="28"/>
      <c r="Y46" s="28"/>
      <c r="AI46" s="693" t="s">
        <v>8</v>
      </c>
      <c r="AJ46" s="694" t="s">
        <v>878</v>
      </c>
      <c r="AK46" s="739"/>
      <c r="AL46" s="739"/>
      <c r="AM46" s="739"/>
      <c r="AN46" s="739"/>
      <c r="AO46" s="739"/>
      <c r="AP46" s="739"/>
      <c r="AQ46" s="739"/>
      <c r="AR46" s="739"/>
      <c r="AS46" s="739"/>
      <c r="AT46" s="739"/>
      <c r="AU46" s="739"/>
      <c r="AV46" s="739"/>
      <c r="AW46" s="739"/>
      <c r="AX46" s="739"/>
      <c r="AY46" s="739"/>
      <c r="AZ46" s="739"/>
      <c r="BA46" s="739"/>
      <c r="BB46" s="739"/>
      <c r="BC46" s="739"/>
      <c r="BD46" s="739"/>
      <c r="BE46" s="739"/>
      <c r="BF46" s="739"/>
      <c r="BG46" s="739"/>
      <c r="BH46" s="739"/>
    </row>
    <row r="47" spans="1:60" x14ac:dyDescent="0.2">
      <c r="A47" s="693" t="s">
        <v>10</v>
      </c>
      <c r="B47" s="694" t="s">
        <v>916</v>
      </c>
      <c r="C47" s="770"/>
      <c r="D47" s="770"/>
      <c r="E47" s="770"/>
      <c r="F47" s="770"/>
      <c r="G47" s="770"/>
      <c r="H47" s="770"/>
      <c r="I47" s="770"/>
      <c r="J47" s="770"/>
      <c r="K47" s="770"/>
      <c r="L47" s="770"/>
      <c r="M47" s="770"/>
      <c r="N47" s="770"/>
      <c r="O47" s="770"/>
      <c r="P47" s="770"/>
      <c r="Q47" s="770"/>
      <c r="R47" s="770"/>
      <c r="S47" s="770"/>
      <c r="T47" s="770"/>
      <c r="U47" s="770"/>
      <c r="V47" s="28"/>
      <c r="W47" s="28"/>
      <c r="X47" s="28"/>
      <c r="Y47" s="28"/>
      <c r="AI47" s="693" t="s">
        <v>10</v>
      </c>
      <c r="AJ47" s="694" t="s">
        <v>879</v>
      </c>
      <c r="AK47" s="739"/>
      <c r="AL47" s="739"/>
      <c r="AM47" s="739"/>
      <c r="AN47" s="739"/>
      <c r="AO47" s="739"/>
      <c r="AP47" s="739"/>
      <c r="AQ47" s="739"/>
      <c r="AR47" s="739"/>
      <c r="AS47" s="739"/>
      <c r="AT47" s="739"/>
      <c r="AU47" s="739"/>
      <c r="AV47" s="739"/>
      <c r="AW47" s="739"/>
      <c r="AX47" s="739"/>
      <c r="AY47" s="739"/>
      <c r="AZ47" s="739"/>
      <c r="BA47" s="739"/>
      <c r="BB47" s="739"/>
      <c r="BC47" s="739"/>
      <c r="BD47" s="739"/>
      <c r="BE47" s="739"/>
      <c r="BF47" s="739"/>
      <c r="BG47" s="739"/>
      <c r="BH47" s="739"/>
    </row>
    <row r="48" spans="1:60" x14ac:dyDescent="0.2">
      <c r="A48" s="693" t="s">
        <v>803</v>
      </c>
      <c r="B48" s="694" t="s">
        <v>915</v>
      </c>
      <c r="C48" s="770"/>
      <c r="D48" s="770"/>
      <c r="E48" s="770"/>
      <c r="F48" s="770"/>
      <c r="G48" s="770"/>
      <c r="H48" s="770"/>
      <c r="I48" s="770"/>
      <c r="J48" s="770"/>
      <c r="K48" s="770"/>
      <c r="L48" s="770"/>
      <c r="M48" s="770"/>
      <c r="N48" s="770"/>
      <c r="O48" s="770"/>
      <c r="P48" s="770"/>
      <c r="Q48" s="770"/>
      <c r="R48" s="770"/>
      <c r="S48" s="770"/>
      <c r="T48" s="770"/>
      <c r="U48" s="770"/>
      <c r="V48" s="28"/>
      <c r="W48" s="28"/>
      <c r="X48" s="28"/>
      <c r="Y48" s="28"/>
      <c r="AI48" s="693" t="s">
        <v>803</v>
      </c>
      <c r="AJ48" s="694" t="s">
        <v>878</v>
      </c>
      <c r="AK48" s="739"/>
      <c r="AL48" s="739"/>
      <c r="AM48" s="739"/>
      <c r="AN48" s="739"/>
      <c r="AO48" s="739"/>
      <c r="AP48" s="739"/>
      <c r="AQ48" s="739"/>
      <c r="AR48" s="739"/>
      <c r="AS48" s="739"/>
      <c r="AT48" s="739"/>
      <c r="AU48" s="739"/>
      <c r="AV48" s="739"/>
      <c r="AW48" s="739"/>
      <c r="AX48" s="739"/>
      <c r="AY48" s="739"/>
      <c r="AZ48" s="739"/>
      <c r="BA48" s="739"/>
      <c r="BB48" s="739"/>
      <c r="BC48" s="739"/>
      <c r="BD48" s="739"/>
      <c r="BE48" s="739"/>
      <c r="BF48" s="739"/>
      <c r="BG48" s="739"/>
      <c r="BH48" s="739"/>
    </row>
    <row r="49" spans="1:60" x14ac:dyDescent="0.2">
      <c r="A49" s="693" t="s">
        <v>804</v>
      </c>
      <c r="B49" s="694" t="s">
        <v>805</v>
      </c>
      <c r="C49" s="770"/>
      <c r="D49" s="770"/>
      <c r="E49" s="770"/>
      <c r="F49" s="770"/>
      <c r="G49" s="770"/>
      <c r="H49" s="770"/>
      <c r="I49" s="770"/>
      <c r="J49" s="770"/>
      <c r="K49" s="770"/>
      <c r="L49" s="770"/>
      <c r="M49" s="770"/>
      <c r="N49" s="770"/>
      <c r="O49" s="770"/>
      <c r="P49" s="770"/>
      <c r="Q49" s="770"/>
      <c r="R49" s="770"/>
      <c r="S49" s="770"/>
      <c r="T49" s="770"/>
      <c r="U49" s="770"/>
      <c r="V49" s="28"/>
      <c r="W49" s="28"/>
      <c r="X49" s="28"/>
      <c r="Y49" s="28"/>
      <c r="AI49" s="693" t="s">
        <v>804</v>
      </c>
      <c r="AJ49" s="694" t="s">
        <v>805</v>
      </c>
      <c r="AK49" s="739"/>
      <c r="AL49" s="739"/>
      <c r="AM49" s="739"/>
      <c r="AN49" s="739"/>
      <c r="AO49" s="739"/>
      <c r="AP49" s="739"/>
      <c r="AQ49" s="739"/>
      <c r="AR49" s="739"/>
      <c r="AS49" s="739"/>
      <c r="AT49" s="739"/>
      <c r="AU49" s="739"/>
      <c r="AV49" s="739"/>
      <c r="AW49" s="739"/>
      <c r="AX49" s="739"/>
      <c r="AY49" s="739"/>
      <c r="AZ49" s="739"/>
      <c r="BA49" s="739"/>
      <c r="BB49" s="739"/>
      <c r="BC49" s="739"/>
      <c r="BD49" s="739"/>
      <c r="BE49" s="739"/>
      <c r="BF49" s="739"/>
      <c r="BG49" s="739"/>
      <c r="BH49" s="739"/>
    </row>
    <row r="50" spans="1:60" x14ac:dyDescent="0.2">
      <c r="A50" s="770"/>
      <c r="B50" s="770"/>
      <c r="C50" s="770"/>
      <c r="D50" s="770"/>
      <c r="E50" s="770"/>
      <c r="F50" s="770"/>
      <c r="G50" s="770"/>
      <c r="H50" s="770"/>
      <c r="I50" s="770"/>
      <c r="J50" s="770"/>
      <c r="K50" s="770"/>
      <c r="L50" s="770"/>
      <c r="M50" s="770"/>
      <c r="N50" s="770"/>
      <c r="O50" s="770"/>
      <c r="P50" s="770"/>
      <c r="Q50" s="770"/>
      <c r="R50" s="770"/>
      <c r="S50" s="770"/>
      <c r="T50" s="770"/>
      <c r="U50" s="770"/>
      <c r="V50" s="28"/>
      <c r="W50" s="28"/>
      <c r="X50" s="28"/>
      <c r="Y50" s="28"/>
      <c r="AI50" s="739"/>
      <c r="AJ50" s="739"/>
      <c r="AK50" s="739"/>
      <c r="AL50" s="739"/>
      <c r="AM50" s="739"/>
      <c r="AN50" s="739"/>
      <c r="AO50" s="739"/>
      <c r="AP50" s="739"/>
      <c r="AQ50" s="739"/>
      <c r="AR50" s="739"/>
      <c r="AS50" s="739"/>
      <c r="AT50" s="739"/>
      <c r="AU50" s="739"/>
      <c r="AV50" s="739"/>
      <c r="AW50" s="739"/>
      <c r="AX50" s="739"/>
      <c r="AY50" s="739"/>
      <c r="AZ50" s="739"/>
      <c r="BA50" s="739"/>
      <c r="BB50" s="739"/>
      <c r="BC50" s="739"/>
      <c r="BD50" s="739"/>
      <c r="BE50" s="739"/>
      <c r="BF50" s="739"/>
      <c r="BG50" s="739"/>
      <c r="BH50" s="739"/>
    </row>
    <row r="51" spans="1:60" x14ac:dyDescent="0.2">
      <c r="A51" s="695" t="s">
        <v>0</v>
      </c>
      <c r="B51" s="770"/>
      <c r="C51" s="770"/>
      <c r="D51" s="770"/>
      <c r="E51" s="770"/>
      <c r="F51" s="770"/>
      <c r="G51" s="770"/>
      <c r="H51" s="770"/>
      <c r="I51" s="770"/>
      <c r="J51" s="770"/>
      <c r="K51" s="770"/>
      <c r="L51" s="770"/>
      <c r="M51" s="770"/>
      <c r="N51" s="770"/>
      <c r="O51" s="770"/>
      <c r="P51" s="770"/>
      <c r="Q51" s="770"/>
      <c r="R51" s="770"/>
      <c r="S51" s="770"/>
      <c r="T51" s="770"/>
      <c r="U51" s="770"/>
      <c r="V51" s="28"/>
      <c r="W51" s="28"/>
      <c r="X51" s="28"/>
      <c r="Y51" s="28"/>
      <c r="AI51" s="695" t="s">
        <v>0</v>
      </c>
      <c r="AJ51" s="739"/>
      <c r="AK51" s="739"/>
      <c r="AL51" s="739"/>
      <c r="AM51" s="739"/>
      <c r="AN51" s="739"/>
      <c r="AO51" s="739"/>
      <c r="AP51" s="739"/>
      <c r="AQ51" s="739"/>
      <c r="AR51" s="739"/>
      <c r="AS51" s="739"/>
      <c r="AT51" s="739"/>
      <c r="AU51" s="739"/>
      <c r="AV51" s="739"/>
      <c r="AW51" s="739"/>
      <c r="AX51" s="739"/>
      <c r="AY51" s="739"/>
      <c r="AZ51" s="739"/>
      <c r="BA51" s="739"/>
      <c r="BB51" s="739"/>
      <c r="BC51" s="739"/>
      <c r="BD51" s="739"/>
      <c r="BE51" s="739"/>
      <c r="BF51" s="739"/>
      <c r="BG51" s="739"/>
      <c r="BH51" s="739"/>
    </row>
    <row r="52" spans="1:60" x14ac:dyDescent="0.2">
      <c r="A52" s="770"/>
      <c r="B52" s="770"/>
      <c r="C52" s="770"/>
      <c r="D52" s="770"/>
      <c r="E52" s="770"/>
      <c r="F52" s="770"/>
      <c r="G52" s="770"/>
      <c r="H52" s="770"/>
      <c r="I52" s="770"/>
      <c r="J52" s="770"/>
      <c r="K52" s="770"/>
      <c r="L52" s="770"/>
      <c r="M52" s="770"/>
      <c r="N52" s="770"/>
      <c r="O52" s="770"/>
      <c r="P52" s="770"/>
      <c r="Q52" s="770"/>
      <c r="R52" s="770"/>
      <c r="S52" s="770"/>
      <c r="T52" s="770"/>
      <c r="U52" s="770"/>
      <c r="V52" s="28"/>
      <c r="W52" s="28"/>
      <c r="X52" s="28"/>
      <c r="Y52" s="28"/>
      <c r="AI52" s="739"/>
      <c r="AJ52" s="739"/>
      <c r="AK52" s="739"/>
      <c r="AL52" s="739"/>
      <c r="AM52" s="739"/>
      <c r="AN52" s="739"/>
      <c r="AO52" s="739"/>
      <c r="AP52" s="739"/>
      <c r="AQ52" s="739"/>
      <c r="AR52" s="739"/>
      <c r="AS52" s="739"/>
      <c r="AT52" s="739"/>
      <c r="AU52" s="739"/>
      <c r="AV52" s="739"/>
      <c r="AW52" s="739"/>
      <c r="AX52" s="739"/>
      <c r="AY52" s="739"/>
      <c r="AZ52" s="739"/>
      <c r="BA52" s="739"/>
      <c r="BB52" s="739"/>
      <c r="BC52" s="739"/>
      <c r="BD52" s="739"/>
      <c r="BE52" s="739"/>
      <c r="BF52" s="739"/>
      <c r="BG52" s="739"/>
      <c r="BH52" s="739"/>
    </row>
    <row r="53" spans="1:60" x14ac:dyDescent="0.2">
      <c r="A53" s="770"/>
      <c r="B53" s="770"/>
      <c r="C53" s="770"/>
      <c r="D53" s="770"/>
      <c r="E53" s="770"/>
      <c r="F53" s="770"/>
      <c r="G53" s="770"/>
      <c r="H53" s="770"/>
      <c r="I53" s="770"/>
      <c r="J53" s="770"/>
      <c r="K53" s="770"/>
      <c r="L53" s="770"/>
      <c r="M53" s="770"/>
      <c r="N53" s="770"/>
      <c r="O53" s="770"/>
      <c r="P53" s="770"/>
      <c r="Q53" s="770"/>
      <c r="R53" s="770"/>
      <c r="S53" s="770"/>
      <c r="T53" s="770"/>
      <c r="U53" s="770"/>
      <c r="V53" s="28"/>
      <c r="W53" s="28"/>
      <c r="X53" s="28"/>
      <c r="Y53" s="28"/>
      <c r="AI53" s="739"/>
      <c r="AJ53" s="739"/>
      <c r="AK53" s="739"/>
      <c r="AL53" s="739"/>
      <c r="AM53" s="739"/>
      <c r="AN53" s="739"/>
      <c r="AO53" s="739"/>
      <c r="AP53" s="739"/>
      <c r="AQ53" s="739"/>
      <c r="AR53" s="739"/>
      <c r="AS53" s="739"/>
      <c r="AT53" s="739"/>
      <c r="AU53" s="739"/>
      <c r="AV53" s="739"/>
      <c r="AW53" s="739"/>
      <c r="AX53" s="739"/>
      <c r="AY53" s="739"/>
      <c r="AZ53" s="739"/>
      <c r="BA53" s="739"/>
      <c r="BB53" s="739"/>
      <c r="BC53" s="739"/>
      <c r="BD53" s="739"/>
      <c r="BE53" s="739"/>
      <c r="BF53" s="739"/>
      <c r="BG53" s="739"/>
      <c r="BH53" s="739"/>
    </row>
    <row r="54" spans="1:60" x14ac:dyDescent="0.2">
      <c r="A54" s="770"/>
      <c r="B54" s="770"/>
      <c r="C54" s="770"/>
      <c r="D54" s="770"/>
      <c r="E54" s="770"/>
      <c r="F54" s="770"/>
      <c r="G54" s="770"/>
      <c r="H54" s="770"/>
      <c r="I54" s="770"/>
      <c r="J54" s="770"/>
      <c r="K54" s="770"/>
      <c r="L54" s="770"/>
      <c r="M54" s="770"/>
      <c r="N54" s="770"/>
      <c r="O54" s="770"/>
      <c r="P54" s="770"/>
      <c r="Q54" s="770"/>
      <c r="R54" s="770"/>
      <c r="S54" s="770"/>
      <c r="T54" s="770"/>
      <c r="U54" s="770"/>
      <c r="V54" s="28"/>
      <c r="W54" s="28"/>
      <c r="X54" s="28"/>
      <c r="Y54" s="28"/>
      <c r="AI54" s="739"/>
      <c r="AJ54" s="739"/>
      <c r="AK54" s="739"/>
      <c r="AL54" s="739"/>
      <c r="AM54" s="739"/>
      <c r="AN54" s="739"/>
      <c r="AO54" s="739"/>
      <c r="AP54" s="739"/>
      <c r="AQ54" s="739"/>
      <c r="AR54" s="739"/>
      <c r="AS54" s="739"/>
      <c r="AT54" s="739"/>
      <c r="AU54" s="739"/>
      <c r="AV54" s="739"/>
      <c r="AW54" s="739"/>
      <c r="AX54" s="739"/>
      <c r="AY54" s="739"/>
      <c r="AZ54" s="739"/>
      <c r="BA54" s="739"/>
      <c r="BB54" s="739"/>
      <c r="BC54" s="739"/>
      <c r="BD54" s="739"/>
      <c r="BE54" s="739"/>
      <c r="BF54" s="739"/>
      <c r="BG54" s="739"/>
      <c r="BH54" s="739"/>
    </row>
    <row r="55" spans="1:60" ht="12.75" customHeight="1" x14ac:dyDescent="0.2">
      <c r="A55" s="770"/>
      <c r="B55" s="777" t="s">
        <v>15</v>
      </c>
      <c r="C55" s="777" t="s">
        <v>15</v>
      </c>
      <c r="D55" s="777" t="s">
        <v>15</v>
      </c>
      <c r="E55" s="777" t="s">
        <v>15</v>
      </c>
      <c r="F55" s="777" t="s">
        <v>15</v>
      </c>
      <c r="G55" s="777" t="s">
        <v>15</v>
      </c>
      <c r="H55" s="777" t="s">
        <v>15</v>
      </c>
      <c r="I55" s="777" t="s">
        <v>15</v>
      </c>
      <c r="J55" s="777" t="s">
        <v>15</v>
      </c>
      <c r="K55" s="777" t="s">
        <v>15</v>
      </c>
      <c r="L55" s="777" t="s">
        <v>15</v>
      </c>
      <c r="M55" s="777" t="s">
        <v>15</v>
      </c>
      <c r="N55" s="777" t="s">
        <v>15</v>
      </c>
      <c r="O55" s="777" t="s">
        <v>15</v>
      </c>
      <c r="P55" s="777" t="s">
        <v>15</v>
      </c>
      <c r="Q55" s="777" t="s">
        <v>15</v>
      </c>
      <c r="R55" s="777" t="s">
        <v>15</v>
      </c>
      <c r="S55" s="777" t="s">
        <v>15</v>
      </c>
      <c r="T55" s="777" t="s">
        <v>15</v>
      </c>
      <c r="U55" s="777" t="s">
        <v>15</v>
      </c>
      <c r="V55" s="28"/>
      <c r="W55" s="28"/>
      <c r="X55" s="28"/>
      <c r="Y55" s="28"/>
      <c r="AI55" s="739"/>
      <c r="AJ55" s="777" t="s">
        <v>15</v>
      </c>
      <c r="AK55" s="777" t="s">
        <v>15</v>
      </c>
      <c r="AL55" s="777" t="s">
        <v>15</v>
      </c>
      <c r="AM55" s="777" t="s">
        <v>15</v>
      </c>
      <c r="AN55" s="777" t="s">
        <v>15</v>
      </c>
      <c r="AO55" s="777" t="s">
        <v>15</v>
      </c>
      <c r="AP55" s="777" t="s">
        <v>15</v>
      </c>
      <c r="AQ55" s="777" t="s">
        <v>15</v>
      </c>
      <c r="AR55" s="777" t="s">
        <v>15</v>
      </c>
      <c r="AS55" s="777" t="s">
        <v>15</v>
      </c>
      <c r="AT55" s="777" t="s">
        <v>15</v>
      </c>
      <c r="AU55" s="777" t="s">
        <v>15</v>
      </c>
      <c r="AV55" s="777" t="s">
        <v>15</v>
      </c>
      <c r="AW55" s="777" t="s">
        <v>15</v>
      </c>
      <c r="AX55" s="777" t="s">
        <v>15</v>
      </c>
      <c r="AY55" s="777" t="s">
        <v>15</v>
      </c>
      <c r="AZ55" s="777" t="s">
        <v>15</v>
      </c>
      <c r="BA55" s="777" t="s">
        <v>15</v>
      </c>
      <c r="BB55" s="777" t="s">
        <v>15</v>
      </c>
      <c r="BC55" s="777" t="s">
        <v>15</v>
      </c>
      <c r="BD55" s="777" t="s">
        <v>15</v>
      </c>
      <c r="BE55" s="777" t="s">
        <v>15</v>
      </c>
      <c r="BF55" s="777" t="s">
        <v>15</v>
      </c>
      <c r="BG55" s="777" t="s">
        <v>15</v>
      </c>
      <c r="BH55" s="777" t="s">
        <v>15</v>
      </c>
    </row>
    <row r="56" spans="1:60" ht="25.5" x14ac:dyDescent="0.2">
      <c r="A56" s="770"/>
      <c r="B56" s="776" t="s">
        <v>16</v>
      </c>
      <c r="C56" s="776" t="s">
        <v>16</v>
      </c>
      <c r="D56" s="776" t="s">
        <v>16</v>
      </c>
      <c r="E56" s="776" t="s">
        <v>16</v>
      </c>
      <c r="F56" s="776" t="s">
        <v>17</v>
      </c>
      <c r="G56" s="776" t="s">
        <v>17</v>
      </c>
      <c r="H56" s="776" t="s">
        <v>17</v>
      </c>
      <c r="I56" s="776" t="s">
        <v>17</v>
      </c>
      <c r="J56" s="776" t="s">
        <v>18</v>
      </c>
      <c r="K56" s="776" t="s">
        <v>18</v>
      </c>
      <c r="L56" s="776" t="s">
        <v>18</v>
      </c>
      <c r="M56" s="776" t="s">
        <v>18</v>
      </c>
      <c r="N56" s="776" t="s">
        <v>19</v>
      </c>
      <c r="O56" s="776" t="s">
        <v>19</v>
      </c>
      <c r="P56" s="776" t="s">
        <v>19</v>
      </c>
      <c r="Q56" s="776" t="s">
        <v>19</v>
      </c>
      <c r="R56" s="705" t="s">
        <v>806</v>
      </c>
      <c r="S56" s="705" t="s">
        <v>806</v>
      </c>
      <c r="T56" s="705" t="s">
        <v>806</v>
      </c>
      <c r="U56" s="705" t="s">
        <v>806</v>
      </c>
      <c r="V56" s="818" t="s">
        <v>70</v>
      </c>
      <c r="W56" s="819"/>
      <c r="X56" s="819" t="s">
        <v>0</v>
      </c>
      <c r="Y56" s="808" t="s">
        <v>0</v>
      </c>
      <c r="AI56" s="739"/>
      <c r="AJ56" s="776" t="s">
        <v>16</v>
      </c>
      <c r="AK56" s="776" t="s">
        <v>16</v>
      </c>
      <c r="AL56" s="776" t="s">
        <v>16</v>
      </c>
      <c r="AM56" s="776" t="s">
        <v>16</v>
      </c>
      <c r="AN56" s="776" t="s">
        <v>16</v>
      </c>
      <c r="AO56" s="776" t="s">
        <v>17</v>
      </c>
      <c r="AP56" s="776" t="s">
        <v>17</v>
      </c>
      <c r="AQ56" s="776" t="s">
        <v>17</v>
      </c>
      <c r="AR56" s="776" t="s">
        <v>17</v>
      </c>
      <c r="AS56" s="776" t="s">
        <v>17</v>
      </c>
      <c r="AT56" s="776" t="s">
        <v>18</v>
      </c>
      <c r="AU56" s="776" t="s">
        <v>18</v>
      </c>
      <c r="AV56" s="776" t="s">
        <v>18</v>
      </c>
      <c r="AW56" s="776" t="s">
        <v>18</v>
      </c>
      <c r="AX56" s="776" t="s">
        <v>18</v>
      </c>
      <c r="AY56" s="776" t="s">
        <v>19</v>
      </c>
      <c r="AZ56" s="776" t="s">
        <v>19</v>
      </c>
      <c r="BA56" s="776" t="s">
        <v>19</v>
      </c>
      <c r="BB56" s="776" t="s">
        <v>19</v>
      </c>
      <c r="BC56" s="776" t="s">
        <v>19</v>
      </c>
      <c r="BD56" s="705" t="s">
        <v>806</v>
      </c>
      <c r="BE56" s="705" t="s">
        <v>806</v>
      </c>
      <c r="BF56" s="705" t="s">
        <v>806</v>
      </c>
      <c r="BG56" s="705" t="s">
        <v>806</v>
      </c>
      <c r="BH56" s="705" t="s">
        <v>806</v>
      </c>
    </row>
    <row r="57" spans="1:60" ht="38.25" x14ac:dyDescent="0.2">
      <c r="A57" s="769" t="s">
        <v>21</v>
      </c>
      <c r="B57" s="697" t="s">
        <v>22</v>
      </c>
      <c r="C57" s="697" t="s">
        <v>87</v>
      </c>
      <c r="D57" s="697" t="s">
        <v>23</v>
      </c>
      <c r="E57" s="697" t="s">
        <v>691</v>
      </c>
      <c r="F57" s="697" t="s">
        <v>22</v>
      </c>
      <c r="G57" s="697" t="s">
        <v>87</v>
      </c>
      <c r="H57" s="697" t="s">
        <v>23</v>
      </c>
      <c r="I57" s="697" t="s">
        <v>691</v>
      </c>
      <c r="J57" s="697" t="s">
        <v>22</v>
      </c>
      <c r="K57" s="697" t="s">
        <v>87</v>
      </c>
      <c r="L57" s="697" t="s">
        <v>23</v>
      </c>
      <c r="M57" s="697" t="s">
        <v>691</v>
      </c>
      <c r="N57" s="697" t="s">
        <v>22</v>
      </c>
      <c r="O57" s="697" t="s">
        <v>87</v>
      </c>
      <c r="P57" s="697" t="s">
        <v>23</v>
      </c>
      <c r="Q57" s="697" t="s">
        <v>691</v>
      </c>
      <c r="R57" s="697" t="s">
        <v>22</v>
      </c>
      <c r="S57" s="697" t="s">
        <v>87</v>
      </c>
      <c r="T57" s="697" t="s">
        <v>23</v>
      </c>
      <c r="U57" s="697" t="s">
        <v>691</v>
      </c>
      <c r="V57" s="2" t="str">
        <f>+R57</f>
        <v>Registrate</v>
      </c>
      <c r="W57" s="2" t="str">
        <f t="shared" ref="W57:Y57" si="8">+S57</f>
        <v>Attive</v>
      </c>
      <c r="X57" s="2" t="str">
        <f t="shared" si="8"/>
        <v>Iscrizioni</v>
      </c>
      <c r="Y57" s="2" t="str">
        <f t="shared" si="8"/>
        <v>Cessazioni non d'ufficio</v>
      </c>
      <c r="AI57" s="737" t="s">
        <v>21</v>
      </c>
      <c r="AJ57" s="697" t="s">
        <v>22</v>
      </c>
      <c r="AK57" s="697" t="s">
        <v>87</v>
      </c>
      <c r="AL57" s="697" t="s">
        <v>23</v>
      </c>
      <c r="AM57" s="697" t="s">
        <v>24</v>
      </c>
      <c r="AN57" s="697" t="s">
        <v>691</v>
      </c>
      <c r="AO57" s="697" t="s">
        <v>22</v>
      </c>
      <c r="AP57" s="697" t="s">
        <v>87</v>
      </c>
      <c r="AQ57" s="697" t="s">
        <v>23</v>
      </c>
      <c r="AR57" s="697" t="s">
        <v>24</v>
      </c>
      <c r="AS57" s="697" t="s">
        <v>691</v>
      </c>
      <c r="AT57" s="697" t="s">
        <v>22</v>
      </c>
      <c r="AU57" s="697" t="s">
        <v>87</v>
      </c>
      <c r="AV57" s="697" t="s">
        <v>23</v>
      </c>
      <c r="AW57" s="697" t="s">
        <v>24</v>
      </c>
      <c r="AX57" s="697" t="s">
        <v>691</v>
      </c>
      <c r="AY57" s="697" t="s">
        <v>22</v>
      </c>
      <c r="AZ57" s="697" t="s">
        <v>87</v>
      </c>
      <c r="BA57" s="697" t="s">
        <v>23</v>
      </c>
      <c r="BB57" s="697" t="s">
        <v>24</v>
      </c>
      <c r="BC57" s="697" t="s">
        <v>691</v>
      </c>
      <c r="BD57" s="697" t="s">
        <v>22</v>
      </c>
      <c r="BE57" s="697" t="s">
        <v>87</v>
      </c>
      <c r="BF57" s="697" t="s">
        <v>23</v>
      </c>
      <c r="BG57" s="697" t="s">
        <v>24</v>
      </c>
      <c r="BH57" s="697" t="s">
        <v>691</v>
      </c>
    </row>
    <row r="58" spans="1:60" x14ac:dyDescent="0.2">
      <c r="A58" s="771" t="s">
        <v>25</v>
      </c>
      <c r="B58" s="699">
        <v>41</v>
      </c>
      <c r="C58" s="699">
        <v>41</v>
      </c>
      <c r="D58" s="699">
        <v>0</v>
      </c>
      <c r="E58" s="699">
        <v>5</v>
      </c>
      <c r="F58" s="699">
        <v>77</v>
      </c>
      <c r="G58" s="699">
        <v>77</v>
      </c>
      <c r="H58" s="699">
        <v>0</v>
      </c>
      <c r="I58" s="699">
        <v>0</v>
      </c>
      <c r="J58" s="699">
        <v>25</v>
      </c>
      <c r="K58" s="699">
        <v>25</v>
      </c>
      <c r="L58" s="699">
        <v>0</v>
      </c>
      <c r="M58" s="699">
        <v>1</v>
      </c>
      <c r="N58" s="699">
        <v>85</v>
      </c>
      <c r="O58" s="699">
        <v>84</v>
      </c>
      <c r="P58" s="699">
        <v>0</v>
      </c>
      <c r="Q58" s="699">
        <v>0</v>
      </c>
      <c r="R58" s="706">
        <v>228</v>
      </c>
      <c r="S58" s="706">
        <v>227</v>
      </c>
      <c r="T58" s="706">
        <v>0</v>
      </c>
      <c r="U58" s="707">
        <v>6</v>
      </c>
      <c r="V58" s="15">
        <f>+B58+J58</f>
        <v>66</v>
      </c>
      <c r="W58" s="15">
        <f t="shared" ref="W58:Y76" si="9">+C58+K58</f>
        <v>66</v>
      </c>
      <c r="X58" s="15">
        <f t="shared" si="9"/>
        <v>0</v>
      </c>
      <c r="Y58" s="15">
        <f t="shared" si="9"/>
        <v>6</v>
      </c>
      <c r="AI58" s="741" t="s">
        <v>25</v>
      </c>
      <c r="AJ58" s="699">
        <v>43</v>
      </c>
      <c r="AK58" s="699">
        <v>43</v>
      </c>
      <c r="AL58" s="699">
        <v>0</v>
      </c>
      <c r="AM58" s="699">
        <v>2</v>
      </c>
      <c r="AN58" s="699">
        <v>2</v>
      </c>
      <c r="AO58" s="699">
        <v>77</v>
      </c>
      <c r="AP58" s="699">
        <v>77</v>
      </c>
      <c r="AQ58" s="699">
        <v>0</v>
      </c>
      <c r="AR58" s="699">
        <v>1</v>
      </c>
      <c r="AS58" s="699">
        <v>1</v>
      </c>
      <c r="AT58" s="699">
        <v>25</v>
      </c>
      <c r="AU58" s="699">
        <v>25</v>
      </c>
      <c r="AV58" s="699">
        <v>0</v>
      </c>
      <c r="AW58" s="699">
        <v>2</v>
      </c>
      <c r="AX58" s="699">
        <v>2</v>
      </c>
      <c r="AY58" s="699">
        <v>85</v>
      </c>
      <c r="AZ58" s="699">
        <v>84</v>
      </c>
      <c r="BA58" s="699">
        <v>0</v>
      </c>
      <c r="BB58" s="699">
        <v>1</v>
      </c>
      <c r="BC58" s="699">
        <v>1</v>
      </c>
      <c r="BD58" s="706">
        <v>230</v>
      </c>
      <c r="BE58" s="706">
        <v>229</v>
      </c>
      <c r="BF58" s="706">
        <v>0</v>
      </c>
      <c r="BG58" s="706">
        <v>6</v>
      </c>
      <c r="BH58" s="707">
        <v>6</v>
      </c>
    </row>
    <row r="59" spans="1:60" x14ac:dyDescent="0.2">
      <c r="A59" s="771" t="s">
        <v>26</v>
      </c>
      <c r="B59" s="699">
        <v>6</v>
      </c>
      <c r="C59" s="699">
        <v>6</v>
      </c>
      <c r="D59" s="699">
        <v>0</v>
      </c>
      <c r="E59" s="699">
        <v>0</v>
      </c>
      <c r="F59" s="699">
        <v>7</v>
      </c>
      <c r="G59" s="699">
        <v>7</v>
      </c>
      <c r="H59" s="699">
        <v>0</v>
      </c>
      <c r="I59" s="699">
        <v>0</v>
      </c>
      <c r="J59" s="699">
        <v>2</v>
      </c>
      <c r="K59" s="699">
        <v>2</v>
      </c>
      <c r="L59" s="699">
        <v>0</v>
      </c>
      <c r="M59" s="699">
        <v>0</v>
      </c>
      <c r="N59" s="699">
        <v>1</v>
      </c>
      <c r="O59" s="699">
        <v>1</v>
      </c>
      <c r="P59" s="699">
        <v>0</v>
      </c>
      <c r="Q59" s="699">
        <v>0</v>
      </c>
      <c r="R59" s="706">
        <v>16</v>
      </c>
      <c r="S59" s="706">
        <v>16</v>
      </c>
      <c r="T59" s="706">
        <v>0</v>
      </c>
      <c r="U59" s="707">
        <v>0</v>
      </c>
      <c r="V59" s="15">
        <f t="shared" ref="V59:V76" si="10">+B59+J59</f>
        <v>8</v>
      </c>
      <c r="W59" s="15">
        <f t="shared" si="9"/>
        <v>8</v>
      </c>
      <c r="X59" s="15">
        <f t="shared" si="9"/>
        <v>0</v>
      </c>
      <c r="Y59" s="15">
        <f t="shared" si="9"/>
        <v>0</v>
      </c>
      <c r="AI59" s="741" t="s">
        <v>26</v>
      </c>
      <c r="AJ59" s="699">
        <v>6</v>
      </c>
      <c r="AK59" s="699">
        <v>6</v>
      </c>
      <c r="AL59" s="699">
        <v>0</v>
      </c>
      <c r="AM59" s="699">
        <v>0</v>
      </c>
      <c r="AN59" s="699">
        <v>0</v>
      </c>
      <c r="AO59" s="699">
        <v>7</v>
      </c>
      <c r="AP59" s="699">
        <v>7</v>
      </c>
      <c r="AQ59" s="699">
        <v>0</v>
      </c>
      <c r="AR59" s="699">
        <v>0</v>
      </c>
      <c r="AS59" s="699">
        <v>0</v>
      </c>
      <c r="AT59" s="699">
        <v>2</v>
      </c>
      <c r="AU59" s="699">
        <v>2</v>
      </c>
      <c r="AV59" s="699">
        <v>0</v>
      </c>
      <c r="AW59" s="699">
        <v>0</v>
      </c>
      <c r="AX59" s="699">
        <v>0</v>
      </c>
      <c r="AY59" s="699">
        <v>1</v>
      </c>
      <c r="AZ59" s="699">
        <v>1</v>
      </c>
      <c r="BA59" s="699">
        <v>0</v>
      </c>
      <c r="BB59" s="699">
        <v>0</v>
      </c>
      <c r="BC59" s="699">
        <v>0</v>
      </c>
      <c r="BD59" s="706">
        <v>16</v>
      </c>
      <c r="BE59" s="706">
        <v>16</v>
      </c>
      <c r="BF59" s="706">
        <v>0</v>
      </c>
      <c r="BG59" s="706">
        <v>0</v>
      </c>
      <c r="BH59" s="707">
        <v>0</v>
      </c>
    </row>
    <row r="60" spans="1:60" x14ac:dyDescent="0.2">
      <c r="A60" s="771" t="s">
        <v>27</v>
      </c>
      <c r="B60" s="699">
        <v>1607</v>
      </c>
      <c r="C60" s="699">
        <v>1589</v>
      </c>
      <c r="D60" s="699">
        <v>11</v>
      </c>
      <c r="E60" s="699">
        <v>9</v>
      </c>
      <c r="F60" s="699">
        <v>1179</v>
      </c>
      <c r="G60" s="699">
        <v>1165</v>
      </c>
      <c r="H60" s="699">
        <v>6</v>
      </c>
      <c r="I60" s="699">
        <v>3</v>
      </c>
      <c r="J60" s="699">
        <v>1356</v>
      </c>
      <c r="K60" s="699">
        <v>1341</v>
      </c>
      <c r="L60" s="699">
        <v>10</v>
      </c>
      <c r="M60" s="699">
        <v>23</v>
      </c>
      <c r="N60" s="699">
        <v>1657</v>
      </c>
      <c r="O60" s="699">
        <v>1623</v>
      </c>
      <c r="P60" s="699">
        <v>13</v>
      </c>
      <c r="Q60" s="699">
        <v>17</v>
      </c>
      <c r="R60" s="706">
        <v>5799</v>
      </c>
      <c r="S60" s="706">
        <v>5718</v>
      </c>
      <c r="T60" s="706">
        <v>40</v>
      </c>
      <c r="U60" s="707">
        <v>52</v>
      </c>
      <c r="V60" s="15">
        <f t="shared" si="10"/>
        <v>2963</v>
      </c>
      <c r="W60" s="15">
        <f t="shared" si="9"/>
        <v>2930</v>
      </c>
      <c r="X60" s="15">
        <f t="shared" si="9"/>
        <v>21</v>
      </c>
      <c r="Y60" s="15">
        <f t="shared" si="9"/>
        <v>32</v>
      </c>
      <c r="AI60" s="741" t="s">
        <v>27</v>
      </c>
      <c r="AJ60" s="699">
        <v>1603</v>
      </c>
      <c r="AK60" s="699">
        <v>1585</v>
      </c>
      <c r="AL60" s="699">
        <v>14</v>
      </c>
      <c r="AM60" s="699">
        <v>25</v>
      </c>
      <c r="AN60" s="699">
        <v>20</v>
      </c>
      <c r="AO60" s="699">
        <v>1176</v>
      </c>
      <c r="AP60" s="699">
        <v>1163</v>
      </c>
      <c r="AQ60" s="699">
        <v>9</v>
      </c>
      <c r="AR60" s="699">
        <v>7</v>
      </c>
      <c r="AS60" s="699">
        <v>7</v>
      </c>
      <c r="AT60" s="699">
        <v>1369</v>
      </c>
      <c r="AU60" s="699">
        <v>1354</v>
      </c>
      <c r="AV60" s="699">
        <v>21</v>
      </c>
      <c r="AW60" s="699">
        <v>20</v>
      </c>
      <c r="AX60" s="699">
        <v>19</v>
      </c>
      <c r="AY60" s="699">
        <v>1662</v>
      </c>
      <c r="AZ60" s="699">
        <v>1628</v>
      </c>
      <c r="BA60" s="699">
        <v>17</v>
      </c>
      <c r="BB60" s="699">
        <v>31</v>
      </c>
      <c r="BC60" s="699">
        <v>29</v>
      </c>
      <c r="BD60" s="706">
        <v>5810</v>
      </c>
      <c r="BE60" s="706">
        <v>5730</v>
      </c>
      <c r="BF60" s="706">
        <v>61</v>
      </c>
      <c r="BG60" s="706">
        <v>83</v>
      </c>
      <c r="BH60" s="707">
        <v>75</v>
      </c>
    </row>
    <row r="61" spans="1:60" x14ac:dyDescent="0.2">
      <c r="A61" s="771" t="s">
        <v>29</v>
      </c>
      <c r="B61" s="699">
        <v>8</v>
      </c>
      <c r="C61" s="699">
        <v>7</v>
      </c>
      <c r="D61" s="699">
        <v>0</v>
      </c>
      <c r="E61" s="699">
        <v>0</v>
      </c>
      <c r="F61" s="699">
        <v>15</v>
      </c>
      <c r="G61" s="699">
        <v>15</v>
      </c>
      <c r="H61" s="699">
        <v>0</v>
      </c>
      <c r="I61" s="699">
        <v>0</v>
      </c>
      <c r="J61" s="699">
        <v>5</v>
      </c>
      <c r="K61" s="699">
        <v>5</v>
      </c>
      <c r="L61" s="699">
        <v>0</v>
      </c>
      <c r="M61" s="699">
        <v>0</v>
      </c>
      <c r="N61" s="699">
        <v>18</v>
      </c>
      <c r="O61" s="699">
        <v>18</v>
      </c>
      <c r="P61" s="699">
        <v>0</v>
      </c>
      <c r="Q61" s="699">
        <v>0</v>
      </c>
      <c r="R61" s="706">
        <v>46</v>
      </c>
      <c r="S61" s="706">
        <v>45</v>
      </c>
      <c r="T61" s="706">
        <v>0</v>
      </c>
      <c r="U61" s="707">
        <v>0</v>
      </c>
      <c r="V61" s="15">
        <f t="shared" si="10"/>
        <v>13</v>
      </c>
      <c r="W61" s="15">
        <f t="shared" si="9"/>
        <v>12</v>
      </c>
      <c r="X61" s="15">
        <f t="shared" si="9"/>
        <v>0</v>
      </c>
      <c r="Y61" s="15">
        <f t="shared" si="9"/>
        <v>0</v>
      </c>
      <c r="AI61" s="741" t="s">
        <v>29</v>
      </c>
      <c r="AJ61" s="699">
        <v>8</v>
      </c>
      <c r="AK61" s="699">
        <v>7</v>
      </c>
      <c r="AL61" s="699">
        <v>0</v>
      </c>
      <c r="AM61" s="699">
        <v>0</v>
      </c>
      <c r="AN61" s="699">
        <v>0</v>
      </c>
      <c r="AO61" s="699">
        <v>15</v>
      </c>
      <c r="AP61" s="699">
        <v>15</v>
      </c>
      <c r="AQ61" s="699">
        <v>0</v>
      </c>
      <c r="AR61" s="699">
        <v>0</v>
      </c>
      <c r="AS61" s="699">
        <v>0</v>
      </c>
      <c r="AT61" s="699">
        <v>5</v>
      </c>
      <c r="AU61" s="699">
        <v>5</v>
      </c>
      <c r="AV61" s="699">
        <v>0</v>
      </c>
      <c r="AW61" s="699">
        <v>0</v>
      </c>
      <c r="AX61" s="699">
        <v>0</v>
      </c>
      <c r="AY61" s="699">
        <v>18</v>
      </c>
      <c r="AZ61" s="699">
        <v>18</v>
      </c>
      <c r="BA61" s="699">
        <v>0</v>
      </c>
      <c r="BB61" s="699">
        <v>0</v>
      </c>
      <c r="BC61" s="699">
        <v>0</v>
      </c>
      <c r="BD61" s="706">
        <v>46</v>
      </c>
      <c r="BE61" s="706">
        <v>45</v>
      </c>
      <c r="BF61" s="706">
        <v>0</v>
      </c>
      <c r="BG61" s="706">
        <v>0</v>
      </c>
      <c r="BH61" s="707">
        <v>0</v>
      </c>
    </row>
    <row r="62" spans="1:60" x14ac:dyDescent="0.2">
      <c r="A62" s="771" t="s">
        <v>30</v>
      </c>
      <c r="B62" s="699">
        <v>2597</v>
      </c>
      <c r="C62" s="699">
        <v>2580</v>
      </c>
      <c r="D62" s="699">
        <v>38</v>
      </c>
      <c r="E62" s="699">
        <v>38</v>
      </c>
      <c r="F62" s="699">
        <v>2531</v>
      </c>
      <c r="G62" s="699">
        <v>2506</v>
      </c>
      <c r="H62" s="699">
        <v>26</v>
      </c>
      <c r="I62" s="699">
        <v>22</v>
      </c>
      <c r="J62" s="699">
        <v>1906</v>
      </c>
      <c r="K62" s="699">
        <v>1881</v>
      </c>
      <c r="L62" s="699">
        <v>25</v>
      </c>
      <c r="M62" s="699">
        <v>29</v>
      </c>
      <c r="N62" s="699">
        <v>2464</v>
      </c>
      <c r="O62" s="699">
        <v>2434</v>
      </c>
      <c r="P62" s="699">
        <v>34</v>
      </c>
      <c r="Q62" s="699">
        <v>13</v>
      </c>
      <c r="R62" s="706">
        <v>9498</v>
      </c>
      <c r="S62" s="706">
        <v>9401</v>
      </c>
      <c r="T62" s="706">
        <v>123</v>
      </c>
      <c r="U62" s="707">
        <v>102</v>
      </c>
      <c r="V62" s="15">
        <f t="shared" si="10"/>
        <v>4503</v>
      </c>
      <c r="W62" s="15">
        <f t="shared" si="9"/>
        <v>4461</v>
      </c>
      <c r="X62" s="15">
        <f t="shared" si="9"/>
        <v>63</v>
      </c>
      <c r="Y62" s="15">
        <f t="shared" si="9"/>
        <v>67</v>
      </c>
      <c r="AI62" s="741" t="s">
        <v>30</v>
      </c>
      <c r="AJ62" s="699">
        <v>2596</v>
      </c>
      <c r="AK62" s="699">
        <v>2578</v>
      </c>
      <c r="AL62" s="699">
        <v>52</v>
      </c>
      <c r="AM62" s="699">
        <v>45</v>
      </c>
      <c r="AN62" s="699">
        <v>43</v>
      </c>
      <c r="AO62" s="699">
        <v>2527</v>
      </c>
      <c r="AP62" s="699">
        <v>2501</v>
      </c>
      <c r="AQ62" s="699">
        <v>49</v>
      </c>
      <c r="AR62" s="699">
        <v>35</v>
      </c>
      <c r="AS62" s="699">
        <v>33</v>
      </c>
      <c r="AT62" s="699">
        <v>1907</v>
      </c>
      <c r="AU62" s="699">
        <v>1882</v>
      </c>
      <c r="AV62" s="699">
        <v>21</v>
      </c>
      <c r="AW62" s="699">
        <v>25</v>
      </c>
      <c r="AX62" s="699">
        <v>20</v>
      </c>
      <c r="AY62" s="699">
        <v>2442</v>
      </c>
      <c r="AZ62" s="699">
        <v>2413</v>
      </c>
      <c r="BA62" s="699">
        <v>30</v>
      </c>
      <c r="BB62" s="699">
        <v>31</v>
      </c>
      <c r="BC62" s="699">
        <v>30</v>
      </c>
      <c r="BD62" s="706">
        <v>9472</v>
      </c>
      <c r="BE62" s="706">
        <v>9374</v>
      </c>
      <c r="BF62" s="706">
        <v>152</v>
      </c>
      <c r="BG62" s="706">
        <v>136</v>
      </c>
      <c r="BH62" s="707">
        <v>126</v>
      </c>
    </row>
    <row r="63" spans="1:60" x14ac:dyDescent="0.2">
      <c r="A63" s="771" t="s">
        <v>31</v>
      </c>
      <c r="B63" s="699">
        <v>583</v>
      </c>
      <c r="C63" s="699">
        <v>583</v>
      </c>
      <c r="D63" s="699">
        <v>9</v>
      </c>
      <c r="E63" s="699">
        <v>27</v>
      </c>
      <c r="F63" s="699">
        <v>471</v>
      </c>
      <c r="G63" s="699">
        <v>466</v>
      </c>
      <c r="H63" s="699">
        <v>4</v>
      </c>
      <c r="I63" s="699">
        <v>5</v>
      </c>
      <c r="J63" s="699">
        <v>445</v>
      </c>
      <c r="K63" s="699">
        <v>443</v>
      </c>
      <c r="L63" s="699">
        <v>5</v>
      </c>
      <c r="M63" s="699">
        <v>13</v>
      </c>
      <c r="N63" s="699">
        <v>491</v>
      </c>
      <c r="O63" s="699">
        <v>488</v>
      </c>
      <c r="P63" s="699">
        <v>2</v>
      </c>
      <c r="Q63" s="699">
        <v>7</v>
      </c>
      <c r="R63" s="706">
        <v>1990</v>
      </c>
      <c r="S63" s="706">
        <v>1980</v>
      </c>
      <c r="T63" s="706">
        <v>20</v>
      </c>
      <c r="U63" s="707">
        <v>52</v>
      </c>
      <c r="V63" s="15">
        <f t="shared" si="10"/>
        <v>1028</v>
      </c>
      <c r="W63" s="15">
        <f t="shared" si="9"/>
        <v>1026</v>
      </c>
      <c r="X63" s="15">
        <f t="shared" si="9"/>
        <v>14</v>
      </c>
      <c r="Y63" s="15">
        <f t="shared" si="9"/>
        <v>40</v>
      </c>
      <c r="AI63" s="741" t="s">
        <v>31</v>
      </c>
      <c r="AJ63" s="699">
        <v>606</v>
      </c>
      <c r="AK63" s="699">
        <v>606</v>
      </c>
      <c r="AL63" s="699">
        <v>3</v>
      </c>
      <c r="AM63" s="699">
        <v>11</v>
      </c>
      <c r="AN63" s="699">
        <v>9</v>
      </c>
      <c r="AO63" s="699">
        <v>472</v>
      </c>
      <c r="AP63" s="699">
        <v>468</v>
      </c>
      <c r="AQ63" s="699">
        <v>6</v>
      </c>
      <c r="AR63" s="699">
        <v>6</v>
      </c>
      <c r="AS63" s="699">
        <v>6</v>
      </c>
      <c r="AT63" s="699">
        <v>454</v>
      </c>
      <c r="AU63" s="699">
        <v>452</v>
      </c>
      <c r="AV63" s="699">
        <v>7</v>
      </c>
      <c r="AW63" s="699">
        <v>12</v>
      </c>
      <c r="AX63" s="699">
        <v>9</v>
      </c>
      <c r="AY63" s="699">
        <v>497</v>
      </c>
      <c r="AZ63" s="699">
        <v>494</v>
      </c>
      <c r="BA63" s="699">
        <v>5</v>
      </c>
      <c r="BB63" s="699">
        <v>5</v>
      </c>
      <c r="BC63" s="699">
        <v>5</v>
      </c>
      <c r="BD63" s="706">
        <v>2029</v>
      </c>
      <c r="BE63" s="706">
        <v>2020</v>
      </c>
      <c r="BF63" s="706">
        <v>21</v>
      </c>
      <c r="BG63" s="706">
        <v>34</v>
      </c>
      <c r="BH63" s="707">
        <v>29</v>
      </c>
    </row>
    <row r="64" spans="1:60" x14ac:dyDescent="0.2">
      <c r="A64" s="771" t="s">
        <v>32</v>
      </c>
      <c r="B64" s="699">
        <v>298</v>
      </c>
      <c r="C64" s="699">
        <v>294</v>
      </c>
      <c r="D64" s="699">
        <v>0</v>
      </c>
      <c r="E64" s="699">
        <v>0</v>
      </c>
      <c r="F64" s="699">
        <v>239</v>
      </c>
      <c r="G64" s="699">
        <v>232</v>
      </c>
      <c r="H64" s="699">
        <v>0</v>
      </c>
      <c r="I64" s="699">
        <v>1</v>
      </c>
      <c r="J64" s="699">
        <v>336</v>
      </c>
      <c r="K64" s="699">
        <v>329</v>
      </c>
      <c r="L64" s="699">
        <v>0</v>
      </c>
      <c r="M64" s="699">
        <v>5</v>
      </c>
      <c r="N64" s="699">
        <v>286</v>
      </c>
      <c r="O64" s="699">
        <v>283</v>
      </c>
      <c r="P64" s="699">
        <v>1</v>
      </c>
      <c r="Q64" s="699">
        <v>2</v>
      </c>
      <c r="R64" s="706">
        <v>1159</v>
      </c>
      <c r="S64" s="706">
        <v>1138</v>
      </c>
      <c r="T64" s="706">
        <v>1</v>
      </c>
      <c r="U64" s="707">
        <v>8</v>
      </c>
      <c r="V64" s="15">
        <f t="shared" si="10"/>
        <v>634</v>
      </c>
      <c r="W64" s="15">
        <f t="shared" si="9"/>
        <v>623</v>
      </c>
      <c r="X64" s="15">
        <f t="shared" si="9"/>
        <v>0</v>
      </c>
      <c r="Y64" s="15">
        <f t="shared" si="9"/>
        <v>5</v>
      </c>
      <c r="AI64" s="741" t="s">
        <v>32</v>
      </c>
      <c r="AJ64" s="699">
        <v>296</v>
      </c>
      <c r="AK64" s="699">
        <v>292</v>
      </c>
      <c r="AL64" s="699">
        <v>4</v>
      </c>
      <c r="AM64" s="699">
        <v>10</v>
      </c>
      <c r="AN64" s="699">
        <v>10</v>
      </c>
      <c r="AO64" s="699">
        <v>240</v>
      </c>
      <c r="AP64" s="699">
        <v>233</v>
      </c>
      <c r="AQ64" s="699">
        <v>1</v>
      </c>
      <c r="AR64" s="699">
        <v>2</v>
      </c>
      <c r="AS64" s="699">
        <v>1</v>
      </c>
      <c r="AT64" s="699">
        <v>341</v>
      </c>
      <c r="AU64" s="699">
        <v>334</v>
      </c>
      <c r="AV64" s="699">
        <v>1</v>
      </c>
      <c r="AW64" s="699">
        <v>9</v>
      </c>
      <c r="AX64" s="699">
        <v>7</v>
      </c>
      <c r="AY64" s="699">
        <v>286</v>
      </c>
      <c r="AZ64" s="699">
        <v>283</v>
      </c>
      <c r="BA64" s="699">
        <v>0</v>
      </c>
      <c r="BB64" s="699">
        <v>7</v>
      </c>
      <c r="BC64" s="699">
        <v>6</v>
      </c>
      <c r="BD64" s="706">
        <v>1163</v>
      </c>
      <c r="BE64" s="706">
        <v>1142</v>
      </c>
      <c r="BF64" s="706">
        <v>6</v>
      </c>
      <c r="BG64" s="706">
        <v>28</v>
      </c>
      <c r="BH64" s="707">
        <v>24</v>
      </c>
    </row>
    <row r="65" spans="1:60" x14ac:dyDescent="0.2">
      <c r="A65" s="771" t="s">
        <v>33</v>
      </c>
      <c r="B65" s="699">
        <v>263</v>
      </c>
      <c r="C65" s="699">
        <v>261</v>
      </c>
      <c r="D65" s="699">
        <v>6</v>
      </c>
      <c r="E65" s="699">
        <v>5</v>
      </c>
      <c r="F65" s="699">
        <v>179</v>
      </c>
      <c r="G65" s="699">
        <v>175</v>
      </c>
      <c r="H65" s="699">
        <v>1</v>
      </c>
      <c r="I65" s="699">
        <v>2</v>
      </c>
      <c r="J65" s="699">
        <v>192</v>
      </c>
      <c r="K65" s="699">
        <v>191</v>
      </c>
      <c r="L65" s="699">
        <v>4</v>
      </c>
      <c r="M65" s="699">
        <v>4</v>
      </c>
      <c r="N65" s="699">
        <v>201</v>
      </c>
      <c r="O65" s="699">
        <v>201</v>
      </c>
      <c r="P65" s="699">
        <v>4</v>
      </c>
      <c r="Q65" s="699">
        <v>9</v>
      </c>
      <c r="R65" s="706">
        <v>835</v>
      </c>
      <c r="S65" s="706">
        <v>828</v>
      </c>
      <c r="T65" s="706">
        <v>15</v>
      </c>
      <c r="U65" s="707">
        <v>20</v>
      </c>
      <c r="V65" s="15">
        <f t="shared" si="10"/>
        <v>455</v>
      </c>
      <c r="W65" s="15">
        <f t="shared" si="9"/>
        <v>452</v>
      </c>
      <c r="X65" s="15">
        <f t="shared" si="9"/>
        <v>10</v>
      </c>
      <c r="Y65" s="15">
        <f t="shared" si="9"/>
        <v>9</v>
      </c>
      <c r="AI65" s="741" t="s">
        <v>33</v>
      </c>
      <c r="AJ65" s="699">
        <v>263</v>
      </c>
      <c r="AK65" s="699">
        <v>261</v>
      </c>
      <c r="AL65" s="699">
        <v>6</v>
      </c>
      <c r="AM65" s="699">
        <v>8</v>
      </c>
      <c r="AN65" s="699">
        <v>6</v>
      </c>
      <c r="AO65" s="699">
        <v>180</v>
      </c>
      <c r="AP65" s="699">
        <v>176</v>
      </c>
      <c r="AQ65" s="699">
        <v>2</v>
      </c>
      <c r="AR65" s="699">
        <v>5</v>
      </c>
      <c r="AS65" s="699">
        <v>5</v>
      </c>
      <c r="AT65" s="699">
        <v>193</v>
      </c>
      <c r="AU65" s="699">
        <v>192</v>
      </c>
      <c r="AV65" s="699">
        <v>2</v>
      </c>
      <c r="AW65" s="699">
        <v>4</v>
      </c>
      <c r="AX65" s="699">
        <v>3</v>
      </c>
      <c r="AY65" s="699">
        <v>206</v>
      </c>
      <c r="AZ65" s="699">
        <v>206</v>
      </c>
      <c r="BA65" s="699">
        <v>6</v>
      </c>
      <c r="BB65" s="699">
        <v>4</v>
      </c>
      <c r="BC65" s="699">
        <v>4</v>
      </c>
      <c r="BD65" s="706">
        <v>842</v>
      </c>
      <c r="BE65" s="706">
        <v>835</v>
      </c>
      <c r="BF65" s="706">
        <v>16</v>
      </c>
      <c r="BG65" s="706">
        <v>21</v>
      </c>
      <c r="BH65" s="707">
        <v>18</v>
      </c>
    </row>
    <row r="66" spans="1:60" x14ac:dyDescent="0.2">
      <c r="A66" s="771" t="s">
        <v>34</v>
      </c>
      <c r="B66" s="699">
        <v>141</v>
      </c>
      <c r="C66" s="699">
        <v>138</v>
      </c>
      <c r="D66" s="699">
        <v>3</v>
      </c>
      <c r="E66" s="699">
        <v>0</v>
      </c>
      <c r="F66" s="699">
        <v>69</v>
      </c>
      <c r="G66" s="699">
        <v>67</v>
      </c>
      <c r="H66" s="699">
        <v>1</v>
      </c>
      <c r="I66" s="699">
        <v>0</v>
      </c>
      <c r="J66" s="699">
        <v>94</v>
      </c>
      <c r="K66" s="699">
        <v>93</v>
      </c>
      <c r="L66" s="699">
        <v>1</v>
      </c>
      <c r="M66" s="699">
        <v>1</v>
      </c>
      <c r="N66" s="699">
        <v>95</v>
      </c>
      <c r="O66" s="699">
        <v>95</v>
      </c>
      <c r="P66" s="699">
        <v>4</v>
      </c>
      <c r="Q66" s="699">
        <v>2</v>
      </c>
      <c r="R66" s="706">
        <v>399</v>
      </c>
      <c r="S66" s="706">
        <v>393</v>
      </c>
      <c r="T66" s="706">
        <v>9</v>
      </c>
      <c r="U66" s="707">
        <v>3</v>
      </c>
      <c r="V66" s="15">
        <f t="shared" si="10"/>
        <v>235</v>
      </c>
      <c r="W66" s="15">
        <f t="shared" si="9"/>
        <v>231</v>
      </c>
      <c r="X66" s="15">
        <f t="shared" si="9"/>
        <v>4</v>
      </c>
      <c r="Y66" s="15">
        <f t="shared" si="9"/>
        <v>1</v>
      </c>
      <c r="AI66" s="741" t="s">
        <v>34</v>
      </c>
      <c r="AJ66" s="699">
        <v>139</v>
      </c>
      <c r="AK66" s="699">
        <v>135</v>
      </c>
      <c r="AL66" s="699">
        <v>1</v>
      </c>
      <c r="AM66" s="699">
        <v>1</v>
      </c>
      <c r="AN66" s="699">
        <v>1</v>
      </c>
      <c r="AO66" s="699">
        <v>68</v>
      </c>
      <c r="AP66" s="699">
        <v>66</v>
      </c>
      <c r="AQ66" s="699">
        <v>3</v>
      </c>
      <c r="AR66" s="699">
        <v>2</v>
      </c>
      <c r="AS66" s="699">
        <v>2</v>
      </c>
      <c r="AT66" s="699">
        <v>94</v>
      </c>
      <c r="AU66" s="699">
        <v>93</v>
      </c>
      <c r="AV66" s="699">
        <v>1</v>
      </c>
      <c r="AW66" s="699">
        <v>0</v>
      </c>
      <c r="AX66" s="699">
        <v>0</v>
      </c>
      <c r="AY66" s="699">
        <v>93</v>
      </c>
      <c r="AZ66" s="699">
        <v>93</v>
      </c>
      <c r="BA66" s="699">
        <v>3</v>
      </c>
      <c r="BB66" s="699">
        <v>0</v>
      </c>
      <c r="BC66" s="699">
        <v>0</v>
      </c>
      <c r="BD66" s="706">
        <v>394</v>
      </c>
      <c r="BE66" s="706">
        <v>387</v>
      </c>
      <c r="BF66" s="706">
        <v>8</v>
      </c>
      <c r="BG66" s="706">
        <v>3</v>
      </c>
      <c r="BH66" s="707">
        <v>3</v>
      </c>
    </row>
    <row r="67" spans="1:60" x14ac:dyDescent="0.2">
      <c r="A67" s="771" t="s">
        <v>35</v>
      </c>
      <c r="B67" s="699">
        <v>4</v>
      </c>
      <c r="C67" s="699">
        <v>3</v>
      </c>
      <c r="D67" s="699">
        <v>0</v>
      </c>
      <c r="E67" s="699">
        <v>1</v>
      </c>
      <c r="F67" s="699">
        <v>3</v>
      </c>
      <c r="G67" s="699">
        <v>3</v>
      </c>
      <c r="H67" s="699">
        <v>0</v>
      </c>
      <c r="I67" s="699">
        <v>1</v>
      </c>
      <c r="J67" s="699">
        <v>2</v>
      </c>
      <c r="K67" s="699">
        <v>1</v>
      </c>
      <c r="L67" s="699">
        <v>0</v>
      </c>
      <c r="M67" s="699">
        <v>0</v>
      </c>
      <c r="N67" s="699">
        <v>2</v>
      </c>
      <c r="O67" s="699">
        <v>2</v>
      </c>
      <c r="P67" s="699">
        <v>0</v>
      </c>
      <c r="Q67" s="699">
        <v>0</v>
      </c>
      <c r="R67" s="706">
        <v>11</v>
      </c>
      <c r="S67" s="706">
        <v>9</v>
      </c>
      <c r="T67" s="706">
        <v>0</v>
      </c>
      <c r="U67" s="707">
        <v>2</v>
      </c>
      <c r="V67" s="15">
        <f t="shared" si="10"/>
        <v>6</v>
      </c>
      <c r="W67" s="15">
        <f t="shared" si="9"/>
        <v>4</v>
      </c>
      <c r="X67" s="15">
        <f t="shared" si="9"/>
        <v>0</v>
      </c>
      <c r="Y67" s="15">
        <f t="shared" si="9"/>
        <v>1</v>
      </c>
      <c r="AI67" s="741" t="s">
        <v>35</v>
      </c>
      <c r="AJ67" s="699">
        <v>5</v>
      </c>
      <c r="AK67" s="699">
        <v>4</v>
      </c>
      <c r="AL67" s="699">
        <v>0</v>
      </c>
      <c r="AM67" s="699">
        <v>0</v>
      </c>
      <c r="AN67" s="699">
        <v>0</v>
      </c>
      <c r="AO67" s="699">
        <v>4</v>
      </c>
      <c r="AP67" s="699">
        <v>4</v>
      </c>
      <c r="AQ67" s="699">
        <v>0</v>
      </c>
      <c r="AR67" s="699">
        <v>1</v>
      </c>
      <c r="AS67" s="699">
        <v>0</v>
      </c>
      <c r="AT67" s="699">
        <v>2</v>
      </c>
      <c r="AU67" s="699">
        <v>1</v>
      </c>
      <c r="AV67" s="699">
        <v>0</v>
      </c>
      <c r="AW67" s="699">
        <v>0</v>
      </c>
      <c r="AX67" s="699">
        <v>0</v>
      </c>
      <c r="AY67" s="699">
        <v>2</v>
      </c>
      <c r="AZ67" s="699">
        <v>2</v>
      </c>
      <c r="BA67" s="699">
        <v>0</v>
      </c>
      <c r="BB67" s="699">
        <v>0</v>
      </c>
      <c r="BC67" s="699">
        <v>0</v>
      </c>
      <c r="BD67" s="706">
        <v>13</v>
      </c>
      <c r="BE67" s="706">
        <v>11</v>
      </c>
      <c r="BF67" s="706">
        <v>0</v>
      </c>
      <c r="BG67" s="706">
        <v>1</v>
      </c>
      <c r="BH67" s="707">
        <v>0</v>
      </c>
    </row>
    <row r="68" spans="1:60" x14ac:dyDescent="0.2">
      <c r="A68" s="771" t="s">
        <v>36</v>
      </c>
      <c r="B68" s="699">
        <v>1</v>
      </c>
      <c r="C68" s="699">
        <v>0</v>
      </c>
      <c r="D68" s="699">
        <v>0</v>
      </c>
      <c r="E68" s="699">
        <v>0</v>
      </c>
      <c r="F68" s="699">
        <v>2</v>
      </c>
      <c r="G68" s="699">
        <v>2</v>
      </c>
      <c r="H68" s="699">
        <v>0</v>
      </c>
      <c r="I68" s="699">
        <v>0</v>
      </c>
      <c r="J68" s="699" t="s">
        <v>40</v>
      </c>
      <c r="K68" s="699" t="s">
        <v>40</v>
      </c>
      <c r="L68" s="699" t="s">
        <v>40</v>
      </c>
      <c r="M68" s="699" t="s">
        <v>40</v>
      </c>
      <c r="N68" s="699">
        <v>1</v>
      </c>
      <c r="O68" s="699">
        <v>0</v>
      </c>
      <c r="P68" s="699">
        <v>0</v>
      </c>
      <c r="Q68" s="699">
        <v>1</v>
      </c>
      <c r="R68" s="706">
        <v>4</v>
      </c>
      <c r="S68" s="706">
        <v>2</v>
      </c>
      <c r="T68" s="706">
        <v>0</v>
      </c>
      <c r="U68" s="707">
        <v>1</v>
      </c>
      <c r="V68" s="15" t="e">
        <f t="shared" si="10"/>
        <v>#VALUE!</v>
      </c>
      <c r="W68" s="15" t="e">
        <f t="shared" si="9"/>
        <v>#VALUE!</v>
      </c>
      <c r="X68" s="15" t="e">
        <f t="shared" si="9"/>
        <v>#VALUE!</v>
      </c>
      <c r="Y68" s="15" t="e">
        <f t="shared" si="9"/>
        <v>#VALUE!</v>
      </c>
      <c r="AI68" s="741" t="s">
        <v>36</v>
      </c>
      <c r="AJ68" s="699">
        <v>1</v>
      </c>
      <c r="AK68" s="699">
        <v>0</v>
      </c>
      <c r="AL68" s="699">
        <v>0</v>
      </c>
      <c r="AM68" s="699">
        <v>0</v>
      </c>
      <c r="AN68" s="699">
        <v>0</v>
      </c>
      <c r="AO68" s="699">
        <v>2</v>
      </c>
      <c r="AP68" s="699">
        <v>2</v>
      </c>
      <c r="AQ68" s="699">
        <v>0</v>
      </c>
      <c r="AR68" s="699">
        <v>2</v>
      </c>
      <c r="AS68" s="699">
        <v>2</v>
      </c>
      <c r="AT68" s="699">
        <v>0</v>
      </c>
      <c r="AU68" s="699">
        <v>0</v>
      </c>
      <c r="AV68" s="699">
        <v>0</v>
      </c>
      <c r="AW68" s="699">
        <v>0</v>
      </c>
      <c r="AX68" s="699">
        <v>0</v>
      </c>
      <c r="AY68" s="699">
        <v>1</v>
      </c>
      <c r="AZ68" s="699">
        <v>0</v>
      </c>
      <c r="BA68" s="699">
        <v>0</v>
      </c>
      <c r="BB68" s="699">
        <v>1</v>
      </c>
      <c r="BC68" s="699">
        <v>1</v>
      </c>
      <c r="BD68" s="706">
        <v>4</v>
      </c>
      <c r="BE68" s="706">
        <v>2</v>
      </c>
      <c r="BF68" s="706">
        <v>0</v>
      </c>
      <c r="BG68" s="706">
        <v>3</v>
      </c>
      <c r="BH68" s="707">
        <v>3</v>
      </c>
    </row>
    <row r="69" spans="1:60" x14ac:dyDescent="0.2">
      <c r="A69" s="771" t="s">
        <v>37</v>
      </c>
      <c r="B69" s="699">
        <v>137</v>
      </c>
      <c r="C69" s="699">
        <v>135</v>
      </c>
      <c r="D69" s="699">
        <v>1</v>
      </c>
      <c r="E69" s="699">
        <v>1</v>
      </c>
      <c r="F69" s="699">
        <v>93</v>
      </c>
      <c r="G69" s="699">
        <v>92</v>
      </c>
      <c r="H69" s="699">
        <v>2</v>
      </c>
      <c r="I69" s="699">
        <v>2</v>
      </c>
      <c r="J69" s="699">
        <v>132</v>
      </c>
      <c r="K69" s="699">
        <v>131</v>
      </c>
      <c r="L69" s="699">
        <v>2</v>
      </c>
      <c r="M69" s="699">
        <v>3</v>
      </c>
      <c r="N69" s="699">
        <v>128</v>
      </c>
      <c r="O69" s="699">
        <v>127</v>
      </c>
      <c r="P69" s="699">
        <v>1</v>
      </c>
      <c r="Q69" s="699">
        <v>1</v>
      </c>
      <c r="R69" s="706">
        <v>490</v>
      </c>
      <c r="S69" s="706">
        <v>485</v>
      </c>
      <c r="T69" s="706">
        <v>6</v>
      </c>
      <c r="U69" s="707">
        <v>7</v>
      </c>
      <c r="V69" s="15">
        <f t="shared" si="10"/>
        <v>269</v>
      </c>
      <c r="W69" s="15">
        <f t="shared" si="9"/>
        <v>266</v>
      </c>
      <c r="X69" s="15">
        <f t="shared" si="9"/>
        <v>3</v>
      </c>
      <c r="Y69" s="15">
        <f t="shared" si="9"/>
        <v>4</v>
      </c>
      <c r="AI69" s="741" t="s">
        <v>37</v>
      </c>
      <c r="AJ69" s="699">
        <v>137</v>
      </c>
      <c r="AK69" s="699">
        <v>135</v>
      </c>
      <c r="AL69" s="699">
        <v>0</v>
      </c>
      <c r="AM69" s="699">
        <v>2</v>
      </c>
      <c r="AN69" s="699">
        <v>2</v>
      </c>
      <c r="AO69" s="699">
        <v>94</v>
      </c>
      <c r="AP69" s="699">
        <v>93</v>
      </c>
      <c r="AQ69" s="699">
        <v>3</v>
      </c>
      <c r="AR69" s="699">
        <v>3</v>
      </c>
      <c r="AS69" s="699">
        <v>3</v>
      </c>
      <c r="AT69" s="699">
        <v>133</v>
      </c>
      <c r="AU69" s="699">
        <v>132</v>
      </c>
      <c r="AV69" s="699">
        <v>2</v>
      </c>
      <c r="AW69" s="699">
        <v>1</v>
      </c>
      <c r="AX69" s="699">
        <v>1</v>
      </c>
      <c r="AY69" s="699">
        <v>129</v>
      </c>
      <c r="AZ69" s="699">
        <v>128</v>
      </c>
      <c r="BA69" s="699">
        <v>3</v>
      </c>
      <c r="BB69" s="699">
        <v>1</v>
      </c>
      <c r="BC69" s="699">
        <v>1</v>
      </c>
      <c r="BD69" s="706">
        <v>493</v>
      </c>
      <c r="BE69" s="706">
        <v>488</v>
      </c>
      <c r="BF69" s="706">
        <v>8</v>
      </c>
      <c r="BG69" s="706">
        <v>7</v>
      </c>
      <c r="BH69" s="707">
        <v>7</v>
      </c>
    </row>
    <row r="70" spans="1:60" x14ac:dyDescent="0.2">
      <c r="A70" s="771" t="s">
        <v>38</v>
      </c>
      <c r="B70" s="699">
        <v>302</v>
      </c>
      <c r="C70" s="699">
        <v>301</v>
      </c>
      <c r="D70" s="699">
        <v>2</v>
      </c>
      <c r="E70" s="699">
        <v>5</v>
      </c>
      <c r="F70" s="699">
        <v>213</v>
      </c>
      <c r="G70" s="699">
        <v>212</v>
      </c>
      <c r="H70" s="699">
        <v>6</v>
      </c>
      <c r="I70" s="699">
        <v>5</v>
      </c>
      <c r="J70" s="699">
        <v>327</v>
      </c>
      <c r="K70" s="699">
        <v>325</v>
      </c>
      <c r="L70" s="699">
        <v>1</v>
      </c>
      <c r="M70" s="699">
        <v>3</v>
      </c>
      <c r="N70" s="699">
        <v>338</v>
      </c>
      <c r="O70" s="699">
        <v>336</v>
      </c>
      <c r="P70" s="699">
        <v>6</v>
      </c>
      <c r="Q70" s="699">
        <v>3</v>
      </c>
      <c r="R70" s="706">
        <v>1180</v>
      </c>
      <c r="S70" s="706">
        <v>1174</v>
      </c>
      <c r="T70" s="706">
        <v>15</v>
      </c>
      <c r="U70" s="707">
        <v>16</v>
      </c>
      <c r="V70" s="15">
        <f t="shared" si="10"/>
        <v>629</v>
      </c>
      <c r="W70" s="15">
        <f t="shared" si="9"/>
        <v>626</v>
      </c>
      <c r="X70" s="15">
        <f t="shared" si="9"/>
        <v>3</v>
      </c>
      <c r="Y70" s="15">
        <f t="shared" si="9"/>
        <v>8</v>
      </c>
      <c r="AI70" s="741" t="s">
        <v>38</v>
      </c>
      <c r="AJ70" s="699">
        <v>305</v>
      </c>
      <c r="AK70" s="699">
        <v>304</v>
      </c>
      <c r="AL70" s="699">
        <v>3</v>
      </c>
      <c r="AM70" s="699">
        <v>7</v>
      </c>
      <c r="AN70" s="699">
        <v>6</v>
      </c>
      <c r="AO70" s="699">
        <v>212</v>
      </c>
      <c r="AP70" s="699">
        <v>211</v>
      </c>
      <c r="AQ70" s="699">
        <v>1</v>
      </c>
      <c r="AR70" s="699">
        <v>3</v>
      </c>
      <c r="AS70" s="699">
        <v>3</v>
      </c>
      <c r="AT70" s="699">
        <v>331</v>
      </c>
      <c r="AU70" s="699">
        <v>327</v>
      </c>
      <c r="AV70" s="699">
        <v>3</v>
      </c>
      <c r="AW70" s="699">
        <v>9</v>
      </c>
      <c r="AX70" s="699">
        <v>8</v>
      </c>
      <c r="AY70" s="699">
        <v>335</v>
      </c>
      <c r="AZ70" s="699">
        <v>333</v>
      </c>
      <c r="BA70" s="699">
        <v>4</v>
      </c>
      <c r="BB70" s="699">
        <v>2</v>
      </c>
      <c r="BC70" s="699">
        <v>2</v>
      </c>
      <c r="BD70" s="706">
        <v>1183</v>
      </c>
      <c r="BE70" s="706">
        <v>1175</v>
      </c>
      <c r="BF70" s="706">
        <v>11</v>
      </c>
      <c r="BG70" s="706">
        <v>21</v>
      </c>
      <c r="BH70" s="707">
        <v>19</v>
      </c>
    </row>
    <row r="71" spans="1:60" x14ac:dyDescent="0.2">
      <c r="A71" s="771" t="s">
        <v>41</v>
      </c>
      <c r="B71" s="699">
        <v>24</v>
      </c>
      <c r="C71" s="699">
        <v>24</v>
      </c>
      <c r="D71" s="699">
        <v>1</v>
      </c>
      <c r="E71" s="699">
        <v>1</v>
      </c>
      <c r="F71" s="699">
        <v>10</v>
      </c>
      <c r="G71" s="699">
        <v>10</v>
      </c>
      <c r="H71" s="699">
        <v>1</v>
      </c>
      <c r="I71" s="699">
        <v>0</v>
      </c>
      <c r="J71" s="699">
        <v>14</v>
      </c>
      <c r="K71" s="699">
        <v>14</v>
      </c>
      <c r="L71" s="699">
        <v>0</v>
      </c>
      <c r="M71" s="699">
        <v>0</v>
      </c>
      <c r="N71" s="699">
        <v>10</v>
      </c>
      <c r="O71" s="699">
        <v>10</v>
      </c>
      <c r="P71" s="699">
        <v>0</v>
      </c>
      <c r="Q71" s="699">
        <v>0</v>
      </c>
      <c r="R71" s="706">
        <v>58</v>
      </c>
      <c r="S71" s="706">
        <v>58</v>
      </c>
      <c r="T71" s="706">
        <v>2</v>
      </c>
      <c r="U71" s="707">
        <v>1</v>
      </c>
      <c r="V71" s="15">
        <f t="shared" si="10"/>
        <v>38</v>
      </c>
      <c r="W71" s="15">
        <f t="shared" si="9"/>
        <v>38</v>
      </c>
      <c r="X71" s="15">
        <f t="shared" si="9"/>
        <v>1</v>
      </c>
      <c r="Y71" s="15">
        <f t="shared" si="9"/>
        <v>1</v>
      </c>
      <c r="AI71" s="741" t="s">
        <v>41</v>
      </c>
      <c r="AJ71" s="699">
        <v>24</v>
      </c>
      <c r="AK71" s="699">
        <v>24</v>
      </c>
      <c r="AL71" s="699">
        <v>0</v>
      </c>
      <c r="AM71" s="699">
        <v>0</v>
      </c>
      <c r="AN71" s="699">
        <v>0</v>
      </c>
      <c r="AO71" s="699">
        <v>9</v>
      </c>
      <c r="AP71" s="699">
        <v>9</v>
      </c>
      <c r="AQ71" s="699">
        <v>0</v>
      </c>
      <c r="AR71" s="699">
        <v>0</v>
      </c>
      <c r="AS71" s="699">
        <v>0</v>
      </c>
      <c r="AT71" s="699">
        <v>14</v>
      </c>
      <c r="AU71" s="699">
        <v>14</v>
      </c>
      <c r="AV71" s="699">
        <v>0</v>
      </c>
      <c r="AW71" s="699">
        <v>0</v>
      </c>
      <c r="AX71" s="699">
        <v>0</v>
      </c>
      <c r="AY71" s="699">
        <v>10</v>
      </c>
      <c r="AZ71" s="699">
        <v>10</v>
      </c>
      <c r="BA71" s="699">
        <v>0</v>
      </c>
      <c r="BB71" s="699">
        <v>0</v>
      </c>
      <c r="BC71" s="699">
        <v>0</v>
      </c>
      <c r="BD71" s="706">
        <v>57</v>
      </c>
      <c r="BE71" s="706">
        <v>57</v>
      </c>
      <c r="BF71" s="706">
        <v>0</v>
      </c>
      <c r="BG71" s="706">
        <v>0</v>
      </c>
      <c r="BH71" s="707">
        <v>0</v>
      </c>
    </row>
    <row r="72" spans="1:60" x14ac:dyDescent="0.2">
      <c r="A72" s="771" t="s">
        <v>42</v>
      </c>
      <c r="B72" s="699">
        <v>2</v>
      </c>
      <c r="C72" s="699">
        <v>2</v>
      </c>
      <c r="D72" s="699">
        <v>0</v>
      </c>
      <c r="E72" s="699">
        <v>0</v>
      </c>
      <c r="F72" s="699">
        <v>4</v>
      </c>
      <c r="G72" s="699">
        <v>4</v>
      </c>
      <c r="H72" s="699">
        <v>0</v>
      </c>
      <c r="I72" s="699">
        <v>0</v>
      </c>
      <c r="J72" s="699">
        <v>11</v>
      </c>
      <c r="K72" s="699">
        <v>11</v>
      </c>
      <c r="L72" s="699">
        <v>0</v>
      </c>
      <c r="M72" s="699">
        <v>0</v>
      </c>
      <c r="N72" s="699">
        <v>28</v>
      </c>
      <c r="O72" s="699">
        <v>28</v>
      </c>
      <c r="P72" s="699">
        <v>0</v>
      </c>
      <c r="Q72" s="699">
        <v>0</v>
      </c>
      <c r="R72" s="706">
        <v>45</v>
      </c>
      <c r="S72" s="706">
        <v>45</v>
      </c>
      <c r="T72" s="706">
        <v>0</v>
      </c>
      <c r="U72" s="707">
        <v>0</v>
      </c>
      <c r="V72" s="15">
        <f t="shared" si="10"/>
        <v>13</v>
      </c>
      <c r="W72" s="15">
        <f t="shared" si="9"/>
        <v>13</v>
      </c>
      <c r="X72" s="15">
        <f t="shared" si="9"/>
        <v>0</v>
      </c>
      <c r="Y72" s="15">
        <f t="shared" si="9"/>
        <v>0</v>
      </c>
      <c r="AI72" s="741" t="s">
        <v>42</v>
      </c>
      <c r="AJ72" s="699">
        <v>2</v>
      </c>
      <c r="AK72" s="699">
        <v>2</v>
      </c>
      <c r="AL72" s="699">
        <v>0</v>
      </c>
      <c r="AM72" s="699">
        <v>0</v>
      </c>
      <c r="AN72" s="699">
        <v>0</v>
      </c>
      <c r="AO72" s="699">
        <v>4</v>
      </c>
      <c r="AP72" s="699">
        <v>4</v>
      </c>
      <c r="AQ72" s="699">
        <v>0</v>
      </c>
      <c r="AR72" s="699">
        <v>0</v>
      </c>
      <c r="AS72" s="699">
        <v>0</v>
      </c>
      <c r="AT72" s="699">
        <v>11</v>
      </c>
      <c r="AU72" s="699">
        <v>11</v>
      </c>
      <c r="AV72" s="699">
        <v>0</v>
      </c>
      <c r="AW72" s="699">
        <v>0</v>
      </c>
      <c r="AX72" s="699">
        <v>0</v>
      </c>
      <c r="AY72" s="699">
        <v>28</v>
      </c>
      <c r="AZ72" s="699">
        <v>28</v>
      </c>
      <c r="BA72" s="699">
        <v>0</v>
      </c>
      <c r="BB72" s="699">
        <v>0</v>
      </c>
      <c r="BC72" s="699">
        <v>0</v>
      </c>
      <c r="BD72" s="706">
        <v>45</v>
      </c>
      <c r="BE72" s="706">
        <v>45</v>
      </c>
      <c r="BF72" s="706">
        <v>0</v>
      </c>
      <c r="BG72" s="706">
        <v>0</v>
      </c>
      <c r="BH72" s="707">
        <v>0</v>
      </c>
    </row>
    <row r="73" spans="1:60" x14ac:dyDescent="0.2">
      <c r="A73" s="771" t="s">
        <v>43</v>
      </c>
      <c r="B73" s="699">
        <v>26</v>
      </c>
      <c r="C73" s="699">
        <v>26</v>
      </c>
      <c r="D73" s="699">
        <v>2</v>
      </c>
      <c r="E73" s="699">
        <v>1</v>
      </c>
      <c r="F73" s="699">
        <v>35</v>
      </c>
      <c r="G73" s="699">
        <v>35</v>
      </c>
      <c r="H73" s="699">
        <v>0</v>
      </c>
      <c r="I73" s="699">
        <v>0</v>
      </c>
      <c r="J73" s="699">
        <v>26</v>
      </c>
      <c r="K73" s="699">
        <v>26</v>
      </c>
      <c r="L73" s="699">
        <v>0</v>
      </c>
      <c r="M73" s="699">
        <v>0</v>
      </c>
      <c r="N73" s="699">
        <v>24</v>
      </c>
      <c r="O73" s="699">
        <v>24</v>
      </c>
      <c r="P73" s="699">
        <v>0</v>
      </c>
      <c r="Q73" s="699">
        <v>1</v>
      </c>
      <c r="R73" s="706">
        <v>111</v>
      </c>
      <c r="S73" s="706">
        <v>111</v>
      </c>
      <c r="T73" s="706">
        <v>2</v>
      </c>
      <c r="U73" s="707">
        <v>2</v>
      </c>
      <c r="V73" s="15">
        <f t="shared" si="10"/>
        <v>52</v>
      </c>
      <c r="W73" s="15">
        <f t="shared" si="9"/>
        <v>52</v>
      </c>
      <c r="X73" s="15">
        <f t="shared" si="9"/>
        <v>2</v>
      </c>
      <c r="Y73" s="15">
        <f t="shared" si="9"/>
        <v>1</v>
      </c>
      <c r="AI73" s="741" t="s">
        <v>43</v>
      </c>
      <c r="AJ73" s="699">
        <v>25</v>
      </c>
      <c r="AK73" s="699">
        <v>25</v>
      </c>
      <c r="AL73" s="699">
        <v>1</v>
      </c>
      <c r="AM73" s="699">
        <v>0</v>
      </c>
      <c r="AN73" s="699">
        <v>0</v>
      </c>
      <c r="AO73" s="699">
        <v>35</v>
      </c>
      <c r="AP73" s="699">
        <v>35</v>
      </c>
      <c r="AQ73" s="699">
        <v>0</v>
      </c>
      <c r="AR73" s="699">
        <v>1</v>
      </c>
      <c r="AS73" s="699">
        <v>1</v>
      </c>
      <c r="AT73" s="699">
        <v>26</v>
      </c>
      <c r="AU73" s="699">
        <v>26</v>
      </c>
      <c r="AV73" s="699">
        <v>0</v>
      </c>
      <c r="AW73" s="699">
        <v>0</v>
      </c>
      <c r="AX73" s="699">
        <v>0</v>
      </c>
      <c r="AY73" s="699">
        <v>24</v>
      </c>
      <c r="AZ73" s="699">
        <v>24</v>
      </c>
      <c r="BA73" s="699">
        <v>0</v>
      </c>
      <c r="BB73" s="699">
        <v>0</v>
      </c>
      <c r="BC73" s="699">
        <v>0</v>
      </c>
      <c r="BD73" s="706">
        <v>110</v>
      </c>
      <c r="BE73" s="706">
        <v>110</v>
      </c>
      <c r="BF73" s="706">
        <v>1</v>
      </c>
      <c r="BG73" s="706">
        <v>1</v>
      </c>
      <c r="BH73" s="707">
        <v>1</v>
      </c>
    </row>
    <row r="74" spans="1:60" x14ac:dyDescent="0.2">
      <c r="A74" s="771" t="s">
        <v>44</v>
      </c>
      <c r="B74" s="699">
        <v>1492</v>
      </c>
      <c r="C74" s="699">
        <v>1490</v>
      </c>
      <c r="D74" s="699">
        <v>19</v>
      </c>
      <c r="E74" s="699">
        <v>15</v>
      </c>
      <c r="F74" s="699">
        <v>1069</v>
      </c>
      <c r="G74" s="699">
        <v>1068</v>
      </c>
      <c r="H74" s="699">
        <v>6</v>
      </c>
      <c r="I74" s="699">
        <v>5</v>
      </c>
      <c r="J74" s="699">
        <v>1371</v>
      </c>
      <c r="K74" s="699">
        <v>1368</v>
      </c>
      <c r="L74" s="699">
        <v>13</v>
      </c>
      <c r="M74" s="699">
        <v>15</v>
      </c>
      <c r="N74" s="699">
        <v>1329</v>
      </c>
      <c r="O74" s="699">
        <v>1325</v>
      </c>
      <c r="P74" s="699">
        <v>13</v>
      </c>
      <c r="Q74" s="699">
        <v>10</v>
      </c>
      <c r="R74" s="706">
        <v>5261</v>
      </c>
      <c r="S74" s="706">
        <v>5251</v>
      </c>
      <c r="T74" s="706">
        <v>51</v>
      </c>
      <c r="U74" s="707">
        <v>45</v>
      </c>
      <c r="V74" s="15">
        <f t="shared" si="10"/>
        <v>2863</v>
      </c>
      <c r="W74" s="15">
        <f t="shared" si="9"/>
        <v>2858</v>
      </c>
      <c r="X74" s="15">
        <f t="shared" si="9"/>
        <v>32</v>
      </c>
      <c r="Y74" s="15">
        <f t="shared" si="9"/>
        <v>30</v>
      </c>
      <c r="AI74" s="741" t="s">
        <v>44</v>
      </c>
      <c r="AJ74" s="699">
        <v>1488</v>
      </c>
      <c r="AK74" s="699">
        <v>1486</v>
      </c>
      <c r="AL74" s="699">
        <v>16</v>
      </c>
      <c r="AM74" s="699">
        <v>18</v>
      </c>
      <c r="AN74" s="699">
        <v>17</v>
      </c>
      <c r="AO74" s="699">
        <v>1067</v>
      </c>
      <c r="AP74" s="699">
        <v>1066</v>
      </c>
      <c r="AQ74" s="699">
        <v>16</v>
      </c>
      <c r="AR74" s="699">
        <v>9</v>
      </c>
      <c r="AS74" s="699">
        <v>8</v>
      </c>
      <c r="AT74" s="699">
        <v>1374</v>
      </c>
      <c r="AU74" s="699">
        <v>1371</v>
      </c>
      <c r="AV74" s="699">
        <v>19</v>
      </c>
      <c r="AW74" s="699">
        <v>8</v>
      </c>
      <c r="AX74" s="699">
        <v>6</v>
      </c>
      <c r="AY74" s="699">
        <v>1326</v>
      </c>
      <c r="AZ74" s="699">
        <v>1322</v>
      </c>
      <c r="BA74" s="699">
        <v>19</v>
      </c>
      <c r="BB74" s="699">
        <v>7</v>
      </c>
      <c r="BC74" s="699">
        <v>7</v>
      </c>
      <c r="BD74" s="706">
        <v>5255</v>
      </c>
      <c r="BE74" s="706">
        <v>5245</v>
      </c>
      <c r="BF74" s="706">
        <v>70</v>
      </c>
      <c r="BG74" s="706">
        <v>42</v>
      </c>
      <c r="BH74" s="707">
        <v>38</v>
      </c>
    </row>
    <row r="75" spans="1:60" x14ac:dyDescent="0.2">
      <c r="A75" s="771" t="s">
        <v>46</v>
      </c>
      <c r="B75" s="699">
        <v>6</v>
      </c>
      <c r="C75" s="699">
        <v>5</v>
      </c>
      <c r="D75" s="699">
        <v>2</v>
      </c>
      <c r="E75" s="699">
        <v>0</v>
      </c>
      <c r="F75" s="699">
        <v>10</v>
      </c>
      <c r="G75" s="699">
        <v>9</v>
      </c>
      <c r="H75" s="699">
        <v>1</v>
      </c>
      <c r="I75" s="699">
        <v>0</v>
      </c>
      <c r="J75" s="699">
        <v>22</v>
      </c>
      <c r="K75" s="699">
        <v>22</v>
      </c>
      <c r="L75" s="699">
        <v>3</v>
      </c>
      <c r="M75" s="699">
        <v>0</v>
      </c>
      <c r="N75" s="699">
        <v>10</v>
      </c>
      <c r="O75" s="699">
        <v>10</v>
      </c>
      <c r="P75" s="699">
        <v>0</v>
      </c>
      <c r="Q75" s="699">
        <v>0</v>
      </c>
      <c r="R75" s="706">
        <v>48</v>
      </c>
      <c r="S75" s="706">
        <v>46</v>
      </c>
      <c r="T75" s="706">
        <v>6</v>
      </c>
      <c r="U75" s="707">
        <v>0</v>
      </c>
      <c r="V75" s="15">
        <f t="shared" si="10"/>
        <v>28</v>
      </c>
      <c r="W75" s="15">
        <f t="shared" si="9"/>
        <v>27</v>
      </c>
      <c r="X75" s="15">
        <f t="shared" si="9"/>
        <v>5</v>
      </c>
      <c r="Y75" s="15">
        <f t="shared" si="9"/>
        <v>0</v>
      </c>
      <c r="AI75" s="741" t="s">
        <v>46</v>
      </c>
      <c r="AJ75" s="699">
        <v>6</v>
      </c>
      <c r="AK75" s="699">
        <v>5</v>
      </c>
      <c r="AL75" s="699">
        <v>2</v>
      </c>
      <c r="AM75" s="699">
        <v>1</v>
      </c>
      <c r="AN75" s="699">
        <v>1</v>
      </c>
      <c r="AO75" s="699">
        <v>9</v>
      </c>
      <c r="AP75" s="699">
        <v>8</v>
      </c>
      <c r="AQ75" s="699">
        <v>1</v>
      </c>
      <c r="AR75" s="699">
        <v>1</v>
      </c>
      <c r="AS75" s="699">
        <v>1</v>
      </c>
      <c r="AT75" s="699">
        <v>20</v>
      </c>
      <c r="AU75" s="699">
        <v>20</v>
      </c>
      <c r="AV75" s="699">
        <v>2</v>
      </c>
      <c r="AW75" s="699">
        <v>0</v>
      </c>
      <c r="AX75" s="699">
        <v>0</v>
      </c>
      <c r="AY75" s="699">
        <v>11</v>
      </c>
      <c r="AZ75" s="699">
        <v>11</v>
      </c>
      <c r="BA75" s="699">
        <v>1</v>
      </c>
      <c r="BB75" s="699">
        <v>1</v>
      </c>
      <c r="BC75" s="699">
        <v>1</v>
      </c>
      <c r="BD75" s="706">
        <v>46</v>
      </c>
      <c r="BE75" s="706">
        <v>44</v>
      </c>
      <c r="BF75" s="706">
        <v>6</v>
      </c>
      <c r="BG75" s="706">
        <v>3</v>
      </c>
      <c r="BH75" s="707">
        <v>3</v>
      </c>
    </row>
    <row r="76" spans="1:60" ht="25.5" x14ac:dyDescent="0.2">
      <c r="A76" s="772" t="s">
        <v>806</v>
      </c>
      <c r="B76" s="702">
        <v>7538</v>
      </c>
      <c r="C76" s="703">
        <v>7485</v>
      </c>
      <c r="D76" s="703">
        <v>94</v>
      </c>
      <c r="E76" s="703">
        <v>108</v>
      </c>
      <c r="F76" s="703">
        <v>6206</v>
      </c>
      <c r="G76" s="703">
        <v>6145</v>
      </c>
      <c r="H76" s="703">
        <v>54</v>
      </c>
      <c r="I76" s="703">
        <v>46</v>
      </c>
      <c r="J76" s="703">
        <v>6266</v>
      </c>
      <c r="K76" s="703">
        <v>6208</v>
      </c>
      <c r="L76" s="703">
        <v>64</v>
      </c>
      <c r="M76" s="703">
        <v>97</v>
      </c>
      <c r="N76" s="703">
        <v>7168</v>
      </c>
      <c r="O76" s="703">
        <v>7089</v>
      </c>
      <c r="P76" s="703">
        <v>78</v>
      </c>
      <c r="Q76" s="703">
        <v>66</v>
      </c>
      <c r="R76" s="703">
        <v>27178</v>
      </c>
      <c r="S76" s="703">
        <v>26927</v>
      </c>
      <c r="T76" s="703">
        <v>290</v>
      </c>
      <c r="U76" s="704">
        <v>317</v>
      </c>
      <c r="V76" s="15">
        <f t="shared" si="10"/>
        <v>13804</v>
      </c>
      <c r="W76" s="15">
        <f t="shared" si="9"/>
        <v>13693</v>
      </c>
      <c r="X76" s="15">
        <f t="shared" si="9"/>
        <v>158</v>
      </c>
      <c r="Y76" s="15">
        <f t="shared" si="9"/>
        <v>205</v>
      </c>
      <c r="AI76" s="742" t="s">
        <v>806</v>
      </c>
      <c r="AJ76" s="702">
        <v>7553</v>
      </c>
      <c r="AK76" s="703">
        <v>7498</v>
      </c>
      <c r="AL76" s="703">
        <v>102</v>
      </c>
      <c r="AM76" s="703">
        <v>130</v>
      </c>
      <c r="AN76" s="703">
        <v>117</v>
      </c>
      <c r="AO76" s="703">
        <v>6198</v>
      </c>
      <c r="AP76" s="703">
        <v>6138</v>
      </c>
      <c r="AQ76" s="703">
        <v>91</v>
      </c>
      <c r="AR76" s="703">
        <v>78</v>
      </c>
      <c r="AS76" s="703">
        <v>73</v>
      </c>
      <c r="AT76" s="703">
        <v>6301</v>
      </c>
      <c r="AU76" s="703">
        <v>6241</v>
      </c>
      <c r="AV76" s="703">
        <v>79</v>
      </c>
      <c r="AW76" s="703">
        <v>90</v>
      </c>
      <c r="AX76" s="703">
        <v>75</v>
      </c>
      <c r="AY76" s="703">
        <v>7156</v>
      </c>
      <c r="AZ76" s="703">
        <v>7078</v>
      </c>
      <c r="BA76" s="703">
        <v>88</v>
      </c>
      <c r="BB76" s="703">
        <v>91</v>
      </c>
      <c r="BC76" s="703">
        <v>87</v>
      </c>
      <c r="BD76" s="703">
        <v>27208</v>
      </c>
      <c r="BE76" s="703">
        <v>26955</v>
      </c>
      <c r="BF76" s="703">
        <v>360</v>
      </c>
      <c r="BG76" s="703">
        <v>389</v>
      </c>
      <c r="BH76" s="704">
        <v>352</v>
      </c>
    </row>
    <row r="77" spans="1:60" x14ac:dyDescent="0.2">
      <c r="A77" s="615"/>
      <c r="B77" s="754"/>
      <c r="C77" s="754"/>
      <c r="D77" s="754"/>
      <c r="E77" s="754"/>
      <c r="F77" s="754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754"/>
      <c r="S77" s="754"/>
      <c r="T77" s="754"/>
      <c r="U77" s="754"/>
      <c r="V77" s="754"/>
      <c r="W77" s="754"/>
      <c r="X77" s="754"/>
      <c r="Y77" s="754"/>
      <c r="AI77" s="701"/>
      <c r="AJ77" s="702"/>
      <c r="AK77" s="703"/>
      <c r="AL77" s="703"/>
      <c r="AM77" s="703"/>
      <c r="AN77" s="703"/>
      <c r="AO77" s="703"/>
      <c r="AP77" s="703"/>
      <c r="AQ77" s="703"/>
      <c r="AR77" s="703"/>
      <c r="AS77" s="703"/>
      <c r="AT77" s="703"/>
      <c r="AU77" s="703"/>
      <c r="AV77" s="703"/>
      <c r="AW77" s="703"/>
      <c r="AX77" s="703"/>
      <c r="AY77" s="703"/>
      <c r="AZ77" s="703"/>
      <c r="BA77" s="703"/>
      <c r="BB77" s="703"/>
      <c r="BC77" s="703"/>
      <c r="BD77" s="703"/>
      <c r="BE77" s="703"/>
      <c r="BF77" s="703"/>
      <c r="BG77" s="703"/>
      <c r="BH77" s="704"/>
    </row>
    <row r="78" spans="1:60" x14ac:dyDescent="0.2">
      <c r="V78" s="28"/>
      <c r="W78" s="28"/>
      <c r="X78" s="28"/>
      <c r="Y78" s="28"/>
    </row>
    <row r="79" spans="1:60" x14ac:dyDescent="0.2">
      <c r="V79" s="28"/>
      <c r="W79" s="28"/>
      <c r="X79" s="28"/>
      <c r="Y79" s="28"/>
    </row>
    <row r="80" spans="1:60" x14ac:dyDescent="0.2">
      <c r="V80" s="28"/>
      <c r="W80" s="28"/>
      <c r="X80" s="28"/>
      <c r="Y80" s="28"/>
    </row>
    <row r="81" spans="1:25" x14ac:dyDescent="0.2">
      <c r="A81" s="616" t="s">
        <v>81</v>
      </c>
      <c r="B81" s="5">
        <v>10389</v>
      </c>
      <c r="C81" s="17"/>
      <c r="D81" s="17"/>
      <c r="E81" s="17"/>
      <c r="F81" s="17"/>
      <c r="G81" s="17"/>
      <c r="H81" s="17"/>
      <c r="I81" s="17"/>
      <c r="J81" s="17">
        <v>8309</v>
      </c>
      <c r="K81" s="17"/>
      <c r="L81" s="17"/>
      <c r="M81" s="17"/>
      <c r="N81" s="17"/>
      <c r="O81" s="17"/>
      <c r="P81" s="17"/>
      <c r="Q81" s="17"/>
      <c r="R81" s="17">
        <v>36524</v>
      </c>
      <c r="S81" s="17"/>
      <c r="T81" s="17"/>
      <c r="U81" s="6"/>
      <c r="V81" s="28"/>
      <c r="W81" s="28"/>
      <c r="X81" s="28"/>
      <c r="Y81" s="28"/>
    </row>
    <row r="82" spans="1:25" x14ac:dyDescent="0.2">
      <c r="V82" s="28"/>
      <c r="W82" s="28"/>
      <c r="X82" s="28"/>
      <c r="Y82" s="28"/>
    </row>
    <row r="83" spans="1:25" x14ac:dyDescent="0.2">
      <c r="V83" s="28"/>
      <c r="W83" s="28"/>
      <c r="X83" s="28"/>
      <c r="Y83" s="28"/>
    </row>
    <row r="84" spans="1:25" x14ac:dyDescent="0.2">
      <c r="V84" s="28"/>
      <c r="W84" s="28"/>
      <c r="X84" s="28"/>
      <c r="Y84" s="28"/>
    </row>
    <row r="85" spans="1:25" x14ac:dyDescent="0.2">
      <c r="A85" s="10" t="s">
        <v>1</v>
      </c>
      <c r="B85" s="11" t="str">
        <f t="shared" ref="B85:B92" si="11">+B1</f>
        <v>20253_ac</v>
      </c>
      <c r="C85" s="11"/>
      <c r="V85" s="28"/>
      <c r="W85" s="28"/>
      <c r="X85" s="28"/>
      <c r="Y85" s="28"/>
    </row>
    <row r="86" spans="1:25" x14ac:dyDescent="0.2">
      <c r="A86" s="10" t="s">
        <v>3</v>
      </c>
      <c r="B86" s="11" t="str">
        <f t="shared" si="11"/>
        <v>Imprese Artigiane 3° trimestre 2025</v>
      </c>
      <c r="C86" s="11"/>
      <c r="V86" s="28"/>
      <c r="W86" s="28"/>
      <c r="X86" s="28"/>
      <c r="Y86" s="28"/>
    </row>
    <row r="87" spans="1:25" x14ac:dyDescent="0.2">
      <c r="A87" s="10" t="s">
        <v>4</v>
      </c>
      <c r="B87" s="11" t="str">
        <f t="shared" si="11"/>
        <v>CCH0005</v>
      </c>
      <c r="C87" s="11"/>
      <c r="V87" s="28"/>
      <c r="W87" s="28"/>
      <c r="X87" s="28"/>
      <c r="Y87" s="28"/>
    </row>
    <row r="88" spans="1:25" x14ac:dyDescent="0.2">
      <c r="A88" s="10" t="s">
        <v>6</v>
      </c>
      <c r="B88" s="11" t="str">
        <f t="shared" si="11"/>
        <v>STKV/sedi_artigiane/20253_ac.xanalyzer</v>
      </c>
      <c r="C88" s="11"/>
      <c r="V88" s="28"/>
      <c r="W88" s="28"/>
      <c r="X88" s="28"/>
      <c r="Y88" s="28"/>
    </row>
    <row r="89" spans="1:25" x14ac:dyDescent="0.2">
      <c r="A89" s="10" t="s">
        <v>8</v>
      </c>
      <c r="B89" s="11" t="str">
        <f t="shared" si="11"/>
        <v>21-ott-2025 10.30.34</v>
      </c>
      <c r="C89" s="11"/>
      <c r="V89" s="28"/>
      <c r="W89" s="28"/>
      <c r="X89" s="28"/>
      <c r="Y89" s="28"/>
    </row>
    <row r="90" spans="1:25" x14ac:dyDescent="0.2">
      <c r="A90" s="10" t="s">
        <v>10</v>
      </c>
      <c r="B90" s="11" t="str">
        <f t="shared" si="11"/>
        <v>Imprese Artigiane - 3° trimestre 2025</v>
      </c>
      <c r="C90" s="11"/>
      <c r="V90" s="28"/>
      <c r="W90" s="28"/>
      <c r="X90" s="28"/>
      <c r="Y90" s="28"/>
    </row>
    <row r="91" spans="1:25" x14ac:dyDescent="0.2">
      <c r="A91" s="10" t="s">
        <v>12</v>
      </c>
      <c r="B91" s="11" t="str">
        <f t="shared" si="11"/>
        <v>21-ott-2025 10.30.34</v>
      </c>
      <c r="C91" s="11"/>
      <c r="V91" s="28"/>
      <c r="W91" s="28"/>
      <c r="X91" s="28"/>
      <c r="Y91" s="28"/>
    </row>
    <row r="92" spans="1:25" x14ac:dyDescent="0.2">
      <c r="A92" s="10" t="s">
        <v>13</v>
      </c>
      <c r="B92" s="11" t="str">
        <f t="shared" si="11"/>
        <v xml:space="preserve">Regione include ABRUZZO              </v>
      </c>
      <c r="C92" s="11"/>
      <c r="V92" s="28"/>
      <c r="W92" s="28"/>
      <c r="X92" s="28"/>
      <c r="Y92" s="28"/>
    </row>
    <row r="93" spans="1:25" x14ac:dyDescent="0.2">
      <c r="V93" s="28"/>
      <c r="W93" s="28"/>
      <c r="X93" s="28"/>
      <c r="Y93" s="28"/>
    </row>
    <row r="94" spans="1:25" x14ac:dyDescent="0.2">
      <c r="A94" s="14" t="s">
        <v>0</v>
      </c>
      <c r="V94" s="28"/>
      <c r="W94" s="28"/>
      <c r="X94" s="28"/>
      <c r="Y94" s="28"/>
    </row>
    <row r="95" spans="1:25" x14ac:dyDescent="0.2">
      <c r="V95" s="28"/>
      <c r="W95" s="28"/>
      <c r="X95" s="28"/>
      <c r="Y95" s="28"/>
    </row>
    <row r="96" spans="1:25" x14ac:dyDescent="0.2">
      <c r="V96" s="28"/>
      <c r="W96" s="28"/>
      <c r="X96" s="28"/>
      <c r="Y96" s="28"/>
    </row>
    <row r="97" spans="1:44" x14ac:dyDescent="0.2">
      <c r="V97" s="28"/>
      <c r="W97" s="28"/>
      <c r="X97" s="28"/>
      <c r="Y97" s="28"/>
    </row>
    <row r="98" spans="1:44" x14ac:dyDescent="0.2">
      <c r="A98" s="614" t="s">
        <v>0</v>
      </c>
      <c r="B98" s="783" t="s">
        <v>15</v>
      </c>
      <c r="C98" s="783"/>
      <c r="D98" s="783" t="s">
        <v>0</v>
      </c>
      <c r="E98" s="783" t="s">
        <v>0</v>
      </c>
      <c r="F98" s="783" t="s">
        <v>0</v>
      </c>
      <c r="G98" s="783"/>
      <c r="H98" s="783" t="s">
        <v>0</v>
      </c>
      <c r="I98" s="783" t="s">
        <v>0</v>
      </c>
      <c r="J98" s="783" t="s">
        <v>0</v>
      </c>
      <c r="K98" s="783"/>
      <c r="L98" s="783" t="s">
        <v>0</v>
      </c>
      <c r="M98" s="783" t="s">
        <v>0</v>
      </c>
      <c r="N98" s="783" t="s">
        <v>0</v>
      </c>
      <c r="O98" s="783"/>
      <c r="P98" s="783" t="s">
        <v>0</v>
      </c>
      <c r="Q98" s="783" t="s">
        <v>0</v>
      </c>
      <c r="R98" s="783" t="s">
        <v>0</v>
      </c>
      <c r="S98" s="783"/>
      <c r="T98" s="783" t="s">
        <v>0</v>
      </c>
      <c r="U98" s="783" t="s">
        <v>0</v>
      </c>
      <c r="V98" s="28"/>
      <c r="W98" s="28"/>
      <c r="X98" s="28"/>
      <c r="Y98" s="28"/>
    </row>
    <row r="99" spans="1:44" ht="25.5" x14ac:dyDescent="0.2">
      <c r="B99" s="782" t="s">
        <v>16</v>
      </c>
      <c r="C99" s="782"/>
      <c r="D99" s="782" t="s">
        <v>0</v>
      </c>
      <c r="E99" s="782" t="s">
        <v>0</v>
      </c>
      <c r="F99" s="782" t="s">
        <v>17</v>
      </c>
      <c r="G99" s="782"/>
      <c r="H99" s="782" t="s">
        <v>0</v>
      </c>
      <c r="I99" s="782" t="s">
        <v>0</v>
      </c>
      <c r="J99" s="782" t="s">
        <v>18</v>
      </c>
      <c r="K99" s="782"/>
      <c r="L99" s="782" t="s">
        <v>0</v>
      </c>
      <c r="M99" s="782" t="s">
        <v>0</v>
      </c>
      <c r="N99" s="782" t="s">
        <v>19</v>
      </c>
      <c r="O99" s="782"/>
      <c r="P99" s="782" t="s">
        <v>0</v>
      </c>
      <c r="Q99" s="782" t="s">
        <v>0</v>
      </c>
      <c r="R99" s="8" t="s">
        <v>20</v>
      </c>
      <c r="S99" s="8"/>
      <c r="T99" s="8" t="s">
        <v>20</v>
      </c>
      <c r="U99" s="8" t="s">
        <v>20</v>
      </c>
      <c r="V99" s="28"/>
      <c r="W99" s="28"/>
      <c r="X99" s="28"/>
      <c r="Y99" s="28"/>
      <c r="AA99" s="613" t="s">
        <v>16</v>
      </c>
      <c r="AB99" s="613" t="s">
        <v>0</v>
      </c>
      <c r="AC99" s="613" t="s">
        <v>0</v>
      </c>
      <c r="AD99" s="613"/>
      <c r="AE99" s="613" t="s">
        <v>17</v>
      </c>
      <c r="AF99" s="613" t="s">
        <v>0</v>
      </c>
      <c r="AG99" s="613" t="s">
        <v>0</v>
      </c>
      <c r="AH99" s="613" t="s">
        <v>18</v>
      </c>
      <c r="AI99" s="613" t="s">
        <v>0</v>
      </c>
      <c r="AJ99" s="613" t="s">
        <v>0</v>
      </c>
      <c r="AK99" s="613"/>
      <c r="AL99" s="613" t="s">
        <v>19</v>
      </c>
      <c r="AM99" s="613" t="s">
        <v>0</v>
      </c>
      <c r="AN99" s="613" t="s">
        <v>0</v>
      </c>
      <c r="AO99" s="8" t="s">
        <v>20</v>
      </c>
      <c r="AP99" s="8" t="s">
        <v>20</v>
      </c>
      <c r="AQ99" s="8" t="s">
        <v>20</v>
      </c>
    </row>
    <row r="100" spans="1:44" ht="38.25" x14ac:dyDescent="0.2">
      <c r="A100" s="612" t="s">
        <v>21</v>
      </c>
      <c r="B100" s="2" t="str">
        <f t="shared" ref="B100:U100" si="12">+B16</f>
        <v>Registrate</v>
      </c>
      <c r="C100" s="2" t="str">
        <f t="shared" si="12"/>
        <v>Attive</v>
      </c>
      <c r="D100" s="2" t="str">
        <f t="shared" si="12"/>
        <v>Iscrizioni</v>
      </c>
      <c r="E100" s="2" t="str">
        <f t="shared" si="12"/>
        <v>Cessazioni non d'ufficio</v>
      </c>
      <c r="F100" s="2" t="str">
        <f t="shared" si="12"/>
        <v>Registrate</v>
      </c>
      <c r="G100" s="2" t="str">
        <f t="shared" si="12"/>
        <v>Attive</v>
      </c>
      <c r="H100" s="2" t="str">
        <f t="shared" si="12"/>
        <v>Iscrizioni</v>
      </c>
      <c r="I100" s="2" t="str">
        <f t="shared" si="12"/>
        <v>Cessazioni non d'ufficio</v>
      </c>
      <c r="J100" s="2" t="str">
        <f t="shared" si="12"/>
        <v>Registrate</v>
      </c>
      <c r="K100" s="2" t="str">
        <f t="shared" si="12"/>
        <v>Attive</v>
      </c>
      <c r="L100" s="2" t="str">
        <f t="shared" si="12"/>
        <v>Iscrizioni</v>
      </c>
      <c r="M100" s="2" t="str">
        <f t="shared" si="12"/>
        <v>Cessazioni non d'ufficio</v>
      </c>
      <c r="N100" s="2" t="str">
        <f t="shared" si="12"/>
        <v>Registrate</v>
      </c>
      <c r="O100" s="2" t="str">
        <f t="shared" si="12"/>
        <v>Attive</v>
      </c>
      <c r="P100" s="2" t="str">
        <f t="shared" si="12"/>
        <v>Iscrizioni</v>
      </c>
      <c r="Q100" s="2" t="str">
        <f t="shared" si="12"/>
        <v>Cessazioni non d'ufficio</v>
      </c>
      <c r="R100" s="2" t="str">
        <f t="shared" si="12"/>
        <v>Registrate</v>
      </c>
      <c r="S100" s="2" t="str">
        <f t="shared" si="12"/>
        <v>Attive</v>
      </c>
      <c r="T100" s="2" t="str">
        <f t="shared" si="12"/>
        <v>Iscrizioni</v>
      </c>
      <c r="U100" s="2" t="str">
        <f t="shared" si="12"/>
        <v>Cessazioni non d'ufficio</v>
      </c>
      <c r="V100" s="28"/>
      <c r="W100" s="28"/>
      <c r="X100" s="28"/>
      <c r="Y100" s="28"/>
      <c r="Z100" s="612" t="s">
        <v>21</v>
      </c>
      <c r="AA100" s="2" t="str">
        <f t="shared" ref="AA100:AA120" si="13">+B100</f>
        <v>Registrate</v>
      </c>
      <c r="AB100" s="2" t="str">
        <f t="shared" ref="AB100:AC119" si="14">+D100</f>
        <v>Iscrizioni</v>
      </c>
      <c r="AC100" s="2" t="str">
        <f t="shared" si="14"/>
        <v>Cessazioni non d'ufficio</v>
      </c>
      <c r="AD100" s="2" t="s">
        <v>82</v>
      </c>
      <c r="AE100" s="2" t="str">
        <f t="shared" ref="AE100:AE120" si="15">+F100</f>
        <v>Registrate</v>
      </c>
      <c r="AF100" s="2" t="str">
        <f t="shared" ref="AF100:AH101" si="16">+H100</f>
        <v>Iscrizioni</v>
      </c>
      <c r="AG100" s="2" t="str">
        <f t="shared" si="16"/>
        <v>Cessazioni non d'ufficio</v>
      </c>
      <c r="AH100" s="2" t="str">
        <f t="shared" si="16"/>
        <v>Registrate</v>
      </c>
      <c r="AI100" s="2" t="str">
        <f t="shared" ref="AI100:AJ101" si="17">+L100</f>
        <v>Iscrizioni</v>
      </c>
      <c r="AJ100" s="2" t="str">
        <f t="shared" si="17"/>
        <v>Cessazioni non d'ufficio</v>
      </c>
      <c r="AK100" s="2" t="s">
        <v>82</v>
      </c>
      <c r="AL100" s="2" t="str">
        <f t="shared" ref="AL100:AL101" si="18">+N100</f>
        <v>Registrate</v>
      </c>
      <c r="AM100" s="2" t="str">
        <f t="shared" ref="AM100:AO101" si="19">+P100</f>
        <v>Iscrizioni</v>
      </c>
      <c r="AN100" s="2" t="str">
        <f t="shared" si="19"/>
        <v>Cessazioni non d'ufficio</v>
      </c>
      <c r="AO100" s="2" t="str">
        <f t="shared" si="19"/>
        <v>Registrate</v>
      </c>
      <c r="AP100" s="2" t="str">
        <f t="shared" ref="AP100:AQ101" si="20">+T100</f>
        <v>Iscrizioni</v>
      </c>
      <c r="AQ100" s="2" t="str">
        <f t="shared" si="20"/>
        <v>Cessazioni non d'ufficio</v>
      </c>
      <c r="AR100" s="2" t="s">
        <v>82</v>
      </c>
    </row>
    <row r="101" spans="1:44" x14ac:dyDescent="0.2">
      <c r="A101" s="615" t="str">
        <f>+A17</f>
        <v>A Agricoltura, silvicoltura e pesca</v>
      </c>
      <c r="B101" s="15">
        <f t="shared" ref="B101:U101" si="21">+B17</f>
        <v>36</v>
      </c>
      <c r="C101" s="15">
        <f t="shared" si="21"/>
        <v>36</v>
      </c>
      <c r="D101" s="15">
        <f t="shared" si="21"/>
        <v>0</v>
      </c>
      <c r="E101" s="15">
        <f t="shared" si="21"/>
        <v>4</v>
      </c>
      <c r="F101" s="15">
        <f t="shared" si="21"/>
        <v>73</v>
      </c>
      <c r="G101" s="15">
        <f t="shared" si="21"/>
        <v>73</v>
      </c>
      <c r="H101" s="15">
        <f t="shared" si="21"/>
        <v>1</v>
      </c>
      <c r="I101" s="15">
        <f t="shared" si="21"/>
        <v>2</v>
      </c>
      <c r="J101" s="15">
        <f t="shared" si="21"/>
        <v>24</v>
      </c>
      <c r="K101" s="15">
        <f t="shared" si="21"/>
        <v>24</v>
      </c>
      <c r="L101" s="15">
        <f t="shared" si="21"/>
        <v>0</v>
      </c>
      <c r="M101" s="15">
        <f t="shared" si="21"/>
        <v>0</v>
      </c>
      <c r="N101" s="15">
        <f t="shared" si="21"/>
        <v>83</v>
      </c>
      <c r="O101" s="15">
        <f t="shared" si="21"/>
        <v>82</v>
      </c>
      <c r="P101" s="15">
        <f t="shared" si="21"/>
        <v>0</v>
      </c>
      <c r="Q101" s="15">
        <f t="shared" si="21"/>
        <v>0</v>
      </c>
      <c r="R101" s="15">
        <f t="shared" si="21"/>
        <v>216</v>
      </c>
      <c r="S101" s="15">
        <f t="shared" si="21"/>
        <v>215</v>
      </c>
      <c r="T101" s="15">
        <f t="shared" si="21"/>
        <v>1</v>
      </c>
      <c r="U101" s="15">
        <f t="shared" si="21"/>
        <v>6</v>
      </c>
      <c r="V101" s="28"/>
      <c r="W101" s="28"/>
      <c r="X101" s="28"/>
      <c r="Y101" s="28"/>
      <c r="Z101" s="615" t="str">
        <f>+A101</f>
        <v>A Agricoltura, silvicoltura e pesca</v>
      </c>
      <c r="AA101" s="15">
        <f t="shared" si="13"/>
        <v>36</v>
      </c>
      <c r="AB101" s="15">
        <f t="shared" si="14"/>
        <v>0</v>
      </c>
      <c r="AC101" s="15">
        <f t="shared" si="14"/>
        <v>4</v>
      </c>
      <c r="AD101" s="15">
        <f>+AB101-AC101</f>
        <v>-4</v>
      </c>
      <c r="AE101" s="15">
        <f t="shared" si="15"/>
        <v>73</v>
      </c>
      <c r="AF101" s="15">
        <f t="shared" si="16"/>
        <v>1</v>
      </c>
      <c r="AG101" s="15">
        <f t="shared" si="16"/>
        <v>2</v>
      </c>
      <c r="AH101" s="15">
        <f t="shared" si="16"/>
        <v>24</v>
      </c>
      <c r="AI101" s="15">
        <f t="shared" si="17"/>
        <v>0</v>
      </c>
      <c r="AJ101" s="15">
        <f t="shared" si="17"/>
        <v>0</v>
      </c>
      <c r="AK101" s="15">
        <f>+AI101-AJ101</f>
        <v>0</v>
      </c>
      <c r="AL101" s="15">
        <f t="shared" si="18"/>
        <v>83</v>
      </c>
      <c r="AM101" s="15">
        <f t="shared" si="19"/>
        <v>0</v>
      </c>
      <c r="AN101" s="15">
        <f t="shared" si="19"/>
        <v>0</v>
      </c>
      <c r="AO101" s="16">
        <f t="shared" si="19"/>
        <v>216</v>
      </c>
      <c r="AP101" s="16">
        <f t="shared" si="20"/>
        <v>1</v>
      </c>
      <c r="AQ101" s="16">
        <f t="shared" si="20"/>
        <v>6</v>
      </c>
      <c r="AR101" s="15">
        <f t="shared" ref="AR101" si="22">+AP101-AQ101</f>
        <v>-5</v>
      </c>
    </row>
    <row r="102" spans="1:44" x14ac:dyDescent="0.2">
      <c r="A102" s="738" t="str">
        <f t="shared" ref="A102:P120" si="23">+A18</f>
        <v>B Attività estrattive</v>
      </c>
      <c r="B102" s="15">
        <f t="shared" si="23"/>
        <v>6</v>
      </c>
      <c r="C102" s="15">
        <f t="shared" si="23"/>
        <v>6</v>
      </c>
      <c r="D102" s="15">
        <f t="shared" si="23"/>
        <v>0</v>
      </c>
      <c r="E102" s="15">
        <f t="shared" si="23"/>
        <v>0</v>
      </c>
      <c r="F102" s="15">
        <f t="shared" si="23"/>
        <v>8</v>
      </c>
      <c r="G102" s="15">
        <f t="shared" si="23"/>
        <v>8</v>
      </c>
      <c r="H102" s="15">
        <f t="shared" si="23"/>
        <v>0</v>
      </c>
      <c r="I102" s="15">
        <f t="shared" si="23"/>
        <v>0</v>
      </c>
      <c r="J102" s="15">
        <f t="shared" si="23"/>
        <v>2</v>
      </c>
      <c r="K102" s="15">
        <f t="shared" si="23"/>
        <v>2</v>
      </c>
      <c r="L102" s="15">
        <f t="shared" si="23"/>
        <v>0</v>
      </c>
      <c r="M102" s="15">
        <f t="shared" si="23"/>
        <v>0</v>
      </c>
      <c r="N102" s="15">
        <f t="shared" si="23"/>
        <v>1</v>
      </c>
      <c r="O102" s="15">
        <f t="shared" si="23"/>
        <v>1</v>
      </c>
      <c r="P102" s="15">
        <f t="shared" si="23"/>
        <v>0</v>
      </c>
      <c r="Q102" s="15">
        <f t="shared" ref="Q102:U102" si="24">+Q18</f>
        <v>0</v>
      </c>
      <c r="R102" s="15">
        <f t="shared" si="24"/>
        <v>17</v>
      </c>
      <c r="S102" s="15">
        <f t="shared" si="24"/>
        <v>17</v>
      </c>
      <c r="T102" s="15">
        <f t="shared" si="24"/>
        <v>0</v>
      </c>
      <c r="U102" s="15">
        <f t="shared" si="24"/>
        <v>0</v>
      </c>
      <c r="V102" s="28"/>
      <c r="W102" s="28"/>
      <c r="X102" s="28"/>
      <c r="Y102" s="28"/>
      <c r="Z102" s="738" t="str">
        <f t="shared" ref="Z102:Z120" si="25">+A102</f>
        <v>B Attività estrattive</v>
      </c>
      <c r="AA102" s="15">
        <f t="shared" si="13"/>
        <v>6</v>
      </c>
      <c r="AB102" s="15">
        <f t="shared" si="14"/>
        <v>0</v>
      </c>
      <c r="AC102" s="15">
        <f t="shared" si="14"/>
        <v>0</v>
      </c>
      <c r="AD102" s="15">
        <f t="shared" ref="AD102:AD120" si="26">+AB102-AC102</f>
        <v>0</v>
      </c>
      <c r="AE102" s="15">
        <f t="shared" si="15"/>
        <v>8</v>
      </c>
      <c r="AF102" s="15">
        <f t="shared" ref="AF102:AF120" si="27">+H102</f>
        <v>0</v>
      </c>
      <c r="AG102" s="15">
        <f t="shared" ref="AG102:AG120" si="28">+I102</f>
        <v>0</v>
      </c>
      <c r="AH102" s="15">
        <f t="shared" ref="AH102:AH120" si="29">+J102</f>
        <v>2</v>
      </c>
      <c r="AI102" s="15">
        <f t="shared" ref="AI102:AI120" si="30">+L102</f>
        <v>0</v>
      </c>
      <c r="AJ102" s="15">
        <f t="shared" ref="AJ102:AJ120" si="31">+M102</f>
        <v>0</v>
      </c>
      <c r="AK102" s="15">
        <f t="shared" ref="AK102:AK120" si="32">+AI102-AJ102</f>
        <v>0</v>
      </c>
      <c r="AL102" s="15">
        <f t="shared" ref="AL102:AL120" si="33">+N102</f>
        <v>1</v>
      </c>
      <c r="AM102" s="15">
        <f t="shared" ref="AM102:AM120" si="34">+P102</f>
        <v>0</v>
      </c>
      <c r="AN102" s="15">
        <f t="shared" ref="AN102:AN120" si="35">+Q102</f>
        <v>0</v>
      </c>
      <c r="AO102" s="16">
        <f t="shared" ref="AO102:AO120" si="36">+R102</f>
        <v>17</v>
      </c>
      <c r="AP102" s="16">
        <f t="shared" ref="AP102:AP120" si="37">+T102</f>
        <v>0</v>
      </c>
      <c r="AQ102" s="16">
        <f t="shared" ref="AQ102:AQ120" si="38">+U102</f>
        <v>0</v>
      </c>
      <c r="AR102" s="15">
        <f t="shared" ref="AR102:AR120" si="39">+AP102-AQ102</f>
        <v>0</v>
      </c>
    </row>
    <row r="103" spans="1:44" x14ac:dyDescent="0.2">
      <c r="A103" s="738" t="str">
        <f t="shared" si="23"/>
        <v>C Attività manifatturiere</v>
      </c>
      <c r="B103" s="15">
        <f t="shared" si="23"/>
        <v>1574</v>
      </c>
      <c r="C103" s="15">
        <f t="shared" si="23"/>
        <v>1563</v>
      </c>
      <c r="D103" s="15">
        <f t="shared" si="23"/>
        <v>10</v>
      </c>
      <c r="E103" s="15">
        <f t="shared" si="23"/>
        <v>10</v>
      </c>
      <c r="F103" s="15">
        <f t="shared" si="23"/>
        <v>1146</v>
      </c>
      <c r="G103" s="15">
        <f t="shared" si="23"/>
        <v>1133</v>
      </c>
      <c r="H103" s="15">
        <f t="shared" si="23"/>
        <v>3</v>
      </c>
      <c r="I103" s="15">
        <f t="shared" si="23"/>
        <v>10</v>
      </c>
      <c r="J103" s="15">
        <f t="shared" si="23"/>
        <v>1322</v>
      </c>
      <c r="K103" s="15">
        <f t="shared" si="23"/>
        <v>1307</v>
      </c>
      <c r="L103" s="15">
        <f t="shared" si="23"/>
        <v>17</v>
      </c>
      <c r="M103" s="15">
        <f t="shared" si="23"/>
        <v>13</v>
      </c>
      <c r="N103" s="15">
        <f t="shared" si="23"/>
        <v>1613</v>
      </c>
      <c r="O103" s="15">
        <f t="shared" si="23"/>
        <v>1584</v>
      </c>
      <c r="P103" s="15">
        <f t="shared" si="23"/>
        <v>18</v>
      </c>
      <c r="Q103" s="15">
        <f t="shared" ref="Q103:U103" si="40">+Q19</f>
        <v>14</v>
      </c>
      <c r="R103" s="15">
        <f t="shared" si="40"/>
        <v>5655</v>
      </c>
      <c r="S103" s="15">
        <f t="shared" si="40"/>
        <v>5587</v>
      </c>
      <c r="T103" s="15">
        <f t="shared" si="40"/>
        <v>48</v>
      </c>
      <c r="U103" s="15">
        <f t="shared" si="40"/>
        <v>47</v>
      </c>
      <c r="V103" s="28"/>
      <c r="W103" s="28"/>
      <c r="X103" s="28"/>
      <c r="Y103" s="28"/>
      <c r="Z103" s="738" t="str">
        <f t="shared" si="25"/>
        <v>C Attività manifatturiere</v>
      </c>
      <c r="AA103" s="15">
        <f t="shared" si="13"/>
        <v>1574</v>
      </c>
      <c r="AB103" s="15">
        <f t="shared" si="14"/>
        <v>10</v>
      </c>
      <c r="AC103" s="15">
        <f t="shared" si="14"/>
        <v>10</v>
      </c>
      <c r="AD103" s="15">
        <f t="shared" si="26"/>
        <v>0</v>
      </c>
      <c r="AE103" s="15">
        <f t="shared" si="15"/>
        <v>1146</v>
      </c>
      <c r="AF103" s="15">
        <f t="shared" si="27"/>
        <v>3</v>
      </c>
      <c r="AG103" s="15">
        <f t="shared" si="28"/>
        <v>10</v>
      </c>
      <c r="AH103" s="15">
        <f t="shared" si="29"/>
        <v>1322</v>
      </c>
      <c r="AI103" s="15">
        <f t="shared" si="30"/>
        <v>17</v>
      </c>
      <c r="AJ103" s="15">
        <f t="shared" si="31"/>
        <v>13</v>
      </c>
      <c r="AK103" s="15">
        <f t="shared" si="32"/>
        <v>4</v>
      </c>
      <c r="AL103" s="15">
        <f t="shared" si="33"/>
        <v>1613</v>
      </c>
      <c r="AM103" s="15">
        <f t="shared" si="34"/>
        <v>18</v>
      </c>
      <c r="AN103" s="15">
        <f t="shared" si="35"/>
        <v>14</v>
      </c>
      <c r="AO103" s="16">
        <f t="shared" si="36"/>
        <v>5655</v>
      </c>
      <c r="AP103" s="16">
        <f t="shared" si="37"/>
        <v>48</v>
      </c>
      <c r="AQ103" s="16">
        <f t="shared" si="38"/>
        <v>47</v>
      </c>
      <c r="AR103" s="15">
        <f t="shared" si="39"/>
        <v>1</v>
      </c>
    </row>
    <row r="104" spans="1:44" x14ac:dyDescent="0.2">
      <c r="A104" s="738" t="str">
        <f t="shared" si="23"/>
        <v>E Fornitura di acqua</v>
      </c>
      <c r="B104" s="15">
        <f t="shared" si="23"/>
        <v>7</v>
      </c>
      <c r="C104" s="15">
        <f t="shared" si="23"/>
        <v>6</v>
      </c>
      <c r="D104" s="15">
        <f t="shared" si="23"/>
        <v>0</v>
      </c>
      <c r="E104" s="15">
        <f t="shared" si="23"/>
        <v>0</v>
      </c>
      <c r="F104" s="15">
        <f t="shared" si="23"/>
        <v>13</v>
      </c>
      <c r="G104" s="15">
        <f t="shared" si="23"/>
        <v>13</v>
      </c>
      <c r="H104" s="15">
        <f t="shared" si="23"/>
        <v>0</v>
      </c>
      <c r="I104" s="15">
        <f t="shared" si="23"/>
        <v>0</v>
      </c>
      <c r="J104" s="15">
        <f t="shared" si="23"/>
        <v>5</v>
      </c>
      <c r="K104" s="15">
        <f t="shared" si="23"/>
        <v>5</v>
      </c>
      <c r="L104" s="15">
        <f t="shared" si="23"/>
        <v>0</v>
      </c>
      <c r="M104" s="15">
        <f t="shared" si="23"/>
        <v>0</v>
      </c>
      <c r="N104" s="15">
        <f t="shared" si="23"/>
        <v>17</v>
      </c>
      <c r="O104" s="15">
        <f t="shared" si="23"/>
        <v>17</v>
      </c>
      <c r="P104" s="15">
        <f t="shared" si="23"/>
        <v>0</v>
      </c>
      <c r="Q104" s="15">
        <f t="shared" ref="Q104:U104" si="41">+Q20</f>
        <v>0</v>
      </c>
      <c r="R104" s="15">
        <f t="shared" si="41"/>
        <v>42</v>
      </c>
      <c r="S104" s="15">
        <f t="shared" si="41"/>
        <v>41</v>
      </c>
      <c r="T104" s="15">
        <f t="shared" si="41"/>
        <v>0</v>
      </c>
      <c r="U104" s="15">
        <f t="shared" si="41"/>
        <v>0</v>
      </c>
      <c r="V104" s="28"/>
      <c r="W104" s="28"/>
      <c r="X104" s="28"/>
      <c r="Y104" s="28"/>
      <c r="Z104" s="738" t="str">
        <f t="shared" si="25"/>
        <v>E Fornitura di acqua</v>
      </c>
      <c r="AA104" s="15">
        <f t="shared" si="13"/>
        <v>7</v>
      </c>
      <c r="AB104" s="15">
        <f t="shared" si="14"/>
        <v>0</v>
      </c>
      <c r="AC104" s="15">
        <f t="shared" si="14"/>
        <v>0</v>
      </c>
      <c r="AD104" s="15">
        <f t="shared" si="26"/>
        <v>0</v>
      </c>
      <c r="AE104" s="15">
        <f t="shared" si="15"/>
        <v>13</v>
      </c>
      <c r="AF104" s="15">
        <f t="shared" si="27"/>
        <v>0</v>
      </c>
      <c r="AG104" s="15">
        <f t="shared" si="28"/>
        <v>0</v>
      </c>
      <c r="AH104" s="15">
        <f t="shared" si="29"/>
        <v>5</v>
      </c>
      <c r="AI104" s="15">
        <f t="shared" si="30"/>
        <v>0</v>
      </c>
      <c r="AJ104" s="15">
        <f t="shared" si="31"/>
        <v>0</v>
      </c>
      <c r="AK104" s="15">
        <f t="shared" si="32"/>
        <v>0</v>
      </c>
      <c r="AL104" s="15">
        <f t="shared" si="33"/>
        <v>17</v>
      </c>
      <c r="AM104" s="15">
        <f t="shared" si="34"/>
        <v>0</v>
      </c>
      <c r="AN104" s="15">
        <f t="shared" si="35"/>
        <v>0</v>
      </c>
      <c r="AO104" s="16">
        <f t="shared" si="36"/>
        <v>42</v>
      </c>
      <c r="AP104" s="16">
        <f t="shared" si="37"/>
        <v>0</v>
      </c>
      <c r="AQ104" s="16">
        <f t="shared" si="38"/>
        <v>0</v>
      </c>
      <c r="AR104" s="15">
        <f t="shared" si="39"/>
        <v>0</v>
      </c>
    </row>
    <row r="105" spans="1:44" x14ac:dyDescent="0.2">
      <c r="A105" s="738" t="str">
        <f t="shared" si="23"/>
        <v>F Costruzioni</v>
      </c>
      <c r="B105" s="15">
        <f t="shared" si="23"/>
        <v>2631</v>
      </c>
      <c r="C105" s="15">
        <f t="shared" si="23"/>
        <v>2615</v>
      </c>
      <c r="D105" s="15">
        <f t="shared" si="23"/>
        <v>37</v>
      </c>
      <c r="E105" s="15">
        <f t="shared" si="23"/>
        <v>20</v>
      </c>
      <c r="F105" s="15">
        <f t="shared" si="23"/>
        <v>2508</v>
      </c>
      <c r="G105" s="15">
        <f t="shared" si="23"/>
        <v>2484</v>
      </c>
      <c r="H105" s="15">
        <f t="shared" si="23"/>
        <v>32</v>
      </c>
      <c r="I105" s="15">
        <f t="shared" si="23"/>
        <v>24</v>
      </c>
      <c r="J105" s="15">
        <f t="shared" si="23"/>
        <v>1915</v>
      </c>
      <c r="K105" s="15">
        <f t="shared" si="23"/>
        <v>1892</v>
      </c>
      <c r="L105" s="15">
        <f t="shared" si="23"/>
        <v>28</v>
      </c>
      <c r="M105" s="15">
        <f t="shared" si="23"/>
        <v>18</v>
      </c>
      <c r="N105" s="15">
        <f t="shared" si="23"/>
        <v>2493</v>
      </c>
      <c r="O105" s="15">
        <f t="shared" si="23"/>
        <v>2461</v>
      </c>
      <c r="P105" s="15">
        <f t="shared" si="23"/>
        <v>26</v>
      </c>
      <c r="Q105" s="15">
        <f t="shared" ref="Q105:U105" si="42">+Q21</f>
        <v>23</v>
      </c>
      <c r="R105" s="15">
        <f t="shared" si="42"/>
        <v>9547</v>
      </c>
      <c r="S105" s="15">
        <f t="shared" si="42"/>
        <v>9452</v>
      </c>
      <c r="T105" s="15">
        <f t="shared" si="42"/>
        <v>123</v>
      </c>
      <c r="U105" s="15">
        <f t="shared" si="42"/>
        <v>85</v>
      </c>
      <c r="V105" s="28"/>
      <c r="W105" s="28"/>
      <c r="X105" s="28"/>
      <c r="Y105" s="28"/>
      <c r="Z105" s="738" t="str">
        <f t="shared" si="25"/>
        <v>F Costruzioni</v>
      </c>
      <c r="AA105" s="15">
        <f t="shared" si="13"/>
        <v>2631</v>
      </c>
      <c r="AB105" s="15">
        <f t="shared" si="14"/>
        <v>37</v>
      </c>
      <c r="AC105" s="15">
        <f t="shared" si="14"/>
        <v>20</v>
      </c>
      <c r="AD105" s="15">
        <f t="shared" si="26"/>
        <v>17</v>
      </c>
      <c r="AE105" s="15">
        <f t="shared" si="15"/>
        <v>2508</v>
      </c>
      <c r="AF105" s="15">
        <f t="shared" si="27"/>
        <v>32</v>
      </c>
      <c r="AG105" s="15">
        <f t="shared" si="28"/>
        <v>24</v>
      </c>
      <c r="AH105" s="15">
        <f t="shared" si="29"/>
        <v>1915</v>
      </c>
      <c r="AI105" s="15">
        <f t="shared" si="30"/>
        <v>28</v>
      </c>
      <c r="AJ105" s="15">
        <f t="shared" si="31"/>
        <v>18</v>
      </c>
      <c r="AK105" s="15">
        <f t="shared" si="32"/>
        <v>10</v>
      </c>
      <c r="AL105" s="15">
        <f t="shared" si="33"/>
        <v>2493</v>
      </c>
      <c r="AM105" s="15">
        <f t="shared" si="34"/>
        <v>26</v>
      </c>
      <c r="AN105" s="15">
        <f t="shared" si="35"/>
        <v>23</v>
      </c>
      <c r="AO105" s="16">
        <f t="shared" si="36"/>
        <v>9547</v>
      </c>
      <c r="AP105" s="16">
        <f t="shared" si="37"/>
        <v>123</v>
      </c>
      <c r="AQ105" s="16">
        <f t="shared" si="38"/>
        <v>85</v>
      </c>
      <c r="AR105" s="15">
        <f t="shared" si="39"/>
        <v>38</v>
      </c>
    </row>
    <row r="106" spans="1:44" x14ac:dyDescent="0.2">
      <c r="A106" s="738" t="str">
        <f t="shared" si="23"/>
        <v>G Commercio all'ingrosso e al dettaglio</v>
      </c>
      <c r="B106" s="15">
        <f t="shared" si="23"/>
        <v>59</v>
      </c>
      <c r="C106" s="15">
        <f t="shared" si="23"/>
        <v>59</v>
      </c>
      <c r="D106" s="15">
        <f t="shared" si="23"/>
        <v>0</v>
      </c>
      <c r="E106" s="15">
        <f t="shared" si="23"/>
        <v>1</v>
      </c>
      <c r="F106" s="15">
        <f t="shared" si="23"/>
        <v>48</v>
      </c>
      <c r="G106" s="15">
        <f t="shared" si="23"/>
        <v>48</v>
      </c>
      <c r="H106" s="15">
        <f t="shared" si="23"/>
        <v>1</v>
      </c>
      <c r="I106" s="15">
        <f t="shared" si="23"/>
        <v>0</v>
      </c>
      <c r="J106" s="15">
        <f t="shared" si="23"/>
        <v>73</v>
      </c>
      <c r="K106" s="15">
        <f t="shared" si="23"/>
        <v>72</v>
      </c>
      <c r="L106" s="15">
        <f t="shared" si="23"/>
        <v>0</v>
      </c>
      <c r="M106" s="15">
        <f t="shared" si="23"/>
        <v>1</v>
      </c>
      <c r="N106" s="15">
        <f t="shared" si="23"/>
        <v>78</v>
      </c>
      <c r="O106" s="15">
        <f t="shared" si="23"/>
        <v>78</v>
      </c>
      <c r="P106" s="15">
        <f t="shared" si="23"/>
        <v>0</v>
      </c>
      <c r="Q106" s="15">
        <f t="shared" ref="Q106:U106" si="43">+Q22</f>
        <v>0</v>
      </c>
      <c r="R106" s="15">
        <f t="shared" si="43"/>
        <v>258</v>
      </c>
      <c r="S106" s="15">
        <f t="shared" si="43"/>
        <v>257</v>
      </c>
      <c r="T106" s="15">
        <f t="shared" si="43"/>
        <v>1</v>
      </c>
      <c r="U106" s="15">
        <f t="shared" si="43"/>
        <v>2</v>
      </c>
      <c r="V106" s="28"/>
      <c r="W106" s="28"/>
      <c r="X106" s="28"/>
      <c r="Y106" s="28"/>
      <c r="Z106" s="738" t="str">
        <f t="shared" si="25"/>
        <v>G Commercio all'ingrosso e al dettaglio</v>
      </c>
      <c r="AA106" s="15">
        <f t="shared" si="13"/>
        <v>59</v>
      </c>
      <c r="AB106" s="15">
        <f t="shared" si="14"/>
        <v>0</v>
      </c>
      <c r="AC106" s="15">
        <f t="shared" si="14"/>
        <v>1</v>
      </c>
      <c r="AD106" s="15">
        <f t="shared" si="26"/>
        <v>-1</v>
      </c>
      <c r="AE106" s="15">
        <f t="shared" si="15"/>
        <v>48</v>
      </c>
      <c r="AF106" s="15">
        <f t="shared" si="27"/>
        <v>1</v>
      </c>
      <c r="AG106" s="15">
        <f t="shared" si="28"/>
        <v>0</v>
      </c>
      <c r="AH106" s="15">
        <f t="shared" si="29"/>
        <v>73</v>
      </c>
      <c r="AI106" s="15">
        <f t="shared" si="30"/>
        <v>0</v>
      </c>
      <c r="AJ106" s="15">
        <f t="shared" si="31"/>
        <v>1</v>
      </c>
      <c r="AK106" s="15">
        <f t="shared" si="32"/>
        <v>-1</v>
      </c>
      <c r="AL106" s="15">
        <f t="shared" si="33"/>
        <v>78</v>
      </c>
      <c r="AM106" s="15">
        <f t="shared" si="34"/>
        <v>0</v>
      </c>
      <c r="AN106" s="15">
        <f t="shared" si="35"/>
        <v>0</v>
      </c>
      <c r="AO106" s="16">
        <f t="shared" si="36"/>
        <v>258</v>
      </c>
      <c r="AP106" s="16">
        <f t="shared" si="37"/>
        <v>1</v>
      </c>
      <c r="AQ106" s="16">
        <f t="shared" si="38"/>
        <v>2</v>
      </c>
      <c r="AR106" s="15">
        <f t="shared" si="39"/>
        <v>-1</v>
      </c>
    </row>
    <row r="107" spans="1:44" x14ac:dyDescent="0.2">
      <c r="A107" s="738" t="str">
        <f t="shared" si="23"/>
        <v>H Trasporto e magazzinaggio</v>
      </c>
      <c r="B107" s="15">
        <f t="shared" si="23"/>
        <v>271</v>
      </c>
      <c r="C107" s="15">
        <f t="shared" si="23"/>
        <v>268</v>
      </c>
      <c r="D107" s="15">
        <f t="shared" si="23"/>
        <v>1</v>
      </c>
      <c r="E107" s="15">
        <f t="shared" si="23"/>
        <v>3</v>
      </c>
      <c r="F107" s="15">
        <f t="shared" si="23"/>
        <v>243</v>
      </c>
      <c r="G107" s="15">
        <f t="shared" si="23"/>
        <v>235</v>
      </c>
      <c r="H107" s="15">
        <f t="shared" si="23"/>
        <v>2</v>
      </c>
      <c r="I107" s="15">
        <f t="shared" si="23"/>
        <v>0</v>
      </c>
      <c r="J107" s="15">
        <f t="shared" si="23"/>
        <v>310</v>
      </c>
      <c r="K107" s="15">
        <f t="shared" si="23"/>
        <v>302</v>
      </c>
      <c r="L107" s="15">
        <f t="shared" si="23"/>
        <v>0</v>
      </c>
      <c r="M107" s="15">
        <f t="shared" si="23"/>
        <v>6</v>
      </c>
      <c r="N107" s="15">
        <f t="shared" si="23"/>
        <v>266</v>
      </c>
      <c r="O107" s="15">
        <f t="shared" si="23"/>
        <v>264</v>
      </c>
      <c r="P107" s="15">
        <f t="shared" si="23"/>
        <v>1</v>
      </c>
      <c r="Q107" s="15">
        <f t="shared" ref="Q107:U107" si="44">+Q23</f>
        <v>2</v>
      </c>
      <c r="R107" s="15">
        <f t="shared" si="44"/>
        <v>1090</v>
      </c>
      <c r="S107" s="15">
        <f t="shared" si="44"/>
        <v>1069</v>
      </c>
      <c r="T107" s="15">
        <f t="shared" si="44"/>
        <v>4</v>
      </c>
      <c r="U107" s="15">
        <f t="shared" si="44"/>
        <v>11</v>
      </c>
      <c r="V107" s="28"/>
      <c r="W107" s="28"/>
      <c r="X107" s="28"/>
      <c r="Y107" s="28"/>
      <c r="Z107" s="738" t="str">
        <f t="shared" si="25"/>
        <v>H Trasporto e magazzinaggio</v>
      </c>
      <c r="AA107" s="15">
        <f t="shared" si="13"/>
        <v>271</v>
      </c>
      <c r="AB107" s="15">
        <f t="shared" si="14"/>
        <v>1</v>
      </c>
      <c r="AC107" s="15">
        <f t="shared" si="14"/>
        <v>3</v>
      </c>
      <c r="AD107" s="15">
        <f t="shared" si="26"/>
        <v>-2</v>
      </c>
      <c r="AE107" s="15">
        <f t="shared" si="15"/>
        <v>243</v>
      </c>
      <c r="AF107" s="15">
        <f t="shared" si="27"/>
        <v>2</v>
      </c>
      <c r="AG107" s="15">
        <f t="shared" si="28"/>
        <v>0</v>
      </c>
      <c r="AH107" s="15">
        <f t="shared" si="29"/>
        <v>310</v>
      </c>
      <c r="AI107" s="15">
        <f t="shared" si="30"/>
        <v>0</v>
      </c>
      <c r="AJ107" s="15">
        <f t="shared" si="31"/>
        <v>6</v>
      </c>
      <c r="AK107" s="15">
        <f t="shared" si="32"/>
        <v>-6</v>
      </c>
      <c r="AL107" s="15">
        <f t="shared" si="33"/>
        <v>266</v>
      </c>
      <c r="AM107" s="15">
        <f t="shared" si="34"/>
        <v>1</v>
      </c>
      <c r="AN107" s="15">
        <f t="shared" si="35"/>
        <v>2</v>
      </c>
      <c r="AO107" s="16">
        <f t="shared" si="36"/>
        <v>1090</v>
      </c>
      <c r="AP107" s="16">
        <f t="shared" si="37"/>
        <v>4</v>
      </c>
      <c r="AQ107" s="16">
        <f t="shared" si="38"/>
        <v>11</v>
      </c>
      <c r="AR107" s="15">
        <f t="shared" si="39"/>
        <v>-7</v>
      </c>
    </row>
    <row r="108" spans="1:44" x14ac:dyDescent="0.2">
      <c r="A108" s="738" t="str">
        <f t="shared" si="23"/>
        <v>I Attività dei servizi di alloggio e di ristorazione</v>
      </c>
      <c r="B108" s="15">
        <f t="shared" si="23"/>
        <v>255</v>
      </c>
      <c r="C108" s="15">
        <f t="shared" si="23"/>
        <v>253</v>
      </c>
      <c r="D108" s="15">
        <f t="shared" si="23"/>
        <v>3</v>
      </c>
      <c r="E108" s="15">
        <f t="shared" si="23"/>
        <v>2</v>
      </c>
      <c r="F108" s="15">
        <f t="shared" si="23"/>
        <v>177</v>
      </c>
      <c r="G108" s="15">
        <f t="shared" si="23"/>
        <v>174</v>
      </c>
      <c r="H108" s="15">
        <f t="shared" si="23"/>
        <v>3</v>
      </c>
      <c r="I108" s="15">
        <f t="shared" si="23"/>
        <v>0</v>
      </c>
      <c r="J108" s="15">
        <f t="shared" si="23"/>
        <v>195</v>
      </c>
      <c r="K108" s="15">
        <f t="shared" si="23"/>
        <v>193</v>
      </c>
      <c r="L108" s="15">
        <f t="shared" si="23"/>
        <v>3</v>
      </c>
      <c r="M108" s="15">
        <f t="shared" si="23"/>
        <v>1</v>
      </c>
      <c r="N108" s="15">
        <f t="shared" si="23"/>
        <v>193</v>
      </c>
      <c r="O108" s="15">
        <f t="shared" si="23"/>
        <v>192</v>
      </c>
      <c r="P108" s="15">
        <f t="shared" si="23"/>
        <v>2</v>
      </c>
      <c r="Q108" s="15">
        <f t="shared" ref="Q108:U108" si="45">+Q24</f>
        <v>1</v>
      </c>
      <c r="R108" s="15">
        <f t="shared" si="45"/>
        <v>820</v>
      </c>
      <c r="S108" s="15">
        <f t="shared" si="45"/>
        <v>812</v>
      </c>
      <c r="T108" s="15">
        <f t="shared" si="45"/>
        <v>11</v>
      </c>
      <c r="U108" s="15">
        <f t="shared" si="45"/>
        <v>4</v>
      </c>
      <c r="V108" s="28"/>
      <c r="W108" s="28"/>
      <c r="X108" s="28"/>
      <c r="Y108" s="28"/>
      <c r="Z108" s="738" t="str">
        <f t="shared" si="25"/>
        <v>I Attività dei servizi di alloggio e di ristorazione</v>
      </c>
      <c r="AA108" s="15">
        <f t="shared" si="13"/>
        <v>255</v>
      </c>
      <c r="AB108" s="15">
        <f t="shared" si="14"/>
        <v>3</v>
      </c>
      <c r="AC108" s="15">
        <f t="shared" si="14"/>
        <v>2</v>
      </c>
      <c r="AD108" s="15">
        <f t="shared" si="26"/>
        <v>1</v>
      </c>
      <c r="AE108" s="15">
        <f t="shared" si="15"/>
        <v>177</v>
      </c>
      <c r="AF108" s="15">
        <f t="shared" si="27"/>
        <v>3</v>
      </c>
      <c r="AG108" s="15">
        <f t="shared" si="28"/>
        <v>0</v>
      </c>
      <c r="AH108" s="15">
        <f t="shared" si="29"/>
        <v>195</v>
      </c>
      <c r="AI108" s="15">
        <f t="shared" si="30"/>
        <v>3</v>
      </c>
      <c r="AJ108" s="15">
        <f t="shared" si="31"/>
        <v>1</v>
      </c>
      <c r="AK108" s="15">
        <f t="shared" si="32"/>
        <v>2</v>
      </c>
      <c r="AL108" s="15">
        <f t="shared" si="33"/>
        <v>193</v>
      </c>
      <c r="AM108" s="15">
        <f t="shared" si="34"/>
        <v>2</v>
      </c>
      <c r="AN108" s="15">
        <f t="shared" si="35"/>
        <v>1</v>
      </c>
      <c r="AO108" s="16">
        <f t="shared" si="36"/>
        <v>820</v>
      </c>
      <c r="AP108" s="16">
        <f t="shared" si="37"/>
        <v>11</v>
      </c>
      <c r="AQ108" s="16">
        <f t="shared" si="38"/>
        <v>4</v>
      </c>
      <c r="AR108" s="15">
        <f t="shared" si="39"/>
        <v>7</v>
      </c>
    </row>
    <row r="109" spans="1:44" x14ac:dyDescent="0.2">
      <c r="A109" s="738" t="str">
        <f t="shared" si="23"/>
        <v>J Attività editoriali, trasmissioni radiofoniche e produzi...</v>
      </c>
      <c r="B109" s="15">
        <f t="shared" si="23"/>
        <v>17</v>
      </c>
      <c r="C109" s="15">
        <f t="shared" si="23"/>
        <v>16</v>
      </c>
      <c r="D109" s="15">
        <f t="shared" si="23"/>
        <v>1</v>
      </c>
      <c r="E109" s="15">
        <f t="shared" si="23"/>
        <v>0</v>
      </c>
      <c r="F109" s="15">
        <f t="shared" si="23"/>
        <v>14</v>
      </c>
      <c r="G109" s="15">
        <f t="shared" si="23"/>
        <v>13</v>
      </c>
      <c r="H109" s="15">
        <f t="shared" si="23"/>
        <v>0</v>
      </c>
      <c r="I109" s="15">
        <f t="shared" si="23"/>
        <v>0</v>
      </c>
      <c r="J109" s="15">
        <f t="shared" si="23"/>
        <v>12</v>
      </c>
      <c r="K109" s="15">
        <f t="shared" si="23"/>
        <v>12</v>
      </c>
      <c r="L109" s="15">
        <f t="shared" si="23"/>
        <v>1</v>
      </c>
      <c r="M109" s="15">
        <f t="shared" si="23"/>
        <v>1</v>
      </c>
      <c r="N109" s="15">
        <f t="shared" si="23"/>
        <v>16</v>
      </c>
      <c r="O109" s="15">
        <f t="shared" si="23"/>
        <v>16</v>
      </c>
      <c r="P109" s="15">
        <f t="shared" si="23"/>
        <v>0</v>
      </c>
      <c r="Q109" s="15">
        <f t="shared" ref="Q109:U109" si="46">+Q25</f>
        <v>0</v>
      </c>
      <c r="R109" s="15">
        <f t="shared" si="46"/>
        <v>59</v>
      </c>
      <c r="S109" s="15">
        <f t="shared" si="46"/>
        <v>57</v>
      </c>
      <c r="T109" s="15">
        <f t="shared" si="46"/>
        <v>2</v>
      </c>
      <c r="U109" s="15">
        <f t="shared" si="46"/>
        <v>1</v>
      </c>
      <c r="V109" s="28"/>
      <c r="W109" s="28"/>
      <c r="X109" s="28"/>
      <c r="Y109" s="28"/>
      <c r="Z109" s="738" t="str">
        <f t="shared" si="25"/>
        <v>J Attività editoriali, trasmissioni radiofoniche e produzi...</v>
      </c>
      <c r="AA109" s="15">
        <f t="shared" si="13"/>
        <v>17</v>
      </c>
      <c r="AB109" s="15">
        <f t="shared" si="14"/>
        <v>1</v>
      </c>
      <c r="AC109" s="15">
        <f t="shared" si="14"/>
        <v>0</v>
      </c>
      <c r="AD109" s="15">
        <f t="shared" si="26"/>
        <v>1</v>
      </c>
      <c r="AE109" s="15">
        <f t="shared" si="15"/>
        <v>14</v>
      </c>
      <c r="AF109" s="15">
        <f t="shared" si="27"/>
        <v>0</v>
      </c>
      <c r="AG109" s="15">
        <f t="shared" si="28"/>
        <v>0</v>
      </c>
      <c r="AH109" s="15">
        <f t="shared" si="29"/>
        <v>12</v>
      </c>
      <c r="AI109" s="15">
        <f t="shared" si="30"/>
        <v>1</v>
      </c>
      <c r="AJ109" s="15">
        <f t="shared" si="31"/>
        <v>1</v>
      </c>
      <c r="AK109" s="15">
        <f t="shared" si="32"/>
        <v>0</v>
      </c>
      <c r="AL109" s="15">
        <f t="shared" si="33"/>
        <v>16</v>
      </c>
      <c r="AM109" s="15">
        <f t="shared" si="34"/>
        <v>0</v>
      </c>
      <c r="AN109" s="15">
        <f t="shared" si="35"/>
        <v>0</v>
      </c>
      <c r="AO109" s="16">
        <f t="shared" si="36"/>
        <v>59</v>
      </c>
      <c r="AP109" s="16">
        <f t="shared" si="37"/>
        <v>2</v>
      </c>
      <c r="AQ109" s="16">
        <f t="shared" si="38"/>
        <v>1</v>
      </c>
      <c r="AR109" s="15">
        <f t="shared" si="39"/>
        <v>1</v>
      </c>
    </row>
    <row r="110" spans="1:44" x14ac:dyDescent="0.2">
      <c r="A110" s="738" t="str">
        <f t="shared" si="23"/>
        <v>K Telecomunicazioni, programmazione e consulenza informati...</v>
      </c>
      <c r="B110" s="15">
        <f t="shared" si="23"/>
        <v>127</v>
      </c>
      <c r="C110" s="15">
        <f t="shared" si="23"/>
        <v>124</v>
      </c>
      <c r="D110" s="15">
        <f t="shared" si="23"/>
        <v>0</v>
      </c>
      <c r="E110" s="15">
        <f t="shared" si="23"/>
        <v>1</v>
      </c>
      <c r="F110" s="15">
        <f t="shared" si="23"/>
        <v>50</v>
      </c>
      <c r="G110" s="15">
        <f t="shared" si="23"/>
        <v>49</v>
      </c>
      <c r="H110" s="15">
        <f t="shared" si="23"/>
        <v>0</v>
      </c>
      <c r="I110" s="15">
        <f t="shared" si="23"/>
        <v>2</v>
      </c>
      <c r="J110" s="15">
        <f t="shared" si="23"/>
        <v>79</v>
      </c>
      <c r="K110" s="15">
        <f t="shared" si="23"/>
        <v>78</v>
      </c>
      <c r="L110" s="15">
        <f t="shared" si="23"/>
        <v>1</v>
      </c>
      <c r="M110" s="15">
        <f t="shared" si="23"/>
        <v>3</v>
      </c>
      <c r="N110" s="15">
        <f t="shared" si="23"/>
        <v>79</v>
      </c>
      <c r="O110" s="15">
        <f t="shared" si="23"/>
        <v>79</v>
      </c>
      <c r="P110" s="15">
        <f t="shared" si="23"/>
        <v>1</v>
      </c>
      <c r="Q110" s="15">
        <f t="shared" ref="Q110:U110" si="47">+Q26</f>
        <v>1</v>
      </c>
      <c r="R110" s="15">
        <f t="shared" si="47"/>
        <v>335</v>
      </c>
      <c r="S110" s="15">
        <f t="shared" si="47"/>
        <v>330</v>
      </c>
      <c r="T110" s="15">
        <f t="shared" si="47"/>
        <v>2</v>
      </c>
      <c r="U110" s="15">
        <f t="shared" si="47"/>
        <v>7</v>
      </c>
      <c r="V110" s="28"/>
      <c r="W110" s="28"/>
      <c r="X110" s="28"/>
      <c r="Y110" s="28"/>
      <c r="Z110" s="738" t="str">
        <f t="shared" si="25"/>
        <v>K Telecomunicazioni, programmazione e consulenza informati...</v>
      </c>
      <c r="AA110" s="15">
        <f t="shared" si="13"/>
        <v>127</v>
      </c>
      <c r="AB110" s="15">
        <f t="shared" si="14"/>
        <v>0</v>
      </c>
      <c r="AC110" s="15">
        <f t="shared" si="14"/>
        <v>1</v>
      </c>
      <c r="AD110" s="15">
        <f t="shared" si="26"/>
        <v>-1</v>
      </c>
      <c r="AE110" s="15">
        <f t="shared" si="15"/>
        <v>50</v>
      </c>
      <c r="AF110" s="15">
        <f t="shared" si="27"/>
        <v>0</v>
      </c>
      <c r="AG110" s="15">
        <f t="shared" si="28"/>
        <v>2</v>
      </c>
      <c r="AH110" s="15">
        <f t="shared" si="29"/>
        <v>79</v>
      </c>
      <c r="AI110" s="15">
        <f t="shared" si="30"/>
        <v>1</v>
      </c>
      <c r="AJ110" s="15">
        <f t="shared" si="31"/>
        <v>3</v>
      </c>
      <c r="AK110" s="15">
        <f t="shared" si="32"/>
        <v>-2</v>
      </c>
      <c r="AL110" s="15">
        <f t="shared" si="33"/>
        <v>79</v>
      </c>
      <c r="AM110" s="15">
        <f t="shared" si="34"/>
        <v>1</v>
      </c>
      <c r="AN110" s="15">
        <f t="shared" si="35"/>
        <v>1</v>
      </c>
      <c r="AO110" s="16">
        <f t="shared" si="36"/>
        <v>335</v>
      </c>
      <c r="AP110" s="16">
        <f t="shared" si="37"/>
        <v>2</v>
      </c>
      <c r="AQ110" s="16">
        <f t="shared" si="38"/>
        <v>7</v>
      </c>
      <c r="AR110" s="15">
        <f t="shared" si="39"/>
        <v>-5</v>
      </c>
    </row>
    <row r="111" spans="1:44" x14ac:dyDescent="0.2">
      <c r="A111" s="738" t="str">
        <f t="shared" si="23"/>
        <v>L Attività finanziarie e assicurative</v>
      </c>
      <c r="B111" s="15">
        <f t="shared" si="23"/>
        <v>4</v>
      </c>
      <c r="C111" s="15">
        <f t="shared" si="23"/>
        <v>3</v>
      </c>
      <c r="D111" s="15">
        <f t="shared" si="23"/>
        <v>0</v>
      </c>
      <c r="E111" s="15">
        <f t="shared" si="23"/>
        <v>0</v>
      </c>
      <c r="F111" s="15">
        <f t="shared" si="23"/>
        <v>3</v>
      </c>
      <c r="G111" s="15">
        <f t="shared" si="23"/>
        <v>3</v>
      </c>
      <c r="H111" s="15">
        <f t="shared" si="23"/>
        <v>0</v>
      </c>
      <c r="I111" s="15">
        <f t="shared" si="23"/>
        <v>0</v>
      </c>
      <c r="J111" s="15">
        <f t="shared" si="23"/>
        <v>2</v>
      </c>
      <c r="K111" s="15">
        <f t="shared" si="23"/>
        <v>1</v>
      </c>
      <c r="L111" s="15">
        <f t="shared" si="23"/>
        <v>0</v>
      </c>
      <c r="M111" s="15">
        <f t="shared" si="23"/>
        <v>0</v>
      </c>
      <c r="N111" s="15">
        <f t="shared" si="23"/>
        <v>2</v>
      </c>
      <c r="O111" s="15">
        <f t="shared" si="23"/>
        <v>2</v>
      </c>
      <c r="P111" s="15">
        <f t="shared" si="23"/>
        <v>0</v>
      </c>
      <c r="Q111" s="15">
        <f t="shared" ref="Q111:U111" si="48">+Q27</f>
        <v>0</v>
      </c>
      <c r="R111" s="15">
        <f t="shared" si="48"/>
        <v>11</v>
      </c>
      <c r="S111" s="15">
        <f t="shared" si="48"/>
        <v>9</v>
      </c>
      <c r="T111" s="15">
        <f t="shared" si="48"/>
        <v>0</v>
      </c>
      <c r="U111" s="15">
        <f t="shared" si="48"/>
        <v>0</v>
      </c>
      <c r="V111" s="28"/>
      <c r="W111" s="28"/>
      <c r="X111" s="28"/>
      <c r="Y111" s="28"/>
      <c r="Z111" s="738" t="str">
        <f t="shared" si="25"/>
        <v>L Attività finanziarie e assicurative</v>
      </c>
      <c r="AA111" s="15">
        <f t="shared" si="13"/>
        <v>4</v>
      </c>
      <c r="AB111" s="15">
        <f t="shared" si="14"/>
        <v>0</v>
      </c>
      <c r="AC111" s="15">
        <f t="shared" si="14"/>
        <v>0</v>
      </c>
      <c r="AD111" s="15">
        <f t="shared" si="26"/>
        <v>0</v>
      </c>
      <c r="AE111" s="15">
        <f t="shared" si="15"/>
        <v>3</v>
      </c>
      <c r="AF111" s="15">
        <f t="shared" si="27"/>
        <v>0</v>
      </c>
      <c r="AG111" s="15">
        <f t="shared" si="28"/>
        <v>0</v>
      </c>
      <c r="AH111" s="15">
        <f t="shared" si="29"/>
        <v>2</v>
      </c>
      <c r="AI111" s="15">
        <f t="shared" si="30"/>
        <v>0</v>
      </c>
      <c r="AJ111" s="15">
        <f t="shared" si="31"/>
        <v>0</v>
      </c>
      <c r="AK111" s="15">
        <f t="shared" si="32"/>
        <v>0</v>
      </c>
      <c r="AL111" s="15">
        <f t="shared" si="33"/>
        <v>2</v>
      </c>
      <c r="AM111" s="15">
        <f t="shared" si="34"/>
        <v>0</v>
      </c>
      <c r="AN111" s="15">
        <f t="shared" si="35"/>
        <v>0</v>
      </c>
      <c r="AO111" s="16">
        <f t="shared" si="36"/>
        <v>11</v>
      </c>
      <c r="AP111" s="16">
        <f t="shared" si="37"/>
        <v>0</v>
      </c>
      <c r="AQ111" s="16">
        <f t="shared" si="38"/>
        <v>0</v>
      </c>
      <c r="AR111" s="15">
        <f t="shared" si="39"/>
        <v>0</v>
      </c>
    </row>
    <row r="112" spans="1:44" x14ac:dyDescent="0.2">
      <c r="A112" s="738" t="str">
        <f t="shared" si="23"/>
        <v>M Attività immobiliari</v>
      </c>
      <c r="B112" s="15">
        <f t="shared" si="23"/>
        <v>2</v>
      </c>
      <c r="C112" s="15">
        <f t="shared" si="23"/>
        <v>1</v>
      </c>
      <c r="D112" s="15">
        <f t="shared" si="23"/>
        <v>0</v>
      </c>
      <c r="E112" s="15">
        <f t="shared" si="23"/>
        <v>0</v>
      </c>
      <c r="F112" s="15">
        <f t="shared" si="23"/>
        <v>4</v>
      </c>
      <c r="G112" s="15">
        <f t="shared" si="23"/>
        <v>4</v>
      </c>
      <c r="H112" s="15">
        <f t="shared" si="23"/>
        <v>0</v>
      </c>
      <c r="I112" s="15">
        <f t="shared" si="23"/>
        <v>0</v>
      </c>
      <c r="J112" s="15">
        <f t="shared" si="23"/>
        <v>1</v>
      </c>
      <c r="K112" s="15">
        <f t="shared" si="23"/>
        <v>1</v>
      </c>
      <c r="L112" s="15">
        <f t="shared" si="23"/>
        <v>0</v>
      </c>
      <c r="M112" s="15">
        <f t="shared" si="23"/>
        <v>0</v>
      </c>
      <c r="N112" s="15">
        <f t="shared" si="23"/>
        <v>4</v>
      </c>
      <c r="O112" s="15">
        <f t="shared" si="23"/>
        <v>2</v>
      </c>
      <c r="P112" s="15">
        <f t="shared" si="23"/>
        <v>1</v>
      </c>
      <c r="Q112" s="15">
        <f t="shared" ref="Q112:U112" si="49">+Q28</f>
        <v>0</v>
      </c>
      <c r="R112" s="15">
        <f t="shared" si="49"/>
        <v>11</v>
      </c>
      <c r="S112" s="15">
        <f t="shared" si="49"/>
        <v>8</v>
      </c>
      <c r="T112" s="15">
        <f t="shared" si="49"/>
        <v>1</v>
      </c>
      <c r="U112" s="15">
        <f t="shared" si="49"/>
        <v>0</v>
      </c>
      <c r="V112" s="28"/>
      <c r="W112" s="28"/>
      <c r="X112" s="28"/>
      <c r="Y112" s="28"/>
      <c r="Z112" s="738" t="str">
        <f t="shared" si="25"/>
        <v>M Attività immobiliari</v>
      </c>
      <c r="AA112" s="15">
        <f t="shared" si="13"/>
        <v>2</v>
      </c>
      <c r="AB112" s="15">
        <f t="shared" si="14"/>
        <v>0</v>
      </c>
      <c r="AC112" s="15">
        <f t="shared" si="14"/>
        <v>0</v>
      </c>
      <c r="AD112" s="15">
        <f t="shared" si="26"/>
        <v>0</v>
      </c>
      <c r="AE112" s="15">
        <f t="shared" si="15"/>
        <v>4</v>
      </c>
      <c r="AF112" s="15">
        <f t="shared" si="27"/>
        <v>0</v>
      </c>
      <c r="AG112" s="15">
        <f t="shared" si="28"/>
        <v>0</v>
      </c>
      <c r="AH112" s="15">
        <f t="shared" si="29"/>
        <v>1</v>
      </c>
      <c r="AI112" s="15">
        <f t="shared" si="30"/>
        <v>0</v>
      </c>
      <c r="AJ112" s="15">
        <f t="shared" si="31"/>
        <v>0</v>
      </c>
      <c r="AK112" s="15">
        <f t="shared" si="32"/>
        <v>0</v>
      </c>
      <c r="AL112" s="15">
        <f t="shared" si="33"/>
        <v>4</v>
      </c>
      <c r="AM112" s="15">
        <f t="shared" si="34"/>
        <v>1</v>
      </c>
      <c r="AN112" s="15">
        <f t="shared" si="35"/>
        <v>0</v>
      </c>
      <c r="AO112" s="16">
        <f t="shared" si="36"/>
        <v>11</v>
      </c>
      <c r="AP112" s="16">
        <f t="shared" si="37"/>
        <v>1</v>
      </c>
      <c r="AQ112" s="16">
        <f t="shared" si="38"/>
        <v>0</v>
      </c>
      <c r="AR112" s="15">
        <f t="shared" si="39"/>
        <v>1</v>
      </c>
    </row>
    <row r="113" spans="1:44" x14ac:dyDescent="0.2">
      <c r="A113" s="738" t="str">
        <f t="shared" si="23"/>
        <v>N Attività professionali, scientifiche e tecniche</v>
      </c>
      <c r="B113" s="15">
        <f t="shared" si="23"/>
        <v>135</v>
      </c>
      <c r="C113" s="15">
        <f t="shared" si="23"/>
        <v>134</v>
      </c>
      <c r="D113" s="15">
        <f t="shared" si="23"/>
        <v>3</v>
      </c>
      <c r="E113" s="15">
        <f t="shared" si="23"/>
        <v>1</v>
      </c>
      <c r="F113" s="15">
        <f t="shared" si="23"/>
        <v>94</v>
      </c>
      <c r="G113" s="15">
        <f t="shared" si="23"/>
        <v>93</v>
      </c>
      <c r="H113" s="15">
        <f t="shared" si="23"/>
        <v>1</v>
      </c>
      <c r="I113" s="15">
        <f t="shared" si="23"/>
        <v>1</v>
      </c>
      <c r="J113" s="15">
        <f t="shared" si="23"/>
        <v>130</v>
      </c>
      <c r="K113" s="15">
        <f t="shared" si="23"/>
        <v>129</v>
      </c>
      <c r="L113" s="15">
        <f t="shared" si="23"/>
        <v>0</v>
      </c>
      <c r="M113" s="15">
        <f t="shared" si="23"/>
        <v>0</v>
      </c>
      <c r="N113" s="15">
        <f t="shared" si="23"/>
        <v>122</v>
      </c>
      <c r="O113" s="15">
        <f t="shared" si="23"/>
        <v>120</v>
      </c>
      <c r="P113" s="15">
        <f t="shared" si="23"/>
        <v>4</v>
      </c>
      <c r="Q113" s="15">
        <f t="shared" ref="Q113:U113" si="50">+Q29</f>
        <v>0</v>
      </c>
      <c r="R113" s="15">
        <f t="shared" si="50"/>
        <v>481</v>
      </c>
      <c r="S113" s="15">
        <f t="shared" si="50"/>
        <v>476</v>
      </c>
      <c r="T113" s="15">
        <f t="shared" si="50"/>
        <v>8</v>
      </c>
      <c r="U113" s="15">
        <f t="shared" si="50"/>
        <v>2</v>
      </c>
      <c r="V113" s="28"/>
      <c r="W113" s="28"/>
      <c r="X113" s="28"/>
      <c r="Y113" s="28"/>
      <c r="Z113" s="738" t="str">
        <f t="shared" si="25"/>
        <v>N Attività professionali, scientifiche e tecniche</v>
      </c>
      <c r="AA113" s="15">
        <f t="shared" si="13"/>
        <v>135</v>
      </c>
      <c r="AB113" s="15">
        <f t="shared" si="14"/>
        <v>3</v>
      </c>
      <c r="AC113" s="15">
        <f t="shared" si="14"/>
        <v>1</v>
      </c>
      <c r="AD113" s="15">
        <f t="shared" si="26"/>
        <v>2</v>
      </c>
      <c r="AE113" s="15">
        <f t="shared" si="15"/>
        <v>94</v>
      </c>
      <c r="AF113" s="15">
        <f t="shared" si="27"/>
        <v>1</v>
      </c>
      <c r="AG113" s="15">
        <f t="shared" si="28"/>
        <v>1</v>
      </c>
      <c r="AH113" s="15">
        <f t="shared" si="29"/>
        <v>130</v>
      </c>
      <c r="AI113" s="15">
        <f t="shared" si="30"/>
        <v>0</v>
      </c>
      <c r="AJ113" s="15">
        <f t="shared" si="31"/>
        <v>0</v>
      </c>
      <c r="AK113" s="15">
        <f t="shared" si="32"/>
        <v>0</v>
      </c>
      <c r="AL113" s="15">
        <f t="shared" si="33"/>
        <v>122</v>
      </c>
      <c r="AM113" s="15">
        <f t="shared" si="34"/>
        <v>4</v>
      </c>
      <c r="AN113" s="15">
        <f t="shared" si="35"/>
        <v>0</v>
      </c>
      <c r="AO113" s="16">
        <f t="shared" si="36"/>
        <v>481</v>
      </c>
      <c r="AP113" s="16">
        <f t="shared" si="37"/>
        <v>8</v>
      </c>
      <c r="AQ113" s="16">
        <f t="shared" si="38"/>
        <v>2</v>
      </c>
      <c r="AR113" s="15">
        <f t="shared" si="39"/>
        <v>6</v>
      </c>
    </row>
    <row r="114" spans="1:44" x14ac:dyDescent="0.2">
      <c r="A114" s="738" t="str">
        <f t="shared" si="23"/>
        <v>O Attività amministrative e di servizi di supporto</v>
      </c>
      <c r="B114" s="15">
        <f t="shared" si="23"/>
        <v>297</v>
      </c>
      <c r="C114" s="15">
        <f t="shared" si="23"/>
        <v>296</v>
      </c>
      <c r="D114" s="15">
        <f t="shared" si="23"/>
        <v>2</v>
      </c>
      <c r="E114" s="15">
        <f t="shared" si="23"/>
        <v>2</v>
      </c>
      <c r="F114" s="15">
        <f t="shared" si="23"/>
        <v>216</v>
      </c>
      <c r="G114" s="15">
        <f t="shared" si="23"/>
        <v>215</v>
      </c>
      <c r="H114" s="15">
        <f t="shared" si="23"/>
        <v>3</v>
      </c>
      <c r="I114" s="15">
        <f t="shared" si="23"/>
        <v>2</v>
      </c>
      <c r="J114" s="15">
        <f t="shared" si="23"/>
        <v>326</v>
      </c>
      <c r="K114" s="15">
        <f t="shared" si="23"/>
        <v>325</v>
      </c>
      <c r="L114" s="15">
        <f t="shared" si="23"/>
        <v>6</v>
      </c>
      <c r="M114" s="15">
        <f t="shared" si="23"/>
        <v>7</v>
      </c>
      <c r="N114" s="15">
        <f t="shared" si="23"/>
        <v>342</v>
      </c>
      <c r="O114" s="15">
        <f t="shared" si="23"/>
        <v>339</v>
      </c>
      <c r="P114" s="15">
        <f t="shared" si="23"/>
        <v>6</v>
      </c>
      <c r="Q114" s="15">
        <f t="shared" ref="Q114:U114" si="51">+Q30</f>
        <v>4</v>
      </c>
      <c r="R114" s="15">
        <f t="shared" si="51"/>
        <v>1181</v>
      </c>
      <c r="S114" s="15">
        <f t="shared" si="51"/>
        <v>1175</v>
      </c>
      <c r="T114" s="15">
        <f t="shared" si="51"/>
        <v>17</v>
      </c>
      <c r="U114" s="15">
        <f t="shared" si="51"/>
        <v>15</v>
      </c>
      <c r="V114" s="28"/>
      <c r="W114" s="28"/>
      <c r="X114" s="28"/>
      <c r="Y114" s="28"/>
      <c r="Z114" s="738" t="str">
        <f t="shared" si="25"/>
        <v>O Attività amministrative e di servizi di supporto</v>
      </c>
      <c r="AA114" s="15">
        <f t="shared" si="13"/>
        <v>297</v>
      </c>
      <c r="AB114" s="15">
        <f t="shared" si="14"/>
        <v>2</v>
      </c>
      <c r="AC114" s="15">
        <f t="shared" si="14"/>
        <v>2</v>
      </c>
      <c r="AD114" s="15">
        <f t="shared" si="26"/>
        <v>0</v>
      </c>
      <c r="AE114" s="15">
        <f t="shared" si="15"/>
        <v>216</v>
      </c>
      <c r="AF114" s="15">
        <f t="shared" si="27"/>
        <v>3</v>
      </c>
      <c r="AG114" s="15">
        <f t="shared" si="28"/>
        <v>2</v>
      </c>
      <c r="AH114" s="15">
        <f t="shared" si="29"/>
        <v>326</v>
      </c>
      <c r="AI114" s="15">
        <f t="shared" si="30"/>
        <v>6</v>
      </c>
      <c r="AJ114" s="15">
        <f t="shared" si="31"/>
        <v>7</v>
      </c>
      <c r="AK114" s="15">
        <f t="shared" si="32"/>
        <v>-1</v>
      </c>
      <c r="AL114" s="15">
        <f t="shared" si="33"/>
        <v>342</v>
      </c>
      <c r="AM114" s="15">
        <f t="shared" si="34"/>
        <v>6</v>
      </c>
      <c r="AN114" s="15">
        <f t="shared" si="35"/>
        <v>4</v>
      </c>
      <c r="AO114" s="16">
        <f t="shared" si="36"/>
        <v>1181</v>
      </c>
      <c r="AP114" s="16">
        <f t="shared" si="37"/>
        <v>17</v>
      </c>
      <c r="AQ114" s="16">
        <f t="shared" si="38"/>
        <v>15</v>
      </c>
      <c r="AR114" s="15">
        <f t="shared" si="39"/>
        <v>2</v>
      </c>
    </row>
    <row r="115" spans="1:44" x14ac:dyDescent="0.2">
      <c r="A115" s="738" t="str">
        <f t="shared" si="23"/>
        <v>Q Istruzione e formazione</v>
      </c>
      <c r="B115" s="15">
        <f t="shared" si="23"/>
        <v>23</v>
      </c>
      <c r="C115" s="15">
        <f t="shared" si="23"/>
        <v>23</v>
      </c>
      <c r="D115" s="15">
        <f t="shared" si="23"/>
        <v>0</v>
      </c>
      <c r="E115" s="15">
        <f t="shared" si="23"/>
        <v>0</v>
      </c>
      <c r="F115" s="15">
        <f t="shared" si="23"/>
        <v>10</v>
      </c>
      <c r="G115" s="15">
        <f t="shared" si="23"/>
        <v>10</v>
      </c>
      <c r="H115" s="15">
        <f t="shared" si="23"/>
        <v>0</v>
      </c>
      <c r="I115" s="15">
        <f t="shared" si="23"/>
        <v>0</v>
      </c>
      <c r="J115" s="15">
        <f t="shared" si="23"/>
        <v>13</v>
      </c>
      <c r="K115" s="15">
        <f t="shared" si="23"/>
        <v>13</v>
      </c>
      <c r="L115" s="15">
        <f t="shared" si="23"/>
        <v>0</v>
      </c>
      <c r="M115" s="15">
        <f t="shared" si="23"/>
        <v>1</v>
      </c>
      <c r="N115" s="15">
        <f t="shared" si="23"/>
        <v>9</v>
      </c>
      <c r="O115" s="15">
        <f t="shared" si="23"/>
        <v>9</v>
      </c>
      <c r="P115" s="15">
        <f t="shared" si="23"/>
        <v>0</v>
      </c>
      <c r="Q115" s="15">
        <f t="shared" ref="Q115:U115" si="52">+Q31</f>
        <v>0</v>
      </c>
      <c r="R115" s="15">
        <f t="shared" si="52"/>
        <v>55</v>
      </c>
      <c r="S115" s="15">
        <f t="shared" si="52"/>
        <v>55</v>
      </c>
      <c r="T115" s="15">
        <f t="shared" si="52"/>
        <v>0</v>
      </c>
      <c r="U115" s="15">
        <f t="shared" si="52"/>
        <v>1</v>
      </c>
      <c r="V115" s="28"/>
      <c r="W115" s="28"/>
      <c r="X115" s="28"/>
      <c r="Y115" s="28"/>
      <c r="Z115" s="738" t="str">
        <f t="shared" si="25"/>
        <v>Q Istruzione e formazione</v>
      </c>
      <c r="AA115" s="15">
        <f t="shared" si="13"/>
        <v>23</v>
      </c>
      <c r="AB115" s="15">
        <f t="shared" si="14"/>
        <v>0</v>
      </c>
      <c r="AC115" s="15">
        <f t="shared" si="14"/>
        <v>0</v>
      </c>
      <c r="AD115" s="15">
        <f t="shared" si="26"/>
        <v>0</v>
      </c>
      <c r="AE115" s="15">
        <f t="shared" si="15"/>
        <v>10</v>
      </c>
      <c r="AF115" s="15">
        <f t="shared" si="27"/>
        <v>0</v>
      </c>
      <c r="AG115" s="15">
        <f t="shared" si="28"/>
        <v>0</v>
      </c>
      <c r="AH115" s="15">
        <f t="shared" si="29"/>
        <v>13</v>
      </c>
      <c r="AI115" s="15">
        <f t="shared" si="30"/>
        <v>0</v>
      </c>
      <c r="AJ115" s="15">
        <f t="shared" si="31"/>
        <v>1</v>
      </c>
      <c r="AK115" s="15">
        <f t="shared" si="32"/>
        <v>-1</v>
      </c>
      <c r="AL115" s="15">
        <f t="shared" si="33"/>
        <v>9</v>
      </c>
      <c r="AM115" s="15">
        <f t="shared" si="34"/>
        <v>0</v>
      </c>
      <c r="AN115" s="15">
        <f t="shared" si="35"/>
        <v>0</v>
      </c>
      <c r="AO115" s="16">
        <f t="shared" si="36"/>
        <v>55</v>
      </c>
      <c r="AP115" s="16">
        <f t="shared" si="37"/>
        <v>0</v>
      </c>
      <c r="AQ115" s="16">
        <f t="shared" si="38"/>
        <v>1</v>
      </c>
      <c r="AR115" s="15">
        <f t="shared" si="39"/>
        <v>-1</v>
      </c>
    </row>
    <row r="116" spans="1:44" x14ac:dyDescent="0.2">
      <c r="A116" s="738" t="str">
        <f t="shared" si="23"/>
        <v>R Attività per la salute umana e di assistenza sociale</v>
      </c>
      <c r="B116" s="15">
        <f t="shared" si="23"/>
        <v>2</v>
      </c>
      <c r="C116" s="15">
        <f t="shared" si="23"/>
        <v>2</v>
      </c>
      <c r="D116" s="15">
        <f t="shared" si="23"/>
        <v>0</v>
      </c>
      <c r="E116" s="15">
        <f t="shared" si="23"/>
        <v>0</v>
      </c>
      <c r="F116" s="15">
        <f t="shared" si="23"/>
        <v>4</v>
      </c>
      <c r="G116" s="15">
        <f t="shared" si="23"/>
        <v>4</v>
      </c>
      <c r="H116" s="15">
        <f t="shared" si="23"/>
        <v>0</v>
      </c>
      <c r="I116" s="15">
        <f t="shared" si="23"/>
        <v>0</v>
      </c>
      <c r="J116" s="15">
        <f t="shared" si="23"/>
        <v>10</v>
      </c>
      <c r="K116" s="15">
        <f t="shared" si="23"/>
        <v>10</v>
      </c>
      <c r="L116" s="15">
        <f t="shared" si="23"/>
        <v>0</v>
      </c>
      <c r="M116" s="15">
        <f t="shared" si="23"/>
        <v>0</v>
      </c>
      <c r="N116" s="15">
        <f t="shared" si="23"/>
        <v>28</v>
      </c>
      <c r="O116" s="15">
        <f t="shared" si="23"/>
        <v>28</v>
      </c>
      <c r="P116" s="15">
        <f t="shared" si="23"/>
        <v>1</v>
      </c>
      <c r="Q116" s="15">
        <f t="shared" ref="Q116:U116" si="53">+Q32</f>
        <v>2</v>
      </c>
      <c r="R116" s="15">
        <f t="shared" si="53"/>
        <v>44</v>
      </c>
      <c r="S116" s="15">
        <f t="shared" si="53"/>
        <v>44</v>
      </c>
      <c r="T116" s="15">
        <f t="shared" si="53"/>
        <v>1</v>
      </c>
      <c r="U116" s="15">
        <f t="shared" si="53"/>
        <v>2</v>
      </c>
      <c r="V116" s="28"/>
      <c r="W116" s="28"/>
      <c r="X116" s="28"/>
      <c r="Y116" s="28"/>
      <c r="Z116" s="738" t="str">
        <f t="shared" si="25"/>
        <v>R Attività per la salute umana e di assistenza sociale</v>
      </c>
      <c r="AA116" s="15">
        <f t="shared" si="13"/>
        <v>2</v>
      </c>
      <c r="AB116" s="15">
        <f t="shared" si="14"/>
        <v>0</v>
      </c>
      <c r="AC116" s="15">
        <f t="shared" si="14"/>
        <v>0</v>
      </c>
      <c r="AD116" s="15">
        <f t="shared" si="26"/>
        <v>0</v>
      </c>
      <c r="AE116" s="15">
        <f t="shared" si="15"/>
        <v>4</v>
      </c>
      <c r="AF116" s="15">
        <f t="shared" si="27"/>
        <v>0</v>
      </c>
      <c r="AG116" s="15">
        <f t="shared" si="28"/>
        <v>0</v>
      </c>
      <c r="AH116" s="15">
        <f t="shared" si="29"/>
        <v>10</v>
      </c>
      <c r="AI116" s="15">
        <f t="shared" si="30"/>
        <v>0</v>
      </c>
      <c r="AJ116" s="15">
        <f t="shared" si="31"/>
        <v>0</v>
      </c>
      <c r="AK116" s="15">
        <f t="shared" si="32"/>
        <v>0</v>
      </c>
      <c r="AL116" s="15">
        <f t="shared" si="33"/>
        <v>28</v>
      </c>
      <c r="AM116" s="15">
        <f t="shared" si="34"/>
        <v>1</v>
      </c>
      <c r="AN116" s="15">
        <f t="shared" si="35"/>
        <v>2</v>
      </c>
      <c r="AO116" s="16">
        <f t="shared" si="36"/>
        <v>44</v>
      </c>
      <c r="AP116" s="16">
        <f t="shared" si="37"/>
        <v>1</v>
      </c>
      <c r="AQ116" s="16">
        <f t="shared" si="38"/>
        <v>2</v>
      </c>
      <c r="AR116" s="15">
        <f t="shared" si="39"/>
        <v>-1</v>
      </c>
    </row>
    <row r="117" spans="1:44" x14ac:dyDescent="0.2">
      <c r="A117" s="738" t="str">
        <f t="shared" si="23"/>
        <v>S Attività artistiche, sportive e di divertimento</v>
      </c>
      <c r="B117" s="15">
        <f t="shared" si="23"/>
        <v>23</v>
      </c>
      <c r="C117" s="15">
        <f t="shared" si="23"/>
        <v>23</v>
      </c>
      <c r="D117" s="15">
        <f t="shared" si="23"/>
        <v>0</v>
      </c>
      <c r="E117" s="15">
        <f t="shared" si="23"/>
        <v>2</v>
      </c>
      <c r="F117" s="15">
        <f t="shared" si="23"/>
        <v>36</v>
      </c>
      <c r="G117" s="15">
        <f t="shared" ref="G117:U117" si="54">+G33</f>
        <v>34</v>
      </c>
      <c r="H117" s="15">
        <f t="shared" si="54"/>
        <v>1</v>
      </c>
      <c r="I117" s="15">
        <f t="shared" si="54"/>
        <v>3</v>
      </c>
      <c r="J117" s="15">
        <f t="shared" si="54"/>
        <v>30</v>
      </c>
      <c r="K117" s="15">
        <f t="shared" si="54"/>
        <v>30</v>
      </c>
      <c r="L117" s="15">
        <f t="shared" si="54"/>
        <v>2</v>
      </c>
      <c r="M117" s="15">
        <f t="shared" si="54"/>
        <v>1</v>
      </c>
      <c r="N117" s="15">
        <f t="shared" si="54"/>
        <v>24</v>
      </c>
      <c r="O117" s="15">
        <f t="shared" si="54"/>
        <v>24</v>
      </c>
      <c r="P117" s="15">
        <f t="shared" si="54"/>
        <v>0</v>
      </c>
      <c r="Q117" s="15">
        <f t="shared" si="54"/>
        <v>0</v>
      </c>
      <c r="R117" s="15">
        <f t="shared" si="54"/>
        <v>113</v>
      </c>
      <c r="S117" s="15">
        <f t="shared" si="54"/>
        <v>111</v>
      </c>
      <c r="T117" s="15">
        <f t="shared" si="54"/>
        <v>3</v>
      </c>
      <c r="U117" s="15">
        <f t="shared" si="54"/>
        <v>6</v>
      </c>
      <c r="V117" s="28"/>
      <c r="W117" s="28"/>
      <c r="X117" s="28"/>
      <c r="Y117" s="28"/>
      <c r="Z117" s="738" t="str">
        <f t="shared" si="25"/>
        <v>S Attività artistiche, sportive e di divertimento</v>
      </c>
      <c r="AA117" s="15">
        <f t="shared" si="13"/>
        <v>23</v>
      </c>
      <c r="AB117" s="15">
        <f t="shared" si="14"/>
        <v>0</v>
      </c>
      <c r="AC117" s="15">
        <f t="shared" si="14"/>
        <v>2</v>
      </c>
      <c r="AD117" s="15">
        <f t="shared" si="26"/>
        <v>-2</v>
      </c>
      <c r="AE117" s="15">
        <f t="shared" si="15"/>
        <v>36</v>
      </c>
      <c r="AF117" s="15">
        <f t="shared" si="27"/>
        <v>1</v>
      </c>
      <c r="AG117" s="15">
        <f t="shared" si="28"/>
        <v>3</v>
      </c>
      <c r="AH117" s="15">
        <f t="shared" si="29"/>
        <v>30</v>
      </c>
      <c r="AI117" s="15">
        <f t="shared" si="30"/>
        <v>2</v>
      </c>
      <c r="AJ117" s="15">
        <f t="shared" si="31"/>
        <v>1</v>
      </c>
      <c r="AK117" s="15">
        <f t="shared" si="32"/>
        <v>1</v>
      </c>
      <c r="AL117" s="15">
        <f t="shared" si="33"/>
        <v>24</v>
      </c>
      <c r="AM117" s="15">
        <f t="shared" si="34"/>
        <v>0</v>
      </c>
      <c r="AN117" s="15">
        <f t="shared" si="35"/>
        <v>0</v>
      </c>
      <c r="AO117" s="16">
        <f t="shared" si="36"/>
        <v>113</v>
      </c>
      <c r="AP117" s="16">
        <f t="shared" si="37"/>
        <v>3</v>
      </c>
      <c r="AQ117" s="16">
        <f t="shared" si="38"/>
        <v>6</v>
      </c>
      <c r="AR117" s="15">
        <f t="shared" si="39"/>
        <v>-3</v>
      </c>
    </row>
    <row r="118" spans="1:44" x14ac:dyDescent="0.2">
      <c r="A118" s="738" t="str">
        <f t="shared" si="23"/>
        <v>T Altre attività di servizi</v>
      </c>
      <c r="B118" s="15">
        <f t="shared" si="23"/>
        <v>2008</v>
      </c>
      <c r="C118" s="15">
        <f t="shared" si="23"/>
        <v>2004</v>
      </c>
      <c r="D118" s="15">
        <f t="shared" ref="D118:U118" si="55">+D34</f>
        <v>23</v>
      </c>
      <c r="E118" s="15">
        <f t="shared" si="55"/>
        <v>18</v>
      </c>
      <c r="F118" s="15">
        <f t="shared" si="55"/>
        <v>1486</v>
      </c>
      <c r="G118" s="15">
        <f t="shared" si="55"/>
        <v>1479</v>
      </c>
      <c r="H118" s="15">
        <f t="shared" si="55"/>
        <v>23</v>
      </c>
      <c r="I118" s="15">
        <f t="shared" si="55"/>
        <v>17</v>
      </c>
      <c r="J118" s="15">
        <f t="shared" si="55"/>
        <v>1734</v>
      </c>
      <c r="K118" s="15">
        <f t="shared" si="55"/>
        <v>1726</v>
      </c>
      <c r="L118" s="15">
        <f t="shared" si="55"/>
        <v>15</v>
      </c>
      <c r="M118" s="15">
        <f t="shared" si="55"/>
        <v>14</v>
      </c>
      <c r="N118" s="15">
        <f t="shared" si="55"/>
        <v>1732</v>
      </c>
      <c r="O118" s="15">
        <f t="shared" si="55"/>
        <v>1719</v>
      </c>
      <c r="P118" s="15">
        <f t="shared" si="55"/>
        <v>17</v>
      </c>
      <c r="Q118" s="15">
        <f t="shared" si="55"/>
        <v>13</v>
      </c>
      <c r="R118" s="15">
        <f t="shared" si="55"/>
        <v>6960</v>
      </c>
      <c r="S118" s="15">
        <f t="shared" si="55"/>
        <v>6928</v>
      </c>
      <c r="T118" s="15">
        <f t="shared" si="55"/>
        <v>78</v>
      </c>
      <c r="U118" s="15">
        <f t="shared" si="55"/>
        <v>62</v>
      </c>
      <c r="V118" s="28"/>
      <c r="W118" s="28"/>
      <c r="X118" s="28"/>
      <c r="Y118" s="28"/>
      <c r="Z118" s="738" t="str">
        <f t="shared" si="25"/>
        <v>T Altre attività di servizi</v>
      </c>
      <c r="AA118" s="15">
        <f t="shared" si="13"/>
        <v>2008</v>
      </c>
      <c r="AB118" s="15">
        <f t="shared" si="14"/>
        <v>23</v>
      </c>
      <c r="AC118" s="15">
        <f t="shared" si="14"/>
        <v>18</v>
      </c>
      <c r="AD118" s="15">
        <f t="shared" si="26"/>
        <v>5</v>
      </c>
      <c r="AE118" s="15">
        <f t="shared" si="15"/>
        <v>1486</v>
      </c>
      <c r="AF118" s="15">
        <f t="shared" si="27"/>
        <v>23</v>
      </c>
      <c r="AG118" s="15">
        <f t="shared" si="28"/>
        <v>17</v>
      </c>
      <c r="AH118" s="15">
        <f t="shared" si="29"/>
        <v>1734</v>
      </c>
      <c r="AI118" s="15">
        <f t="shared" si="30"/>
        <v>15</v>
      </c>
      <c r="AJ118" s="15">
        <f t="shared" si="31"/>
        <v>14</v>
      </c>
      <c r="AK118" s="15">
        <f t="shared" si="32"/>
        <v>1</v>
      </c>
      <c r="AL118" s="15">
        <f t="shared" si="33"/>
        <v>1732</v>
      </c>
      <c r="AM118" s="15">
        <f t="shared" si="34"/>
        <v>17</v>
      </c>
      <c r="AN118" s="15">
        <f t="shared" si="35"/>
        <v>13</v>
      </c>
      <c r="AO118" s="16">
        <f t="shared" si="36"/>
        <v>6960</v>
      </c>
      <c r="AP118" s="16">
        <f t="shared" si="37"/>
        <v>78</v>
      </c>
      <c r="AQ118" s="16">
        <f t="shared" si="38"/>
        <v>62</v>
      </c>
      <c r="AR118" s="15">
        <f t="shared" si="39"/>
        <v>16</v>
      </c>
    </row>
    <row r="119" spans="1:44" ht="15" customHeight="1" x14ac:dyDescent="0.2">
      <c r="A119" s="738" t="str">
        <f t="shared" si="23"/>
        <v>X Imprese non classificate</v>
      </c>
      <c r="B119" s="15">
        <f t="shared" si="23"/>
        <v>9</v>
      </c>
      <c r="C119" s="15">
        <f t="shared" si="23"/>
        <v>8</v>
      </c>
      <c r="D119" s="15">
        <f t="shared" ref="D119:U119" si="56">+D35</f>
        <v>2</v>
      </c>
      <c r="E119" s="15">
        <f t="shared" si="56"/>
        <v>0</v>
      </c>
      <c r="F119" s="15">
        <f t="shared" si="56"/>
        <v>16</v>
      </c>
      <c r="G119" s="15">
        <f t="shared" si="56"/>
        <v>15</v>
      </c>
      <c r="H119" s="15">
        <f t="shared" si="56"/>
        <v>1</v>
      </c>
      <c r="I119" s="15">
        <f t="shared" si="56"/>
        <v>0</v>
      </c>
      <c r="J119" s="15">
        <f t="shared" si="56"/>
        <v>23</v>
      </c>
      <c r="K119" s="15">
        <f t="shared" si="56"/>
        <v>23</v>
      </c>
      <c r="L119" s="15">
        <f t="shared" si="56"/>
        <v>1</v>
      </c>
      <c r="M119" s="15">
        <f t="shared" si="56"/>
        <v>0</v>
      </c>
      <c r="N119" s="15">
        <f t="shared" si="56"/>
        <v>11</v>
      </c>
      <c r="O119" s="15">
        <f t="shared" si="56"/>
        <v>11</v>
      </c>
      <c r="P119" s="15">
        <f t="shared" si="56"/>
        <v>0</v>
      </c>
      <c r="Q119" s="15">
        <f t="shared" si="56"/>
        <v>0</v>
      </c>
      <c r="R119" s="15">
        <f t="shared" si="56"/>
        <v>59</v>
      </c>
      <c r="S119" s="15">
        <f t="shared" si="56"/>
        <v>57</v>
      </c>
      <c r="T119" s="15">
        <f t="shared" si="56"/>
        <v>4</v>
      </c>
      <c r="U119" s="15">
        <f t="shared" si="56"/>
        <v>0</v>
      </c>
      <c r="V119" s="28"/>
      <c r="W119" s="28"/>
      <c r="X119" s="28"/>
      <c r="Y119" s="28"/>
      <c r="Z119" s="738" t="str">
        <f t="shared" si="25"/>
        <v>X Imprese non classificate</v>
      </c>
      <c r="AA119" s="15">
        <f t="shared" si="13"/>
        <v>9</v>
      </c>
      <c r="AB119" s="15">
        <f t="shared" si="14"/>
        <v>2</v>
      </c>
      <c r="AC119" s="15">
        <f t="shared" si="14"/>
        <v>0</v>
      </c>
      <c r="AD119" s="15">
        <f t="shared" si="26"/>
        <v>2</v>
      </c>
      <c r="AE119" s="15">
        <f t="shared" si="15"/>
        <v>16</v>
      </c>
      <c r="AF119" s="15">
        <f t="shared" si="27"/>
        <v>1</v>
      </c>
      <c r="AG119" s="15">
        <f t="shared" si="28"/>
        <v>0</v>
      </c>
      <c r="AH119" s="15">
        <f t="shared" si="29"/>
        <v>23</v>
      </c>
      <c r="AI119" s="15">
        <f t="shared" si="30"/>
        <v>1</v>
      </c>
      <c r="AJ119" s="15">
        <f t="shared" si="31"/>
        <v>0</v>
      </c>
      <c r="AK119" s="15">
        <f t="shared" si="32"/>
        <v>1</v>
      </c>
      <c r="AL119" s="15">
        <f t="shared" si="33"/>
        <v>11</v>
      </c>
      <c r="AM119" s="15">
        <f t="shared" si="34"/>
        <v>0</v>
      </c>
      <c r="AN119" s="15">
        <f t="shared" si="35"/>
        <v>0</v>
      </c>
      <c r="AO119" s="16">
        <f t="shared" si="36"/>
        <v>59</v>
      </c>
      <c r="AP119" s="16">
        <f t="shared" si="37"/>
        <v>4</v>
      </c>
      <c r="AQ119" s="16">
        <f t="shared" si="38"/>
        <v>0</v>
      </c>
      <c r="AR119" s="15">
        <f t="shared" si="39"/>
        <v>4</v>
      </c>
    </row>
    <row r="120" spans="1:44" ht="24.75" customHeight="1" x14ac:dyDescent="0.2">
      <c r="A120" s="738" t="str">
        <f t="shared" si="23"/>
        <v>Grand Totale</v>
      </c>
      <c r="B120" s="754">
        <f t="shared" si="23"/>
        <v>7486</v>
      </c>
      <c r="C120" s="754">
        <f t="shared" si="23"/>
        <v>7440</v>
      </c>
      <c r="D120" s="754">
        <f t="shared" ref="D120:U120" si="57">+D36</f>
        <v>82</v>
      </c>
      <c r="E120" s="754">
        <f t="shared" si="57"/>
        <v>64</v>
      </c>
      <c r="F120" s="754">
        <f t="shared" si="57"/>
        <v>6149</v>
      </c>
      <c r="G120" s="754">
        <f t="shared" si="57"/>
        <v>6087</v>
      </c>
      <c r="H120" s="754">
        <f t="shared" si="57"/>
        <v>71</v>
      </c>
      <c r="I120" s="754">
        <f t="shared" si="57"/>
        <v>61</v>
      </c>
      <c r="J120" s="754">
        <f t="shared" si="57"/>
        <v>6206</v>
      </c>
      <c r="K120" s="754">
        <f t="shared" si="57"/>
        <v>6145</v>
      </c>
      <c r="L120" s="754">
        <f t="shared" si="57"/>
        <v>74</v>
      </c>
      <c r="M120" s="754">
        <f t="shared" si="57"/>
        <v>66</v>
      </c>
      <c r="N120" s="754">
        <f t="shared" si="57"/>
        <v>7113</v>
      </c>
      <c r="O120" s="754">
        <f t="shared" si="57"/>
        <v>7028</v>
      </c>
      <c r="P120" s="754">
        <f t="shared" si="57"/>
        <v>77</v>
      </c>
      <c r="Q120" s="754">
        <f t="shared" si="57"/>
        <v>60</v>
      </c>
      <c r="R120" s="754">
        <f t="shared" si="57"/>
        <v>26954</v>
      </c>
      <c r="S120" s="754">
        <f t="shared" si="57"/>
        <v>26700</v>
      </c>
      <c r="T120" s="754">
        <f t="shared" si="57"/>
        <v>304</v>
      </c>
      <c r="U120" s="754">
        <f t="shared" si="57"/>
        <v>251</v>
      </c>
      <c r="V120" s="28"/>
      <c r="W120" s="28"/>
      <c r="X120" s="28"/>
      <c r="Y120" s="28"/>
      <c r="Z120" s="738" t="str">
        <f t="shared" si="25"/>
        <v>Grand Totale</v>
      </c>
      <c r="AA120" s="15">
        <f t="shared" si="13"/>
        <v>7486</v>
      </c>
      <c r="AB120" s="15">
        <f t="shared" ref="AB120:AC120" si="58">+D120</f>
        <v>82</v>
      </c>
      <c r="AC120" s="15">
        <f t="shared" si="58"/>
        <v>64</v>
      </c>
      <c r="AD120" s="15">
        <f t="shared" si="26"/>
        <v>18</v>
      </c>
      <c r="AE120" s="15">
        <f t="shared" si="15"/>
        <v>6149</v>
      </c>
      <c r="AF120" s="15">
        <f t="shared" si="27"/>
        <v>71</v>
      </c>
      <c r="AG120" s="15">
        <f t="shared" si="28"/>
        <v>61</v>
      </c>
      <c r="AH120" s="15">
        <f t="shared" si="29"/>
        <v>6206</v>
      </c>
      <c r="AI120" s="15">
        <f t="shared" si="30"/>
        <v>74</v>
      </c>
      <c r="AJ120" s="15">
        <f t="shared" si="31"/>
        <v>66</v>
      </c>
      <c r="AK120" s="15">
        <f t="shared" si="32"/>
        <v>8</v>
      </c>
      <c r="AL120" s="15">
        <f t="shared" si="33"/>
        <v>7113</v>
      </c>
      <c r="AM120" s="15">
        <f t="shared" si="34"/>
        <v>77</v>
      </c>
      <c r="AN120" s="15">
        <f t="shared" si="35"/>
        <v>60</v>
      </c>
      <c r="AO120" s="16">
        <f t="shared" si="36"/>
        <v>26954</v>
      </c>
      <c r="AP120" s="16">
        <f t="shared" si="37"/>
        <v>304</v>
      </c>
      <c r="AQ120" s="16">
        <f t="shared" si="38"/>
        <v>251</v>
      </c>
      <c r="AR120" s="15">
        <f t="shared" si="39"/>
        <v>53</v>
      </c>
    </row>
    <row r="121" spans="1:44" x14ac:dyDescent="0.2">
      <c r="V121" s="28"/>
      <c r="W121" s="28"/>
      <c r="X121" s="28"/>
      <c r="Y121" s="28"/>
    </row>
    <row r="122" spans="1:44" x14ac:dyDescent="0.2">
      <c r="V122" s="28"/>
      <c r="W122" s="28"/>
      <c r="X122" s="28"/>
      <c r="Y122" s="28"/>
    </row>
    <row r="123" spans="1:44" x14ac:dyDescent="0.2">
      <c r="V123" s="28"/>
      <c r="W123" s="28"/>
      <c r="X123" s="28"/>
      <c r="Y123" s="28"/>
    </row>
    <row r="124" spans="1:44" x14ac:dyDescent="0.2">
      <c r="V124" s="28"/>
      <c r="W124" s="28"/>
      <c r="X124" s="28"/>
      <c r="Y124" s="28"/>
    </row>
    <row r="125" spans="1:44" x14ac:dyDescent="0.2">
      <c r="V125" s="28"/>
      <c r="W125" s="28"/>
      <c r="X125" s="28"/>
      <c r="Y125" s="28"/>
    </row>
    <row r="126" spans="1:44" x14ac:dyDescent="0.2">
      <c r="V126" s="28"/>
      <c r="W126" s="28"/>
      <c r="X126" s="28"/>
      <c r="Y126" s="28"/>
    </row>
    <row r="127" spans="1:44" x14ac:dyDescent="0.2">
      <c r="V127" s="28"/>
      <c r="W127" s="28"/>
      <c r="X127" s="28"/>
      <c r="Y127" s="28"/>
    </row>
    <row r="128" spans="1:44" x14ac:dyDescent="0.2">
      <c r="V128" s="28"/>
      <c r="W128" s="28"/>
      <c r="X128" s="28"/>
      <c r="Y128" s="28"/>
    </row>
    <row r="129" spans="1:25" x14ac:dyDescent="0.2">
      <c r="V129" s="28"/>
      <c r="W129" s="28"/>
      <c r="X129" s="28"/>
      <c r="Y129" s="28"/>
    </row>
    <row r="130" spans="1:25" x14ac:dyDescent="0.2">
      <c r="V130" s="28"/>
      <c r="W130" s="28"/>
      <c r="X130" s="28"/>
      <c r="Y130" s="28"/>
    </row>
    <row r="131" spans="1:25" x14ac:dyDescent="0.2">
      <c r="A131" s="10" t="s">
        <v>1</v>
      </c>
      <c r="B131" s="11" t="str">
        <f>+'sedi 3 2025'!BG4</f>
        <v>20253_sa</v>
      </c>
      <c r="C131" s="11"/>
      <c r="V131" s="28"/>
      <c r="W131" s="28"/>
      <c r="X131" s="28"/>
      <c r="Y131" s="28"/>
    </row>
    <row r="132" spans="1:25" x14ac:dyDescent="0.2">
      <c r="A132" s="10" t="s">
        <v>3</v>
      </c>
      <c r="B132" s="11" t="str">
        <f>+'sedi 3 2025'!BG5</f>
        <v>Sedi di Impresa 3° trimestre 2025</v>
      </c>
      <c r="C132" s="11"/>
      <c r="V132" s="28"/>
      <c r="W132" s="28"/>
      <c r="X132" s="28"/>
      <c r="Y132" s="28"/>
    </row>
    <row r="133" spans="1:25" x14ac:dyDescent="0.2">
      <c r="A133" s="10" t="s">
        <v>4</v>
      </c>
      <c r="B133" s="11" t="str">
        <f>+'sedi 3 2025'!BG6</f>
        <v>CCH0005</v>
      </c>
      <c r="C133" s="11"/>
      <c r="V133" s="28"/>
      <c r="W133" s="28"/>
      <c r="X133" s="28"/>
      <c r="Y133" s="28"/>
    </row>
    <row r="134" spans="1:25" x14ac:dyDescent="0.2">
      <c r="A134" s="10" t="s">
        <v>6</v>
      </c>
      <c r="B134" s="11" t="str">
        <f>+'sedi 3 2025'!BG7</f>
        <v>STKV/sedi/20253_sa.xanalyzer</v>
      </c>
      <c r="C134" s="11"/>
      <c r="V134" s="28"/>
      <c r="W134" s="28"/>
      <c r="X134" s="28"/>
      <c r="Y134" s="28"/>
    </row>
    <row r="135" spans="1:25" x14ac:dyDescent="0.2">
      <c r="A135" s="10" t="s">
        <v>8</v>
      </c>
      <c r="B135" s="11" t="str">
        <f>+'sedi 3 2025'!BG8</f>
        <v>21-ott-2025 8.19.47</v>
      </c>
      <c r="C135" s="11"/>
      <c r="V135" s="28"/>
      <c r="W135" s="28"/>
      <c r="X135" s="28"/>
      <c r="Y135" s="28"/>
    </row>
    <row r="136" spans="1:25" x14ac:dyDescent="0.2">
      <c r="A136" s="10" t="s">
        <v>10</v>
      </c>
      <c r="B136" s="11" t="str">
        <f>+'sedi 3 2025'!BG9</f>
        <v>Sedi di Impresa - 3° trimestre 2025</v>
      </c>
      <c r="C136" s="11"/>
      <c r="V136" s="28"/>
      <c r="W136" s="28"/>
      <c r="X136" s="28"/>
      <c r="Y136" s="28"/>
    </row>
    <row r="137" spans="1:25" x14ac:dyDescent="0.2">
      <c r="A137" s="10" t="s">
        <v>12</v>
      </c>
      <c r="B137" s="11" t="str">
        <f>+'sedi 3 2025'!BG10</f>
        <v>21-ott-2025 8.19.48</v>
      </c>
      <c r="C137" s="11"/>
      <c r="V137" s="28"/>
      <c r="W137" s="28"/>
      <c r="X137" s="28"/>
      <c r="Y137" s="28"/>
    </row>
    <row r="138" spans="1:25" x14ac:dyDescent="0.2">
      <c r="A138" s="10" t="s">
        <v>13</v>
      </c>
      <c r="B138" s="11" t="str">
        <f>+'sedi 3 2025'!BG11</f>
        <v xml:space="preserve">Regione include ABRUZZO              </v>
      </c>
      <c r="C138" s="11"/>
      <c r="V138" s="28"/>
      <c r="W138" s="28"/>
      <c r="X138" s="28"/>
      <c r="Y138" s="28"/>
    </row>
    <row r="139" spans="1:25" x14ac:dyDescent="0.2">
      <c r="V139" s="28"/>
      <c r="W139" s="28"/>
      <c r="X139" s="28"/>
      <c r="Y139" s="28"/>
    </row>
    <row r="140" spans="1:25" x14ac:dyDescent="0.2">
      <c r="V140" s="28"/>
      <c r="W140" s="28"/>
      <c r="X140" s="28"/>
      <c r="Y140" s="28"/>
    </row>
    <row r="141" spans="1:25" x14ac:dyDescent="0.2">
      <c r="V141" s="28"/>
      <c r="W141" s="28"/>
      <c r="X141" s="28"/>
      <c r="Y141" s="28"/>
    </row>
    <row r="144" spans="1:25" x14ac:dyDescent="0.2">
      <c r="A144" s="614" t="s">
        <v>0</v>
      </c>
      <c r="B144" s="783" t="str">
        <f>+'sedi 1 2023'!BG16</f>
        <v>Provincia</v>
      </c>
      <c r="C144" s="783"/>
      <c r="D144" s="783" t="s">
        <v>0</v>
      </c>
      <c r="E144" s="783" t="s">
        <v>0</v>
      </c>
      <c r="F144" s="783" t="s">
        <v>0</v>
      </c>
      <c r="G144" s="783"/>
      <c r="H144" s="783" t="s">
        <v>0</v>
      </c>
      <c r="I144" s="783" t="s">
        <v>0</v>
      </c>
      <c r="J144" s="783" t="s">
        <v>0</v>
      </c>
      <c r="K144" s="783"/>
      <c r="L144" s="783" t="s">
        <v>0</v>
      </c>
      <c r="M144" s="783" t="s">
        <v>0</v>
      </c>
      <c r="N144" s="783" t="s">
        <v>0</v>
      </c>
      <c r="O144" s="783"/>
      <c r="P144" s="783" t="s">
        <v>0</v>
      </c>
      <c r="Q144" s="783" t="s">
        <v>0</v>
      </c>
      <c r="R144" s="783" t="s">
        <v>0</v>
      </c>
      <c r="S144" s="783"/>
      <c r="T144" s="783" t="s">
        <v>0</v>
      </c>
      <c r="U144" s="783" t="s">
        <v>0</v>
      </c>
    </row>
    <row r="145" spans="1:25" ht="12.75" customHeight="1" x14ac:dyDescent="0.2">
      <c r="A145" s="612" t="str">
        <f>+'sedi 3 2025'!A17</f>
        <v>20253_sa</v>
      </c>
      <c r="B145" s="782" t="s">
        <v>16</v>
      </c>
      <c r="C145" s="782"/>
      <c r="D145" s="782" t="s">
        <v>0</v>
      </c>
      <c r="E145" s="782" t="s">
        <v>0</v>
      </c>
      <c r="F145" s="782" t="s">
        <v>17</v>
      </c>
      <c r="G145" s="782"/>
      <c r="H145" s="782" t="s">
        <v>0</v>
      </c>
      <c r="I145" s="782" t="s">
        <v>0</v>
      </c>
      <c r="J145" s="782" t="s">
        <v>18</v>
      </c>
      <c r="K145" s="782"/>
      <c r="L145" s="782" t="s">
        <v>0</v>
      </c>
      <c r="M145" s="782" t="s">
        <v>0</v>
      </c>
      <c r="N145" s="782" t="s">
        <v>19</v>
      </c>
      <c r="O145" s="782"/>
      <c r="P145" s="782" t="s">
        <v>0</v>
      </c>
      <c r="Q145" s="782" t="s">
        <v>0</v>
      </c>
      <c r="R145" s="8" t="s">
        <v>20</v>
      </c>
      <c r="S145" s="8"/>
      <c r="T145" s="8" t="s">
        <v>20</v>
      </c>
      <c r="U145" s="8" t="s">
        <v>20</v>
      </c>
      <c r="V145" s="781" t="s">
        <v>70</v>
      </c>
      <c r="W145" s="781"/>
      <c r="X145" s="782" t="s">
        <v>0</v>
      </c>
      <c r="Y145" s="782" t="s">
        <v>0</v>
      </c>
    </row>
    <row r="146" spans="1:25" ht="40.5" customHeight="1" x14ac:dyDescent="0.2">
      <c r="A146" s="612" t="str">
        <f>+'sedi 3 2025'!A18</f>
        <v>Settore</v>
      </c>
      <c r="B146" s="2" t="str">
        <f>+'sedi 3 2025'!B18</f>
        <v>Registrate</v>
      </c>
      <c r="C146" s="2" t="str">
        <f>+'sedi 3 2025'!C18</f>
        <v>Attive</v>
      </c>
      <c r="D146" s="2" t="str">
        <f>+'sedi 3 2025'!D18</f>
        <v>Iscrizioni</v>
      </c>
      <c r="E146" s="2" t="str">
        <f>+'sedi 3 2025'!E18</f>
        <v>Cessazioni non d'ufficio</v>
      </c>
      <c r="F146" s="2" t="str">
        <f>+'sedi 3 2025'!F18</f>
        <v>Registrate</v>
      </c>
      <c r="G146" s="2" t="str">
        <f>+'sedi 3 2025'!G18</f>
        <v>Attive</v>
      </c>
      <c r="H146" s="2" t="str">
        <f>+'sedi 3 2025'!H18</f>
        <v>Iscrizioni</v>
      </c>
      <c r="I146" s="2" t="str">
        <f>+'sedi 3 2025'!I18</f>
        <v>Cessazioni non d'ufficio</v>
      </c>
      <c r="J146" s="2" t="str">
        <f>+'sedi 3 2025'!J18</f>
        <v>Registrate</v>
      </c>
      <c r="K146" s="2" t="str">
        <f>+'sedi 3 2025'!K18</f>
        <v>Attive</v>
      </c>
      <c r="L146" s="2" t="str">
        <f>+'sedi 3 2025'!L18</f>
        <v>Iscrizioni</v>
      </c>
      <c r="M146" s="2" t="str">
        <f>+'sedi 3 2025'!M18</f>
        <v>Cessazioni non d'ufficio</v>
      </c>
      <c r="N146" s="2" t="str">
        <f>+'sedi 3 2025'!N18</f>
        <v>Registrate</v>
      </c>
      <c r="O146" s="2" t="str">
        <f>+'sedi 3 2025'!O18</f>
        <v>Attive</v>
      </c>
      <c r="P146" s="2" t="str">
        <f>+'sedi 3 2025'!P18</f>
        <v>Iscrizioni</v>
      </c>
      <c r="Q146" s="2" t="str">
        <f>+'sedi 3 2025'!Q18</f>
        <v>Cessazioni non d'ufficio</v>
      </c>
      <c r="R146" s="2" t="str">
        <f>+'sedi 3 2025'!R18</f>
        <v>Registrate</v>
      </c>
      <c r="S146" s="2" t="str">
        <f>+'sedi 3 2025'!S18</f>
        <v>Attive</v>
      </c>
      <c r="T146" s="2" t="str">
        <f>+'sedi 3 2025'!T18</f>
        <v>Iscrizioni</v>
      </c>
      <c r="U146" s="2" t="str">
        <f>+'sedi 3 2025'!U18</f>
        <v>Cessazioni non d'ufficio</v>
      </c>
      <c r="V146" s="2" t="str">
        <f>+'sedi 3 2025'!V18</f>
        <v>Registrate</v>
      </c>
      <c r="W146" s="2" t="str">
        <f>+'sedi 3 2025'!W18</f>
        <v>Attive</v>
      </c>
      <c r="X146" s="2" t="str">
        <f>+'sedi 3 2025'!X18</f>
        <v>Iscrizioni</v>
      </c>
      <c r="Y146" s="2" t="str">
        <f>+'sedi 3 2025'!Y18</f>
        <v>Cessazioni non d'ufficio</v>
      </c>
    </row>
    <row r="147" spans="1:25" x14ac:dyDescent="0.2">
      <c r="A147" s="615" t="str">
        <f>+'sedi 3 2025'!A19</f>
        <v>A Agricoltura, silvicoltura e pesca</v>
      </c>
      <c r="B147" s="15">
        <f>+'sedi 3 2025'!B19</f>
        <v>11006</v>
      </c>
      <c r="C147" s="15">
        <f>+'sedi 3 2025'!C19</f>
        <v>10959</v>
      </c>
      <c r="D147" s="15">
        <f>+'sedi 3 2025'!D19</f>
        <v>33</v>
      </c>
      <c r="E147" s="15">
        <f>+'sedi 3 2025'!E19</f>
        <v>46</v>
      </c>
      <c r="F147" s="15">
        <f>+'sedi 3 2025'!F19</f>
        <v>3664</v>
      </c>
      <c r="G147" s="15">
        <f>+'sedi 3 2025'!G19</f>
        <v>3600</v>
      </c>
      <c r="H147" s="15">
        <f>+'sedi 3 2025'!H19</f>
        <v>6</v>
      </c>
      <c r="I147" s="15">
        <f>+'sedi 3 2025'!I19</f>
        <v>20</v>
      </c>
      <c r="J147" s="15">
        <f>+'sedi 3 2025'!J19</f>
        <v>3826</v>
      </c>
      <c r="K147" s="15">
        <f>+'sedi 3 2025'!K19</f>
        <v>3788</v>
      </c>
      <c r="L147" s="15">
        <f>+'sedi 3 2025'!L19</f>
        <v>15</v>
      </c>
      <c r="M147" s="15">
        <f>+'sedi 3 2025'!M19</f>
        <v>24</v>
      </c>
      <c r="N147" s="15">
        <f>+'sedi 3 2025'!N19</f>
        <v>5359</v>
      </c>
      <c r="O147" s="15">
        <f>+'sedi 3 2025'!O19</f>
        <v>5315</v>
      </c>
      <c r="P147" s="15">
        <f>+'sedi 3 2025'!P19</f>
        <v>13</v>
      </c>
      <c r="Q147" s="15">
        <f>+'sedi 3 2025'!Q19</f>
        <v>13</v>
      </c>
      <c r="R147" s="15">
        <f>+'sedi 3 2025'!R19</f>
        <v>23855</v>
      </c>
      <c r="S147" s="15">
        <f>+'sedi 3 2025'!S19</f>
        <v>23662</v>
      </c>
      <c r="T147" s="15">
        <f>+'sedi 3 2025'!T19</f>
        <v>67</v>
      </c>
      <c r="U147" s="15">
        <f>+'sedi 3 2025'!U19</f>
        <v>103</v>
      </c>
      <c r="V147" s="15">
        <f>+'sedi 3 2025'!V19</f>
        <v>14832</v>
      </c>
      <c r="W147" s="15">
        <f>+'sedi 3 2025'!W19</f>
        <v>14747</v>
      </c>
      <c r="X147" s="15">
        <f>+'sedi 3 2025'!X19</f>
        <v>48</v>
      </c>
      <c r="Y147" s="15">
        <f>+'sedi 3 2025'!Y19</f>
        <v>70</v>
      </c>
    </row>
    <row r="148" spans="1:25" x14ac:dyDescent="0.2">
      <c r="A148" s="615" t="str">
        <f>+'sedi 3 2025'!A20</f>
        <v>B Attività estrattive</v>
      </c>
      <c r="B148" s="15">
        <f>+'sedi 3 2025'!B20</f>
        <v>29</v>
      </c>
      <c r="C148" s="15">
        <f>+'sedi 3 2025'!C20</f>
        <v>24</v>
      </c>
      <c r="D148" s="15">
        <f>+'sedi 3 2025'!D20</f>
        <v>0</v>
      </c>
      <c r="E148" s="15">
        <f>+'sedi 3 2025'!E20</f>
        <v>0</v>
      </c>
      <c r="F148" s="15">
        <f>+'sedi 3 2025'!F20</f>
        <v>28</v>
      </c>
      <c r="G148" s="15">
        <f>+'sedi 3 2025'!G20</f>
        <v>22</v>
      </c>
      <c r="H148" s="15">
        <f>+'sedi 3 2025'!H20</f>
        <v>0</v>
      </c>
      <c r="I148" s="15">
        <f>+'sedi 3 2025'!I20</f>
        <v>0</v>
      </c>
      <c r="J148" s="15">
        <f>+'sedi 3 2025'!J20</f>
        <v>27</v>
      </c>
      <c r="K148" s="15">
        <f>+'sedi 3 2025'!K20</f>
        <v>21</v>
      </c>
      <c r="L148" s="15">
        <f>+'sedi 3 2025'!L20</f>
        <v>0</v>
      </c>
      <c r="M148" s="15">
        <f>+'sedi 3 2025'!M20</f>
        <v>0</v>
      </c>
      <c r="N148" s="15">
        <f>+'sedi 3 2025'!N20</f>
        <v>23</v>
      </c>
      <c r="O148" s="15">
        <f>+'sedi 3 2025'!O20</f>
        <v>18</v>
      </c>
      <c r="P148" s="15">
        <f>+'sedi 3 2025'!P20</f>
        <v>0</v>
      </c>
      <c r="Q148" s="15">
        <f>+'sedi 3 2025'!Q20</f>
        <v>0</v>
      </c>
      <c r="R148" s="15">
        <f>+'sedi 3 2025'!R20</f>
        <v>107</v>
      </c>
      <c r="S148" s="15">
        <f>+'sedi 3 2025'!S20</f>
        <v>85</v>
      </c>
      <c r="T148" s="15">
        <f>+'sedi 3 2025'!T20</f>
        <v>0</v>
      </c>
      <c r="U148" s="15">
        <f>+'sedi 3 2025'!U20</f>
        <v>0</v>
      </c>
      <c r="V148" s="15">
        <f>+'sedi 3 2025'!V20</f>
        <v>56</v>
      </c>
      <c r="W148" s="15">
        <f>+'sedi 3 2025'!W20</f>
        <v>45</v>
      </c>
      <c r="X148" s="15">
        <f>+'sedi 3 2025'!X20</f>
        <v>0</v>
      </c>
      <c r="Y148" s="15">
        <f>+'sedi 3 2025'!Y20</f>
        <v>0</v>
      </c>
    </row>
    <row r="149" spans="1:25" x14ac:dyDescent="0.2">
      <c r="A149" s="615" t="str">
        <f>+'sedi 3 2025'!A21</f>
        <v>C Attività manifatturiere</v>
      </c>
      <c r="B149" s="15">
        <f>+'sedi 3 2025'!B21</f>
        <v>3577</v>
      </c>
      <c r="C149" s="15">
        <f>+'sedi 3 2025'!C21</f>
        <v>3110</v>
      </c>
      <c r="D149" s="15">
        <f>+'sedi 3 2025'!D21</f>
        <v>11</v>
      </c>
      <c r="E149" s="15">
        <f>+'sedi 3 2025'!E21</f>
        <v>24</v>
      </c>
      <c r="F149" s="15">
        <f>+'sedi 3 2025'!F21</f>
        <v>2107</v>
      </c>
      <c r="G149" s="15">
        <f>+'sedi 3 2025'!G21</f>
        <v>1790</v>
      </c>
      <c r="H149" s="15">
        <f>+'sedi 3 2025'!H21</f>
        <v>7</v>
      </c>
      <c r="I149" s="15">
        <f>+'sedi 3 2025'!I21</f>
        <v>10</v>
      </c>
      <c r="J149" s="15">
        <f>+'sedi 3 2025'!J21</f>
        <v>2725</v>
      </c>
      <c r="K149" s="15">
        <f>+'sedi 3 2025'!K21</f>
        <v>2380</v>
      </c>
      <c r="L149" s="15">
        <f>+'sedi 3 2025'!L21</f>
        <v>10</v>
      </c>
      <c r="M149" s="15">
        <f>+'sedi 3 2025'!M21</f>
        <v>20</v>
      </c>
      <c r="N149" s="15">
        <f>+'sedi 3 2025'!N21</f>
        <v>3969</v>
      </c>
      <c r="O149" s="15">
        <f>+'sedi 3 2025'!O21</f>
        <v>3399</v>
      </c>
      <c r="P149" s="15">
        <f>+'sedi 3 2025'!P21</f>
        <v>14</v>
      </c>
      <c r="Q149" s="15">
        <f>+'sedi 3 2025'!Q21</f>
        <v>21</v>
      </c>
      <c r="R149" s="15">
        <f>+'sedi 3 2025'!R21</f>
        <v>12378</v>
      </c>
      <c r="S149" s="15">
        <f>+'sedi 3 2025'!S21</f>
        <v>10679</v>
      </c>
      <c r="T149" s="15">
        <f>+'sedi 3 2025'!T21</f>
        <v>42</v>
      </c>
      <c r="U149" s="15">
        <f>+'sedi 3 2025'!U21</f>
        <v>75</v>
      </c>
      <c r="V149" s="15">
        <f>+'sedi 3 2025'!V21</f>
        <v>6302</v>
      </c>
      <c r="W149" s="15">
        <f>+'sedi 3 2025'!W21</f>
        <v>5490</v>
      </c>
      <c r="X149" s="15">
        <f>+'sedi 3 2025'!X21</f>
        <v>21</v>
      </c>
      <c r="Y149" s="15">
        <f>+'sedi 3 2025'!Y21</f>
        <v>44</v>
      </c>
    </row>
    <row r="150" spans="1:25" x14ac:dyDescent="0.2">
      <c r="A150" s="615" t="str">
        <f>+'sedi 3 2025'!A22</f>
        <v>D Fornitura di energia elettrica, Gas, vapore e aria condi...</v>
      </c>
      <c r="B150" s="15">
        <f>+'sedi 3 2025'!B22</f>
        <v>109</v>
      </c>
      <c r="C150" s="15">
        <f>+'sedi 3 2025'!C22</f>
        <v>104</v>
      </c>
      <c r="D150" s="15">
        <f>+'sedi 3 2025'!D22</f>
        <v>0</v>
      </c>
      <c r="E150" s="15">
        <f>+'sedi 3 2025'!E22</f>
        <v>0</v>
      </c>
      <c r="F150" s="15">
        <f>+'sedi 3 2025'!F22</f>
        <v>66</v>
      </c>
      <c r="G150" s="15">
        <f>+'sedi 3 2025'!G22</f>
        <v>60</v>
      </c>
      <c r="H150" s="15">
        <f>+'sedi 3 2025'!H22</f>
        <v>0</v>
      </c>
      <c r="I150" s="15">
        <f>+'sedi 3 2025'!I22</f>
        <v>1</v>
      </c>
      <c r="J150" s="15">
        <f>+'sedi 3 2025'!J22</f>
        <v>88</v>
      </c>
      <c r="K150" s="15">
        <f>+'sedi 3 2025'!K22</f>
        <v>82</v>
      </c>
      <c r="L150" s="15">
        <f>+'sedi 3 2025'!L22</f>
        <v>0</v>
      </c>
      <c r="M150" s="15">
        <f>+'sedi 3 2025'!M22</f>
        <v>1</v>
      </c>
      <c r="N150" s="15">
        <f>+'sedi 3 2025'!N22</f>
        <v>122</v>
      </c>
      <c r="O150" s="15">
        <f>+'sedi 3 2025'!O22</f>
        <v>114</v>
      </c>
      <c r="P150" s="15">
        <f>+'sedi 3 2025'!P22</f>
        <v>0</v>
      </c>
      <c r="Q150" s="15">
        <f>+'sedi 3 2025'!Q22</f>
        <v>0</v>
      </c>
      <c r="R150" s="15">
        <f>+'sedi 3 2025'!R22</f>
        <v>385</v>
      </c>
      <c r="S150" s="15">
        <f>+'sedi 3 2025'!S22</f>
        <v>360</v>
      </c>
      <c r="T150" s="15">
        <f>+'sedi 3 2025'!T22</f>
        <v>0</v>
      </c>
      <c r="U150" s="15">
        <f>+'sedi 3 2025'!U22</f>
        <v>2</v>
      </c>
      <c r="V150" s="15">
        <f>+'sedi 3 2025'!V22</f>
        <v>197</v>
      </c>
      <c r="W150" s="15">
        <f>+'sedi 3 2025'!W22</f>
        <v>186</v>
      </c>
      <c r="X150" s="15">
        <f>+'sedi 3 2025'!X22</f>
        <v>0</v>
      </c>
      <c r="Y150" s="15">
        <f>+'sedi 3 2025'!Y22</f>
        <v>1</v>
      </c>
    </row>
    <row r="151" spans="1:25" x14ac:dyDescent="0.2">
      <c r="A151" s="615" t="str">
        <f>+'sedi 3 2025'!A23</f>
        <v>E Fornitura di acqua</v>
      </c>
      <c r="B151" s="15">
        <f>+'sedi 3 2025'!B23</f>
        <v>93</v>
      </c>
      <c r="C151" s="15">
        <f>+'sedi 3 2025'!C23</f>
        <v>88</v>
      </c>
      <c r="D151" s="15">
        <f>+'sedi 3 2025'!D23</f>
        <v>0</v>
      </c>
      <c r="E151" s="15">
        <f>+'sedi 3 2025'!E23</f>
        <v>1</v>
      </c>
      <c r="F151" s="15">
        <f>+'sedi 3 2025'!F23</f>
        <v>70</v>
      </c>
      <c r="G151" s="15">
        <f>+'sedi 3 2025'!G23</f>
        <v>60</v>
      </c>
      <c r="H151" s="15">
        <f>+'sedi 3 2025'!H23</f>
        <v>0</v>
      </c>
      <c r="I151" s="15">
        <f>+'sedi 3 2025'!I23</f>
        <v>0</v>
      </c>
      <c r="J151" s="15">
        <f>+'sedi 3 2025'!J23</f>
        <v>75</v>
      </c>
      <c r="K151" s="15">
        <f>+'sedi 3 2025'!K23</f>
        <v>60</v>
      </c>
      <c r="L151" s="15">
        <f>+'sedi 3 2025'!L23</f>
        <v>0</v>
      </c>
      <c r="M151" s="15">
        <f>+'sedi 3 2025'!M23</f>
        <v>0</v>
      </c>
      <c r="N151" s="15">
        <f>+'sedi 3 2025'!N23</f>
        <v>84</v>
      </c>
      <c r="O151" s="15">
        <f>+'sedi 3 2025'!O23</f>
        <v>76</v>
      </c>
      <c r="P151" s="15">
        <f>+'sedi 3 2025'!P23</f>
        <v>0</v>
      </c>
      <c r="Q151" s="15">
        <f>+'sedi 3 2025'!Q23</f>
        <v>0</v>
      </c>
      <c r="R151" s="15">
        <f>+'sedi 3 2025'!R23</f>
        <v>322</v>
      </c>
      <c r="S151" s="15">
        <f>+'sedi 3 2025'!S23</f>
        <v>284</v>
      </c>
      <c r="T151" s="15">
        <f>+'sedi 3 2025'!T23</f>
        <v>0</v>
      </c>
      <c r="U151" s="15">
        <f>+'sedi 3 2025'!U23</f>
        <v>1</v>
      </c>
      <c r="V151" s="15">
        <f>+'sedi 3 2025'!V23</f>
        <v>168</v>
      </c>
      <c r="W151" s="15">
        <f>+'sedi 3 2025'!W23</f>
        <v>148</v>
      </c>
      <c r="X151" s="15">
        <f>+'sedi 3 2025'!X23</f>
        <v>0</v>
      </c>
      <c r="Y151" s="15">
        <f>+'sedi 3 2025'!Y23</f>
        <v>1</v>
      </c>
    </row>
    <row r="152" spans="1:25" x14ac:dyDescent="0.2">
      <c r="A152" s="615" t="str">
        <f>+'sedi 3 2025'!A24</f>
        <v>F Costruzioni</v>
      </c>
      <c r="B152" s="15">
        <f>+'sedi 3 2025'!B24</f>
        <v>4934</v>
      </c>
      <c r="C152" s="15">
        <f>+'sedi 3 2025'!C24</f>
        <v>4539</v>
      </c>
      <c r="D152" s="15">
        <f>+'sedi 3 2025'!D24</f>
        <v>45</v>
      </c>
      <c r="E152" s="15">
        <f>+'sedi 3 2025'!E24</f>
        <v>27</v>
      </c>
      <c r="F152" s="15">
        <f>+'sedi 3 2025'!F24</f>
        <v>4952</v>
      </c>
      <c r="G152" s="15">
        <f>+'sedi 3 2025'!G24</f>
        <v>4374</v>
      </c>
      <c r="H152" s="15">
        <f>+'sedi 3 2025'!H24</f>
        <v>46</v>
      </c>
      <c r="I152" s="15">
        <f>+'sedi 3 2025'!I24</f>
        <v>26</v>
      </c>
      <c r="J152" s="15">
        <f>+'sedi 3 2025'!J24</f>
        <v>4337</v>
      </c>
      <c r="K152" s="15">
        <f>+'sedi 3 2025'!K24</f>
        <v>3839</v>
      </c>
      <c r="L152" s="15">
        <f>+'sedi 3 2025'!L24</f>
        <v>39</v>
      </c>
      <c r="M152" s="15">
        <f>+'sedi 3 2025'!M24</f>
        <v>30</v>
      </c>
      <c r="N152" s="15">
        <f>+'sedi 3 2025'!N24</f>
        <v>4859</v>
      </c>
      <c r="O152" s="15">
        <f>+'sedi 3 2025'!O24</f>
        <v>4382</v>
      </c>
      <c r="P152" s="15">
        <f>+'sedi 3 2025'!P24</f>
        <v>32</v>
      </c>
      <c r="Q152" s="15">
        <f>+'sedi 3 2025'!Q24</f>
        <v>23</v>
      </c>
      <c r="R152" s="15">
        <f>+'sedi 3 2025'!R24</f>
        <v>19082</v>
      </c>
      <c r="S152" s="15">
        <f>+'sedi 3 2025'!S24</f>
        <v>17134</v>
      </c>
      <c r="T152" s="15">
        <f>+'sedi 3 2025'!T24</f>
        <v>162</v>
      </c>
      <c r="U152" s="15">
        <f>+'sedi 3 2025'!U24</f>
        <v>106</v>
      </c>
      <c r="V152" s="15">
        <f>+'sedi 3 2025'!V24</f>
        <v>9271</v>
      </c>
      <c r="W152" s="15">
        <f>+'sedi 3 2025'!W24</f>
        <v>8378</v>
      </c>
      <c r="X152" s="15">
        <f>+'sedi 3 2025'!X24</f>
        <v>84</v>
      </c>
      <c r="Y152" s="15">
        <f>+'sedi 3 2025'!Y24</f>
        <v>57</v>
      </c>
    </row>
    <row r="153" spans="1:25" x14ac:dyDescent="0.2">
      <c r="A153" s="615" t="str">
        <f>+'sedi 3 2025'!A25</f>
        <v>G Commercio all'ingrosso e al dettaglio</v>
      </c>
      <c r="B153" s="15">
        <f>+'sedi 3 2025'!B25</f>
        <v>7941</v>
      </c>
      <c r="C153" s="15">
        <f>+'sedi 3 2025'!C25</f>
        <v>7223</v>
      </c>
      <c r="D153" s="15">
        <f>+'sedi 3 2025'!D25</f>
        <v>37</v>
      </c>
      <c r="E153" s="15">
        <f>+'sedi 3 2025'!E25</f>
        <v>73</v>
      </c>
      <c r="F153" s="15">
        <f>+'sedi 3 2025'!F25</f>
        <v>5651</v>
      </c>
      <c r="G153" s="15">
        <f>+'sedi 3 2025'!G25</f>
        <v>5026</v>
      </c>
      <c r="H153" s="15">
        <f>+'sedi 3 2025'!H25</f>
        <v>26</v>
      </c>
      <c r="I153" s="15">
        <f>+'sedi 3 2025'!I25</f>
        <v>51</v>
      </c>
      <c r="J153" s="15">
        <f>+'sedi 3 2025'!J25</f>
        <v>8841</v>
      </c>
      <c r="K153" s="15">
        <f>+'sedi 3 2025'!K25</f>
        <v>8018</v>
      </c>
      <c r="L153" s="15">
        <f>+'sedi 3 2025'!L25</f>
        <v>42</v>
      </c>
      <c r="M153" s="15">
        <f>+'sedi 3 2025'!M25</f>
        <v>89</v>
      </c>
      <c r="N153" s="15">
        <f>+'sedi 3 2025'!N25</f>
        <v>6805</v>
      </c>
      <c r="O153" s="15">
        <f>+'sedi 3 2025'!O25</f>
        <v>6234</v>
      </c>
      <c r="P153" s="15">
        <f>+'sedi 3 2025'!P25</f>
        <v>29</v>
      </c>
      <c r="Q153" s="15">
        <f>+'sedi 3 2025'!Q25</f>
        <v>44</v>
      </c>
      <c r="R153" s="15">
        <f>+'sedi 3 2025'!R25</f>
        <v>29238</v>
      </c>
      <c r="S153" s="15">
        <f>+'sedi 3 2025'!S25</f>
        <v>26501</v>
      </c>
      <c r="T153" s="15">
        <f>+'sedi 3 2025'!T25</f>
        <v>134</v>
      </c>
      <c r="U153" s="15">
        <f>+'sedi 3 2025'!U25</f>
        <v>257</v>
      </c>
      <c r="V153" s="15">
        <f>+'sedi 3 2025'!V25</f>
        <v>16782</v>
      </c>
      <c r="W153" s="15">
        <f>+'sedi 3 2025'!W25</f>
        <v>15241</v>
      </c>
      <c r="X153" s="15">
        <f>+'sedi 3 2025'!X25</f>
        <v>79</v>
      </c>
      <c r="Y153" s="15">
        <f>+'sedi 3 2025'!Y25</f>
        <v>162</v>
      </c>
    </row>
    <row r="154" spans="1:25" x14ac:dyDescent="0.2">
      <c r="A154" s="615" t="str">
        <f>+'sedi 3 2025'!A26</f>
        <v>H Trasporto e magazzinaggio</v>
      </c>
      <c r="B154" s="15">
        <f>+'sedi 3 2025'!B26</f>
        <v>765</v>
      </c>
      <c r="C154" s="15">
        <f>+'sedi 3 2025'!C26</f>
        <v>673</v>
      </c>
      <c r="D154" s="15">
        <f>+'sedi 3 2025'!D26</f>
        <v>4</v>
      </c>
      <c r="E154" s="15">
        <f>+'sedi 3 2025'!E26</f>
        <v>5</v>
      </c>
      <c r="F154" s="15">
        <f>+'sedi 3 2025'!F26</f>
        <v>521</v>
      </c>
      <c r="G154" s="15">
        <f>+'sedi 3 2025'!G26</f>
        <v>441</v>
      </c>
      <c r="H154" s="15">
        <f>+'sedi 3 2025'!H26</f>
        <v>0</v>
      </c>
      <c r="I154" s="15">
        <f>+'sedi 3 2025'!I26</f>
        <v>0</v>
      </c>
      <c r="J154" s="15">
        <f>+'sedi 3 2025'!J26</f>
        <v>787</v>
      </c>
      <c r="K154" s="15">
        <f>+'sedi 3 2025'!K26</f>
        <v>718</v>
      </c>
      <c r="L154" s="15">
        <f>+'sedi 3 2025'!L26</f>
        <v>1</v>
      </c>
      <c r="M154" s="15">
        <f>+'sedi 3 2025'!M26</f>
        <v>6</v>
      </c>
      <c r="N154" s="15">
        <f>+'sedi 3 2025'!N26</f>
        <v>581</v>
      </c>
      <c r="O154" s="15">
        <f>+'sedi 3 2025'!O26</f>
        <v>507</v>
      </c>
      <c r="P154" s="15">
        <f>+'sedi 3 2025'!P26</f>
        <v>6</v>
      </c>
      <c r="Q154" s="15">
        <f>+'sedi 3 2025'!Q26</f>
        <v>4</v>
      </c>
      <c r="R154" s="15">
        <f>+'sedi 3 2025'!R26</f>
        <v>2654</v>
      </c>
      <c r="S154" s="15">
        <f>+'sedi 3 2025'!S26</f>
        <v>2339</v>
      </c>
      <c r="T154" s="15">
        <f>+'sedi 3 2025'!T26</f>
        <v>11</v>
      </c>
      <c r="U154" s="15">
        <f>+'sedi 3 2025'!U26</f>
        <v>15</v>
      </c>
      <c r="V154" s="15">
        <f>+'sedi 3 2025'!V26</f>
        <v>1552</v>
      </c>
      <c r="W154" s="15">
        <f>+'sedi 3 2025'!W26</f>
        <v>1391</v>
      </c>
      <c r="X154" s="15">
        <f>+'sedi 3 2025'!X26</f>
        <v>5</v>
      </c>
      <c r="Y154" s="15">
        <f>+'sedi 3 2025'!Y26</f>
        <v>11</v>
      </c>
    </row>
    <row r="155" spans="1:25" x14ac:dyDescent="0.2">
      <c r="A155" s="615" t="str">
        <f>+'sedi 3 2025'!A27</f>
        <v>I Attività dei servizi di alloggio e di ristorazione</v>
      </c>
      <c r="B155" s="15">
        <f>+'sedi 3 2025'!B27</f>
        <v>3070</v>
      </c>
      <c r="C155" s="15">
        <f>+'sedi 3 2025'!C27</f>
        <v>2636</v>
      </c>
      <c r="D155" s="15">
        <f>+'sedi 3 2025'!D27</f>
        <v>14</v>
      </c>
      <c r="E155" s="15">
        <f>+'sedi 3 2025'!E27</f>
        <v>29</v>
      </c>
      <c r="F155" s="15">
        <f>+'sedi 3 2025'!F27</f>
        <v>3022</v>
      </c>
      <c r="G155" s="15">
        <f>+'sedi 3 2025'!G27</f>
        <v>2596</v>
      </c>
      <c r="H155" s="15">
        <f>+'sedi 3 2025'!H27</f>
        <v>18</v>
      </c>
      <c r="I155" s="15">
        <f>+'sedi 3 2025'!I27</f>
        <v>14</v>
      </c>
      <c r="J155" s="15">
        <f>+'sedi 3 2025'!J27</f>
        <v>2678</v>
      </c>
      <c r="K155" s="15">
        <f>+'sedi 3 2025'!K27</f>
        <v>2204</v>
      </c>
      <c r="L155" s="15">
        <f>+'sedi 3 2025'!L27</f>
        <v>14</v>
      </c>
      <c r="M155" s="15">
        <f>+'sedi 3 2025'!M27</f>
        <v>25</v>
      </c>
      <c r="N155" s="15">
        <f>+'sedi 3 2025'!N27</f>
        <v>2979</v>
      </c>
      <c r="O155" s="15">
        <f>+'sedi 3 2025'!O27</f>
        <v>2553</v>
      </c>
      <c r="P155" s="15">
        <f>+'sedi 3 2025'!P27</f>
        <v>8</v>
      </c>
      <c r="Q155" s="15">
        <f>+'sedi 3 2025'!Q27</f>
        <v>11</v>
      </c>
      <c r="R155" s="15">
        <f>+'sedi 3 2025'!R27</f>
        <v>11749</v>
      </c>
      <c r="S155" s="15">
        <f>+'sedi 3 2025'!S27</f>
        <v>9989</v>
      </c>
      <c r="T155" s="15">
        <f>+'sedi 3 2025'!T27</f>
        <v>54</v>
      </c>
      <c r="U155" s="15">
        <f>+'sedi 3 2025'!U27</f>
        <v>79</v>
      </c>
      <c r="V155" s="15">
        <f>+'sedi 3 2025'!V27</f>
        <v>5748</v>
      </c>
      <c r="W155" s="15">
        <f>+'sedi 3 2025'!W27</f>
        <v>4840</v>
      </c>
      <c r="X155" s="15">
        <f>+'sedi 3 2025'!X27</f>
        <v>28</v>
      </c>
      <c r="Y155" s="15">
        <f>+'sedi 3 2025'!Y27</f>
        <v>54</v>
      </c>
    </row>
    <row r="156" spans="1:25" x14ac:dyDescent="0.2">
      <c r="A156" s="615" t="str">
        <f>+'sedi 3 2025'!A28</f>
        <v>J Attività editoriali, trasmissioni radiofoniche e produzi...</v>
      </c>
      <c r="B156" s="15">
        <f>+'sedi 3 2025'!B28</f>
        <v>100</v>
      </c>
      <c r="C156" s="15">
        <f>+'sedi 3 2025'!C28</f>
        <v>88</v>
      </c>
      <c r="D156" s="15">
        <f>+'sedi 3 2025'!D28</f>
        <v>2</v>
      </c>
      <c r="E156" s="15">
        <f>+'sedi 3 2025'!E28</f>
        <v>0</v>
      </c>
      <c r="F156" s="15">
        <f>+'sedi 3 2025'!F28</f>
        <v>140</v>
      </c>
      <c r="G156" s="15">
        <f>+'sedi 3 2025'!G28</f>
        <v>118</v>
      </c>
      <c r="H156" s="15">
        <f>+'sedi 3 2025'!H28</f>
        <v>0</v>
      </c>
      <c r="I156" s="15">
        <f>+'sedi 3 2025'!I28</f>
        <v>1</v>
      </c>
      <c r="J156" s="15">
        <f>+'sedi 3 2025'!J28</f>
        <v>140</v>
      </c>
      <c r="K156" s="15">
        <f>+'sedi 3 2025'!K28</f>
        <v>121</v>
      </c>
      <c r="L156" s="15">
        <f>+'sedi 3 2025'!L28</f>
        <v>1</v>
      </c>
      <c r="M156" s="15">
        <f>+'sedi 3 2025'!M28</f>
        <v>2</v>
      </c>
      <c r="N156" s="15">
        <f>+'sedi 3 2025'!N28</f>
        <v>109</v>
      </c>
      <c r="O156" s="15">
        <f>+'sedi 3 2025'!O28</f>
        <v>100</v>
      </c>
      <c r="P156" s="15">
        <f>+'sedi 3 2025'!P28</f>
        <v>1</v>
      </c>
      <c r="Q156" s="15">
        <f>+'sedi 3 2025'!Q28</f>
        <v>2</v>
      </c>
      <c r="R156" s="15">
        <f>+'sedi 3 2025'!R28</f>
        <v>489</v>
      </c>
      <c r="S156" s="15">
        <f>+'sedi 3 2025'!S28</f>
        <v>427</v>
      </c>
      <c r="T156" s="15">
        <f>+'sedi 3 2025'!T28</f>
        <v>4</v>
      </c>
      <c r="U156" s="15">
        <f>+'sedi 3 2025'!U28</f>
        <v>5</v>
      </c>
      <c r="V156" s="15">
        <f>+'sedi 3 2025'!V28</f>
        <v>240</v>
      </c>
      <c r="W156" s="15">
        <f>+'sedi 3 2025'!W28</f>
        <v>209</v>
      </c>
      <c r="X156" s="15">
        <f>+'sedi 3 2025'!X28</f>
        <v>3</v>
      </c>
      <c r="Y156" s="15">
        <f>+'sedi 3 2025'!Y28</f>
        <v>2</v>
      </c>
    </row>
    <row r="157" spans="1:25" x14ac:dyDescent="0.2">
      <c r="A157" s="615" t="str">
        <f>+'sedi 3 2025'!A29</f>
        <v>K Telecomunicazioni, programmazione e consulenza informati...</v>
      </c>
      <c r="B157" s="15">
        <f>+'sedi 3 2025'!B29</f>
        <v>667</v>
      </c>
      <c r="C157" s="15">
        <f>+'sedi 3 2025'!C29</f>
        <v>621</v>
      </c>
      <c r="D157" s="15">
        <f>+'sedi 3 2025'!D29</f>
        <v>6</v>
      </c>
      <c r="E157" s="15">
        <f>+'sedi 3 2025'!E29</f>
        <v>5</v>
      </c>
      <c r="F157" s="15">
        <f>+'sedi 3 2025'!F29</f>
        <v>558</v>
      </c>
      <c r="G157" s="15">
        <f>+'sedi 3 2025'!G29</f>
        <v>499</v>
      </c>
      <c r="H157" s="15">
        <f>+'sedi 3 2025'!H29</f>
        <v>5</v>
      </c>
      <c r="I157" s="15">
        <f>+'sedi 3 2025'!I29</f>
        <v>2</v>
      </c>
      <c r="J157" s="15">
        <f>+'sedi 3 2025'!J29</f>
        <v>747</v>
      </c>
      <c r="K157" s="15">
        <f>+'sedi 3 2025'!K29</f>
        <v>678</v>
      </c>
      <c r="L157" s="15">
        <f>+'sedi 3 2025'!L29</f>
        <v>7</v>
      </c>
      <c r="M157" s="15">
        <f>+'sedi 3 2025'!M29</f>
        <v>11</v>
      </c>
      <c r="N157" s="15">
        <f>+'sedi 3 2025'!N29</f>
        <v>583</v>
      </c>
      <c r="O157" s="15">
        <f>+'sedi 3 2025'!O29</f>
        <v>514</v>
      </c>
      <c r="P157" s="15">
        <f>+'sedi 3 2025'!P29</f>
        <v>1</v>
      </c>
      <c r="Q157" s="15">
        <f>+'sedi 3 2025'!Q29</f>
        <v>3</v>
      </c>
      <c r="R157" s="15">
        <f>+'sedi 3 2025'!R29</f>
        <v>2555</v>
      </c>
      <c r="S157" s="15">
        <f>+'sedi 3 2025'!S29</f>
        <v>2312</v>
      </c>
      <c r="T157" s="15">
        <f>+'sedi 3 2025'!T29</f>
        <v>19</v>
      </c>
      <c r="U157" s="15">
        <f>+'sedi 3 2025'!U29</f>
        <v>21</v>
      </c>
      <c r="V157" s="15">
        <f>+'sedi 3 2025'!V29</f>
        <v>1414</v>
      </c>
      <c r="W157" s="15">
        <f>+'sedi 3 2025'!W29</f>
        <v>1299</v>
      </c>
      <c r="X157" s="15">
        <f>+'sedi 3 2025'!X29</f>
        <v>13</v>
      </c>
      <c r="Y157" s="15">
        <f>+'sedi 3 2025'!Y29</f>
        <v>16</v>
      </c>
    </row>
    <row r="158" spans="1:25" x14ac:dyDescent="0.2">
      <c r="A158" s="615" t="str">
        <f>+'sedi 3 2025'!A30</f>
        <v>L Attività finanziarie e assicurative</v>
      </c>
      <c r="B158" s="15">
        <f>+'sedi 3 2025'!B30</f>
        <v>794</v>
      </c>
      <c r="C158" s="15">
        <f>+'sedi 3 2025'!C30</f>
        <v>761</v>
      </c>
      <c r="D158" s="15">
        <f>+'sedi 3 2025'!D30</f>
        <v>13</v>
      </c>
      <c r="E158" s="15">
        <f>+'sedi 3 2025'!E30</f>
        <v>7</v>
      </c>
      <c r="F158" s="15">
        <f>+'sedi 3 2025'!F30</f>
        <v>545</v>
      </c>
      <c r="G158" s="15">
        <f>+'sedi 3 2025'!G30</f>
        <v>518</v>
      </c>
      <c r="H158" s="15">
        <f>+'sedi 3 2025'!H30</f>
        <v>10</v>
      </c>
      <c r="I158" s="15">
        <f>+'sedi 3 2025'!I30</f>
        <v>5</v>
      </c>
      <c r="J158" s="15">
        <f>+'sedi 3 2025'!J30</f>
        <v>845</v>
      </c>
      <c r="K158" s="15">
        <f>+'sedi 3 2025'!K30</f>
        <v>807</v>
      </c>
      <c r="L158" s="15">
        <f>+'sedi 3 2025'!L30</f>
        <v>12</v>
      </c>
      <c r="M158" s="15">
        <f>+'sedi 3 2025'!M30</f>
        <v>7</v>
      </c>
      <c r="N158" s="15">
        <f>+'sedi 3 2025'!N30</f>
        <v>588</v>
      </c>
      <c r="O158" s="15">
        <f>+'sedi 3 2025'!O30</f>
        <v>570</v>
      </c>
      <c r="P158" s="15">
        <f>+'sedi 3 2025'!P30</f>
        <v>6</v>
      </c>
      <c r="Q158" s="15">
        <f>+'sedi 3 2025'!Q30</f>
        <v>7</v>
      </c>
      <c r="R158" s="15">
        <f>+'sedi 3 2025'!R30</f>
        <v>2772</v>
      </c>
      <c r="S158" s="15">
        <f>+'sedi 3 2025'!S30</f>
        <v>2656</v>
      </c>
      <c r="T158" s="15">
        <f>+'sedi 3 2025'!T30</f>
        <v>41</v>
      </c>
      <c r="U158" s="15">
        <f>+'sedi 3 2025'!U30</f>
        <v>26</v>
      </c>
      <c r="V158" s="15">
        <f>+'sedi 3 2025'!V30</f>
        <v>1639</v>
      </c>
      <c r="W158" s="15">
        <f>+'sedi 3 2025'!W30</f>
        <v>1568</v>
      </c>
      <c r="X158" s="15">
        <f>+'sedi 3 2025'!X30</f>
        <v>25</v>
      </c>
      <c r="Y158" s="15">
        <f>+'sedi 3 2025'!Y30</f>
        <v>14</v>
      </c>
    </row>
    <row r="159" spans="1:25" x14ac:dyDescent="0.2">
      <c r="A159" s="615" t="str">
        <f>+'sedi 3 2025'!A31</f>
        <v>M Attività immobiliari</v>
      </c>
      <c r="B159" s="15">
        <f>+'sedi 3 2025'!B31</f>
        <v>1084</v>
      </c>
      <c r="C159" s="15">
        <f>+'sedi 3 2025'!C31</f>
        <v>988</v>
      </c>
      <c r="D159" s="15">
        <f>+'sedi 3 2025'!D31</f>
        <v>5</v>
      </c>
      <c r="E159" s="15">
        <f>+'sedi 3 2025'!E31</f>
        <v>7</v>
      </c>
      <c r="F159" s="15">
        <f>+'sedi 3 2025'!F31</f>
        <v>919</v>
      </c>
      <c r="G159" s="15">
        <f>+'sedi 3 2025'!G31</f>
        <v>828</v>
      </c>
      <c r="H159" s="15">
        <f>+'sedi 3 2025'!H31</f>
        <v>2</v>
      </c>
      <c r="I159" s="15">
        <f>+'sedi 3 2025'!I31</f>
        <v>4</v>
      </c>
      <c r="J159" s="15">
        <f>+'sedi 3 2025'!J31</f>
        <v>1377</v>
      </c>
      <c r="K159" s="15">
        <f>+'sedi 3 2025'!K31</f>
        <v>1248</v>
      </c>
      <c r="L159" s="15">
        <f>+'sedi 3 2025'!L31</f>
        <v>6</v>
      </c>
      <c r="M159" s="15">
        <f>+'sedi 3 2025'!M31</f>
        <v>11</v>
      </c>
      <c r="N159" s="15">
        <f>+'sedi 3 2025'!N31</f>
        <v>1288</v>
      </c>
      <c r="O159" s="15">
        <f>+'sedi 3 2025'!O31</f>
        <v>1168</v>
      </c>
      <c r="P159" s="15">
        <f>+'sedi 3 2025'!P31</f>
        <v>2</v>
      </c>
      <c r="Q159" s="15">
        <f>+'sedi 3 2025'!Q31</f>
        <v>8</v>
      </c>
      <c r="R159" s="15">
        <f>+'sedi 3 2025'!R31</f>
        <v>4668</v>
      </c>
      <c r="S159" s="15">
        <f>+'sedi 3 2025'!S31</f>
        <v>4232</v>
      </c>
      <c r="T159" s="15">
        <f>+'sedi 3 2025'!T31</f>
        <v>15</v>
      </c>
      <c r="U159" s="15">
        <f>+'sedi 3 2025'!U31</f>
        <v>30</v>
      </c>
      <c r="V159" s="15">
        <f>+'sedi 3 2025'!V31</f>
        <v>2461</v>
      </c>
      <c r="W159" s="15">
        <f>+'sedi 3 2025'!W31</f>
        <v>2236</v>
      </c>
      <c r="X159" s="15">
        <f>+'sedi 3 2025'!X31</f>
        <v>11</v>
      </c>
      <c r="Y159" s="15">
        <f>+'sedi 3 2025'!Y31</f>
        <v>18</v>
      </c>
    </row>
    <row r="160" spans="1:25" x14ac:dyDescent="0.2">
      <c r="A160" s="615" t="str">
        <f>+'sedi 3 2025'!A32</f>
        <v>N Attività professionali, scientifiche e tecniche</v>
      </c>
      <c r="B160" s="15">
        <f>+'sedi 3 2025'!B32</f>
        <v>1306</v>
      </c>
      <c r="C160" s="15">
        <f>+'sedi 3 2025'!C32</f>
        <v>1205</v>
      </c>
      <c r="D160" s="15">
        <f>+'sedi 3 2025'!D32</f>
        <v>17</v>
      </c>
      <c r="E160" s="15">
        <f>+'sedi 3 2025'!E32</f>
        <v>12</v>
      </c>
      <c r="F160" s="15">
        <f>+'sedi 3 2025'!F32</f>
        <v>1083</v>
      </c>
      <c r="G160" s="15">
        <f>+'sedi 3 2025'!G32</f>
        <v>981</v>
      </c>
      <c r="H160" s="15">
        <f>+'sedi 3 2025'!H32</f>
        <v>9</v>
      </c>
      <c r="I160" s="15">
        <f>+'sedi 3 2025'!I32</f>
        <v>6</v>
      </c>
      <c r="J160" s="15">
        <f>+'sedi 3 2025'!J32</f>
        <v>1727</v>
      </c>
      <c r="K160" s="15">
        <f>+'sedi 3 2025'!K32</f>
        <v>1554</v>
      </c>
      <c r="L160" s="15">
        <f>+'sedi 3 2025'!L32</f>
        <v>22</v>
      </c>
      <c r="M160" s="15">
        <f>+'sedi 3 2025'!M32</f>
        <v>12</v>
      </c>
      <c r="N160" s="15">
        <f>+'sedi 3 2025'!N32</f>
        <v>1177</v>
      </c>
      <c r="O160" s="15">
        <f>+'sedi 3 2025'!O32</f>
        <v>1093</v>
      </c>
      <c r="P160" s="15">
        <f>+'sedi 3 2025'!P32</f>
        <v>14</v>
      </c>
      <c r="Q160" s="15">
        <f>+'sedi 3 2025'!Q32</f>
        <v>7</v>
      </c>
      <c r="R160" s="15">
        <f>+'sedi 3 2025'!R32</f>
        <v>5293</v>
      </c>
      <c r="S160" s="15">
        <f>+'sedi 3 2025'!S32</f>
        <v>4833</v>
      </c>
      <c r="T160" s="15">
        <f>+'sedi 3 2025'!T32</f>
        <v>62</v>
      </c>
      <c r="U160" s="15">
        <f>+'sedi 3 2025'!U32</f>
        <v>37</v>
      </c>
      <c r="V160" s="15">
        <f>+'sedi 3 2025'!V32</f>
        <v>3033</v>
      </c>
      <c r="W160" s="15">
        <f>+'sedi 3 2025'!W32</f>
        <v>2759</v>
      </c>
      <c r="X160" s="15">
        <f>+'sedi 3 2025'!X32</f>
        <v>39</v>
      </c>
      <c r="Y160" s="15">
        <f>+'sedi 3 2025'!Y32</f>
        <v>24</v>
      </c>
    </row>
    <row r="161" spans="1:25" x14ac:dyDescent="0.2">
      <c r="A161" s="615" t="str">
        <f>+'sedi 3 2025'!A33</f>
        <v>O Attività amministrative e di servizi di supporto</v>
      </c>
      <c r="B161" s="15">
        <f>+'sedi 3 2025'!B33</f>
        <v>1351</v>
      </c>
      <c r="C161" s="15">
        <f>+'sedi 3 2025'!C33</f>
        <v>1257</v>
      </c>
      <c r="D161" s="15">
        <f>+'sedi 3 2025'!D33</f>
        <v>10</v>
      </c>
      <c r="E161" s="15">
        <f>+'sedi 3 2025'!E33</f>
        <v>11</v>
      </c>
      <c r="F161" s="15">
        <f>+'sedi 3 2025'!F33</f>
        <v>1146</v>
      </c>
      <c r="G161" s="15">
        <f>+'sedi 3 2025'!G33</f>
        <v>1061</v>
      </c>
      <c r="H161" s="15">
        <f>+'sedi 3 2025'!H33</f>
        <v>15</v>
      </c>
      <c r="I161" s="15">
        <f>+'sedi 3 2025'!I33</f>
        <v>8</v>
      </c>
      <c r="J161" s="15">
        <f>+'sedi 3 2025'!J33</f>
        <v>1513</v>
      </c>
      <c r="K161" s="15">
        <f>+'sedi 3 2025'!K33</f>
        <v>1393</v>
      </c>
      <c r="L161" s="15">
        <f>+'sedi 3 2025'!L33</f>
        <v>24</v>
      </c>
      <c r="M161" s="15">
        <f>+'sedi 3 2025'!M33</f>
        <v>16</v>
      </c>
      <c r="N161" s="15">
        <f>+'sedi 3 2025'!N33</f>
        <v>1173</v>
      </c>
      <c r="O161" s="15">
        <f>+'sedi 3 2025'!O33</f>
        <v>1106</v>
      </c>
      <c r="P161" s="15">
        <f>+'sedi 3 2025'!P33</f>
        <v>15</v>
      </c>
      <c r="Q161" s="15">
        <f>+'sedi 3 2025'!Q33</f>
        <v>5</v>
      </c>
      <c r="R161" s="15">
        <f>+'sedi 3 2025'!R33</f>
        <v>5183</v>
      </c>
      <c r="S161" s="15">
        <f>+'sedi 3 2025'!S33</f>
        <v>4817</v>
      </c>
      <c r="T161" s="15">
        <f>+'sedi 3 2025'!T33</f>
        <v>64</v>
      </c>
      <c r="U161" s="15">
        <f>+'sedi 3 2025'!U33</f>
        <v>40</v>
      </c>
      <c r="V161" s="15">
        <f>+'sedi 3 2025'!V33</f>
        <v>2864</v>
      </c>
      <c r="W161" s="15">
        <f>+'sedi 3 2025'!W33</f>
        <v>2650</v>
      </c>
      <c r="X161" s="15">
        <f>+'sedi 3 2025'!X33</f>
        <v>34</v>
      </c>
      <c r="Y161" s="15">
        <f>+'sedi 3 2025'!Y33</f>
        <v>27</v>
      </c>
    </row>
    <row r="162" spans="1:25" x14ac:dyDescent="0.2">
      <c r="A162" s="615" t="str">
        <f>+'sedi 3 2025'!A34</f>
        <v>P Amministrazione pubblica e difesa</v>
      </c>
      <c r="B162" s="15">
        <f>+'sedi 3 2025'!B34</f>
        <v>3</v>
      </c>
      <c r="C162" s="15">
        <f>+'sedi 3 2025'!C34</f>
        <v>2</v>
      </c>
      <c r="D162" s="15">
        <f>+'sedi 3 2025'!D34</f>
        <v>0</v>
      </c>
      <c r="E162" s="15">
        <f>+'sedi 3 2025'!E34</f>
        <v>0</v>
      </c>
      <c r="F162" s="15">
        <f>+'sedi 3 2025'!F34</f>
        <v>1</v>
      </c>
      <c r="G162" s="15">
        <f>+'sedi 3 2025'!G34</f>
        <v>1</v>
      </c>
      <c r="H162" s="15">
        <f>+'sedi 3 2025'!H34</f>
        <v>0</v>
      </c>
      <c r="I162" s="15">
        <f>+'sedi 3 2025'!I34</f>
        <v>0</v>
      </c>
      <c r="J162" s="15">
        <f>+'sedi 3 2025'!J34</f>
        <v>2</v>
      </c>
      <c r="K162" s="15">
        <f>+'sedi 3 2025'!K34</f>
        <v>2</v>
      </c>
      <c r="L162" s="15">
        <f>+'sedi 3 2025'!L34</f>
        <v>0</v>
      </c>
      <c r="M162" s="15">
        <f>+'sedi 3 2025'!M34</f>
        <v>0</v>
      </c>
      <c r="N162" s="15">
        <f>+'sedi 3 2025'!N34</f>
        <v>3</v>
      </c>
      <c r="O162" s="15">
        <f>+'sedi 3 2025'!O34</f>
        <v>2</v>
      </c>
      <c r="P162" s="15">
        <f>+'sedi 3 2025'!P34</f>
        <v>0</v>
      </c>
      <c r="Q162" s="15">
        <f>+'sedi 3 2025'!Q34</f>
        <v>0</v>
      </c>
      <c r="R162" s="15">
        <f>+'sedi 3 2025'!R34</f>
        <v>9</v>
      </c>
      <c r="S162" s="15">
        <f>+'sedi 3 2025'!S34</f>
        <v>7</v>
      </c>
      <c r="T162" s="15">
        <f>+'sedi 3 2025'!T34</f>
        <v>0</v>
      </c>
      <c r="U162" s="15">
        <f>+'sedi 3 2025'!U34</f>
        <v>0</v>
      </c>
      <c r="V162" s="15">
        <f>+'sedi 3 2025'!V34</f>
        <v>5</v>
      </c>
      <c r="W162" s="15">
        <f>+'sedi 3 2025'!W34</f>
        <v>4</v>
      </c>
      <c r="X162" s="15">
        <f>+'sedi 3 2025'!X34</f>
        <v>0</v>
      </c>
      <c r="Y162" s="15">
        <f>+'sedi 3 2025'!Y34</f>
        <v>0</v>
      </c>
    </row>
    <row r="163" spans="1:25" x14ac:dyDescent="0.2">
      <c r="A163" s="615" t="str">
        <f>+'sedi 3 2025'!A35</f>
        <v>Q Istruzione e formazione</v>
      </c>
      <c r="B163" s="15">
        <f>+'sedi 3 2025'!B35</f>
        <v>234</v>
      </c>
      <c r="C163" s="15">
        <f>+'sedi 3 2025'!C35</f>
        <v>214</v>
      </c>
      <c r="D163" s="15">
        <f>+'sedi 3 2025'!D35</f>
        <v>2</v>
      </c>
      <c r="E163" s="15">
        <f>+'sedi 3 2025'!E35</f>
        <v>0</v>
      </c>
      <c r="F163" s="15">
        <f>+'sedi 3 2025'!F35</f>
        <v>191</v>
      </c>
      <c r="G163" s="15">
        <f>+'sedi 3 2025'!G35</f>
        <v>177</v>
      </c>
      <c r="H163" s="15">
        <f>+'sedi 3 2025'!H35</f>
        <v>1</v>
      </c>
      <c r="I163" s="15">
        <f>+'sedi 3 2025'!I35</f>
        <v>0</v>
      </c>
      <c r="J163" s="15">
        <f>+'sedi 3 2025'!J35</f>
        <v>253</v>
      </c>
      <c r="K163" s="15">
        <f>+'sedi 3 2025'!K35</f>
        <v>224</v>
      </c>
      <c r="L163" s="15">
        <f>+'sedi 3 2025'!L35</f>
        <v>2</v>
      </c>
      <c r="M163" s="15">
        <f>+'sedi 3 2025'!M35</f>
        <v>2</v>
      </c>
      <c r="N163" s="15">
        <f>+'sedi 3 2025'!N35</f>
        <v>148</v>
      </c>
      <c r="O163" s="15">
        <f>+'sedi 3 2025'!O35</f>
        <v>142</v>
      </c>
      <c r="P163" s="15">
        <f>+'sedi 3 2025'!P35</f>
        <v>0</v>
      </c>
      <c r="Q163" s="15">
        <f>+'sedi 3 2025'!Q35</f>
        <v>1</v>
      </c>
      <c r="R163" s="15">
        <f>+'sedi 3 2025'!R35</f>
        <v>826</v>
      </c>
      <c r="S163" s="15">
        <f>+'sedi 3 2025'!S35</f>
        <v>757</v>
      </c>
      <c r="T163" s="15">
        <f>+'sedi 3 2025'!T35</f>
        <v>5</v>
      </c>
      <c r="U163" s="15">
        <f>+'sedi 3 2025'!U35</f>
        <v>3</v>
      </c>
      <c r="V163" s="15">
        <f>+'sedi 3 2025'!V35</f>
        <v>487</v>
      </c>
      <c r="W163" s="15">
        <f>+'sedi 3 2025'!W35</f>
        <v>438</v>
      </c>
      <c r="X163" s="15">
        <f>+'sedi 3 2025'!X35</f>
        <v>4</v>
      </c>
      <c r="Y163" s="15">
        <f>+'sedi 3 2025'!Y35</f>
        <v>2</v>
      </c>
    </row>
    <row r="164" spans="1:25" x14ac:dyDescent="0.2">
      <c r="A164" s="615" t="str">
        <f>+'sedi 3 2025'!A36</f>
        <v>R Attività per la salute umana e di assistenza sociale</v>
      </c>
      <c r="B164" s="15">
        <f>+'sedi 3 2025'!B36</f>
        <v>325</v>
      </c>
      <c r="C164" s="15">
        <f>+'sedi 3 2025'!C36</f>
        <v>277</v>
      </c>
      <c r="D164" s="15">
        <f>+'sedi 3 2025'!D36</f>
        <v>1</v>
      </c>
      <c r="E164" s="15">
        <f>+'sedi 3 2025'!E36</f>
        <v>1</v>
      </c>
      <c r="F164" s="15">
        <f>+'sedi 3 2025'!F36</f>
        <v>213</v>
      </c>
      <c r="G164" s="15">
        <f>+'sedi 3 2025'!G36</f>
        <v>199</v>
      </c>
      <c r="H164" s="15">
        <f>+'sedi 3 2025'!H36</f>
        <v>1</v>
      </c>
      <c r="I164" s="15">
        <f>+'sedi 3 2025'!I36</f>
        <v>1</v>
      </c>
      <c r="J164" s="15">
        <f>+'sedi 3 2025'!J36</f>
        <v>261</v>
      </c>
      <c r="K164" s="15">
        <f>+'sedi 3 2025'!K36</f>
        <v>237</v>
      </c>
      <c r="L164" s="15">
        <f>+'sedi 3 2025'!L36</f>
        <v>0</v>
      </c>
      <c r="M164" s="15">
        <f>+'sedi 3 2025'!M36</f>
        <v>1</v>
      </c>
      <c r="N164" s="15">
        <f>+'sedi 3 2025'!N36</f>
        <v>240</v>
      </c>
      <c r="O164" s="15">
        <f>+'sedi 3 2025'!O36</f>
        <v>210</v>
      </c>
      <c r="P164" s="15">
        <f>+'sedi 3 2025'!P36</f>
        <v>1</v>
      </c>
      <c r="Q164" s="15">
        <f>+'sedi 3 2025'!Q36</f>
        <v>3</v>
      </c>
      <c r="R164" s="15">
        <f>+'sedi 3 2025'!R36</f>
        <v>1039</v>
      </c>
      <c r="S164" s="15">
        <f>+'sedi 3 2025'!S36</f>
        <v>923</v>
      </c>
      <c r="T164" s="15">
        <f>+'sedi 3 2025'!T36</f>
        <v>3</v>
      </c>
      <c r="U164" s="15">
        <f>+'sedi 3 2025'!U36</f>
        <v>6</v>
      </c>
      <c r="V164" s="15">
        <f>+'sedi 3 2025'!V36</f>
        <v>586</v>
      </c>
      <c r="W164" s="15">
        <f>+'sedi 3 2025'!W36</f>
        <v>514</v>
      </c>
      <c r="X164" s="15">
        <f>+'sedi 3 2025'!X36</f>
        <v>1</v>
      </c>
      <c r="Y164" s="15">
        <f>+'sedi 3 2025'!Y36</f>
        <v>2</v>
      </c>
    </row>
    <row r="165" spans="1:25" x14ac:dyDescent="0.2">
      <c r="A165" s="615" t="str">
        <f>+'sedi 3 2025'!A37</f>
        <v>S Attività artistiche, sportive e di divertimento</v>
      </c>
      <c r="B165" s="15">
        <f>+'sedi 3 2025'!B37</f>
        <v>655</v>
      </c>
      <c r="C165" s="15">
        <f>+'sedi 3 2025'!C37</f>
        <v>612</v>
      </c>
      <c r="D165" s="15">
        <f>+'sedi 3 2025'!D37</f>
        <v>5</v>
      </c>
      <c r="E165" s="15">
        <f>+'sedi 3 2025'!E37</f>
        <v>4</v>
      </c>
      <c r="F165" s="15">
        <f>+'sedi 3 2025'!F37</f>
        <v>431</v>
      </c>
      <c r="G165" s="15">
        <f>+'sedi 3 2025'!G37</f>
        <v>370</v>
      </c>
      <c r="H165" s="15">
        <f>+'sedi 3 2025'!H37</f>
        <v>3</v>
      </c>
      <c r="I165" s="15">
        <f>+'sedi 3 2025'!I37</f>
        <v>2</v>
      </c>
      <c r="J165" s="15">
        <f>+'sedi 3 2025'!J37</f>
        <v>728</v>
      </c>
      <c r="K165" s="15">
        <f>+'sedi 3 2025'!K37</f>
        <v>672</v>
      </c>
      <c r="L165" s="15">
        <f>+'sedi 3 2025'!L37</f>
        <v>7</v>
      </c>
      <c r="M165" s="15">
        <f>+'sedi 3 2025'!M37</f>
        <v>4</v>
      </c>
      <c r="N165" s="15">
        <f>+'sedi 3 2025'!N37</f>
        <v>745</v>
      </c>
      <c r="O165" s="15">
        <f>+'sedi 3 2025'!O37</f>
        <v>677</v>
      </c>
      <c r="P165" s="15">
        <f>+'sedi 3 2025'!P37</f>
        <v>3</v>
      </c>
      <c r="Q165" s="15">
        <f>+'sedi 3 2025'!Q37</f>
        <v>4</v>
      </c>
      <c r="R165" s="15">
        <f>+'sedi 3 2025'!R37</f>
        <v>2559</v>
      </c>
      <c r="S165" s="15">
        <f>+'sedi 3 2025'!S37</f>
        <v>2331</v>
      </c>
      <c r="T165" s="15">
        <f>+'sedi 3 2025'!T37</f>
        <v>18</v>
      </c>
      <c r="U165" s="15">
        <f>+'sedi 3 2025'!U37</f>
        <v>14</v>
      </c>
      <c r="V165" s="15">
        <f>+'sedi 3 2025'!V37</f>
        <v>1383</v>
      </c>
      <c r="W165" s="15">
        <f>+'sedi 3 2025'!W37</f>
        <v>1284</v>
      </c>
      <c r="X165" s="15">
        <f>+'sedi 3 2025'!X37</f>
        <v>12</v>
      </c>
      <c r="Y165" s="15">
        <f>+'sedi 3 2025'!Y37</f>
        <v>8</v>
      </c>
    </row>
    <row r="166" spans="1:25" x14ac:dyDescent="0.2">
      <c r="A166" s="615" t="str">
        <f>+'sedi 3 2025'!A38</f>
        <v>T Altre attività di servizi</v>
      </c>
      <c r="B166" s="15">
        <f>+'sedi 3 2025'!B38</f>
        <v>2616</v>
      </c>
      <c r="C166" s="15">
        <f>+'sedi 3 2025'!C38</f>
        <v>2481</v>
      </c>
      <c r="D166" s="15">
        <f>+'sedi 3 2025'!D38</f>
        <v>19</v>
      </c>
      <c r="E166" s="15">
        <f>+'sedi 3 2025'!E38</f>
        <v>18</v>
      </c>
      <c r="F166" s="15">
        <f>+'sedi 3 2025'!F38</f>
        <v>1903</v>
      </c>
      <c r="G166" s="15">
        <f>+'sedi 3 2025'!G38</f>
        <v>1809</v>
      </c>
      <c r="H166" s="15">
        <f>+'sedi 3 2025'!H38</f>
        <v>11</v>
      </c>
      <c r="I166" s="15">
        <f>+'sedi 3 2025'!I38</f>
        <v>19</v>
      </c>
      <c r="J166" s="15">
        <f>+'sedi 3 2025'!J38</f>
        <v>2357</v>
      </c>
      <c r="K166" s="15">
        <f>+'sedi 3 2025'!K38</f>
        <v>2219</v>
      </c>
      <c r="L166" s="15">
        <f>+'sedi 3 2025'!L38</f>
        <v>10</v>
      </c>
      <c r="M166" s="15">
        <f>+'sedi 3 2025'!M38</f>
        <v>14</v>
      </c>
      <c r="N166" s="15">
        <f>+'sedi 3 2025'!N38</f>
        <v>2299</v>
      </c>
      <c r="O166" s="15">
        <f>+'sedi 3 2025'!O38</f>
        <v>2180</v>
      </c>
      <c r="P166" s="15">
        <f>+'sedi 3 2025'!P38</f>
        <v>18</v>
      </c>
      <c r="Q166" s="15">
        <f>+'sedi 3 2025'!Q38</f>
        <v>17</v>
      </c>
      <c r="R166" s="15">
        <f>+'sedi 3 2025'!R38</f>
        <v>9175</v>
      </c>
      <c r="S166" s="15">
        <f>+'sedi 3 2025'!S38</f>
        <v>8689</v>
      </c>
      <c r="T166" s="15">
        <f>+'sedi 3 2025'!T38</f>
        <v>58</v>
      </c>
      <c r="U166" s="15">
        <f>+'sedi 3 2025'!U38</f>
        <v>68</v>
      </c>
      <c r="V166" s="15">
        <f>+'sedi 3 2025'!V38</f>
        <v>4973</v>
      </c>
      <c r="W166" s="15">
        <f>+'sedi 3 2025'!W38</f>
        <v>4700</v>
      </c>
      <c r="X166" s="15">
        <f>+'sedi 3 2025'!X38</f>
        <v>29</v>
      </c>
      <c r="Y166" s="15">
        <f>+'sedi 3 2025'!Y38</f>
        <v>32</v>
      </c>
    </row>
    <row r="167" spans="1:25" x14ac:dyDescent="0.2">
      <c r="A167" s="615" t="str">
        <f>+'sedi 3 2025'!A39</f>
        <v>U Attività di famiglie e convivenze come datori di lavoro ...</v>
      </c>
      <c r="B167" s="15">
        <f>+'sedi 3 2025'!B39</f>
        <v>0</v>
      </c>
      <c r="C167" s="15">
        <f>+'sedi 3 2025'!C39</f>
        <v>0</v>
      </c>
      <c r="D167" s="15">
        <f>+'sedi 3 2025'!D39</f>
        <v>0</v>
      </c>
      <c r="E167" s="15">
        <f>+'sedi 3 2025'!E39</f>
        <v>0</v>
      </c>
      <c r="F167" s="15">
        <f>+'sedi 3 2025'!F39</f>
        <v>0</v>
      </c>
      <c r="G167" s="15">
        <f>+'sedi 3 2025'!G39</f>
        <v>0</v>
      </c>
      <c r="H167" s="15">
        <f>+'sedi 3 2025'!H39</f>
        <v>0</v>
      </c>
      <c r="I167" s="15">
        <f>+'sedi 3 2025'!I39</f>
        <v>0</v>
      </c>
      <c r="J167" s="15">
        <f>+'sedi 3 2025'!J39</f>
        <v>1</v>
      </c>
      <c r="K167" s="15">
        <f>+'sedi 3 2025'!K39</f>
        <v>1</v>
      </c>
      <c r="L167" s="15">
        <f>+'sedi 3 2025'!L39</f>
        <v>0</v>
      </c>
      <c r="M167" s="15">
        <f>+'sedi 3 2025'!M39</f>
        <v>0</v>
      </c>
      <c r="N167" s="15">
        <f>+'sedi 3 2025'!N39</f>
        <v>0</v>
      </c>
      <c r="O167" s="15">
        <f>+'sedi 3 2025'!O39</f>
        <v>0</v>
      </c>
      <c r="P167" s="15">
        <f>+'sedi 3 2025'!P39</f>
        <v>0</v>
      </c>
      <c r="Q167" s="15">
        <f>+'sedi 3 2025'!Q39</f>
        <v>0</v>
      </c>
      <c r="R167" s="15">
        <f>+'sedi 3 2025'!R39</f>
        <v>1</v>
      </c>
      <c r="S167" s="15">
        <f>+'sedi 3 2025'!S39</f>
        <v>1</v>
      </c>
      <c r="T167" s="15">
        <f>+'sedi 3 2025'!T39</f>
        <v>0</v>
      </c>
      <c r="U167" s="15">
        <f>+'sedi 3 2025'!U39</f>
        <v>0</v>
      </c>
      <c r="V167" s="15">
        <f>+'sedi 3 2025'!V39</f>
        <v>1</v>
      </c>
      <c r="W167" s="15">
        <f>+'sedi 3 2025'!W39</f>
        <v>1</v>
      </c>
      <c r="X167" s="15">
        <f>+'sedi 3 2025'!X39</f>
        <v>0</v>
      </c>
      <c r="Y167" s="15">
        <f>+'sedi 3 2025'!Y39</f>
        <v>0</v>
      </c>
    </row>
    <row r="168" spans="1:25" x14ac:dyDescent="0.2">
      <c r="A168" s="611" t="str">
        <f>+'sedi 3 2025'!A40</f>
        <v>X Imprese non classificate</v>
      </c>
      <c r="B168" s="15">
        <f>+'sedi 3 2025'!B40</f>
        <v>2561</v>
      </c>
      <c r="C168" s="15">
        <f>+'sedi 3 2025'!C40</f>
        <v>27</v>
      </c>
      <c r="D168" s="15">
        <f>+'sedi 3 2025'!D40</f>
        <v>131</v>
      </c>
      <c r="E168" s="15">
        <f>+'sedi 3 2025'!E40</f>
        <v>12</v>
      </c>
      <c r="F168" s="15">
        <f>+'sedi 3 2025'!F40</f>
        <v>2168</v>
      </c>
      <c r="G168" s="15">
        <f>+'sedi 3 2025'!G40</f>
        <v>29</v>
      </c>
      <c r="H168" s="15">
        <f>+'sedi 3 2025'!H40</f>
        <v>102</v>
      </c>
      <c r="I168" s="15">
        <f>+'sedi 3 2025'!I40</f>
        <v>10</v>
      </c>
      <c r="J168" s="15">
        <f>+'sedi 3 2025'!J40</f>
        <v>2728</v>
      </c>
      <c r="K168" s="15">
        <f>+'sedi 3 2025'!K40</f>
        <v>32</v>
      </c>
      <c r="L168" s="15">
        <f>+'sedi 3 2025'!L40</f>
        <v>153</v>
      </c>
      <c r="M168" s="15">
        <f>+'sedi 3 2025'!M40</f>
        <v>16</v>
      </c>
      <c r="N168" s="15">
        <f>+'sedi 3 2025'!N40</f>
        <v>2239</v>
      </c>
      <c r="O168" s="15">
        <f>+'sedi 3 2025'!O40</f>
        <v>26</v>
      </c>
      <c r="P168" s="15">
        <f>+'sedi 3 2025'!P40</f>
        <v>130</v>
      </c>
      <c r="Q168" s="15">
        <f>+'sedi 3 2025'!Q40</f>
        <v>7</v>
      </c>
      <c r="R168" s="15">
        <f>+'sedi 3 2025'!R40</f>
        <v>9696</v>
      </c>
      <c r="S168" s="15">
        <f>+'sedi 3 2025'!S40</f>
        <v>114</v>
      </c>
      <c r="T168" s="15">
        <f>+'sedi 3 2025'!T40</f>
        <v>516</v>
      </c>
      <c r="U168" s="15">
        <f>+'sedi 3 2025'!U40</f>
        <v>45</v>
      </c>
      <c r="V168" s="15">
        <f>+'sedi 3 2025'!V40</f>
        <v>5289</v>
      </c>
      <c r="W168" s="15">
        <f>+'sedi 3 2025'!W40</f>
        <v>59</v>
      </c>
      <c r="X168" s="15">
        <f>+'sedi 3 2025'!X40</f>
        <v>284</v>
      </c>
      <c r="Y168" s="15">
        <f>+'sedi 3 2025'!Y40</f>
        <v>28</v>
      </c>
    </row>
    <row r="169" spans="1:25" x14ac:dyDescent="0.2">
      <c r="A169" s="611" t="str">
        <f>+'sedi 3 2025'!A41</f>
        <v>Grand Totale</v>
      </c>
      <c r="B169" s="611">
        <f>+'sedi 3 2025'!B41</f>
        <v>43220</v>
      </c>
      <c r="C169" s="611">
        <f>+'sedi 3 2025'!C41</f>
        <v>37889</v>
      </c>
      <c r="D169" s="611">
        <f>+'sedi 3 2025'!D41</f>
        <v>355</v>
      </c>
      <c r="E169" s="611">
        <f>+'sedi 3 2025'!E41</f>
        <v>282</v>
      </c>
      <c r="F169" s="611">
        <f>+'sedi 3 2025'!F41</f>
        <v>29379</v>
      </c>
      <c r="G169" s="611">
        <f>+'sedi 3 2025'!G41</f>
        <v>24559</v>
      </c>
      <c r="H169" s="611">
        <f>+'sedi 3 2025'!H41</f>
        <v>262</v>
      </c>
      <c r="I169" s="611">
        <f>+'sedi 3 2025'!I41</f>
        <v>180</v>
      </c>
      <c r="J169" s="611">
        <f>+'sedi 3 2025'!J41</f>
        <v>36063</v>
      </c>
      <c r="K169" s="611">
        <f>+'sedi 3 2025'!K41</f>
        <v>30298</v>
      </c>
      <c r="L169" s="611">
        <f>+'sedi 3 2025'!L41</f>
        <v>365</v>
      </c>
      <c r="M169" s="611">
        <f>+'sedi 3 2025'!M41</f>
        <v>291</v>
      </c>
      <c r="N169" s="611">
        <f>+'sedi 3 2025'!N41</f>
        <v>35373</v>
      </c>
      <c r="O169" s="611">
        <f>+'sedi 3 2025'!O41</f>
        <v>30386</v>
      </c>
      <c r="P169" s="611">
        <f>+'sedi 3 2025'!P41</f>
        <v>293</v>
      </c>
      <c r="Q169" s="611">
        <f>+'sedi 3 2025'!Q41</f>
        <v>180</v>
      </c>
      <c r="R169" s="611">
        <f>+'sedi 3 2025'!R41</f>
        <v>144035</v>
      </c>
      <c r="S169" s="611">
        <f>+'sedi 3 2025'!S41</f>
        <v>123132</v>
      </c>
      <c r="T169" s="611">
        <f>+'sedi 3 2025'!T41</f>
        <v>1275</v>
      </c>
      <c r="U169" s="611">
        <f>+'sedi 3 2025'!U41</f>
        <v>933</v>
      </c>
      <c r="V169" s="611">
        <f>+'sedi 3 2025'!V41</f>
        <v>79283</v>
      </c>
      <c r="W169" s="611">
        <f>+'sedi 3 2025'!W41</f>
        <v>68187</v>
      </c>
      <c r="X169" s="611">
        <f>+'sedi 3 2025'!X41</f>
        <v>720</v>
      </c>
      <c r="Y169" s="611">
        <f>+'sedi 3 2025'!Y41</f>
        <v>573</v>
      </c>
    </row>
  </sheetData>
  <mergeCells count="33">
    <mergeCell ref="B14:U14"/>
    <mergeCell ref="AJ14:BH14"/>
    <mergeCell ref="B15:E15"/>
    <mergeCell ref="F15:I15"/>
    <mergeCell ref="J15:M15"/>
    <mergeCell ref="N15:Q15"/>
    <mergeCell ref="V15:Y15"/>
    <mergeCell ref="AJ15:AN15"/>
    <mergeCell ref="AO15:AS15"/>
    <mergeCell ref="AT15:AX15"/>
    <mergeCell ref="AY15:BC15"/>
    <mergeCell ref="B55:U55"/>
    <mergeCell ref="AJ55:BH55"/>
    <mergeCell ref="B56:E56"/>
    <mergeCell ref="F56:I56"/>
    <mergeCell ref="J56:M56"/>
    <mergeCell ref="N56:Q56"/>
    <mergeCell ref="V56:Y56"/>
    <mergeCell ref="AJ56:AN56"/>
    <mergeCell ref="AO56:AS56"/>
    <mergeCell ref="V145:Y145"/>
    <mergeCell ref="AT56:AX56"/>
    <mergeCell ref="AY56:BC56"/>
    <mergeCell ref="B98:U98"/>
    <mergeCell ref="B99:E99"/>
    <mergeCell ref="F99:I99"/>
    <mergeCell ref="J99:M99"/>
    <mergeCell ref="N99:Q99"/>
    <mergeCell ref="B144:U144"/>
    <mergeCell ref="B145:E145"/>
    <mergeCell ref="F145:I145"/>
    <mergeCell ref="J145:M145"/>
    <mergeCell ref="N145:Q145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167"/>
  <sheetViews>
    <sheetView zoomScale="80" zoomScaleNormal="80" workbookViewId="0">
      <selection activeCell="G135" sqref="G135"/>
    </sheetView>
  </sheetViews>
  <sheetFormatPr defaultRowHeight="12.75" x14ac:dyDescent="0.2"/>
  <cols>
    <col min="1" max="1" width="51.28515625" style="590" customWidth="1"/>
    <col min="2" max="5" width="9.140625" style="590"/>
    <col min="6" max="9" width="9.140625" style="590" customWidth="1"/>
    <col min="10" max="11" width="8.85546875" style="590" customWidth="1"/>
    <col min="12" max="13" width="9.140625" style="590"/>
    <col min="14" max="17" width="9.140625" style="590" customWidth="1"/>
    <col min="18" max="19" width="11" style="590" customWidth="1"/>
    <col min="20" max="20" width="10.28515625" style="590" customWidth="1"/>
    <col min="21" max="21" width="9.140625" style="590"/>
    <col min="22" max="25" width="11.85546875" style="590" customWidth="1"/>
    <col min="26" max="26" width="10.28515625" style="590" customWidth="1"/>
    <col min="27" max="27" width="9.140625" style="590"/>
    <col min="28" max="28" width="8.5703125" style="590" customWidth="1"/>
    <col min="29" max="16384" width="9.140625" style="590"/>
  </cols>
  <sheetData>
    <row r="1" spans="1:60" x14ac:dyDescent="0.2">
      <c r="A1" s="10" t="s">
        <v>1</v>
      </c>
      <c r="B1" s="11" t="s">
        <v>670</v>
      </c>
      <c r="C1" s="11"/>
      <c r="AI1" s="599" t="s">
        <v>1</v>
      </c>
      <c r="AJ1" s="600" t="s">
        <v>670</v>
      </c>
    </row>
    <row r="2" spans="1:60" x14ac:dyDescent="0.2">
      <c r="A2" s="10" t="s">
        <v>3</v>
      </c>
      <c r="B2" s="11" t="s">
        <v>670</v>
      </c>
      <c r="C2" s="11"/>
      <c r="AI2" s="599" t="s">
        <v>3</v>
      </c>
      <c r="AJ2" s="600" t="s">
        <v>670</v>
      </c>
    </row>
    <row r="3" spans="1:60" x14ac:dyDescent="0.2">
      <c r="A3" s="10" t="s">
        <v>4</v>
      </c>
      <c r="B3" s="11" t="s">
        <v>5</v>
      </c>
      <c r="C3" s="11"/>
      <c r="AI3" s="599" t="s">
        <v>4</v>
      </c>
      <c r="AJ3" s="600" t="s">
        <v>5</v>
      </c>
    </row>
    <row r="4" spans="1:60" x14ac:dyDescent="0.2">
      <c r="A4" s="10" t="s">
        <v>6</v>
      </c>
      <c r="B4" s="11" t="s">
        <v>671</v>
      </c>
      <c r="C4" s="11"/>
      <c r="AI4" s="599" t="s">
        <v>6</v>
      </c>
      <c r="AJ4" s="600" t="s">
        <v>671</v>
      </c>
    </row>
    <row r="5" spans="1:60" x14ac:dyDescent="0.2">
      <c r="A5" s="10" t="s">
        <v>8</v>
      </c>
      <c r="B5" s="11" t="s">
        <v>673</v>
      </c>
      <c r="C5" s="11"/>
      <c r="AI5" s="599" t="s">
        <v>8</v>
      </c>
      <c r="AJ5" s="600" t="s">
        <v>692</v>
      </c>
    </row>
    <row r="6" spans="1:60" x14ac:dyDescent="0.2">
      <c r="A6" s="10" t="s">
        <v>10</v>
      </c>
      <c r="B6" s="11" t="s">
        <v>672</v>
      </c>
      <c r="C6" s="11"/>
      <c r="AI6" s="599" t="s">
        <v>10</v>
      </c>
      <c r="AJ6" s="600" t="s">
        <v>672</v>
      </c>
    </row>
    <row r="7" spans="1:60" x14ac:dyDescent="0.2">
      <c r="A7" s="10" t="s">
        <v>12</v>
      </c>
      <c r="B7" s="11" t="s">
        <v>673</v>
      </c>
      <c r="C7" s="11"/>
      <c r="AI7" s="599" t="s">
        <v>12</v>
      </c>
      <c r="AJ7" s="600" t="s">
        <v>692</v>
      </c>
    </row>
    <row r="8" spans="1:60" x14ac:dyDescent="0.2">
      <c r="A8" s="10" t="s">
        <v>13</v>
      </c>
      <c r="B8" s="11" t="s">
        <v>76</v>
      </c>
      <c r="C8" s="11"/>
      <c r="AI8" s="599" t="s">
        <v>13</v>
      </c>
      <c r="AJ8" s="600" t="s">
        <v>76</v>
      </c>
    </row>
    <row r="10" spans="1:60" x14ac:dyDescent="0.2">
      <c r="A10" s="14" t="s">
        <v>0</v>
      </c>
      <c r="AI10" s="601" t="s">
        <v>0</v>
      </c>
    </row>
    <row r="12" spans="1:60" ht="12.75" customHeight="1" x14ac:dyDescent="0.2"/>
    <row r="14" spans="1:60" ht="12.75" customHeight="1" x14ac:dyDescent="0.2">
      <c r="A14" s="590" t="s">
        <v>0</v>
      </c>
      <c r="B14" s="783" t="s">
        <v>77</v>
      </c>
      <c r="C14" s="783"/>
      <c r="D14" s="783" t="s">
        <v>0</v>
      </c>
      <c r="E14" s="783" t="s">
        <v>0</v>
      </c>
      <c r="F14" s="783" t="s">
        <v>0</v>
      </c>
      <c r="G14" s="783"/>
      <c r="H14" s="783" t="s">
        <v>0</v>
      </c>
      <c r="I14" s="783" t="s">
        <v>0</v>
      </c>
      <c r="J14" s="783" t="s">
        <v>0</v>
      </c>
      <c r="K14" s="783"/>
      <c r="L14" s="783" t="s">
        <v>0</v>
      </c>
      <c r="M14" s="783" t="s">
        <v>0</v>
      </c>
      <c r="N14" s="783" t="s">
        <v>0</v>
      </c>
      <c r="O14" s="783"/>
      <c r="P14" s="783" t="s">
        <v>0</v>
      </c>
      <c r="Q14" s="783" t="s">
        <v>0</v>
      </c>
      <c r="R14" s="783" t="s">
        <v>0</v>
      </c>
      <c r="S14" s="783"/>
      <c r="T14" s="783" t="s">
        <v>0</v>
      </c>
      <c r="U14" s="783" t="s">
        <v>0</v>
      </c>
      <c r="AI14" s="590" t="s">
        <v>0</v>
      </c>
      <c r="AJ14" s="821" t="s">
        <v>77</v>
      </c>
      <c r="AK14" s="821" t="s">
        <v>0</v>
      </c>
      <c r="AL14" s="821" t="s">
        <v>0</v>
      </c>
      <c r="AM14" s="821" t="s">
        <v>0</v>
      </c>
      <c r="AN14" s="821" t="s">
        <v>0</v>
      </c>
      <c r="AO14" s="821" t="s">
        <v>0</v>
      </c>
      <c r="AP14" s="821" t="s">
        <v>0</v>
      </c>
      <c r="AQ14" s="821" t="s">
        <v>0</v>
      </c>
      <c r="AR14" s="821" t="s">
        <v>0</v>
      </c>
      <c r="AS14" s="821" t="s">
        <v>0</v>
      </c>
      <c r="AT14" s="821" t="s">
        <v>0</v>
      </c>
      <c r="AU14" s="821" t="s">
        <v>0</v>
      </c>
      <c r="AV14" s="821" t="s">
        <v>0</v>
      </c>
      <c r="AW14" s="821" t="s">
        <v>0</v>
      </c>
      <c r="AX14" s="821" t="s">
        <v>0</v>
      </c>
      <c r="AY14" s="821" t="s">
        <v>0</v>
      </c>
      <c r="AZ14" s="821" t="s">
        <v>0</v>
      </c>
      <c r="BA14" s="821" t="s">
        <v>0</v>
      </c>
      <c r="BB14" s="821" t="s">
        <v>0</v>
      </c>
      <c r="BC14" s="821" t="s">
        <v>0</v>
      </c>
      <c r="BD14" s="821" t="s">
        <v>0</v>
      </c>
      <c r="BE14" s="821" t="s">
        <v>0</v>
      </c>
      <c r="BF14" s="821" t="s">
        <v>0</v>
      </c>
      <c r="BG14" s="821" t="s">
        <v>0</v>
      </c>
      <c r="BH14" s="821" t="s">
        <v>0</v>
      </c>
    </row>
    <row r="15" spans="1:60" ht="12.75" customHeight="1" x14ac:dyDescent="0.2">
      <c r="B15" s="782" t="s">
        <v>16</v>
      </c>
      <c r="C15" s="782"/>
      <c r="D15" s="782" t="s">
        <v>0</v>
      </c>
      <c r="E15" s="782" t="s">
        <v>0</v>
      </c>
      <c r="F15" s="782" t="s">
        <v>17</v>
      </c>
      <c r="G15" s="782"/>
      <c r="H15" s="782" t="s">
        <v>0</v>
      </c>
      <c r="I15" s="782" t="s">
        <v>0</v>
      </c>
      <c r="J15" s="782" t="s">
        <v>18</v>
      </c>
      <c r="K15" s="782"/>
      <c r="L15" s="782" t="s">
        <v>0</v>
      </c>
      <c r="M15" s="782" t="s">
        <v>0</v>
      </c>
      <c r="N15" s="782" t="s">
        <v>19</v>
      </c>
      <c r="O15" s="782"/>
      <c r="P15" s="782" t="s">
        <v>0</v>
      </c>
      <c r="Q15" s="782" t="s">
        <v>0</v>
      </c>
      <c r="R15" s="8" t="s">
        <v>20</v>
      </c>
      <c r="S15" s="8"/>
      <c r="T15" s="8" t="s">
        <v>20</v>
      </c>
      <c r="U15" s="8" t="s">
        <v>20</v>
      </c>
      <c r="V15" s="818" t="s">
        <v>70</v>
      </c>
      <c r="W15" s="819"/>
      <c r="X15" s="819" t="s">
        <v>0</v>
      </c>
      <c r="Y15" s="808" t="s">
        <v>0</v>
      </c>
      <c r="AJ15" s="820" t="s">
        <v>16</v>
      </c>
      <c r="AK15" s="820" t="s">
        <v>0</v>
      </c>
      <c r="AL15" s="820" t="s">
        <v>0</v>
      </c>
      <c r="AM15" s="820" t="s">
        <v>0</v>
      </c>
      <c r="AN15" s="820" t="s">
        <v>0</v>
      </c>
      <c r="AO15" s="820" t="s">
        <v>17</v>
      </c>
      <c r="AP15" s="820" t="s">
        <v>0</v>
      </c>
      <c r="AQ15" s="820" t="s">
        <v>0</v>
      </c>
      <c r="AR15" s="820" t="s">
        <v>0</v>
      </c>
      <c r="AS15" s="820" t="s">
        <v>0</v>
      </c>
      <c r="AT15" s="820" t="s">
        <v>18</v>
      </c>
      <c r="AU15" s="820" t="s">
        <v>0</v>
      </c>
      <c r="AV15" s="820" t="s">
        <v>0</v>
      </c>
      <c r="AW15" s="820" t="s">
        <v>0</v>
      </c>
      <c r="AX15" s="820" t="s">
        <v>0</v>
      </c>
      <c r="AY15" s="820" t="s">
        <v>19</v>
      </c>
      <c r="AZ15" s="820" t="s">
        <v>0</v>
      </c>
      <c r="BA15" s="820" t="s">
        <v>0</v>
      </c>
      <c r="BB15" s="820" t="s">
        <v>0</v>
      </c>
      <c r="BC15" s="820" t="s">
        <v>0</v>
      </c>
      <c r="BD15" s="602" t="s">
        <v>20</v>
      </c>
      <c r="BE15" s="602" t="s">
        <v>20</v>
      </c>
      <c r="BF15" s="602" t="s">
        <v>20</v>
      </c>
      <c r="BG15" s="602" t="s">
        <v>20</v>
      </c>
      <c r="BH15" s="602" t="s">
        <v>20</v>
      </c>
    </row>
    <row r="16" spans="1:60" ht="38.25" x14ac:dyDescent="0.2">
      <c r="A16" s="589" t="str">
        <f>+AI16</f>
        <v>Settore</v>
      </c>
      <c r="B16" s="2" t="str">
        <f>+AJ16</f>
        <v>Registrate</v>
      </c>
      <c r="C16" s="2" t="str">
        <f t="shared" ref="C16:U29" si="0">+AK16</f>
        <v>Attive</v>
      </c>
      <c r="D16" s="2" t="str">
        <f t="shared" si="0"/>
        <v>Iscrizioni</v>
      </c>
      <c r="E16" s="2" t="str">
        <f>+AN16</f>
        <v>Cessazioni non d'ufficio</v>
      </c>
      <c r="F16" s="2" t="str">
        <f>+AO16</f>
        <v>Registrate</v>
      </c>
      <c r="G16" s="2" t="str">
        <f t="shared" ref="G16:H31" si="1">+AP16</f>
        <v>Attive</v>
      </c>
      <c r="H16" s="2" t="str">
        <f t="shared" si="1"/>
        <v>Iscrizioni</v>
      </c>
      <c r="I16" s="2" t="str">
        <f>+AS16</f>
        <v>Cessazioni non d'ufficio</v>
      </c>
      <c r="J16" s="2" t="str">
        <f>+AT16</f>
        <v>Registrate</v>
      </c>
      <c r="K16" s="2" t="str">
        <f t="shared" ref="K16:L17" si="2">+AU16</f>
        <v>Attive</v>
      </c>
      <c r="L16" s="2" t="str">
        <f t="shared" si="2"/>
        <v>Iscrizioni</v>
      </c>
      <c r="M16" s="2" t="str">
        <f>+AX16</f>
        <v>Cessazioni non d'ufficio</v>
      </c>
      <c r="N16" s="2" t="str">
        <f>+AY16</f>
        <v>Registrate</v>
      </c>
      <c r="O16" s="2" t="str">
        <f t="shared" ref="O16:P31" si="3">+AZ16</f>
        <v>Attive</v>
      </c>
      <c r="P16" s="2" t="str">
        <f t="shared" si="3"/>
        <v>Iscrizioni</v>
      </c>
      <c r="Q16" s="2" t="str">
        <f>+BC16</f>
        <v>Cessazioni non d'ufficio</v>
      </c>
      <c r="R16" s="2" t="str">
        <f>+BD16</f>
        <v>Registrate</v>
      </c>
      <c r="S16" s="2" t="str">
        <f t="shared" ref="S16:T31" si="4">+BE16</f>
        <v>Attive</v>
      </c>
      <c r="T16" s="2" t="str">
        <f t="shared" si="4"/>
        <v>Iscrizioni</v>
      </c>
      <c r="U16" s="2" t="str">
        <f t="shared" si="0"/>
        <v>Cessazioni non d'ufficio</v>
      </c>
      <c r="V16" s="2" t="str">
        <f>+R16</f>
        <v>Registrate</v>
      </c>
      <c r="W16" s="2" t="str">
        <f t="shared" ref="W16:Y16" si="5">+S16</f>
        <v>Attive</v>
      </c>
      <c r="X16" s="2" t="str">
        <f t="shared" si="5"/>
        <v>Iscrizioni</v>
      </c>
      <c r="Y16" s="2" t="str">
        <f t="shared" si="5"/>
        <v>Cessazioni non d'ufficio</v>
      </c>
      <c r="AA16" s="27" t="s">
        <v>78</v>
      </c>
      <c r="AB16" s="27" t="s">
        <v>79</v>
      </c>
      <c r="AC16" s="27" t="s">
        <v>80</v>
      </c>
      <c r="AD16" s="31"/>
      <c r="AI16" s="603" t="s">
        <v>21</v>
      </c>
      <c r="AJ16" s="594" t="s">
        <v>22</v>
      </c>
      <c r="AK16" s="594" t="s">
        <v>87</v>
      </c>
      <c r="AL16" s="594" t="s">
        <v>23</v>
      </c>
      <c r="AM16" s="594" t="s">
        <v>24</v>
      </c>
      <c r="AN16" s="594" t="s">
        <v>691</v>
      </c>
      <c r="AO16" s="594" t="s">
        <v>22</v>
      </c>
      <c r="AP16" s="594" t="s">
        <v>87</v>
      </c>
      <c r="AQ16" s="594" t="s">
        <v>23</v>
      </c>
      <c r="AR16" s="594" t="s">
        <v>24</v>
      </c>
      <c r="AS16" s="594" t="s">
        <v>691</v>
      </c>
      <c r="AT16" s="594" t="s">
        <v>22</v>
      </c>
      <c r="AU16" s="594" t="s">
        <v>87</v>
      </c>
      <c r="AV16" s="594" t="s">
        <v>23</v>
      </c>
      <c r="AW16" s="594" t="s">
        <v>24</v>
      </c>
      <c r="AX16" s="594" t="s">
        <v>691</v>
      </c>
      <c r="AY16" s="594" t="s">
        <v>22</v>
      </c>
      <c r="AZ16" s="594" t="s">
        <v>87</v>
      </c>
      <c r="BA16" s="594" t="s">
        <v>23</v>
      </c>
      <c r="BB16" s="594" t="s">
        <v>24</v>
      </c>
      <c r="BC16" s="594" t="s">
        <v>691</v>
      </c>
      <c r="BD16" s="594" t="s">
        <v>22</v>
      </c>
      <c r="BE16" s="594" t="s">
        <v>87</v>
      </c>
      <c r="BF16" s="594" t="s">
        <v>23</v>
      </c>
      <c r="BG16" s="594" t="s">
        <v>24</v>
      </c>
      <c r="BH16" s="594" t="s">
        <v>691</v>
      </c>
    </row>
    <row r="17" spans="1:60" x14ac:dyDescent="0.2">
      <c r="A17" s="591" t="str">
        <f>+AI17</f>
        <v>A Agricoltura, silvicoltura pesca</v>
      </c>
      <c r="B17" s="15">
        <f>+AJ17</f>
        <v>41</v>
      </c>
      <c r="C17" s="15">
        <f t="shared" si="0"/>
        <v>41</v>
      </c>
      <c r="D17" s="15">
        <f t="shared" si="0"/>
        <v>1</v>
      </c>
      <c r="E17" s="15">
        <f>+AN17</f>
        <v>13</v>
      </c>
      <c r="F17" s="15">
        <f>+AO17</f>
        <v>77</v>
      </c>
      <c r="G17" s="15">
        <f t="shared" si="1"/>
        <v>77</v>
      </c>
      <c r="H17" s="15">
        <f t="shared" si="1"/>
        <v>2</v>
      </c>
      <c r="I17" s="15">
        <f>+AS17</f>
        <v>2</v>
      </c>
      <c r="J17" s="15">
        <f>+AT17</f>
        <v>24</v>
      </c>
      <c r="K17" s="15">
        <f t="shared" si="2"/>
        <v>24</v>
      </c>
      <c r="L17" s="15">
        <f t="shared" si="2"/>
        <v>0</v>
      </c>
      <c r="M17" s="15">
        <f>+AX17</f>
        <v>9</v>
      </c>
      <c r="N17" s="15">
        <f>+AY17</f>
        <v>85</v>
      </c>
      <c r="O17" s="15">
        <f t="shared" si="3"/>
        <v>84</v>
      </c>
      <c r="P17" s="15">
        <f t="shared" si="3"/>
        <v>1</v>
      </c>
      <c r="Q17" s="15">
        <f>+BC17</f>
        <v>5</v>
      </c>
      <c r="R17" s="15">
        <f>+BD17</f>
        <v>227</v>
      </c>
      <c r="S17" s="15">
        <f t="shared" si="4"/>
        <v>226</v>
      </c>
      <c r="T17" s="15">
        <f t="shared" si="4"/>
        <v>4</v>
      </c>
      <c r="U17" s="15">
        <f t="shared" si="0"/>
        <v>5</v>
      </c>
      <c r="V17" s="15">
        <f>+B17+J17</f>
        <v>65</v>
      </c>
      <c r="W17" s="15">
        <f t="shared" ref="W17:Y32" si="6">+C17+K17</f>
        <v>65</v>
      </c>
      <c r="X17" s="15">
        <f t="shared" si="6"/>
        <v>1</v>
      </c>
      <c r="Y17" s="15">
        <f t="shared" si="6"/>
        <v>22</v>
      </c>
      <c r="AA17" s="18">
        <f t="shared" ref="AA17:AA35" si="7">+R17/$R$35</f>
        <v>8.3757656261530516E-3</v>
      </c>
      <c r="AB17" s="18">
        <f t="shared" ref="AB17:AB35" si="8">+B17/$B$35</f>
        <v>5.4622968292033043E-3</v>
      </c>
      <c r="AC17" s="18">
        <f t="shared" ref="AC17:AC35" si="9">+J17/$J$35</f>
        <v>3.8400000000000001E-3</v>
      </c>
      <c r="AD17" s="18"/>
      <c r="AI17" s="604" t="s">
        <v>25</v>
      </c>
      <c r="AJ17" s="605">
        <v>41</v>
      </c>
      <c r="AK17" s="605">
        <v>41</v>
      </c>
      <c r="AL17" s="605">
        <v>1</v>
      </c>
      <c r="AM17" s="605">
        <v>13</v>
      </c>
      <c r="AN17" s="605">
        <v>13</v>
      </c>
      <c r="AO17" s="605">
        <v>77</v>
      </c>
      <c r="AP17" s="605">
        <v>77</v>
      </c>
      <c r="AQ17" s="605">
        <v>2</v>
      </c>
      <c r="AR17" s="605">
        <v>2</v>
      </c>
      <c r="AS17" s="605">
        <v>2</v>
      </c>
      <c r="AT17" s="605">
        <v>24</v>
      </c>
      <c r="AU17" s="605">
        <v>24</v>
      </c>
      <c r="AV17" s="605">
        <v>0</v>
      </c>
      <c r="AW17" s="605">
        <v>9</v>
      </c>
      <c r="AX17" s="605">
        <v>9</v>
      </c>
      <c r="AY17" s="605">
        <v>85</v>
      </c>
      <c r="AZ17" s="605">
        <v>84</v>
      </c>
      <c r="BA17" s="605">
        <v>1</v>
      </c>
      <c r="BB17" s="605">
        <v>5</v>
      </c>
      <c r="BC17" s="605">
        <v>5</v>
      </c>
      <c r="BD17" s="606">
        <v>227</v>
      </c>
      <c r="BE17" s="606">
        <v>226</v>
      </c>
      <c r="BF17" s="606">
        <v>4</v>
      </c>
      <c r="BG17" s="606">
        <v>29</v>
      </c>
      <c r="BH17" s="607">
        <v>29</v>
      </c>
    </row>
    <row r="18" spans="1:60" x14ac:dyDescent="0.2">
      <c r="A18" s="591" t="str">
        <f t="shared" ref="A18:A34" si="10">+AI18</f>
        <v>B Estrazione di minerali da cave e miniere</v>
      </c>
      <c r="B18" s="15">
        <f t="shared" ref="B18:B35" si="11">+AJ18</f>
        <v>6</v>
      </c>
      <c r="C18" s="15">
        <f t="shared" si="0"/>
        <v>6</v>
      </c>
      <c r="D18" s="15">
        <f t="shared" si="0"/>
        <v>0</v>
      </c>
      <c r="E18" s="15">
        <f t="shared" ref="E18:E35" si="12">+AN18</f>
        <v>0</v>
      </c>
      <c r="F18" s="15">
        <f t="shared" ref="F18:F35" si="13">+AO18</f>
        <v>7</v>
      </c>
      <c r="G18" s="15">
        <f t="shared" si="1"/>
        <v>7</v>
      </c>
      <c r="H18" s="15">
        <f t="shared" si="1"/>
        <v>0</v>
      </c>
      <c r="I18" s="15">
        <f t="shared" ref="I18:I35" si="14">+AS18</f>
        <v>0</v>
      </c>
      <c r="J18" s="15">
        <f t="shared" ref="J18:J35" si="15">+AT18</f>
        <v>2</v>
      </c>
      <c r="K18" s="15">
        <f t="shared" ref="K18:K35" si="16">+AU18</f>
        <v>2</v>
      </c>
      <c r="L18" s="15">
        <f t="shared" ref="L18:L35" si="17">+AV18</f>
        <v>0</v>
      </c>
      <c r="M18" s="15">
        <f t="shared" ref="M18:M35" si="18">+AX18</f>
        <v>0</v>
      </c>
      <c r="N18" s="15">
        <f t="shared" ref="N18:N35" si="19">+AY18</f>
        <v>1</v>
      </c>
      <c r="O18" s="15">
        <f t="shared" si="3"/>
        <v>1</v>
      </c>
      <c r="P18" s="15">
        <f t="shared" si="3"/>
        <v>0</v>
      </c>
      <c r="Q18" s="15">
        <f t="shared" ref="Q18:Q35" si="20">+BC18</f>
        <v>0</v>
      </c>
      <c r="R18" s="15">
        <f t="shared" ref="R18:R35" si="21">+BD18</f>
        <v>16</v>
      </c>
      <c r="S18" s="15">
        <f t="shared" si="4"/>
        <v>16</v>
      </c>
      <c r="T18" s="15">
        <f t="shared" si="4"/>
        <v>0</v>
      </c>
      <c r="U18" s="15">
        <f t="shared" si="0"/>
        <v>0</v>
      </c>
      <c r="V18" s="15">
        <f t="shared" ref="V18:V35" si="22">+B18+J18</f>
        <v>8</v>
      </c>
      <c r="W18" s="15">
        <f t="shared" si="6"/>
        <v>8</v>
      </c>
      <c r="X18" s="15">
        <f t="shared" si="6"/>
        <v>0</v>
      </c>
      <c r="Y18" s="15">
        <f t="shared" si="6"/>
        <v>0</v>
      </c>
      <c r="AA18" s="18">
        <f t="shared" si="7"/>
        <v>5.9036233488303448E-4</v>
      </c>
      <c r="AB18" s="18">
        <f t="shared" si="8"/>
        <v>7.993605115907274E-4</v>
      </c>
      <c r="AC18" s="18">
        <f t="shared" si="9"/>
        <v>3.2000000000000003E-4</v>
      </c>
      <c r="AD18" s="18"/>
      <c r="AI18" s="604" t="s">
        <v>26</v>
      </c>
      <c r="AJ18" s="605">
        <v>6</v>
      </c>
      <c r="AK18" s="605">
        <v>6</v>
      </c>
      <c r="AL18" s="605">
        <v>0</v>
      </c>
      <c r="AM18" s="605">
        <v>0</v>
      </c>
      <c r="AN18" s="605">
        <v>0</v>
      </c>
      <c r="AO18" s="605">
        <v>7</v>
      </c>
      <c r="AP18" s="605">
        <v>7</v>
      </c>
      <c r="AQ18" s="605">
        <v>0</v>
      </c>
      <c r="AR18" s="605">
        <v>0</v>
      </c>
      <c r="AS18" s="605">
        <v>0</v>
      </c>
      <c r="AT18" s="605">
        <v>2</v>
      </c>
      <c r="AU18" s="605">
        <v>2</v>
      </c>
      <c r="AV18" s="605">
        <v>0</v>
      </c>
      <c r="AW18" s="605">
        <v>0</v>
      </c>
      <c r="AX18" s="605">
        <v>0</v>
      </c>
      <c r="AY18" s="605">
        <v>1</v>
      </c>
      <c r="AZ18" s="605">
        <v>1</v>
      </c>
      <c r="BA18" s="605">
        <v>0</v>
      </c>
      <c r="BB18" s="605">
        <v>0</v>
      </c>
      <c r="BC18" s="605">
        <v>0</v>
      </c>
      <c r="BD18" s="606">
        <v>16</v>
      </c>
      <c r="BE18" s="606">
        <v>16</v>
      </c>
      <c r="BF18" s="606">
        <v>0</v>
      </c>
      <c r="BG18" s="606">
        <v>0</v>
      </c>
      <c r="BH18" s="607">
        <v>0</v>
      </c>
    </row>
    <row r="19" spans="1:60" x14ac:dyDescent="0.2">
      <c r="A19" s="591" t="str">
        <f t="shared" si="10"/>
        <v>C Attività manifatturiere</v>
      </c>
      <c r="B19" s="15">
        <f t="shared" si="11"/>
        <v>1594</v>
      </c>
      <c r="C19" s="15">
        <f t="shared" si="0"/>
        <v>1579</v>
      </c>
      <c r="D19" s="15">
        <f t="shared" si="0"/>
        <v>53</v>
      </c>
      <c r="E19" s="15">
        <f t="shared" si="12"/>
        <v>89</v>
      </c>
      <c r="F19" s="15">
        <f t="shared" si="13"/>
        <v>1169</v>
      </c>
      <c r="G19" s="15">
        <f t="shared" si="1"/>
        <v>1156</v>
      </c>
      <c r="H19" s="15">
        <f t="shared" si="1"/>
        <v>35</v>
      </c>
      <c r="I19" s="15">
        <f t="shared" si="14"/>
        <v>52</v>
      </c>
      <c r="J19" s="15">
        <f t="shared" si="15"/>
        <v>1342</v>
      </c>
      <c r="K19" s="15">
        <f t="shared" si="16"/>
        <v>1324</v>
      </c>
      <c r="L19" s="15">
        <f t="shared" si="17"/>
        <v>71</v>
      </c>
      <c r="M19" s="15">
        <f t="shared" si="18"/>
        <v>108</v>
      </c>
      <c r="N19" s="15">
        <f t="shared" si="19"/>
        <v>1646</v>
      </c>
      <c r="O19" s="15">
        <f t="shared" si="3"/>
        <v>1614</v>
      </c>
      <c r="P19" s="15">
        <f t="shared" si="3"/>
        <v>87</v>
      </c>
      <c r="Q19" s="15">
        <f t="shared" si="20"/>
        <v>145</v>
      </c>
      <c r="R19" s="15">
        <f t="shared" si="21"/>
        <v>5751</v>
      </c>
      <c r="S19" s="15">
        <f t="shared" si="4"/>
        <v>5673</v>
      </c>
      <c r="T19" s="15">
        <f t="shared" si="4"/>
        <v>246</v>
      </c>
      <c r="U19" s="15">
        <f t="shared" si="0"/>
        <v>145</v>
      </c>
      <c r="V19" s="15">
        <f t="shared" si="22"/>
        <v>2936</v>
      </c>
      <c r="W19" s="15">
        <f t="shared" si="6"/>
        <v>2903</v>
      </c>
      <c r="X19" s="15">
        <f t="shared" si="6"/>
        <v>124</v>
      </c>
      <c r="Y19" s="15">
        <f t="shared" si="6"/>
        <v>197</v>
      </c>
      <c r="AA19" s="18">
        <f t="shared" si="7"/>
        <v>0.2121983617445207</v>
      </c>
      <c r="AB19" s="18">
        <f t="shared" si="8"/>
        <v>0.21236344257926992</v>
      </c>
      <c r="AC19" s="18">
        <f t="shared" si="9"/>
        <v>0.21471999999999999</v>
      </c>
      <c r="AD19" s="18"/>
      <c r="AI19" s="604" t="s">
        <v>27</v>
      </c>
      <c r="AJ19" s="605">
        <v>1594</v>
      </c>
      <c r="AK19" s="605">
        <v>1579</v>
      </c>
      <c r="AL19" s="605">
        <v>53</v>
      </c>
      <c r="AM19" s="605">
        <v>95</v>
      </c>
      <c r="AN19" s="605">
        <v>89</v>
      </c>
      <c r="AO19" s="605">
        <v>1169</v>
      </c>
      <c r="AP19" s="605">
        <v>1156</v>
      </c>
      <c r="AQ19" s="605">
        <v>35</v>
      </c>
      <c r="AR19" s="605">
        <v>52</v>
      </c>
      <c r="AS19" s="605">
        <v>52</v>
      </c>
      <c r="AT19" s="605">
        <v>1342</v>
      </c>
      <c r="AU19" s="605">
        <v>1324</v>
      </c>
      <c r="AV19" s="605">
        <v>71</v>
      </c>
      <c r="AW19" s="605">
        <v>110</v>
      </c>
      <c r="AX19" s="605">
        <v>108</v>
      </c>
      <c r="AY19" s="605">
        <v>1646</v>
      </c>
      <c r="AZ19" s="605">
        <v>1614</v>
      </c>
      <c r="BA19" s="605">
        <v>87</v>
      </c>
      <c r="BB19" s="605">
        <v>147</v>
      </c>
      <c r="BC19" s="605">
        <v>145</v>
      </c>
      <c r="BD19" s="606">
        <v>5751</v>
      </c>
      <c r="BE19" s="606">
        <v>5673</v>
      </c>
      <c r="BF19" s="606">
        <v>246</v>
      </c>
      <c r="BG19" s="606">
        <v>404</v>
      </c>
      <c r="BH19" s="607">
        <v>394</v>
      </c>
    </row>
    <row r="20" spans="1:60" x14ac:dyDescent="0.2">
      <c r="A20" s="591" t="str">
        <f t="shared" si="10"/>
        <v>E Fornitura di acqua; reti fognarie, attività di gestione d...</v>
      </c>
      <c r="B20" s="15">
        <f t="shared" si="11"/>
        <v>8</v>
      </c>
      <c r="C20" s="15">
        <f t="shared" si="0"/>
        <v>7</v>
      </c>
      <c r="D20" s="15">
        <f t="shared" si="0"/>
        <v>0</v>
      </c>
      <c r="E20" s="15">
        <f t="shared" si="12"/>
        <v>0</v>
      </c>
      <c r="F20" s="15">
        <f t="shared" si="13"/>
        <v>15</v>
      </c>
      <c r="G20" s="15">
        <f t="shared" si="1"/>
        <v>15</v>
      </c>
      <c r="H20" s="15">
        <f t="shared" si="1"/>
        <v>0</v>
      </c>
      <c r="I20" s="15">
        <f t="shared" si="14"/>
        <v>0</v>
      </c>
      <c r="J20" s="15">
        <f t="shared" si="15"/>
        <v>5</v>
      </c>
      <c r="K20" s="15">
        <f t="shared" si="16"/>
        <v>5</v>
      </c>
      <c r="L20" s="15">
        <f t="shared" si="17"/>
        <v>0</v>
      </c>
      <c r="M20" s="15">
        <f t="shared" si="18"/>
        <v>0</v>
      </c>
      <c r="N20" s="15">
        <f t="shared" si="19"/>
        <v>18</v>
      </c>
      <c r="O20" s="15">
        <f t="shared" si="3"/>
        <v>18</v>
      </c>
      <c r="P20" s="15">
        <f t="shared" si="3"/>
        <v>0</v>
      </c>
      <c r="Q20" s="15">
        <f t="shared" si="20"/>
        <v>0</v>
      </c>
      <c r="R20" s="15">
        <f t="shared" si="21"/>
        <v>46</v>
      </c>
      <c r="S20" s="15">
        <f t="shared" si="4"/>
        <v>45</v>
      </c>
      <c r="T20" s="15">
        <f t="shared" si="4"/>
        <v>0</v>
      </c>
      <c r="U20" s="15">
        <f t="shared" si="0"/>
        <v>0</v>
      </c>
      <c r="V20" s="15">
        <f t="shared" si="22"/>
        <v>13</v>
      </c>
      <c r="W20" s="15">
        <f t="shared" si="6"/>
        <v>12</v>
      </c>
      <c r="X20" s="15">
        <f t="shared" si="6"/>
        <v>0</v>
      </c>
      <c r="Y20" s="15">
        <f t="shared" si="6"/>
        <v>0</v>
      </c>
      <c r="AA20" s="18">
        <f t="shared" si="7"/>
        <v>1.6972917127887242E-3</v>
      </c>
      <c r="AB20" s="18">
        <f t="shared" si="8"/>
        <v>1.0658140154543032E-3</v>
      </c>
      <c r="AC20" s="18">
        <f t="shared" si="9"/>
        <v>8.0000000000000004E-4</v>
      </c>
      <c r="AD20" s="18"/>
      <c r="AI20" s="604" t="s">
        <v>29</v>
      </c>
      <c r="AJ20" s="605">
        <v>8</v>
      </c>
      <c r="AK20" s="605">
        <v>7</v>
      </c>
      <c r="AL20" s="605">
        <v>0</v>
      </c>
      <c r="AM20" s="605">
        <v>0</v>
      </c>
      <c r="AN20" s="605">
        <v>0</v>
      </c>
      <c r="AO20" s="605">
        <v>15</v>
      </c>
      <c r="AP20" s="605">
        <v>15</v>
      </c>
      <c r="AQ20" s="605">
        <v>0</v>
      </c>
      <c r="AR20" s="605">
        <v>0</v>
      </c>
      <c r="AS20" s="605">
        <v>0</v>
      </c>
      <c r="AT20" s="605">
        <v>5</v>
      </c>
      <c r="AU20" s="605">
        <v>5</v>
      </c>
      <c r="AV20" s="605">
        <v>0</v>
      </c>
      <c r="AW20" s="605">
        <v>0</v>
      </c>
      <c r="AX20" s="605">
        <v>0</v>
      </c>
      <c r="AY20" s="605">
        <v>18</v>
      </c>
      <c r="AZ20" s="605">
        <v>18</v>
      </c>
      <c r="BA20" s="605">
        <v>0</v>
      </c>
      <c r="BB20" s="605">
        <v>0</v>
      </c>
      <c r="BC20" s="605">
        <v>0</v>
      </c>
      <c r="BD20" s="606">
        <v>46</v>
      </c>
      <c r="BE20" s="606">
        <v>45</v>
      </c>
      <c r="BF20" s="606">
        <v>0</v>
      </c>
      <c r="BG20" s="606">
        <v>0</v>
      </c>
      <c r="BH20" s="607">
        <v>0</v>
      </c>
    </row>
    <row r="21" spans="1:60" x14ac:dyDescent="0.2">
      <c r="A21" s="591" t="str">
        <f t="shared" si="10"/>
        <v>F Costruzioni</v>
      </c>
      <c r="B21" s="15">
        <f t="shared" si="11"/>
        <v>2599</v>
      </c>
      <c r="C21" s="15">
        <f t="shared" si="0"/>
        <v>2585</v>
      </c>
      <c r="D21" s="15">
        <f t="shared" si="0"/>
        <v>173</v>
      </c>
      <c r="E21" s="15">
        <f t="shared" si="12"/>
        <v>180</v>
      </c>
      <c r="F21" s="15">
        <f t="shared" si="13"/>
        <v>2522</v>
      </c>
      <c r="G21" s="15">
        <f t="shared" si="1"/>
        <v>2497</v>
      </c>
      <c r="H21" s="15">
        <f t="shared" si="1"/>
        <v>161</v>
      </c>
      <c r="I21" s="15">
        <f t="shared" si="14"/>
        <v>163</v>
      </c>
      <c r="J21" s="15">
        <f t="shared" si="15"/>
        <v>1892</v>
      </c>
      <c r="K21" s="15">
        <f t="shared" si="16"/>
        <v>1866</v>
      </c>
      <c r="L21" s="15">
        <f t="shared" si="17"/>
        <v>109</v>
      </c>
      <c r="M21" s="15">
        <f t="shared" si="18"/>
        <v>155</v>
      </c>
      <c r="N21" s="15">
        <f t="shared" si="19"/>
        <v>2474</v>
      </c>
      <c r="O21" s="15">
        <f t="shared" si="3"/>
        <v>2443</v>
      </c>
      <c r="P21" s="15">
        <f t="shared" si="3"/>
        <v>180</v>
      </c>
      <c r="Q21" s="15">
        <f t="shared" si="20"/>
        <v>151</v>
      </c>
      <c r="R21" s="15">
        <f t="shared" si="21"/>
        <v>9487</v>
      </c>
      <c r="S21" s="15">
        <f t="shared" si="4"/>
        <v>9391</v>
      </c>
      <c r="T21" s="15">
        <f t="shared" si="4"/>
        <v>623</v>
      </c>
      <c r="U21" s="15">
        <f t="shared" si="0"/>
        <v>151</v>
      </c>
      <c r="V21" s="15">
        <f t="shared" si="22"/>
        <v>4491</v>
      </c>
      <c r="W21" s="15">
        <f t="shared" si="6"/>
        <v>4451</v>
      </c>
      <c r="X21" s="15">
        <f t="shared" si="6"/>
        <v>282</v>
      </c>
      <c r="Y21" s="15">
        <f t="shared" si="6"/>
        <v>335</v>
      </c>
      <c r="AA21" s="18">
        <f t="shared" si="7"/>
        <v>0.35004796693970924</v>
      </c>
      <c r="AB21" s="18">
        <f t="shared" si="8"/>
        <v>0.34625632827071678</v>
      </c>
      <c r="AC21" s="18">
        <f t="shared" si="9"/>
        <v>0.30271999999999999</v>
      </c>
      <c r="AD21" s="18"/>
      <c r="AI21" s="604" t="s">
        <v>30</v>
      </c>
      <c r="AJ21" s="605">
        <v>2599</v>
      </c>
      <c r="AK21" s="605">
        <v>2585</v>
      </c>
      <c r="AL21" s="605">
        <v>173</v>
      </c>
      <c r="AM21" s="605">
        <v>183</v>
      </c>
      <c r="AN21" s="605">
        <v>180</v>
      </c>
      <c r="AO21" s="605">
        <v>2522</v>
      </c>
      <c r="AP21" s="605">
        <v>2497</v>
      </c>
      <c r="AQ21" s="605">
        <v>161</v>
      </c>
      <c r="AR21" s="605">
        <v>165</v>
      </c>
      <c r="AS21" s="605">
        <v>163</v>
      </c>
      <c r="AT21" s="605">
        <v>1892</v>
      </c>
      <c r="AU21" s="605">
        <v>1866</v>
      </c>
      <c r="AV21" s="605">
        <v>109</v>
      </c>
      <c r="AW21" s="605">
        <v>160</v>
      </c>
      <c r="AX21" s="605">
        <v>155</v>
      </c>
      <c r="AY21" s="605">
        <v>2474</v>
      </c>
      <c r="AZ21" s="605">
        <v>2443</v>
      </c>
      <c r="BA21" s="605">
        <v>180</v>
      </c>
      <c r="BB21" s="605">
        <v>152</v>
      </c>
      <c r="BC21" s="605">
        <v>151</v>
      </c>
      <c r="BD21" s="606">
        <v>9487</v>
      </c>
      <c r="BE21" s="606">
        <v>9391</v>
      </c>
      <c r="BF21" s="606">
        <v>623</v>
      </c>
      <c r="BG21" s="606">
        <v>660</v>
      </c>
      <c r="BH21" s="607">
        <v>649</v>
      </c>
    </row>
    <row r="22" spans="1:60" x14ac:dyDescent="0.2">
      <c r="A22" s="591" t="str">
        <f t="shared" si="10"/>
        <v>G Commercio all'ingrosso e al dettaglio; riparazione di aut...</v>
      </c>
      <c r="B22" s="15">
        <f t="shared" si="11"/>
        <v>582</v>
      </c>
      <c r="C22" s="15">
        <f t="shared" si="0"/>
        <v>582</v>
      </c>
      <c r="D22" s="15">
        <f t="shared" si="0"/>
        <v>25</v>
      </c>
      <c r="E22" s="15">
        <f t="shared" si="12"/>
        <v>60</v>
      </c>
      <c r="F22" s="15">
        <f t="shared" si="13"/>
        <v>469</v>
      </c>
      <c r="G22" s="15">
        <f t="shared" si="1"/>
        <v>464</v>
      </c>
      <c r="H22" s="15">
        <f t="shared" si="1"/>
        <v>19</v>
      </c>
      <c r="I22" s="15">
        <f t="shared" si="14"/>
        <v>23</v>
      </c>
      <c r="J22" s="15">
        <f t="shared" si="15"/>
        <v>446</v>
      </c>
      <c r="K22" s="15">
        <f t="shared" si="16"/>
        <v>444</v>
      </c>
      <c r="L22" s="15">
        <f t="shared" si="17"/>
        <v>30</v>
      </c>
      <c r="M22" s="15">
        <f t="shared" si="18"/>
        <v>44</v>
      </c>
      <c r="N22" s="15">
        <f t="shared" si="19"/>
        <v>491</v>
      </c>
      <c r="O22" s="15">
        <f t="shared" si="3"/>
        <v>487</v>
      </c>
      <c r="P22" s="15">
        <f t="shared" si="3"/>
        <v>20</v>
      </c>
      <c r="Q22" s="15">
        <f t="shared" si="20"/>
        <v>29</v>
      </c>
      <c r="R22" s="15">
        <f t="shared" si="21"/>
        <v>1988</v>
      </c>
      <c r="S22" s="15">
        <f t="shared" si="4"/>
        <v>1977</v>
      </c>
      <c r="T22" s="15">
        <f t="shared" si="4"/>
        <v>94</v>
      </c>
      <c r="U22" s="15">
        <f t="shared" si="0"/>
        <v>29</v>
      </c>
      <c r="V22" s="15">
        <f t="shared" si="22"/>
        <v>1028</v>
      </c>
      <c r="W22" s="15">
        <f t="shared" si="6"/>
        <v>1026</v>
      </c>
      <c r="X22" s="15">
        <f t="shared" si="6"/>
        <v>55</v>
      </c>
      <c r="Y22" s="15">
        <f t="shared" si="6"/>
        <v>104</v>
      </c>
      <c r="AA22" s="18">
        <f t="shared" si="7"/>
        <v>7.3352520109217029E-2</v>
      </c>
      <c r="AB22" s="18">
        <f t="shared" si="8"/>
        <v>7.7537969624300554E-2</v>
      </c>
      <c r="AC22" s="18">
        <f t="shared" si="9"/>
        <v>7.1360000000000007E-2</v>
      </c>
      <c r="AD22" s="18"/>
      <c r="AI22" s="604" t="s">
        <v>31</v>
      </c>
      <c r="AJ22" s="605">
        <v>582</v>
      </c>
      <c r="AK22" s="605">
        <v>582</v>
      </c>
      <c r="AL22" s="605">
        <v>25</v>
      </c>
      <c r="AM22" s="605">
        <v>62</v>
      </c>
      <c r="AN22" s="605">
        <v>60</v>
      </c>
      <c r="AO22" s="605">
        <v>469</v>
      </c>
      <c r="AP22" s="605">
        <v>464</v>
      </c>
      <c r="AQ22" s="605">
        <v>19</v>
      </c>
      <c r="AR22" s="605">
        <v>23</v>
      </c>
      <c r="AS22" s="605">
        <v>23</v>
      </c>
      <c r="AT22" s="605">
        <v>446</v>
      </c>
      <c r="AU22" s="605">
        <v>444</v>
      </c>
      <c r="AV22" s="605">
        <v>30</v>
      </c>
      <c r="AW22" s="605">
        <v>47</v>
      </c>
      <c r="AX22" s="605">
        <v>44</v>
      </c>
      <c r="AY22" s="605">
        <v>491</v>
      </c>
      <c r="AZ22" s="605">
        <v>487</v>
      </c>
      <c r="BA22" s="605">
        <v>20</v>
      </c>
      <c r="BB22" s="605">
        <v>29</v>
      </c>
      <c r="BC22" s="605">
        <v>29</v>
      </c>
      <c r="BD22" s="606">
        <v>1988</v>
      </c>
      <c r="BE22" s="606">
        <v>1977</v>
      </c>
      <c r="BF22" s="606">
        <v>94</v>
      </c>
      <c r="BG22" s="606">
        <v>161</v>
      </c>
      <c r="BH22" s="607">
        <v>156</v>
      </c>
    </row>
    <row r="23" spans="1:60" x14ac:dyDescent="0.2">
      <c r="A23" s="591" t="str">
        <f t="shared" si="10"/>
        <v xml:space="preserve">H Trasporto e magazzinaggio </v>
      </c>
      <c r="B23" s="15">
        <f t="shared" si="11"/>
        <v>292</v>
      </c>
      <c r="C23" s="15">
        <f t="shared" si="0"/>
        <v>289</v>
      </c>
      <c r="D23" s="15">
        <f t="shared" si="0"/>
        <v>14</v>
      </c>
      <c r="E23" s="15">
        <f t="shared" si="12"/>
        <v>21</v>
      </c>
      <c r="F23" s="15">
        <f t="shared" si="13"/>
        <v>241</v>
      </c>
      <c r="G23" s="15">
        <f t="shared" si="1"/>
        <v>233</v>
      </c>
      <c r="H23" s="15">
        <f t="shared" si="1"/>
        <v>10</v>
      </c>
      <c r="I23" s="15">
        <f t="shared" si="14"/>
        <v>12</v>
      </c>
      <c r="J23" s="15">
        <f t="shared" si="15"/>
        <v>337</v>
      </c>
      <c r="K23" s="15">
        <f t="shared" si="16"/>
        <v>330</v>
      </c>
      <c r="L23" s="15">
        <f t="shared" si="17"/>
        <v>6</v>
      </c>
      <c r="M23" s="15">
        <f t="shared" si="18"/>
        <v>25</v>
      </c>
      <c r="N23" s="15">
        <f t="shared" si="19"/>
        <v>282</v>
      </c>
      <c r="O23" s="15">
        <f t="shared" si="3"/>
        <v>279</v>
      </c>
      <c r="P23" s="15">
        <f t="shared" si="3"/>
        <v>3</v>
      </c>
      <c r="Q23" s="15">
        <f t="shared" si="20"/>
        <v>26</v>
      </c>
      <c r="R23" s="15">
        <f t="shared" si="21"/>
        <v>1152</v>
      </c>
      <c r="S23" s="15">
        <f t="shared" si="4"/>
        <v>1131</v>
      </c>
      <c r="T23" s="15">
        <f t="shared" si="4"/>
        <v>33</v>
      </c>
      <c r="U23" s="15">
        <f t="shared" si="0"/>
        <v>26</v>
      </c>
      <c r="V23" s="15">
        <f t="shared" si="22"/>
        <v>629</v>
      </c>
      <c r="W23" s="15">
        <f t="shared" si="6"/>
        <v>619</v>
      </c>
      <c r="X23" s="15">
        <f t="shared" si="6"/>
        <v>20</v>
      </c>
      <c r="Y23" s="15">
        <f t="shared" si="6"/>
        <v>46</v>
      </c>
      <c r="AA23" s="18">
        <f t="shared" si="7"/>
        <v>4.250608811157848E-2</v>
      </c>
      <c r="AB23" s="18">
        <f t="shared" si="8"/>
        <v>3.8902211564082065E-2</v>
      </c>
      <c r="AC23" s="18">
        <f t="shared" si="9"/>
        <v>5.3920000000000003E-2</v>
      </c>
      <c r="AD23" s="18"/>
      <c r="AI23" s="604" t="s">
        <v>32</v>
      </c>
      <c r="AJ23" s="605">
        <v>292</v>
      </c>
      <c r="AK23" s="605">
        <v>289</v>
      </c>
      <c r="AL23" s="605">
        <v>14</v>
      </c>
      <c r="AM23" s="605">
        <v>21</v>
      </c>
      <c r="AN23" s="605">
        <v>21</v>
      </c>
      <c r="AO23" s="605">
        <v>241</v>
      </c>
      <c r="AP23" s="605">
        <v>233</v>
      </c>
      <c r="AQ23" s="605">
        <v>10</v>
      </c>
      <c r="AR23" s="605">
        <v>13</v>
      </c>
      <c r="AS23" s="605">
        <v>12</v>
      </c>
      <c r="AT23" s="605">
        <v>337</v>
      </c>
      <c r="AU23" s="605">
        <v>330</v>
      </c>
      <c r="AV23" s="605">
        <v>6</v>
      </c>
      <c r="AW23" s="605">
        <v>27</v>
      </c>
      <c r="AX23" s="605">
        <v>25</v>
      </c>
      <c r="AY23" s="605">
        <v>282</v>
      </c>
      <c r="AZ23" s="605">
        <v>279</v>
      </c>
      <c r="BA23" s="605">
        <v>3</v>
      </c>
      <c r="BB23" s="605">
        <v>27</v>
      </c>
      <c r="BC23" s="605">
        <v>26</v>
      </c>
      <c r="BD23" s="606">
        <v>1152</v>
      </c>
      <c r="BE23" s="606">
        <v>1131</v>
      </c>
      <c r="BF23" s="606">
        <v>33</v>
      </c>
      <c r="BG23" s="606">
        <v>88</v>
      </c>
      <c r="BH23" s="607">
        <v>84</v>
      </c>
    </row>
    <row r="24" spans="1:60" x14ac:dyDescent="0.2">
      <c r="A24" s="591" t="str">
        <f t="shared" si="10"/>
        <v xml:space="preserve">I Attività dei servizi di alloggio e di ristorazione </v>
      </c>
      <c r="B24" s="15">
        <f t="shared" si="11"/>
        <v>261</v>
      </c>
      <c r="C24" s="15">
        <f t="shared" si="0"/>
        <v>258</v>
      </c>
      <c r="D24" s="15">
        <f t="shared" si="0"/>
        <v>23</v>
      </c>
      <c r="E24" s="15">
        <f t="shared" si="12"/>
        <v>21</v>
      </c>
      <c r="F24" s="15">
        <f t="shared" si="13"/>
        <v>177</v>
      </c>
      <c r="G24" s="15">
        <f t="shared" si="1"/>
        <v>174</v>
      </c>
      <c r="H24" s="15">
        <f t="shared" si="1"/>
        <v>9</v>
      </c>
      <c r="I24" s="15">
        <f t="shared" si="14"/>
        <v>17</v>
      </c>
      <c r="J24" s="15">
        <f t="shared" si="15"/>
        <v>196</v>
      </c>
      <c r="K24" s="15">
        <f t="shared" si="16"/>
        <v>194</v>
      </c>
      <c r="L24" s="15">
        <f t="shared" si="17"/>
        <v>15</v>
      </c>
      <c r="M24" s="15">
        <f t="shared" si="18"/>
        <v>23</v>
      </c>
      <c r="N24" s="15">
        <f t="shared" si="19"/>
        <v>198</v>
      </c>
      <c r="O24" s="15">
        <f t="shared" si="3"/>
        <v>198</v>
      </c>
      <c r="P24" s="15">
        <f t="shared" si="3"/>
        <v>13</v>
      </c>
      <c r="Q24" s="15">
        <f t="shared" si="20"/>
        <v>27</v>
      </c>
      <c r="R24" s="15">
        <f t="shared" si="21"/>
        <v>832</v>
      </c>
      <c r="S24" s="15">
        <f t="shared" si="4"/>
        <v>824</v>
      </c>
      <c r="T24" s="15">
        <f t="shared" si="4"/>
        <v>60</v>
      </c>
      <c r="U24" s="15">
        <f t="shared" si="0"/>
        <v>27</v>
      </c>
      <c r="V24" s="15">
        <f t="shared" si="22"/>
        <v>457</v>
      </c>
      <c r="W24" s="15">
        <f t="shared" si="6"/>
        <v>452</v>
      </c>
      <c r="X24" s="15">
        <f t="shared" si="6"/>
        <v>38</v>
      </c>
      <c r="Y24" s="15">
        <f t="shared" si="6"/>
        <v>44</v>
      </c>
      <c r="AA24" s="18">
        <f t="shared" si="7"/>
        <v>3.0698841413917793E-2</v>
      </c>
      <c r="AB24" s="18">
        <f t="shared" si="8"/>
        <v>3.4772182254196642E-2</v>
      </c>
      <c r="AC24" s="18">
        <f t="shared" si="9"/>
        <v>3.1359999999999999E-2</v>
      </c>
      <c r="AD24" s="18"/>
      <c r="AI24" s="604" t="s">
        <v>33</v>
      </c>
      <c r="AJ24" s="605">
        <v>261</v>
      </c>
      <c r="AK24" s="605">
        <v>258</v>
      </c>
      <c r="AL24" s="605">
        <v>23</v>
      </c>
      <c r="AM24" s="605">
        <v>23</v>
      </c>
      <c r="AN24" s="605">
        <v>21</v>
      </c>
      <c r="AO24" s="605">
        <v>177</v>
      </c>
      <c r="AP24" s="605">
        <v>174</v>
      </c>
      <c r="AQ24" s="605">
        <v>9</v>
      </c>
      <c r="AR24" s="605">
        <v>17</v>
      </c>
      <c r="AS24" s="605">
        <v>17</v>
      </c>
      <c r="AT24" s="605">
        <v>196</v>
      </c>
      <c r="AU24" s="605">
        <v>194</v>
      </c>
      <c r="AV24" s="605">
        <v>15</v>
      </c>
      <c r="AW24" s="605">
        <v>24</v>
      </c>
      <c r="AX24" s="605">
        <v>23</v>
      </c>
      <c r="AY24" s="605">
        <v>198</v>
      </c>
      <c r="AZ24" s="605">
        <v>198</v>
      </c>
      <c r="BA24" s="605">
        <v>13</v>
      </c>
      <c r="BB24" s="605">
        <v>27</v>
      </c>
      <c r="BC24" s="605">
        <v>27</v>
      </c>
      <c r="BD24" s="606">
        <v>832</v>
      </c>
      <c r="BE24" s="606">
        <v>824</v>
      </c>
      <c r="BF24" s="606">
        <v>60</v>
      </c>
      <c r="BG24" s="606">
        <v>91</v>
      </c>
      <c r="BH24" s="607">
        <v>88</v>
      </c>
    </row>
    <row r="25" spans="1:60" x14ac:dyDescent="0.2">
      <c r="A25" s="591" t="str">
        <f t="shared" si="10"/>
        <v>J Servizi di informazione e comunicazione</v>
      </c>
      <c r="B25" s="15">
        <f t="shared" si="11"/>
        <v>143</v>
      </c>
      <c r="C25" s="15">
        <f t="shared" si="0"/>
        <v>140</v>
      </c>
      <c r="D25" s="15">
        <f t="shared" si="0"/>
        <v>9</v>
      </c>
      <c r="E25" s="15">
        <f t="shared" si="12"/>
        <v>5</v>
      </c>
      <c r="F25" s="15">
        <f t="shared" si="13"/>
        <v>66</v>
      </c>
      <c r="G25" s="15">
        <f t="shared" si="1"/>
        <v>63</v>
      </c>
      <c r="H25" s="15">
        <f t="shared" si="1"/>
        <v>6</v>
      </c>
      <c r="I25" s="15">
        <f t="shared" si="14"/>
        <v>8</v>
      </c>
      <c r="J25" s="15">
        <f t="shared" si="15"/>
        <v>93</v>
      </c>
      <c r="K25" s="15">
        <f t="shared" si="16"/>
        <v>92</v>
      </c>
      <c r="L25" s="15">
        <f t="shared" si="17"/>
        <v>9</v>
      </c>
      <c r="M25" s="15">
        <f t="shared" si="18"/>
        <v>3</v>
      </c>
      <c r="N25" s="15">
        <f t="shared" si="19"/>
        <v>94</v>
      </c>
      <c r="O25" s="15">
        <f t="shared" si="3"/>
        <v>94</v>
      </c>
      <c r="P25" s="15">
        <f t="shared" si="3"/>
        <v>16</v>
      </c>
      <c r="Q25" s="15">
        <f t="shared" si="20"/>
        <v>4</v>
      </c>
      <c r="R25" s="15">
        <f t="shared" si="21"/>
        <v>396</v>
      </c>
      <c r="S25" s="15">
        <f t="shared" si="4"/>
        <v>389</v>
      </c>
      <c r="T25" s="15">
        <f t="shared" si="4"/>
        <v>40</v>
      </c>
      <c r="U25" s="15">
        <f t="shared" si="0"/>
        <v>4</v>
      </c>
      <c r="V25" s="15">
        <f t="shared" si="22"/>
        <v>236</v>
      </c>
      <c r="W25" s="15">
        <f t="shared" si="6"/>
        <v>232</v>
      </c>
      <c r="X25" s="15">
        <f t="shared" si="6"/>
        <v>18</v>
      </c>
      <c r="Y25" s="15">
        <f t="shared" si="6"/>
        <v>8</v>
      </c>
      <c r="AA25" s="18">
        <f t="shared" si="7"/>
        <v>1.4611467788355103E-2</v>
      </c>
      <c r="AB25" s="18">
        <f t="shared" si="8"/>
        <v>1.9051425526245669E-2</v>
      </c>
      <c r="AC25" s="18">
        <f t="shared" si="9"/>
        <v>1.4880000000000001E-2</v>
      </c>
      <c r="AD25" s="18"/>
      <c r="AI25" s="604" t="s">
        <v>34</v>
      </c>
      <c r="AJ25" s="605">
        <v>143</v>
      </c>
      <c r="AK25" s="605">
        <v>140</v>
      </c>
      <c r="AL25" s="605">
        <v>9</v>
      </c>
      <c r="AM25" s="605">
        <v>6</v>
      </c>
      <c r="AN25" s="605">
        <v>5</v>
      </c>
      <c r="AO25" s="605">
        <v>66</v>
      </c>
      <c r="AP25" s="605">
        <v>63</v>
      </c>
      <c r="AQ25" s="605">
        <v>6</v>
      </c>
      <c r="AR25" s="605">
        <v>8</v>
      </c>
      <c r="AS25" s="605">
        <v>8</v>
      </c>
      <c r="AT25" s="605">
        <v>93</v>
      </c>
      <c r="AU25" s="605">
        <v>92</v>
      </c>
      <c r="AV25" s="605">
        <v>9</v>
      </c>
      <c r="AW25" s="605">
        <v>3</v>
      </c>
      <c r="AX25" s="605">
        <v>3</v>
      </c>
      <c r="AY25" s="605">
        <v>94</v>
      </c>
      <c r="AZ25" s="605">
        <v>94</v>
      </c>
      <c r="BA25" s="605">
        <v>16</v>
      </c>
      <c r="BB25" s="605">
        <v>4</v>
      </c>
      <c r="BC25" s="605">
        <v>4</v>
      </c>
      <c r="BD25" s="606">
        <v>396</v>
      </c>
      <c r="BE25" s="606">
        <v>389</v>
      </c>
      <c r="BF25" s="606">
        <v>40</v>
      </c>
      <c r="BG25" s="606">
        <v>21</v>
      </c>
      <c r="BH25" s="607">
        <v>20</v>
      </c>
    </row>
    <row r="26" spans="1:60" x14ac:dyDescent="0.2">
      <c r="A26" s="591" t="str">
        <f t="shared" si="10"/>
        <v>K Attività finanziarie e assicurative</v>
      </c>
      <c r="B26" s="15">
        <f t="shared" si="11"/>
        <v>4</v>
      </c>
      <c r="C26" s="15">
        <f t="shared" si="0"/>
        <v>3</v>
      </c>
      <c r="D26" s="15">
        <f t="shared" si="0"/>
        <v>0</v>
      </c>
      <c r="E26" s="15">
        <f t="shared" si="12"/>
        <v>1</v>
      </c>
      <c r="F26" s="15">
        <f t="shared" si="13"/>
        <v>3</v>
      </c>
      <c r="G26" s="15">
        <f t="shared" si="1"/>
        <v>3</v>
      </c>
      <c r="H26" s="15">
        <f t="shared" si="1"/>
        <v>0</v>
      </c>
      <c r="I26" s="15">
        <f t="shared" si="14"/>
        <v>2</v>
      </c>
      <c r="J26" s="15">
        <f t="shared" si="15"/>
        <v>2</v>
      </c>
      <c r="K26" s="15">
        <f t="shared" si="16"/>
        <v>1</v>
      </c>
      <c r="L26" s="15">
        <f t="shared" si="17"/>
        <v>0</v>
      </c>
      <c r="M26" s="15">
        <f t="shared" si="18"/>
        <v>0</v>
      </c>
      <c r="N26" s="15">
        <f t="shared" si="19"/>
        <v>2</v>
      </c>
      <c r="O26" s="15">
        <f t="shared" si="3"/>
        <v>2</v>
      </c>
      <c r="P26" s="15">
        <f t="shared" si="3"/>
        <v>0</v>
      </c>
      <c r="Q26" s="15">
        <f t="shared" si="20"/>
        <v>0</v>
      </c>
      <c r="R26" s="15">
        <f t="shared" si="21"/>
        <v>11</v>
      </c>
      <c r="S26" s="15">
        <f t="shared" si="4"/>
        <v>9</v>
      </c>
      <c r="T26" s="15">
        <f t="shared" si="4"/>
        <v>0</v>
      </c>
      <c r="U26" s="15">
        <f t="shared" si="0"/>
        <v>0</v>
      </c>
      <c r="V26" s="15">
        <f t="shared" si="22"/>
        <v>6</v>
      </c>
      <c r="W26" s="15">
        <f t="shared" si="6"/>
        <v>4</v>
      </c>
      <c r="X26" s="15">
        <f t="shared" si="6"/>
        <v>0</v>
      </c>
      <c r="Y26" s="15">
        <f t="shared" si="6"/>
        <v>1</v>
      </c>
      <c r="AA26" s="18">
        <f t="shared" si="7"/>
        <v>4.058741052320862E-4</v>
      </c>
      <c r="AB26" s="18">
        <f t="shared" si="8"/>
        <v>5.329070077271516E-4</v>
      </c>
      <c r="AC26" s="18">
        <f t="shared" si="9"/>
        <v>3.2000000000000003E-4</v>
      </c>
      <c r="AD26" s="18"/>
      <c r="AI26" s="604" t="s">
        <v>35</v>
      </c>
      <c r="AJ26" s="605">
        <v>4</v>
      </c>
      <c r="AK26" s="605">
        <v>3</v>
      </c>
      <c r="AL26" s="605">
        <v>0</v>
      </c>
      <c r="AM26" s="605">
        <v>1</v>
      </c>
      <c r="AN26" s="605">
        <v>1</v>
      </c>
      <c r="AO26" s="605">
        <v>3</v>
      </c>
      <c r="AP26" s="605">
        <v>3</v>
      </c>
      <c r="AQ26" s="605">
        <v>0</v>
      </c>
      <c r="AR26" s="605">
        <v>3</v>
      </c>
      <c r="AS26" s="605">
        <v>2</v>
      </c>
      <c r="AT26" s="605">
        <v>2</v>
      </c>
      <c r="AU26" s="605">
        <v>1</v>
      </c>
      <c r="AV26" s="605">
        <v>0</v>
      </c>
      <c r="AW26" s="605">
        <v>0</v>
      </c>
      <c r="AX26" s="605">
        <v>0</v>
      </c>
      <c r="AY26" s="605">
        <v>2</v>
      </c>
      <c r="AZ26" s="605">
        <v>2</v>
      </c>
      <c r="BA26" s="605">
        <v>0</v>
      </c>
      <c r="BB26" s="605">
        <v>0</v>
      </c>
      <c r="BC26" s="605">
        <v>0</v>
      </c>
      <c r="BD26" s="606">
        <v>11</v>
      </c>
      <c r="BE26" s="606">
        <v>9</v>
      </c>
      <c r="BF26" s="606">
        <v>0</v>
      </c>
      <c r="BG26" s="606">
        <v>4</v>
      </c>
      <c r="BH26" s="607">
        <v>3</v>
      </c>
    </row>
    <row r="27" spans="1:60" x14ac:dyDescent="0.2">
      <c r="A27" s="591" t="str">
        <f t="shared" si="10"/>
        <v>L Attività immobiliari</v>
      </c>
      <c r="B27" s="15">
        <f t="shared" si="11"/>
        <v>1</v>
      </c>
      <c r="C27" s="15">
        <f t="shared" si="0"/>
        <v>0</v>
      </c>
      <c r="D27" s="15">
        <f t="shared" si="0"/>
        <v>0</v>
      </c>
      <c r="E27" s="15">
        <f t="shared" si="12"/>
        <v>2</v>
      </c>
      <c r="F27" s="15">
        <f t="shared" si="13"/>
        <v>2</v>
      </c>
      <c r="G27" s="15">
        <f t="shared" si="1"/>
        <v>2</v>
      </c>
      <c r="H27" s="15">
        <f t="shared" si="1"/>
        <v>0</v>
      </c>
      <c r="I27" s="15">
        <f t="shared" si="14"/>
        <v>3</v>
      </c>
      <c r="J27" s="15">
        <f t="shared" si="15"/>
        <v>0</v>
      </c>
      <c r="K27" s="15">
        <f t="shared" si="16"/>
        <v>0</v>
      </c>
      <c r="L27" s="15">
        <f t="shared" si="17"/>
        <v>0</v>
      </c>
      <c r="M27" s="15">
        <f t="shared" si="18"/>
        <v>4</v>
      </c>
      <c r="N27" s="15">
        <f t="shared" si="19"/>
        <v>1</v>
      </c>
      <c r="O27" s="15">
        <f t="shared" si="3"/>
        <v>0</v>
      </c>
      <c r="P27" s="15">
        <f t="shared" si="3"/>
        <v>0</v>
      </c>
      <c r="Q27" s="15">
        <f t="shared" si="20"/>
        <v>2</v>
      </c>
      <c r="R27" s="15">
        <f t="shared" si="21"/>
        <v>4</v>
      </c>
      <c r="S27" s="15">
        <f t="shared" si="4"/>
        <v>2</v>
      </c>
      <c r="T27" s="15">
        <f t="shared" si="4"/>
        <v>0</v>
      </c>
      <c r="U27" s="15">
        <f t="shared" si="0"/>
        <v>2</v>
      </c>
      <c r="V27" s="15">
        <f t="shared" si="22"/>
        <v>1</v>
      </c>
      <c r="W27" s="15">
        <f t="shared" si="6"/>
        <v>0</v>
      </c>
      <c r="X27" s="15">
        <f t="shared" si="6"/>
        <v>0</v>
      </c>
      <c r="Y27" s="15">
        <f t="shared" si="6"/>
        <v>6</v>
      </c>
      <c r="AA27" s="18">
        <f t="shared" si="7"/>
        <v>1.4759058372075862E-4</v>
      </c>
      <c r="AB27" s="18">
        <f t="shared" si="8"/>
        <v>1.332267519317879E-4</v>
      </c>
      <c r="AC27" s="18">
        <f t="shared" si="9"/>
        <v>0</v>
      </c>
      <c r="AD27" s="18"/>
      <c r="AI27" s="604" t="s">
        <v>36</v>
      </c>
      <c r="AJ27" s="605">
        <v>1</v>
      </c>
      <c r="AK27" s="605">
        <v>0</v>
      </c>
      <c r="AL27" s="605">
        <v>0</v>
      </c>
      <c r="AM27" s="605">
        <v>2</v>
      </c>
      <c r="AN27" s="605">
        <v>2</v>
      </c>
      <c r="AO27" s="605">
        <v>2</v>
      </c>
      <c r="AP27" s="605">
        <v>2</v>
      </c>
      <c r="AQ27" s="605">
        <v>0</v>
      </c>
      <c r="AR27" s="605">
        <v>3</v>
      </c>
      <c r="AS27" s="605">
        <v>3</v>
      </c>
      <c r="AT27" s="605">
        <v>0</v>
      </c>
      <c r="AU27" s="605">
        <v>0</v>
      </c>
      <c r="AV27" s="605">
        <v>0</v>
      </c>
      <c r="AW27" s="605">
        <v>4</v>
      </c>
      <c r="AX27" s="605">
        <v>4</v>
      </c>
      <c r="AY27" s="605">
        <v>1</v>
      </c>
      <c r="AZ27" s="605">
        <v>0</v>
      </c>
      <c r="BA27" s="605">
        <v>0</v>
      </c>
      <c r="BB27" s="605">
        <v>2</v>
      </c>
      <c r="BC27" s="605">
        <v>2</v>
      </c>
      <c r="BD27" s="606">
        <v>4</v>
      </c>
      <c r="BE27" s="606">
        <v>2</v>
      </c>
      <c r="BF27" s="606">
        <v>0</v>
      </c>
      <c r="BG27" s="606">
        <v>11</v>
      </c>
      <c r="BH27" s="607">
        <v>11</v>
      </c>
    </row>
    <row r="28" spans="1:60" x14ac:dyDescent="0.2">
      <c r="A28" s="591" t="str">
        <f t="shared" si="10"/>
        <v>M Attività professionali, scientifiche e tecniche</v>
      </c>
      <c r="B28" s="15">
        <f t="shared" si="11"/>
        <v>134</v>
      </c>
      <c r="C28" s="15">
        <f t="shared" si="0"/>
        <v>132</v>
      </c>
      <c r="D28" s="15">
        <f t="shared" si="0"/>
        <v>4</v>
      </c>
      <c r="E28" s="15">
        <f t="shared" si="12"/>
        <v>9</v>
      </c>
      <c r="F28" s="15">
        <f t="shared" si="13"/>
        <v>93</v>
      </c>
      <c r="G28" s="15">
        <f t="shared" si="1"/>
        <v>92</v>
      </c>
      <c r="H28" s="15">
        <f t="shared" si="1"/>
        <v>7</v>
      </c>
      <c r="I28" s="15">
        <f t="shared" si="14"/>
        <v>8</v>
      </c>
      <c r="J28" s="15">
        <f t="shared" si="15"/>
        <v>132</v>
      </c>
      <c r="K28" s="15">
        <f t="shared" si="16"/>
        <v>131</v>
      </c>
      <c r="L28" s="15">
        <f t="shared" si="17"/>
        <v>8</v>
      </c>
      <c r="M28" s="15">
        <f t="shared" si="18"/>
        <v>9</v>
      </c>
      <c r="N28" s="15">
        <f t="shared" si="19"/>
        <v>127</v>
      </c>
      <c r="O28" s="15">
        <f t="shared" si="3"/>
        <v>126</v>
      </c>
      <c r="P28" s="15">
        <f t="shared" si="3"/>
        <v>11</v>
      </c>
      <c r="Q28" s="15">
        <f t="shared" si="20"/>
        <v>8</v>
      </c>
      <c r="R28" s="15">
        <f t="shared" si="21"/>
        <v>486</v>
      </c>
      <c r="S28" s="15">
        <f t="shared" si="4"/>
        <v>481</v>
      </c>
      <c r="T28" s="15">
        <f t="shared" si="4"/>
        <v>30</v>
      </c>
      <c r="U28" s="15">
        <f t="shared" si="0"/>
        <v>8</v>
      </c>
      <c r="V28" s="15">
        <f t="shared" si="22"/>
        <v>266</v>
      </c>
      <c r="W28" s="15">
        <f t="shared" si="6"/>
        <v>263</v>
      </c>
      <c r="X28" s="15">
        <f t="shared" si="6"/>
        <v>12</v>
      </c>
      <c r="Y28" s="15">
        <f t="shared" si="6"/>
        <v>18</v>
      </c>
      <c r="AA28" s="18">
        <f t="shared" si="7"/>
        <v>1.7932255922072173E-2</v>
      </c>
      <c r="AB28" s="18">
        <f t="shared" si="8"/>
        <v>1.7852384758859578E-2</v>
      </c>
      <c r="AC28" s="18">
        <f t="shared" si="9"/>
        <v>2.112E-2</v>
      </c>
      <c r="AD28" s="18"/>
      <c r="AI28" s="604" t="s">
        <v>37</v>
      </c>
      <c r="AJ28" s="605">
        <v>134</v>
      </c>
      <c r="AK28" s="605">
        <v>132</v>
      </c>
      <c r="AL28" s="605">
        <v>4</v>
      </c>
      <c r="AM28" s="605">
        <v>9</v>
      </c>
      <c r="AN28" s="605">
        <v>9</v>
      </c>
      <c r="AO28" s="605">
        <v>93</v>
      </c>
      <c r="AP28" s="605">
        <v>92</v>
      </c>
      <c r="AQ28" s="605">
        <v>7</v>
      </c>
      <c r="AR28" s="605">
        <v>8</v>
      </c>
      <c r="AS28" s="605">
        <v>8</v>
      </c>
      <c r="AT28" s="605">
        <v>132</v>
      </c>
      <c r="AU28" s="605">
        <v>131</v>
      </c>
      <c r="AV28" s="605">
        <v>8</v>
      </c>
      <c r="AW28" s="605">
        <v>9</v>
      </c>
      <c r="AX28" s="605">
        <v>9</v>
      </c>
      <c r="AY28" s="605">
        <v>127</v>
      </c>
      <c r="AZ28" s="605">
        <v>126</v>
      </c>
      <c r="BA28" s="605">
        <v>11</v>
      </c>
      <c r="BB28" s="605">
        <v>8</v>
      </c>
      <c r="BC28" s="605">
        <v>8</v>
      </c>
      <c r="BD28" s="606">
        <v>486</v>
      </c>
      <c r="BE28" s="606">
        <v>481</v>
      </c>
      <c r="BF28" s="606">
        <v>30</v>
      </c>
      <c r="BG28" s="606">
        <v>34</v>
      </c>
      <c r="BH28" s="607">
        <v>34</v>
      </c>
    </row>
    <row r="29" spans="1:60" x14ac:dyDescent="0.2">
      <c r="A29" s="591" t="str">
        <f t="shared" si="10"/>
        <v>N Noleggio, agenzie di viaggio, servizi di supporto alle imp...</v>
      </c>
      <c r="B29" s="15">
        <f t="shared" si="11"/>
        <v>294</v>
      </c>
      <c r="C29" s="15">
        <f t="shared" si="0"/>
        <v>293</v>
      </c>
      <c r="D29" s="15">
        <f t="shared" si="0"/>
        <v>13</v>
      </c>
      <c r="E29" s="15">
        <f t="shared" si="12"/>
        <v>26</v>
      </c>
      <c r="F29" s="15">
        <f t="shared" si="13"/>
        <v>212</v>
      </c>
      <c r="G29" s="15">
        <f t="shared" si="1"/>
        <v>211</v>
      </c>
      <c r="H29" s="15">
        <f t="shared" si="1"/>
        <v>18</v>
      </c>
      <c r="I29" s="15">
        <f t="shared" si="14"/>
        <v>22</v>
      </c>
      <c r="J29" s="15">
        <f t="shared" si="15"/>
        <v>329</v>
      </c>
      <c r="K29" s="15">
        <f t="shared" si="16"/>
        <v>328</v>
      </c>
      <c r="L29" s="15">
        <f t="shared" si="17"/>
        <v>19</v>
      </c>
      <c r="M29" s="15">
        <f t="shared" si="18"/>
        <v>30</v>
      </c>
      <c r="N29" s="15">
        <f t="shared" si="19"/>
        <v>341</v>
      </c>
      <c r="O29" s="15">
        <f t="shared" si="3"/>
        <v>339</v>
      </c>
      <c r="P29" s="15">
        <f t="shared" si="3"/>
        <v>26</v>
      </c>
      <c r="Q29" s="15">
        <f t="shared" si="20"/>
        <v>21</v>
      </c>
      <c r="R29" s="15">
        <f t="shared" si="21"/>
        <v>1176</v>
      </c>
      <c r="S29" s="15">
        <f t="shared" si="4"/>
        <v>1171</v>
      </c>
      <c r="T29" s="15">
        <f t="shared" si="4"/>
        <v>76</v>
      </c>
      <c r="U29" s="15">
        <f t="shared" ref="U29:U35" si="23">+BC29</f>
        <v>21</v>
      </c>
      <c r="V29" s="15">
        <f t="shared" si="22"/>
        <v>623</v>
      </c>
      <c r="W29" s="15">
        <f t="shared" si="6"/>
        <v>621</v>
      </c>
      <c r="X29" s="15">
        <f t="shared" si="6"/>
        <v>32</v>
      </c>
      <c r="Y29" s="15">
        <f t="shared" si="6"/>
        <v>56</v>
      </c>
      <c r="AA29" s="18">
        <f t="shared" si="7"/>
        <v>4.3391631613903033E-2</v>
      </c>
      <c r="AB29" s="18">
        <f t="shared" si="8"/>
        <v>3.9168665067945641E-2</v>
      </c>
      <c r="AC29" s="18">
        <f t="shared" si="9"/>
        <v>5.2639999999999999E-2</v>
      </c>
      <c r="AD29" s="18"/>
      <c r="AI29" s="604" t="s">
        <v>38</v>
      </c>
      <c r="AJ29" s="605">
        <v>294</v>
      </c>
      <c r="AK29" s="605">
        <v>293</v>
      </c>
      <c r="AL29" s="605">
        <v>13</v>
      </c>
      <c r="AM29" s="605">
        <v>27</v>
      </c>
      <c r="AN29" s="605">
        <v>26</v>
      </c>
      <c r="AO29" s="605">
        <v>212</v>
      </c>
      <c r="AP29" s="605">
        <v>211</v>
      </c>
      <c r="AQ29" s="605">
        <v>18</v>
      </c>
      <c r="AR29" s="605">
        <v>22</v>
      </c>
      <c r="AS29" s="605">
        <v>22</v>
      </c>
      <c r="AT29" s="605">
        <v>329</v>
      </c>
      <c r="AU29" s="605">
        <v>328</v>
      </c>
      <c r="AV29" s="605">
        <v>19</v>
      </c>
      <c r="AW29" s="605">
        <v>33</v>
      </c>
      <c r="AX29" s="605">
        <v>30</v>
      </c>
      <c r="AY29" s="605">
        <v>341</v>
      </c>
      <c r="AZ29" s="605">
        <v>339</v>
      </c>
      <c r="BA29" s="605">
        <v>26</v>
      </c>
      <c r="BB29" s="605">
        <v>21</v>
      </c>
      <c r="BC29" s="605">
        <v>21</v>
      </c>
      <c r="BD29" s="606">
        <v>1176</v>
      </c>
      <c r="BE29" s="606">
        <v>1171</v>
      </c>
      <c r="BF29" s="606">
        <v>76</v>
      </c>
      <c r="BG29" s="606">
        <v>103</v>
      </c>
      <c r="BH29" s="607">
        <v>99</v>
      </c>
    </row>
    <row r="30" spans="1:60" x14ac:dyDescent="0.2">
      <c r="A30" s="591" t="str">
        <f t="shared" si="10"/>
        <v>P Istruzione</v>
      </c>
      <c r="B30" s="15">
        <f t="shared" si="11"/>
        <v>24</v>
      </c>
      <c r="C30" s="15">
        <f t="shared" ref="C30:C35" si="24">+AK30</f>
        <v>24</v>
      </c>
      <c r="D30" s="15">
        <f t="shared" ref="D30:D35" si="25">+AL30</f>
        <v>1</v>
      </c>
      <c r="E30" s="15">
        <f t="shared" si="12"/>
        <v>3</v>
      </c>
      <c r="F30" s="15">
        <f t="shared" si="13"/>
        <v>10</v>
      </c>
      <c r="G30" s="15">
        <f t="shared" si="1"/>
        <v>10</v>
      </c>
      <c r="H30" s="15">
        <f t="shared" si="1"/>
        <v>1</v>
      </c>
      <c r="I30" s="15">
        <f t="shared" si="14"/>
        <v>0</v>
      </c>
      <c r="J30" s="15">
        <f t="shared" si="15"/>
        <v>14</v>
      </c>
      <c r="K30" s="15">
        <f t="shared" si="16"/>
        <v>14</v>
      </c>
      <c r="L30" s="15">
        <f t="shared" si="17"/>
        <v>0</v>
      </c>
      <c r="M30" s="15">
        <f t="shared" si="18"/>
        <v>0</v>
      </c>
      <c r="N30" s="15">
        <f t="shared" si="19"/>
        <v>10</v>
      </c>
      <c r="O30" s="15">
        <f t="shared" si="3"/>
        <v>10</v>
      </c>
      <c r="P30" s="15">
        <f t="shared" si="3"/>
        <v>0</v>
      </c>
      <c r="Q30" s="15">
        <f t="shared" si="20"/>
        <v>0</v>
      </c>
      <c r="R30" s="15">
        <f t="shared" si="21"/>
        <v>58</v>
      </c>
      <c r="S30" s="15">
        <f t="shared" si="4"/>
        <v>58</v>
      </c>
      <c r="T30" s="15">
        <f t="shared" si="4"/>
        <v>2</v>
      </c>
      <c r="U30" s="15">
        <f t="shared" si="23"/>
        <v>0</v>
      </c>
      <c r="V30" s="15">
        <f t="shared" si="22"/>
        <v>38</v>
      </c>
      <c r="W30" s="15">
        <f t="shared" si="6"/>
        <v>38</v>
      </c>
      <c r="X30" s="15">
        <f t="shared" si="6"/>
        <v>1</v>
      </c>
      <c r="Y30" s="15">
        <f t="shared" si="6"/>
        <v>3</v>
      </c>
      <c r="AA30" s="18">
        <f t="shared" si="7"/>
        <v>2.1400634639509998E-3</v>
      </c>
      <c r="AB30" s="18">
        <f t="shared" si="8"/>
        <v>3.1974420463629096E-3</v>
      </c>
      <c r="AC30" s="18">
        <f t="shared" si="9"/>
        <v>2.2399999999999998E-3</v>
      </c>
      <c r="AD30" s="18"/>
      <c r="AI30" s="604" t="s">
        <v>41</v>
      </c>
      <c r="AJ30" s="605">
        <v>24</v>
      </c>
      <c r="AK30" s="605">
        <v>24</v>
      </c>
      <c r="AL30" s="605">
        <v>1</v>
      </c>
      <c r="AM30" s="605">
        <v>3</v>
      </c>
      <c r="AN30" s="605">
        <v>3</v>
      </c>
      <c r="AO30" s="605">
        <v>10</v>
      </c>
      <c r="AP30" s="605">
        <v>10</v>
      </c>
      <c r="AQ30" s="605">
        <v>1</v>
      </c>
      <c r="AR30" s="605">
        <v>0</v>
      </c>
      <c r="AS30" s="605">
        <v>0</v>
      </c>
      <c r="AT30" s="605">
        <v>14</v>
      </c>
      <c r="AU30" s="605">
        <v>14</v>
      </c>
      <c r="AV30" s="605">
        <v>0</v>
      </c>
      <c r="AW30" s="605">
        <v>0</v>
      </c>
      <c r="AX30" s="605">
        <v>0</v>
      </c>
      <c r="AY30" s="605">
        <v>10</v>
      </c>
      <c r="AZ30" s="605">
        <v>10</v>
      </c>
      <c r="BA30" s="605">
        <v>0</v>
      </c>
      <c r="BB30" s="605">
        <v>0</v>
      </c>
      <c r="BC30" s="605">
        <v>0</v>
      </c>
      <c r="BD30" s="606">
        <v>58</v>
      </c>
      <c r="BE30" s="606">
        <v>58</v>
      </c>
      <c r="BF30" s="606">
        <v>2</v>
      </c>
      <c r="BG30" s="606">
        <v>3</v>
      </c>
      <c r="BH30" s="607">
        <v>3</v>
      </c>
    </row>
    <row r="31" spans="1:60" x14ac:dyDescent="0.2">
      <c r="A31" s="591" t="str">
        <f t="shared" si="10"/>
        <v xml:space="preserve">Q Sanità e assistenza sociale  </v>
      </c>
      <c r="B31" s="15">
        <f t="shared" si="11"/>
        <v>2</v>
      </c>
      <c r="C31" s="15">
        <f t="shared" si="24"/>
        <v>2</v>
      </c>
      <c r="D31" s="15">
        <f t="shared" si="25"/>
        <v>0</v>
      </c>
      <c r="E31" s="15">
        <f t="shared" si="12"/>
        <v>0</v>
      </c>
      <c r="F31" s="15">
        <f t="shared" si="13"/>
        <v>4</v>
      </c>
      <c r="G31" s="15">
        <f t="shared" si="1"/>
        <v>4</v>
      </c>
      <c r="H31" s="15">
        <f t="shared" si="1"/>
        <v>0</v>
      </c>
      <c r="I31" s="15">
        <f t="shared" si="14"/>
        <v>0</v>
      </c>
      <c r="J31" s="15">
        <f t="shared" si="15"/>
        <v>11</v>
      </c>
      <c r="K31" s="15">
        <f t="shared" si="16"/>
        <v>11</v>
      </c>
      <c r="L31" s="15">
        <f t="shared" si="17"/>
        <v>0</v>
      </c>
      <c r="M31" s="15">
        <f t="shared" si="18"/>
        <v>0</v>
      </c>
      <c r="N31" s="15">
        <f t="shared" si="19"/>
        <v>28</v>
      </c>
      <c r="O31" s="15">
        <f t="shared" si="3"/>
        <v>28</v>
      </c>
      <c r="P31" s="15">
        <f t="shared" si="3"/>
        <v>0</v>
      </c>
      <c r="Q31" s="15">
        <f t="shared" si="20"/>
        <v>1</v>
      </c>
      <c r="R31" s="15">
        <f t="shared" si="21"/>
        <v>45</v>
      </c>
      <c r="S31" s="15">
        <f t="shared" si="4"/>
        <v>45</v>
      </c>
      <c r="T31" s="15">
        <f t="shared" si="4"/>
        <v>0</v>
      </c>
      <c r="U31" s="15">
        <f t="shared" si="23"/>
        <v>1</v>
      </c>
      <c r="V31" s="15">
        <f t="shared" si="22"/>
        <v>13</v>
      </c>
      <c r="W31" s="15">
        <f t="shared" si="6"/>
        <v>13</v>
      </c>
      <c r="X31" s="15">
        <f t="shared" si="6"/>
        <v>0</v>
      </c>
      <c r="Y31" s="15">
        <f t="shared" si="6"/>
        <v>0</v>
      </c>
      <c r="AA31" s="18">
        <f t="shared" si="7"/>
        <v>1.6603940668585345E-3</v>
      </c>
      <c r="AB31" s="18">
        <f t="shared" si="8"/>
        <v>2.664535038635758E-4</v>
      </c>
      <c r="AC31" s="18">
        <f t="shared" si="9"/>
        <v>1.7600000000000001E-3</v>
      </c>
      <c r="AD31" s="18"/>
      <c r="AI31" s="604" t="s">
        <v>42</v>
      </c>
      <c r="AJ31" s="605">
        <v>2</v>
      </c>
      <c r="AK31" s="605">
        <v>2</v>
      </c>
      <c r="AL31" s="605">
        <v>0</v>
      </c>
      <c r="AM31" s="605">
        <v>0</v>
      </c>
      <c r="AN31" s="605">
        <v>0</v>
      </c>
      <c r="AO31" s="605">
        <v>4</v>
      </c>
      <c r="AP31" s="605">
        <v>4</v>
      </c>
      <c r="AQ31" s="605">
        <v>0</v>
      </c>
      <c r="AR31" s="605">
        <v>0</v>
      </c>
      <c r="AS31" s="605">
        <v>0</v>
      </c>
      <c r="AT31" s="605">
        <v>11</v>
      </c>
      <c r="AU31" s="605">
        <v>11</v>
      </c>
      <c r="AV31" s="605">
        <v>0</v>
      </c>
      <c r="AW31" s="605">
        <v>0</v>
      </c>
      <c r="AX31" s="605">
        <v>0</v>
      </c>
      <c r="AY31" s="605">
        <v>28</v>
      </c>
      <c r="AZ31" s="605">
        <v>28</v>
      </c>
      <c r="BA31" s="605">
        <v>0</v>
      </c>
      <c r="BB31" s="605">
        <v>1</v>
      </c>
      <c r="BC31" s="605">
        <v>1</v>
      </c>
      <c r="BD31" s="606">
        <v>45</v>
      </c>
      <c r="BE31" s="606">
        <v>45</v>
      </c>
      <c r="BF31" s="606">
        <v>0</v>
      </c>
      <c r="BG31" s="606">
        <v>1</v>
      </c>
      <c r="BH31" s="607">
        <v>1</v>
      </c>
    </row>
    <row r="32" spans="1:60" x14ac:dyDescent="0.2">
      <c r="A32" s="591" t="str">
        <f t="shared" si="10"/>
        <v>R Attività artistiche, sportive, di intrattenimento e diver...</v>
      </c>
      <c r="B32" s="15">
        <f t="shared" si="11"/>
        <v>26</v>
      </c>
      <c r="C32" s="15">
        <f t="shared" si="24"/>
        <v>26</v>
      </c>
      <c r="D32" s="15">
        <f t="shared" si="25"/>
        <v>6</v>
      </c>
      <c r="E32" s="15">
        <f t="shared" si="12"/>
        <v>2</v>
      </c>
      <c r="F32" s="15">
        <f t="shared" si="13"/>
        <v>35</v>
      </c>
      <c r="G32" s="15">
        <f t="shared" ref="G32:G35" si="26">+AP32</f>
        <v>35</v>
      </c>
      <c r="H32" s="15">
        <f t="shared" ref="H32:H35" si="27">+AQ32</f>
        <v>0</v>
      </c>
      <c r="I32" s="15">
        <f t="shared" si="14"/>
        <v>3</v>
      </c>
      <c r="J32" s="15">
        <f t="shared" si="15"/>
        <v>27</v>
      </c>
      <c r="K32" s="15">
        <f t="shared" si="16"/>
        <v>27</v>
      </c>
      <c r="L32" s="15">
        <f t="shared" si="17"/>
        <v>3</v>
      </c>
      <c r="M32" s="15">
        <f t="shared" si="18"/>
        <v>1</v>
      </c>
      <c r="N32" s="15">
        <f t="shared" si="19"/>
        <v>24</v>
      </c>
      <c r="O32" s="15">
        <f t="shared" ref="O32:O35" si="28">+AZ32</f>
        <v>24</v>
      </c>
      <c r="P32" s="15">
        <f t="shared" ref="P32:P35" si="29">+BA32</f>
        <v>0</v>
      </c>
      <c r="Q32" s="15">
        <f t="shared" si="20"/>
        <v>2</v>
      </c>
      <c r="R32" s="15">
        <f t="shared" si="21"/>
        <v>112</v>
      </c>
      <c r="S32" s="15">
        <f t="shared" ref="S32:S35" si="30">+BE32</f>
        <v>112</v>
      </c>
      <c r="T32" s="15">
        <f t="shared" ref="T32:T35" si="31">+BF32</f>
        <v>9</v>
      </c>
      <c r="U32" s="15">
        <f t="shared" si="23"/>
        <v>2</v>
      </c>
      <c r="V32" s="15">
        <f t="shared" si="22"/>
        <v>53</v>
      </c>
      <c r="W32" s="15">
        <f t="shared" si="6"/>
        <v>53</v>
      </c>
      <c r="X32" s="15">
        <f t="shared" si="6"/>
        <v>9</v>
      </c>
      <c r="Y32" s="15">
        <f t="shared" si="6"/>
        <v>3</v>
      </c>
      <c r="AA32" s="18">
        <f t="shared" si="7"/>
        <v>4.1325363441812408E-3</v>
      </c>
      <c r="AB32" s="18">
        <f t="shared" si="8"/>
        <v>3.4638955502264853E-3</v>
      </c>
      <c r="AC32" s="18">
        <f t="shared" si="9"/>
        <v>4.3200000000000001E-3</v>
      </c>
      <c r="AD32" s="18"/>
      <c r="AI32" s="604" t="s">
        <v>43</v>
      </c>
      <c r="AJ32" s="605">
        <v>26</v>
      </c>
      <c r="AK32" s="605">
        <v>26</v>
      </c>
      <c r="AL32" s="605">
        <v>6</v>
      </c>
      <c r="AM32" s="605">
        <v>2</v>
      </c>
      <c r="AN32" s="605">
        <v>2</v>
      </c>
      <c r="AO32" s="605">
        <v>35</v>
      </c>
      <c r="AP32" s="605">
        <v>35</v>
      </c>
      <c r="AQ32" s="605">
        <v>0</v>
      </c>
      <c r="AR32" s="605">
        <v>3</v>
      </c>
      <c r="AS32" s="605">
        <v>3</v>
      </c>
      <c r="AT32" s="605">
        <v>27</v>
      </c>
      <c r="AU32" s="605">
        <v>27</v>
      </c>
      <c r="AV32" s="605">
        <v>3</v>
      </c>
      <c r="AW32" s="605">
        <v>1</v>
      </c>
      <c r="AX32" s="605">
        <v>1</v>
      </c>
      <c r="AY32" s="605">
        <v>24</v>
      </c>
      <c r="AZ32" s="605">
        <v>24</v>
      </c>
      <c r="BA32" s="605">
        <v>0</v>
      </c>
      <c r="BB32" s="605">
        <v>2</v>
      </c>
      <c r="BC32" s="605">
        <v>2</v>
      </c>
      <c r="BD32" s="606">
        <v>112</v>
      </c>
      <c r="BE32" s="606">
        <v>112</v>
      </c>
      <c r="BF32" s="606">
        <v>9</v>
      </c>
      <c r="BG32" s="606">
        <v>8</v>
      </c>
      <c r="BH32" s="607">
        <v>8</v>
      </c>
    </row>
    <row r="33" spans="1:60" x14ac:dyDescent="0.2">
      <c r="A33" s="591" t="str">
        <f t="shared" si="10"/>
        <v>S Altre attività di servizi</v>
      </c>
      <c r="B33" s="15">
        <f t="shared" si="11"/>
        <v>1491</v>
      </c>
      <c r="C33" s="15">
        <f t="shared" si="24"/>
        <v>1488</v>
      </c>
      <c r="D33" s="15">
        <f t="shared" si="25"/>
        <v>69</v>
      </c>
      <c r="E33" s="15">
        <f t="shared" si="12"/>
        <v>73</v>
      </c>
      <c r="F33" s="15">
        <f t="shared" si="13"/>
        <v>1074</v>
      </c>
      <c r="G33" s="15">
        <f t="shared" si="26"/>
        <v>1073</v>
      </c>
      <c r="H33" s="15">
        <f t="shared" si="27"/>
        <v>55</v>
      </c>
      <c r="I33" s="15">
        <f t="shared" si="14"/>
        <v>36</v>
      </c>
      <c r="J33" s="15">
        <f t="shared" si="15"/>
        <v>1378</v>
      </c>
      <c r="K33" s="15">
        <f t="shared" si="16"/>
        <v>1374</v>
      </c>
      <c r="L33" s="15">
        <f t="shared" si="17"/>
        <v>86</v>
      </c>
      <c r="M33" s="15">
        <f t="shared" si="18"/>
        <v>69</v>
      </c>
      <c r="N33" s="15">
        <f t="shared" si="19"/>
        <v>1328</v>
      </c>
      <c r="O33" s="15">
        <f t="shared" si="28"/>
        <v>1323</v>
      </c>
      <c r="P33" s="15">
        <f t="shared" si="29"/>
        <v>62</v>
      </c>
      <c r="Q33" s="15">
        <f t="shared" si="20"/>
        <v>56</v>
      </c>
      <c r="R33" s="15">
        <f t="shared" si="21"/>
        <v>5271</v>
      </c>
      <c r="S33" s="15">
        <f t="shared" si="30"/>
        <v>5258</v>
      </c>
      <c r="T33" s="15">
        <f t="shared" si="31"/>
        <v>272</v>
      </c>
      <c r="U33" s="15">
        <f t="shared" si="23"/>
        <v>56</v>
      </c>
      <c r="V33" s="15">
        <f t="shared" si="22"/>
        <v>2869</v>
      </c>
      <c r="W33" s="15">
        <f t="shared" ref="W33:W35" si="32">+C33+K33</f>
        <v>2862</v>
      </c>
      <c r="X33" s="15">
        <f t="shared" ref="X33:X35" si="33">+D33+L33</f>
        <v>155</v>
      </c>
      <c r="Y33" s="15">
        <f t="shared" ref="Y33:Y35" si="34">+E33+M33</f>
        <v>142</v>
      </c>
      <c r="AA33" s="18">
        <f t="shared" si="7"/>
        <v>0.19448749169802967</v>
      </c>
      <c r="AB33" s="18">
        <f t="shared" si="8"/>
        <v>0.19864108713029577</v>
      </c>
      <c r="AC33" s="18">
        <f t="shared" si="9"/>
        <v>0.22048000000000001</v>
      </c>
      <c r="AD33" s="18"/>
      <c r="AI33" s="604" t="s">
        <v>44</v>
      </c>
      <c r="AJ33" s="605">
        <v>1491</v>
      </c>
      <c r="AK33" s="605">
        <v>1488</v>
      </c>
      <c r="AL33" s="605">
        <v>69</v>
      </c>
      <c r="AM33" s="605">
        <v>74</v>
      </c>
      <c r="AN33" s="605">
        <v>73</v>
      </c>
      <c r="AO33" s="605">
        <v>1074</v>
      </c>
      <c r="AP33" s="605">
        <v>1073</v>
      </c>
      <c r="AQ33" s="605">
        <v>55</v>
      </c>
      <c r="AR33" s="605">
        <v>37</v>
      </c>
      <c r="AS33" s="605">
        <v>36</v>
      </c>
      <c r="AT33" s="605">
        <v>1378</v>
      </c>
      <c r="AU33" s="605">
        <v>1374</v>
      </c>
      <c r="AV33" s="605">
        <v>86</v>
      </c>
      <c r="AW33" s="605">
        <v>71</v>
      </c>
      <c r="AX33" s="605">
        <v>69</v>
      </c>
      <c r="AY33" s="605">
        <v>1328</v>
      </c>
      <c r="AZ33" s="605">
        <v>1323</v>
      </c>
      <c r="BA33" s="605">
        <v>62</v>
      </c>
      <c r="BB33" s="605">
        <v>56</v>
      </c>
      <c r="BC33" s="605">
        <v>56</v>
      </c>
      <c r="BD33" s="606">
        <v>5271</v>
      </c>
      <c r="BE33" s="606">
        <v>5258</v>
      </c>
      <c r="BF33" s="606">
        <v>272</v>
      </c>
      <c r="BG33" s="606">
        <v>238</v>
      </c>
      <c r="BH33" s="607">
        <v>234</v>
      </c>
    </row>
    <row r="34" spans="1:60" x14ac:dyDescent="0.2">
      <c r="A34" s="591" t="str">
        <f t="shared" si="10"/>
        <v>X Imprese non classificate</v>
      </c>
      <c r="B34" s="15">
        <f t="shared" si="11"/>
        <v>4</v>
      </c>
      <c r="C34" s="15">
        <f t="shared" si="24"/>
        <v>3</v>
      </c>
      <c r="D34" s="15">
        <f t="shared" si="25"/>
        <v>8</v>
      </c>
      <c r="E34" s="15">
        <f t="shared" si="12"/>
        <v>1</v>
      </c>
      <c r="F34" s="15">
        <f t="shared" si="13"/>
        <v>9</v>
      </c>
      <c r="G34" s="15">
        <f t="shared" si="26"/>
        <v>8</v>
      </c>
      <c r="H34" s="15">
        <f t="shared" si="27"/>
        <v>4</v>
      </c>
      <c r="I34" s="15">
        <f t="shared" si="14"/>
        <v>1</v>
      </c>
      <c r="J34" s="15">
        <f t="shared" si="15"/>
        <v>20</v>
      </c>
      <c r="K34" s="15">
        <f t="shared" si="16"/>
        <v>20</v>
      </c>
      <c r="L34" s="15">
        <f t="shared" si="17"/>
        <v>11</v>
      </c>
      <c r="M34" s="15">
        <f t="shared" si="18"/>
        <v>0</v>
      </c>
      <c r="N34" s="15">
        <f t="shared" si="19"/>
        <v>11</v>
      </c>
      <c r="O34" s="15">
        <f t="shared" si="28"/>
        <v>11</v>
      </c>
      <c r="P34" s="15">
        <f t="shared" si="29"/>
        <v>3</v>
      </c>
      <c r="Q34" s="15">
        <f t="shared" si="20"/>
        <v>1</v>
      </c>
      <c r="R34" s="15">
        <f t="shared" si="21"/>
        <v>44</v>
      </c>
      <c r="S34" s="15">
        <f t="shared" si="30"/>
        <v>42</v>
      </c>
      <c r="T34" s="15">
        <f t="shared" si="31"/>
        <v>26</v>
      </c>
      <c r="U34" s="15">
        <f t="shared" si="23"/>
        <v>1</v>
      </c>
      <c r="V34" s="15">
        <f t="shared" si="22"/>
        <v>24</v>
      </c>
      <c r="W34" s="15">
        <f t="shared" si="32"/>
        <v>23</v>
      </c>
      <c r="X34" s="15">
        <f t="shared" si="33"/>
        <v>19</v>
      </c>
      <c r="Y34" s="15">
        <f t="shared" si="34"/>
        <v>1</v>
      </c>
      <c r="AA34" s="18">
        <f t="shared" si="7"/>
        <v>1.6234964209283448E-3</v>
      </c>
      <c r="AB34" s="18">
        <f t="shared" si="8"/>
        <v>5.329070077271516E-4</v>
      </c>
      <c r="AC34" s="18">
        <f t="shared" si="9"/>
        <v>3.2000000000000002E-3</v>
      </c>
      <c r="AD34" s="18"/>
      <c r="AI34" s="604" t="s">
        <v>46</v>
      </c>
      <c r="AJ34" s="605">
        <v>4</v>
      </c>
      <c r="AK34" s="605">
        <v>3</v>
      </c>
      <c r="AL34" s="605">
        <v>8</v>
      </c>
      <c r="AM34" s="605">
        <v>1</v>
      </c>
      <c r="AN34" s="605">
        <v>1</v>
      </c>
      <c r="AO34" s="605">
        <v>9</v>
      </c>
      <c r="AP34" s="605">
        <v>8</v>
      </c>
      <c r="AQ34" s="605">
        <v>4</v>
      </c>
      <c r="AR34" s="605">
        <v>1</v>
      </c>
      <c r="AS34" s="605">
        <v>1</v>
      </c>
      <c r="AT34" s="605">
        <v>20</v>
      </c>
      <c r="AU34" s="605">
        <v>20</v>
      </c>
      <c r="AV34" s="605">
        <v>11</v>
      </c>
      <c r="AW34" s="605">
        <v>0</v>
      </c>
      <c r="AX34" s="605">
        <v>0</v>
      </c>
      <c r="AY34" s="605">
        <v>11</v>
      </c>
      <c r="AZ34" s="605">
        <v>11</v>
      </c>
      <c r="BA34" s="605">
        <v>3</v>
      </c>
      <c r="BB34" s="605">
        <v>1</v>
      </c>
      <c r="BC34" s="605">
        <v>1</v>
      </c>
      <c r="BD34" s="606">
        <v>44</v>
      </c>
      <c r="BE34" s="606">
        <v>42</v>
      </c>
      <c r="BF34" s="606">
        <v>26</v>
      </c>
      <c r="BG34" s="606">
        <v>3</v>
      </c>
      <c r="BH34" s="607">
        <v>3</v>
      </c>
    </row>
    <row r="35" spans="1:60" ht="25.5" x14ac:dyDescent="0.2">
      <c r="A35" s="611" t="str">
        <f>+AI35</f>
        <v>Grand Total</v>
      </c>
      <c r="B35" s="17">
        <f t="shared" si="11"/>
        <v>7506</v>
      </c>
      <c r="C35" s="17">
        <f t="shared" si="24"/>
        <v>7458</v>
      </c>
      <c r="D35" s="17">
        <f t="shared" si="25"/>
        <v>399</v>
      </c>
      <c r="E35" s="17">
        <f t="shared" si="12"/>
        <v>506</v>
      </c>
      <c r="F35" s="17">
        <f t="shared" si="13"/>
        <v>6185</v>
      </c>
      <c r="G35" s="17">
        <f t="shared" si="26"/>
        <v>6124</v>
      </c>
      <c r="H35" s="17">
        <f t="shared" si="27"/>
        <v>327</v>
      </c>
      <c r="I35" s="17">
        <f t="shared" si="14"/>
        <v>352</v>
      </c>
      <c r="J35" s="17">
        <f t="shared" si="15"/>
        <v>6250</v>
      </c>
      <c r="K35" s="17">
        <f t="shared" si="16"/>
        <v>6187</v>
      </c>
      <c r="L35" s="17">
        <f t="shared" si="17"/>
        <v>367</v>
      </c>
      <c r="M35" s="17">
        <f t="shared" si="18"/>
        <v>480</v>
      </c>
      <c r="N35" s="17">
        <f t="shared" si="19"/>
        <v>7161</v>
      </c>
      <c r="O35" s="17">
        <f t="shared" si="28"/>
        <v>7081</v>
      </c>
      <c r="P35" s="17">
        <f t="shared" si="29"/>
        <v>422</v>
      </c>
      <c r="Q35" s="17">
        <f t="shared" si="20"/>
        <v>478</v>
      </c>
      <c r="R35" s="17">
        <f t="shared" si="21"/>
        <v>27102</v>
      </c>
      <c r="S35" s="17">
        <f t="shared" si="30"/>
        <v>26850</v>
      </c>
      <c r="T35" s="17">
        <f t="shared" si="31"/>
        <v>1515</v>
      </c>
      <c r="U35" s="17">
        <f t="shared" si="23"/>
        <v>478</v>
      </c>
      <c r="V35" s="17">
        <f t="shared" si="22"/>
        <v>13756</v>
      </c>
      <c r="W35" s="17">
        <f t="shared" si="32"/>
        <v>13645</v>
      </c>
      <c r="X35" s="17">
        <f t="shared" si="33"/>
        <v>766</v>
      </c>
      <c r="Y35" s="17">
        <f t="shared" si="34"/>
        <v>986</v>
      </c>
      <c r="AA35" s="18">
        <f t="shared" si="7"/>
        <v>1</v>
      </c>
      <c r="AB35" s="18">
        <f t="shared" si="8"/>
        <v>1</v>
      </c>
      <c r="AC35" s="18">
        <f t="shared" si="9"/>
        <v>1</v>
      </c>
      <c r="AD35" s="18"/>
      <c r="AI35" s="608" t="s">
        <v>20</v>
      </c>
      <c r="AJ35" s="609">
        <v>7506</v>
      </c>
      <c r="AK35" s="610">
        <v>7458</v>
      </c>
      <c r="AL35" s="610">
        <v>399</v>
      </c>
      <c r="AM35" s="610">
        <v>522</v>
      </c>
      <c r="AN35" s="610">
        <v>506</v>
      </c>
      <c r="AO35" s="610">
        <v>6185</v>
      </c>
      <c r="AP35" s="610">
        <v>6124</v>
      </c>
      <c r="AQ35" s="610">
        <v>327</v>
      </c>
      <c r="AR35" s="610">
        <v>357</v>
      </c>
      <c r="AS35" s="610">
        <v>352</v>
      </c>
      <c r="AT35" s="610">
        <v>6250</v>
      </c>
      <c r="AU35" s="610">
        <v>6187</v>
      </c>
      <c r="AV35" s="610">
        <v>367</v>
      </c>
      <c r="AW35" s="610">
        <v>498</v>
      </c>
      <c r="AX35" s="610">
        <v>480</v>
      </c>
      <c r="AY35" s="610">
        <v>7161</v>
      </c>
      <c r="AZ35" s="610">
        <v>7081</v>
      </c>
      <c r="BA35" s="610">
        <v>422</v>
      </c>
      <c r="BB35" s="610">
        <v>482</v>
      </c>
      <c r="BC35" s="610">
        <v>478</v>
      </c>
      <c r="BD35" s="610">
        <v>27102</v>
      </c>
      <c r="BE35" s="610">
        <v>26850</v>
      </c>
      <c r="BF35" s="610">
        <v>1515</v>
      </c>
      <c r="BG35" s="610">
        <v>1859</v>
      </c>
      <c r="BH35" s="596">
        <v>1816</v>
      </c>
    </row>
    <row r="36" spans="1:60" x14ac:dyDescent="0.2">
      <c r="B36" s="18">
        <f>+B35/B167</f>
        <v>0.17355314573747369</v>
      </c>
      <c r="C36" s="18"/>
      <c r="D36" s="18">
        <f t="shared" ref="D36:U36" si="35">+D35/D167</f>
        <v>0.21011058451816747</v>
      </c>
      <c r="E36" s="18">
        <f t="shared" si="35"/>
        <v>0.2418738049713193</v>
      </c>
      <c r="F36" s="18">
        <f t="shared" si="35"/>
        <v>0.2106464137320346</v>
      </c>
      <c r="G36" s="18"/>
      <c r="H36" s="18">
        <f t="shared" si="35"/>
        <v>0.24312267657992565</v>
      </c>
      <c r="I36" s="18">
        <f t="shared" si="35"/>
        <v>0.26993865030674846</v>
      </c>
      <c r="J36" s="18">
        <f t="shared" si="35"/>
        <v>0.17174104198724993</v>
      </c>
      <c r="K36" s="18"/>
      <c r="L36" s="18">
        <f t="shared" si="35"/>
        <v>0.19045147898287493</v>
      </c>
      <c r="M36" s="18">
        <f t="shared" si="35"/>
        <v>0.26286966046002191</v>
      </c>
      <c r="N36" s="18">
        <f t="shared" si="35"/>
        <v>0.20294167658561468</v>
      </c>
      <c r="O36" s="18"/>
      <c r="P36" s="18">
        <f t="shared" si="35"/>
        <v>0.24421296296296297</v>
      </c>
      <c r="Q36" s="18">
        <f t="shared" si="35"/>
        <v>0.26884139482564678</v>
      </c>
      <c r="R36" s="18">
        <f t="shared" si="35"/>
        <v>0.18783136621641289</v>
      </c>
      <c r="S36" s="18"/>
      <c r="T36" s="18">
        <f t="shared" si="35"/>
        <v>0.21959704304971736</v>
      </c>
      <c r="U36" s="18">
        <f t="shared" si="35"/>
        <v>6.8285714285714283E-2</v>
      </c>
      <c r="V36" s="15"/>
      <c r="W36" s="15"/>
      <c r="X36" s="15"/>
      <c r="Y36" s="15"/>
    </row>
    <row r="37" spans="1:60" x14ac:dyDescent="0.2">
      <c r="V37" s="15"/>
      <c r="W37" s="15"/>
      <c r="X37" s="15"/>
      <c r="Y37" s="15"/>
    </row>
    <row r="38" spans="1:60" x14ac:dyDescent="0.2">
      <c r="A38" s="259" t="s">
        <v>674</v>
      </c>
      <c r="B38" s="18">
        <f t="shared" ref="B38:U38" si="36">+(B35-B76)/B76</f>
        <v>-1.6122689736531654E-2</v>
      </c>
      <c r="C38" s="18"/>
      <c r="D38" s="18">
        <f t="shared" si="36"/>
        <v>3.6363636363636362E-2</v>
      </c>
      <c r="E38" s="18">
        <f t="shared" si="36"/>
        <v>0.16321839080459771</v>
      </c>
      <c r="F38" s="18">
        <f t="shared" si="36"/>
        <v>-4.8270313757039418E-3</v>
      </c>
      <c r="G38" s="18"/>
      <c r="H38" s="18">
        <f t="shared" si="36"/>
        <v>-7.3654390934844188E-2</v>
      </c>
      <c r="I38" s="18">
        <f t="shared" si="36"/>
        <v>-6.133333333333333E-2</v>
      </c>
      <c r="J38" s="18">
        <f t="shared" si="36"/>
        <v>-2.05296975395706E-2</v>
      </c>
      <c r="K38" s="18"/>
      <c r="L38" s="18">
        <f t="shared" si="36"/>
        <v>-2.1333333333333333E-2</v>
      </c>
      <c r="M38" s="18">
        <f t="shared" si="36"/>
        <v>0.16788321167883211</v>
      </c>
      <c r="N38" s="18">
        <f t="shared" si="36"/>
        <v>-8.309098462816784E-3</v>
      </c>
      <c r="O38" s="18"/>
      <c r="P38" s="18">
        <f t="shared" si="36"/>
        <v>7.9283887468030695E-2</v>
      </c>
      <c r="Q38" s="18">
        <f t="shared" si="36"/>
        <v>0.17733990147783252</v>
      </c>
      <c r="R38" s="18">
        <f>+(R35-R76)/R76</f>
        <v>-1.2533702543175691E-2</v>
      </c>
      <c r="S38" s="18"/>
      <c r="T38" s="18">
        <f t="shared" si="36"/>
        <v>7.3138297872340427E-3</v>
      </c>
      <c r="U38" s="18">
        <f t="shared" si="36"/>
        <v>0.17733990147783252</v>
      </c>
      <c r="V38" s="18"/>
      <c r="W38" s="18"/>
      <c r="X38" s="18"/>
      <c r="Y38" s="18"/>
    </row>
    <row r="39" spans="1:60" x14ac:dyDescent="0.2">
      <c r="A39" s="259" t="s">
        <v>675</v>
      </c>
      <c r="B39" s="18">
        <f>+(B35-B80)/B80</f>
        <v>-0.27750505342188853</v>
      </c>
      <c r="C39" s="18"/>
      <c r="D39" s="18"/>
      <c r="E39" s="18"/>
      <c r="F39" s="18"/>
      <c r="G39" s="18"/>
      <c r="H39" s="18"/>
      <c r="I39" s="18"/>
      <c r="J39" s="18">
        <f>+(J35-J80)/J80</f>
        <v>-0.2478035864724997</v>
      </c>
      <c r="K39" s="18"/>
      <c r="L39" s="18"/>
      <c r="M39" s="18"/>
      <c r="N39" s="18"/>
      <c r="O39" s="18"/>
      <c r="P39" s="18"/>
      <c r="Q39" s="18"/>
      <c r="R39" s="18">
        <f>+(R35-R80)/R80</f>
        <v>-0.25796736392509034</v>
      </c>
      <c r="S39" s="18"/>
      <c r="T39" s="18"/>
      <c r="U39" s="18"/>
      <c r="V39" s="18"/>
      <c r="W39" s="18"/>
      <c r="X39" s="18"/>
      <c r="Y39" s="18"/>
    </row>
    <row r="40" spans="1:60" x14ac:dyDescent="0.2">
      <c r="V40" s="28"/>
      <c r="W40" s="28"/>
      <c r="X40" s="28"/>
      <c r="Y40" s="28"/>
    </row>
    <row r="41" spans="1:60" x14ac:dyDescent="0.2">
      <c r="A41" s="10" t="s">
        <v>1</v>
      </c>
      <c r="B41" s="11" t="s">
        <v>608</v>
      </c>
      <c r="C41" s="11"/>
      <c r="V41" s="28"/>
      <c r="W41" s="28"/>
      <c r="X41" s="28"/>
      <c r="Y41" s="28"/>
      <c r="AI41" s="599" t="s">
        <v>1</v>
      </c>
      <c r="AJ41" s="600" t="s">
        <v>608</v>
      </c>
    </row>
    <row r="42" spans="1:60" x14ac:dyDescent="0.2">
      <c r="A42" s="10" t="s">
        <v>3</v>
      </c>
      <c r="B42" s="11" t="s">
        <v>608</v>
      </c>
      <c r="C42" s="11"/>
      <c r="V42" s="28"/>
      <c r="W42" s="28"/>
      <c r="X42" s="28"/>
      <c r="Y42" s="28"/>
      <c r="AI42" s="599" t="s">
        <v>3</v>
      </c>
      <c r="AJ42" s="600" t="s">
        <v>608</v>
      </c>
    </row>
    <row r="43" spans="1:60" x14ac:dyDescent="0.2">
      <c r="A43" s="10" t="s">
        <v>4</v>
      </c>
      <c r="B43" s="11" t="s">
        <v>5</v>
      </c>
      <c r="C43" s="11"/>
      <c r="V43" s="28"/>
      <c r="W43" s="28"/>
      <c r="X43" s="28"/>
      <c r="Y43" s="28"/>
      <c r="AI43" s="599" t="s">
        <v>4</v>
      </c>
      <c r="AJ43" s="600" t="s">
        <v>5</v>
      </c>
    </row>
    <row r="44" spans="1:60" x14ac:dyDescent="0.2">
      <c r="A44" s="10" t="s">
        <v>6</v>
      </c>
      <c r="B44" s="11" t="s">
        <v>609</v>
      </c>
      <c r="C44" s="11"/>
      <c r="V44" s="28"/>
      <c r="W44" s="28"/>
      <c r="X44" s="28"/>
      <c r="Y44" s="28"/>
      <c r="AI44" s="599" t="s">
        <v>6</v>
      </c>
      <c r="AJ44" s="600" t="s">
        <v>609</v>
      </c>
    </row>
    <row r="45" spans="1:60" x14ac:dyDescent="0.2">
      <c r="A45" s="10" t="s">
        <v>8</v>
      </c>
      <c r="B45" s="11" t="s">
        <v>676</v>
      </c>
      <c r="C45" s="11"/>
      <c r="V45" s="28"/>
      <c r="W45" s="28"/>
      <c r="X45" s="28"/>
      <c r="Y45" s="28"/>
      <c r="AI45" s="599" t="s">
        <v>8</v>
      </c>
      <c r="AJ45" s="600" t="s">
        <v>693</v>
      </c>
    </row>
    <row r="46" spans="1:60" x14ac:dyDescent="0.2">
      <c r="A46" s="10" t="s">
        <v>10</v>
      </c>
      <c r="B46" s="11" t="s">
        <v>611</v>
      </c>
      <c r="C46" s="11"/>
      <c r="V46" s="28"/>
      <c r="W46" s="28"/>
      <c r="X46" s="28"/>
      <c r="Y46" s="28"/>
      <c r="AI46" s="599" t="s">
        <v>10</v>
      </c>
      <c r="AJ46" s="600" t="s">
        <v>611</v>
      </c>
    </row>
    <row r="47" spans="1:60" x14ac:dyDescent="0.2">
      <c r="A47" s="10" t="s">
        <v>12</v>
      </c>
      <c r="B47" s="11" t="s">
        <v>676</v>
      </c>
      <c r="C47" s="11"/>
      <c r="V47" s="28"/>
      <c r="W47" s="28"/>
      <c r="X47" s="28"/>
      <c r="Y47" s="28"/>
      <c r="AI47" s="599" t="s">
        <v>12</v>
      </c>
      <c r="AJ47" s="600" t="s">
        <v>693</v>
      </c>
    </row>
    <row r="48" spans="1:60" x14ac:dyDescent="0.2">
      <c r="A48" s="10" t="s">
        <v>13</v>
      </c>
      <c r="B48" s="11" t="s">
        <v>76</v>
      </c>
      <c r="C48" s="11"/>
      <c r="V48" s="28"/>
      <c r="W48" s="28"/>
      <c r="X48" s="28"/>
      <c r="Y48" s="28"/>
      <c r="AI48" s="599" t="s">
        <v>13</v>
      </c>
      <c r="AJ48" s="600" t="s">
        <v>76</v>
      </c>
    </row>
    <row r="49" spans="1:60" x14ac:dyDescent="0.2">
      <c r="V49" s="28"/>
      <c r="W49" s="28"/>
      <c r="X49" s="28"/>
      <c r="Y49" s="28"/>
    </row>
    <row r="50" spans="1:60" x14ac:dyDescent="0.2">
      <c r="A50" s="14" t="s">
        <v>0</v>
      </c>
      <c r="V50" s="28"/>
      <c r="W50" s="28"/>
      <c r="X50" s="28"/>
      <c r="Y50" s="28"/>
      <c r="AI50" s="601" t="s">
        <v>0</v>
      </c>
    </row>
    <row r="51" spans="1:60" x14ac:dyDescent="0.2">
      <c r="V51" s="28"/>
      <c r="W51" s="28"/>
      <c r="X51" s="28"/>
      <c r="Y51" s="28"/>
    </row>
    <row r="52" spans="1:60" x14ac:dyDescent="0.2">
      <c r="V52" s="28"/>
      <c r="W52" s="28"/>
      <c r="X52" s="28"/>
      <c r="Y52" s="28"/>
    </row>
    <row r="53" spans="1:60" x14ac:dyDescent="0.2">
      <c r="V53" s="28"/>
      <c r="W53" s="28"/>
      <c r="X53" s="28"/>
      <c r="Y53" s="28"/>
    </row>
    <row r="54" spans="1:60" ht="12.75" customHeight="1" x14ac:dyDescent="0.2">
      <c r="A54" s="590" t="s">
        <v>0</v>
      </c>
      <c r="B54" s="783" t="s">
        <v>77</v>
      </c>
      <c r="C54" s="783"/>
      <c r="D54" s="783" t="s">
        <v>0</v>
      </c>
      <c r="E54" s="783" t="s">
        <v>0</v>
      </c>
      <c r="F54" s="783" t="s">
        <v>0</v>
      </c>
      <c r="G54" s="783"/>
      <c r="H54" s="783" t="s">
        <v>0</v>
      </c>
      <c r="I54" s="783" t="s">
        <v>0</v>
      </c>
      <c r="J54" s="783" t="s">
        <v>0</v>
      </c>
      <c r="K54" s="783"/>
      <c r="L54" s="783" t="s">
        <v>0</v>
      </c>
      <c r="M54" s="783" t="s">
        <v>0</v>
      </c>
      <c r="N54" s="783" t="s">
        <v>0</v>
      </c>
      <c r="O54" s="783"/>
      <c r="P54" s="783" t="s">
        <v>0</v>
      </c>
      <c r="Q54" s="783" t="s">
        <v>0</v>
      </c>
      <c r="R54" s="783" t="s">
        <v>0</v>
      </c>
      <c r="S54" s="783"/>
      <c r="T54" s="783" t="s">
        <v>0</v>
      </c>
      <c r="U54" s="783" t="s">
        <v>0</v>
      </c>
      <c r="V54" s="28"/>
      <c r="W54" s="28"/>
      <c r="X54" s="28"/>
      <c r="Y54" s="28"/>
      <c r="AI54" s="590" t="s">
        <v>0</v>
      </c>
      <c r="AJ54" s="821" t="s">
        <v>77</v>
      </c>
      <c r="AK54" s="821" t="s">
        <v>0</v>
      </c>
      <c r="AL54" s="821" t="s">
        <v>0</v>
      </c>
      <c r="AM54" s="821" t="s">
        <v>0</v>
      </c>
      <c r="AN54" s="821" t="s">
        <v>0</v>
      </c>
      <c r="AO54" s="821" t="s">
        <v>0</v>
      </c>
      <c r="AP54" s="821" t="s">
        <v>0</v>
      </c>
      <c r="AQ54" s="821" t="s">
        <v>0</v>
      </c>
      <c r="AR54" s="821" t="s">
        <v>0</v>
      </c>
      <c r="AS54" s="821" t="s">
        <v>0</v>
      </c>
      <c r="AT54" s="821" t="s">
        <v>0</v>
      </c>
      <c r="AU54" s="821" t="s">
        <v>0</v>
      </c>
      <c r="AV54" s="821" t="s">
        <v>0</v>
      </c>
      <c r="AW54" s="821" t="s">
        <v>0</v>
      </c>
      <c r="AX54" s="821" t="s">
        <v>0</v>
      </c>
      <c r="AY54" s="821" t="s">
        <v>0</v>
      </c>
      <c r="AZ54" s="821" t="s">
        <v>0</v>
      </c>
      <c r="BA54" s="821" t="s">
        <v>0</v>
      </c>
      <c r="BB54" s="821" t="s">
        <v>0</v>
      </c>
      <c r="BC54" s="821" t="s">
        <v>0</v>
      </c>
      <c r="BD54" s="821" t="s">
        <v>0</v>
      </c>
      <c r="BE54" s="821" t="s">
        <v>0</v>
      </c>
      <c r="BF54" s="821" t="s">
        <v>0</v>
      </c>
      <c r="BG54" s="821" t="s">
        <v>0</v>
      </c>
      <c r="BH54" s="821" t="s">
        <v>0</v>
      </c>
    </row>
    <row r="55" spans="1:60" ht="25.5" x14ac:dyDescent="0.2">
      <c r="B55" s="782" t="s">
        <v>16</v>
      </c>
      <c r="C55" s="782"/>
      <c r="D55" s="782" t="s">
        <v>0</v>
      </c>
      <c r="E55" s="782" t="s">
        <v>0</v>
      </c>
      <c r="F55" s="782" t="s">
        <v>17</v>
      </c>
      <c r="G55" s="782"/>
      <c r="H55" s="782" t="s">
        <v>0</v>
      </c>
      <c r="I55" s="782" t="s">
        <v>0</v>
      </c>
      <c r="J55" s="782" t="s">
        <v>18</v>
      </c>
      <c r="K55" s="782"/>
      <c r="L55" s="782" t="s">
        <v>0</v>
      </c>
      <c r="M55" s="782" t="s">
        <v>0</v>
      </c>
      <c r="N55" s="782" t="s">
        <v>19</v>
      </c>
      <c r="O55" s="782"/>
      <c r="P55" s="782" t="s">
        <v>0</v>
      </c>
      <c r="Q55" s="782" t="s">
        <v>0</v>
      </c>
      <c r="R55" s="8" t="s">
        <v>20</v>
      </c>
      <c r="S55" s="8"/>
      <c r="T55" s="8" t="s">
        <v>20</v>
      </c>
      <c r="U55" s="8" t="s">
        <v>20</v>
      </c>
      <c r="V55" s="818" t="s">
        <v>70</v>
      </c>
      <c r="W55" s="819"/>
      <c r="X55" s="819" t="s">
        <v>0</v>
      </c>
      <c r="Y55" s="808" t="s">
        <v>0</v>
      </c>
      <c r="AJ55" s="820" t="s">
        <v>16</v>
      </c>
      <c r="AK55" s="820" t="s">
        <v>0</v>
      </c>
      <c r="AL55" s="820" t="s">
        <v>0</v>
      </c>
      <c r="AM55" s="820" t="s">
        <v>0</v>
      </c>
      <c r="AN55" s="820" t="s">
        <v>0</v>
      </c>
      <c r="AO55" s="820" t="s">
        <v>17</v>
      </c>
      <c r="AP55" s="820" t="s">
        <v>0</v>
      </c>
      <c r="AQ55" s="820" t="s">
        <v>0</v>
      </c>
      <c r="AR55" s="820" t="s">
        <v>0</v>
      </c>
      <c r="AS55" s="820" t="s">
        <v>0</v>
      </c>
      <c r="AT55" s="820" t="s">
        <v>18</v>
      </c>
      <c r="AU55" s="820" t="s">
        <v>0</v>
      </c>
      <c r="AV55" s="820" t="s">
        <v>0</v>
      </c>
      <c r="AW55" s="820" t="s">
        <v>0</v>
      </c>
      <c r="AX55" s="820" t="s">
        <v>0</v>
      </c>
      <c r="AY55" s="820" t="s">
        <v>19</v>
      </c>
      <c r="AZ55" s="820" t="s">
        <v>0</v>
      </c>
      <c r="BA55" s="820" t="s">
        <v>0</v>
      </c>
      <c r="BB55" s="820" t="s">
        <v>0</v>
      </c>
      <c r="BC55" s="820" t="s">
        <v>0</v>
      </c>
      <c r="BD55" s="602" t="s">
        <v>20</v>
      </c>
      <c r="BE55" s="602" t="s">
        <v>20</v>
      </c>
      <c r="BF55" s="602" t="s">
        <v>20</v>
      </c>
      <c r="BG55" s="602" t="s">
        <v>20</v>
      </c>
      <c r="BH55" s="602" t="s">
        <v>20</v>
      </c>
    </row>
    <row r="56" spans="1:60" ht="38.25" x14ac:dyDescent="0.2">
      <c r="A56" s="589" t="str">
        <f>+AI56</f>
        <v>Settore</v>
      </c>
      <c r="B56" s="2" t="str">
        <f>+AJ56</f>
        <v>Registrate</v>
      </c>
      <c r="C56" s="2" t="str">
        <f t="shared" ref="C56:D56" si="37">+AK56</f>
        <v>Attive</v>
      </c>
      <c r="D56" s="2" t="str">
        <f t="shared" si="37"/>
        <v>Iscrizioni</v>
      </c>
      <c r="E56" s="2" t="str">
        <f>+AN56</f>
        <v>Cessazioni non d'ufficio</v>
      </c>
      <c r="F56" s="2" t="str">
        <f>+AO56</f>
        <v>Registrate</v>
      </c>
      <c r="G56" s="2" t="str">
        <f t="shared" ref="G56:G75" si="38">+AP56</f>
        <v>Attive</v>
      </c>
      <c r="H56" s="2" t="str">
        <f t="shared" ref="H56:H75" si="39">+AQ56</f>
        <v>Iscrizioni</v>
      </c>
      <c r="I56" s="2" t="str">
        <f>+AS56</f>
        <v>Cessazioni non d'ufficio</v>
      </c>
      <c r="J56" s="2" t="str">
        <f>+AT56</f>
        <v>Registrate</v>
      </c>
      <c r="K56" s="2" t="str">
        <f t="shared" ref="K56:K75" si="40">+AU56</f>
        <v>Attive</v>
      </c>
      <c r="L56" s="2" t="str">
        <f t="shared" ref="L56:L75" si="41">+AV56</f>
        <v>Iscrizioni</v>
      </c>
      <c r="M56" s="2" t="str">
        <f>+AX56</f>
        <v>Cessazioni non d'ufficio</v>
      </c>
      <c r="N56" s="2" t="str">
        <f>+AY56</f>
        <v>Registrate</v>
      </c>
      <c r="O56" s="2" t="str">
        <f t="shared" ref="O56:O75" si="42">+AZ56</f>
        <v>Attive</v>
      </c>
      <c r="P56" s="2" t="str">
        <f t="shared" ref="P56:P75" si="43">+BA56</f>
        <v>Iscrizioni</v>
      </c>
      <c r="Q56" s="2" t="str">
        <f>+BC56</f>
        <v>Cessazioni non d'ufficio</v>
      </c>
      <c r="R56" s="2" t="str">
        <f>+BD56</f>
        <v>Registrate</v>
      </c>
      <c r="S56" s="2" t="str">
        <f t="shared" ref="S56:S75" si="44">+BE56</f>
        <v>Attive</v>
      </c>
      <c r="T56" s="2" t="str">
        <f t="shared" ref="T56:T75" si="45">+BF56</f>
        <v>Iscrizioni</v>
      </c>
      <c r="U56" s="2" t="str">
        <f t="shared" ref="C56:U71" si="46">+BC56</f>
        <v>Cessazioni non d'ufficio</v>
      </c>
      <c r="V56" s="2" t="str">
        <f>+R56</f>
        <v>Registrate</v>
      </c>
      <c r="W56" s="2" t="str">
        <f t="shared" ref="W56" si="47">+S56</f>
        <v>Attive</v>
      </c>
      <c r="X56" s="2" t="str">
        <f t="shared" ref="X56" si="48">+T56</f>
        <v>Iscrizioni</v>
      </c>
      <c r="Y56" s="2" t="str">
        <f t="shared" ref="Y56" si="49">+U56</f>
        <v>Cessazioni non d'ufficio</v>
      </c>
      <c r="AI56" s="603" t="s">
        <v>21</v>
      </c>
      <c r="AJ56" s="594" t="s">
        <v>22</v>
      </c>
      <c r="AK56" s="594" t="s">
        <v>87</v>
      </c>
      <c r="AL56" s="594" t="s">
        <v>23</v>
      </c>
      <c r="AM56" s="594" t="s">
        <v>24</v>
      </c>
      <c r="AN56" s="594" t="s">
        <v>691</v>
      </c>
      <c r="AO56" s="594" t="s">
        <v>22</v>
      </c>
      <c r="AP56" s="594" t="s">
        <v>87</v>
      </c>
      <c r="AQ56" s="594" t="s">
        <v>23</v>
      </c>
      <c r="AR56" s="594" t="s">
        <v>24</v>
      </c>
      <c r="AS56" s="594" t="s">
        <v>691</v>
      </c>
      <c r="AT56" s="594" t="s">
        <v>22</v>
      </c>
      <c r="AU56" s="594" t="s">
        <v>87</v>
      </c>
      <c r="AV56" s="594" t="s">
        <v>23</v>
      </c>
      <c r="AW56" s="594" t="s">
        <v>24</v>
      </c>
      <c r="AX56" s="594" t="s">
        <v>691</v>
      </c>
      <c r="AY56" s="594" t="s">
        <v>22</v>
      </c>
      <c r="AZ56" s="594" t="s">
        <v>87</v>
      </c>
      <c r="BA56" s="594" t="s">
        <v>23</v>
      </c>
      <c r="BB56" s="594" t="s">
        <v>24</v>
      </c>
      <c r="BC56" s="594" t="s">
        <v>691</v>
      </c>
      <c r="BD56" s="594" t="s">
        <v>22</v>
      </c>
      <c r="BE56" s="594" t="s">
        <v>87</v>
      </c>
      <c r="BF56" s="594" t="s">
        <v>23</v>
      </c>
      <c r="BG56" s="594" t="s">
        <v>24</v>
      </c>
      <c r="BH56" s="594" t="s">
        <v>691</v>
      </c>
    </row>
    <row r="57" spans="1:60" x14ac:dyDescent="0.2">
      <c r="A57" s="591" t="str">
        <f>+AI57</f>
        <v>A Agricoltura, silvicoltura pesca</v>
      </c>
      <c r="B57" s="15">
        <f>+AJ57</f>
        <v>44</v>
      </c>
      <c r="C57" s="15">
        <f t="shared" si="46"/>
        <v>44</v>
      </c>
      <c r="D57" s="15">
        <f t="shared" si="46"/>
        <v>3</v>
      </c>
      <c r="E57" s="15">
        <f>+AN57</f>
        <v>16</v>
      </c>
      <c r="F57" s="15">
        <f>+AO57</f>
        <v>77</v>
      </c>
      <c r="G57" s="15">
        <f t="shared" si="38"/>
        <v>77</v>
      </c>
      <c r="H57" s="15">
        <f t="shared" si="39"/>
        <v>9</v>
      </c>
      <c r="I57" s="15">
        <f>+AS57</f>
        <v>3</v>
      </c>
      <c r="J57" s="15">
        <f>+AT57</f>
        <v>27</v>
      </c>
      <c r="K57" s="15">
        <f t="shared" si="40"/>
        <v>27</v>
      </c>
      <c r="L57" s="15">
        <f t="shared" si="41"/>
        <v>1</v>
      </c>
      <c r="M57" s="15">
        <f>+AX57</f>
        <v>2</v>
      </c>
      <c r="N57" s="15">
        <f>+AY57</f>
        <v>87</v>
      </c>
      <c r="O57" s="15">
        <f t="shared" si="42"/>
        <v>86</v>
      </c>
      <c r="P57" s="15">
        <f t="shared" si="43"/>
        <v>5</v>
      </c>
      <c r="Q57" s="15">
        <f>+BC57</f>
        <v>9</v>
      </c>
      <c r="R57" s="15">
        <f>+BD57</f>
        <v>235</v>
      </c>
      <c r="S57" s="15">
        <f t="shared" si="44"/>
        <v>234</v>
      </c>
      <c r="T57" s="15">
        <f t="shared" si="45"/>
        <v>18</v>
      </c>
      <c r="U57" s="15">
        <f t="shared" si="46"/>
        <v>9</v>
      </c>
      <c r="V57" s="15">
        <f>+B57+J57</f>
        <v>71</v>
      </c>
      <c r="W57" s="15">
        <f t="shared" ref="W57:W75" si="50">+C57+K57</f>
        <v>71</v>
      </c>
      <c r="X57" s="15">
        <f t="shared" ref="X57:X75" si="51">+D57+L57</f>
        <v>4</v>
      </c>
      <c r="Y57" s="15">
        <f t="shared" ref="Y57:Y75" si="52">+E57+M57</f>
        <v>18</v>
      </c>
      <c r="AI57" s="604" t="s">
        <v>25</v>
      </c>
      <c r="AJ57" s="605">
        <v>44</v>
      </c>
      <c r="AK57" s="605">
        <v>44</v>
      </c>
      <c r="AL57" s="605">
        <v>3</v>
      </c>
      <c r="AM57" s="605">
        <v>17</v>
      </c>
      <c r="AN57" s="605">
        <v>16</v>
      </c>
      <c r="AO57" s="605">
        <v>77</v>
      </c>
      <c r="AP57" s="605">
        <v>77</v>
      </c>
      <c r="AQ57" s="605">
        <v>9</v>
      </c>
      <c r="AR57" s="605">
        <v>3</v>
      </c>
      <c r="AS57" s="605">
        <v>3</v>
      </c>
      <c r="AT57" s="605">
        <v>27</v>
      </c>
      <c r="AU57" s="605">
        <v>27</v>
      </c>
      <c r="AV57" s="605">
        <v>1</v>
      </c>
      <c r="AW57" s="605">
        <v>2</v>
      </c>
      <c r="AX57" s="605">
        <v>2</v>
      </c>
      <c r="AY57" s="605">
        <v>87</v>
      </c>
      <c r="AZ57" s="605">
        <v>86</v>
      </c>
      <c r="BA57" s="605">
        <v>5</v>
      </c>
      <c r="BB57" s="605">
        <v>10</v>
      </c>
      <c r="BC57" s="605">
        <v>9</v>
      </c>
      <c r="BD57" s="606">
        <v>235</v>
      </c>
      <c r="BE57" s="606">
        <v>234</v>
      </c>
      <c r="BF57" s="606">
        <v>18</v>
      </c>
      <c r="BG57" s="606">
        <v>32</v>
      </c>
      <c r="BH57" s="607">
        <v>30</v>
      </c>
    </row>
    <row r="58" spans="1:60" x14ac:dyDescent="0.2">
      <c r="A58" s="591" t="str">
        <f t="shared" ref="A58:A74" si="53">+AI58</f>
        <v>B Estrazione di minerali da cave e miniere</v>
      </c>
      <c r="B58" s="15">
        <f t="shared" ref="B58:B75" si="54">+AJ58</f>
        <v>5</v>
      </c>
      <c r="C58" s="15">
        <f t="shared" si="46"/>
        <v>5</v>
      </c>
      <c r="D58" s="15">
        <f t="shared" si="46"/>
        <v>0</v>
      </c>
      <c r="E58" s="15">
        <f t="shared" ref="E58:E75" si="55">+AN58</f>
        <v>0</v>
      </c>
      <c r="F58" s="15">
        <f t="shared" ref="F58:F75" si="56">+AO58</f>
        <v>7</v>
      </c>
      <c r="G58" s="15">
        <f t="shared" si="38"/>
        <v>7</v>
      </c>
      <c r="H58" s="15">
        <f t="shared" si="39"/>
        <v>0</v>
      </c>
      <c r="I58" s="15">
        <f t="shared" ref="I58:I75" si="57">+AS58</f>
        <v>0</v>
      </c>
      <c r="J58" s="15">
        <f t="shared" ref="J58:J75" si="58">+AT58</f>
        <v>2</v>
      </c>
      <c r="K58" s="15">
        <f t="shared" si="40"/>
        <v>2</v>
      </c>
      <c r="L58" s="15">
        <f t="shared" si="41"/>
        <v>0</v>
      </c>
      <c r="M58" s="15">
        <f t="shared" ref="M58:M75" si="59">+AX58</f>
        <v>1</v>
      </c>
      <c r="N58" s="15">
        <f t="shared" ref="N58:N75" si="60">+AY58</f>
        <v>2</v>
      </c>
      <c r="O58" s="15">
        <f t="shared" si="42"/>
        <v>2</v>
      </c>
      <c r="P58" s="15">
        <f t="shared" si="43"/>
        <v>0</v>
      </c>
      <c r="Q58" s="15">
        <f t="shared" ref="Q58:Q75" si="61">+BC58</f>
        <v>1</v>
      </c>
      <c r="R58" s="15">
        <f t="shared" ref="R58:R75" si="62">+BD58</f>
        <v>16</v>
      </c>
      <c r="S58" s="15">
        <f t="shared" si="44"/>
        <v>16</v>
      </c>
      <c r="T58" s="15">
        <f t="shared" si="45"/>
        <v>0</v>
      </c>
      <c r="U58" s="15">
        <f t="shared" si="46"/>
        <v>1</v>
      </c>
      <c r="V58" s="15">
        <f t="shared" ref="V58:V75" si="63">+B58+J58</f>
        <v>7</v>
      </c>
      <c r="W58" s="15">
        <f t="shared" si="50"/>
        <v>7</v>
      </c>
      <c r="X58" s="15">
        <f t="shared" si="51"/>
        <v>0</v>
      </c>
      <c r="Y58" s="15">
        <f t="shared" si="52"/>
        <v>1</v>
      </c>
      <c r="AI58" s="604" t="s">
        <v>26</v>
      </c>
      <c r="AJ58" s="605">
        <v>5</v>
      </c>
      <c r="AK58" s="605">
        <v>5</v>
      </c>
      <c r="AL58" s="605">
        <v>0</v>
      </c>
      <c r="AM58" s="605">
        <v>0</v>
      </c>
      <c r="AN58" s="605">
        <v>0</v>
      </c>
      <c r="AO58" s="605">
        <v>7</v>
      </c>
      <c r="AP58" s="605">
        <v>7</v>
      </c>
      <c r="AQ58" s="605">
        <v>0</v>
      </c>
      <c r="AR58" s="605">
        <v>0</v>
      </c>
      <c r="AS58" s="605">
        <v>0</v>
      </c>
      <c r="AT58" s="605">
        <v>2</v>
      </c>
      <c r="AU58" s="605">
        <v>2</v>
      </c>
      <c r="AV58" s="605">
        <v>0</v>
      </c>
      <c r="AW58" s="605">
        <v>1</v>
      </c>
      <c r="AX58" s="605">
        <v>1</v>
      </c>
      <c r="AY58" s="605">
        <v>2</v>
      </c>
      <c r="AZ58" s="605">
        <v>2</v>
      </c>
      <c r="BA58" s="605">
        <v>0</v>
      </c>
      <c r="BB58" s="605">
        <v>1</v>
      </c>
      <c r="BC58" s="605">
        <v>1</v>
      </c>
      <c r="BD58" s="606">
        <v>16</v>
      </c>
      <c r="BE58" s="606">
        <v>16</v>
      </c>
      <c r="BF58" s="606">
        <v>0</v>
      </c>
      <c r="BG58" s="606">
        <v>2</v>
      </c>
      <c r="BH58" s="607">
        <v>2</v>
      </c>
    </row>
    <row r="59" spans="1:60" x14ac:dyDescent="0.2">
      <c r="A59" s="591" t="str">
        <f t="shared" si="53"/>
        <v>C Attività manifatturiere</v>
      </c>
      <c r="B59" s="15">
        <f t="shared" si="54"/>
        <v>1636</v>
      </c>
      <c r="C59" s="15">
        <f t="shared" si="46"/>
        <v>1623</v>
      </c>
      <c r="D59" s="15">
        <f t="shared" si="46"/>
        <v>60</v>
      </c>
      <c r="E59" s="15">
        <f t="shared" si="55"/>
        <v>97</v>
      </c>
      <c r="F59" s="15">
        <f t="shared" si="56"/>
        <v>1189</v>
      </c>
      <c r="G59" s="15">
        <f t="shared" si="38"/>
        <v>1173</v>
      </c>
      <c r="H59" s="15">
        <f t="shared" si="39"/>
        <v>34</v>
      </c>
      <c r="I59" s="15">
        <f t="shared" si="57"/>
        <v>58</v>
      </c>
      <c r="J59" s="15">
        <f t="shared" si="58"/>
        <v>1391</v>
      </c>
      <c r="K59" s="15">
        <f t="shared" si="40"/>
        <v>1371</v>
      </c>
      <c r="L59" s="15">
        <f t="shared" si="41"/>
        <v>55</v>
      </c>
      <c r="M59" s="15">
        <f t="shared" si="59"/>
        <v>78</v>
      </c>
      <c r="N59" s="15">
        <f t="shared" si="60"/>
        <v>1705</v>
      </c>
      <c r="O59" s="15">
        <f t="shared" si="42"/>
        <v>1671</v>
      </c>
      <c r="P59" s="15">
        <f t="shared" si="43"/>
        <v>64</v>
      </c>
      <c r="Q59" s="15">
        <f t="shared" si="61"/>
        <v>88</v>
      </c>
      <c r="R59" s="15">
        <f t="shared" si="62"/>
        <v>5921</v>
      </c>
      <c r="S59" s="15">
        <f t="shared" si="44"/>
        <v>5838</v>
      </c>
      <c r="T59" s="15">
        <f t="shared" si="45"/>
        <v>213</v>
      </c>
      <c r="U59" s="15">
        <f t="shared" si="46"/>
        <v>88</v>
      </c>
      <c r="V59" s="15">
        <f t="shared" si="63"/>
        <v>3027</v>
      </c>
      <c r="W59" s="15">
        <f t="shared" si="50"/>
        <v>2994</v>
      </c>
      <c r="X59" s="15">
        <f t="shared" si="51"/>
        <v>115</v>
      </c>
      <c r="Y59" s="15">
        <f t="shared" si="52"/>
        <v>175</v>
      </c>
      <c r="AI59" s="604" t="s">
        <v>27</v>
      </c>
      <c r="AJ59" s="605">
        <v>1636</v>
      </c>
      <c r="AK59" s="605">
        <v>1623</v>
      </c>
      <c r="AL59" s="605">
        <v>60</v>
      </c>
      <c r="AM59" s="605">
        <v>100</v>
      </c>
      <c r="AN59" s="605">
        <v>97</v>
      </c>
      <c r="AO59" s="605">
        <v>1189</v>
      </c>
      <c r="AP59" s="605">
        <v>1173</v>
      </c>
      <c r="AQ59" s="605">
        <v>34</v>
      </c>
      <c r="AR59" s="605">
        <v>111</v>
      </c>
      <c r="AS59" s="605">
        <v>58</v>
      </c>
      <c r="AT59" s="605">
        <v>1391</v>
      </c>
      <c r="AU59" s="605">
        <v>1371</v>
      </c>
      <c r="AV59" s="605">
        <v>55</v>
      </c>
      <c r="AW59" s="605">
        <v>88</v>
      </c>
      <c r="AX59" s="605">
        <v>78</v>
      </c>
      <c r="AY59" s="605">
        <v>1705</v>
      </c>
      <c r="AZ59" s="605">
        <v>1671</v>
      </c>
      <c r="BA59" s="605">
        <v>64</v>
      </c>
      <c r="BB59" s="605">
        <v>188</v>
      </c>
      <c r="BC59" s="605">
        <v>88</v>
      </c>
      <c r="BD59" s="606">
        <v>5921</v>
      </c>
      <c r="BE59" s="606">
        <v>5838</v>
      </c>
      <c r="BF59" s="606">
        <v>213</v>
      </c>
      <c r="BG59" s="606">
        <v>487</v>
      </c>
      <c r="BH59" s="607">
        <v>321</v>
      </c>
    </row>
    <row r="60" spans="1:60" x14ac:dyDescent="0.2">
      <c r="A60" s="591" t="str">
        <f t="shared" si="53"/>
        <v>D Fornitura di energia elettrica, gas, vapore e aria condiz...</v>
      </c>
      <c r="B60" s="15">
        <f t="shared" si="54"/>
        <v>0</v>
      </c>
      <c r="C60" s="15">
        <f t="shared" si="46"/>
        <v>0</v>
      </c>
      <c r="D60" s="15">
        <f t="shared" si="46"/>
        <v>0</v>
      </c>
      <c r="E60" s="15">
        <f t="shared" si="55"/>
        <v>0</v>
      </c>
      <c r="F60" s="15">
        <f t="shared" si="56"/>
        <v>0</v>
      </c>
      <c r="G60" s="15">
        <f t="shared" si="38"/>
        <v>0</v>
      </c>
      <c r="H60" s="15">
        <f t="shared" si="39"/>
        <v>0</v>
      </c>
      <c r="I60" s="15">
        <f t="shared" si="57"/>
        <v>0</v>
      </c>
      <c r="J60" s="15">
        <f t="shared" si="58"/>
        <v>0</v>
      </c>
      <c r="K60" s="15">
        <f t="shared" si="40"/>
        <v>0</v>
      </c>
      <c r="L60" s="15">
        <f t="shared" si="41"/>
        <v>0</v>
      </c>
      <c r="M60" s="15">
        <f t="shared" si="59"/>
        <v>0</v>
      </c>
      <c r="N60" s="15">
        <f t="shared" si="60"/>
        <v>0</v>
      </c>
      <c r="O60" s="15">
        <f t="shared" si="42"/>
        <v>0</v>
      </c>
      <c r="P60" s="15">
        <f t="shared" si="43"/>
        <v>0</v>
      </c>
      <c r="Q60" s="15">
        <f t="shared" si="61"/>
        <v>1</v>
      </c>
      <c r="R60" s="15">
        <f t="shared" si="62"/>
        <v>0</v>
      </c>
      <c r="S60" s="15">
        <f t="shared" si="44"/>
        <v>0</v>
      </c>
      <c r="T60" s="15">
        <f t="shared" si="45"/>
        <v>0</v>
      </c>
      <c r="U60" s="15">
        <f t="shared" si="46"/>
        <v>1</v>
      </c>
      <c r="V60" s="15">
        <f t="shared" si="63"/>
        <v>0</v>
      </c>
      <c r="W60" s="15">
        <f t="shared" si="50"/>
        <v>0</v>
      </c>
      <c r="X60" s="15">
        <f t="shared" si="51"/>
        <v>0</v>
      </c>
      <c r="Y60" s="15">
        <f t="shared" si="52"/>
        <v>0</v>
      </c>
      <c r="AI60" s="604" t="s">
        <v>28</v>
      </c>
      <c r="AJ60" s="605">
        <v>0</v>
      </c>
      <c r="AK60" s="605">
        <v>0</v>
      </c>
      <c r="AL60" s="605">
        <v>0</v>
      </c>
      <c r="AM60" s="605">
        <v>0</v>
      </c>
      <c r="AN60" s="605">
        <v>0</v>
      </c>
      <c r="AO60" s="605">
        <v>0</v>
      </c>
      <c r="AP60" s="605">
        <v>0</v>
      </c>
      <c r="AQ60" s="605">
        <v>0</v>
      </c>
      <c r="AR60" s="605">
        <v>0</v>
      </c>
      <c r="AS60" s="605">
        <v>0</v>
      </c>
      <c r="AT60" s="605">
        <v>0</v>
      </c>
      <c r="AU60" s="605">
        <v>0</v>
      </c>
      <c r="AV60" s="605">
        <v>0</v>
      </c>
      <c r="AW60" s="605">
        <v>0</v>
      </c>
      <c r="AX60" s="605">
        <v>0</v>
      </c>
      <c r="AY60" s="605">
        <v>0</v>
      </c>
      <c r="AZ60" s="605">
        <v>0</v>
      </c>
      <c r="BA60" s="605">
        <v>0</v>
      </c>
      <c r="BB60" s="605">
        <v>1</v>
      </c>
      <c r="BC60" s="605">
        <v>1</v>
      </c>
      <c r="BD60" s="606">
        <v>0</v>
      </c>
      <c r="BE60" s="606">
        <v>0</v>
      </c>
      <c r="BF60" s="606">
        <v>0</v>
      </c>
      <c r="BG60" s="606">
        <v>1</v>
      </c>
      <c r="BH60" s="607">
        <v>1</v>
      </c>
    </row>
    <row r="61" spans="1:60" x14ac:dyDescent="0.2">
      <c r="A61" s="591" t="str">
        <f t="shared" si="53"/>
        <v>E Fornitura di acqua; reti fognarie, attività di gestione d...</v>
      </c>
      <c r="B61" s="15">
        <f t="shared" si="54"/>
        <v>8</v>
      </c>
      <c r="C61" s="15">
        <f t="shared" si="46"/>
        <v>7</v>
      </c>
      <c r="D61" s="15">
        <f t="shared" si="46"/>
        <v>0</v>
      </c>
      <c r="E61" s="15">
        <f t="shared" si="55"/>
        <v>1</v>
      </c>
      <c r="F61" s="15">
        <f t="shared" si="56"/>
        <v>16</v>
      </c>
      <c r="G61" s="15">
        <f t="shared" si="38"/>
        <v>16</v>
      </c>
      <c r="H61" s="15">
        <f t="shared" si="39"/>
        <v>1</v>
      </c>
      <c r="I61" s="15">
        <f t="shared" si="57"/>
        <v>1</v>
      </c>
      <c r="J61" s="15">
        <f t="shared" si="58"/>
        <v>5</v>
      </c>
      <c r="K61" s="15">
        <f t="shared" si="40"/>
        <v>5</v>
      </c>
      <c r="L61" s="15">
        <f t="shared" si="41"/>
        <v>0</v>
      </c>
      <c r="M61" s="15">
        <f t="shared" si="59"/>
        <v>0</v>
      </c>
      <c r="N61" s="15">
        <f t="shared" si="60"/>
        <v>18</v>
      </c>
      <c r="O61" s="15">
        <f t="shared" si="42"/>
        <v>18</v>
      </c>
      <c r="P61" s="15">
        <f t="shared" si="43"/>
        <v>0</v>
      </c>
      <c r="Q61" s="15">
        <f t="shared" si="61"/>
        <v>0</v>
      </c>
      <c r="R61" s="15">
        <f t="shared" si="62"/>
        <v>47</v>
      </c>
      <c r="S61" s="15">
        <f t="shared" si="44"/>
        <v>46</v>
      </c>
      <c r="T61" s="15">
        <f t="shared" si="45"/>
        <v>1</v>
      </c>
      <c r="U61" s="15">
        <f t="shared" si="46"/>
        <v>0</v>
      </c>
      <c r="V61" s="15">
        <f t="shared" si="63"/>
        <v>13</v>
      </c>
      <c r="W61" s="15">
        <f t="shared" si="50"/>
        <v>12</v>
      </c>
      <c r="X61" s="15">
        <f t="shared" si="51"/>
        <v>0</v>
      </c>
      <c r="Y61" s="15">
        <f t="shared" si="52"/>
        <v>1</v>
      </c>
      <c r="AI61" s="604" t="s">
        <v>29</v>
      </c>
      <c r="AJ61" s="605">
        <v>8</v>
      </c>
      <c r="AK61" s="605">
        <v>7</v>
      </c>
      <c r="AL61" s="605">
        <v>0</v>
      </c>
      <c r="AM61" s="605">
        <v>1</v>
      </c>
      <c r="AN61" s="605">
        <v>1</v>
      </c>
      <c r="AO61" s="605">
        <v>16</v>
      </c>
      <c r="AP61" s="605">
        <v>16</v>
      </c>
      <c r="AQ61" s="605">
        <v>1</v>
      </c>
      <c r="AR61" s="605">
        <v>3</v>
      </c>
      <c r="AS61" s="605">
        <v>1</v>
      </c>
      <c r="AT61" s="605">
        <v>5</v>
      </c>
      <c r="AU61" s="605">
        <v>5</v>
      </c>
      <c r="AV61" s="605">
        <v>0</v>
      </c>
      <c r="AW61" s="605">
        <v>0</v>
      </c>
      <c r="AX61" s="605">
        <v>0</v>
      </c>
      <c r="AY61" s="605">
        <v>18</v>
      </c>
      <c r="AZ61" s="605">
        <v>18</v>
      </c>
      <c r="BA61" s="605">
        <v>0</v>
      </c>
      <c r="BB61" s="605">
        <v>0</v>
      </c>
      <c r="BC61" s="605">
        <v>0</v>
      </c>
      <c r="BD61" s="606">
        <v>47</v>
      </c>
      <c r="BE61" s="606">
        <v>46</v>
      </c>
      <c r="BF61" s="606">
        <v>1</v>
      </c>
      <c r="BG61" s="606">
        <v>4</v>
      </c>
      <c r="BH61" s="607">
        <v>2</v>
      </c>
    </row>
    <row r="62" spans="1:60" x14ac:dyDescent="0.2">
      <c r="A62" s="591" t="str">
        <f t="shared" si="53"/>
        <v>F Costruzioni</v>
      </c>
      <c r="B62" s="15">
        <f t="shared" si="54"/>
        <v>2609</v>
      </c>
      <c r="C62" s="15">
        <f t="shared" si="46"/>
        <v>2590</v>
      </c>
      <c r="D62" s="15">
        <f t="shared" si="46"/>
        <v>148</v>
      </c>
      <c r="E62" s="15">
        <f t="shared" si="55"/>
        <v>154</v>
      </c>
      <c r="F62" s="15">
        <f t="shared" si="56"/>
        <v>2526</v>
      </c>
      <c r="G62" s="15">
        <f t="shared" si="38"/>
        <v>2498</v>
      </c>
      <c r="H62" s="15">
        <f t="shared" si="39"/>
        <v>166</v>
      </c>
      <c r="I62" s="15">
        <f t="shared" si="57"/>
        <v>154</v>
      </c>
      <c r="J62" s="15">
        <f t="shared" si="58"/>
        <v>1941</v>
      </c>
      <c r="K62" s="15">
        <f t="shared" si="40"/>
        <v>1915</v>
      </c>
      <c r="L62" s="15">
        <f t="shared" si="41"/>
        <v>133</v>
      </c>
      <c r="M62" s="15">
        <f t="shared" si="59"/>
        <v>115</v>
      </c>
      <c r="N62" s="15">
        <f t="shared" si="60"/>
        <v>2443</v>
      </c>
      <c r="O62" s="15">
        <f t="shared" si="42"/>
        <v>2408</v>
      </c>
      <c r="P62" s="15">
        <f t="shared" si="43"/>
        <v>165</v>
      </c>
      <c r="Q62" s="15">
        <f t="shared" si="61"/>
        <v>133</v>
      </c>
      <c r="R62" s="15">
        <f t="shared" si="62"/>
        <v>9519</v>
      </c>
      <c r="S62" s="15">
        <f t="shared" si="44"/>
        <v>9411</v>
      </c>
      <c r="T62" s="15">
        <f t="shared" si="45"/>
        <v>612</v>
      </c>
      <c r="U62" s="15">
        <f t="shared" si="46"/>
        <v>133</v>
      </c>
      <c r="V62" s="15">
        <f t="shared" si="63"/>
        <v>4550</v>
      </c>
      <c r="W62" s="15">
        <f t="shared" si="50"/>
        <v>4505</v>
      </c>
      <c r="X62" s="15">
        <f t="shared" si="51"/>
        <v>281</v>
      </c>
      <c r="Y62" s="15">
        <f t="shared" si="52"/>
        <v>269</v>
      </c>
      <c r="AI62" s="604" t="s">
        <v>30</v>
      </c>
      <c r="AJ62" s="605">
        <v>2609</v>
      </c>
      <c r="AK62" s="605">
        <v>2590</v>
      </c>
      <c r="AL62" s="605">
        <v>148</v>
      </c>
      <c r="AM62" s="605">
        <v>172</v>
      </c>
      <c r="AN62" s="605">
        <v>154</v>
      </c>
      <c r="AO62" s="605">
        <v>2526</v>
      </c>
      <c r="AP62" s="605">
        <v>2498</v>
      </c>
      <c r="AQ62" s="605">
        <v>166</v>
      </c>
      <c r="AR62" s="605">
        <v>339</v>
      </c>
      <c r="AS62" s="605">
        <v>154</v>
      </c>
      <c r="AT62" s="605">
        <v>1941</v>
      </c>
      <c r="AU62" s="605">
        <v>1915</v>
      </c>
      <c r="AV62" s="605">
        <v>133</v>
      </c>
      <c r="AW62" s="605">
        <v>125</v>
      </c>
      <c r="AX62" s="605">
        <v>115</v>
      </c>
      <c r="AY62" s="605">
        <v>2443</v>
      </c>
      <c r="AZ62" s="605">
        <v>2408</v>
      </c>
      <c r="BA62" s="605">
        <v>165</v>
      </c>
      <c r="BB62" s="605">
        <v>303</v>
      </c>
      <c r="BC62" s="605">
        <v>133</v>
      </c>
      <c r="BD62" s="606">
        <v>9519</v>
      </c>
      <c r="BE62" s="606">
        <v>9411</v>
      </c>
      <c r="BF62" s="606">
        <v>612</v>
      </c>
      <c r="BG62" s="606">
        <v>939</v>
      </c>
      <c r="BH62" s="607">
        <v>556</v>
      </c>
    </row>
    <row r="63" spans="1:60" x14ac:dyDescent="0.2">
      <c r="A63" s="591" t="str">
        <f t="shared" si="53"/>
        <v>G Commercio all'ingrosso e al dettaglio; riparazione di aut...</v>
      </c>
      <c r="B63" s="15">
        <f t="shared" si="54"/>
        <v>623</v>
      </c>
      <c r="C63" s="15">
        <f t="shared" si="46"/>
        <v>623</v>
      </c>
      <c r="D63" s="15">
        <f t="shared" si="46"/>
        <v>26</v>
      </c>
      <c r="E63" s="15">
        <f t="shared" si="55"/>
        <v>36</v>
      </c>
      <c r="F63" s="15">
        <f t="shared" si="56"/>
        <v>471</v>
      </c>
      <c r="G63" s="15">
        <f t="shared" si="38"/>
        <v>467</v>
      </c>
      <c r="H63" s="15">
        <f t="shared" si="39"/>
        <v>19</v>
      </c>
      <c r="I63" s="15">
        <f t="shared" si="57"/>
        <v>29</v>
      </c>
      <c r="J63" s="15">
        <f t="shared" si="58"/>
        <v>461</v>
      </c>
      <c r="K63" s="15">
        <f t="shared" si="40"/>
        <v>459</v>
      </c>
      <c r="L63" s="15">
        <f t="shared" si="41"/>
        <v>16</v>
      </c>
      <c r="M63" s="15">
        <f t="shared" si="59"/>
        <v>33</v>
      </c>
      <c r="N63" s="15">
        <f t="shared" si="60"/>
        <v>504</v>
      </c>
      <c r="O63" s="15">
        <f t="shared" si="42"/>
        <v>499</v>
      </c>
      <c r="P63" s="15">
        <f t="shared" si="43"/>
        <v>11</v>
      </c>
      <c r="Q63" s="15">
        <f t="shared" si="61"/>
        <v>32</v>
      </c>
      <c r="R63" s="15">
        <f t="shared" si="62"/>
        <v>2059</v>
      </c>
      <c r="S63" s="15">
        <f t="shared" si="44"/>
        <v>2048</v>
      </c>
      <c r="T63" s="15">
        <f t="shared" si="45"/>
        <v>72</v>
      </c>
      <c r="U63" s="15">
        <f t="shared" si="46"/>
        <v>32</v>
      </c>
      <c r="V63" s="15">
        <f t="shared" si="63"/>
        <v>1084</v>
      </c>
      <c r="W63" s="15">
        <f t="shared" si="50"/>
        <v>1082</v>
      </c>
      <c r="X63" s="15">
        <f t="shared" si="51"/>
        <v>42</v>
      </c>
      <c r="Y63" s="15">
        <f t="shared" si="52"/>
        <v>69</v>
      </c>
      <c r="AI63" s="604" t="s">
        <v>31</v>
      </c>
      <c r="AJ63" s="605">
        <v>623</v>
      </c>
      <c r="AK63" s="605">
        <v>623</v>
      </c>
      <c r="AL63" s="605">
        <v>26</v>
      </c>
      <c r="AM63" s="605">
        <v>37</v>
      </c>
      <c r="AN63" s="605">
        <v>36</v>
      </c>
      <c r="AO63" s="605">
        <v>471</v>
      </c>
      <c r="AP63" s="605">
        <v>467</v>
      </c>
      <c r="AQ63" s="605">
        <v>19</v>
      </c>
      <c r="AR63" s="605">
        <v>41</v>
      </c>
      <c r="AS63" s="605">
        <v>29</v>
      </c>
      <c r="AT63" s="605">
        <v>461</v>
      </c>
      <c r="AU63" s="605">
        <v>459</v>
      </c>
      <c r="AV63" s="605">
        <v>16</v>
      </c>
      <c r="AW63" s="605">
        <v>34</v>
      </c>
      <c r="AX63" s="605">
        <v>33</v>
      </c>
      <c r="AY63" s="605">
        <v>504</v>
      </c>
      <c r="AZ63" s="605">
        <v>499</v>
      </c>
      <c r="BA63" s="605">
        <v>11</v>
      </c>
      <c r="BB63" s="605">
        <v>38</v>
      </c>
      <c r="BC63" s="605">
        <v>32</v>
      </c>
      <c r="BD63" s="606">
        <v>2059</v>
      </c>
      <c r="BE63" s="606">
        <v>2048</v>
      </c>
      <c r="BF63" s="606">
        <v>72</v>
      </c>
      <c r="BG63" s="606">
        <v>150</v>
      </c>
      <c r="BH63" s="607">
        <v>130</v>
      </c>
    </row>
    <row r="64" spans="1:60" x14ac:dyDescent="0.2">
      <c r="A64" s="591" t="str">
        <f t="shared" si="53"/>
        <v xml:space="preserve">H Trasporto e magazzinaggio </v>
      </c>
      <c r="B64" s="15">
        <f t="shared" si="54"/>
        <v>299</v>
      </c>
      <c r="C64" s="15">
        <f t="shared" si="46"/>
        <v>295</v>
      </c>
      <c r="D64" s="15">
        <f t="shared" si="46"/>
        <v>7</v>
      </c>
      <c r="E64" s="15">
        <f t="shared" si="55"/>
        <v>19</v>
      </c>
      <c r="F64" s="15">
        <f t="shared" si="56"/>
        <v>243</v>
      </c>
      <c r="G64" s="15">
        <f t="shared" si="38"/>
        <v>233</v>
      </c>
      <c r="H64" s="15">
        <f t="shared" si="39"/>
        <v>7</v>
      </c>
      <c r="I64" s="15">
        <f t="shared" si="57"/>
        <v>19</v>
      </c>
      <c r="J64" s="15">
        <f t="shared" si="58"/>
        <v>357</v>
      </c>
      <c r="K64" s="15">
        <f t="shared" si="40"/>
        <v>350</v>
      </c>
      <c r="L64" s="15">
        <f t="shared" si="41"/>
        <v>14</v>
      </c>
      <c r="M64" s="15">
        <f t="shared" si="59"/>
        <v>23</v>
      </c>
      <c r="N64" s="15">
        <f t="shared" si="60"/>
        <v>303</v>
      </c>
      <c r="O64" s="15">
        <f t="shared" si="42"/>
        <v>298</v>
      </c>
      <c r="P64" s="15">
        <f t="shared" si="43"/>
        <v>7</v>
      </c>
      <c r="Q64" s="15">
        <f t="shared" si="61"/>
        <v>15</v>
      </c>
      <c r="R64" s="15">
        <f t="shared" si="62"/>
        <v>1202</v>
      </c>
      <c r="S64" s="15">
        <f t="shared" si="44"/>
        <v>1176</v>
      </c>
      <c r="T64" s="15">
        <f t="shared" si="45"/>
        <v>35</v>
      </c>
      <c r="U64" s="15">
        <f t="shared" si="46"/>
        <v>15</v>
      </c>
      <c r="V64" s="15">
        <f t="shared" si="63"/>
        <v>656</v>
      </c>
      <c r="W64" s="15">
        <f t="shared" si="50"/>
        <v>645</v>
      </c>
      <c r="X64" s="15">
        <f t="shared" si="51"/>
        <v>21</v>
      </c>
      <c r="Y64" s="15">
        <f t="shared" si="52"/>
        <v>42</v>
      </c>
      <c r="AI64" s="604" t="s">
        <v>32</v>
      </c>
      <c r="AJ64" s="605">
        <v>299</v>
      </c>
      <c r="AK64" s="605">
        <v>295</v>
      </c>
      <c r="AL64" s="605">
        <v>7</v>
      </c>
      <c r="AM64" s="605">
        <v>22</v>
      </c>
      <c r="AN64" s="605">
        <v>19</v>
      </c>
      <c r="AO64" s="605">
        <v>243</v>
      </c>
      <c r="AP64" s="605">
        <v>233</v>
      </c>
      <c r="AQ64" s="605">
        <v>7</v>
      </c>
      <c r="AR64" s="605">
        <v>36</v>
      </c>
      <c r="AS64" s="605">
        <v>19</v>
      </c>
      <c r="AT64" s="605">
        <v>357</v>
      </c>
      <c r="AU64" s="605">
        <v>350</v>
      </c>
      <c r="AV64" s="605">
        <v>14</v>
      </c>
      <c r="AW64" s="605">
        <v>27</v>
      </c>
      <c r="AX64" s="605">
        <v>23</v>
      </c>
      <c r="AY64" s="605">
        <v>303</v>
      </c>
      <c r="AZ64" s="605">
        <v>298</v>
      </c>
      <c r="BA64" s="605">
        <v>7</v>
      </c>
      <c r="BB64" s="605">
        <v>23</v>
      </c>
      <c r="BC64" s="605">
        <v>15</v>
      </c>
      <c r="BD64" s="606">
        <v>1202</v>
      </c>
      <c r="BE64" s="606">
        <v>1176</v>
      </c>
      <c r="BF64" s="606">
        <v>35</v>
      </c>
      <c r="BG64" s="606">
        <v>108</v>
      </c>
      <c r="BH64" s="607">
        <v>76</v>
      </c>
    </row>
    <row r="65" spans="1:60" x14ac:dyDescent="0.2">
      <c r="A65" s="591" t="str">
        <f t="shared" si="53"/>
        <v xml:space="preserve">I Attività dei servizi di alloggio e di ristorazione </v>
      </c>
      <c r="B65" s="15">
        <f t="shared" si="54"/>
        <v>262</v>
      </c>
      <c r="C65" s="15">
        <f t="shared" si="46"/>
        <v>261</v>
      </c>
      <c r="D65" s="15">
        <f t="shared" si="46"/>
        <v>13</v>
      </c>
      <c r="E65" s="15">
        <f t="shared" si="55"/>
        <v>28</v>
      </c>
      <c r="F65" s="15">
        <f t="shared" si="56"/>
        <v>185</v>
      </c>
      <c r="G65" s="15">
        <f t="shared" si="38"/>
        <v>180</v>
      </c>
      <c r="H65" s="15">
        <f t="shared" si="39"/>
        <v>14</v>
      </c>
      <c r="I65" s="15">
        <f t="shared" si="57"/>
        <v>26</v>
      </c>
      <c r="J65" s="15">
        <f t="shared" si="58"/>
        <v>205</v>
      </c>
      <c r="K65" s="15">
        <f t="shared" si="40"/>
        <v>202</v>
      </c>
      <c r="L65" s="15">
        <f t="shared" si="41"/>
        <v>13</v>
      </c>
      <c r="M65" s="15">
        <f t="shared" si="59"/>
        <v>30</v>
      </c>
      <c r="N65" s="15">
        <f t="shared" si="60"/>
        <v>212</v>
      </c>
      <c r="O65" s="15">
        <f t="shared" si="42"/>
        <v>212</v>
      </c>
      <c r="P65" s="15">
        <f t="shared" si="43"/>
        <v>16</v>
      </c>
      <c r="Q65" s="15">
        <f t="shared" si="61"/>
        <v>26</v>
      </c>
      <c r="R65" s="15">
        <f t="shared" si="62"/>
        <v>864</v>
      </c>
      <c r="S65" s="15">
        <f t="shared" si="44"/>
        <v>855</v>
      </c>
      <c r="T65" s="15">
        <f t="shared" si="45"/>
        <v>56</v>
      </c>
      <c r="U65" s="15">
        <f t="shared" si="46"/>
        <v>26</v>
      </c>
      <c r="V65" s="15">
        <f t="shared" si="63"/>
        <v>467</v>
      </c>
      <c r="W65" s="15">
        <f t="shared" si="50"/>
        <v>463</v>
      </c>
      <c r="X65" s="15">
        <f t="shared" si="51"/>
        <v>26</v>
      </c>
      <c r="Y65" s="15">
        <f t="shared" si="52"/>
        <v>58</v>
      </c>
      <c r="AI65" s="604" t="s">
        <v>33</v>
      </c>
      <c r="AJ65" s="605">
        <v>262</v>
      </c>
      <c r="AK65" s="605">
        <v>261</v>
      </c>
      <c r="AL65" s="605">
        <v>13</v>
      </c>
      <c r="AM65" s="605">
        <v>28</v>
      </c>
      <c r="AN65" s="605">
        <v>28</v>
      </c>
      <c r="AO65" s="605">
        <v>185</v>
      </c>
      <c r="AP65" s="605">
        <v>180</v>
      </c>
      <c r="AQ65" s="605">
        <v>14</v>
      </c>
      <c r="AR65" s="605">
        <v>37</v>
      </c>
      <c r="AS65" s="605">
        <v>26</v>
      </c>
      <c r="AT65" s="605">
        <v>205</v>
      </c>
      <c r="AU65" s="605">
        <v>202</v>
      </c>
      <c r="AV65" s="605">
        <v>13</v>
      </c>
      <c r="AW65" s="605">
        <v>38</v>
      </c>
      <c r="AX65" s="605">
        <v>30</v>
      </c>
      <c r="AY65" s="605">
        <v>212</v>
      </c>
      <c r="AZ65" s="605">
        <v>212</v>
      </c>
      <c r="BA65" s="605">
        <v>16</v>
      </c>
      <c r="BB65" s="605">
        <v>39</v>
      </c>
      <c r="BC65" s="605">
        <v>26</v>
      </c>
      <c r="BD65" s="606">
        <v>864</v>
      </c>
      <c r="BE65" s="606">
        <v>855</v>
      </c>
      <c r="BF65" s="606">
        <v>56</v>
      </c>
      <c r="BG65" s="606">
        <v>142</v>
      </c>
      <c r="BH65" s="607">
        <v>110</v>
      </c>
    </row>
    <row r="66" spans="1:60" x14ac:dyDescent="0.2">
      <c r="A66" s="591" t="str">
        <f t="shared" si="53"/>
        <v>J Servizi di informazione e comunicazione</v>
      </c>
      <c r="B66" s="15">
        <f t="shared" si="54"/>
        <v>141</v>
      </c>
      <c r="C66" s="15">
        <f t="shared" si="46"/>
        <v>137</v>
      </c>
      <c r="D66" s="15">
        <f t="shared" si="46"/>
        <v>12</v>
      </c>
      <c r="E66" s="15">
        <f t="shared" si="55"/>
        <v>7</v>
      </c>
      <c r="F66" s="15">
        <f t="shared" si="56"/>
        <v>69</v>
      </c>
      <c r="G66" s="15">
        <f t="shared" si="38"/>
        <v>67</v>
      </c>
      <c r="H66" s="15">
        <f t="shared" si="39"/>
        <v>2</v>
      </c>
      <c r="I66" s="15">
        <f t="shared" si="57"/>
        <v>4</v>
      </c>
      <c r="J66" s="15">
        <f t="shared" si="58"/>
        <v>86</v>
      </c>
      <c r="K66" s="15">
        <f t="shared" si="40"/>
        <v>85</v>
      </c>
      <c r="L66" s="15">
        <f t="shared" si="41"/>
        <v>9</v>
      </c>
      <c r="M66" s="15">
        <f t="shared" si="59"/>
        <v>7</v>
      </c>
      <c r="N66" s="15">
        <f t="shared" si="60"/>
        <v>82</v>
      </c>
      <c r="O66" s="15">
        <f t="shared" si="42"/>
        <v>82</v>
      </c>
      <c r="P66" s="15">
        <f t="shared" si="43"/>
        <v>8</v>
      </c>
      <c r="Q66" s="15">
        <f t="shared" si="61"/>
        <v>5</v>
      </c>
      <c r="R66" s="15">
        <f t="shared" si="62"/>
        <v>378</v>
      </c>
      <c r="S66" s="15">
        <f t="shared" si="44"/>
        <v>371</v>
      </c>
      <c r="T66" s="15">
        <f t="shared" si="45"/>
        <v>31</v>
      </c>
      <c r="U66" s="15">
        <f t="shared" si="46"/>
        <v>5</v>
      </c>
      <c r="V66" s="15">
        <f t="shared" si="63"/>
        <v>227</v>
      </c>
      <c r="W66" s="15">
        <f t="shared" si="50"/>
        <v>222</v>
      </c>
      <c r="X66" s="15">
        <f t="shared" si="51"/>
        <v>21</v>
      </c>
      <c r="Y66" s="15">
        <f t="shared" si="52"/>
        <v>14</v>
      </c>
      <c r="AI66" s="604" t="s">
        <v>34</v>
      </c>
      <c r="AJ66" s="605">
        <v>141</v>
      </c>
      <c r="AK66" s="605">
        <v>137</v>
      </c>
      <c r="AL66" s="605">
        <v>12</v>
      </c>
      <c r="AM66" s="605">
        <v>7</v>
      </c>
      <c r="AN66" s="605">
        <v>7</v>
      </c>
      <c r="AO66" s="605">
        <v>69</v>
      </c>
      <c r="AP66" s="605">
        <v>67</v>
      </c>
      <c r="AQ66" s="605">
        <v>2</v>
      </c>
      <c r="AR66" s="605">
        <v>5</v>
      </c>
      <c r="AS66" s="605">
        <v>4</v>
      </c>
      <c r="AT66" s="605">
        <v>86</v>
      </c>
      <c r="AU66" s="605">
        <v>85</v>
      </c>
      <c r="AV66" s="605">
        <v>9</v>
      </c>
      <c r="AW66" s="605">
        <v>7</v>
      </c>
      <c r="AX66" s="605">
        <v>7</v>
      </c>
      <c r="AY66" s="605">
        <v>82</v>
      </c>
      <c r="AZ66" s="605">
        <v>82</v>
      </c>
      <c r="BA66" s="605">
        <v>8</v>
      </c>
      <c r="BB66" s="605">
        <v>6</v>
      </c>
      <c r="BC66" s="605">
        <v>5</v>
      </c>
      <c r="BD66" s="606">
        <v>378</v>
      </c>
      <c r="BE66" s="606">
        <v>371</v>
      </c>
      <c r="BF66" s="606">
        <v>31</v>
      </c>
      <c r="BG66" s="606">
        <v>25</v>
      </c>
      <c r="BH66" s="607">
        <v>23</v>
      </c>
    </row>
    <row r="67" spans="1:60" x14ac:dyDescent="0.2">
      <c r="A67" s="591" t="str">
        <f t="shared" si="53"/>
        <v>K Attività finanziarie e assicurative</v>
      </c>
      <c r="B67" s="15">
        <f t="shared" si="54"/>
        <v>5</v>
      </c>
      <c r="C67" s="15">
        <f t="shared" si="46"/>
        <v>4</v>
      </c>
      <c r="D67" s="15">
        <f t="shared" si="46"/>
        <v>0</v>
      </c>
      <c r="E67" s="15">
        <f t="shared" si="55"/>
        <v>0</v>
      </c>
      <c r="F67" s="15">
        <f t="shared" si="56"/>
        <v>5</v>
      </c>
      <c r="G67" s="15">
        <f t="shared" si="38"/>
        <v>4</v>
      </c>
      <c r="H67" s="15">
        <f t="shared" si="39"/>
        <v>0</v>
      </c>
      <c r="I67" s="15">
        <f t="shared" si="57"/>
        <v>0</v>
      </c>
      <c r="J67" s="15">
        <f t="shared" si="58"/>
        <v>2</v>
      </c>
      <c r="K67" s="15">
        <f t="shared" si="40"/>
        <v>1</v>
      </c>
      <c r="L67" s="15">
        <f t="shared" si="41"/>
        <v>0</v>
      </c>
      <c r="M67" s="15">
        <f t="shared" si="59"/>
        <v>0</v>
      </c>
      <c r="N67" s="15">
        <f t="shared" si="60"/>
        <v>2</v>
      </c>
      <c r="O67" s="15">
        <f t="shared" si="42"/>
        <v>2</v>
      </c>
      <c r="P67" s="15">
        <f t="shared" si="43"/>
        <v>0</v>
      </c>
      <c r="Q67" s="15">
        <f t="shared" si="61"/>
        <v>1</v>
      </c>
      <c r="R67" s="15">
        <f t="shared" si="62"/>
        <v>14</v>
      </c>
      <c r="S67" s="15">
        <f t="shared" si="44"/>
        <v>11</v>
      </c>
      <c r="T67" s="15">
        <f t="shared" si="45"/>
        <v>0</v>
      </c>
      <c r="U67" s="15">
        <f t="shared" si="46"/>
        <v>1</v>
      </c>
      <c r="V67" s="15">
        <f t="shared" si="63"/>
        <v>7</v>
      </c>
      <c r="W67" s="15">
        <f t="shared" si="50"/>
        <v>5</v>
      </c>
      <c r="X67" s="15">
        <f t="shared" si="51"/>
        <v>0</v>
      </c>
      <c r="Y67" s="15">
        <f t="shared" si="52"/>
        <v>0</v>
      </c>
      <c r="AI67" s="604" t="s">
        <v>35</v>
      </c>
      <c r="AJ67" s="605">
        <v>5</v>
      </c>
      <c r="AK67" s="605">
        <v>4</v>
      </c>
      <c r="AL67" s="605">
        <v>0</v>
      </c>
      <c r="AM67" s="605">
        <v>0</v>
      </c>
      <c r="AN67" s="605">
        <v>0</v>
      </c>
      <c r="AO67" s="605">
        <v>5</v>
      </c>
      <c r="AP67" s="605">
        <v>4</v>
      </c>
      <c r="AQ67" s="605">
        <v>0</v>
      </c>
      <c r="AR67" s="605">
        <v>0</v>
      </c>
      <c r="AS67" s="605">
        <v>0</v>
      </c>
      <c r="AT67" s="605">
        <v>2</v>
      </c>
      <c r="AU67" s="605">
        <v>1</v>
      </c>
      <c r="AV67" s="605">
        <v>0</v>
      </c>
      <c r="AW67" s="605">
        <v>0</v>
      </c>
      <c r="AX67" s="605">
        <v>0</v>
      </c>
      <c r="AY67" s="605">
        <v>2</v>
      </c>
      <c r="AZ67" s="605">
        <v>2</v>
      </c>
      <c r="BA67" s="605">
        <v>0</v>
      </c>
      <c r="BB67" s="605">
        <v>1</v>
      </c>
      <c r="BC67" s="605">
        <v>1</v>
      </c>
      <c r="BD67" s="606">
        <v>14</v>
      </c>
      <c r="BE67" s="606">
        <v>11</v>
      </c>
      <c r="BF67" s="606">
        <v>0</v>
      </c>
      <c r="BG67" s="606">
        <v>1</v>
      </c>
      <c r="BH67" s="607">
        <v>1</v>
      </c>
    </row>
    <row r="68" spans="1:60" x14ac:dyDescent="0.2">
      <c r="A68" s="591" t="str">
        <f t="shared" si="53"/>
        <v>L Attività immobiliari</v>
      </c>
      <c r="B68" s="15">
        <f t="shared" si="54"/>
        <v>2</v>
      </c>
      <c r="C68" s="15">
        <f t="shared" si="46"/>
        <v>1</v>
      </c>
      <c r="D68" s="15">
        <f t="shared" si="46"/>
        <v>0</v>
      </c>
      <c r="E68" s="15">
        <f t="shared" si="55"/>
        <v>1</v>
      </c>
      <c r="F68" s="15">
        <f t="shared" si="56"/>
        <v>1</v>
      </c>
      <c r="G68" s="15">
        <f t="shared" si="38"/>
        <v>1</v>
      </c>
      <c r="H68" s="15">
        <f t="shared" si="39"/>
        <v>0</v>
      </c>
      <c r="I68" s="15">
        <f t="shared" si="57"/>
        <v>2</v>
      </c>
      <c r="J68" s="15">
        <f t="shared" si="58"/>
        <v>0</v>
      </c>
      <c r="K68" s="15">
        <f t="shared" si="40"/>
        <v>0</v>
      </c>
      <c r="L68" s="15">
        <f t="shared" si="41"/>
        <v>0</v>
      </c>
      <c r="M68" s="15">
        <f t="shared" si="59"/>
        <v>2</v>
      </c>
      <c r="N68" s="15">
        <f t="shared" si="60"/>
        <v>1</v>
      </c>
      <c r="O68" s="15">
        <f t="shared" si="42"/>
        <v>0</v>
      </c>
      <c r="P68" s="15">
        <f t="shared" si="43"/>
        <v>0</v>
      </c>
      <c r="Q68" s="15">
        <f t="shared" si="61"/>
        <v>2</v>
      </c>
      <c r="R68" s="15">
        <f t="shared" si="62"/>
        <v>4</v>
      </c>
      <c r="S68" s="15">
        <f t="shared" si="44"/>
        <v>2</v>
      </c>
      <c r="T68" s="15">
        <f t="shared" si="45"/>
        <v>0</v>
      </c>
      <c r="U68" s="15">
        <f t="shared" si="46"/>
        <v>2</v>
      </c>
      <c r="V68" s="15">
        <f t="shared" si="63"/>
        <v>2</v>
      </c>
      <c r="W68" s="15">
        <f t="shared" si="50"/>
        <v>1</v>
      </c>
      <c r="X68" s="15">
        <f t="shared" si="51"/>
        <v>0</v>
      </c>
      <c r="Y68" s="15">
        <f t="shared" si="52"/>
        <v>3</v>
      </c>
      <c r="AI68" s="604" t="s">
        <v>36</v>
      </c>
      <c r="AJ68" s="605">
        <v>2</v>
      </c>
      <c r="AK68" s="605">
        <v>1</v>
      </c>
      <c r="AL68" s="605">
        <v>0</v>
      </c>
      <c r="AM68" s="605">
        <v>1</v>
      </c>
      <c r="AN68" s="605">
        <v>1</v>
      </c>
      <c r="AO68" s="605">
        <v>1</v>
      </c>
      <c r="AP68" s="605">
        <v>1</v>
      </c>
      <c r="AQ68" s="605">
        <v>0</v>
      </c>
      <c r="AR68" s="605">
        <v>2</v>
      </c>
      <c r="AS68" s="605">
        <v>2</v>
      </c>
      <c r="AT68" s="605">
        <v>0</v>
      </c>
      <c r="AU68" s="605">
        <v>0</v>
      </c>
      <c r="AV68" s="605">
        <v>0</v>
      </c>
      <c r="AW68" s="605">
        <v>2</v>
      </c>
      <c r="AX68" s="605">
        <v>2</v>
      </c>
      <c r="AY68" s="605">
        <v>1</v>
      </c>
      <c r="AZ68" s="605">
        <v>0</v>
      </c>
      <c r="BA68" s="605">
        <v>0</v>
      </c>
      <c r="BB68" s="605">
        <v>2</v>
      </c>
      <c r="BC68" s="605">
        <v>2</v>
      </c>
      <c r="BD68" s="606">
        <v>4</v>
      </c>
      <c r="BE68" s="606">
        <v>2</v>
      </c>
      <c r="BF68" s="606">
        <v>0</v>
      </c>
      <c r="BG68" s="606">
        <v>7</v>
      </c>
      <c r="BH68" s="607">
        <v>7</v>
      </c>
    </row>
    <row r="69" spans="1:60" x14ac:dyDescent="0.2">
      <c r="A69" s="591" t="str">
        <f t="shared" si="53"/>
        <v>M Attività professionali, scientifiche e tecniche</v>
      </c>
      <c r="B69" s="15">
        <f t="shared" si="54"/>
        <v>137</v>
      </c>
      <c r="C69" s="15">
        <f t="shared" si="46"/>
        <v>136</v>
      </c>
      <c r="D69" s="15">
        <f t="shared" si="46"/>
        <v>11</v>
      </c>
      <c r="E69" s="15">
        <f t="shared" si="55"/>
        <v>6</v>
      </c>
      <c r="F69" s="15">
        <f t="shared" si="56"/>
        <v>94</v>
      </c>
      <c r="G69" s="15">
        <f t="shared" si="38"/>
        <v>93</v>
      </c>
      <c r="H69" s="15">
        <f t="shared" si="39"/>
        <v>7</v>
      </c>
      <c r="I69" s="15">
        <f t="shared" si="57"/>
        <v>3</v>
      </c>
      <c r="J69" s="15">
        <f t="shared" si="58"/>
        <v>134</v>
      </c>
      <c r="K69" s="15">
        <f t="shared" si="40"/>
        <v>132</v>
      </c>
      <c r="L69" s="15">
        <f t="shared" si="41"/>
        <v>13</v>
      </c>
      <c r="M69" s="15">
        <f t="shared" si="59"/>
        <v>9</v>
      </c>
      <c r="N69" s="15">
        <f t="shared" si="60"/>
        <v>125</v>
      </c>
      <c r="O69" s="15">
        <f t="shared" si="42"/>
        <v>124</v>
      </c>
      <c r="P69" s="15">
        <f t="shared" si="43"/>
        <v>14</v>
      </c>
      <c r="Q69" s="15">
        <f t="shared" si="61"/>
        <v>6</v>
      </c>
      <c r="R69" s="15">
        <f t="shared" si="62"/>
        <v>490</v>
      </c>
      <c r="S69" s="15">
        <f t="shared" si="44"/>
        <v>485</v>
      </c>
      <c r="T69" s="15">
        <f t="shared" si="45"/>
        <v>45</v>
      </c>
      <c r="U69" s="15">
        <f t="shared" si="46"/>
        <v>6</v>
      </c>
      <c r="V69" s="15">
        <f t="shared" si="63"/>
        <v>271</v>
      </c>
      <c r="W69" s="15">
        <f t="shared" si="50"/>
        <v>268</v>
      </c>
      <c r="X69" s="15">
        <f t="shared" si="51"/>
        <v>24</v>
      </c>
      <c r="Y69" s="15">
        <f t="shared" si="52"/>
        <v>15</v>
      </c>
      <c r="AI69" s="604" t="s">
        <v>37</v>
      </c>
      <c r="AJ69" s="605">
        <v>137</v>
      </c>
      <c r="AK69" s="605">
        <v>136</v>
      </c>
      <c r="AL69" s="605">
        <v>11</v>
      </c>
      <c r="AM69" s="605">
        <v>6</v>
      </c>
      <c r="AN69" s="605">
        <v>6</v>
      </c>
      <c r="AO69" s="605">
        <v>94</v>
      </c>
      <c r="AP69" s="605">
        <v>93</v>
      </c>
      <c r="AQ69" s="605">
        <v>7</v>
      </c>
      <c r="AR69" s="605">
        <v>7</v>
      </c>
      <c r="AS69" s="605">
        <v>3</v>
      </c>
      <c r="AT69" s="605">
        <v>134</v>
      </c>
      <c r="AU69" s="605">
        <v>132</v>
      </c>
      <c r="AV69" s="605">
        <v>13</v>
      </c>
      <c r="AW69" s="605">
        <v>9</v>
      </c>
      <c r="AX69" s="605">
        <v>9</v>
      </c>
      <c r="AY69" s="605">
        <v>125</v>
      </c>
      <c r="AZ69" s="605">
        <v>124</v>
      </c>
      <c r="BA69" s="605">
        <v>14</v>
      </c>
      <c r="BB69" s="605">
        <v>8</v>
      </c>
      <c r="BC69" s="605">
        <v>6</v>
      </c>
      <c r="BD69" s="606">
        <v>490</v>
      </c>
      <c r="BE69" s="606">
        <v>485</v>
      </c>
      <c r="BF69" s="606">
        <v>45</v>
      </c>
      <c r="BG69" s="606">
        <v>30</v>
      </c>
      <c r="BH69" s="607">
        <v>24</v>
      </c>
    </row>
    <row r="70" spans="1:60" x14ac:dyDescent="0.2">
      <c r="A70" s="591" t="str">
        <f t="shared" si="53"/>
        <v>N Noleggio, agenzie di viaggio, servizi di supporto alle imp...</v>
      </c>
      <c r="B70" s="15">
        <f t="shared" si="54"/>
        <v>308</v>
      </c>
      <c r="C70" s="15">
        <f t="shared" si="46"/>
        <v>307</v>
      </c>
      <c r="D70" s="15">
        <f t="shared" si="46"/>
        <v>16</v>
      </c>
      <c r="E70" s="15">
        <f t="shared" si="55"/>
        <v>16</v>
      </c>
      <c r="F70" s="15">
        <f t="shared" si="56"/>
        <v>214</v>
      </c>
      <c r="G70" s="15">
        <f t="shared" si="38"/>
        <v>213</v>
      </c>
      <c r="H70" s="15">
        <f t="shared" si="39"/>
        <v>21</v>
      </c>
      <c r="I70" s="15">
        <f t="shared" si="57"/>
        <v>23</v>
      </c>
      <c r="J70" s="15">
        <f t="shared" si="58"/>
        <v>342</v>
      </c>
      <c r="K70" s="15">
        <f t="shared" si="40"/>
        <v>338</v>
      </c>
      <c r="L70" s="15">
        <f t="shared" si="41"/>
        <v>23</v>
      </c>
      <c r="M70" s="15">
        <f t="shared" si="59"/>
        <v>27</v>
      </c>
      <c r="N70" s="15">
        <f t="shared" si="60"/>
        <v>338</v>
      </c>
      <c r="O70" s="15">
        <f t="shared" si="42"/>
        <v>335</v>
      </c>
      <c r="P70" s="15">
        <f t="shared" si="43"/>
        <v>28</v>
      </c>
      <c r="Q70" s="15">
        <f t="shared" si="61"/>
        <v>27</v>
      </c>
      <c r="R70" s="15">
        <f t="shared" si="62"/>
        <v>1202</v>
      </c>
      <c r="S70" s="15">
        <f t="shared" si="44"/>
        <v>1193</v>
      </c>
      <c r="T70" s="15">
        <f t="shared" si="45"/>
        <v>88</v>
      </c>
      <c r="U70" s="15">
        <f t="shared" si="46"/>
        <v>27</v>
      </c>
      <c r="V70" s="15">
        <f t="shared" si="63"/>
        <v>650</v>
      </c>
      <c r="W70" s="15">
        <f t="shared" si="50"/>
        <v>645</v>
      </c>
      <c r="X70" s="15">
        <f t="shared" si="51"/>
        <v>39</v>
      </c>
      <c r="Y70" s="15">
        <f t="shared" si="52"/>
        <v>43</v>
      </c>
      <c r="AI70" s="604" t="s">
        <v>38</v>
      </c>
      <c r="AJ70" s="605">
        <v>308</v>
      </c>
      <c r="AK70" s="605">
        <v>307</v>
      </c>
      <c r="AL70" s="605">
        <v>16</v>
      </c>
      <c r="AM70" s="605">
        <v>19</v>
      </c>
      <c r="AN70" s="605">
        <v>16</v>
      </c>
      <c r="AO70" s="605">
        <v>214</v>
      </c>
      <c r="AP70" s="605">
        <v>213</v>
      </c>
      <c r="AQ70" s="605">
        <v>21</v>
      </c>
      <c r="AR70" s="605">
        <v>35</v>
      </c>
      <c r="AS70" s="605">
        <v>23</v>
      </c>
      <c r="AT70" s="605">
        <v>342</v>
      </c>
      <c r="AU70" s="605">
        <v>338</v>
      </c>
      <c r="AV70" s="605">
        <v>23</v>
      </c>
      <c r="AW70" s="605">
        <v>28</v>
      </c>
      <c r="AX70" s="605">
        <v>27</v>
      </c>
      <c r="AY70" s="605">
        <v>338</v>
      </c>
      <c r="AZ70" s="605">
        <v>335</v>
      </c>
      <c r="BA70" s="605">
        <v>28</v>
      </c>
      <c r="BB70" s="605">
        <v>33</v>
      </c>
      <c r="BC70" s="605">
        <v>27</v>
      </c>
      <c r="BD70" s="606">
        <v>1202</v>
      </c>
      <c r="BE70" s="606">
        <v>1193</v>
      </c>
      <c r="BF70" s="606">
        <v>88</v>
      </c>
      <c r="BG70" s="606">
        <v>115</v>
      </c>
      <c r="BH70" s="607">
        <v>93</v>
      </c>
    </row>
    <row r="71" spans="1:60" x14ac:dyDescent="0.2">
      <c r="A71" s="591" t="str">
        <f t="shared" si="53"/>
        <v>P Istruzione</v>
      </c>
      <c r="B71" s="15">
        <f t="shared" si="54"/>
        <v>25</v>
      </c>
      <c r="C71" s="15">
        <f t="shared" si="46"/>
        <v>25</v>
      </c>
      <c r="D71" s="15">
        <f t="shared" si="46"/>
        <v>0</v>
      </c>
      <c r="E71" s="15">
        <f t="shared" si="55"/>
        <v>1</v>
      </c>
      <c r="F71" s="15">
        <f t="shared" si="56"/>
        <v>9</v>
      </c>
      <c r="G71" s="15">
        <f t="shared" si="38"/>
        <v>9</v>
      </c>
      <c r="H71" s="15">
        <f t="shared" si="39"/>
        <v>0</v>
      </c>
      <c r="I71" s="15">
        <f t="shared" si="57"/>
        <v>0</v>
      </c>
      <c r="J71" s="15">
        <f t="shared" si="58"/>
        <v>14</v>
      </c>
      <c r="K71" s="15">
        <f t="shared" si="40"/>
        <v>14</v>
      </c>
      <c r="L71" s="15">
        <f t="shared" si="41"/>
        <v>0</v>
      </c>
      <c r="M71" s="15">
        <f t="shared" si="59"/>
        <v>2</v>
      </c>
      <c r="N71" s="15">
        <f t="shared" si="60"/>
        <v>10</v>
      </c>
      <c r="O71" s="15">
        <f t="shared" si="42"/>
        <v>10</v>
      </c>
      <c r="P71" s="15">
        <f t="shared" si="43"/>
        <v>0</v>
      </c>
      <c r="Q71" s="15">
        <f t="shared" si="61"/>
        <v>0</v>
      </c>
      <c r="R71" s="15">
        <f t="shared" si="62"/>
        <v>58</v>
      </c>
      <c r="S71" s="15">
        <f t="shared" si="44"/>
        <v>58</v>
      </c>
      <c r="T71" s="15">
        <f t="shared" si="45"/>
        <v>0</v>
      </c>
      <c r="U71" s="15">
        <f t="shared" si="46"/>
        <v>0</v>
      </c>
      <c r="V71" s="15">
        <f t="shared" si="63"/>
        <v>39</v>
      </c>
      <c r="W71" s="15">
        <f t="shared" si="50"/>
        <v>39</v>
      </c>
      <c r="X71" s="15">
        <f t="shared" si="51"/>
        <v>0</v>
      </c>
      <c r="Y71" s="15">
        <f t="shared" si="52"/>
        <v>3</v>
      </c>
      <c r="AI71" s="604" t="s">
        <v>41</v>
      </c>
      <c r="AJ71" s="605">
        <v>25</v>
      </c>
      <c r="AK71" s="605">
        <v>25</v>
      </c>
      <c r="AL71" s="605">
        <v>0</v>
      </c>
      <c r="AM71" s="605">
        <v>1</v>
      </c>
      <c r="AN71" s="605">
        <v>1</v>
      </c>
      <c r="AO71" s="605">
        <v>9</v>
      </c>
      <c r="AP71" s="605">
        <v>9</v>
      </c>
      <c r="AQ71" s="605">
        <v>0</v>
      </c>
      <c r="AR71" s="605">
        <v>1</v>
      </c>
      <c r="AS71" s="605">
        <v>0</v>
      </c>
      <c r="AT71" s="605">
        <v>14</v>
      </c>
      <c r="AU71" s="605">
        <v>14</v>
      </c>
      <c r="AV71" s="605">
        <v>0</v>
      </c>
      <c r="AW71" s="605">
        <v>2</v>
      </c>
      <c r="AX71" s="605">
        <v>2</v>
      </c>
      <c r="AY71" s="605">
        <v>10</v>
      </c>
      <c r="AZ71" s="605">
        <v>10</v>
      </c>
      <c r="BA71" s="605">
        <v>0</v>
      </c>
      <c r="BB71" s="605">
        <v>0</v>
      </c>
      <c r="BC71" s="605">
        <v>0</v>
      </c>
      <c r="BD71" s="606">
        <v>58</v>
      </c>
      <c r="BE71" s="606">
        <v>58</v>
      </c>
      <c r="BF71" s="606">
        <v>0</v>
      </c>
      <c r="BG71" s="606">
        <v>4</v>
      </c>
      <c r="BH71" s="607">
        <v>3</v>
      </c>
    </row>
    <row r="72" spans="1:60" x14ac:dyDescent="0.2">
      <c r="A72" s="591" t="str">
        <f t="shared" si="53"/>
        <v xml:space="preserve">Q Sanità e assistenza sociale  </v>
      </c>
      <c r="B72" s="15">
        <f t="shared" si="54"/>
        <v>2</v>
      </c>
      <c r="C72" s="15">
        <f t="shared" ref="C72:C75" si="64">+AK72</f>
        <v>2</v>
      </c>
      <c r="D72" s="15">
        <f t="shared" ref="D72:D75" si="65">+AL72</f>
        <v>0</v>
      </c>
      <c r="E72" s="15">
        <f t="shared" si="55"/>
        <v>0</v>
      </c>
      <c r="F72" s="15">
        <f t="shared" si="56"/>
        <v>4</v>
      </c>
      <c r="G72" s="15">
        <f t="shared" si="38"/>
        <v>4</v>
      </c>
      <c r="H72" s="15">
        <f t="shared" si="39"/>
        <v>0</v>
      </c>
      <c r="I72" s="15">
        <f t="shared" si="57"/>
        <v>0</v>
      </c>
      <c r="J72" s="15">
        <f t="shared" si="58"/>
        <v>11</v>
      </c>
      <c r="K72" s="15">
        <f t="shared" si="40"/>
        <v>11</v>
      </c>
      <c r="L72" s="15">
        <f t="shared" si="41"/>
        <v>0</v>
      </c>
      <c r="M72" s="15">
        <f t="shared" si="59"/>
        <v>1</v>
      </c>
      <c r="N72" s="15">
        <f t="shared" si="60"/>
        <v>30</v>
      </c>
      <c r="O72" s="15">
        <f t="shared" si="42"/>
        <v>30</v>
      </c>
      <c r="P72" s="15">
        <f t="shared" si="43"/>
        <v>2</v>
      </c>
      <c r="Q72" s="15">
        <f t="shared" si="61"/>
        <v>0</v>
      </c>
      <c r="R72" s="15">
        <f t="shared" si="62"/>
        <v>47</v>
      </c>
      <c r="S72" s="15">
        <f t="shared" si="44"/>
        <v>47</v>
      </c>
      <c r="T72" s="15">
        <f t="shared" si="45"/>
        <v>2</v>
      </c>
      <c r="U72" s="15">
        <f t="shared" ref="U72:U75" si="66">+BC72</f>
        <v>0</v>
      </c>
      <c r="V72" s="15">
        <f t="shared" si="63"/>
        <v>13</v>
      </c>
      <c r="W72" s="15">
        <f t="shared" si="50"/>
        <v>13</v>
      </c>
      <c r="X72" s="15">
        <f t="shared" si="51"/>
        <v>0</v>
      </c>
      <c r="Y72" s="15">
        <f t="shared" si="52"/>
        <v>1</v>
      </c>
      <c r="AI72" s="604" t="s">
        <v>42</v>
      </c>
      <c r="AJ72" s="605">
        <v>2</v>
      </c>
      <c r="AK72" s="605">
        <v>2</v>
      </c>
      <c r="AL72" s="605">
        <v>0</v>
      </c>
      <c r="AM72" s="605">
        <v>1</v>
      </c>
      <c r="AN72" s="605">
        <v>0</v>
      </c>
      <c r="AO72" s="605">
        <v>4</v>
      </c>
      <c r="AP72" s="605">
        <v>4</v>
      </c>
      <c r="AQ72" s="605">
        <v>0</v>
      </c>
      <c r="AR72" s="605">
        <v>0</v>
      </c>
      <c r="AS72" s="605">
        <v>0</v>
      </c>
      <c r="AT72" s="605">
        <v>11</v>
      </c>
      <c r="AU72" s="605">
        <v>11</v>
      </c>
      <c r="AV72" s="605">
        <v>0</v>
      </c>
      <c r="AW72" s="605">
        <v>1</v>
      </c>
      <c r="AX72" s="605">
        <v>1</v>
      </c>
      <c r="AY72" s="605">
        <v>30</v>
      </c>
      <c r="AZ72" s="605">
        <v>30</v>
      </c>
      <c r="BA72" s="605">
        <v>2</v>
      </c>
      <c r="BB72" s="605">
        <v>0</v>
      </c>
      <c r="BC72" s="605">
        <v>0</v>
      </c>
      <c r="BD72" s="606">
        <v>47</v>
      </c>
      <c r="BE72" s="606">
        <v>47</v>
      </c>
      <c r="BF72" s="606">
        <v>2</v>
      </c>
      <c r="BG72" s="606">
        <v>2</v>
      </c>
      <c r="BH72" s="607">
        <v>1</v>
      </c>
    </row>
    <row r="73" spans="1:60" x14ac:dyDescent="0.2">
      <c r="A73" s="591" t="str">
        <f t="shared" si="53"/>
        <v>R Attività artistiche, sportive, di intrattenimento e diver...</v>
      </c>
      <c r="B73" s="15">
        <f t="shared" si="54"/>
        <v>22</v>
      </c>
      <c r="C73" s="15">
        <f t="shared" si="64"/>
        <v>22</v>
      </c>
      <c r="D73" s="15">
        <f t="shared" si="65"/>
        <v>0</v>
      </c>
      <c r="E73" s="15">
        <f t="shared" si="55"/>
        <v>0</v>
      </c>
      <c r="F73" s="15">
        <f t="shared" si="56"/>
        <v>38</v>
      </c>
      <c r="G73" s="15">
        <f t="shared" si="38"/>
        <v>38</v>
      </c>
      <c r="H73" s="15">
        <f t="shared" si="39"/>
        <v>1</v>
      </c>
      <c r="I73" s="15">
        <f t="shared" si="57"/>
        <v>5</v>
      </c>
      <c r="J73" s="15">
        <f t="shared" si="58"/>
        <v>24</v>
      </c>
      <c r="K73" s="15">
        <f t="shared" si="40"/>
        <v>24</v>
      </c>
      <c r="L73" s="15">
        <f t="shared" si="41"/>
        <v>3</v>
      </c>
      <c r="M73" s="15">
        <f t="shared" si="59"/>
        <v>1</v>
      </c>
      <c r="N73" s="15">
        <f t="shared" si="60"/>
        <v>25</v>
      </c>
      <c r="O73" s="15">
        <f t="shared" si="42"/>
        <v>25</v>
      </c>
      <c r="P73" s="15">
        <f t="shared" si="43"/>
        <v>1</v>
      </c>
      <c r="Q73" s="15">
        <f t="shared" si="61"/>
        <v>3</v>
      </c>
      <c r="R73" s="15">
        <f t="shared" si="62"/>
        <v>109</v>
      </c>
      <c r="S73" s="15">
        <f t="shared" si="44"/>
        <v>109</v>
      </c>
      <c r="T73" s="15">
        <f t="shared" si="45"/>
        <v>5</v>
      </c>
      <c r="U73" s="15">
        <f t="shared" si="66"/>
        <v>3</v>
      </c>
      <c r="V73" s="15">
        <f t="shared" si="63"/>
        <v>46</v>
      </c>
      <c r="W73" s="15">
        <f t="shared" si="50"/>
        <v>46</v>
      </c>
      <c r="X73" s="15">
        <f t="shared" si="51"/>
        <v>3</v>
      </c>
      <c r="Y73" s="15">
        <f t="shared" si="52"/>
        <v>1</v>
      </c>
      <c r="AI73" s="604" t="s">
        <v>43</v>
      </c>
      <c r="AJ73" s="605">
        <v>22</v>
      </c>
      <c r="AK73" s="605">
        <v>22</v>
      </c>
      <c r="AL73" s="605">
        <v>0</v>
      </c>
      <c r="AM73" s="605">
        <v>0</v>
      </c>
      <c r="AN73" s="605">
        <v>0</v>
      </c>
      <c r="AO73" s="605">
        <v>38</v>
      </c>
      <c r="AP73" s="605">
        <v>38</v>
      </c>
      <c r="AQ73" s="605">
        <v>1</v>
      </c>
      <c r="AR73" s="605">
        <v>7</v>
      </c>
      <c r="AS73" s="605">
        <v>5</v>
      </c>
      <c r="AT73" s="605">
        <v>24</v>
      </c>
      <c r="AU73" s="605">
        <v>24</v>
      </c>
      <c r="AV73" s="605">
        <v>3</v>
      </c>
      <c r="AW73" s="605">
        <v>1</v>
      </c>
      <c r="AX73" s="605">
        <v>1</v>
      </c>
      <c r="AY73" s="605">
        <v>25</v>
      </c>
      <c r="AZ73" s="605">
        <v>25</v>
      </c>
      <c r="BA73" s="605">
        <v>1</v>
      </c>
      <c r="BB73" s="605">
        <v>3</v>
      </c>
      <c r="BC73" s="605">
        <v>3</v>
      </c>
      <c r="BD73" s="606">
        <v>109</v>
      </c>
      <c r="BE73" s="606">
        <v>109</v>
      </c>
      <c r="BF73" s="606">
        <v>5</v>
      </c>
      <c r="BG73" s="606">
        <v>11</v>
      </c>
      <c r="BH73" s="607">
        <v>9</v>
      </c>
    </row>
    <row r="74" spans="1:60" x14ac:dyDescent="0.2">
      <c r="A74" s="591" t="str">
        <f t="shared" si="53"/>
        <v>S Altre attività di servizi</v>
      </c>
      <c r="B74" s="15">
        <f t="shared" si="54"/>
        <v>1495</v>
      </c>
      <c r="C74" s="15">
        <f t="shared" si="64"/>
        <v>1492</v>
      </c>
      <c r="D74" s="15">
        <f t="shared" si="65"/>
        <v>81</v>
      </c>
      <c r="E74" s="15">
        <f t="shared" si="55"/>
        <v>53</v>
      </c>
      <c r="F74" s="15">
        <f t="shared" si="56"/>
        <v>1058</v>
      </c>
      <c r="G74" s="15">
        <f t="shared" si="38"/>
        <v>1056</v>
      </c>
      <c r="H74" s="15">
        <f t="shared" si="39"/>
        <v>65</v>
      </c>
      <c r="I74" s="15">
        <f t="shared" si="57"/>
        <v>48</v>
      </c>
      <c r="J74" s="15">
        <f t="shared" si="58"/>
        <v>1360</v>
      </c>
      <c r="K74" s="15">
        <f t="shared" si="40"/>
        <v>1358</v>
      </c>
      <c r="L74" s="15">
        <f t="shared" si="41"/>
        <v>85</v>
      </c>
      <c r="M74" s="15">
        <f t="shared" si="59"/>
        <v>79</v>
      </c>
      <c r="N74" s="15">
        <f t="shared" si="60"/>
        <v>1322</v>
      </c>
      <c r="O74" s="15">
        <f t="shared" si="42"/>
        <v>1318</v>
      </c>
      <c r="P74" s="15">
        <f t="shared" si="43"/>
        <v>61</v>
      </c>
      <c r="Q74" s="15">
        <f t="shared" si="61"/>
        <v>56</v>
      </c>
      <c r="R74" s="15">
        <f t="shared" si="62"/>
        <v>5235</v>
      </c>
      <c r="S74" s="15">
        <f t="shared" si="44"/>
        <v>5224</v>
      </c>
      <c r="T74" s="15">
        <f t="shared" si="45"/>
        <v>292</v>
      </c>
      <c r="U74" s="15">
        <f t="shared" si="66"/>
        <v>56</v>
      </c>
      <c r="V74" s="15">
        <f t="shared" si="63"/>
        <v>2855</v>
      </c>
      <c r="W74" s="15">
        <f t="shared" si="50"/>
        <v>2850</v>
      </c>
      <c r="X74" s="15">
        <f t="shared" si="51"/>
        <v>166</v>
      </c>
      <c r="Y74" s="15">
        <f t="shared" si="52"/>
        <v>132</v>
      </c>
      <c r="AI74" s="604" t="s">
        <v>44</v>
      </c>
      <c r="AJ74" s="605">
        <v>1495</v>
      </c>
      <c r="AK74" s="605">
        <v>1492</v>
      </c>
      <c r="AL74" s="605">
        <v>81</v>
      </c>
      <c r="AM74" s="605">
        <v>56</v>
      </c>
      <c r="AN74" s="605">
        <v>53</v>
      </c>
      <c r="AO74" s="605">
        <v>1058</v>
      </c>
      <c r="AP74" s="605">
        <v>1056</v>
      </c>
      <c r="AQ74" s="605">
        <v>65</v>
      </c>
      <c r="AR74" s="605">
        <v>72</v>
      </c>
      <c r="AS74" s="605">
        <v>48</v>
      </c>
      <c r="AT74" s="605">
        <v>1360</v>
      </c>
      <c r="AU74" s="605">
        <v>1358</v>
      </c>
      <c r="AV74" s="605">
        <v>85</v>
      </c>
      <c r="AW74" s="605">
        <v>81</v>
      </c>
      <c r="AX74" s="605">
        <v>79</v>
      </c>
      <c r="AY74" s="605">
        <v>1322</v>
      </c>
      <c r="AZ74" s="605">
        <v>1318</v>
      </c>
      <c r="BA74" s="605">
        <v>61</v>
      </c>
      <c r="BB74" s="605">
        <v>72</v>
      </c>
      <c r="BC74" s="605">
        <v>56</v>
      </c>
      <c r="BD74" s="606">
        <v>5235</v>
      </c>
      <c r="BE74" s="606">
        <v>5224</v>
      </c>
      <c r="BF74" s="606">
        <v>292</v>
      </c>
      <c r="BG74" s="606">
        <v>281</v>
      </c>
      <c r="BH74" s="607">
        <v>236</v>
      </c>
    </row>
    <row r="75" spans="1:60" x14ac:dyDescent="0.2">
      <c r="A75" s="591" t="str">
        <f>+AI75</f>
        <v>X Imprese non classificate</v>
      </c>
      <c r="B75" s="15">
        <f t="shared" si="54"/>
        <v>6</v>
      </c>
      <c r="C75" s="15">
        <f t="shared" si="64"/>
        <v>5</v>
      </c>
      <c r="D75" s="15">
        <f t="shared" si="65"/>
        <v>8</v>
      </c>
      <c r="E75" s="15">
        <f t="shared" si="55"/>
        <v>0</v>
      </c>
      <c r="F75" s="15">
        <f t="shared" si="56"/>
        <v>9</v>
      </c>
      <c r="G75" s="15">
        <f t="shared" si="38"/>
        <v>8</v>
      </c>
      <c r="H75" s="15">
        <f t="shared" si="39"/>
        <v>7</v>
      </c>
      <c r="I75" s="15">
        <f t="shared" si="57"/>
        <v>0</v>
      </c>
      <c r="J75" s="15">
        <f t="shared" si="58"/>
        <v>19</v>
      </c>
      <c r="K75" s="15">
        <f t="shared" si="40"/>
        <v>19</v>
      </c>
      <c r="L75" s="15">
        <f t="shared" si="41"/>
        <v>10</v>
      </c>
      <c r="M75" s="15">
        <f t="shared" si="59"/>
        <v>1</v>
      </c>
      <c r="N75" s="15">
        <f t="shared" si="60"/>
        <v>12</v>
      </c>
      <c r="O75" s="15">
        <f t="shared" si="42"/>
        <v>12</v>
      </c>
      <c r="P75" s="15">
        <f t="shared" si="43"/>
        <v>9</v>
      </c>
      <c r="Q75" s="15">
        <f t="shared" si="61"/>
        <v>1</v>
      </c>
      <c r="R75" s="15">
        <f t="shared" si="62"/>
        <v>46</v>
      </c>
      <c r="S75" s="15">
        <f t="shared" si="44"/>
        <v>44</v>
      </c>
      <c r="T75" s="15">
        <f t="shared" si="45"/>
        <v>34</v>
      </c>
      <c r="U75" s="15">
        <f t="shared" si="66"/>
        <v>1</v>
      </c>
      <c r="V75" s="15">
        <f t="shared" si="63"/>
        <v>25</v>
      </c>
      <c r="W75" s="15">
        <f t="shared" si="50"/>
        <v>24</v>
      </c>
      <c r="X75" s="15">
        <f t="shared" si="51"/>
        <v>18</v>
      </c>
      <c r="Y75" s="15">
        <f t="shared" si="52"/>
        <v>1</v>
      </c>
      <c r="AI75" s="604" t="s">
        <v>46</v>
      </c>
      <c r="AJ75" s="605">
        <v>6</v>
      </c>
      <c r="AK75" s="605">
        <v>5</v>
      </c>
      <c r="AL75" s="605">
        <v>8</v>
      </c>
      <c r="AM75" s="605">
        <v>0</v>
      </c>
      <c r="AN75" s="605">
        <v>0</v>
      </c>
      <c r="AO75" s="605">
        <v>9</v>
      </c>
      <c r="AP75" s="605">
        <v>8</v>
      </c>
      <c r="AQ75" s="605">
        <v>7</v>
      </c>
      <c r="AR75" s="605">
        <v>0</v>
      </c>
      <c r="AS75" s="605">
        <v>0</v>
      </c>
      <c r="AT75" s="605">
        <v>19</v>
      </c>
      <c r="AU75" s="605">
        <v>19</v>
      </c>
      <c r="AV75" s="605">
        <v>10</v>
      </c>
      <c r="AW75" s="605">
        <v>1</v>
      </c>
      <c r="AX75" s="605">
        <v>1</v>
      </c>
      <c r="AY75" s="605">
        <v>12</v>
      </c>
      <c r="AZ75" s="605">
        <v>12</v>
      </c>
      <c r="BA75" s="605">
        <v>9</v>
      </c>
      <c r="BB75" s="605">
        <v>1</v>
      </c>
      <c r="BC75" s="605">
        <v>1</v>
      </c>
      <c r="BD75" s="606">
        <v>46</v>
      </c>
      <c r="BE75" s="606">
        <v>44</v>
      </c>
      <c r="BF75" s="606">
        <v>34</v>
      </c>
      <c r="BG75" s="606">
        <v>2</v>
      </c>
      <c r="BH75" s="607">
        <v>2</v>
      </c>
    </row>
    <row r="76" spans="1:60" ht="25.5" x14ac:dyDescent="0.2">
      <c r="A76" s="591" t="str">
        <f>+AI76</f>
        <v>Grand Total</v>
      </c>
      <c r="B76" s="15">
        <f t="shared" ref="B76" si="67">+AJ76</f>
        <v>7629</v>
      </c>
      <c r="C76" s="15">
        <f t="shared" ref="C76" si="68">+AK76</f>
        <v>7579</v>
      </c>
      <c r="D76" s="15">
        <f t="shared" ref="D76" si="69">+AL76</f>
        <v>385</v>
      </c>
      <c r="E76" s="15">
        <f t="shared" ref="E76" si="70">+AN76</f>
        <v>435</v>
      </c>
      <c r="F76" s="15">
        <f t="shared" ref="F76" si="71">+AO76</f>
        <v>6215</v>
      </c>
      <c r="G76" s="15">
        <f t="shared" ref="G76" si="72">+AP76</f>
        <v>6144</v>
      </c>
      <c r="H76" s="15">
        <f t="shared" ref="H76" si="73">+AQ76</f>
        <v>353</v>
      </c>
      <c r="I76" s="15">
        <f t="shared" ref="I76" si="74">+AS76</f>
        <v>375</v>
      </c>
      <c r="J76" s="15">
        <f t="shared" ref="J76" si="75">+AT76</f>
        <v>6381</v>
      </c>
      <c r="K76" s="15">
        <f t="shared" ref="K76" si="76">+AU76</f>
        <v>6313</v>
      </c>
      <c r="L76" s="15">
        <f t="shared" ref="L76" si="77">+AV76</f>
        <v>375</v>
      </c>
      <c r="M76" s="15">
        <f t="shared" ref="M76" si="78">+AX76</f>
        <v>411</v>
      </c>
      <c r="N76" s="15">
        <f t="shared" ref="N76" si="79">+AY76</f>
        <v>7221</v>
      </c>
      <c r="O76" s="15">
        <f t="shared" ref="O76" si="80">+AZ76</f>
        <v>7132</v>
      </c>
      <c r="P76" s="15">
        <f t="shared" ref="P76" si="81">+BA76</f>
        <v>391</v>
      </c>
      <c r="Q76" s="15">
        <f t="shared" ref="Q76" si="82">+BC76</f>
        <v>406</v>
      </c>
      <c r="R76" s="15">
        <f t="shared" ref="R76" si="83">+BD76</f>
        <v>27446</v>
      </c>
      <c r="S76" s="15">
        <f t="shared" ref="S76" si="84">+BE76</f>
        <v>27168</v>
      </c>
      <c r="T76" s="15">
        <f t="shared" ref="T76" si="85">+BF76</f>
        <v>1504</v>
      </c>
      <c r="U76" s="15">
        <f t="shared" ref="U76" si="86">+BC76</f>
        <v>406</v>
      </c>
      <c r="V76" s="15">
        <f t="shared" ref="V76" si="87">+B76+J76</f>
        <v>14010</v>
      </c>
      <c r="W76" s="15">
        <f t="shared" ref="W76" si="88">+C76+K76</f>
        <v>13892</v>
      </c>
      <c r="X76" s="15">
        <f t="shared" ref="X76" si="89">+D76+L76</f>
        <v>760</v>
      </c>
      <c r="Y76" s="15">
        <f t="shared" ref="Y76" si="90">+E76+M76</f>
        <v>846</v>
      </c>
      <c r="AI76" s="608" t="s">
        <v>20</v>
      </c>
      <c r="AJ76" s="609">
        <v>7629</v>
      </c>
      <c r="AK76" s="610">
        <v>7579</v>
      </c>
      <c r="AL76" s="610">
        <v>385</v>
      </c>
      <c r="AM76" s="610">
        <v>468</v>
      </c>
      <c r="AN76" s="610">
        <v>435</v>
      </c>
      <c r="AO76" s="610">
        <v>6215</v>
      </c>
      <c r="AP76" s="610">
        <v>6144</v>
      </c>
      <c r="AQ76" s="610">
        <v>353</v>
      </c>
      <c r="AR76" s="610">
        <v>699</v>
      </c>
      <c r="AS76" s="610">
        <v>375</v>
      </c>
      <c r="AT76" s="610">
        <v>6381</v>
      </c>
      <c r="AU76" s="610">
        <v>6313</v>
      </c>
      <c r="AV76" s="610">
        <v>375</v>
      </c>
      <c r="AW76" s="610">
        <v>447</v>
      </c>
      <c r="AX76" s="610">
        <v>411</v>
      </c>
      <c r="AY76" s="610">
        <v>7221</v>
      </c>
      <c r="AZ76" s="610">
        <v>7132</v>
      </c>
      <c r="BA76" s="610">
        <v>391</v>
      </c>
      <c r="BB76" s="610">
        <v>729</v>
      </c>
      <c r="BC76" s="610">
        <v>406</v>
      </c>
      <c r="BD76" s="610">
        <v>27446</v>
      </c>
      <c r="BE76" s="610">
        <v>27168</v>
      </c>
      <c r="BF76" s="610">
        <v>1504</v>
      </c>
      <c r="BG76" s="610">
        <v>2343</v>
      </c>
      <c r="BH76" s="596">
        <v>1627</v>
      </c>
    </row>
    <row r="77" spans="1:60" x14ac:dyDescent="0.2">
      <c r="V77" s="28"/>
      <c r="W77" s="28"/>
      <c r="X77" s="28"/>
      <c r="Y77" s="28"/>
    </row>
    <row r="78" spans="1:60" x14ac:dyDescent="0.2">
      <c r="V78" s="28"/>
      <c r="W78" s="28"/>
      <c r="X78" s="28"/>
      <c r="Y78" s="28"/>
    </row>
    <row r="79" spans="1:60" x14ac:dyDescent="0.2">
      <c r="V79" s="28"/>
      <c r="W79" s="28"/>
      <c r="X79" s="28"/>
      <c r="Y79" s="28"/>
    </row>
    <row r="80" spans="1:60" x14ac:dyDescent="0.2">
      <c r="A80" s="592" t="s">
        <v>81</v>
      </c>
      <c r="B80" s="5">
        <v>10389</v>
      </c>
      <c r="C80" s="17"/>
      <c r="D80" s="17"/>
      <c r="E80" s="17"/>
      <c r="F80" s="17"/>
      <c r="G80" s="17"/>
      <c r="H80" s="17"/>
      <c r="I80" s="17"/>
      <c r="J80" s="17">
        <v>8309</v>
      </c>
      <c r="K80" s="17"/>
      <c r="L80" s="17"/>
      <c r="M80" s="17"/>
      <c r="N80" s="17"/>
      <c r="O80" s="17"/>
      <c r="P80" s="17"/>
      <c r="Q80" s="17"/>
      <c r="R80" s="17">
        <v>36524</v>
      </c>
      <c r="S80" s="17"/>
      <c r="T80" s="17"/>
      <c r="U80" s="6"/>
      <c r="V80" s="28"/>
      <c r="W80" s="28"/>
      <c r="X80" s="28"/>
      <c r="Y80" s="28"/>
    </row>
    <row r="81" spans="1:25" x14ac:dyDescent="0.2">
      <c r="V81" s="28"/>
      <c r="W81" s="28"/>
      <c r="X81" s="28"/>
      <c r="Y81" s="28"/>
    </row>
    <row r="82" spans="1:25" x14ac:dyDescent="0.2">
      <c r="V82" s="28"/>
      <c r="W82" s="28"/>
      <c r="X82" s="28"/>
      <c r="Y82" s="28"/>
    </row>
    <row r="83" spans="1:25" x14ac:dyDescent="0.2">
      <c r="V83" s="28"/>
      <c r="W83" s="28"/>
      <c r="X83" s="28"/>
      <c r="Y83" s="28"/>
    </row>
    <row r="84" spans="1:25" x14ac:dyDescent="0.2">
      <c r="A84" s="10" t="s">
        <v>1</v>
      </c>
      <c r="B84" s="11" t="str">
        <f t="shared" ref="B84:B91" si="91">+B1</f>
        <v>Imprese Artigiane anno 2024</v>
      </c>
      <c r="C84" s="11"/>
      <c r="V84" s="28"/>
      <c r="W84" s="28"/>
      <c r="X84" s="28"/>
      <c r="Y84" s="28"/>
    </row>
    <row r="85" spans="1:25" x14ac:dyDescent="0.2">
      <c r="A85" s="10" t="s">
        <v>3</v>
      </c>
      <c r="B85" s="11" t="str">
        <f t="shared" si="91"/>
        <v>Imprese Artigiane anno 2024</v>
      </c>
      <c r="C85" s="11"/>
      <c r="V85" s="28"/>
      <c r="W85" s="28"/>
      <c r="X85" s="28"/>
      <c r="Y85" s="28"/>
    </row>
    <row r="86" spans="1:25" x14ac:dyDescent="0.2">
      <c r="A86" s="10" t="s">
        <v>4</v>
      </c>
      <c r="B86" s="11" t="str">
        <f t="shared" si="91"/>
        <v>CCH0005</v>
      </c>
      <c r="C86" s="11"/>
      <c r="V86" s="28"/>
      <c r="W86" s="28"/>
      <c r="X86" s="28"/>
      <c r="Y86" s="28"/>
    </row>
    <row r="87" spans="1:25" x14ac:dyDescent="0.2">
      <c r="A87" s="10" t="s">
        <v>6</v>
      </c>
      <c r="B87" s="11" t="str">
        <f t="shared" si="91"/>
        <v>pentaho_stkv/stkv_art/20240_ac.xanalyzer</v>
      </c>
      <c r="C87" s="11"/>
      <c r="V87" s="28"/>
      <c r="W87" s="28"/>
      <c r="X87" s="28"/>
      <c r="Y87" s="28"/>
    </row>
    <row r="88" spans="1:25" x14ac:dyDescent="0.2">
      <c r="A88" s="10" t="s">
        <v>8</v>
      </c>
      <c r="B88" s="11" t="str">
        <f t="shared" si="91"/>
        <v>23-gen-2025 11.56.32</v>
      </c>
      <c r="C88" s="11"/>
      <c r="V88" s="28"/>
      <c r="W88" s="28"/>
      <c r="X88" s="28"/>
      <c r="Y88" s="28"/>
    </row>
    <row r="89" spans="1:25" x14ac:dyDescent="0.2">
      <c r="A89" s="10" t="s">
        <v>10</v>
      </c>
      <c r="B89" s="11" t="str">
        <f t="shared" si="91"/>
        <v>20240_art_c</v>
      </c>
      <c r="C89" s="11"/>
      <c r="V89" s="28"/>
      <c r="W89" s="28"/>
      <c r="X89" s="28"/>
      <c r="Y89" s="28"/>
    </row>
    <row r="90" spans="1:25" x14ac:dyDescent="0.2">
      <c r="A90" s="10" t="s">
        <v>12</v>
      </c>
      <c r="B90" s="11" t="str">
        <f t="shared" si="91"/>
        <v>23-gen-2025 11.56.32</v>
      </c>
      <c r="C90" s="11"/>
      <c r="V90" s="28"/>
      <c r="W90" s="28"/>
      <c r="X90" s="28"/>
      <c r="Y90" s="28"/>
    </row>
    <row r="91" spans="1:25" x14ac:dyDescent="0.2">
      <c r="A91" s="10" t="s">
        <v>13</v>
      </c>
      <c r="B91" s="11" t="str">
        <f t="shared" si="91"/>
        <v>regione includes ABRUZZO</v>
      </c>
      <c r="C91" s="11"/>
      <c r="V91" s="28"/>
      <c r="W91" s="28"/>
      <c r="X91" s="28"/>
      <c r="Y91" s="28"/>
    </row>
    <row r="92" spans="1:25" x14ac:dyDescent="0.2">
      <c r="V92" s="28"/>
      <c r="W92" s="28"/>
      <c r="X92" s="28"/>
      <c r="Y92" s="28"/>
    </row>
    <row r="93" spans="1:25" x14ac:dyDescent="0.2">
      <c r="A93" s="14" t="s">
        <v>0</v>
      </c>
      <c r="V93" s="28"/>
      <c r="W93" s="28"/>
      <c r="X93" s="28"/>
      <c r="Y93" s="28"/>
    </row>
    <row r="94" spans="1:25" x14ac:dyDescent="0.2">
      <c r="V94" s="28"/>
      <c r="W94" s="28"/>
      <c r="X94" s="28"/>
      <c r="Y94" s="28"/>
    </row>
    <row r="95" spans="1:25" x14ac:dyDescent="0.2">
      <c r="V95" s="28"/>
      <c r="W95" s="28"/>
      <c r="X95" s="28"/>
      <c r="Y95" s="28"/>
    </row>
    <row r="96" spans="1:25" x14ac:dyDescent="0.2">
      <c r="V96" s="28"/>
      <c r="W96" s="28"/>
      <c r="X96" s="28"/>
      <c r="Y96" s="28"/>
    </row>
    <row r="97" spans="1:44" x14ac:dyDescent="0.2">
      <c r="A97" s="590" t="s">
        <v>0</v>
      </c>
      <c r="B97" s="783" t="s">
        <v>15</v>
      </c>
      <c r="C97" s="783"/>
      <c r="D97" s="783" t="s">
        <v>0</v>
      </c>
      <c r="E97" s="783" t="s">
        <v>0</v>
      </c>
      <c r="F97" s="783" t="s">
        <v>0</v>
      </c>
      <c r="G97" s="783"/>
      <c r="H97" s="783" t="s">
        <v>0</v>
      </c>
      <c r="I97" s="783" t="s">
        <v>0</v>
      </c>
      <c r="J97" s="783" t="s">
        <v>0</v>
      </c>
      <c r="K97" s="783"/>
      <c r="L97" s="783" t="s">
        <v>0</v>
      </c>
      <c r="M97" s="783" t="s">
        <v>0</v>
      </c>
      <c r="N97" s="783" t="s">
        <v>0</v>
      </c>
      <c r="O97" s="783"/>
      <c r="P97" s="783" t="s">
        <v>0</v>
      </c>
      <c r="Q97" s="783" t="s">
        <v>0</v>
      </c>
      <c r="R97" s="783" t="s">
        <v>0</v>
      </c>
      <c r="S97" s="783"/>
      <c r="T97" s="783" t="s">
        <v>0</v>
      </c>
      <c r="U97" s="783" t="s">
        <v>0</v>
      </c>
      <c r="V97" s="28"/>
      <c r="W97" s="28"/>
      <c r="X97" s="28"/>
      <c r="Y97" s="28"/>
    </row>
    <row r="98" spans="1:44" ht="25.5" x14ac:dyDescent="0.2">
      <c r="B98" s="782" t="s">
        <v>16</v>
      </c>
      <c r="C98" s="782"/>
      <c r="D98" s="782" t="s">
        <v>0</v>
      </c>
      <c r="E98" s="782" t="s">
        <v>0</v>
      </c>
      <c r="F98" s="782" t="s">
        <v>17</v>
      </c>
      <c r="G98" s="782"/>
      <c r="H98" s="782" t="s">
        <v>0</v>
      </c>
      <c r="I98" s="782" t="s">
        <v>0</v>
      </c>
      <c r="J98" s="782" t="s">
        <v>18</v>
      </c>
      <c r="K98" s="782"/>
      <c r="L98" s="782" t="s">
        <v>0</v>
      </c>
      <c r="M98" s="782" t="s">
        <v>0</v>
      </c>
      <c r="N98" s="782" t="s">
        <v>19</v>
      </c>
      <c r="O98" s="782"/>
      <c r="P98" s="782" t="s">
        <v>0</v>
      </c>
      <c r="Q98" s="782" t="s">
        <v>0</v>
      </c>
      <c r="R98" s="8" t="s">
        <v>20</v>
      </c>
      <c r="S98" s="8"/>
      <c r="T98" s="8" t="s">
        <v>20</v>
      </c>
      <c r="U98" s="8" t="s">
        <v>20</v>
      </c>
      <c r="V98" s="28"/>
      <c r="W98" s="28"/>
      <c r="X98" s="28"/>
      <c r="Y98" s="28"/>
      <c r="AA98" s="588" t="s">
        <v>16</v>
      </c>
      <c r="AB98" s="588" t="s">
        <v>0</v>
      </c>
      <c r="AC98" s="588" t="s">
        <v>0</v>
      </c>
      <c r="AD98" s="588"/>
      <c r="AE98" s="588" t="s">
        <v>17</v>
      </c>
      <c r="AF98" s="588" t="s">
        <v>0</v>
      </c>
      <c r="AG98" s="588" t="s">
        <v>0</v>
      </c>
      <c r="AH98" s="588" t="s">
        <v>18</v>
      </c>
      <c r="AI98" s="588" t="s">
        <v>0</v>
      </c>
      <c r="AJ98" s="588" t="s">
        <v>0</v>
      </c>
      <c r="AK98" s="588"/>
      <c r="AL98" s="588" t="s">
        <v>19</v>
      </c>
      <c r="AM98" s="588" t="s">
        <v>0</v>
      </c>
      <c r="AN98" s="588" t="s">
        <v>0</v>
      </c>
      <c r="AO98" s="8" t="s">
        <v>20</v>
      </c>
      <c r="AP98" s="8" t="s">
        <v>20</v>
      </c>
      <c r="AQ98" s="8" t="s">
        <v>20</v>
      </c>
    </row>
    <row r="99" spans="1:44" ht="38.25" x14ac:dyDescent="0.2">
      <c r="A99" s="589" t="s">
        <v>21</v>
      </c>
      <c r="B99" s="2" t="str">
        <f t="shared" ref="B99:B115" si="92">+B16</f>
        <v>Registrate</v>
      </c>
      <c r="C99" s="2" t="str">
        <f t="shared" ref="C99:U112" si="93">+C16</f>
        <v>Attive</v>
      </c>
      <c r="D99" s="2" t="str">
        <f t="shared" si="93"/>
        <v>Iscrizioni</v>
      </c>
      <c r="E99" s="2" t="str">
        <f t="shared" si="93"/>
        <v>Cessazioni non d'ufficio</v>
      </c>
      <c r="F99" s="2" t="str">
        <f t="shared" si="93"/>
        <v>Registrate</v>
      </c>
      <c r="G99" s="2" t="str">
        <f t="shared" si="93"/>
        <v>Attive</v>
      </c>
      <c r="H99" s="2" t="str">
        <f t="shared" si="93"/>
        <v>Iscrizioni</v>
      </c>
      <c r="I99" s="2" t="str">
        <f t="shared" si="93"/>
        <v>Cessazioni non d'ufficio</v>
      </c>
      <c r="J99" s="2" t="str">
        <f t="shared" si="93"/>
        <v>Registrate</v>
      </c>
      <c r="K99" s="2" t="str">
        <f t="shared" si="93"/>
        <v>Attive</v>
      </c>
      <c r="L99" s="2" t="str">
        <f t="shared" si="93"/>
        <v>Iscrizioni</v>
      </c>
      <c r="M99" s="2" t="str">
        <f t="shared" si="93"/>
        <v>Cessazioni non d'ufficio</v>
      </c>
      <c r="N99" s="2" t="str">
        <f t="shared" si="93"/>
        <v>Registrate</v>
      </c>
      <c r="O99" s="2" t="str">
        <f t="shared" si="93"/>
        <v>Attive</v>
      </c>
      <c r="P99" s="2" t="str">
        <f t="shared" si="93"/>
        <v>Iscrizioni</v>
      </c>
      <c r="Q99" s="2" t="str">
        <f t="shared" si="93"/>
        <v>Cessazioni non d'ufficio</v>
      </c>
      <c r="R99" s="2" t="str">
        <f t="shared" si="93"/>
        <v>Registrate</v>
      </c>
      <c r="S99" s="2" t="str">
        <f t="shared" si="93"/>
        <v>Attive</v>
      </c>
      <c r="T99" s="2" t="str">
        <f t="shared" si="93"/>
        <v>Iscrizioni</v>
      </c>
      <c r="U99" s="2" t="str">
        <f t="shared" si="93"/>
        <v>Cessazioni non d'ufficio</v>
      </c>
      <c r="V99" s="28"/>
      <c r="W99" s="28"/>
      <c r="X99" s="28"/>
      <c r="Y99" s="28"/>
      <c r="Z99" s="589" t="s">
        <v>21</v>
      </c>
      <c r="AA99" s="2" t="str">
        <f t="shared" ref="AA99:AA118" si="94">+B99</f>
        <v>Registrate</v>
      </c>
      <c r="AB99" s="2" t="str">
        <f t="shared" ref="AB99:AB118" si="95">+D99</f>
        <v>Iscrizioni</v>
      </c>
      <c r="AC99" s="2" t="str">
        <f t="shared" ref="AC99:AC118" si="96">+E99</f>
        <v>Cessazioni non d'ufficio</v>
      </c>
      <c r="AD99" s="2" t="s">
        <v>82</v>
      </c>
      <c r="AE99" s="2" t="str">
        <f t="shared" ref="AE99:AE118" si="97">+F99</f>
        <v>Registrate</v>
      </c>
      <c r="AF99" s="2" t="str">
        <f t="shared" ref="AF99:AF118" si="98">+H99</f>
        <v>Iscrizioni</v>
      </c>
      <c r="AG99" s="2" t="str">
        <f t="shared" ref="AG99:AG118" si="99">+I99</f>
        <v>Cessazioni non d'ufficio</v>
      </c>
      <c r="AH99" s="2" t="str">
        <f t="shared" ref="AH99:AH118" si="100">+J99</f>
        <v>Registrate</v>
      </c>
      <c r="AI99" s="2" t="str">
        <f t="shared" ref="AI99:AI118" si="101">+L99</f>
        <v>Iscrizioni</v>
      </c>
      <c r="AJ99" s="2" t="str">
        <f t="shared" ref="AJ99:AJ118" si="102">+M99</f>
        <v>Cessazioni non d'ufficio</v>
      </c>
      <c r="AK99" s="2" t="s">
        <v>82</v>
      </c>
      <c r="AL99" s="2" t="str">
        <f t="shared" ref="AL99:AL118" si="103">+N99</f>
        <v>Registrate</v>
      </c>
      <c r="AM99" s="2" t="str">
        <f t="shared" ref="AM99:AM118" si="104">+P99</f>
        <v>Iscrizioni</v>
      </c>
      <c r="AN99" s="2" t="str">
        <f t="shared" ref="AN99:AN118" si="105">+Q99</f>
        <v>Cessazioni non d'ufficio</v>
      </c>
      <c r="AO99" s="2" t="str">
        <f t="shared" ref="AO99:AO118" si="106">+R99</f>
        <v>Registrate</v>
      </c>
      <c r="AP99" s="2" t="str">
        <f t="shared" ref="AP99:AP115" si="107">+T99</f>
        <v>Iscrizioni</v>
      </c>
      <c r="AQ99" s="2" t="str">
        <f t="shared" ref="AQ99:AQ115" si="108">+U99</f>
        <v>Cessazioni non d'ufficio</v>
      </c>
      <c r="AR99" s="2" t="s">
        <v>82</v>
      </c>
    </row>
    <row r="100" spans="1:44" x14ac:dyDescent="0.2">
      <c r="A100" s="591" t="s">
        <v>25</v>
      </c>
      <c r="B100" s="15">
        <f t="shared" si="92"/>
        <v>41</v>
      </c>
      <c r="C100" s="15">
        <f t="shared" si="93"/>
        <v>41</v>
      </c>
      <c r="D100" s="15">
        <f t="shared" si="93"/>
        <v>1</v>
      </c>
      <c r="E100" s="15">
        <f t="shared" si="93"/>
        <v>13</v>
      </c>
      <c r="F100" s="15">
        <f t="shared" si="93"/>
        <v>77</v>
      </c>
      <c r="G100" s="15">
        <f t="shared" si="93"/>
        <v>77</v>
      </c>
      <c r="H100" s="15">
        <f t="shared" si="93"/>
        <v>2</v>
      </c>
      <c r="I100" s="15">
        <f t="shared" si="93"/>
        <v>2</v>
      </c>
      <c r="J100" s="15">
        <f t="shared" si="93"/>
        <v>24</v>
      </c>
      <c r="K100" s="15">
        <f t="shared" si="93"/>
        <v>24</v>
      </c>
      <c r="L100" s="15">
        <f t="shared" si="93"/>
        <v>0</v>
      </c>
      <c r="M100" s="15">
        <f t="shared" si="93"/>
        <v>9</v>
      </c>
      <c r="N100" s="15">
        <f t="shared" si="93"/>
        <v>85</v>
      </c>
      <c r="O100" s="15">
        <f t="shared" si="93"/>
        <v>84</v>
      </c>
      <c r="P100" s="15">
        <f t="shared" si="93"/>
        <v>1</v>
      </c>
      <c r="Q100" s="15">
        <f t="shared" si="93"/>
        <v>5</v>
      </c>
      <c r="R100" s="15">
        <f t="shared" si="93"/>
        <v>227</v>
      </c>
      <c r="S100" s="15">
        <f t="shared" si="93"/>
        <v>226</v>
      </c>
      <c r="T100" s="15">
        <f t="shared" si="93"/>
        <v>4</v>
      </c>
      <c r="U100" s="15">
        <f t="shared" si="93"/>
        <v>5</v>
      </c>
      <c r="V100" s="28"/>
      <c r="W100" s="28"/>
      <c r="X100" s="28"/>
      <c r="Y100" s="28"/>
      <c r="Z100" s="591" t="s">
        <v>25</v>
      </c>
      <c r="AA100" s="15">
        <f t="shared" si="94"/>
        <v>41</v>
      </c>
      <c r="AB100" s="15">
        <f t="shared" si="95"/>
        <v>1</v>
      </c>
      <c r="AC100" s="15">
        <f t="shared" si="96"/>
        <v>13</v>
      </c>
      <c r="AD100" s="15">
        <f>+AB100-AC100</f>
        <v>-12</v>
      </c>
      <c r="AE100" s="15">
        <f t="shared" si="97"/>
        <v>77</v>
      </c>
      <c r="AF100" s="15">
        <f t="shared" si="98"/>
        <v>2</v>
      </c>
      <c r="AG100" s="15">
        <f t="shared" si="99"/>
        <v>2</v>
      </c>
      <c r="AH100" s="15">
        <f t="shared" si="100"/>
        <v>24</v>
      </c>
      <c r="AI100" s="15">
        <f t="shared" si="101"/>
        <v>0</v>
      </c>
      <c r="AJ100" s="15">
        <f t="shared" si="102"/>
        <v>9</v>
      </c>
      <c r="AK100" s="15">
        <f>+AI100-AJ100</f>
        <v>-9</v>
      </c>
      <c r="AL100" s="15">
        <f t="shared" si="103"/>
        <v>85</v>
      </c>
      <c r="AM100" s="15">
        <f t="shared" si="104"/>
        <v>1</v>
      </c>
      <c r="AN100" s="15">
        <f t="shared" si="105"/>
        <v>5</v>
      </c>
      <c r="AO100" s="16">
        <f t="shared" si="106"/>
        <v>227</v>
      </c>
      <c r="AP100" s="16">
        <f t="shared" si="107"/>
        <v>4</v>
      </c>
      <c r="AQ100" s="16">
        <f t="shared" si="108"/>
        <v>5</v>
      </c>
      <c r="AR100" s="15">
        <f t="shared" ref="AR100:AR118" si="109">+AP100-AQ100</f>
        <v>-1</v>
      </c>
    </row>
    <row r="101" spans="1:44" x14ac:dyDescent="0.2">
      <c r="A101" s="591" t="s">
        <v>26</v>
      </c>
      <c r="B101" s="15">
        <f t="shared" si="92"/>
        <v>6</v>
      </c>
      <c r="C101" s="15">
        <f t="shared" si="93"/>
        <v>6</v>
      </c>
      <c r="D101" s="15">
        <f t="shared" si="93"/>
        <v>0</v>
      </c>
      <c r="E101" s="15">
        <f t="shared" si="93"/>
        <v>0</v>
      </c>
      <c r="F101" s="15">
        <f t="shared" si="93"/>
        <v>7</v>
      </c>
      <c r="G101" s="15">
        <f t="shared" si="93"/>
        <v>7</v>
      </c>
      <c r="H101" s="15">
        <f t="shared" si="93"/>
        <v>0</v>
      </c>
      <c r="I101" s="15">
        <f t="shared" si="93"/>
        <v>0</v>
      </c>
      <c r="J101" s="15">
        <f t="shared" si="93"/>
        <v>2</v>
      </c>
      <c r="K101" s="15">
        <f t="shared" si="93"/>
        <v>2</v>
      </c>
      <c r="L101" s="15">
        <f t="shared" si="93"/>
        <v>0</v>
      </c>
      <c r="M101" s="15">
        <f t="shared" si="93"/>
        <v>0</v>
      </c>
      <c r="N101" s="15">
        <f t="shared" si="93"/>
        <v>1</v>
      </c>
      <c r="O101" s="15">
        <f t="shared" si="93"/>
        <v>1</v>
      </c>
      <c r="P101" s="15">
        <f t="shared" si="93"/>
        <v>0</v>
      </c>
      <c r="Q101" s="15">
        <f t="shared" si="93"/>
        <v>0</v>
      </c>
      <c r="R101" s="15">
        <f t="shared" si="93"/>
        <v>16</v>
      </c>
      <c r="S101" s="15">
        <f t="shared" si="93"/>
        <v>16</v>
      </c>
      <c r="T101" s="15">
        <f t="shared" si="93"/>
        <v>0</v>
      </c>
      <c r="U101" s="15">
        <f t="shared" si="93"/>
        <v>0</v>
      </c>
      <c r="V101" s="28"/>
      <c r="W101" s="28"/>
      <c r="X101" s="28"/>
      <c r="Y101" s="28"/>
      <c r="Z101" s="591" t="s">
        <v>26</v>
      </c>
      <c r="AA101" s="15">
        <f t="shared" si="94"/>
        <v>6</v>
      </c>
      <c r="AB101" s="15">
        <f t="shared" si="95"/>
        <v>0</v>
      </c>
      <c r="AC101" s="15">
        <f t="shared" si="96"/>
        <v>0</v>
      </c>
      <c r="AD101" s="15">
        <f>+AB101-AC101</f>
        <v>0</v>
      </c>
      <c r="AE101" s="15">
        <f t="shared" si="97"/>
        <v>7</v>
      </c>
      <c r="AF101" s="15">
        <f t="shared" si="98"/>
        <v>0</v>
      </c>
      <c r="AG101" s="15">
        <f t="shared" si="99"/>
        <v>0</v>
      </c>
      <c r="AH101" s="15">
        <f t="shared" si="100"/>
        <v>2</v>
      </c>
      <c r="AI101" s="15">
        <f t="shared" si="101"/>
        <v>0</v>
      </c>
      <c r="AJ101" s="15">
        <f t="shared" si="102"/>
        <v>0</v>
      </c>
      <c r="AK101" s="15">
        <f>+AI101-AJ101</f>
        <v>0</v>
      </c>
      <c r="AL101" s="15">
        <f t="shared" si="103"/>
        <v>1</v>
      </c>
      <c r="AM101" s="15">
        <f t="shared" si="104"/>
        <v>0</v>
      </c>
      <c r="AN101" s="15">
        <f t="shared" si="105"/>
        <v>0</v>
      </c>
      <c r="AO101" s="16">
        <f t="shared" si="106"/>
        <v>16</v>
      </c>
      <c r="AP101" s="16">
        <f t="shared" si="107"/>
        <v>0</v>
      </c>
      <c r="AQ101" s="16">
        <f t="shared" si="108"/>
        <v>0</v>
      </c>
      <c r="AR101" s="15">
        <f t="shared" si="109"/>
        <v>0</v>
      </c>
    </row>
    <row r="102" spans="1:44" x14ac:dyDescent="0.2">
      <c r="A102" s="591" t="s">
        <v>27</v>
      </c>
      <c r="B102" s="15">
        <f t="shared" si="92"/>
        <v>1594</v>
      </c>
      <c r="C102" s="15">
        <f t="shared" si="93"/>
        <v>1579</v>
      </c>
      <c r="D102" s="15">
        <f t="shared" si="93"/>
        <v>53</v>
      </c>
      <c r="E102" s="15">
        <f t="shared" si="93"/>
        <v>89</v>
      </c>
      <c r="F102" s="15">
        <f t="shared" si="93"/>
        <v>1169</v>
      </c>
      <c r="G102" s="15">
        <f t="shared" si="93"/>
        <v>1156</v>
      </c>
      <c r="H102" s="15">
        <f t="shared" si="93"/>
        <v>35</v>
      </c>
      <c r="I102" s="15">
        <f t="shared" si="93"/>
        <v>52</v>
      </c>
      <c r="J102" s="15">
        <f t="shared" si="93"/>
        <v>1342</v>
      </c>
      <c r="K102" s="15">
        <f t="shared" si="93"/>
        <v>1324</v>
      </c>
      <c r="L102" s="15">
        <f t="shared" si="93"/>
        <v>71</v>
      </c>
      <c r="M102" s="15">
        <f t="shared" si="93"/>
        <v>108</v>
      </c>
      <c r="N102" s="15">
        <f t="shared" si="93"/>
        <v>1646</v>
      </c>
      <c r="O102" s="15">
        <f t="shared" si="93"/>
        <v>1614</v>
      </c>
      <c r="P102" s="15">
        <f t="shared" si="93"/>
        <v>87</v>
      </c>
      <c r="Q102" s="15">
        <f t="shared" si="93"/>
        <v>145</v>
      </c>
      <c r="R102" s="15">
        <f t="shared" si="93"/>
        <v>5751</v>
      </c>
      <c r="S102" s="15">
        <f t="shared" si="93"/>
        <v>5673</v>
      </c>
      <c r="T102" s="15">
        <f t="shared" si="93"/>
        <v>246</v>
      </c>
      <c r="U102" s="15">
        <f t="shared" si="93"/>
        <v>145</v>
      </c>
      <c r="V102" s="28"/>
      <c r="W102" s="28"/>
      <c r="X102" s="28"/>
      <c r="Y102" s="28"/>
      <c r="Z102" s="591" t="s">
        <v>27</v>
      </c>
      <c r="AA102" s="15">
        <f t="shared" si="94"/>
        <v>1594</v>
      </c>
      <c r="AB102" s="15">
        <f t="shared" si="95"/>
        <v>53</v>
      </c>
      <c r="AC102" s="15">
        <f t="shared" si="96"/>
        <v>89</v>
      </c>
      <c r="AD102" s="15">
        <f>+AB102-AC102</f>
        <v>-36</v>
      </c>
      <c r="AE102" s="15">
        <f t="shared" si="97"/>
        <v>1169</v>
      </c>
      <c r="AF102" s="15">
        <f t="shared" si="98"/>
        <v>35</v>
      </c>
      <c r="AG102" s="15">
        <f t="shared" si="99"/>
        <v>52</v>
      </c>
      <c r="AH102" s="15">
        <f t="shared" si="100"/>
        <v>1342</v>
      </c>
      <c r="AI102" s="15">
        <f t="shared" si="101"/>
        <v>71</v>
      </c>
      <c r="AJ102" s="15">
        <f t="shared" si="102"/>
        <v>108</v>
      </c>
      <c r="AK102" s="15">
        <f>+AI102-AJ102</f>
        <v>-37</v>
      </c>
      <c r="AL102" s="15">
        <f t="shared" si="103"/>
        <v>1646</v>
      </c>
      <c r="AM102" s="15">
        <f t="shared" si="104"/>
        <v>87</v>
      </c>
      <c r="AN102" s="15">
        <f t="shared" si="105"/>
        <v>145</v>
      </c>
      <c r="AO102" s="16">
        <f t="shared" si="106"/>
        <v>5751</v>
      </c>
      <c r="AP102" s="16">
        <f t="shared" si="107"/>
        <v>246</v>
      </c>
      <c r="AQ102" s="16">
        <f t="shared" si="108"/>
        <v>145</v>
      </c>
      <c r="AR102" s="15">
        <f t="shared" si="109"/>
        <v>101</v>
      </c>
    </row>
    <row r="103" spans="1:44" x14ac:dyDescent="0.2">
      <c r="A103" s="591" t="s">
        <v>29</v>
      </c>
      <c r="B103" s="15">
        <f t="shared" si="92"/>
        <v>8</v>
      </c>
      <c r="C103" s="15">
        <f t="shared" si="93"/>
        <v>7</v>
      </c>
      <c r="D103" s="15">
        <f t="shared" si="93"/>
        <v>0</v>
      </c>
      <c r="E103" s="15">
        <f t="shared" si="93"/>
        <v>0</v>
      </c>
      <c r="F103" s="15">
        <f t="shared" si="93"/>
        <v>15</v>
      </c>
      <c r="G103" s="15">
        <f t="shared" si="93"/>
        <v>15</v>
      </c>
      <c r="H103" s="15">
        <f t="shared" si="93"/>
        <v>0</v>
      </c>
      <c r="I103" s="15">
        <f t="shared" si="93"/>
        <v>0</v>
      </c>
      <c r="J103" s="15">
        <f t="shared" si="93"/>
        <v>5</v>
      </c>
      <c r="K103" s="15">
        <f t="shared" si="93"/>
        <v>5</v>
      </c>
      <c r="L103" s="15">
        <f t="shared" si="93"/>
        <v>0</v>
      </c>
      <c r="M103" s="15">
        <f t="shared" si="93"/>
        <v>0</v>
      </c>
      <c r="N103" s="15">
        <f t="shared" si="93"/>
        <v>18</v>
      </c>
      <c r="O103" s="15">
        <f t="shared" si="93"/>
        <v>18</v>
      </c>
      <c r="P103" s="15">
        <f t="shared" si="93"/>
        <v>0</v>
      </c>
      <c r="Q103" s="15">
        <f t="shared" si="93"/>
        <v>0</v>
      </c>
      <c r="R103" s="15">
        <f t="shared" si="93"/>
        <v>46</v>
      </c>
      <c r="S103" s="15">
        <f t="shared" si="93"/>
        <v>45</v>
      </c>
      <c r="T103" s="15">
        <f t="shared" si="93"/>
        <v>0</v>
      </c>
      <c r="U103" s="15">
        <f t="shared" si="93"/>
        <v>0</v>
      </c>
      <c r="V103" s="28"/>
      <c r="W103" s="28"/>
      <c r="X103" s="28"/>
      <c r="Y103" s="28"/>
      <c r="Z103" s="591" t="s">
        <v>28</v>
      </c>
      <c r="AA103" s="15">
        <f t="shared" si="94"/>
        <v>8</v>
      </c>
      <c r="AB103" s="15">
        <f t="shared" si="95"/>
        <v>0</v>
      </c>
      <c r="AC103" s="15">
        <f t="shared" si="96"/>
        <v>0</v>
      </c>
      <c r="AE103" s="15">
        <f t="shared" si="97"/>
        <v>15</v>
      </c>
      <c r="AF103" s="15">
        <f t="shared" si="98"/>
        <v>0</v>
      </c>
      <c r="AG103" s="15">
        <f t="shared" si="99"/>
        <v>0</v>
      </c>
      <c r="AH103" s="15">
        <f t="shared" si="100"/>
        <v>5</v>
      </c>
      <c r="AI103" s="15">
        <f t="shared" si="101"/>
        <v>0</v>
      </c>
      <c r="AJ103" s="15">
        <f t="shared" si="102"/>
        <v>0</v>
      </c>
      <c r="AL103" s="15">
        <f t="shared" si="103"/>
        <v>18</v>
      </c>
      <c r="AM103" s="15">
        <f t="shared" si="104"/>
        <v>0</v>
      </c>
      <c r="AN103" s="15">
        <f t="shared" si="105"/>
        <v>0</v>
      </c>
      <c r="AO103" s="16">
        <f t="shared" si="106"/>
        <v>46</v>
      </c>
      <c r="AP103" s="16">
        <f t="shared" si="107"/>
        <v>0</v>
      </c>
      <c r="AQ103" s="16">
        <f t="shared" si="108"/>
        <v>0</v>
      </c>
      <c r="AR103" s="15">
        <f t="shared" si="109"/>
        <v>0</v>
      </c>
    </row>
    <row r="104" spans="1:44" x14ac:dyDescent="0.2">
      <c r="A104" s="591" t="s">
        <v>30</v>
      </c>
      <c r="B104" s="15">
        <f t="shared" si="92"/>
        <v>2599</v>
      </c>
      <c r="C104" s="15">
        <f t="shared" si="93"/>
        <v>2585</v>
      </c>
      <c r="D104" s="15">
        <f t="shared" si="93"/>
        <v>173</v>
      </c>
      <c r="E104" s="15">
        <f t="shared" si="93"/>
        <v>180</v>
      </c>
      <c r="F104" s="15">
        <f t="shared" si="93"/>
        <v>2522</v>
      </c>
      <c r="G104" s="15">
        <f t="shared" si="93"/>
        <v>2497</v>
      </c>
      <c r="H104" s="15">
        <f t="shared" si="93"/>
        <v>161</v>
      </c>
      <c r="I104" s="15">
        <f t="shared" si="93"/>
        <v>163</v>
      </c>
      <c r="J104" s="15">
        <f t="shared" si="93"/>
        <v>1892</v>
      </c>
      <c r="K104" s="15">
        <f t="shared" si="93"/>
        <v>1866</v>
      </c>
      <c r="L104" s="15">
        <f t="shared" si="93"/>
        <v>109</v>
      </c>
      <c r="M104" s="15">
        <f t="shared" si="93"/>
        <v>155</v>
      </c>
      <c r="N104" s="15">
        <f t="shared" si="93"/>
        <v>2474</v>
      </c>
      <c r="O104" s="15">
        <f t="shared" si="93"/>
        <v>2443</v>
      </c>
      <c r="P104" s="15">
        <f t="shared" si="93"/>
        <v>180</v>
      </c>
      <c r="Q104" s="15">
        <f t="shared" si="93"/>
        <v>151</v>
      </c>
      <c r="R104" s="15">
        <f t="shared" si="93"/>
        <v>9487</v>
      </c>
      <c r="S104" s="15">
        <f t="shared" si="93"/>
        <v>9391</v>
      </c>
      <c r="T104" s="15">
        <f t="shared" si="93"/>
        <v>623</v>
      </c>
      <c r="U104" s="15">
        <f t="shared" si="93"/>
        <v>151</v>
      </c>
      <c r="V104" s="28"/>
      <c r="W104" s="28"/>
      <c r="X104" s="28"/>
      <c r="Y104" s="28"/>
      <c r="Z104" s="591" t="s">
        <v>30</v>
      </c>
      <c r="AA104" s="15">
        <f t="shared" si="94"/>
        <v>2599</v>
      </c>
      <c r="AB104" s="15">
        <f t="shared" si="95"/>
        <v>173</v>
      </c>
      <c r="AC104" s="15">
        <f t="shared" si="96"/>
        <v>180</v>
      </c>
      <c r="AD104" s="15">
        <f t="shared" ref="AD104:AD118" si="110">+AB104-AC104</f>
        <v>-7</v>
      </c>
      <c r="AE104" s="15">
        <f t="shared" si="97"/>
        <v>2522</v>
      </c>
      <c r="AF104" s="15">
        <f t="shared" si="98"/>
        <v>161</v>
      </c>
      <c r="AG104" s="15">
        <f t="shared" si="99"/>
        <v>163</v>
      </c>
      <c r="AH104" s="15">
        <f t="shared" si="100"/>
        <v>1892</v>
      </c>
      <c r="AI104" s="15">
        <f t="shared" si="101"/>
        <v>109</v>
      </c>
      <c r="AJ104" s="15">
        <f t="shared" si="102"/>
        <v>155</v>
      </c>
      <c r="AK104" s="15">
        <f t="shared" ref="AK104:AK118" si="111">+AI104-AJ104</f>
        <v>-46</v>
      </c>
      <c r="AL104" s="15">
        <f t="shared" si="103"/>
        <v>2474</v>
      </c>
      <c r="AM104" s="15">
        <f t="shared" si="104"/>
        <v>180</v>
      </c>
      <c r="AN104" s="15">
        <f t="shared" si="105"/>
        <v>151</v>
      </c>
      <c r="AO104" s="16">
        <f t="shared" si="106"/>
        <v>9487</v>
      </c>
      <c r="AP104" s="16">
        <f t="shared" si="107"/>
        <v>623</v>
      </c>
      <c r="AQ104" s="16">
        <f t="shared" si="108"/>
        <v>151</v>
      </c>
      <c r="AR104" s="15">
        <f t="shared" si="109"/>
        <v>472</v>
      </c>
    </row>
    <row r="105" spans="1:44" x14ac:dyDescent="0.2">
      <c r="A105" s="591" t="s">
        <v>31</v>
      </c>
      <c r="B105" s="15">
        <f t="shared" si="92"/>
        <v>582</v>
      </c>
      <c r="C105" s="15">
        <f t="shared" si="93"/>
        <v>582</v>
      </c>
      <c r="D105" s="15">
        <f t="shared" si="93"/>
        <v>25</v>
      </c>
      <c r="E105" s="15">
        <f t="shared" si="93"/>
        <v>60</v>
      </c>
      <c r="F105" s="15">
        <f t="shared" si="93"/>
        <v>469</v>
      </c>
      <c r="G105" s="15">
        <f t="shared" si="93"/>
        <v>464</v>
      </c>
      <c r="H105" s="15">
        <f t="shared" si="93"/>
        <v>19</v>
      </c>
      <c r="I105" s="15">
        <f t="shared" si="93"/>
        <v>23</v>
      </c>
      <c r="J105" s="15">
        <f t="shared" si="93"/>
        <v>446</v>
      </c>
      <c r="K105" s="15">
        <f t="shared" si="93"/>
        <v>444</v>
      </c>
      <c r="L105" s="15">
        <f t="shared" si="93"/>
        <v>30</v>
      </c>
      <c r="M105" s="15">
        <f t="shared" si="93"/>
        <v>44</v>
      </c>
      <c r="N105" s="15">
        <f t="shared" si="93"/>
        <v>491</v>
      </c>
      <c r="O105" s="15">
        <f t="shared" si="93"/>
        <v>487</v>
      </c>
      <c r="P105" s="15">
        <f t="shared" si="93"/>
        <v>20</v>
      </c>
      <c r="Q105" s="15">
        <f t="shared" si="93"/>
        <v>29</v>
      </c>
      <c r="R105" s="15">
        <f t="shared" si="93"/>
        <v>1988</v>
      </c>
      <c r="S105" s="15">
        <f t="shared" si="93"/>
        <v>1977</v>
      </c>
      <c r="T105" s="15">
        <f t="shared" si="93"/>
        <v>94</v>
      </c>
      <c r="U105" s="15">
        <f t="shared" si="93"/>
        <v>29</v>
      </c>
      <c r="V105" s="28"/>
      <c r="W105" s="28"/>
      <c r="X105" s="28"/>
      <c r="Y105" s="28"/>
      <c r="Z105" s="591" t="s">
        <v>31</v>
      </c>
      <c r="AA105" s="15">
        <f t="shared" si="94"/>
        <v>582</v>
      </c>
      <c r="AB105" s="15">
        <f t="shared" si="95"/>
        <v>25</v>
      </c>
      <c r="AC105" s="15">
        <f t="shared" si="96"/>
        <v>60</v>
      </c>
      <c r="AD105" s="15">
        <f t="shared" si="110"/>
        <v>-35</v>
      </c>
      <c r="AE105" s="15">
        <f t="shared" si="97"/>
        <v>469</v>
      </c>
      <c r="AF105" s="15">
        <f t="shared" si="98"/>
        <v>19</v>
      </c>
      <c r="AG105" s="15">
        <f t="shared" si="99"/>
        <v>23</v>
      </c>
      <c r="AH105" s="15">
        <f t="shared" si="100"/>
        <v>446</v>
      </c>
      <c r="AI105" s="15">
        <f t="shared" si="101"/>
        <v>30</v>
      </c>
      <c r="AJ105" s="15">
        <f t="shared" si="102"/>
        <v>44</v>
      </c>
      <c r="AK105" s="15">
        <f t="shared" si="111"/>
        <v>-14</v>
      </c>
      <c r="AL105" s="15">
        <f t="shared" si="103"/>
        <v>491</v>
      </c>
      <c r="AM105" s="15">
        <f t="shared" si="104"/>
        <v>20</v>
      </c>
      <c r="AN105" s="15">
        <f t="shared" si="105"/>
        <v>29</v>
      </c>
      <c r="AO105" s="16">
        <f t="shared" si="106"/>
        <v>1988</v>
      </c>
      <c r="AP105" s="16">
        <f t="shared" si="107"/>
        <v>94</v>
      </c>
      <c r="AQ105" s="16">
        <f t="shared" si="108"/>
        <v>29</v>
      </c>
      <c r="AR105" s="15">
        <f t="shared" si="109"/>
        <v>65</v>
      </c>
    </row>
    <row r="106" spans="1:44" x14ac:dyDescent="0.2">
      <c r="A106" s="591" t="s">
        <v>32</v>
      </c>
      <c r="B106" s="15">
        <f t="shared" si="92"/>
        <v>292</v>
      </c>
      <c r="C106" s="15">
        <f t="shared" si="93"/>
        <v>289</v>
      </c>
      <c r="D106" s="15">
        <f t="shared" si="93"/>
        <v>14</v>
      </c>
      <c r="E106" s="15">
        <f t="shared" si="93"/>
        <v>21</v>
      </c>
      <c r="F106" s="15">
        <f t="shared" si="93"/>
        <v>241</v>
      </c>
      <c r="G106" s="15">
        <f t="shared" si="93"/>
        <v>233</v>
      </c>
      <c r="H106" s="15">
        <f t="shared" si="93"/>
        <v>10</v>
      </c>
      <c r="I106" s="15">
        <f t="shared" si="93"/>
        <v>12</v>
      </c>
      <c r="J106" s="15">
        <f t="shared" si="93"/>
        <v>337</v>
      </c>
      <c r="K106" s="15">
        <f t="shared" si="93"/>
        <v>330</v>
      </c>
      <c r="L106" s="15">
        <f t="shared" si="93"/>
        <v>6</v>
      </c>
      <c r="M106" s="15">
        <f t="shared" si="93"/>
        <v>25</v>
      </c>
      <c r="N106" s="15">
        <f t="shared" si="93"/>
        <v>282</v>
      </c>
      <c r="O106" s="15">
        <f t="shared" si="93"/>
        <v>279</v>
      </c>
      <c r="P106" s="15">
        <f t="shared" si="93"/>
        <v>3</v>
      </c>
      <c r="Q106" s="15">
        <f t="shared" si="93"/>
        <v>26</v>
      </c>
      <c r="R106" s="15">
        <f t="shared" si="93"/>
        <v>1152</v>
      </c>
      <c r="S106" s="15">
        <f t="shared" si="93"/>
        <v>1131</v>
      </c>
      <c r="T106" s="15">
        <f t="shared" si="93"/>
        <v>33</v>
      </c>
      <c r="U106" s="15">
        <f t="shared" si="93"/>
        <v>26</v>
      </c>
      <c r="V106" s="28"/>
      <c r="W106" s="28"/>
      <c r="X106" s="28"/>
      <c r="Y106" s="28"/>
      <c r="Z106" s="591" t="s">
        <v>32</v>
      </c>
      <c r="AA106" s="15">
        <f t="shared" si="94"/>
        <v>292</v>
      </c>
      <c r="AB106" s="15">
        <f t="shared" si="95"/>
        <v>14</v>
      </c>
      <c r="AC106" s="15">
        <f t="shared" si="96"/>
        <v>21</v>
      </c>
      <c r="AD106" s="15">
        <f t="shared" si="110"/>
        <v>-7</v>
      </c>
      <c r="AE106" s="15">
        <f t="shared" si="97"/>
        <v>241</v>
      </c>
      <c r="AF106" s="15">
        <f t="shared" si="98"/>
        <v>10</v>
      </c>
      <c r="AG106" s="15">
        <f t="shared" si="99"/>
        <v>12</v>
      </c>
      <c r="AH106" s="15">
        <f t="shared" si="100"/>
        <v>337</v>
      </c>
      <c r="AI106" s="15">
        <f t="shared" si="101"/>
        <v>6</v>
      </c>
      <c r="AJ106" s="15">
        <f t="shared" si="102"/>
        <v>25</v>
      </c>
      <c r="AK106" s="15">
        <f t="shared" si="111"/>
        <v>-19</v>
      </c>
      <c r="AL106" s="15">
        <f t="shared" si="103"/>
        <v>282</v>
      </c>
      <c r="AM106" s="15">
        <f t="shared" si="104"/>
        <v>3</v>
      </c>
      <c r="AN106" s="15">
        <f t="shared" si="105"/>
        <v>26</v>
      </c>
      <c r="AO106" s="16">
        <f t="shared" si="106"/>
        <v>1152</v>
      </c>
      <c r="AP106" s="16">
        <f t="shared" si="107"/>
        <v>33</v>
      </c>
      <c r="AQ106" s="16">
        <f t="shared" si="108"/>
        <v>26</v>
      </c>
      <c r="AR106" s="15">
        <f t="shared" si="109"/>
        <v>7</v>
      </c>
    </row>
    <row r="107" spans="1:44" x14ac:dyDescent="0.2">
      <c r="A107" s="591" t="s">
        <v>33</v>
      </c>
      <c r="B107" s="15">
        <f t="shared" si="92"/>
        <v>261</v>
      </c>
      <c r="C107" s="15">
        <f t="shared" si="93"/>
        <v>258</v>
      </c>
      <c r="D107" s="15">
        <f t="shared" si="93"/>
        <v>23</v>
      </c>
      <c r="E107" s="15">
        <f t="shared" si="93"/>
        <v>21</v>
      </c>
      <c r="F107" s="15">
        <f t="shared" si="93"/>
        <v>177</v>
      </c>
      <c r="G107" s="15">
        <f t="shared" si="93"/>
        <v>174</v>
      </c>
      <c r="H107" s="15">
        <f t="shared" si="93"/>
        <v>9</v>
      </c>
      <c r="I107" s="15">
        <f t="shared" si="93"/>
        <v>17</v>
      </c>
      <c r="J107" s="15">
        <f t="shared" si="93"/>
        <v>196</v>
      </c>
      <c r="K107" s="15">
        <f t="shared" si="93"/>
        <v>194</v>
      </c>
      <c r="L107" s="15">
        <f t="shared" si="93"/>
        <v>15</v>
      </c>
      <c r="M107" s="15">
        <f t="shared" si="93"/>
        <v>23</v>
      </c>
      <c r="N107" s="15">
        <f t="shared" si="93"/>
        <v>198</v>
      </c>
      <c r="O107" s="15">
        <f t="shared" si="93"/>
        <v>198</v>
      </c>
      <c r="P107" s="15">
        <f t="shared" si="93"/>
        <v>13</v>
      </c>
      <c r="Q107" s="15">
        <f t="shared" si="93"/>
        <v>27</v>
      </c>
      <c r="R107" s="15">
        <f t="shared" si="93"/>
        <v>832</v>
      </c>
      <c r="S107" s="15">
        <f t="shared" si="93"/>
        <v>824</v>
      </c>
      <c r="T107" s="15">
        <f t="shared" si="93"/>
        <v>60</v>
      </c>
      <c r="U107" s="15">
        <f t="shared" si="93"/>
        <v>27</v>
      </c>
      <c r="V107" s="28"/>
      <c r="W107" s="28"/>
      <c r="X107" s="28"/>
      <c r="Y107" s="28"/>
      <c r="Z107" s="591" t="s">
        <v>33</v>
      </c>
      <c r="AA107" s="15">
        <f t="shared" si="94"/>
        <v>261</v>
      </c>
      <c r="AB107" s="15">
        <f t="shared" si="95"/>
        <v>23</v>
      </c>
      <c r="AC107" s="15">
        <f t="shared" si="96"/>
        <v>21</v>
      </c>
      <c r="AD107" s="15">
        <f t="shared" si="110"/>
        <v>2</v>
      </c>
      <c r="AE107" s="15">
        <f t="shared" si="97"/>
        <v>177</v>
      </c>
      <c r="AF107" s="15">
        <f t="shared" si="98"/>
        <v>9</v>
      </c>
      <c r="AG107" s="15">
        <f t="shared" si="99"/>
        <v>17</v>
      </c>
      <c r="AH107" s="15">
        <f t="shared" si="100"/>
        <v>196</v>
      </c>
      <c r="AI107" s="15">
        <f t="shared" si="101"/>
        <v>15</v>
      </c>
      <c r="AJ107" s="15">
        <f t="shared" si="102"/>
        <v>23</v>
      </c>
      <c r="AK107" s="15">
        <f t="shared" si="111"/>
        <v>-8</v>
      </c>
      <c r="AL107" s="15">
        <f t="shared" si="103"/>
        <v>198</v>
      </c>
      <c r="AM107" s="15">
        <f t="shared" si="104"/>
        <v>13</v>
      </c>
      <c r="AN107" s="15">
        <f t="shared" si="105"/>
        <v>27</v>
      </c>
      <c r="AO107" s="16">
        <f t="shared" si="106"/>
        <v>832</v>
      </c>
      <c r="AP107" s="16">
        <f t="shared" si="107"/>
        <v>60</v>
      </c>
      <c r="AQ107" s="16">
        <f t="shared" si="108"/>
        <v>27</v>
      </c>
      <c r="AR107" s="15">
        <f t="shared" si="109"/>
        <v>33</v>
      </c>
    </row>
    <row r="108" spans="1:44" x14ac:dyDescent="0.2">
      <c r="A108" s="591" t="s">
        <v>34</v>
      </c>
      <c r="B108" s="15">
        <f t="shared" si="92"/>
        <v>143</v>
      </c>
      <c r="C108" s="15">
        <f t="shared" si="93"/>
        <v>140</v>
      </c>
      <c r="D108" s="15">
        <f t="shared" si="93"/>
        <v>9</v>
      </c>
      <c r="E108" s="15">
        <f t="shared" si="93"/>
        <v>5</v>
      </c>
      <c r="F108" s="15">
        <f t="shared" si="93"/>
        <v>66</v>
      </c>
      <c r="G108" s="15">
        <f t="shared" si="93"/>
        <v>63</v>
      </c>
      <c r="H108" s="15">
        <f t="shared" si="93"/>
        <v>6</v>
      </c>
      <c r="I108" s="15">
        <f t="shared" si="93"/>
        <v>8</v>
      </c>
      <c r="J108" s="15">
        <f t="shared" si="93"/>
        <v>93</v>
      </c>
      <c r="K108" s="15">
        <f t="shared" si="93"/>
        <v>92</v>
      </c>
      <c r="L108" s="15">
        <f t="shared" si="93"/>
        <v>9</v>
      </c>
      <c r="M108" s="15">
        <f t="shared" si="93"/>
        <v>3</v>
      </c>
      <c r="N108" s="15">
        <f t="shared" si="93"/>
        <v>94</v>
      </c>
      <c r="O108" s="15">
        <f t="shared" si="93"/>
        <v>94</v>
      </c>
      <c r="P108" s="15">
        <f t="shared" si="93"/>
        <v>16</v>
      </c>
      <c r="Q108" s="15">
        <f t="shared" si="93"/>
        <v>4</v>
      </c>
      <c r="R108" s="15">
        <f t="shared" si="93"/>
        <v>396</v>
      </c>
      <c r="S108" s="15">
        <f t="shared" si="93"/>
        <v>389</v>
      </c>
      <c r="T108" s="15">
        <f t="shared" si="93"/>
        <v>40</v>
      </c>
      <c r="U108" s="15">
        <f t="shared" si="93"/>
        <v>4</v>
      </c>
      <c r="V108" s="28"/>
      <c r="W108" s="28"/>
      <c r="X108" s="28"/>
      <c r="Y108" s="28"/>
      <c r="Z108" s="591" t="s">
        <v>34</v>
      </c>
      <c r="AA108" s="15">
        <f t="shared" si="94"/>
        <v>143</v>
      </c>
      <c r="AB108" s="15">
        <f t="shared" si="95"/>
        <v>9</v>
      </c>
      <c r="AC108" s="15">
        <f t="shared" si="96"/>
        <v>5</v>
      </c>
      <c r="AD108" s="15">
        <f t="shared" si="110"/>
        <v>4</v>
      </c>
      <c r="AE108" s="15">
        <f t="shared" si="97"/>
        <v>66</v>
      </c>
      <c r="AF108" s="15">
        <f t="shared" si="98"/>
        <v>6</v>
      </c>
      <c r="AG108" s="15">
        <f t="shared" si="99"/>
        <v>8</v>
      </c>
      <c r="AH108" s="15">
        <f t="shared" si="100"/>
        <v>93</v>
      </c>
      <c r="AI108" s="15">
        <f t="shared" si="101"/>
        <v>9</v>
      </c>
      <c r="AJ108" s="15">
        <f t="shared" si="102"/>
        <v>3</v>
      </c>
      <c r="AK108" s="15">
        <f t="shared" si="111"/>
        <v>6</v>
      </c>
      <c r="AL108" s="15">
        <f t="shared" si="103"/>
        <v>94</v>
      </c>
      <c r="AM108" s="15">
        <f t="shared" si="104"/>
        <v>16</v>
      </c>
      <c r="AN108" s="15">
        <f t="shared" si="105"/>
        <v>4</v>
      </c>
      <c r="AO108" s="16">
        <f t="shared" si="106"/>
        <v>396</v>
      </c>
      <c r="AP108" s="16">
        <f t="shared" si="107"/>
        <v>40</v>
      </c>
      <c r="AQ108" s="16">
        <f t="shared" si="108"/>
        <v>4</v>
      </c>
      <c r="AR108" s="15">
        <f t="shared" si="109"/>
        <v>36</v>
      </c>
    </row>
    <row r="109" spans="1:44" x14ac:dyDescent="0.2">
      <c r="A109" s="591" t="s">
        <v>35</v>
      </c>
      <c r="B109" s="15">
        <f t="shared" si="92"/>
        <v>4</v>
      </c>
      <c r="C109" s="15">
        <f t="shared" si="93"/>
        <v>3</v>
      </c>
      <c r="D109" s="15">
        <f t="shared" si="93"/>
        <v>0</v>
      </c>
      <c r="E109" s="15">
        <f t="shared" si="93"/>
        <v>1</v>
      </c>
      <c r="F109" s="15">
        <f t="shared" si="93"/>
        <v>3</v>
      </c>
      <c r="G109" s="15">
        <f t="shared" si="93"/>
        <v>3</v>
      </c>
      <c r="H109" s="15">
        <f t="shared" si="93"/>
        <v>0</v>
      </c>
      <c r="I109" s="15">
        <f t="shared" si="93"/>
        <v>2</v>
      </c>
      <c r="J109" s="15">
        <f t="shared" si="93"/>
        <v>2</v>
      </c>
      <c r="K109" s="15">
        <f t="shared" si="93"/>
        <v>1</v>
      </c>
      <c r="L109" s="15">
        <f t="shared" si="93"/>
        <v>0</v>
      </c>
      <c r="M109" s="15">
        <f t="shared" si="93"/>
        <v>0</v>
      </c>
      <c r="N109" s="15">
        <f t="shared" si="93"/>
        <v>2</v>
      </c>
      <c r="O109" s="15">
        <f t="shared" si="93"/>
        <v>2</v>
      </c>
      <c r="P109" s="15">
        <f t="shared" si="93"/>
        <v>0</v>
      </c>
      <c r="Q109" s="15">
        <f t="shared" si="93"/>
        <v>0</v>
      </c>
      <c r="R109" s="15">
        <f t="shared" si="93"/>
        <v>11</v>
      </c>
      <c r="S109" s="15">
        <f t="shared" si="93"/>
        <v>9</v>
      </c>
      <c r="T109" s="15">
        <f t="shared" si="93"/>
        <v>0</v>
      </c>
      <c r="U109" s="15">
        <f t="shared" si="93"/>
        <v>0</v>
      </c>
      <c r="V109" s="28"/>
      <c r="W109" s="28"/>
      <c r="X109" s="28"/>
      <c r="Y109" s="28"/>
      <c r="Z109" s="591" t="s">
        <v>35</v>
      </c>
      <c r="AA109" s="15">
        <f t="shared" si="94"/>
        <v>4</v>
      </c>
      <c r="AB109" s="15">
        <f t="shared" si="95"/>
        <v>0</v>
      </c>
      <c r="AC109" s="15">
        <f t="shared" si="96"/>
        <v>1</v>
      </c>
      <c r="AD109" s="15">
        <f t="shared" si="110"/>
        <v>-1</v>
      </c>
      <c r="AE109" s="15">
        <f t="shared" si="97"/>
        <v>3</v>
      </c>
      <c r="AF109" s="15">
        <f t="shared" si="98"/>
        <v>0</v>
      </c>
      <c r="AG109" s="15">
        <f t="shared" si="99"/>
        <v>2</v>
      </c>
      <c r="AH109" s="15">
        <f t="shared" si="100"/>
        <v>2</v>
      </c>
      <c r="AI109" s="15">
        <f t="shared" si="101"/>
        <v>0</v>
      </c>
      <c r="AJ109" s="15">
        <f t="shared" si="102"/>
        <v>0</v>
      </c>
      <c r="AK109" s="15">
        <f t="shared" si="111"/>
        <v>0</v>
      </c>
      <c r="AL109" s="15">
        <f t="shared" si="103"/>
        <v>2</v>
      </c>
      <c r="AM109" s="15">
        <f t="shared" si="104"/>
        <v>0</v>
      </c>
      <c r="AN109" s="15">
        <f t="shared" si="105"/>
        <v>0</v>
      </c>
      <c r="AO109" s="16">
        <f t="shared" si="106"/>
        <v>11</v>
      </c>
      <c r="AP109" s="16">
        <f t="shared" si="107"/>
        <v>0</v>
      </c>
      <c r="AQ109" s="16">
        <f t="shared" si="108"/>
        <v>0</v>
      </c>
      <c r="AR109" s="15">
        <f t="shared" si="109"/>
        <v>0</v>
      </c>
    </row>
    <row r="110" spans="1:44" x14ac:dyDescent="0.2">
      <c r="A110" s="591" t="s">
        <v>36</v>
      </c>
      <c r="B110" s="15">
        <f t="shared" si="92"/>
        <v>1</v>
      </c>
      <c r="C110" s="15">
        <f t="shared" si="93"/>
        <v>0</v>
      </c>
      <c r="D110" s="15">
        <f t="shared" si="93"/>
        <v>0</v>
      </c>
      <c r="E110" s="15">
        <f t="shared" si="93"/>
        <v>2</v>
      </c>
      <c r="F110" s="15">
        <f t="shared" si="93"/>
        <v>2</v>
      </c>
      <c r="G110" s="15">
        <f t="shared" si="93"/>
        <v>2</v>
      </c>
      <c r="H110" s="15">
        <f t="shared" si="93"/>
        <v>0</v>
      </c>
      <c r="I110" s="15">
        <f t="shared" si="93"/>
        <v>3</v>
      </c>
      <c r="J110" s="15">
        <f t="shared" si="93"/>
        <v>0</v>
      </c>
      <c r="K110" s="15">
        <f t="shared" si="93"/>
        <v>0</v>
      </c>
      <c r="L110" s="15">
        <f t="shared" si="93"/>
        <v>0</v>
      </c>
      <c r="M110" s="15">
        <f t="shared" si="93"/>
        <v>4</v>
      </c>
      <c r="N110" s="15">
        <f t="shared" si="93"/>
        <v>1</v>
      </c>
      <c r="O110" s="15">
        <f t="shared" si="93"/>
        <v>0</v>
      </c>
      <c r="P110" s="15">
        <f t="shared" si="93"/>
        <v>0</v>
      </c>
      <c r="Q110" s="15">
        <f t="shared" si="93"/>
        <v>2</v>
      </c>
      <c r="R110" s="15">
        <f t="shared" si="93"/>
        <v>4</v>
      </c>
      <c r="S110" s="15">
        <f t="shared" si="93"/>
        <v>2</v>
      </c>
      <c r="T110" s="15">
        <f t="shared" si="93"/>
        <v>0</v>
      </c>
      <c r="U110" s="15">
        <f t="shared" si="93"/>
        <v>2</v>
      </c>
      <c r="V110" s="28"/>
      <c r="W110" s="28"/>
      <c r="X110" s="28"/>
      <c r="Y110" s="28"/>
      <c r="Z110" s="591" t="s">
        <v>36</v>
      </c>
      <c r="AA110" s="15">
        <f t="shared" si="94"/>
        <v>1</v>
      </c>
      <c r="AB110" s="15">
        <f t="shared" si="95"/>
        <v>0</v>
      </c>
      <c r="AC110" s="15">
        <f t="shared" si="96"/>
        <v>2</v>
      </c>
      <c r="AD110" s="15">
        <f t="shared" si="110"/>
        <v>-2</v>
      </c>
      <c r="AE110" s="15">
        <f t="shared" si="97"/>
        <v>2</v>
      </c>
      <c r="AF110" s="15">
        <f t="shared" si="98"/>
        <v>0</v>
      </c>
      <c r="AG110" s="15">
        <f t="shared" si="99"/>
        <v>3</v>
      </c>
      <c r="AH110" s="15">
        <f t="shared" si="100"/>
        <v>0</v>
      </c>
      <c r="AI110" s="15">
        <f t="shared" si="101"/>
        <v>0</v>
      </c>
      <c r="AJ110" s="15">
        <f t="shared" si="102"/>
        <v>4</v>
      </c>
      <c r="AK110" s="15">
        <f t="shared" si="111"/>
        <v>-4</v>
      </c>
      <c r="AL110" s="15">
        <f t="shared" si="103"/>
        <v>1</v>
      </c>
      <c r="AM110" s="15">
        <f t="shared" si="104"/>
        <v>0</v>
      </c>
      <c r="AN110" s="15">
        <f t="shared" si="105"/>
        <v>2</v>
      </c>
      <c r="AO110" s="16">
        <f t="shared" si="106"/>
        <v>4</v>
      </c>
      <c r="AP110" s="16">
        <f t="shared" si="107"/>
        <v>0</v>
      </c>
      <c r="AQ110" s="16">
        <f t="shared" si="108"/>
        <v>2</v>
      </c>
      <c r="AR110" s="15">
        <f t="shared" si="109"/>
        <v>-2</v>
      </c>
    </row>
    <row r="111" spans="1:44" x14ac:dyDescent="0.2">
      <c r="A111" s="591" t="s">
        <v>37</v>
      </c>
      <c r="B111" s="15">
        <f t="shared" si="92"/>
        <v>134</v>
      </c>
      <c r="C111" s="15">
        <f t="shared" si="93"/>
        <v>132</v>
      </c>
      <c r="D111" s="15">
        <f t="shared" si="93"/>
        <v>4</v>
      </c>
      <c r="E111" s="15">
        <f t="shared" si="93"/>
        <v>9</v>
      </c>
      <c r="F111" s="15">
        <f t="shared" si="93"/>
        <v>93</v>
      </c>
      <c r="G111" s="15">
        <f t="shared" si="93"/>
        <v>92</v>
      </c>
      <c r="H111" s="15">
        <f t="shared" si="93"/>
        <v>7</v>
      </c>
      <c r="I111" s="15">
        <f t="shared" si="93"/>
        <v>8</v>
      </c>
      <c r="J111" s="15">
        <f t="shared" si="93"/>
        <v>132</v>
      </c>
      <c r="K111" s="15">
        <f t="shared" si="93"/>
        <v>131</v>
      </c>
      <c r="L111" s="15">
        <f t="shared" si="93"/>
        <v>8</v>
      </c>
      <c r="M111" s="15">
        <f t="shared" si="93"/>
        <v>9</v>
      </c>
      <c r="N111" s="15">
        <f t="shared" si="93"/>
        <v>127</v>
      </c>
      <c r="O111" s="15">
        <f t="shared" si="93"/>
        <v>126</v>
      </c>
      <c r="P111" s="15">
        <f t="shared" si="93"/>
        <v>11</v>
      </c>
      <c r="Q111" s="15">
        <f t="shared" si="93"/>
        <v>8</v>
      </c>
      <c r="R111" s="15">
        <f t="shared" si="93"/>
        <v>486</v>
      </c>
      <c r="S111" s="15">
        <f t="shared" si="93"/>
        <v>481</v>
      </c>
      <c r="T111" s="15">
        <f t="shared" si="93"/>
        <v>30</v>
      </c>
      <c r="U111" s="15">
        <f t="shared" si="93"/>
        <v>8</v>
      </c>
      <c r="V111" s="28"/>
      <c r="W111" s="28"/>
      <c r="X111" s="28"/>
      <c r="Y111" s="28"/>
      <c r="Z111" s="591" t="s">
        <v>37</v>
      </c>
      <c r="AA111" s="15">
        <f t="shared" si="94"/>
        <v>134</v>
      </c>
      <c r="AB111" s="15">
        <f t="shared" si="95"/>
        <v>4</v>
      </c>
      <c r="AC111" s="15">
        <f t="shared" si="96"/>
        <v>9</v>
      </c>
      <c r="AD111" s="15">
        <f t="shared" si="110"/>
        <v>-5</v>
      </c>
      <c r="AE111" s="15">
        <f t="shared" si="97"/>
        <v>93</v>
      </c>
      <c r="AF111" s="15">
        <f t="shared" si="98"/>
        <v>7</v>
      </c>
      <c r="AG111" s="15">
        <f t="shared" si="99"/>
        <v>8</v>
      </c>
      <c r="AH111" s="15">
        <f t="shared" si="100"/>
        <v>132</v>
      </c>
      <c r="AI111" s="15">
        <f t="shared" si="101"/>
        <v>8</v>
      </c>
      <c r="AJ111" s="15">
        <f t="shared" si="102"/>
        <v>9</v>
      </c>
      <c r="AK111" s="15">
        <f t="shared" si="111"/>
        <v>-1</v>
      </c>
      <c r="AL111" s="15">
        <f t="shared" si="103"/>
        <v>127</v>
      </c>
      <c r="AM111" s="15">
        <f t="shared" si="104"/>
        <v>11</v>
      </c>
      <c r="AN111" s="15">
        <f t="shared" si="105"/>
        <v>8</v>
      </c>
      <c r="AO111" s="16">
        <f t="shared" si="106"/>
        <v>486</v>
      </c>
      <c r="AP111" s="16">
        <f t="shared" si="107"/>
        <v>30</v>
      </c>
      <c r="AQ111" s="16">
        <f t="shared" si="108"/>
        <v>8</v>
      </c>
      <c r="AR111" s="15">
        <f t="shared" si="109"/>
        <v>22</v>
      </c>
    </row>
    <row r="112" spans="1:44" x14ac:dyDescent="0.2">
      <c r="A112" s="591" t="s">
        <v>38</v>
      </c>
      <c r="B112" s="15">
        <f t="shared" si="92"/>
        <v>294</v>
      </c>
      <c r="C112" s="15">
        <f t="shared" si="93"/>
        <v>293</v>
      </c>
      <c r="D112" s="15">
        <f t="shared" si="93"/>
        <v>13</v>
      </c>
      <c r="E112" s="15">
        <f t="shared" si="93"/>
        <v>26</v>
      </c>
      <c r="F112" s="15">
        <f t="shared" si="93"/>
        <v>212</v>
      </c>
      <c r="G112" s="15">
        <f t="shared" si="93"/>
        <v>211</v>
      </c>
      <c r="H112" s="15">
        <f t="shared" si="93"/>
        <v>18</v>
      </c>
      <c r="I112" s="15">
        <f t="shared" si="93"/>
        <v>22</v>
      </c>
      <c r="J112" s="15">
        <f t="shared" si="93"/>
        <v>329</v>
      </c>
      <c r="K112" s="15">
        <f t="shared" ref="C112:U115" si="112">+K29</f>
        <v>328</v>
      </c>
      <c r="L112" s="15">
        <f t="shared" si="112"/>
        <v>19</v>
      </c>
      <c r="M112" s="15">
        <f t="shared" si="112"/>
        <v>30</v>
      </c>
      <c r="N112" s="15">
        <f t="shared" si="112"/>
        <v>341</v>
      </c>
      <c r="O112" s="15">
        <f t="shared" si="112"/>
        <v>339</v>
      </c>
      <c r="P112" s="15">
        <f t="shared" si="112"/>
        <v>26</v>
      </c>
      <c r="Q112" s="15">
        <f t="shared" si="112"/>
        <v>21</v>
      </c>
      <c r="R112" s="15">
        <f t="shared" si="112"/>
        <v>1176</v>
      </c>
      <c r="S112" s="15">
        <f t="shared" si="112"/>
        <v>1171</v>
      </c>
      <c r="T112" s="15">
        <f t="shared" si="112"/>
        <v>76</v>
      </c>
      <c r="U112" s="15">
        <f t="shared" si="112"/>
        <v>21</v>
      </c>
      <c r="V112" s="28"/>
      <c r="W112" s="28"/>
      <c r="X112" s="28"/>
      <c r="Y112" s="28"/>
      <c r="Z112" s="591" t="s">
        <v>38</v>
      </c>
      <c r="AA112" s="15">
        <f t="shared" si="94"/>
        <v>294</v>
      </c>
      <c r="AB112" s="15">
        <f t="shared" si="95"/>
        <v>13</v>
      </c>
      <c r="AC112" s="15">
        <f t="shared" si="96"/>
        <v>26</v>
      </c>
      <c r="AD112" s="15">
        <f t="shared" si="110"/>
        <v>-13</v>
      </c>
      <c r="AE112" s="15">
        <f t="shared" si="97"/>
        <v>212</v>
      </c>
      <c r="AF112" s="15">
        <f t="shared" si="98"/>
        <v>18</v>
      </c>
      <c r="AG112" s="15">
        <f t="shared" si="99"/>
        <v>22</v>
      </c>
      <c r="AH112" s="15">
        <f t="shared" si="100"/>
        <v>329</v>
      </c>
      <c r="AI112" s="15">
        <f t="shared" si="101"/>
        <v>19</v>
      </c>
      <c r="AJ112" s="15">
        <f t="shared" si="102"/>
        <v>30</v>
      </c>
      <c r="AK112" s="15">
        <f t="shared" si="111"/>
        <v>-11</v>
      </c>
      <c r="AL112" s="15">
        <f t="shared" si="103"/>
        <v>341</v>
      </c>
      <c r="AM112" s="15">
        <f t="shared" si="104"/>
        <v>26</v>
      </c>
      <c r="AN112" s="15">
        <f t="shared" si="105"/>
        <v>21</v>
      </c>
      <c r="AO112" s="16">
        <f t="shared" si="106"/>
        <v>1176</v>
      </c>
      <c r="AP112" s="16">
        <f t="shared" si="107"/>
        <v>76</v>
      </c>
      <c r="AQ112" s="16">
        <f t="shared" si="108"/>
        <v>21</v>
      </c>
      <c r="AR112" s="15">
        <f t="shared" si="109"/>
        <v>55</v>
      </c>
    </row>
    <row r="113" spans="1:44" x14ac:dyDescent="0.2">
      <c r="A113" s="591" t="s">
        <v>41</v>
      </c>
      <c r="B113" s="15">
        <f t="shared" si="92"/>
        <v>24</v>
      </c>
      <c r="C113" s="15">
        <f t="shared" si="112"/>
        <v>24</v>
      </c>
      <c r="D113" s="15">
        <f t="shared" si="112"/>
        <v>1</v>
      </c>
      <c r="E113" s="15">
        <f t="shared" si="112"/>
        <v>3</v>
      </c>
      <c r="F113" s="15">
        <f t="shared" si="112"/>
        <v>10</v>
      </c>
      <c r="G113" s="15">
        <f t="shared" si="112"/>
        <v>10</v>
      </c>
      <c r="H113" s="15">
        <f t="shared" si="112"/>
        <v>1</v>
      </c>
      <c r="I113" s="15">
        <f t="shared" si="112"/>
        <v>0</v>
      </c>
      <c r="J113" s="15">
        <f t="shared" si="112"/>
        <v>14</v>
      </c>
      <c r="K113" s="15">
        <f t="shared" si="112"/>
        <v>14</v>
      </c>
      <c r="L113" s="15">
        <f t="shared" si="112"/>
        <v>0</v>
      </c>
      <c r="M113" s="15">
        <f t="shared" si="112"/>
        <v>0</v>
      </c>
      <c r="N113" s="15">
        <f t="shared" si="112"/>
        <v>10</v>
      </c>
      <c r="O113" s="15">
        <f t="shared" si="112"/>
        <v>10</v>
      </c>
      <c r="P113" s="15">
        <f t="shared" si="112"/>
        <v>0</v>
      </c>
      <c r="Q113" s="15">
        <f t="shared" si="112"/>
        <v>0</v>
      </c>
      <c r="R113" s="15">
        <f t="shared" si="112"/>
        <v>58</v>
      </c>
      <c r="S113" s="15">
        <f t="shared" si="112"/>
        <v>58</v>
      </c>
      <c r="T113" s="15">
        <f t="shared" si="112"/>
        <v>2</v>
      </c>
      <c r="U113" s="15">
        <f t="shared" si="112"/>
        <v>0</v>
      </c>
      <c r="V113" s="28"/>
      <c r="W113" s="28"/>
      <c r="X113" s="28"/>
      <c r="Y113" s="28"/>
      <c r="Z113" s="591" t="s">
        <v>41</v>
      </c>
      <c r="AA113" s="15">
        <f t="shared" si="94"/>
        <v>24</v>
      </c>
      <c r="AB113" s="15">
        <f t="shared" si="95"/>
        <v>1</v>
      </c>
      <c r="AC113" s="15">
        <f t="shared" si="96"/>
        <v>3</v>
      </c>
      <c r="AD113" s="15">
        <f t="shared" si="110"/>
        <v>-2</v>
      </c>
      <c r="AE113" s="15">
        <f t="shared" si="97"/>
        <v>10</v>
      </c>
      <c r="AF113" s="15">
        <f t="shared" si="98"/>
        <v>1</v>
      </c>
      <c r="AG113" s="15">
        <f t="shared" si="99"/>
        <v>0</v>
      </c>
      <c r="AH113" s="15">
        <f t="shared" si="100"/>
        <v>14</v>
      </c>
      <c r="AI113" s="15">
        <f t="shared" si="101"/>
        <v>0</v>
      </c>
      <c r="AJ113" s="15">
        <f t="shared" si="102"/>
        <v>0</v>
      </c>
      <c r="AK113" s="15">
        <f t="shared" si="111"/>
        <v>0</v>
      </c>
      <c r="AL113" s="15">
        <f t="shared" si="103"/>
        <v>10</v>
      </c>
      <c r="AM113" s="15">
        <f t="shared" si="104"/>
        <v>0</v>
      </c>
      <c r="AN113" s="15">
        <f t="shared" si="105"/>
        <v>0</v>
      </c>
      <c r="AO113" s="16">
        <f t="shared" si="106"/>
        <v>58</v>
      </c>
      <c r="AP113" s="16">
        <f t="shared" si="107"/>
        <v>2</v>
      </c>
      <c r="AQ113" s="16">
        <f t="shared" si="108"/>
        <v>0</v>
      </c>
      <c r="AR113" s="15">
        <f t="shared" si="109"/>
        <v>2</v>
      </c>
    </row>
    <row r="114" spans="1:44" x14ac:dyDescent="0.2">
      <c r="A114" s="591" t="s">
        <v>42</v>
      </c>
      <c r="B114" s="15">
        <f t="shared" si="92"/>
        <v>2</v>
      </c>
      <c r="C114" s="15">
        <f t="shared" si="112"/>
        <v>2</v>
      </c>
      <c r="D114" s="15">
        <f t="shared" si="112"/>
        <v>0</v>
      </c>
      <c r="E114" s="15">
        <f t="shared" si="112"/>
        <v>0</v>
      </c>
      <c r="F114" s="15">
        <f t="shared" si="112"/>
        <v>4</v>
      </c>
      <c r="G114" s="15">
        <f t="shared" si="112"/>
        <v>4</v>
      </c>
      <c r="H114" s="15">
        <f t="shared" si="112"/>
        <v>0</v>
      </c>
      <c r="I114" s="15">
        <f t="shared" si="112"/>
        <v>0</v>
      </c>
      <c r="J114" s="15">
        <f t="shared" si="112"/>
        <v>11</v>
      </c>
      <c r="K114" s="15">
        <f t="shared" si="112"/>
        <v>11</v>
      </c>
      <c r="L114" s="15">
        <f t="shared" si="112"/>
        <v>0</v>
      </c>
      <c r="M114" s="15">
        <f t="shared" si="112"/>
        <v>0</v>
      </c>
      <c r="N114" s="15">
        <f t="shared" si="112"/>
        <v>28</v>
      </c>
      <c r="O114" s="15">
        <f t="shared" si="112"/>
        <v>28</v>
      </c>
      <c r="P114" s="15">
        <f t="shared" si="112"/>
        <v>0</v>
      </c>
      <c r="Q114" s="15">
        <f t="shared" si="112"/>
        <v>1</v>
      </c>
      <c r="R114" s="15">
        <f t="shared" si="112"/>
        <v>45</v>
      </c>
      <c r="S114" s="15">
        <f t="shared" si="112"/>
        <v>45</v>
      </c>
      <c r="T114" s="15">
        <f t="shared" si="112"/>
        <v>0</v>
      </c>
      <c r="U114" s="15">
        <f t="shared" si="112"/>
        <v>1</v>
      </c>
      <c r="V114" s="28"/>
      <c r="W114" s="28"/>
      <c r="X114" s="28"/>
      <c r="Y114" s="28"/>
      <c r="Z114" s="591" t="s">
        <v>42</v>
      </c>
      <c r="AA114" s="15">
        <f t="shared" si="94"/>
        <v>2</v>
      </c>
      <c r="AB114" s="15">
        <f t="shared" si="95"/>
        <v>0</v>
      </c>
      <c r="AC114" s="15">
        <f t="shared" si="96"/>
        <v>0</v>
      </c>
      <c r="AD114" s="15">
        <f t="shared" si="110"/>
        <v>0</v>
      </c>
      <c r="AE114" s="15">
        <f t="shared" si="97"/>
        <v>4</v>
      </c>
      <c r="AF114" s="15">
        <f t="shared" si="98"/>
        <v>0</v>
      </c>
      <c r="AG114" s="15">
        <f t="shared" si="99"/>
        <v>0</v>
      </c>
      <c r="AH114" s="15">
        <f t="shared" si="100"/>
        <v>11</v>
      </c>
      <c r="AI114" s="15">
        <f t="shared" si="101"/>
        <v>0</v>
      </c>
      <c r="AJ114" s="15">
        <f t="shared" si="102"/>
        <v>0</v>
      </c>
      <c r="AK114" s="15">
        <f t="shared" si="111"/>
        <v>0</v>
      </c>
      <c r="AL114" s="15">
        <f t="shared" si="103"/>
        <v>28</v>
      </c>
      <c r="AM114" s="15">
        <f t="shared" si="104"/>
        <v>0</v>
      </c>
      <c r="AN114" s="15">
        <f t="shared" si="105"/>
        <v>1</v>
      </c>
      <c r="AO114" s="16">
        <f t="shared" si="106"/>
        <v>45</v>
      </c>
      <c r="AP114" s="16">
        <f t="shared" si="107"/>
        <v>0</v>
      </c>
      <c r="AQ114" s="16">
        <f t="shared" si="108"/>
        <v>1</v>
      </c>
      <c r="AR114" s="15">
        <f t="shared" si="109"/>
        <v>-1</v>
      </c>
    </row>
    <row r="115" spans="1:44" x14ac:dyDescent="0.2">
      <c r="A115" s="591" t="s">
        <v>43</v>
      </c>
      <c r="B115" s="15">
        <f t="shared" si="92"/>
        <v>26</v>
      </c>
      <c r="C115" s="15">
        <f t="shared" si="112"/>
        <v>26</v>
      </c>
      <c r="D115" s="15">
        <f t="shared" si="112"/>
        <v>6</v>
      </c>
      <c r="E115" s="15">
        <f t="shared" si="112"/>
        <v>2</v>
      </c>
      <c r="F115" s="15">
        <f t="shared" si="112"/>
        <v>35</v>
      </c>
      <c r="G115" s="15">
        <f t="shared" si="112"/>
        <v>35</v>
      </c>
      <c r="H115" s="15">
        <f t="shared" si="112"/>
        <v>0</v>
      </c>
      <c r="I115" s="15">
        <f t="shared" si="112"/>
        <v>3</v>
      </c>
      <c r="J115" s="15">
        <f t="shared" si="112"/>
        <v>27</v>
      </c>
      <c r="K115" s="15">
        <f t="shared" si="112"/>
        <v>27</v>
      </c>
      <c r="L115" s="15">
        <f t="shared" si="112"/>
        <v>3</v>
      </c>
      <c r="M115" s="15">
        <f t="shared" si="112"/>
        <v>1</v>
      </c>
      <c r="N115" s="15">
        <f t="shared" si="112"/>
        <v>24</v>
      </c>
      <c r="O115" s="15">
        <f t="shared" si="112"/>
        <v>24</v>
      </c>
      <c r="P115" s="15">
        <f t="shared" si="112"/>
        <v>0</v>
      </c>
      <c r="Q115" s="15">
        <f t="shared" si="112"/>
        <v>2</v>
      </c>
      <c r="R115" s="15">
        <f t="shared" si="112"/>
        <v>112</v>
      </c>
      <c r="S115" s="15">
        <f t="shared" si="112"/>
        <v>112</v>
      </c>
      <c r="T115" s="15">
        <f t="shared" si="112"/>
        <v>9</v>
      </c>
      <c r="U115" s="15">
        <f t="shared" si="112"/>
        <v>2</v>
      </c>
      <c r="V115" s="28"/>
      <c r="W115" s="28"/>
      <c r="X115" s="28"/>
      <c r="Y115" s="28"/>
      <c r="Z115" s="591" t="s">
        <v>43</v>
      </c>
      <c r="AA115" s="15">
        <f t="shared" si="94"/>
        <v>26</v>
      </c>
      <c r="AB115" s="15">
        <f t="shared" si="95"/>
        <v>6</v>
      </c>
      <c r="AC115" s="15">
        <f t="shared" si="96"/>
        <v>2</v>
      </c>
      <c r="AD115" s="15">
        <f t="shared" si="110"/>
        <v>4</v>
      </c>
      <c r="AE115" s="15">
        <f t="shared" si="97"/>
        <v>35</v>
      </c>
      <c r="AF115" s="15">
        <f t="shared" si="98"/>
        <v>0</v>
      </c>
      <c r="AG115" s="15">
        <f t="shared" si="99"/>
        <v>3</v>
      </c>
      <c r="AH115" s="15">
        <f t="shared" si="100"/>
        <v>27</v>
      </c>
      <c r="AI115" s="15">
        <f t="shared" si="101"/>
        <v>3</v>
      </c>
      <c r="AJ115" s="15">
        <f t="shared" si="102"/>
        <v>1</v>
      </c>
      <c r="AK115" s="15">
        <f t="shared" si="111"/>
        <v>2</v>
      </c>
      <c r="AL115" s="15">
        <f t="shared" si="103"/>
        <v>24</v>
      </c>
      <c r="AM115" s="15">
        <f t="shared" si="104"/>
        <v>0</v>
      </c>
      <c r="AN115" s="15">
        <f t="shared" si="105"/>
        <v>2</v>
      </c>
      <c r="AO115" s="16">
        <f t="shared" si="106"/>
        <v>112</v>
      </c>
      <c r="AP115" s="16">
        <f t="shared" si="107"/>
        <v>9</v>
      </c>
      <c r="AQ115" s="16">
        <f t="shared" si="108"/>
        <v>2</v>
      </c>
      <c r="AR115" s="15">
        <f t="shared" si="109"/>
        <v>7</v>
      </c>
    </row>
    <row r="116" spans="1:44" x14ac:dyDescent="0.2">
      <c r="A116" s="591" t="s">
        <v>44</v>
      </c>
      <c r="B116" s="15">
        <f t="shared" ref="B116:B118" si="113">+B33</f>
        <v>1491</v>
      </c>
      <c r="C116" s="15">
        <f t="shared" ref="C116:U116" si="114">+C33</f>
        <v>1488</v>
      </c>
      <c r="D116" s="15">
        <f t="shared" si="114"/>
        <v>69</v>
      </c>
      <c r="E116" s="15">
        <f t="shared" si="114"/>
        <v>73</v>
      </c>
      <c r="F116" s="15">
        <f t="shared" si="114"/>
        <v>1074</v>
      </c>
      <c r="G116" s="15">
        <f t="shared" si="114"/>
        <v>1073</v>
      </c>
      <c r="H116" s="15">
        <f t="shared" si="114"/>
        <v>55</v>
      </c>
      <c r="I116" s="15">
        <f t="shared" si="114"/>
        <v>36</v>
      </c>
      <c r="J116" s="15">
        <f t="shared" si="114"/>
        <v>1378</v>
      </c>
      <c r="K116" s="15">
        <f t="shared" si="114"/>
        <v>1374</v>
      </c>
      <c r="L116" s="15">
        <f t="shared" si="114"/>
        <v>86</v>
      </c>
      <c r="M116" s="15">
        <f t="shared" si="114"/>
        <v>69</v>
      </c>
      <c r="N116" s="15">
        <f t="shared" si="114"/>
        <v>1328</v>
      </c>
      <c r="O116" s="15">
        <f t="shared" si="114"/>
        <v>1323</v>
      </c>
      <c r="P116" s="15">
        <f t="shared" si="114"/>
        <v>62</v>
      </c>
      <c r="Q116" s="15">
        <f t="shared" si="114"/>
        <v>56</v>
      </c>
      <c r="R116" s="15">
        <f t="shared" si="114"/>
        <v>5271</v>
      </c>
      <c r="S116" s="15">
        <f t="shared" si="114"/>
        <v>5258</v>
      </c>
      <c r="T116" s="15">
        <f t="shared" si="114"/>
        <v>272</v>
      </c>
      <c r="U116" s="15">
        <f t="shared" si="114"/>
        <v>56</v>
      </c>
      <c r="V116" s="28"/>
      <c r="W116" s="28"/>
      <c r="X116" s="28"/>
      <c r="Y116" s="28"/>
      <c r="Z116" s="591" t="s">
        <v>44</v>
      </c>
      <c r="AA116" s="15">
        <f t="shared" si="94"/>
        <v>1491</v>
      </c>
      <c r="AB116" s="15">
        <f t="shared" si="95"/>
        <v>69</v>
      </c>
      <c r="AC116" s="15">
        <f t="shared" si="96"/>
        <v>73</v>
      </c>
      <c r="AD116" s="15">
        <f t="shared" si="110"/>
        <v>-4</v>
      </c>
      <c r="AE116" s="15">
        <f t="shared" si="97"/>
        <v>1074</v>
      </c>
      <c r="AF116" s="15">
        <f t="shared" si="98"/>
        <v>55</v>
      </c>
      <c r="AG116" s="15">
        <f t="shared" si="99"/>
        <v>36</v>
      </c>
      <c r="AH116" s="15">
        <f t="shared" si="100"/>
        <v>1378</v>
      </c>
      <c r="AI116" s="15">
        <f t="shared" si="101"/>
        <v>86</v>
      </c>
      <c r="AJ116" s="15">
        <f t="shared" si="102"/>
        <v>69</v>
      </c>
      <c r="AK116" s="15">
        <f t="shared" si="111"/>
        <v>17</v>
      </c>
      <c r="AL116" s="15">
        <f t="shared" si="103"/>
        <v>1328</v>
      </c>
      <c r="AM116" s="15">
        <f t="shared" si="104"/>
        <v>62</v>
      </c>
      <c r="AN116" s="15">
        <f t="shared" si="105"/>
        <v>56</v>
      </c>
      <c r="AO116" s="16">
        <f t="shared" si="106"/>
        <v>5271</v>
      </c>
      <c r="AP116" s="16">
        <f t="shared" ref="AP116:AQ118" si="115">+T116</f>
        <v>272</v>
      </c>
      <c r="AQ116" s="16">
        <f t="shared" si="115"/>
        <v>56</v>
      </c>
      <c r="AR116" s="15">
        <f t="shared" si="109"/>
        <v>216</v>
      </c>
    </row>
    <row r="117" spans="1:44" x14ac:dyDescent="0.2">
      <c r="A117" s="591" t="s">
        <v>46</v>
      </c>
      <c r="B117" s="15">
        <f t="shared" si="113"/>
        <v>4</v>
      </c>
      <c r="C117" s="15">
        <f t="shared" ref="C117:U117" si="116">+C34</f>
        <v>3</v>
      </c>
      <c r="D117" s="15">
        <f t="shared" si="116"/>
        <v>8</v>
      </c>
      <c r="E117" s="15">
        <f t="shared" si="116"/>
        <v>1</v>
      </c>
      <c r="F117" s="15">
        <f t="shared" si="116"/>
        <v>9</v>
      </c>
      <c r="G117" s="15">
        <f t="shared" si="116"/>
        <v>8</v>
      </c>
      <c r="H117" s="15">
        <f t="shared" si="116"/>
        <v>4</v>
      </c>
      <c r="I117" s="15">
        <f t="shared" si="116"/>
        <v>1</v>
      </c>
      <c r="J117" s="15">
        <f t="shared" si="116"/>
        <v>20</v>
      </c>
      <c r="K117" s="15">
        <f t="shared" si="116"/>
        <v>20</v>
      </c>
      <c r="L117" s="15">
        <f t="shared" si="116"/>
        <v>11</v>
      </c>
      <c r="M117" s="15">
        <f t="shared" si="116"/>
        <v>0</v>
      </c>
      <c r="N117" s="15">
        <f t="shared" si="116"/>
        <v>11</v>
      </c>
      <c r="O117" s="15">
        <f t="shared" si="116"/>
        <v>11</v>
      </c>
      <c r="P117" s="15">
        <f t="shared" si="116"/>
        <v>3</v>
      </c>
      <c r="Q117" s="15">
        <f t="shared" si="116"/>
        <v>1</v>
      </c>
      <c r="R117" s="15">
        <f t="shared" si="116"/>
        <v>44</v>
      </c>
      <c r="S117" s="15">
        <f t="shared" si="116"/>
        <v>42</v>
      </c>
      <c r="T117" s="15">
        <f t="shared" si="116"/>
        <v>26</v>
      </c>
      <c r="U117" s="15">
        <f t="shared" si="116"/>
        <v>1</v>
      </c>
      <c r="V117" s="28"/>
      <c r="W117" s="28"/>
      <c r="X117" s="28"/>
      <c r="Y117" s="28"/>
      <c r="Z117" s="591" t="s">
        <v>46</v>
      </c>
      <c r="AA117" s="15">
        <f t="shared" si="94"/>
        <v>4</v>
      </c>
      <c r="AB117" s="15">
        <f t="shared" si="95"/>
        <v>8</v>
      </c>
      <c r="AC117" s="15">
        <f t="shared" si="96"/>
        <v>1</v>
      </c>
      <c r="AD117" s="15">
        <f t="shared" si="110"/>
        <v>7</v>
      </c>
      <c r="AE117" s="15">
        <f t="shared" si="97"/>
        <v>9</v>
      </c>
      <c r="AF117" s="15">
        <f t="shared" si="98"/>
        <v>4</v>
      </c>
      <c r="AG117" s="15">
        <f t="shared" si="99"/>
        <v>1</v>
      </c>
      <c r="AH117" s="15">
        <f t="shared" si="100"/>
        <v>20</v>
      </c>
      <c r="AI117" s="15">
        <f t="shared" si="101"/>
        <v>11</v>
      </c>
      <c r="AJ117" s="15">
        <f t="shared" si="102"/>
        <v>0</v>
      </c>
      <c r="AK117" s="15">
        <f t="shared" si="111"/>
        <v>11</v>
      </c>
      <c r="AL117" s="15">
        <f t="shared" si="103"/>
        <v>11</v>
      </c>
      <c r="AM117" s="15">
        <f t="shared" si="104"/>
        <v>3</v>
      </c>
      <c r="AN117" s="15">
        <f t="shared" si="105"/>
        <v>1</v>
      </c>
      <c r="AO117" s="16">
        <f t="shared" si="106"/>
        <v>44</v>
      </c>
      <c r="AP117" s="16">
        <f t="shared" si="115"/>
        <v>26</v>
      </c>
      <c r="AQ117" s="16">
        <f t="shared" si="115"/>
        <v>1</v>
      </c>
      <c r="AR117" s="15">
        <f t="shared" si="109"/>
        <v>25</v>
      </c>
    </row>
    <row r="118" spans="1:44" ht="25.5" x14ac:dyDescent="0.2">
      <c r="A118" s="592" t="s">
        <v>20</v>
      </c>
      <c r="B118" s="5">
        <f t="shared" si="113"/>
        <v>7506</v>
      </c>
      <c r="C118" s="5">
        <f t="shared" ref="C118:U118" si="117">+C35</f>
        <v>7458</v>
      </c>
      <c r="D118" s="5">
        <f t="shared" si="117"/>
        <v>399</v>
      </c>
      <c r="E118" s="5">
        <f t="shared" si="117"/>
        <v>506</v>
      </c>
      <c r="F118" s="5">
        <f t="shared" si="117"/>
        <v>6185</v>
      </c>
      <c r="G118" s="5">
        <f t="shared" si="117"/>
        <v>6124</v>
      </c>
      <c r="H118" s="5">
        <f t="shared" si="117"/>
        <v>327</v>
      </c>
      <c r="I118" s="5">
        <f t="shared" si="117"/>
        <v>352</v>
      </c>
      <c r="J118" s="5">
        <f t="shared" si="117"/>
        <v>6250</v>
      </c>
      <c r="K118" s="5">
        <f t="shared" si="117"/>
        <v>6187</v>
      </c>
      <c r="L118" s="5">
        <f t="shared" si="117"/>
        <v>367</v>
      </c>
      <c r="M118" s="5">
        <f t="shared" si="117"/>
        <v>480</v>
      </c>
      <c r="N118" s="5">
        <f t="shared" si="117"/>
        <v>7161</v>
      </c>
      <c r="O118" s="5">
        <f t="shared" si="117"/>
        <v>7081</v>
      </c>
      <c r="P118" s="5">
        <f t="shared" si="117"/>
        <v>422</v>
      </c>
      <c r="Q118" s="5">
        <f t="shared" si="117"/>
        <v>478</v>
      </c>
      <c r="R118" s="5">
        <f t="shared" si="117"/>
        <v>27102</v>
      </c>
      <c r="S118" s="5">
        <f t="shared" si="117"/>
        <v>26850</v>
      </c>
      <c r="T118" s="5">
        <f t="shared" si="117"/>
        <v>1515</v>
      </c>
      <c r="U118" s="5">
        <f t="shared" si="117"/>
        <v>478</v>
      </c>
      <c r="V118" s="28"/>
      <c r="W118" s="28"/>
      <c r="X118" s="28"/>
      <c r="Y118" s="28"/>
      <c r="Z118" s="592" t="s">
        <v>20</v>
      </c>
      <c r="AA118" s="15">
        <f t="shared" si="94"/>
        <v>7506</v>
      </c>
      <c r="AB118" s="15">
        <f t="shared" si="95"/>
        <v>399</v>
      </c>
      <c r="AC118" s="15">
        <f t="shared" si="96"/>
        <v>506</v>
      </c>
      <c r="AD118" s="15">
        <f t="shared" si="110"/>
        <v>-107</v>
      </c>
      <c r="AE118" s="15">
        <f t="shared" si="97"/>
        <v>6185</v>
      </c>
      <c r="AF118" s="15">
        <f t="shared" si="98"/>
        <v>327</v>
      </c>
      <c r="AG118" s="15">
        <f t="shared" si="99"/>
        <v>352</v>
      </c>
      <c r="AH118" s="15">
        <f t="shared" si="100"/>
        <v>6250</v>
      </c>
      <c r="AI118" s="15">
        <f t="shared" si="101"/>
        <v>367</v>
      </c>
      <c r="AJ118" s="15">
        <f t="shared" si="102"/>
        <v>480</v>
      </c>
      <c r="AK118" s="15">
        <f t="shared" si="111"/>
        <v>-113</v>
      </c>
      <c r="AL118" s="15">
        <f t="shared" si="103"/>
        <v>7161</v>
      </c>
      <c r="AM118" s="15">
        <f t="shared" si="104"/>
        <v>422</v>
      </c>
      <c r="AN118" s="15">
        <f t="shared" si="105"/>
        <v>478</v>
      </c>
      <c r="AO118" s="16">
        <f t="shared" si="106"/>
        <v>27102</v>
      </c>
      <c r="AP118" s="16">
        <f t="shared" si="115"/>
        <v>1515</v>
      </c>
      <c r="AQ118" s="16">
        <f t="shared" si="115"/>
        <v>478</v>
      </c>
      <c r="AR118" s="15">
        <f t="shared" si="109"/>
        <v>1037</v>
      </c>
    </row>
    <row r="119" spans="1:44" x14ac:dyDescent="0.2">
      <c r="V119" s="28"/>
      <c r="W119" s="28"/>
      <c r="X119" s="28"/>
      <c r="Y119" s="28"/>
    </row>
    <row r="120" spans="1:44" x14ac:dyDescent="0.2">
      <c r="V120" s="28"/>
      <c r="W120" s="28"/>
      <c r="X120" s="28"/>
      <c r="Y120" s="28"/>
    </row>
    <row r="121" spans="1:44" x14ac:dyDescent="0.2">
      <c r="V121" s="28"/>
      <c r="W121" s="28"/>
      <c r="X121" s="28"/>
      <c r="Y121" s="28"/>
    </row>
    <row r="122" spans="1:44" x14ac:dyDescent="0.2">
      <c r="V122" s="28"/>
      <c r="W122" s="28"/>
      <c r="X122" s="28"/>
      <c r="Y122" s="28"/>
    </row>
    <row r="123" spans="1:44" x14ac:dyDescent="0.2">
      <c r="V123" s="28"/>
      <c r="W123" s="28"/>
      <c r="X123" s="28"/>
      <c r="Y123" s="28"/>
    </row>
    <row r="124" spans="1:44" x14ac:dyDescent="0.2">
      <c r="V124" s="28"/>
      <c r="W124" s="28"/>
      <c r="X124" s="28"/>
      <c r="Y124" s="28"/>
    </row>
    <row r="125" spans="1:44" x14ac:dyDescent="0.2">
      <c r="V125" s="28"/>
      <c r="W125" s="28"/>
      <c r="X125" s="28"/>
      <c r="Y125" s="28"/>
    </row>
    <row r="126" spans="1:44" x14ac:dyDescent="0.2">
      <c r="V126" s="28"/>
      <c r="W126" s="28"/>
      <c r="X126" s="28"/>
      <c r="Y126" s="28"/>
    </row>
    <row r="127" spans="1:44" x14ac:dyDescent="0.2">
      <c r="V127" s="28"/>
      <c r="W127" s="28"/>
      <c r="X127" s="28"/>
      <c r="Y127" s="28"/>
    </row>
    <row r="128" spans="1:44" x14ac:dyDescent="0.2">
      <c r="V128" s="28"/>
      <c r="W128" s="28"/>
      <c r="X128" s="28"/>
      <c r="Y128" s="28"/>
    </row>
    <row r="129" spans="1:25" x14ac:dyDescent="0.2">
      <c r="V129" s="28"/>
      <c r="W129" s="28"/>
      <c r="X129" s="28"/>
      <c r="Y129" s="28"/>
    </row>
    <row r="130" spans="1:25" x14ac:dyDescent="0.2">
      <c r="A130" s="10" t="s">
        <v>1</v>
      </c>
      <c r="B130" s="11" t="str">
        <f>+'sedi anno 2024'!BG4</f>
        <v>Sedi di Impresa anno 2024</v>
      </c>
      <c r="C130" s="11"/>
      <c r="V130" s="28"/>
      <c r="W130" s="28"/>
      <c r="X130" s="28"/>
      <c r="Y130" s="28"/>
    </row>
    <row r="131" spans="1:25" x14ac:dyDescent="0.2">
      <c r="A131" s="10" t="s">
        <v>3</v>
      </c>
      <c r="B131" s="11" t="str">
        <f>+'sedi anno 2024'!BG5</f>
        <v>Sedi di Impresa anno 2024</v>
      </c>
      <c r="C131" s="11"/>
      <c r="V131" s="28"/>
      <c r="W131" s="28"/>
      <c r="X131" s="28"/>
      <c r="Y131" s="28"/>
    </row>
    <row r="132" spans="1:25" x14ac:dyDescent="0.2">
      <c r="A132" s="10" t="s">
        <v>4</v>
      </c>
      <c r="B132" s="11" t="str">
        <f>+'sedi anno 2024'!BG6</f>
        <v>CCH0005</v>
      </c>
      <c r="C132" s="11"/>
      <c r="V132" s="28"/>
      <c r="W132" s="28"/>
      <c r="X132" s="28"/>
      <c r="Y132" s="28"/>
    </row>
    <row r="133" spans="1:25" x14ac:dyDescent="0.2">
      <c r="A133" s="10" t="s">
        <v>6</v>
      </c>
      <c r="B133" s="11" t="str">
        <f>+'sedi anno 2024'!BG7</f>
        <v>pentaho_stkv/stkv_sedimp/20240_sa.xanalyzer</v>
      </c>
      <c r="C133" s="11"/>
      <c r="V133" s="28"/>
      <c r="W133" s="28"/>
      <c r="X133" s="28"/>
      <c r="Y133" s="28"/>
    </row>
    <row r="134" spans="1:25" x14ac:dyDescent="0.2">
      <c r="A134" s="10" t="s">
        <v>8</v>
      </c>
      <c r="B134" s="11" t="str">
        <f>+'sedi anno 2024'!BG8</f>
        <v>23-gen-2025 11.02.40</v>
      </c>
      <c r="C134" s="11"/>
      <c r="V134" s="28"/>
      <c r="W134" s="28"/>
      <c r="X134" s="28"/>
      <c r="Y134" s="28"/>
    </row>
    <row r="135" spans="1:25" x14ac:dyDescent="0.2">
      <c r="A135" s="10" t="s">
        <v>10</v>
      </c>
      <c r="B135" s="11" t="str">
        <f>+'sedi anno 2024'!BG9</f>
        <v>20240_sedi_sa</v>
      </c>
      <c r="C135" s="11"/>
      <c r="V135" s="28"/>
      <c r="W135" s="28"/>
      <c r="X135" s="28"/>
      <c r="Y135" s="28"/>
    </row>
    <row r="136" spans="1:25" x14ac:dyDescent="0.2">
      <c r="A136" s="10" t="s">
        <v>12</v>
      </c>
      <c r="B136" s="11" t="str">
        <f>+'sedi anno 2024'!BG10</f>
        <v>23-gen-2025 11.02.40</v>
      </c>
      <c r="C136" s="11"/>
      <c r="V136" s="28"/>
      <c r="W136" s="28"/>
      <c r="X136" s="28"/>
      <c r="Y136" s="28"/>
    </row>
    <row r="137" spans="1:25" x14ac:dyDescent="0.2">
      <c r="A137" s="10" t="s">
        <v>13</v>
      </c>
      <c r="B137" s="11" t="str">
        <f>+'sedi anno 2024'!BG11</f>
        <v>Regione includes ABRUZZO</v>
      </c>
      <c r="C137" s="11"/>
      <c r="V137" s="28"/>
      <c r="W137" s="28"/>
      <c r="X137" s="28"/>
      <c r="Y137" s="28"/>
    </row>
    <row r="138" spans="1:25" x14ac:dyDescent="0.2">
      <c r="V138" s="28"/>
      <c r="W138" s="28"/>
      <c r="X138" s="28"/>
      <c r="Y138" s="28"/>
    </row>
    <row r="139" spans="1:25" x14ac:dyDescent="0.2">
      <c r="V139" s="28"/>
      <c r="W139" s="28"/>
      <c r="X139" s="28"/>
      <c r="Y139" s="28"/>
    </row>
    <row r="140" spans="1:25" x14ac:dyDescent="0.2">
      <c r="V140" s="28"/>
      <c r="W140" s="28"/>
      <c r="X140" s="28"/>
      <c r="Y140" s="28"/>
    </row>
    <row r="143" spans="1:25" x14ac:dyDescent="0.2">
      <c r="A143" s="590" t="s">
        <v>0</v>
      </c>
      <c r="B143" s="783" t="str">
        <f>+'sedi 1 2023'!BG16</f>
        <v>Provincia</v>
      </c>
      <c r="C143" s="783"/>
      <c r="D143" s="783" t="s">
        <v>0</v>
      </c>
      <c r="E143" s="783" t="s">
        <v>0</v>
      </c>
      <c r="F143" s="783" t="s">
        <v>0</v>
      </c>
      <c r="G143" s="783"/>
      <c r="H143" s="783" t="s">
        <v>0</v>
      </c>
      <c r="I143" s="783" t="s">
        <v>0</v>
      </c>
      <c r="J143" s="783" t="s">
        <v>0</v>
      </c>
      <c r="K143" s="783"/>
      <c r="L143" s="783" t="s">
        <v>0</v>
      </c>
      <c r="M143" s="783" t="s">
        <v>0</v>
      </c>
      <c r="N143" s="783" t="s">
        <v>0</v>
      </c>
      <c r="O143" s="783"/>
      <c r="P143" s="783" t="s">
        <v>0</v>
      </c>
      <c r="Q143" s="783" t="s">
        <v>0</v>
      </c>
      <c r="R143" s="783" t="s">
        <v>0</v>
      </c>
      <c r="S143" s="783"/>
      <c r="T143" s="783" t="s">
        <v>0</v>
      </c>
      <c r="U143" s="783" t="s">
        <v>0</v>
      </c>
    </row>
    <row r="144" spans="1:25" ht="12.75" customHeight="1" x14ac:dyDescent="0.2">
      <c r="A144" s="589" t="str">
        <f>+'sedi anno 2024 rev'!A17</f>
        <v>Sedi di Impresa anno 2024</v>
      </c>
      <c r="B144" s="782" t="s">
        <v>16</v>
      </c>
      <c r="C144" s="782"/>
      <c r="D144" s="782" t="s">
        <v>0</v>
      </c>
      <c r="E144" s="782" t="s">
        <v>0</v>
      </c>
      <c r="F144" s="782" t="s">
        <v>17</v>
      </c>
      <c r="G144" s="782"/>
      <c r="H144" s="782" t="s">
        <v>0</v>
      </c>
      <c r="I144" s="782" t="s">
        <v>0</v>
      </c>
      <c r="J144" s="782" t="s">
        <v>18</v>
      </c>
      <c r="K144" s="782"/>
      <c r="L144" s="782" t="s">
        <v>0</v>
      </c>
      <c r="M144" s="782" t="s">
        <v>0</v>
      </c>
      <c r="N144" s="782" t="s">
        <v>19</v>
      </c>
      <c r="O144" s="782"/>
      <c r="P144" s="782" t="s">
        <v>0</v>
      </c>
      <c r="Q144" s="782" t="s">
        <v>0</v>
      </c>
      <c r="R144" s="8" t="s">
        <v>20</v>
      </c>
      <c r="S144" s="8"/>
      <c r="T144" s="8" t="s">
        <v>20</v>
      </c>
      <c r="U144" s="8" t="s">
        <v>20</v>
      </c>
      <c r="V144" s="781" t="s">
        <v>70</v>
      </c>
      <c r="W144" s="781"/>
      <c r="X144" s="782" t="s">
        <v>0</v>
      </c>
      <c r="Y144" s="782" t="s">
        <v>0</v>
      </c>
    </row>
    <row r="145" spans="1:25" ht="40.5" customHeight="1" x14ac:dyDescent="0.2">
      <c r="A145" s="589" t="str">
        <f>+'sedi anno 2024 rev'!A18</f>
        <v>Settore</v>
      </c>
      <c r="B145" s="2" t="str">
        <f>+'sedi anno 2024 rev'!B18</f>
        <v>Registrate</v>
      </c>
      <c r="C145" s="2" t="str">
        <f>+'sedi anno 2024 rev'!C18</f>
        <v>Attive</v>
      </c>
      <c r="D145" s="2" t="str">
        <f>+'sedi anno 2024 rev'!D18</f>
        <v>Iscrizioni</v>
      </c>
      <c r="E145" s="2" t="str">
        <f>+'sedi anno 2024 rev'!E18</f>
        <v>Cessazioni non d'ufficio</v>
      </c>
      <c r="F145" s="2" t="str">
        <f>+'sedi anno 2024 rev'!F18</f>
        <v>Registrate</v>
      </c>
      <c r="G145" s="2" t="str">
        <f>+'sedi anno 2024 rev'!G18</f>
        <v>Attive</v>
      </c>
      <c r="H145" s="2" t="str">
        <f>+'sedi anno 2024 rev'!H18</f>
        <v>Iscrizioni</v>
      </c>
      <c r="I145" s="2" t="str">
        <f>+'sedi anno 2024 rev'!I18</f>
        <v>Cessazioni non d'ufficio</v>
      </c>
      <c r="J145" s="2" t="str">
        <f>+'sedi anno 2024 rev'!J18</f>
        <v>Registrate</v>
      </c>
      <c r="K145" s="2" t="str">
        <f>+'sedi anno 2024 rev'!K18</f>
        <v>Attive</v>
      </c>
      <c r="L145" s="2" t="str">
        <f>+'sedi anno 2024 rev'!L18</f>
        <v>Iscrizioni</v>
      </c>
      <c r="M145" s="2" t="str">
        <f>+'sedi anno 2024 rev'!M18</f>
        <v>Cessazioni non d'ufficio</v>
      </c>
      <c r="N145" s="2" t="str">
        <f>+'sedi anno 2024 rev'!N18</f>
        <v>Registrate</v>
      </c>
      <c r="O145" s="2" t="str">
        <f>+'sedi anno 2024 rev'!O18</f>
        <v>Attive</v>
      </c>
      <c r="P145" s="2" t="str">
        <f>+'sedi anno 2024 rev'!P18</f>
        <v>Iscrizioni</v>
      </c>
      <c r="Q145" s="2" t="str">
        <f>+'sedi anno 2024 rev'!Q18</f>
        <v>Cessazioni non d'ufficio</v>
      </c>
      <c r="R145" s="2" t="str">
        <f>+'sedi anno 2024 rev'!R18</f>
        <v>Registrate</v>
      </c>
      <c r="S145" s="2" t="str">
        <f>+'sedi anno 2024 rev'!S18</f>
        <v>Attive</v>
      </c>
      <c r="T145" s="2" t="str">
        <f>+'sedi anno 2024 rev'!T18</f>
        <v>Iscrizioni</v>
      </c>
      <c r="U145" s="2" t="str">
        <f>+'sedi anno 2024 rev'!U18</f>
        <v>Cessazioni non d'ufficio</v>
      </c>
      <c r="V145" s="2" t="str">
        <f>+'sedi anno 2024 rev'!V18</f>
        <v>Registrate</v>
      </c>
      <c r="W145" s="2" t="str">
        <f>+'sedi anno 2024 rev'!W18</f>
        <v>Attive</v>
      </c>
      <c r="X145" s="2" t="str">
        <f>+'sedi anno 2024 rev'!X18</f>
        <v>Iscrizioni</v>
      </c>
      <c r="Y145" s="2" t="str">
        <f>+'sedi anno 2024 rev'!Y18</f>
        <v>Cessazioni non d'ufficio</v>
      </c>
    </row>
    <row r="146" spans="1:25" x14ac:dyDescent="0.2">
      <c r="A146" s="591" t="str">
        <f>+'sedi anno 2024 rev'!A19</f>
        <v>A Agricoltura, silvicoltura pesca</v>
      </c>
      <c r="B146" s="15">
        <f>+'sedi anno 2024 rev'!B19</f>
        <v>11252</v>
      </c>
      <c r="C146" s="15">
        <f>+'sedi anno 2024 rev'!C19</f>
        <v>11202</v>
      </c>
      <c r="D146" s="15">
        <f>+'sedi anno 2024 rev'!D19</f>
        <v>254</v>
      </c>
      <c r="E146" s="15">
        <f>+'sedi anno 2024 rev'!E19</f>
        <v>621</v>
      </c>
      <c r="F146" s="15">
        <f>+'sedi anno 2024 rev'!F19</f>
        <v>3717</v>
      </c>
      <c r="G146" s="15">
        <f>+'sedi anno 2024 rev'!G19</f>
        <v>3646</v>
      </c>
      <c r="H146" s="15">
        <f>+'sedi anno 2024 rev'!H19</f>
        <v>108</v>
      </c>
      <c r="I146" s="15">
        <f>+'sedi anno 2024 rev'!I19</f>
        <v>162</v>
      </c>
      <c r="J146" s="15">
        <f>+'sedi anno 2024 rev'!J19</f>
        <v>3875</v>
      </c>
      <c r="K146" s="15">
        <f>+'sedi anno 2024 rev'!K19</f>
        <v>3841</v>
      </c>
      <c r="L146" s="15">
        <f>+'sedi anno 2024 rev'!L19</f>
        <v>109</v>
      </c>
      <c r="M146" s="15">
        <f>+'sedi anno 2024 rev'!M19</f>
        <v>196</v>
      </c>
      <c r="N146" s="15">
        <f>+'sedi anno 2024 rev'!N19</f>
        <v>5447</v>
      </c>
      <c r="O146" s="15">
        <f>+'sedi anno 2024 rev'!O19</f>
        <v>5411</v>
      </c>
      <c r="P146" s="15">
        <f>+'sedi anno 2024 rev'!P19</f>
        <v>96</v>
      </c>
      <c r="Q146" s="15">
        <f>+'sedi anno 2024 rev'!Q19</f>
        <v>299</v>
      </c>
      <c r="R146" s="15">
        <f>+'sedi anno 2024 rev'!R19</f>
        <v>24291</v>
      </c>
      <c r="S146" s="15">
        <f>+'sedi anno 2024 rev'!S19</f>
        <v>24100</v>
      </c>
      <c r="T146" s="15">
        <f>+'sedi anno 2024 rev'!T19</f>
        <v>567</v>
      </c>
      <c r="U146" s="15">
        <f>+'sedi anno 2024 rev'!U19</f>
        <v>1278</v>
      </c>
      <c r="V146" s="15">
        <f>+'sedi anno 2024 rev'!V19</f>
        <v>15127</v>
      </c>
      <c r="W146" s="15">
        <f>+'sedi anno 2024 rev'!W19</f>
        <v>15043</v>
      </c>
      <c r="X146" s="15">
        <f>+'sedi anno 2024 rev'!X19</f>
        <v>363</v>
      </c>
      <c r="Y146" s="15">
        <f>+'sedi anno 2024 rev'!Y19</f>
        <v>817</v>
      </c>
    </row>
    <row r="147" spans="1:25" x14ac:dyDescent="0.2">
      <c r="A147" s="591" t="str">
        <f>+'sedi anno 2024 rev'!A20</f>
        <v>B Estrazione di minerali da cave e miniere</v>
      </c>
      <c r="B147" s="15">
        <f>+'sedi anno 2024 rev'!B20</f>
        <v>32</v>
      </c>
      <c r="C147" s="15">
        <f>+'sedi anno 2024 rev'!C20</f>
        <v>27</v>
      </c>
      <c r="D147" s="15">
        <f>+'sedi anno 2024 rev'!D20</f>
        <v>0</v>
      </c>
      <c r="E147" s="15">
        <f>+'sedi anno 2024 rev'!E20</f>
        <v>0</v>
      </c>
      <c r="F147" s="15">
        <f>+'sedi anno 2024 rev'!F20</f>
        <v>27</v>
      </c>
      <c r="G147" s="15">
        <f>+'sedi anno 2024 rev'!G20</f>
        <v>22</v>
      </c>
      <c r="H147" s="15">
        <f>+'sedi anno 2024 rev'!H20</f>
        <v>0</v>
      </c>
      <c r="I147" s="15">
        <f>+'sedi anno 2024 rev'!I20</f>
        <v>0</v>
      </c>
      <c r="J147" s="15">
        <f>+'sedi anno 2024 rev'!J20</f>
        <v>25</v>
      </c>
      <c r="K147" s="15">
        <f>+'sedi anno 2024 rev'!K20</f>
        <v>18</v>
      </c>
      <c r="L147" s="15">
        <f>+'sedi anno 2024 rev'!L20</f>
        <v>0</v>
      </c>
      <c r="M147" s="15">
        <f>+'sedi anno 2024 rev'!M20</f>
        <v>1</v>
      </c>
      <c r="N147" s="15">
        <f>+'sedi anno 2024 rev'!N20</f>
        <v>22</v>
      </c>
      <c r="O147" s="15">
        <f>+'sedi anno 2024 rev'!O20</f>
        <v>19</v>
      </c>
      <c r="P147" s="15">
        <f>+'sedi anno 2024 rev'!P20</f>
        <v>0</v>
      </c>
      <c r="Q147" s="15">
        <f>+'sedi anno 2024 rev'!Q20</f>
        <v>0</v>
      </c>
      <c r="R147" s="15">
        <f>+'sedi anno 2024 rev'!R20</f>
        <v>106</v>
      </c>
      <c r="S147" s="15">
        <f>+'sedi anno 2024 rev'!S20</f>
        <v>86</v>
      </c>
      <c r="T147" s="15">
        <f>+'sedi anno 2024 rev'!T20</f>
        <v>0</v>
      </c>
      <c r="U147" s="15">
        <f>+'sedi anno 2024 rev'!U20</f>
        <v>1</v>
      </c>
      <c r="V147" s="15">
        <f>+'sedi anno 2024 rev'!V20</f>
        <v>57</v>
      </c>
      <c r="W147" s="15">
        <f>+'sedi anno 2024 rev'!W20</f>
        <v>45</v>
      </c>
      <c r="X147" s="15">
        <f>+'sedi anno 2024 rev'!X20</f>
        <v>0</v>
      </c>
      <c r="Y147" s="15">
        <f>+'sedi anno 2024 rev'!Y20</f>
        <v>1</v>
      </c>
    </row>
    <row r="148" spans="1:25" x14ac:dyDescent="0.2">
      <c r="A148" s="591" t="str">
        <f>+'sedi anno 2024 rev'!A21</f>
        <v>C Attività manifatturiere</v>
      </c>
      <c r="B148" s="15">
        <f>+'sedi anno 2024 rev'!B21</f>
        <v>3605</v>
      </c>
      <c r="C148" s="15">
        <f>+'sedi anno 2024 rev'!C21</f>
        <v>3125</v>
      </c>
      <c r="D148" s="15">
        <f>+'sedi anno 2024 rev'!D21</f>
        <v>47</v>
      </c>
      <c r="E148" s="15">
        <f>+'sedi anno 2024 rev'!E21</f>
        <v>130</v>
      </c>
      <c r="F148" s="15">
        <f>+'sedi anno 2024 rev'!F21</f>
        <v>2124</v>
      </c>
      <c r="G148" s="15">
        <f>+'sedi anno 2024 rev'!G21</f>
        <v>1803</v>
      </c>
      <c r="H148" s="15">
        <f>+'sedi anno 2024 rev'!H21</f>
        <v>28</v>
      </c>
      <c r="I148" s="15">
        <f>+'sedi anno 2024 rev'!I21</f>
        <v>69</v>
      </c>
      <c r="J148" s="15">
        <f>+'sedi anno 2024 rev'!J21</f>
        <v>2782</v>
      </c>
      <c r="K148" s="15">
        <f>+'sedi anno 2024 rev'!K21</f>
        <v>2414</v>
      </c>
      <c r="L148" s="15">
        <f>+'sedi anno 2024 rev'!L21</f>
        <v>73</v>
      </c>
      <c r="M148" s="15">
        <f>+'sedi anno 2024 rev'!M21</f>
        <v>145</v>
      </c>
      <c r="N148" s="15">
        <f>+'sedi anno 2024 rev'!N21</f>
        <v>3983</v>
      </c>
      <c r="O148" s="15">
        <f>+'sedi anno 2024 rev'!O21</f>
        <v>3406</v>
      </c>
      <c r="P148" s="15">
        <f>+'sedi anno 2024 rev'!P21</f>
        <v>119</v>
      </c>
      <c r="Q148" s="15">
        <f>+'sedi anno 2024 rev'!Q21</f>
        <v>217</v>
      </c>
      <c r="R148" s="15">
        <f>+'sedi anno 2024 rev'!R21</f>
        <v>12494</v>
      </c>
      <c r="S148" s="15">
        <f>+'sedi anno 2024 rev'!S21</f>
        <v>10748</v>
      </c>
      <c r="T148" s="15">
        <f>+'sedi anno 2024 rev'!T21</f>
        <v>267</v>
      </c>
      <c r="U148" s="15">
        <f>+'sedi anno 2024 rev'!U21</f>
        <v>561</v>
      </c>
      <c r="V148" s="15">
        <f>+'sedi anno 2024 rev'!V21</f>
        <v>6387</v>
      </c>
      <c r="W148" s="15">
        <f>+'sedi anno 2024 rev'!W21</f>
        <v>5539</v>
      </c>
      <c r="X148" s="15">
        <f>+'sedi anno 2024 rev'!X21</f>
        <v>120</v>
      </c>
      <c r="Y148" s="15">
        <f>+'sedi anno 2024 rev'!Y21</f>
        <v>275</v>
      </c>
    </row>
    <row r="149" spans="1:25" x14ac:dyDescent="0.2">
      <c r="A149" s="591" t="str">
        <f>+'sedi anno 2024 rev'!A22</f>
        <v>D Fornitura di energia elettrica, gas, vapore e aria condiz...</v>
      </c>
      <c r="B149" s="15">
        <f>+'sedi anno 2024 rev'!B22</f>
        <v>105</v>
      </c>
      <c r="C149" s="15">
        <f>+'sedi anno 2024 rev'!C22</f>
        <v>101</v>
      </c>
      <c r="D149" s="15">
        <f>+'sedi anno 2024 rev'!D22</f>
        <v>3</v>
      </c>
      <c r="E149" s="15">
        <f>+'sedi anno 2024 rev'!E22</f>
        <v>3</v>
      </c>
      <c r="F149" s="15">
        <f>+'sedi anno 2024 rev'!F22</f>
        <v>64</v>
      </c>
      <c r="G149" s="15">
        <f>+'sedi anno 2024 rev'!G22</f>
        <v>59</v>
      </c>
      <c r="H149" s="15">
        <f>+'sedi anno 2024 rev'!H22</f>
        <v>3</v>
      </c>
      <c r="I149" s="15">
        <f>+'sedi anno 2024 rev'!I22</f>
        <v>3</v>
      </c>
      <c r="J149" s="15">
        <f>+'sedi anno 2024 rev'!J22</f>
        <v>79</v>
      </c>
      <c r="K149" s="15">
        <f>+'sedi anno 2024 rev'!K22</f>
        <v>73</v>
      </c>
      <c r="L149" s="15">
        <f>+'sedi anno 2024 rev'!L22</f>
        <v>0</v>
      </c>
      <c r="M149" s="15">
        <f>+'sedi anno 2024 rev'!M22</f>
        <v>6</v>
      </c>
      <c r="N149" s="15">
        <f>+'sedi anno 2024 rev'!N22</f>
        <v>122</v>
      </c>
      <c r="O149" s="15">
        <f>+'sedi anno 2024 rev'!O22</f>
        <v>115</v>
      </c>
      <c r="P149" s="15">
        <f>+'sedi anno 2024 rev'!P22</f>
        <v>0</v>
      </c>
      <c r="Q149" s="15">
        <f>+'sedi anno 2024 rev'!Q22</f>
        <v>3</v>
      </c>
      <c r="R149" s="15">
        <f>+'sedi anno 2024 rev'!R22</f>
        <v>370</v>
      </c>
      <c r="S149" s="15">
        <f>+'sedi anno 2024 rev'!S22</f>
        <v>348</v>
      </c>
      <c r="T149" s="15">
        <f>+'sedi anno 2024 rev'!T22</f>
        <v>6</v>
      </c>
      <c r="U149" s="15">
        <f>+'sedi anno 2024 rev'!U22</f>
        <v>15</v>
      </c>
      <c r="V149" s="15">
        <f>+'sedi anno 2024 rev'!V22</f>
        <v>184</v>
      </c>
      <c r="W149" s="15">
        <f>+'sedi anno 2024 rev'!W22</f>
        <v>174</v>
      </c>
      <c r="X149" s="15">
        <f>+'sedi anno 2024 rev'!X22</f>
        <v>3</v>
      </c>
      <c r="Y149" s="15">
        <f>+'sedi anno 2024 rev'!Y22</f>
        <v>9</v>
      </c>
    </row>
    <row r="150" spans="1:25" x14ac:dyDescent="0.2">
      <c r="A150" s="591" t="str">
        <f>+'sedi anno 2024 rev'!A23</f>
        <v>E Fornitura di acqua; reti fognarie, attività di gestione d...</v>
      </c>
      <c r="B150" s="15">
        <f>+'sedi anno 2024 rev'!B23</f>
        <v>95</v>
      </c>
      <c r="C150" s="15">
        <f>+'sedi anno 2024 rev'!C23</f>
        <v>90</v>
      </c>
      <c r="D150" s="15">
        <f>+'sedi anno 2024 rev'!D23</f>
        <v>0</v>
      </c>
      <c r="E150" s="15">
        <f>+'sedi anno 2024 rev'!E23</f>
        <v>2</v>
      </c>
      <c r="F150" s="15">
        <f>+'sedi anno 2024 rev'!F23</f>
        <v>72</v>
      </c>
      <c r="G150" s="15">
        <f>+'sedi anno 2024 rev'!G23</f>
        <v>61</v>
      </c>
      <c r="H150" s="15">
        <f>+'sedi anno 2024 rev'!H23</f>
        <v>1</v>
      </c>
      <c r="I150" s="15">
        <f>+'sedi anno 2024 rev'!I23</f>
        <v>0</v>
      </c>
      <c r="J150" s="15">
        <f>+'sedi anno 2024 rev'!J23</f>
        <v>78</v>
      </c>
      <c r="K150" s="15">
        <f>+'sedi anno 2024 rev'!K23</f>
        <v>64</v>
      </c>
      <c r="L150" s="15">
        <f>+'sedi anno 2024 rev'!L23</f>
        <v>0</v>
      </c>
      <c r="M150" s="15">
        <f>+'sedi anno 2024 rev'!M23</f>
        <v>2</v>
      </c>
      <c r="N150" s="15">
        <f>+'sedi anno 2024 rev'!N23</f>
        <v>86</v>
      </c>
      <c r="O150" s="15">
        <f>+'sedi anno 2024 rev'!O23</f>
        <v>79</v>
      </c>
      <c r="P150" s="15">
        <f>+'sedi anno 2024 rev'!P23</f>
        <v>0</v>
      </c>
      <c r="Q150" s="15">
        <f>+'sedi anno 2024 rev'!Q23</f>
        <v>0</v>
      </c>
      <c r="R150" s="15">
        <f>+'sedi anno 2024 rev'!R23</f>
        <v>331</v>
      </c>
      <c r="S150" s="15">
        <f>+'sedi anno 2024 rev'!S23</f>
        <v>294</v>
      </c>
      <c r="T150" s="15">
        <f>+'sedi anno 2024 rev'!T23</f>
        <v>1</v>
      </c>
      <c r="U150" s="15">
        <f>+'sedi anno 2024 rev'!U23</f>
        <v>4</v>
      </c>
      <c r="V150" s="15">
        <f>+'sedi anno 2024 rev'!V23</f>
        <v>173</v>
      </c>
      <c r="W150" s="15">
        <f>+'sedi anno 2024 rev'!W23</f>
        <v>154</v>
      </c>
      <c r="X150" s="15">
        <f>+'sedi anno 2024 rev'!X23</f>
        <v>0</v>
      </c>
      <c r="Y150" s="15">
        <f>+'sedi anno 2024 rev'!Y23</f>
        <v>4</v>
      </c>
    </row>
    <row r="151" spans="1:25" x14ac:dyDescent="0.2">
      <c r="A151" s="591" t="str">
        <f>+'sedi anno 2024 rev'!A24</f>
        <v>F Costruzioni</v>
      </c>
      <c r="B151" s="15">
        <f>+'sedi anno 2024 rev'!B24</f>
        <v>4944</v>
      </c>
      <c r="C151" s="15">
        <f>+'sedi anno 2024 rev'!C24</f>
        <v>4557</v>
      </c>
      <c r="D151" s="15">
        <f>+'sedi anno 2024 rev'!D24</f>
        <v>212</v>
      </c>
      <c r="E151" s="15">
        <f>+'sedi anno 2024 rev'!E24</f>
        <v>225</v>
      </c>
      <c r="F151" s="15">
        <f>+'sedi anno 2024 rev'!F24</f>
        <v>4999</v>
      </c>
      <c r="G151" s="15">
        <f>+'sedi anno 2024 rev'!G24</f>
        <v>4397</v>
      </c>
      <c r="H151" s="15">
        <f>+'sedi anno 2024 rev'!H24</f>
        <v>202</v>
      </c>
      <c r="I151" s="15">
        <f>+'sedi anno 2024 rev'!I24</f>
        <v>208</v>
      </c>
      <c r="J151" s="15">
        <f>+'sedi anno 2024 rev'!J24</f>
        <v>4394</v>
      </c>
      <c r="K151" s="15">
        <f>+'sedi anno 2024 rev'!K24</f>
        <v>3856</v>
      </c>
      <c r="L151" s="15">
        <f>+'sedi anno 2024 rev'!L24</f>
        <v>156</v>
      </c>
      <c r="M151" s="15">
        <f>+'sedi anno 2024 rev'!M24</f>
        <v>209</v>
      </c>
      <c r="N151" s="15">
        <f>+'sedi anno 2024 rev'!N24</f>
        <v>4878</v>
      </c>
      <c r="O151" s="15">
        <f>+'sedi anno 2024 rev'!O24</f>
        <v>4390</v>
      </c>
      <c r="P151" s="15">
        <f>+'sedi anno 2024 rev'!P24</f>
        <v>218</v>
      </c>
      <c r="Q151" s="15">
        <f>+'sedi anno 2024 rev'!Q24</f>
        <v>186</v>
      </c>
      <c r="R151" s="15">
        <f>+'sedi anno 2024 rev'!R24</f>
        <v>19215</v>
      </c>
      <c r="S151" s="15">
        <f>+'sedi anno 2024 rev'!S24</f>
        <v>17200</v>
      </c>
      <c r="T151" s="15">
        <f>+'sedi anno 2024 rev'!T24</f>
        <v>788</v>
      </c>
      <c r="U151" s="15">
        <f>+'sedi anno 2024 rev'!U24</f>
        <v>828</v>
      </c>
      <c r="V151" s="15">
        <f>+'sedi anno 2024 rev'!V24</f>
        <v>9338</v>
      </c>
      <c r="W151" s="15">
        <f>+'sedi anno 2024 rev'!W24</f>
        <v>8413</v>
      </c>
      <c r="X151" s="15">
        <f>+'sedi anno 2024 rev'!X24</f>
        <v>368</v>
      </c>
      <c r="Y151" s="15">
        <f>+'sedi anno 2024 rev'!Y24</f>
        <v>434</v>
      </c>
    </row>
    <row r="152" spans="1:25" x14ac:dyDescent="0.2">
      <c r="A152" s="591" t="str">
        <f>+'sedi anno 2024 rev'!A25</f>
        <v>G Commercio all'ingrosso e al dettaglio; riparazione di aut...</v>
      </c>
      <c r="B152" s="15">
        <f>+'sedi anno 2024 rev'!B25</f>
        <v>8693</v>
      </c>
      <c r="C152" s="15">
        <f>+'sedi anno 2024 rev'!C25</f>
        <v>7932</v>
      </c>
      <c r="D152" s="15">
        <f>+'sedi anno 2024 rev'!D25</f>
        <v>210</v>
      </c>
      <c r="E152" s="15">
        <f>+'sedi anno 2024 rev'!E25</f>
        <v>440</v>
      </c>
      <c r="F152" s="15">
        <f>+'sedi anno 2024 rev'!F25</f>
        <v>6261</v>
      </c>
      <c r="G152" s="15">
        <f>+'sedi anno 2024 rev'!G25</f>
        <v>5591</v>
      </c>
      <c r="H152" s="15">
        <f>+'sedi anno 2024 rev'!H25</f>
        <v>148</v>
      </c>
      <c r="I152" s="15">
        <f>+'sedi anno 2024 rev'!I25</f>
        <v>323</v>
      </c>
      <c r="J152" s="15">
        <f>+'sedi anno 2024 rev'!J25</f>
        <v>9570</v>
      </c>
      <c r="K152" s="15">
        <f>+'sedi anno 2024 rev'!K25</f>
        <v>8636</v>
      </c>
      <c r="L152" s="15">
        <f>+'sedi anno 2024 rev'!L25</f>
        <v>321</v>
      </c>
      <c r="M152" s="15">
        <f>+'sedi anno 2024 rev'!M25</f>
        <v>544</v>
      </c>
      <c r="N152" s="15">
        <f>+'sedi anno 2024 rev'!N25</f>
        <v>7427</v>
      </c>
      <c r="O152" s="15">
        <f>+'sedi anno 2024 rev'!O25</f>
        <v>6811</v>
      </c>
      <c r="P152" s="15">
        <f>+'sedi anno 2024 rev'!P25</f>
        <v>255</v>
      </c>
      <c r="Q152" s="15">
        <f>+'sedi anno 2024 rev'!Q25</f>
        <v>458</v>
      </c>
      <c r="R152" s="15">
        <f>+'sedi anno 2024 rev'!R25</f>
        <v>31951</v>
      </c>
      <c r="S152" s="15">
        <f>+'sedi anno 2024 rev'!S25</f>
        <v>28970</v>
      </c>
      <c r="T152" s="15">
        <f>+'sedi anno 2024 rev'!T25</f>
        <v>934</v>
      </c>
      <c r="U152" s="15">
        <f>+'sedi anno 2024 rev'!U25</f>
        <v>1765</v>
      </c>
      <c r="V152" s="15">
        <f>+'sedi anno 2024 rev'!V25</f>
        <v>18263</v>
      </c>
      <c r="W152" s="15">
        <f>+'sedi anno 2024 rev'!W25</f>
        <v>16568</v>
      </c>
      <c r="X152" s="15">
        <f>+'sedi anno 2024 rev'!X25</f>
        <v>531</v>
      </c>
      <c r="Y152" s="15">
        <f>+'sedi anno 2024 rev'!Y25</f>
        <v>984</v>
      </c>
    </row>
    <row r="153" spans="1:25" x14ac:dyDescent="0.2">
      <c r="A153" s="591" t="str">
        <f>+'sedi anno 2024 rev'!A26</f>
        <v xml:space="preserve">H Trasporto e magazzinaggio </v>
      </c>
      <c r="B153" s="15">
        <f>+'sedi anno 2024 rev'!B26</f>
        <v>772</v>
      </c>
      <c r="C153" s="15">
        <f>+'sedi anno 2024 rev'!C26</f>
        <v>684</v>
      </c>
      <c r="D153" s="15">
        <f>+'sedi anno 2024 rev'!D26</f>
        <v>13</v>
      </c>
      <c r="E153" s="15">
        <f>+'sedi anno 2024 rev'!E26</f>
        <v>27</v>
      </c>
      <c r="F153" s="15">
        <f>+'sedi anno 2024 rev'!F26</f>
        <v>514</v>
      </c>
      <c r="G153" s="15">
        <f>+'sedi anno 2024 rev'!G26</f>
        <v>439</v>
      </c>
      <c r="H153" s="15">
        <f>+'sedi anno 2024 rev'!H26</f>
        <v>11</v>
      </c>
      <c r="I153" s="15">
        <f>+'sedi anno 2024 rev'!I26</f>
        <v>16</v>
      </c>
      <c r="J153" s="15">
        <f>+'sedi anno 2024 rev'!J26</f>
        <v>810</v>
      </c>
      <c r="K153" s="15">
        <f>+'sedi anno 2024 rev'!K26</f>
        <v>732</v>
      </c>
      <c r="L153" s="15">
        <f>+'sedi anno 2024 rev'!L26</f>
        <v>16</v>
      </c>
      <c r="M153" s="15">
        <f>+'sedi anno 2024 rev'!M26</f>
        <v>55</v>
      </c>
      <c r="N153" s="15">
        <f>+'sedi anno 2024 rev'!N26</f>
        <v>586</v>
      </c>
      <c r="O153" s="15">
        <f>+'sedi anno 2024 rev'!O26</f>
        <v>519</v>
      </c>
      <c r="P153" s="15">
        <f>+'sedi anno 2024 rev'!P26</f>
        <v>5</v>
      </c>
      <c r="Q153" s="15">
        <f>+'sedi anno 2024 rev'!Q26</f>
        <v>29</v>
      </c>
      <c r="R153" s="15">
        <f>+'sedi anno 2024 rev'!R26</f>
        <v>2682</v>
      </c>
      <c r="S153" s="15">
        <f>+'sedi anno 2024 rev'!S26</f>
        <v>2374</v>
      </c>
      <c r="T153" s="15">
        <f>+'sedi anno 2024 rev'!T26</f>
        <v>45</v>
      </c>
      <c r="U153" s="15">
        <f>+'sedi anno 2024 rev'!U26</f>
        <v>127</v>
      </c>
      <c r="V153" s="15">
        <f>+'sedi anno 2024 rev'!V26</f>
        <v>1582</v>
      </c>
      <c r="W153" s="15">
        <f>+'sedi anno 2024 rev'!W26</f>
        <v>1416</v>
      </c>
      <c r="X153" s="15">
        <f>+'sedi anno 2024 rev'!X26</f>
        <v>29</v>
      </c>
      <c r="Y153" s="15">
        <f>+'sedi anno 2024 rev'!Y26</f>
        <v>82</v>
      </c>
    </row>
    <row r="154" spans="1:25" x14ac:dyDescent="0.2">
      <c r="A154" s="591" t="str">
        <f>+'sedi anno 2024 rev'!A27</f>
        <v xml:space="preserve">I Attività dei servizi di alloggio e di ristorazione </v>
      </c>
      <c r="B154" s="15">
        <f>+'sedi anno 2024 rev'!B27</f>
        <v>3027</v>
      </c>
      <c r="C154" s="15">
        <f>+'sedi anno 2024 rev'!C27</f>
        <v>2616</v>
      </c>
      <c r="D154" s="15">
        <f>+'sedi anno 2024 rev'!D27</f>
        <v>79</v>
      </c>
      <c r="E154" s="15">
        <f>+'sedi anno 2024 rev'!E27</f>
        <v>145</v>
      </c>
      <c r="F154" s="15">
        <f>+'sedi anno 2024 rev'!F27</f>
        <v>2972</v>
      </c>
      <c r="G154" s="15">
        <f>+'sedi anno 2024 rev'!G27</f>
        <v>2567</v>
      </c>
      <c r="H154" s="15">
        <f>+'sedi anno 2024 rev'!H27</f>
        <v>72</v>
      </c>
      <c r="I154" s="15">
        <f>+'sedi anno 2024 rev'!I27</f>
        <v>158</v>
      </c>
      <c r="J154" s="15">
        <f>+'sedi anno 2024 rev'!J27</f>
        <v>2690</v>
      </c>
      <c r="K154" s="15">
        <f>+'sedi anno 2024 rev'!K27</f>
        <v>2211</v>
      </c>
      <c r="L154" s="15">
        <f>+'sedi anno 2024 rev'!L27</f>
        <v>77</v>
      </c>
      <c r="M154" s="15">
        <f>+'sedi anno 2024 rev'!M27</f>
        <v>123</v>
      </c>
      <c r="N154" s="15">
        <f>+'sedi anno 2024 rev'!N27</f>
        <v>2940</v>
      </c>
      <c r="O154" s="15">
        <f>+'sedi anno 2024 rev'!O27</f>
        <v>2518</v>
      </c>
      <c r="P154" s="15">
        <f>+'sedi anno 2024 rev'!P27</f>
        <v>79</v>
      </c>
      <c r="Q154" s="15">
        <f>+'sedi anno 2024 rev'!Q27</f>
        <v>145</v>
      </c>
      <c r="R154" s="15">
        <f>+'sedi anno 2024 rev'!R27</f>
        <v>11629</v>
      </c>
      <c r="S154" s="15">
        <f>+'sedi anno 2024 rev'!S27</f>
        <v>9912</v>
      </c>
      <c r="T154" s="15">
        <f>+'sedi anno 2024 rev'!T27</f>
        <v>307</v>
      </c>
      <c r="U154" s="15">
        <f>+'sedi anno 2024 rev'!U27</f>
        <v>571</v>
      </c>
      <c r="V154" s="15">
        <f>+'sedi anno 2024 rev'!V27</f>
        <v>5717</v>
      </c>
      <c r="W154" s="15">
        <f>+'sedi anno 2024 rev'!W27</f>
        <v>4827</v>
      </c>
      <c r="X154" s="15">
        <f>+'sedi anno 2024 rev'!X27</f>
        <v>156</v>
      </c>
      <c r="Y154" s="15">
        <f>+'sedi anno 2024 rev'!Y27</f>
        <v>268</v>
      </c>
    </row>
    <row r="155" spans="1:25" x14ac:dyDescent="0.2">
      <c r="A155" s="591" t="str">
        <f>+'sedi anno 2024 rev'!A28</f>
        <v>J Servizi di informazione e comunicazione</v>
      </c>
      <c r="B155" s="15">
        <f>+'sedi anno 2024 rev'!B28</f>
        <v>759</v>
      </c>
      <c r="C155" s="15">
        <f>+'sedi anno 2024 rev'!C28</f>
        <v>698</v>
      </c>
      <c r="D155" s="15">
        <f>+'sedi anno 2024 rev'!D28</f>
        <v>33</v>
      </c>
      <c r="E155" s="15">
        <f>+'sedi anno 2024 rev'!E28</f>
        <v>31</v>
      </c>
      <c r="F155" s="15">
        <f>+'sedi anno 2024 rev'!F28</f>
        <v>697</v>
      </c>
      <c r="G155" s="15">
        <f>+'sedi anno 2024 rev'!G28</f>
        <v>614</v>
      </c>
      <c r="H155" s="15">
        <f>+'sedi anno 2024 rev'!H28</f>
        <v>24</v>
      </c>
      <c r="I155" s="15">
        <f>+'sedi anno 2024 rev'!I28</f>
        <v>46</v>
      </c>
      <c r="J155" s="15">
        <f>+'sedi anno 2024 rev'!J28</f>
        <v>891</v>
      </c>
      <c r="K155" s="15">
        <f>+'sedi anno 2024 rev'!K28</f>
        <v>797</v>
      </c>
      <c r="L155" s="15">
        <f>+'sedi anno 2024 rev'!L28</f>
        <v>41</v>
      </c>
      <c r="M155" s="15">
        <f>+'sedi anno 2024 rev'!M28</f>
        <v>34</v>
      </c>
      <c r="N155" s="15">
        <f>+'sedi anno 2024 rev'!N28</f>
        <v>690</v>
      </c>
      <c r="O155" s="15">
        <f>+'sedi anno 2024 rev'!O28</f>
        <v>610</v>
      </c>
      <c r="P155" s="15">
        <f>+'sedi anno 2024 rev'!P28</f>
        <v>37</v>
      </c>
      <c r="Q155" s="15">
        <f>+'sedi anno 2024 rev'!Q28</f>
        <v>38</v>
      </c>
      <c r="R155" s="15">
        <f>+'sedi anno 2024 rev'!R28</f>
        <v>3037</v>
      </c>
      <c r="S155" s="15">
        <f>+'sedi anno 2024 rev'!S28</f>
        <v>2719</v>
      </c>
      <c r="T155" s="15">
        <f>+'sedi anno 2024 rev'!T28</f>
        <v>135</v>
      </c>
      <c r="U155" s="15">
        <f>+'sedi anno 2024 rev'!U28</f>
        <v>149</v>
      </c>
      <c r="V155" s="15">
        <f>+'sedi anno 2024 rev'!V28</f>
        <v>1650</v>
      </c>
      <c r="W155" s="15">
        <f>+'sedi anno 2024 rev'!W28</f>
        <v>1495</v>
      </c>
      <c r="X155" s="15">
        <f>+'sedi anno 2024 rev'!X28</f>
        <v>74</v>
      </c>
      <c r="Y155" s="15">
        <f>+'sedi anno 2024 rev'!Y28</f>
        <v>65</v>
      </c>
    </row>
    <row r="156" spans="1:25" x14ac:dyDescent="0.2">
      <c r="A156" s="591" t="str">
        <f>+'sedi anno 2024 rev'!A29</f>
        <v>K Attività finanziarie e assicurative</v>
      </c>
      <c r="B156" s="15">
        <f>+'sedi anno 2024 rev'!B29</f>
        <v>766</v>
      </c>
      <c r="C156" s="15">
        <f>+'sedi anno 2024 rev'!C29</f>
        <v>735</v>
      </c>
      <c r="D156" s="15">
        <f>+'sedi anno 2024 rev'!D29</f>
        <v>47</v>
      </c>
      <c r="E156" s="15">
        <f>+'sedi anno 2024 rev'!E29</f>
        <v>51</v>
      </c>
      <c r="F156" s="15">
        <f>+'sedi anno 2024 rev'!F29</f>
        <v>532</v>
      </c>
      <c r="G156" s="15">
        <f>+'sedi anno 2024 rev'!G29</f>
        <v>505</v>
      </c>
      <c r="H156" s="15">
        <f>+'sedi anno 2024 rev'!H29</f>
        <v>34</v>
      </c>
      <c r="I156" s="15">
        <f>+'sedi anno 2024 rev'!I29</f>
        <v>39</v>
      </c>
      <c r="J156" s="15">
        <f>+'sedi anno 2024 rev'!J29</f>
        <v>836</v>
      </c>
      <c r="K156" s="15">
        <f>+'sedi anno 2024 rev'!K29</f>
        <v>787</v>
      </c>
      <c r="L156" s="15">
        <f>+'sedi anno 2024 rev'!L29</f>
        <v>66</v>
      </c>
      <c r="M156" s="15">
        <f>+'sedi anno 2024 rev'!M29</f>
        <v>46</v>
      </c>
      <c r="N156" s="15">
        <f>+'sedi anno 2024 rev'!N29</f>
        <v>577</v>
      </c>
      <c r="O156" s="15">
        <f>+'sedi anno 2024 rev'!O29</f>
        <v>562</v>
      </c>
      <c r="P156" s="15">
        <f>+'sedi anno 2024 rev'!P29</f>
        <v>44</v>
      </c>
      <c r="Q156" s="15">
        <f>+'sedi anno 2024 rev'!Q29</f>
        <v>38</v>
      </c>
      <c r="R156" s="15">
        <f>+'sedi anno 2024 rev'!R29</f>
        <v>2711</v>
      </c>
      <c r="S156" s="15">
        <f>+'sedi anno 2024 rev'!S29</f>
        <v>2589</v>
      </c>
      <c r="T156" s="15">
        <f>+'sedi anno 2024 rev'!T29</f>
        <v>191</v>
      </c>
      <c r="U156" s="15">
        <f>+'sedi anno 2024 rev'!U29</f>
        <v>174</v>
      </c>
      <c r="V156" s="15">
        <f>+'sedi anno 2024 rev'!V29</f>
        <v>1602</v>
      </c>
      <c r="W156" s="15">
        <f>+'sedi anno 2024 rev'!W29</f>
        <v>1522</v>
      </c>
      <c r="X156" s="15">
        <f>+'sedi anno 2024 rev'!X29</f>
        <v>113</v>
      </c>
      <c r="Y156" s="15">
        <f>+'sedi anno 2024 rev'!Y29</f>
        <v>97</v>
      </c>
    </row>
    <row r="157" spans="1:25" x14ac:dyDescent="0.2">
      <c r="A157" s="591" t="str">
        <f>+'sedi anno 2024 rev'!A30</f>
        <v>L Attività immobiliari</v>
      </c>
      <c r="B157" s="15">
        <f>+'sedi anno 2024 rev'!B30</f>
        <v>970</v>
      </c>
      <c r="C157" s="15">
        <f>+'sedi anno 2024 rev'!C30</f>
        <v>880</v>
      </c>
      <c r="D157" s="15">
        <f>+'sedi anno 2024 rev'!D30</f>
        <v>39</v>
      </c>
      <c r="E157" s="15">
        <f>+'sedi anno 2024 rev'!E30</f>
        <v>27</v>
      </c>
      <c r="F157" s="15">
        <f>+'sedi anno 2024 rev'!F30</f>
        <v>797</v>
      </c>
      <c r="G157" s="15">
        <f>+'sedi anno 2024 rev'!G30</f>
        <v>724</v>
      </c>
      <c r="H157" s="15">
        <f>+'sedi anno 2024 rev'!H30</f>
        <v>10</v>
      </c>
      <c r="I157" s="15">
        <f>+'sedi anno 2024 rev'!I30</f>
        <v>20</v>
      </c>
      <c r="J157" s="15">
        <f>+'sedi anno 2024 rev'!J30</f>
        <v>1257</v>
      </c>
      <c r="K157" s="15">
        <f>+'sedi anno 2024 rev'!K30</f>
        <v>1133</v>
      </c>
      <c r="L157" s="15">
        <f>+'sedi anno 2024 rev'!L30</f>
        <v>32</v>
      </c>
      <c r="M157" s="15">
        <f>+'sedi anno 2024 rev'!M30</f>
        <v>38</v>
      </c>
      <c r="N157" s="15">
        <f>+'sedi anno 2024 rev'!N30</f>
        <v>1169</v>
      </c>
      <c r="O157" s="15">
        <f>+'sedi anno 2024 rev'!O30</f>
        <v>1056</v>
      </c>
      <c r="P157" s="15">
        <f>+'sedi anno 2024 rev'!P30</f>
        <v>19</v>
      </c>
      <c r="Q157" s="15">
        <f>+'sedi anno 2024 rev'!Q30</f>
        <v>25</v>
      </c>
      <c r="R157" s="15">
        <f>+'sedi anno 2024 rev'!R30</f>
        <v>4193</v>
      </c>
      <c r="S157" s="15">
        <f>+'sedi anno 2024 rev'!S30</f>
        <v>3793</v>
      </c>
      <c r="T157" s="15">
        <f>+'sedi anno 2024 rev'!T30</f>
        <v>100</v>
      </c>
      <c r="U157" s="15">
        <f>+'sedi anno 2024 rev'!U30</f>
        <v>110</v>
      </c>
      <c r="V157" s="15">
        <f>+'sedi anno 2024 rev'!V30</f>
        <v>2227</v>
      </c>
      <c r="W157" s="15">
        <f>+'sedi anno 2024 rev'!W30</f>
        <v>2013</v>
      </c>
      <c r="X157" s="15">
        <f>+'sedi anno 2024 rev'!X30</f>
        <v>71</v>
      </c>
      <c r="Y157" s="15">
        <f>+'sedi anno 2024 rev'!Y30</f>
        <v>65</v>
      </c>
    </row>
    <row r="158" spans="1:25" x14ac:dyDescent="0.2">
      <c r="A158" s="591" t="str">
        <f>+'sedi anno 2024 rev'!A31</f>
        <v>M Attività professionali, scientifiche e tecniche</v>
      </c>
      <c r="B158" s="15">
        <f>+'sedi anno 2024 rev'!B31</f>
        <v>1300</v>
      </c>
      <c r="C158" s="15">
        <f>+'sedi anno 2024 rev'!C31</f>
        <v>1197</v>
      </c>
      <c r="D158" s="15">
        <f>+'sedi anno 2024 rev'!D31</f>
        <v>82</v>
      </c>
      <c r="E158" s="15">
        <f>+'sedi anno 2024 rev'!E31</f>
        <v>64</v>
      </c>
      <c r="F158" s="15">
        <f>+'sedi anno 2024 rev'!F31</f>
        <v>1071</v>
      </c>
      <c r="G158" s="15">
        <f>+'sedi anno 2024 rev'!G31</f>
        <v>964</v>
      </c>
      <c r="H158" s="15">
        <f>+'sedi anno 2024 rev'!H31</f>
        <v>70</v>
      </c>
      <c r="I158" s="15">
        <f>+'sedi anno 2024 rev'!I31</f>
        <v>46</v>
      </c>
      <c r="J158" s="15">
        <f>+'sedi anno 2024 rev'!J31</f>
        <v>1731</v>
      </c>
      <c r="K158" s="15">
        <f>+'sedi anno 2024 rev'!K31</f>
        <v>1534</v>
      </c>
      <c r="L158" s="15">
        <f>+'sedi anno 2024 rev'!L31</f>
        <v>114</v>
      </c>
      <c r="M158" s="15">
        <f>+'sedi anno 2024 rev'!M31</f>
        <v>91</v>
      </c>
      <c r="N158" s="15">
        <f>+'sedi anno 2024 rev'!N31</f>
        <v>1150</v>
      </c>
      <c r="O158" s="15">
        <f>+'sedi anno 2024 rev'!O31</f>
        <v>1072</v>
      </c>
      <c r="P158" s="15">
        <f>+'sedi anno 2024 rev'!P31</f>
        <v>70</v>
      </c>
      <c r="Q158" s="15">
        <f>+'sedi anno 2024 rev'!Q31</f>
        <v>66</v>
      </c>
      <c r="R158" s="15">
        <f>+'sedi anno 2024 rev'!R31</f>
        <v>5252</v>
      </c>
      <c r="S158" s="15">
        <f>+'sedi anno 2024 rev'!S31</f>
        <v>4767</v>
      </c>
      <c r="T158" s="15">
        <f>+'sedi anno 2024 rev'!T31</f>
        <v>336</v>
      </c>
      <c r="U158" s="15">
        <f>+'sedi anno 2024 rev'!U31</f>
        <v>267</v>
      </c>
      <c r="V158" s="15">
        <f>+'sedi anno 2024 rev'!V31</f>
        <v>3031</v>
      </c>
      <c r="W158" s="15">
        <f>+'sedi anno 2024 rev'!W31</f>
        <v>2731</v>
      </c>
      <c r="X158" s="15">
        <f>+'sedi anno 2024 rev'!X31</f>
        <v>196</v>
      </c>
      <c r="Y158" s="15">
        <f>+'sedi anno 2024 rev'!Y31</f>
        <v>155</v>
      </c>
    </row>
    <row r="159" spans="1:25" x14ac:dyDescent="0.2">
      <c r="A159" s="591" t="str">
        <f>+'sedi anno 2024 rev'!A32</f>
        <v>N Noleggio, agenzie di viaggio, servizi di supporto alle imp...</v>
      </c>
      <c r="B159" s="15">
        <f>+'sedi anno 2024 rev'!B32</f>
        <v>1315</v>
      </c>
      <c r="C159" s="15">
        <f>+'sedi anno 2024 rev'!C32</f>
        <v>1212</v>
      </c>
      <c r="D159" s="15">
        <f>+'sedi anno 2024 rev'!D32</f>
        <v>81</v>
      </c>
      <c r="E159" s="15">
        <f>+'sedi anno 2024 rev'!E32</f>
        <v>75</v>
      </c>
      <c r="F159" s="15">
        <f>+'sedi anno 2024 rev'!F32</f>
        <v>1127</v>
      </c>
      <c r="G159" s="15">
        <f>+'sedi anno 2024 rev'!G32</f>
        <v>1042</v>
      </c>
      <c r="H159" s="15">
        <f>+'sedi anno 2024 rev'!H32</f>
        <v>61</v>
      </c>
      <c r="I159" s="15">
        <f>+'sedi anno 2024 rev'!I32</f>
        <v>61</v>
      </c>
      <c r="J159" s="15">
        <f>+'sedi anno 2024 rev'!J32</f>
        <v>1497</v>
      </c>
      <c r="K159" s="15">
        <f>+'sedi anno 2024 rev'!K32</f>
        <v>1360</v>
      </c>
      <c r="L159" s="15">
        <f>+'sedi anno 2024 rev'!L32</f>
        <v>90</v>
      </c>
      <c r="M159" s="15">
        <f>+'sedi anno 2024 rev'!M32</f>
        <v>83</v>
      </c>
      <c r="N159" s="15">
        <f>+'sedi anno 2024 rev'!N32</f>
        <v>1179</v>
      </c>
      <c r="O159" s="15">
        <f>+'sedi anno 2024 rev'!O32</f>
        <v>1106</v>
      </c>
      <c r="P159" s="15">
        <f>+'sedi anno 2024 rev'!P32</f>
        <v>79</v>
      </c>
      <c r="Q159" s="15">
        <f>+'sedi anno 2024 rev'!Q32</f>
        <v>79</v>
      </c>
      <c r="R159" s="15">
        <f>+'sedi anno 2024 rev'!R32</f>
        <v>5118</v>
      </c>
      <c r="S159" s="15">
        <f>+'sedi anno 2024 rev'!S32</f>
        <v>4720</v>
      </c>
      <c r="T159" s="15">
        <f>+'sedi anno 2024 rev'!T32</f>
        <v>311</v>
      </c>
      <c r="U159" s="15">
        <f>+'sedi anno 2024 rev'!U32</f>
        <v>298</v>
      </c>
      <c r="V159" s="15">
        <f>+'sedi anno 2024 rev'!V32</f>
        <v>2812</v>
      </c>
      <c r="W159" s="15">
        <f>+'sedi anno 2024 rev'!W32</f>
        <v>2572</v>
      </c>
      <c r="X159" s="15">
        <f>+'sedi anno 2024 rev'!X32</f>
        <v>171</v>
      </c>
      <c r="Y159" s="15">
        <f>+'sedi anno 2024 rev'!Y32</f>
        <v>158</v>
      </c>
    </row>
    <row r="160" spans="1:25" x14ac:dyDescent="0.2">
      <c r="A160" s="591" t="str">
        <f>+'sedi anno 2024 rev'!A33</f>
        <v>O Amministrazione pubblica e difesa; assicurazione sociale...</v>
      </c>
      <c r="B160" s="15">
        <f>+'sedi anno 2024 rev'!B33</f>
        <v>0</v>
      </c>
      <c r="C160" s="15">
        <f>+'sedi anno 2024 rev'!C33</f>
        <v>0</v>
      </c>
      <c r="D160" s="15">
        <f>+'sedi anno 2024 rev'!D33</f>
        <v>0</v>
      </c>
      <c r="E160" s="15">
        <f>+'sedi anno 2024 rev'!E33</f>
        <v>0</v>
      </c>
      <c r="F160" s="15">
        <f>+'sedi anno 2024 rev'!F33</f>
        <v>1</v>
      </c>
      <c r="G160" s="15">
        <f>+'sedi anno 2024 rev'!G33</f>
        <v>1</v>
      </c>
      <c r="H160" s="15">
        <f>+'sedi anno 2024 rev'!H33</f>
        <v>0</v>
      </c>
      <c r="I160" s="15">
        <f>+'sedi anno 2024 rev'!I33</f>
        <v>0</v>
      </c>
      <c r="J160" s="15">
        <f>+'sedi anno 2024 rev'!J33</f>
        <v>0</v>
      </c>
      <c r="K160" s="15">
        <f>+'sedi anno 2024 rev'!K33</f>
        <v>0</v>
      </c>
      <c r="L160" s="15">
        <f>+'sedi anno 2024 rev'!L33</f>
        <v>0</v>
      </c>
      <c r="M160" s="15">
        <f>+'sedi anno 2024 rev'!M33</f>
        <v>0</v>
      </c>
      <c r="N160" s="15">
        <f>+'sedi anno 2024 rev'!N33</f>
        <v>1</v>
      </c>
      <c r="O160" s="15">
        <f>+'sedi anno 2024 rev'!O33</f>
        <v>0</v>
      </c>
      <c r="P160" s="15">
        <f>+'sedi anno 2024 rev'!P33</f>
        <v>0</v>
      </c>
      <c r="Q160" s="15">
        <f>+'sedi anno 2024 rev'!Q33</f>
        <v>0</v>
      </c>
      <c r="R160" s="15">
        <f>+'sedi anno 2024 rev'!R33</f>
        <v>2</v>
      </c>
      <c r="S160" s="15">
        <f>+'sedi anno 2024 rev'!S33</f>
        <v>1</v>
      </c>
      <c r="T160" s="15">
        <f>+'sedi anno 2024 rev'!T33</f>
        <v>0</v>
      </c>
      <c r="U160" s="15">
        <f>+'sedi anno 2024 rev'!U33</f>
        <v>0</v>
      </c>
      <c r="V160" s="15">
        <f>+'sedi anno 2024 rev'!V33</f>
        <v>0</v>
      </c>
      <c r="W160" s="15">
        <f>+'sedi anno 2024 rev'!W33</f>
        <v>0</v>
      </c>
      <c r="X160" s="15">
        <f>+'sedi anno 2024 rev'!X33</f>
        <v>0</v>
      </c>
      <c r="Y160" s="15">
        <f>+'sedi anno 2024 rev'!Y33</f>
        <v>0</v>
      </c>
    </row>
    <row r="161" spans="1:25" x14ac:dyDescent="0.2">
      <c r="A161" s="591" t="str">
        <f>+'sedi anno 2024 rev'!A34</f>
        <v>P Istruzione</v>
      </c>
      <c r="B161" s="15">
        <f>+'sedi anno 2024 rev'!B34</f>
        <v>221</v>
      </c>
      <c r="C161" s="15">
        <f>+'sedi anno 2024 rev'!C34</f>
        <v>207</v>
      </c>
      <c r="D161" s="15">
        <f>+'sedi anno 2024 rev'!D34</f>
        <v>9</v>
      </c>
      <c r="E161" s="15">
        <f>+'sedi anno 2024 rev'!E34</f>
        <v>10</v>
      </c>
      <c r="F161" s="15">
        <f>+'sedi anno 2024 rev'!F34</f>
        <v>185</v>
      </c>
      <c r="G161" s="15">
        <f>+'sedi anno 2024 rev'!G34</f>
        <v>171</v>
      </c>
      <c r="H161" s="15">
        <f>+'sedi anno 2024 rev'!H34</f>
        <v>17</v>
      </c>
      <c r="I161" s="15">
        <f>+'sedi anno 2024 rev'!I34</f>
        <v>3</v>
      </c>
      <c r="J161" s="15">
        <f>+'sedi anno 2024 rev'!J34</f>
        <v>256</v>
      </c>
      <c r="K161" s="15">
        <f>+'sedi anno 2024 rev'!K34</f>
        <v>217</v>
      </c>
      <c r="L161" s="15">
        <f>+'sedi anno 2024 rev'!L34</f>
        <v>12</v>
      </c>
      <c r="M161" s="15">
        <f>+'sedi anno 2024 rev'!M34</f>
        <v>15</v>
      </c>
      <c r="N161" s="15">
        <f>+'sedi anno 2024 rev'!N34</f>
        <v>146</v>
      </c>
      <c r="O161" s="15">
        <f>+'sedi anno 2024 rev'!O34</f>
        <v>141</v>
      </c>
      <c r="P161" s="15">
        <f>+'sedi anno 2024 rev'!P34</f>
        <v>12</v>
      </c>
      <c r="Q161" s="15">
        <f>+'sedi anno 2024 rev'!Q34</f>
        <v>4</v>
      </c>
      <c r="R161" s="15">
        <f>+'sedi anno 2024 rev'!R34</f>
        <v>808</v>
      </c>
      <c r="S161" s="15">
        <f>+'sedi anno 2024 rev'!S34</f>
        <v>736</v>
      </c>
      <c r="T161" s="15">
        <f>+'sedi anno 2024 rev'!T34</f>
        <v>50</v>
      </c>
      <c r="U161" s="15">
        <f>+'sedi anno 2024 rev'!U34</f>
        <v>32</v>
      </c>
      <c r="V161" s="15">
        <f>+'sedi anno 2024 rev'!V34</f>
        <v>477</v>
      </c>
      <c r="W161" s="15">
        <f>+'sedi anno 2024 rev'!W34</f>
        <v>424</v>
      </c>
      <c r="X161" s="15">
        <f>+'sedi anno 2024 rev'!X34</f>
        <v>21</v>
      </c>
      <c r="Y161" s="15">
        <f>+'sedi anno 2024 rev'!Y34</f>
        <v>25</v>
      </c>
    </row>
    <row r="162" spans="1:25" x14ac:dyDescent="0.2">
      <c r="A162" s="591" t="str">
        <f>+'sedi anno 2024 rev'!A35</f>
        <v xml:space="preserve">Q Sanità e assistenza sociale  </v>
      </c>
      <c r="B162" s="15">
        <f>+'sedi anno 2024 rev'!B35</f>
        <v>322</v>
      </c>
      <c r="C162" s="15">
        <f>+'sedi anno 2024 rev'!C35</f>
        <v>273</v>
      </c>
      <c r="D162" s="15">
        <f>+'sedi anno 2024 rev'!D35</f>
        <v>4</v>
      </c>
      <c r="E162" s="15">
        <f>+'sedi anno 2024 rev'!E35</f>
        <v>9</v>
      </c>
      <c r="F162" s="15">
        <f>+'sedi anno 2024 rev'!F35</f>
        <v>214</v>
      </c>
      <c r="G162" s="15">
        <f>+'sedi anno 2024 rev'!G35</f>
        <v>200</v>
      </c>
      <c r="H162" s="15">
        <f>+'sedi anno 2024 rev'!H35</f>
        <v>1</v>
      </c>
      <c r="I162" s="15">
        <f>+'sedi anno 2024 rev'!I35</f>
        <v>7</v>
      </c>
      <c r="J162" s="15">
        <f>+'sedi anno 2024 rev'!J35</f>
        <v>254</v>
      </c>
      <c r="K162" s="15">
        <f>+'sedi anno 2024 rev'!K35</f>
        <v>232</v>
      </c>
      <c r="L162" s="15">
        <f>+'sedi anno 2024 rev'!L35</f>
        <v>6</v>
      </c>
      <c r="M162" s="15">
        <f>+'sedi anno 2024 rev'!M35</f>
        <v>8</v>
      </c>
      <c r="N162" s="15">
        <f>+'sedi anno 2024 rev'!N35</f>
        <v>240</v>
      </c>
      <c r="O162" s="15">
        <f>+'sedi anno 2024 rev'!O35</f>
        <v>210</v>
      </c>
      <c r="P162" s="15">
        <f>+'sedi anno 2024 rev'!P35</f>
        <v>10</v>
      </c>
      <c r="Q162" s="15">
        <f>+'sedi anno 2024 rev'!Q35</f>
        <v>9</v>
      </c>
      <c r="R162" s="15">
        <f>+'sedi anno 2024 rev'!R35</f>
        <v>1030</v>
      </c>
      <c r="S162" s="15">
        <f>+'sedi anno 2024 rev'!S35</f>
        <v>915</v>
      </c>
      <c r="T162" s="15">
        <f>+'sedi anno 2024 rev'!T35</f>
        <v>21</v>
      </c>
      <c r="U162" s="15">
        <f>+'sedi anno 2024 rev'!U35</f>
        <v>33</v>
      </c>
      <c r="V162" s="15">
        <f>+'sedi anno 2024 rev'!V35</f>
        <v>576</v>
      </c>
      <c r="W162" s="15">
        <f>+'sedi anno 2024 rev'!W35</f>
        <v>505</v>
      </c>
      <c r="X162" s="15">
        <f>+'sedi anno 2024 rev'!X35</f>
        <v>10</v>
      </c>
      <c r="Y162" s="15">
        <f>+'sedi anno 2024 rev'!Y35</f>
        <v>17</v>
      </c>
    </row>
    <row r="163" spans="1:25" x14ac:dyDescent="0.2">
      <c r="A163" s="591" t="str">
        <f>+'sedi anno 2024 rev'!A36</f>
        <v>R Attività artistiche, sportive, di intrattenimento e diver...</v>
      </c>
      <c r="B163" s="15">
        <f>+'sedi anno 2024 rev'!B36</f>
        <v>644</v>
      </c>
      <c r="C163" s="15">
        <f>+'sedi anno 2024 rev'!C36</f>
        <v>597</v>
      </c>
      <c r="D163" s="15">
        <f>+'sedi anno 2024 rev'!D36</f>
        <v>25</v>
      </c>
      <c r="E163" s="15">
        <f>+'sedi anno 2024 rev'!E36</f>
        <v>26</v>
      </c>
      <c r="F163" s="15">
        <f>+'sedi anno 2024 rev'!F36</f>
        <v>421</v>
      </c>
      <c r="G163" s="15">
        <f>+'sedi anno 2024 rev'!G36</f>
        <v>362</v>
      </c>
      <c r="H163" s="15">
        <f>+'sedi anno 2024 rev'!H36</f>
        <v>7</v>
      </c>
      <c r="I163" s="15">
        <f>+'sedi anno 2024 rev'!I36</f>
        <v>11</v>
      </c>
      <c r="J163" s="15">
        <f>+'sedi anno 2024 rev'!J36</f>
        <v>716</v>
      </c>
      <c r="K163" s="15">
        <f>+'sedi anno 2024 rev'!K36</f>
        <v>652</v>
      </c>
      <c r="L163" s="15">
        <f>+'sedi anno 2024 rev'!L36</f>
        <v>26</v>
      </c>
      <c r="M163" s="15">
        <f>+'sedi anno 2024 rev'!M36</f>
        <v>29</v>
      </c>
      <c r="N163" s="15">
        <f>+'sedi anno 2024 rev'!N36</f>
        <v>740</v>
      </c>
      <c r="O163" s="15">
        <f>+'sedi anno 2024 rev'!O36</f>
        <v>668</v>
      </c>
      <c r="P163" s="15">
        <f>+'sedi anno 2024 rev'!P36</f>
        <v>15</v>
      </c>
      <c r="Q163" s="15">
        <f>+'sedi anno 2024 rev'!Q36</f>
        <v>24</v>
      </c>
      <c r="R163" s="15">
        <f>+'sedi anno 2024 rev'!R36</f>
        <v>2521</v>
      </c>
      <c r="S163" s="15">
        <f>+'sedi anno 2024 rev'!S36</f>
        <v>2279</v>
      </c>
      <c r="T163" s="15">
        <f>+'sedi anno 2024 rev'!T36</f>
        <v>73</v>
      </c>
      <c r="U163" s="15">
        <f>+'sedi anno 2024 rev'!U36</f>
        <v>90</v>
      </c>
      <c r="V163" s="15">
        <f>+'sedi anno 2024 rev'!V36</f>
        <v>1360</v>
      </c>
      <c r="W163" s="15">
        <f>+'sedi anno 2024 rev'!W36</f>
        <v>1249</v>
      </c>
      <c r="X163" s="15">
        <f>+'sedi anno 2024 rev'!X36</f>
        <v>51</v>
      </c>
      <c r="Y163" s="15">
        <f>+'sedi anno 2024 rev'!Y36</f>
        <v>55</v>
      </c>
    </row>
    <row r="164" spans="1:25" x14ac:dyDescent="0.2">
      <c r="A164" s="591" t="str">
        <f>+'sedi anno 2024 rev'!A37</f>
        <v>S Altre attività di servizi</v>
      </c>
      <c r="B164" s="15">
        <f>+'sedi anno 2024 rev'!B37</f>
        <v>1882</v>
      </c>
      <c r="C164" s="15">
        <f>+'sedi anno 2024 rev'!C37</f>
        <v>1819</v>
      </c>
      <c r="D164" s="15">
        <f>+'sedi anno 2024 rev'!D37</f>
        <v>56</v>
      </c>
      <c r="E164" s="15">
        <f>+'sedi anno 2024 rev'!E37</f>
        <v>84</v>
      </c>
      <c r="F164" s="15">
        <f>+'sedi anno 2024 rev'!F37</f>
        <v>1357</v>
      </c>
      <c r="G164" s="15">
        <f>+'sedi anno 2024 rev'!G37</f>
        <v>1304</v>
      </c>
      <c r="H164" s="15">
        <f>+'sedi anno 2024 rev'!H37</f>
        <v>45</v>
      </c>
      <c r="I164" s="15">
        <f>+'sedi anno 2024 rev'!I37</f>
        <v>51</v>
      </c>
      <c r="J164" s="15">
        <f>+'sedi anno 2024 rev'!J37</f>
        <v>1862</v>
      </c>
      <c r="K164" s="15">
        <f>+'sedi anno 2024 rev'!K37</f>
        <v>1764</v>
      </c>
      <c r="L164" s="15">
        <f>+'sedi anno 2024 rev'!L37</f>
        <v>73</v>
      </c>
      <c r="M164" s="15">
        <f>+'sedi anno 2024 rev'!M37</f>
        <v>87</v>
      </c>
      <c r="N164" s="15">
        <f>+'sedi anno 2024 rev'!N37</f>
        <v>1735</v>
      </c>
      <c r="O164" s="15">
        <f>+'sedi anno 2024 rev'!O37</f>
        <v>1668</v>
      </c>
      <c r="P164" s="15">
        <f>+'sedi anno 2024 rev'!P37</f>
        <v>67</v>
      </c>
      <c r="Q164" s="15">
        <f>+'sedi anno 2024 rev'!Q37</f>
        <v>72</v>
      </c>
      <c r="R164" s="15">
        <f>+'sedi anno 2024 rev'!R37</f>
        <v>6836</v>
      </c>
      <c r="S164" s="15">
        <f>+'sedi anno 2024 rev'!S37</f>
        <v>6555</v>
      </c>
      <c r="T164" s="15">
        <f>+'sedi anno 2024 rev'!T37</f>
        <v>241</v>
      </c>
      <c r="U164" s="15">
        <f>+'sedi anno 2024 rev'!U37</f>
        <v>294</v>
      </c>
      <c r="V164" s="15">
        <f>+'sedi anno 2024 rev'!V37</f>
        <v>3744</v>
      </c>
      <c r="W164" s="15">
        <f>+'sedi anno 2024 rev'!W37</f>
        <v>3583</v>
      </c>
      <c r="X164" s="15">
        <f>+'sedi anno 2024 rev'!X37</f>
        <v>129</v>
      </c>
      <c r="Y164" s="15">
        <f>+'sedi anno 2024 rev'!Y37</f>
        <v>171</v>
      </c>
    </row>
    <row r="165" spans="1:25" x14ac:dyDescent="0.2">
      <c r="A165" s="591" t="str">
        <f>+'sedi anno 2024 rev'!A38</f>
        <v>T Attività di famiglie e convivenze come datori di lavoro p...</v>
      </c>
      <c r="B165" s="15">
        <f>+'sedi anno 2024 rev'!B38</f>
        <v>0</v>
      </c>
      <c r="C165" s="15">
        <f>+'sedi anno 2024 rev'!C38</f>
        <v>0</v>
      </c>
      <c r="D165" s="15">
        <f>+'sedi anno 2024 rev'!D38</f>
        <v>0</v>
      </c>
      <c r="E165" s="15">
        <f>+'sedi anno 2024 rev'!E38</f>
        <v>0</v>
      </c>
      <c r="F165" s="15">
        <f>+'sedi anno 2024 rev'!F38</f>
        <v>0</v>
      </c>
      <c r="G165" s="15">
        <f>+'sedi anno 2024 rev'!G38</f>
        <v>0</v>
      </c>
      <c r="H165" s="15">
        <f>+'sedi anno 2024 rev'!H38</f>
        <v>0</v>
      </c>
      <c r="I165" s="15">
        <f>+'sedi anno 2024 rev'!I38</f>
        <v>0</v>
      </c>
      <c r="J165" s="15">
        <f>+'sedi anno 2024 rev'!J38</f>
        <v>1</v>
      </c>
      <c r="K165" s="15">
        <f>+'sedi anno 2024 rev'!K38</f>
        <v>1</v>
      </c>
      <c r="L165" s="15">
        <f>+'sedi anno 2024 rev'!L38</f>
        <v>0</v>
      </c>
      <c r="M165" s="15">
        <f>+'sedi anno 2024 rev'!M38</f>
        <v>0</v>
      </c>
      <c r="N165" s="15">
        <f>+'sedi anno 2024 rev'!N38</f>
        <v>0</v>
      </c>
      <c r="O165" s="15">
        <f>+'sedi anno 2024 rev'!O38</f>
        <v>0</v>
      </c>
      <c r="P165" s="15">
        <f>+'sedi anno 2024 rev'!P38</f>
        <v>0</v>
      </c>
      <c r="Q165" s="15">
        <f>+'sedi anno 2024 rev'!Q38</f>
        <v>0</v>
      </c>
      <c r="R165" s="15">
        <f>+'sedi anno 2024 rev'!R38</f>
        <v>1</v>
      </c>
      <c r="S165" s="15">
        <f>+'sedi anno 2024 rev'!S38</f>
        <v>1</v>
      </c>
      <c r="T165" s="15">
        <f>+'sedi anno 2024 rev'!T38</f>
        <v>0</v>
      </c>
      <c r="U165" s="15">
        <f>+'sedi anno 2024 rev'!U38</f>
        <v>0</v>
      </c>
      <c r="V165" s="15">
        <f>+'sedi anno 2024 rev'!V38</f>
        <v>0</v>
      </c>
      <c r="W165" s="15">
        <f>+'sedi anno 2024 rev'!W38</f>
        <v>1</v>
      </c>
      <c r="X165" s="15">
        <f>+'sedi anno 2024 rev'!X38</f>
        <v>0</v>
      </c>
      <c r="Y165" s="15">
        <f>+'sedi anno 2024 rev'!Y38</f>
        <v>0</v>
      </c>
    </row>
    <row r="166" spans="1:25" x14ac:dyDescent="0.2">
      <c r="A166" s="591" t="str">
        <f>+'sedi anno 2024 rev'!A39</f>
        <v>X Imprese non classificate</v>
      </c>
      <c r="B166" s="15">
        <f>+'sedi anno 2024 rev'!B39</f>
        <v>2545</v>
      </c>
      <c r="C166" s="15">
        <f>+'sedi anno 2024 rev'!C39</f>
        <v>10</v>
      </c>
      <c r="D166" s="15">
        <f>+'sedi anno 2024 rev'!D39</f>
        <v>705</v>
      </c>
      <c r="E166" s="15">
        <f>+'sedi anno 2024 rev'!E39</f>
        <v>122</v>
      </c>
      <c r="F166" s="15">
        <f>+'sedi anno 2024 rev'!F39</f>
        <v>2210</v>
      </c>
      <c r="G166" s="15">
        <f>+'sedi anno 2024 rev'!G39</f>
        <v>9</v>
      </c>
      <c r="H166" s="15">
        <f>+'sedi anno 2024 rev'!H39</f>
        <v>503</v>
      </c>
      <c r="I166" s="15">
        <f>+'sedi anno 2024 rev'!I39</f>
        <v>81</v>
      </c>
      <c r="J166" s="15">
        <f>+'sedi anno 2024 rev'!J39</f>
        <v>2788</v>
      </c>
      <c r="K166" s="15">
        <f>+'sedi anno 2024 rev'!K39</f>
        <v>13</v>
      </c>
      <c r="L166" s="15">
        <f>+'sedi anno 2024 rev'!L39</f>
        <v>715</v>
      </c>
      <c r="M166" s="15">
        <f>+'sedi anno 2024 rev'!M39</f>
        <v>114</v>
      </c>
      <c r="N166" s="15">
        <f>+'sedi anno 2024 rev'!N39</f>
        <v>2168</v>
      </c>
      <c r="O166" s="15">
        <f>+'sedi anno 2024 rev'!O39</f>
        <v>11</v>
      </c>
      <c r="P166" s="15">
        <f>+'sedi anno 2024 rev'!P39</f>
        <v>603</v>
      </c>
      <c r="Q166" s="15">
        <f>+'sedi anno 2024 rev'!Q39</f>
        <v>86</v>
      </c>
      <c r="R166" s="15">
        <f>+'sedi anno 2024 rev'!R39</f>
        <v>9711</v>
      </c>
      <c r="S166" s="15">
        <f>+'sedi anno 2024 rev'!S39</f>
        <v>43</v>
      </c>
      <c r="T166" s="15">
        <f>+'sedi anno 2024 rev'!T39</f>
        <v>2526</v>
      </c>
      <c r="U166" s="15">
        <f>+'sedi anno 2024 rev'!U39</f>
        <v>403</v>
      </c>
      <c r="V166" s="15">
        <f>+'sedi anno 2024 rev'!V39</f>
        <v>5333</v>
      </c>
      <c r="W166" s="15">
        <f>+'sedi anno 2024 rev'!W39</f>
        <v>23</v>
      </c>
      <c r="X166" s="15">
        <f>+'sedi anno 2024 rev'!X39</f>
        <v>1420</v>
      </c>
      <c r="Y166" s="15">
        <f>+'sedi anno 2024 rev'!Y39</f>
        <v>236</v>
      </c>
    </row>
    <row r="167" spans="1:25" x14ac:dyDescent="0.2">
      <c r="A167" s="611" t="str">
        <f>+'sedi anno 2024 rev'!A40</f>
        <v>Grand Total</v>
      </c>
      <c r="B167" s="15">
        <f>+'sedi anno 2024 rev'!B40</f>
        <v>43249</v>
      </c>
      <c r="C167" s="15">
        <f>+'sedi anno 2024 rev'!C40</f>
        <v>37962</v>
      </c>
      <c r="D167" s="15">
        <f>+'sedi anno 2024 rev'!D40</f>
        <v>1899</v>
      </c>
      <c r="E167" s="15">
        <f>+'sedi anno 2024 rev'!E40</f>
        <v>2092</v>
      </c>
      <c r="F167" s="15">
        <f>+'sedi anno 2024 rev'!F40</f>
        <v>29362</v>
      </c>
      <c r="G167" s="15">
        <f>+'sedi anno 2024 rev'!G40</f>
        <v>24481</v>
      </c>
      <c r="H167" s="15">
        <f>+'sedi anno 2024 rev'!H40</f>
        <v>1345</v>
      </c>
      <c r="I167" s="15">
        <f>+'sedi anno 2024 rev'!I40</f>
        <v>1304</v>
      </c>
      <c r="J167" s="15">
        <f>+'sedi anno 2024 rev'!J40</f>
        <v>36392</v>
      </c>
      <c r="K167" s="15">
        <f>+'sedi anno 2024 rev'!K40</f>
        <v>30335</v>
      </c>
      <c r="L167" s="15">
        <f>+'sedi anno 2024 rev'!L40</f>
        <v>1927</v>
      </c>
      <c r="M167" s="15">
        <f>+'sedi anno 2024 rev'!M40</f>
        <v>1826</v>
      </c>
      <c r="N167" s="15">
        <f>+'sedi anno 2024 rev'!N40</f>
        <v>35286</v>
      </c>
      <c r="O167" s="15">
        <f>+'sedi anno 2024 rev'!O40</f>
        <v>30372</v>
      </c>
      <c r="P167" s="15">
        <f>+'sedi anno 2024 rev'!P40</f>
        <v>1728</v>
      </c>
      <c r="Q167" s="15">
        <f>+'sedi anno 2024 rev'!Q40</f>
        <v>1778</v>
      </c>
      <c r="R167" s="15">
        <f>+'sedi anno 2024 rev'!R40</f>
        <v>144289</v>
      </c>
      <c r="S167" s="15">
        <f>+'sedi anno 2024 rev'!S40</f>
        <v>123150</v>
      </c>
      <c r="T167" s="15">
        <f>+'sedi anno 2024 rev'!T40</f>
        <v>6899</v>
      </c>
      <c r="U167" s="15">
        <f>+'sedi anno 2024 rev'!U40</f>
        <v>7000</v>
      </c>
      <c r="V167" s="15">
        <f>+'sedi anno 2024 rev'!V40</f>
        <v>79640</v>
      </c>
      <c r="W167" s="15">
        <f>+'sedi anno 2024 rev'!W40</f>
        <v>68297</v>
      </c>
      <c r="X167" s="15">
        <f>+'sedi anno 2024 rev'!X40</f>
        <v>3826</v>
      </c>
      <c r="Y167" s="15">
        <f>+'sedi anno 2024 rev'!Y40</f>
        <v>3918</v>
      </c>
    </row>
  </sheetData>
  <mergeCells count="33">
    <mergeCell ref="V15:Y15"/>
    <mergeCell ref="B97:U97"/>
    <mergeCell ref="B14:U14"/>
    <mergeCell ref="B15:E15"/>
    <mergeCell ref="F15:I15"/>
    <mergeCell ref="J15:M15"/>
    <mergeCell ref="N15:Q15"/>
    <mergeCell ref="AJ54:BH54"/>
    <mergeCell ref="V144:Y144"/>
    <mergeCell ref="B98:E98"/>
    <mergeCell ref="F98:I98"/>
    <mergeCell ref="J98:M98"/>
    <mergeCell ref="N98:Q98"/>
    <mergeCell ref="B143:U143"/>
    <mergeCell ref="B144:E144"/>
    <mergeCell ref="F144:I144"/>
    <mergeCell ref="J144:M144"/>
    <mergeCell ref="N144:Q144"/>
    <mergeCell ref="B54:U54"/>
    <mergeCell ref="B55:E55"/>
    <mergeCell ref="F55:I55"/>
    <mergeCell ref="J55:M55"/>
    <mergeCell ref="N55:Q55"/>
    <mergeCell ref="AJ14:BH14"/>
    <mergeCell ref="AJ15:AN15"/>
    <mergeCell ref="AO15:AS15"/>
    <mergeCell ref="AT15:AX15"/>
    <mergeCell ref="AY15:BC15"/>
    <mergeCell ref="AJ55:AN55"/>
    <mergeCell ref="AO55:AS55"/>
    <mergeCell ref="AT55:AX55"/>
    <mergeCell ref="AY55:BC55"/>
    <mergeCell ref="V55:Y55"/>
  </mergeCell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L169"/>
  <sheetViews>
    <sheetView workbookViewId="0">
      <selection activeCell="L125" sqref="L125"/>
    </sheetView>
  </sheetViews>
  <sheetFormatPr defaultRowHeight="12.75" x14ac:dyDescent="0.2"/>
  <cols>
    <col min="1" max="1" width="51.28515625" style="539" customWidth="1"/>
    <col min="2" max="4" width="9.140625" style="539"/>
    <col min="5" max="7" width="9.140625" style="539" customWidth="1"/>
    <col min="8" max="8" width="8.85546875" style="539" customWidth="1"/>
    <col min="9" max="10" width="9.140625" style="539"/>
    <col min="11" max="13" width="9.140625" style="539" customWidth="1"/>
    <col min="14" max="14" width="11" style="539" customWidth="1"/>
    <col min="15" max="15" width="10.28515625" style="539" customWidth="1"/>
    <col min="16" max="16" width="9.140625" style="539"/>
    <col min="17" max="19" width="11.85546875" style="539" customWidth="1"/>
    <col min="20" max="20" width="10.28515625" style="539" customWidth="1"/>
    <col min="21" max="21" width="9.140625" style="539"/>
    <col min="22" max="22" width="8.5703125" style="539" customWidth="1"/>
    <col min="23" max="16384" width="9.140625" style="539"/>
  </cols>
  <sheetData>
    <row r="3" spans="1:16" x14ac:dyDescent="0.2">
      <c r="A3" s="10" t="s">
        <v>1</v>
      </c>
      <c r="B3" s="11" t="s">
        <v>670</v>
      </c>
      <c r="C3" s="578"/>
      <c r="D3" s="578"/>
      <c r="E3" s="578"/>
      <c r="F3" s="578"/>
      <c r="G3" s="578"/>
      <c r="H3" s="578"/>
      <c r="I3" s="578"/>
      <c r="J3" s="578"/>
      <c r="K3" s="578"/>
      <c r="L3" s="578"/>
      <c r="M3" s="578"/>
      <c r="N3" s="578"/>
      <c r="O3" s="578"/>
      <c r="P3" s="578"/>
    </row>
    <row r="4" spans="1:16" x14ac:dyDescent="0.2">
      <c r="A4" s="10" t="s">
        <v>3</v>
      </c>
      <c r="B4" s="11" t="s">
        <v>670</v>
      </c>
      <c r="C4" s="578"/>
      <c r="D4" s="578"/>
      <c r="E4" s="578"/>
      <c r="F4" s="578"/>
      <c r="G4" s="578"/>
      <c r="H4" s="578"/>
      <c r="I4" s="578"/>
      <c r="J4" s="578"/>
      <c r="K4" s="578"/>
      <c r="L4" s="578"/>
      <c r="M4" s="578"/>
      <c r="N4" s="578"/>
      <c r="O4" s="578"/>
      <c r="P4" s="578"/>
    </row>
    <row r="5" spans="1:16" x14ac:dyDescent="0.2">
      <c r="A5" s="10" t="s">
        <v>4</v>
      </c>
      <c r="B5" s="11" t="s">
        <v>5</v>
      </c>
      <c r="C5" s="578"/>
      <c r="D5" s="578"/>
      <c r="E5" s="578"/>
      <c r="F5" s="578"/>
      <c r="G5" s="578"/>
      <c r="H5" s="578"/>
      <c r="I5" s="578"/>
      <c r="J5" s="578"/>
      <c r="K5" s="578"/>
      <c r="L5" s="578"/>
      <c r="M5" s="578"/>
      <c r="N5" s="578"/>
      <c r="O5" s="578"/>
      <c r="P5" s="578"/>
    </row>
    <row r="6" spans="1:16" x14ac:dyDescent="0.2">
      <c r="A6" s="10" t="s">
        <v>6</v>
      </c>
      <c r="B6" s="11" t="s">
        <v>671</v>
      </c>
      <c r="C6" s="578"/>
      <c r="D6" s="578"/>
      <c r="E6" s="578"/>
      <c r="F6" s="578"/>
      <c r="G6" s="578"/>
      <c r="H6" s="578"/>
      <c r="I6" s="578"/>
      <c r="J6" s="578"/>
      <c r="K6" s="578"/>
      <c r="L6" s="578"/>
      <c r="M6" s="578"/>
      <c r="N6" s="578"/>
      <c r="O6" s="578"/>
      <c r="P6" s="578"/>
    </row>
    <row r="7" spans="1:16" x14ac:dyDescent="0.2">
      <c r="A7" s="10" t="s">
        <v>8</v>
      </c>
      <c r="B7" s="11" t="s">
        <v>673</v>
      </c>
      <c r="C7" s="578"/>
      <c r="D7" s="578"/>
      <c r="E7" s="578"/>
      <c r="F7" s="578"/>
      <c r="G7" s="578"/>
      <c r="H7" s="578"/>
      <c r="I7" s="578"/>
      <c r="J7" s="578"/>
      <c r="K7" s="578"/>
      <c r="L7" s="578"/>
      <c r="M7" s="578"/>
      <c r="N7" s="578"/>
      <c r="O7" s="578"/>
      <c r="P7" s="578"/>
    </row>
    <row r="8" spans="1:16" x14ac:dyDescent="0.2">
      <c r="A8" s="10" t="s">
        <v>10</v>
      </c>
      <c r="B8" s="11" t="s">
        <v>672</v>
      </c>
      <c r="C8" s="578"/>
      <c r="D8" s="578"/>
      <c r="E8" s="578"/>
      <c r="F8" s="578"/>
      <c r="G8" s="578"/>
      <c r="H8" s="578"/>
      <c r="I8" s="578"/>
      <c r="J8" s="578"/>
      <c r="K8" s="578"/>
      <c r="L8" s="578"/>
      <c r="M8" s="578"/>
      <c r="N8" s="578"/>
      <c r="O8" s="578"/>
      <c r="P8" s="578"/>
    </row>
    <row r="9" spans="1:16" x14ac:dyDescent="0.2">
      <c r="A9" s="10" t="s">
        <v>12</v>
      </c>
      <c r="B9" s="11" t="s">
        <v>673</v>
      </c>
      <c r="C9" s="578"/>
      <c r="D9" s="578"/>
      <c r="E9" s="578"/>
      <c r="F9" s="578"/>
      <c r="G9" s="578"/>
      <c r="H9" s="578"/>
      <c r="I9" s="578"/>
      <c r="J9" s="578"/>
      <c r="K9" s="578"/>
      <c r="L9" s="578"/>
      <c r="M9" s="578"/>
      <c r="N9" s="578"/>
      <c r="O9" s="578"/>
      <c r="P9" s="578"/>
    </row>
    <row r="10" spans="1:16" x14ac:dyDescent="0.2">
      <c r="A10" s="10" t="s">
        <v>13</v>
      </c>
      <c r="B10" s="11" t="s">
        <v>76</v>
      </c>
      <c r="C10" s="578"/>
      <c r="D10" s="578"/>
      <c r="E10" s="578"/>
      <c r="F10" s="578"/>
      <c r="G10" s="578"/>
      <c r="H10" s="578"/>
      <c r="I10" s="578"/>
      <c r="J10" s="578"/>
      <c r="K10" s="578"/>
      <c r="L10" s="578"/>
      <c r="M10" s="578"/>
      <c r="N10" s="578"/>
      <c r="O10" s="578"/>
      <c r="P10" s="578"/>
    </row>
    <row r="11" spans="1:16" x14ac:dyDescent="0.2">
      <c r="A11" s="578"/>
      <c r="B11" s="578"/>
      <c r="C11" s="578"/>
      <c r="D11" s="578"/>
      <c r="E11" s="578"/>
      <c r="F11" s="578"/>
      <c r="G11" s="578"/>
      <c r="H11" s="578"/>
      <c r="I11" s="578"/>
      <c r="J11" s="578"/>
      <c r="K11" s="578"/>
      <c r="L11" s="578"/>
      <c r="M11" s="578"/>
      <c r="N11" s="578"/>
      <c r="O11" s="578"/>
      <c r="P11" s="578"/>
    </row>
    <row r="12" spans="1:16" x14ac:dyDescent="0.2">
      <c r="A12" s="14" t="s">
        <v>0</v>
      </c>
      <c r="B12" s="578"/>
      <c r="C12" s="578"/>
      <c r="D12" s="578"/>
      <c r="E12" s="578"/>
      <c r="F12" s="578"/>
      <c r="G12" s="578"/>
      <c r="H12" s="578"/>
      <c r="I12" s="578"/>
      <c r="J12" s="578"/>
      <c r="K12" s="578"/>
      <c r="L12" s="578"/>
      <c r="M12" s="578"/>
      <c r="N12" s="578"/>
      <c r="O12" s="578"/>
      <c r="P12" s="578"/>
    </row>
    <row r="13" spans="1:16" x14ac:dyDescent="0.2">
      <c r="A13" s="578"/>
      <c r="B13" s="578"/>
      <c r="C13" s="578"/>
      <c r="D13" s="578"/>
      <c r="E13" s="578"/>
      <c r="F13" s="578"/>
      <c r="G13" s="578"/>
      <c r="H13" s="578"/>
      <c r="I13" s="578"/>
      <c r="J13" s="578"/>
      <c r="K13" s="578"/>
      <c r="L13" s="578"/>
      <c r="M13" s="578"/>
      <c r="N13" s="578"/>
      <c r="O13" s="578"/>
      <c r="P13" s="578"/>
    </row>
    <row r="14" spans="1:16" x14ac:dyDescent="0.2">
      <c r="A14" s="578"/>
      <c r="B14" s="578"/>
      <c r="C14" s="578"/>
      <c r="D14" s="578"/>
      <c r="E14" s="578"/>
      <c r="F14" s="578"/>
      <c r="G14" s="578"/>
      <c r="H14" s="578"/>
      <c r="I14" s="578"/>
      <c r="J14" s="578"/>
      <c r="K14" s="578"/>
      <c r="L14" s="578"/>
      <c r="M14" s="578"/>
      <c r="N14" s="578"/>
      <c r="O14" s="578"/>
      <c r="P14" s="578"/>
    </row>
    <row r="15" spans="1:16" x14ac:dyDescent="0.2">
      <c r="A15" s="578"/>
      <c r="B15" s="578"/>
      <c r="C15" s="578"/>
      <c r="D15" s="578"/>
      <c r="E15" s="578"/>
      <c r="F15" s="578"/>
      <c r="G15" s="578"/>
      <c r="H15" s="578"/>
      <c r="I15" s="578"/>
      <c r="J15" s="578"/>
      <c r="K15" s="578"/>
      <c r="L15" s="578"/>
      <c r="M15" s="578"/>
      <c r="N15" s="578"/>
      <c r="O15" s="578"/>
      <c r="P15" s="578"/>
    </row>
    <row r="16" spans="1:16" ht="12.75" customHeight="1" x14ac:dyDescent="0.2">
      <c r="A16" s="578" t="s">
        <v>0</v>
      </c>
      <c r="B16" s="783" t="s">
        <v>77</v>
      </c>
      <c r="C16" s="783" t="s">
        <v>0</v>
      </c>
      <c r="D16" s="783" t="s">
        <v>0</v>
      </c>
      <c r="E16" s="783" t="s">
        <v>0</v>
      </c>
      <c r="F16" s="783" t="s">
        <v>0</v>
      </c>
      <c r="G16" s="783" t="s">
        <v>0</v>
      </c>
      <c r="H16" s="783" t="s">
        <v>0</v>
      </c>
      <c r="I16" s="783" t="s">
        <v>0</v>
      </c>
      <c r="J16" s="783" t="s">
        <v>0</v>
      </c>
      <c r="K16" s="783" t="s">
        <v>0</v>
      </c>
      <c r="L16" s="783" t="s">
        <v>0</v>
      </c>
      <c r="M16" s="783" t="s">
        <v>0</v>
      </c>
      <c r="N16" s="783" t="s">
        <v>0</v>
      </c>
      <c r="O16" s="783" t="s">
        <v>0</v>
      </c>
      <c r="P16" s="783" t="s">
        <v>0</v>
      </c>
    </row>
    <row r="17" spans="1:24" ht="12.75" customHeight="1" x14ac:dyDescent="0.2">
      <c r="A17" s="578"/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8" t="s">
        <v>20</v>
      </c>
      <c r="O17" s="8" t="s">
        <v>20</v>
      </c>
      <c r="P17" s="8" t="s">
        <v>20</v>
      </c>
      <c r="Q17" s="818" t="s">
        <v>70</v>
      </c>
      <c r="R17" s="819" t="s">
        <v>0</v>
      </c>
      <c r="S17" s="808" t="s">
        <v>0</v>
      </c>
      <c r="T17" s="578"/>
      <c r="U17" s="578"/>
    </row>
    <row r="18" spans="1:24" ht="25.5" x14ac:dyDescent="0.2">
      <c r="A18" s="577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" t="s">
        <v>24</v>
      </c>
      <c r="Q18" s="2" t="s">
        <v>22</v>
      </c>
      <c r="R18" s="2" t="s">
        <v>23</v>
      </c>
      <c r="S18" s="2" t="s">
        <v>24</v>
      </c>
      <c r="T18" s="578"/>
      <c r="U18" s="27" t="s">
        <v>78</v>
      </c>
      <c r="V18" s="27" t="s">
        <v>79</v>
      </c>
      <c r="W18" s="27" t="s">
        <v>80</v>
      </c>
      <c r="X18" s="31"/>
    </row>
    <row r="19" spans="1:24" x14ac:dyDescent="0.2">
      <c r="A19" s="579" t="s">
        <v>25</v>
      </c>
      <c r="B19" s="15">
        <v>41</v>
      </c>
      <c r="C19" s="15">
        <v>1</v>
      </c>
      <c r="D19" s="15">
        <v>13</v>
      </c>
      <c r="E19" s="15">
        <v>77</v>
      </c>
      <c r="F19" s="15">
        <v>2</v>
      </c>
      <c r="G19" s="15">
        <v>2</v>
      </c>
      <c r="H19" s="15">
        <v>24</v>
      </c>
      <c r="I19" s="15">
        <v>0</v>
      </c>
      <c r="J19" s="15">
        <v>9</v>
      </c>
      <c r="K19" s="15">
        <v>85</v>
      </c>
      <c r="L19" s="15">
        <v>1</v>
      </c>
      <c r="M19" s="15">
        <v>5</v>
      </c>
      <c r="N19" s="16">
        <v>227</v>
      </c>
      <c r="O19" s="16">
        <v>4</v>
      </c>
      <c r="P19" s="7">
        <v>29</v>
      </c>
      <c r="Q19" s="15">
        <f>+B19+H19</f>
        <v>65</v>
      </c>
      <c r="R19" s="15">
        <f>+C19+I19</f>
        <v>1</v>
      </c>
      <c r="S19" s="29">
        <f>+D19+J19</f>
        <v>22</v>
      </c>
      <c r="T19" s="578"/>
      <c r="U19" s="18">
        <f t="shared" ref="U19:U37" si="0">+N19/$N$37</f>
        <v>8.3757656261530516E-3</v>
      </c>
      <c r="V19" s="18">
        <f t="shared" ref="V19:V37" si="1">+B19/$B$37</f>
        <v>5.4622968292033043E-3</v>
      </c>
      <c r="W19" s="18">
        <f t="shared" ref="W19:W37" si="2">+H19/$H$37</f>
        <v>3.8400000000000001E-3</v>
      </c>
      <c r="X19" s="18"/>
    </row>
    <row r="20" spans="1:24" x14ac:dyDescent="0.2">
      <c r="A20" s="579" t="s">
        <v>26</v>
      </c>
      <c r="B20" s="15">
        <v>6</v>
      </c>
      <c r="C20" s="15">
        <v>0</v>
      </c>
      <c r="D20" s="15">
        <v>0</v>
      </c>
      <c r="E20" s="15">
        <v>7</v>
      </c>
      <c r="F20" s="15">
        <v>0</v>
      </c>
      <c r="G20" s="15">
        <v>0</v>
      </c>
      <c r="H20" s="15">
        <v>2</v>
      </c>
      <c r="I20" s="15">
        <v>0</v>
      </c>
      <c r="J20" s="15">
        <v>0</v>
      </c>
      <c r="K20" s="15">
        <v>1</v>
      </c>
      <c r="L20" s="15">
        <v>0</v>
      </c>
      <c r="M20" s="15">
        <v>0</v>
      </c>
      <c r="N20" s="16">
        <v>16</v>
      </c>
      <c r="O20" s="16">
        <v>0</v>
      </c>
      <c r="P20" s="7">
        <v>0</v>
      </c>
      <c r="Q20" s="15">
        <f t="shared" ref="Q20:S34" si="3">+B20+H20</f>
        <v>8</v>
      </c>
      <c r="R20" s="15">
        <f t="shared" si="3"/>
        <v>0</v>
      </c>
      <c r="S20" s="29">
        <f t="shared" si="3"/>
        <v>0</v>
      </c>
      <c r="T20" s="578"/>
      <c r="U20" s="18">
        <f t="shared" si="0"/>
        <v>5.9036233488303448E-4</v>
      </c>
      <c r="V20" s="18">
        <f t="shared" si="1"/>
        <v>7.993605115907274E-4</v>
      </c>
      <c r="W20" s="18">
        <f t="shared" si="2"/>
        <v>3.2000000000000003E-4</v>
      </c>
      <c r="X20" s="18"/>
    </row>
    <row r="21" spans="1:24" x14ac:dyDescent="0.2">
      <c r="A21" s="579" t="s">
        <v>27</v>
      </c>
      <c r="B21" s="15">
        <v>1594</v>
      </c>
      <c r="C21" s="15">
        <v>53</v>
      </c>
      <c r="D21" s="15">
        <v>95</v>
      </c>
      <c r="E21" s="15">
        <v>1169</v>
      </c>
      <c r="F21" s="15">
        <v>35</v>
      </c>
      <c r="G21" s="15">
        <v>52</v>
      </c>
      <c r="H21" s="15">
        <v>1342</v>
      </c>
      <c r="I21" s="15">
        <v>71</v>
      </c>
      <c r="J21" s="15">
        <v>110</v>
      </c>
      <c r="K21" s="15">
        <v>1646</v>
      </c>
      <c r="L21" s="15">
        <v>87</v>
      </c>
      <c r="M21" s="15">
        <v>147</v>
      </c>
      <c r="N21" s="16">
        <v>5751</v>
      </c>
      <c r="O21" s="16">
        <v>246</v>
      </c>
      <c r="P21" s="7">
        <v>404</v>
      </c>
      <c r="Q21" s="15">
        <f t="shared" si="3"/>
        <v>2936</v>
      </c>
      <c r="R21" s="15">
        <f t="shared" si="3"/>
        <v>124</v>
      </c>
      <c r="S21" s="29">
        <f t="shared" si="3"/>
        <v>205</v>
      </c>
      <c r="T21" s="578"/>
      <c r="U21" s="18">
        <f t="shared" si="0"/>
        <v>0.2121983617445207</v>
      </c>
      <c r="V21" s="18">
        <f t="shared" si="1"/>
        <v>0.21236344257926992</v>
      </c>
      <c r="W21" s="18">
        <f t="shared" si="2"/>
        <v>0.21471999999999999</v>
      </c>
      <c r="X21" s="18"/>
    </row>
    <row r="22" spans="1:24" x14ac:dyDescent="0.2">
      <c r="A22" s="579" t="s">
        <v>29</v>
      </c>
      <c r="B22" s="15">
        <v>8</v>
      </c>
      <c r="C22" s="15">
        <v>0</v>
      </c>
      <c r="D22" s="15">
        <v>0</v>
      </c>
      <c r="E22" s="15">
        <v>15</v>
      </c>
      <c r="F22" s="15">
        <v>0</v>
      </c>
      <c r="G22" s="15">
        <v>0</v>
      </c>
      <c r="H22" s="15">
        <v>5</v>
      </c>
      <c r="I22" s="15">
        <v>0</v>
      </c>
      <c r="J22" s="15">
        <v>0</v>
      </c>
      <c r="K22" s="15">
        <v>18</v>
      </c>
      <c r="L22" s="15">
        <v>0</v>
      </c>
      <c r="M22" s="15">
        <v>0</v>
      </c>
      <c r="N22" s="16">
        <v>46</v>
      </c>
      <c r="O22" s="16">
        <v>0</v>
      </c>
      <c r="P22" s="7">
        <v>0</v>
      </c>
      <c r="Q22" s="15">
        <f t="shared" si="3"/>
        <v>13</v>
      </c>
      <c r="R22" s="15">
        <f t="shared" si="3"/>
        <v>0</v>
      </c>
      <c r="S22" s="29">
        <f t="shared" si="3"/>
        <v>0</v>
      </c>
      <c r="T22" s="578"/>
      <c r="U22" s="18">
        <f t="shared" si="0"/>
        <v>1.6972917127887242E-3</v>
      </c>
      <c r="V22" s="18">
        <f t="shared" si="1"/>
        <v>1.0658140154543032E-3</v>
      </c>
      <c r="W22" s="18">
        <f t="shared" si="2"/>
        <v>8.0000000000000004E-4</v>
      </c>
      <c r="X22" s="18"/>
    </row>
    <row r="23" spans="1:24" x14ac:dyDescent="0.2">
      <c r="A23" s="579" t="s">
        <v>30</v>
      </c>
      <c r="B23" s="15">
        <v>2599</v>
      </c>
      <c r="C23" s="15">
        <v>173</v>
      </c>
      <c r="D23" s="15">
        <v>183</v>
      </c>
      <c r="E23" s="15">
        <v>2522</v>
      </c>
      <c r="F23" s="15">
        <v>161</v>
      </c>
      <c r="G23" s="15">
        <v>165</v>
      </c>
      <c r="H23" s="15">
        <v>1892</v>
      </c>
      <c r="I23" s="15">
        <v>109</v>
      </c>
      <c r="J23" s="15">
        <v>160</v>
      </c>
      <c r="K23" s="15">
        <v>2474</v>
      </c>
      <c r="L23" s="15">
        <v>180</v>
      </c>
      <c r="M23" s="15">
        <v>152</v>
      </c>
      <c r="N23" s="16">
        <v>9487</v>
      </c>
      <c r="O23" s="16">
        <v>623</v>
      </c>
      <c r="P23" s="7">
        <v>660</v>
      </c>
      <c r="Q23" s="15">
        <f t="shared" si="3"/>
        <v>4491</v>
      </c>
      <c r="R23" s="15">
        <f t="shared" si="3"/>
        <v>282</v>
      </c>
      <c r="S23" s="29">
        <f t="shared" si="3"/>
        <v>343</v>
      </c>
      <c r="T23" s="578"/>
      <c r="U23" s="18">
        <f t="shared" si="0"/>
        <v>0.35004796693970924</v>
      </c>
      <c r="V23" s="18">
        <f t="shared" si="1"/>
        <v>0.34625632827071678</v>
      </c>
      <c r="W23" s="18">
        <f t="shared" si="2"/>
        <v>0.30271999999999999</v>
      </c>
      <c r="X23" s="18"/>
    </row>
    <row r="24" spans="1:24" x14ac:dyDescent="0.2">
      <c r="A24" s="579" t="s">
        <v>31</v>
      </c>
      <c r="B24" s="15">
        <v>582</v>
      </c>
      <c r="C24" s="15">
        <v>25</v>
      </c>
      <c r="D24" s="15">
        <v>62</v>
      </c>
      <c r="E24" s="15">
        <v>469</v>
      </c>
      <c r="F24" s="15">
        <v>19</v>
      </c>
      <c r="G24" s="15">
        <v>23</v>
      </c>
      <c r="H24" s="15">
        <v>446</v>
      </c>
      <c r="I24" s="15">
        <v>30</v>
      </c>
      <c r="J24" s="15">
        <v>47</v>
      </c>
      <c r="K24" s="15">
        <v>491</v>
      </c>
      <c r="L24" s="15">
        <v>20</v>
      </c>
      <c r="M24" s="15">
        <v>29</v>
      </c>
      <c r="N24" s="16">
        <v>1988</v>
      </c>
      <c r="O24" s="16">
        <v>94</v>
      </c>
      <c r="P24" s="7">
        <v>161</v>
      </c>
      <c r="Q24" s="15">
        <f t="shared" si="3"/>
        <v>1028</v>
      </c>
      <c r="R24" s="15">
        <f t="shared" si="3"/>
        <v>55</v>
      </c>
      <c r="S24" s="29">
        <f t="shared" si="3"/>
        <v>109</v>
      </c>
      <c r="T24" s="578"/>
      <c r="U24" s="18">
        <f t="shared" si="0"/>
        <v>7.3352520109217029E-2</v>
      </c>
      <c r="V24" s="18">
        <f t="shared" si="1"/>
        <v>7.7537969624300554E-2</v>
      </c>
      <c r="W24" s="18">
        <f t="shared" si="2"/>
        <v>7.1360000000000007E-2</v>
      </c>
      <c r="X24" s="18"/>
    </row>
    <row r="25" spans="1:24" x14ac:dyDescent="0.2">
      <c r="A25" s="579" t="s">
        <v>32</v>
      </c>
      <c r="B25" s="15">
        <v>292</v>
      </c>
      <c r="C25" s="15">
        <v>14</v>
      </c>
      <c r="D25" s="15">
        <v>21</v>
      </c>
      <c r="E25" s="15">
        <v>241</v>
      </c>
      <c r="F25" s="15">
        <v>10</v>
      </c>
      <c r="G25" s="15">
        <v>13</v>
      </c>
      <c r="H25" s="15">
        <v>337</v>
      </c>
      <c r="I25" s="15">
        <v>6</v>
      </c>
      <c r="J25" s="15">
        <v>27</v>
      </c>
      <c r="K25" s="15">
        <v>282</v>
      </c>
      <c r="L25" s="15">
        <v>3</v>
      </c>
      <c r="M25" s="15">
        <v>27</v>
      </c>
      <c r="N25" s="16">
        <v>1152</v>
      </c>
      <c r="O25" s="16">
        <v>33</v>
      </c>
      <c r="P25" s="7">
        <v>88</v>
      </c>
      <c r="Q25" s="15">
        <f t="shared" si="3"/>
        <v>629</v>
      </c>
      <c r="R25" s="15">
        <f t="shared" si="3"/>
        <v>20</v>
      </c>
      <c r="S25" s="29">
        <f t="shared" si="3"/>
        <v>48</v>
      </c>
      <c r="T25" s="578"/>
      <c r="U25" s="18">
        <f t="shared" si="0"/>
        <v>4.250608811157848E-2</v>
      </c>
      <c r="V25" s="18">
        <f t="shared" si="1"/>
        <v>3.8902211564082065E-2</v>
      </c>
      <c r="W25" s="18">
        <f t="shared" si="2"/>
        <v>5.3920000000000003E-2</v>
      </c>
      <c r="X25" s="18"/>
    </row>
    <row r="26" spans="1:24" x14ac:dyDescent="0.2">
      <c r="A26" s="579" t="s">
        <v>33</v>
      </c>
      <c r="B26" s="15">
        <v>261</v>
      </c>
      <c r="C26" s="15">
        <v>23</v>
      </c>
      <c r="D26" s="15">
        <v>23</v>
      </c>
      <c r="E26" s="15">
        <v>177</v>
      </c>
      <c r="F26" s="15">
        <v>9</v>
      </c>
      <c r="G26" s="15">
        <v>17</v>
      </c>
      <c r="H26" s="15">
        <v>196</v>
      </c>
      <c r="I26" s="15">
        <v>15</v>
      </c>
      <c r="J26" s="15">
        <v>24</v>
      </c>
      <c r="K26" s="15">
        <v>198</v>
      </c>
      <c r="L26" s="15">
        <v>13</v>
      </c>
      <c r="M26" s="15">
        <v>27</v>
      </c>
      <c r="N26" s="16">
        <v>832</v>
      </c>
      <c r="O26" s="16">
        <v>60</v>
      </c>
      <c r="P26" s="7">
        <v>91</v>
      </c>
      <c r="Q26" s="15">
        <f t="shared" si="3"/>
        <v>457</v>
      </c>
      <c r="R26" s="15">
        <f t="shared" si="3"/>
        <v>38</v>
      </c>
      <c r="S26" s="29">
        <f t="shared" si="3"/>
        <v>47</v>
      </c>
      <c r="T26" s="578"/>
      <c r="U26" s="18">
        <f t="shared" si="0"/>
        <v>3.0698841413917793E-2</v>
      </c>
      <c r="V26" s="18">
        <f t="shared" si="1"/>
        <v>3.4772182254196642E-2</v>
      </c>
      <c r="W26" s="18">
        <f t="shared" si="2"/>
        <v>3.1359999999999999E-2</v>
      </c>
      <c r="X26" s="18"/>
    </row>
    <row r="27" spans="1:24" x14ac:dyDescent="0.2">
      <c r="A27" s="579" t="s">
        <v>34</v>
      </c>
      <c r="B27" s="15">
        <v>143</v>
      </c>
      <c r="C27" s="15">
        <v>9</v>
      </c>
      <c r="D27" s="15">
        <v>6</v>
      </c>
      <c r="E27" s="15">
        <v>66</v>
      </c>
      <c r="F27" s="15">
        <v>6</v>
      </c>
      <c r="G27" s="15">
        <v>8</v>
      </c>
      <c r="H27" s="15">
        <v>93</v>
      </c>
      <c r="I27" s="15">
        <v>9</v>
      </c>
      <c r="J27" s="15">
        <v>3</v>
      </c>
      <c r="K27" s="15">
        <v>94</v>
      </c>
      <c r="L27" s="15">
        <v>16</v>
      </c>
      <c r="M27" s="15">
        <v>4</v>
      </c>
      <c r="N27" s="16">
        <v>396</v>
      </c>
      <c r="O27" s="16">
        <v>40</v>
      </c>
      <c r="P27" s="7">
        <v>21</v>
      </c>
      <c r="Q27" s="15">
        <f t="shared" si="3"/>
        <v>236</v>
      </c>
      <c r="R27" s="15">
        <f t="shared" si="3"/>
        <v>18</v>
      </c>
      <c r="S27" s="29">
        <f t="shared" si="3"/>
        <v>9</v>
      </c>
      <c r="T27" s="578"/>
      <c r="U27" s="18">
        <f t="shared" si="0"/>
        <v>1.4611467788355103E-2</v>
      </c>
      <c r="V27" s="18">
        <f t="shared" si="1"/>
        <v>1.9051425526245669E-2</v>
      </c>
      <c r="W27" s="18">
        <f t="shared" si="2"/>
        <v>1.4880000000000001E-2</v>
      </c>
      <c r="X27" s="18"/>
    </row>
    <row r="28" spans="1:24" x14ac:dyDescent="0.2">
      <c r="A28" s="579" t="s">
        <v>35</v>
      </c>
      <c r="B28" s="15">
        <v>4</v>
      </c>
      <c r="C28" s="15">
        <v>0</v>
      </c>
      <c r="D28" s="15">
        <v>1</v>
      </c>
      <c r="E28" s="15">
        <v>3</v>
      </c>
      <c r="F28" s="15">
        <v>0</v>
      </c>
      <c r="G28" s="15">
        <v>3</v>
      </c>
      <c r="H28" s="15">
        <v>2</v>
      </c>
      <c r="I28" s="15">
        <v>0</v>
      </c>
      <c r="J28" s="15">
        <v>0</v>
      </c>
      <c r="K28" s="15">
        <v>2</v>
      </c>
      <c r="L28" s="15">
        <v>0</v>
      </c>
      <c r="M28" s="15">
        <v>0</v>
      </c>
      <c r="N28" s="16">
        <v>11</v>
      </c>
      <c r="O28" s="16">
        <v>0</v>
      </c>
      <c r="P28" s="7">
        <v>4</v>
      </c>
      <c r="Q28" s="15">
        <f t="shared" si="3"/>
        <v>6</v>
      </c>
      <c r="R28" s="15">
        <f t="shared" si="3"/>
        <v>0</v>
      </c>
      <c r="S28" s="29">
        <f t="shared" si="3"/>
        <v>1</v>
      </c>
      <c r="T28" s="578"/>
      <c r="U28" s="18">
        <f t="shared" si="0"/>
        <v>4.058741052320862E-4</v>
      </c>
      <c r="V28" s="18">
        <f t="shared" si="1"/>
        <v>5.329070077271516E-4</v>
      </c>
      <c r="W28" s="18">
        <f t="shared" si="2"/>
        <v>3.2000000000000003E-4</v>
      </c>
      <c r="X28" s="18"/>
    </row>
    <row r="29" spans="1:24" x14ac:dyDescent="0.2">
      <c r="A29" s="579" t="s">
        <v>36</v>
      </c>
      <c r="B29" s="15">
        <v>1</v>
      </c>
      <c r="C29" s="15">
        <v>0</v>
      </c>
      <c r="D29" s="15">
        <v>2</v>
      </c>
      <c r="E29" s="15">
        <v>2</v>
      </c>
      <c r="F29" s="15">
        <v>0</v>
      </c>
      <c r="G29" s="15">
        <v>3</v>
      </c>
      <c r="H29" s="15">
        <v>0</v>
      </c>
      <c r="I29" s="15">
        <v>0</v>
      </c>
      <c r="J29" s="15">
        <v>4</v>
      </c>
      <c r="K29" s="15">
        <v>1</v>
      </c>
      <c r="L29" s="15">
        <v>0</v>
      </c>
      <c r="M29" s="15">
        <v>2</v>
      </c>
      <c r="N29" s="16">
        <v>4</v>
      </c>
      <c r="O29" s="16">
        <v>0</v>
      </c>
      <c r="P29" s="7">
        <v>11</v>
      </c>
      <c r="Q29" s="15">
        <f t="shared" si="3"/>
        <v>1</v>
      </c>
      <c r="R29" s="15">
        <f t="shared" si="3"/>
        <v>0</v>
      </c>
      <c r="S29" s="29">
        <f t="shared" si="3"/>
        <v>6</v>
      </c>
      <c r="T29" s="578"/>
      <c r="U29" s="18">
        <f t="shared" si="0"/>
        <v>1.4759058372075862E-4</v>
      </c>
      <c r="V29" s="18">
        <f t="shared" si="1"/>
        <v>1.332267519317879E-4</v>
      </c>
      <c r="W29" s="18">
        <f t="shared" si="2"/>
        <v>0</v>
      </c>
      <c r="X29" s="18"/>
    </row>
    <row r="30" spans="1:24" x14ac:dyDescent="0.2">
      <c r="A30" s="579" t="s">
        <v>37</v>
      </c>
      <c r="B30" s="15">
        <v>134</v>
      </c>
      <c r="C30" s="15">
        <v>4</v>
      </c>
      <c r="D30" s="15">
        <v>9</v>
      </c>
      <c r="E30" s="15">
        <v>93</v>
      </c>
      <c r="F30" s="15">
        <v>7</v>
      </c>
      <c r="G30" s="15">
        <v>8</v>
      </c>
      <c r="H30" s="15">
        <v>132</v>
      </c>
      <c r="I30" s="15">
        <v>8</v>
      </c>
      <c r="J30" s="15">
        <v>9</v>
      </c>
      <c r="K30" s="15">
        <v>127</v>
      </c>
      <c r="L30" s="15">
        <v>11</v>
      </c>
      <c r="M30" s="15">
        <v>8</v>
      </c>
      <c r="N30" s="16">
        <v>486</v>
      </c>
      <c r="O30" s="16">
        <v>30</v>
      </c>
      <c r="P30" s="7">
        <v>34</v>
      </c>
      <c r="Q30" s="15">
        <f t="shared" si="3"/>
        <v>266</v>
      </c>
      <c r="R30" s="15">
        <f t="shared" si="3"/>
        <v>12</v>
      </c>
      <c r="S30" s="29">
        <f t="shared" si="3"/>
        <v>18</v>
      </c>
      <c r="T30" s="578"/>
      <c r="U30" s="18">
        <f t="shared" si="0"/>
        <v>1.7932255922072173E-2</v>
      </c>
      <c r="V30" s="18">
        <f t="shared" si="1"/>
        <v>1.7852384758859578E-2</v>
      </c>
      <c r="W30" s="18">
        <f t="shared" si="2"/>
        <v>2.112E-2</v>
      </c>
      <c r="X30" s="18"/>
    </row>
    <row r="31" spans="1:24" x14ac:dyDescent="0.2">
      <c r="A31" s="579" t="s">
        <v>38</v>
      </c>
      <c r="B31" s="15">
        <v>294</v>
      </c>
      <c r="C31" s="15">
        <v>13</v>
      </c>
      <c r="D31" s="15">
        <v>27</v>
      </c>
      <c r="E31" s="15">
        <v>212</v>
      </c>
      <c r="F31" s="15">
        <v>18</v>
      </c>
      <c r="G31" s="15">
        <v>22</v>
      </c>
      <c r="H31" s="15">
        <v>329</v>
      </c>
      <c r="I31" s="15">
        <v>19</v>
      </c>
      <c r="J31" s="15">
        <v>33</v>
      </c>
      <c r="K31" s="15">
        <v>341</v>
      </c>
      <c r="L31" s="15">
        <v>26</v>
      </c>
      <c r="M31" s="15">
        <v>21</v>
      </c>
      <c r="N31" s="16">
        <v>1176</v>
      </c>
      <c r="O31" s="16">
        <v>76</v>
      </c>
      <c r="P31" s="7">
        <v>103</v>
      </c>
      <c r="Q31" s="15">
        <f t="shared" si="3"/>
        <v>623</v>
      </c>
      <c r="R31" s="15">
        <f t="shared" si="3"/>
        <v>32</v>
      </c>
      <c r="S31" s="29">
        <f t="shared" si="3"/>
        <v>60</v>
      </c>
      <c r="T31" s="578"/>
      <c r="U31" s="18">
        <f t="shared" si="0"/>
        <v>4.3391631613903033E-2</v>
      </c>
      <c r="V31" s="18">
        <f t="shared" si="1"/>
        <v>3.9168665067945641E-2</v>
      </c>
      <c r="W31" s="18">
        <f t="shared" si="2"/>
        <v>5.2639999999999999E-2</v>
      </c>
      <c r="X31" s="18"/>
    </row>
    <row r="32" spans="1:24" x14ac:dyDescent="0.2">
      <c r="A32" s="579" t="s">
        <v>41</v>
      </c>
      <c r="B32" s="15">
        <v>24</v>
      </c>
      <c r="C32" s="15">
        <v>1</v>
      </c>
      <c r="D32" s="15">
        <v>3</v>
      </c>
      <c r="E32" s="15">
        <v>10</v>
      </c>
      <c r="F32" s="15">
        <v>1</v>
      </c>
      <c r="G32" s="15">
        <v>0</v>
      </c>
      <c r="H32" s="15">
        <v>14</v>
      </c>
      <c r="I32" s="15">
        <v>0</v>
      </c>
      <c r="J32" s="15">
        <v>0</v>
      </c>
      <c r="K32" s="15">
        <v>10</v>
      </c>
      <c r="L32" s="15">
        <v>0</v>
      </c>
      <c r="M32" s="15">
        <v>0</v>
      </c>
      <c r="N32" s="16">
        <v>58</v>
      </c>
      <c r="O32" s="16">
        <v>2</v>
      </c>
      <c r="P32" s="7">
        <v>3</v>
      </c>
      <c r="Q32" s="15">
        <f t="shared" si="3"/>
        <v>38</v>
      </c>
      <c r="R32" s="15">
        <f t="shared" si="3"/>
        <v>1</v>
      </c>
      <c r="S32" s="29">
        <f t="shared" si="3"/>
        <v>3</v>
      </c>
      <c r="T32" s="578"/>
      <c r="U32" s="18">
        <f t="shared" si="0"/>
        <v>2.1400634639509998E-3</v>
      </c>
      <c r="V32" s="18">
        <f t="shared" si="1"/>
        <v>3.1974420463629096E-3</v>
      </c>
      <c r="W32" s="18">
        <f t="shared" si="2"/>
        <v>2.2399999999999998E-3</v>
      </c>
      <c r="X32" s="18"/>
    </row>
    <row r="33" spans="1:24" x14ac:dyDescent="0.2">
      <c r="A33" s="579" t="s">
        <v>42</v>
      </c>
      <c r="B33" s="15">
        <v>2</v>
      </c>
      <c r="C33" s="15">
        <v>0</v>
      </c>
      <c r="D33" s="15">
        <v>0</v>
      </c>
      <c r="E33" s="15">
        <v>4</v>
      </c>
      <c r="F33" s="15">
        <v>0</v>
      </c>
      <c r="G33" s="15">
        <v>0</v>
      </c>
      <c r="H33" s="15">
        <v>11</v>
      </c>
      <c r="I33" s="15">
        <v>0</v>
      </c>
      <c r="J33" s="15">
        <v>0</v>
      </c>
      <c r="K33" s="15">
        <v>28</v>
      </c>
      <c r="L33" s="15">
        <v>0</v>
      </c>
      <c r="M33" s="15">
        <v>1</v>
      </c>
      <c r="N33" s="16">
        <v>45</v>
      </c>
      <c r="O33" s="16">
        <v>0</v>
      </c>
      <c r="P33" s="7">
        <v>1</v>
      </c>
      <c r="Q33" s="15">
        <f t="shared" si="3"/>
        <v>13</v>
      </c>
      <c r="R33" s="15">
        <f t="shared" si="3"/>
        <v>0</v>
      </c>
      <c r="S33" s="29">
        <f t="shared" si="3"/>
        <v>0</v>
      </c>
      <c r="T33" s="578"/>
      <c r="U33" s="18">
        <f t="shared" si="0"/>
        <v>1.6603940668585345E-3</v>
      </c>
      <c r="V33" s="18">
        <f t="shared" si="1"/>
        <v>2.664535038635758E-4</v>
      </c>
      <c r="W33" s="18">
        <f t="shared" si="2"/>
        <v>1.7600000000000001E-3</v>
      </c>
      <c r="X33" s="18"/>
    </row>
    <row r="34" spans="1:24" x14ac:dyDescent="0.2">
      <c r="A34" s="579" t="s">
        <v>43</v>
      </c>
      <c r="B34" s="15">
        <v>26</v>
      </c>
      <c r="C34" s="15">
        <v>6</v>
      </c>
      <c r="D34" s="15">
        <v>2</v>
      </c>
      <c r="E34" s="15">
        <v>35</v>
      </c>
      <c r="F34" s="15">
        <v>0</v>
      </c>
      <c r="G34" s="15">
        <v>3</v>
      </c>
      <c r="H34" s="15">
        <v>27</v>
      </c>
      <c r="I34" s="15">
        <v>3</v>
      </c>
      <c r="J34" s="15">
        <v>1</v>
      </c>
      <c r="K34" s="15">
        <v>24</v>
      </c>
      <c r="L34" s="15">
        <v>0</v>
      </c>
      <c r="M34" s="15">
        <v>2</v>
      </c>
      <c r="N34" s="16">
        <v>112</v>
      </c>
      <c r="O34" s="16">
        <v>9</v>
      </c>
      <c r="P34" s="7">
        <v>8</v>
      </c>
      <c r="Q34" s="15">
        <f t="shared" si="3"/>
        <v>53</v>
      </c>
      <c r="R34" s="15">
        <f t="shared" si="3"/>
        <v>9</v>
      </c>
      <c r="S34" s="29">
        <f t="shared" si="3"/>
        <v>3</v>
      </c>
      <c r="T34" s="578"/>
      <c r="U34" s="18">
        <f t="shared" si="0"/>
        <v>4.1325363441812408E-3</v>
      </c>
      <c r="V34" s="18">
        <f t="shared" si="1"/>
        <v>3.4638955502264853E-3</v>
      </c>
      <c r="W34" s="18">
        <f t="shared" si="2"/>
        <v>4.3200000000000001E-3</v>
      </c>
      <c r="X34" s="18"/>
    </row>
    <row r="35" spans="1:24" x14ac:dyDescent="0.2">
      <c r="A35" s="579" t="s">
        <v>44</v>
      </c>
      <c r="B35" s="15">
        <v>1491</v>
      </c>
      <c r="C35" s="15">
        <v>69</v>
      </c>
      <c r="D35" s="15">
        <v>74</v>
      </c>
      <c r="E35" s="15">
        <v>1074</v>
      </c>
      <c r="F35" s="15">
        <v>55</v>
      </c>
      <c r="G35" s="15">
        <v>37</v>
      </c>
      <c r="H35" s="15">
        <v>1378</v>
      </c>
      <c r="I35" s="15">
        <v>86</v>
      </c>
      <c r="J35" s="15">
        <v>71</v>
      </c>
      <c r="K35" s="15">
        <v>1328</v>
      </c>
      <c r="L35" s="15">
        <v>62</v>
      </c>
      <c r="M35" s="15">
        <v>56</v>
      </c>
      <c r="N35" s="16">
        <v>5271</v>
      </c>
      <c r="O35" s="16">
        <v>272</v>
      </c>
      <c r="P35" s="7">
        <v>238</v>
      </c>
      <c r="Q35" s="15">
        <f t="shared" ref="Q35:S37" si="4">+B35+H35</f>
        <v>2869</v>
      </c>
      <c r="R35" s="15">
        <f t="shared" si="4"/>
        <v>155</v>
      </c>
      <c r="S35" s="29">
        <f t="shared" si="4"/>
        <v>145</v>
      </c>
      <c r="T35" s="578"/>
      <c r="U35" s="18">
        <f t="shared" si="0"/>
        <v>0.19448749169802967</v>
      </c>
      <c r="V35" s="18">
        <f t="shared" si="1"/>
        <v>0.19864108713029577</v>
      </c>
      <c r="W35" s="18">
        <f t="shared" si="2"/>
        <v>0.22048000000000001</v>
      </c>
      <c r="X35" s="18"/>
    </row>
    <row r="36" spans="1:24" x14ac:dyDescent="0.2">
      <c r="A36" s="579" t="s">
        <v>46</v>
      </c>
      <c r="B36" s="15">
        <v>4</v>
      </c>
      <c r="C36" s="15">
        <v>8</v>
      </c>
      <c r="D36" s="15">
        <v>1</v>
      </c>
      <c r="E36" s="15">
        <v>9</v>
      </c>
      <c r="F36" s="15">
        <v>4</v>
      </c>
      <c r="G36" s="15">
        <v>1</v>
      </c>
      <c r="H36" s="15">
        <v>20</v>
      </c>
      <c r="I36" s="15">
        <v>11</v>
      </c>
      <c r="J36" s="15">
        <v>0</v>
      </c>
      <c r="K36" s="15">
        <v>11</v>
      </c>
      <c r="L36" s="15">
        <v>3</v>
      </c>
      <c r="M36" s="15">
        <v>1</v>
      </c>
      <c r="N36" s="16">
        <v>44</v>
      </c>
      <c r="O36" s="16">
        <v>26</v>
      </c>
      <c r="P36" s="7">
        <v>3</v>
      </c>
      <c r="Q36" s="15">
        <f t="shared" si="4"/>
        <v>24</v>
      </c>
      <c r="R36" s="15">
        <f t="shared" si="4"/>
        <v>19</v>
      </c>
      <c r="S36" s="29">
        <f t="shared" si="4"/>
        <v>1</v>
      </c>
      <c r="T36" s="578"/>
      <c r="U36" s="18">
        <f t="shared" si="0"/>
        <v>1.6234964209283448E-3</v>
      </c>
      <c r="V36" s="18">
        <f t="shared" si="1"/>
        <v>5.329070077271516E-4</v>
      </c>
      <c r="W36" s="18">
        <f t="shared" si="2"/>
        <v>3.2000000000000002E-3</v>
      </c>
      <c r="X36" s="18"/>
    </row>
    <row r="37" spans="1:24" x14ac:dyDescent="0.2">
      <c r="A37" s="498" t="s">
        <v>20</v>
      </c>
      <c r="B37" s="5">
        <v>7506</v>
      </c>
      <c r="C37" s="17">
        <v>399</v>
      </c>
      <c r="D37" s="17">
        <v>522</v>
      </c>
      <c r="E37" s="17">
        <v>6185</v>
      </c>
      <c r="F37" s="17">
        <v>327</v>
      </c>
      <c r="G37" s="17">
        <v>357</v>
      </c>
      <c r="H37" s="17">
        <v>6250</v>
      </c>
      <c r="I37" s="17">
        <v>367</v>
      </c>
      <c r="J37" s="17">
        <v>498</v>
      </c>
      <c r="K37" s="17">
        <v>7161</v>
      </c>
      <c r="L37" s="17">
        <v>422</v>
      </c>
      <c r="M37" s="17">
        <v>482</v>
      </c>
      <c r="N37" s="17">
        <v>27102</v>
      </c>
      <c r="O37" s="17">
        <v>1515</v>
      </c>
      <c r="P37" s="6">
        <v>1859</v>
      </c>
      <c r="Q37" s="5">
        <f t="shared" si="4"/>
        <v>13756</v>
      </c>
      <c r="R37" s="5">
        <f t="shared" si="4"/>
        <v>766</v>
      </c>
      <c r="S37" s="30">
        <f t="shared" si="4"/>
        <v>1020</v>
      </c>
      <c r="T37" s="578"/>
      <c r="U37" s="18">
        <f t="shared" si="0"/>
        <v>1</v>
      </c>
      <c r="V37" s="18">
        <f t="shared" si="1"/>
        <v>1</v>
      </c>
      <c r="W37" s="18">
        <f t="shared" si="2"/>
        <v>1</v>
      </c>
      <c r="X37" s="18"/>
    </row>
    <row r="38" spans="1:24" x14ac:dyDescent="0.2">
      <c r="B38" s="18">
        <f>+B37/B169</f>
        <v>0.17355314573747369</v>
      </c>
      <c r="C38" s="18">
        <f t="shared" ref="C38:P38" si="5">+C37/C169</f>
        <v>0.21011058451816747</v>
      </c>
      <c r="D38" s="18">
        <f t="shared" si="5"/>
        <v>0.20398593200468934</v>
      </c>
      <c r="E38" s="18">
        <f t="shared" si="5"/>
        <v>0.2106464137320346</v>
      </c>
      <c r="F38" s="18">
        <f t="shared" si="5"/>
        <v>0.24312267657992565</v>
      </c>
      <c r="G38" s="18">
        <f t="shared" si="5"/>
        <v>0.2395973154362416</v>
      </c>
      <c r="H38" s="18">
        <f t="shared" si="5"/>
        <v>0.17174104198724993</v>
      </c>
      <c r="I38" s="18">
        <f t="shared" si="5"/>
        <v>0.19045147898287493</v>
      </c>
      <c r="J38" s="18">
        <f t="shared" si="5"/>
        <v>0.23816355810616929</v>
      </c>
      <c r="K38" s="18">
        <f t="shared" si="5"/>
        <v>0.20294167658561468</v>
      </c>
      <c r="L38" s="18">
        <f t="shared" si="5"/>
        <v>0.24421296296296297</v>
      </c>
      <c r="M38" s="18">
        <f t="shared" si="5"/>
        <v>0.25913978494623657</v>
      </c>
      <c r="N38" s="18">
        <f t="shared" si="5"/>
        <v>0.18783136621641289</v>
      </c>
      <c r="O38" s="18">
        <f t="shared" si="5"/>
        <v>0.21959704304971736</v>
      </c>
      <c r="P38" s="18">
        <f t="shared" si="5"/>
        <v>0.232375</v>
      </c>
      <c r="Q38" s="15"/>
      <c r="R38" s="15"/>
      <c r="S38" s="15"/>
    </row>
    <row r="39" spans="1:24" x14ac:dyDescent="0.2">
      <c r="Q39" s="15"/>
      <c r="R39" s="15"/>
      <c r="S39" s="15"/>
    </row>
    <row r="40" spans="1:24" x14ac:dyDescent="0.2">
      <c r="A40" s="259" t="s">
        <v>674</v>
      </c>
      <c r="B40" s="18">
        <f t="shared" ref="B40:P40" si="6">+(B37-B78)/B78</f>
        <v>-1.6122689736531654E-2</v>
      </c>
      <c r="C40" s="18">
        <f t="shared" si="6"/>
        <v>3.6363636363636362E-2</v>
      </c>
      <c r="D40" s="18">
        <f t="shared" si="6"/>
        <v>0.11538461538461539</v>
      </c>
      <c r="E40" s="18">
        <f t="shared" si="6"/>
        <v>-4.8270313757039418E-3</v>
      </c>
      <c r="F40" s="18">
        <f t="shared" si="6"/>
        <v>-7.3654390934844188E-2</v>
      </c>
      <c r="G40" s="18">
        <f t="shared" si="6"/>
        <v>-0.48927038626609443</v>
      </c>
      <c r="H40" s="18">
        <f t="shared" si="6"/>
        <v>-2.05296975395706E-2</v>
      </c>
      <c r="I40" s="18">
        <f t="shared" si="6"/>
        <v>-2.1333333333333333E-2</v>
      </c>
      <c r="J40" s="18">
        <f t="shared" si="6"/>
        <v>0.11409395973154363</v>
      </c>
      <c r="K40" s="18">
        <f t="shared" si="6"/>
        <v>-8.309098462816784E-3</v>
      </c>
      <c r="L40" s="18">
        <f t="shared" si="6"/>
        <v>7.9283887468030695E-2</v>
      </c>
      <c r="M40" s="18">
        <f t="shared" si="6"/>
        <v>-0.33882030178326472</v>
      </c>
      <c r="N40" s="18">
        <f>+(N37-N78)/N78</f>
        <v>-1.2533702543175691E-2</v>
      </c>
      <c r="O40" s="18">
        <f t="shared" si="6"/>
        <v>7.3138297872340427E-3</v>
      </c>
      <c r="P40" s="18">
        <f t="shared" si="6"/>
        <v>-0.20657276995305165</v>
      </c>
      <c r="Q40" s="18"/>
      <c r="R40" s="18"/>
      <c r="S40" s="18"/>
    </row>
    <row r="41" spans="1:24" x14ac:dyDescent="0.2">
      <c r="A41" s="259" t="s">
        <v>675</v>
      </c>
      <c r="B41" s="18">
        <f>+(B37-B82)/B82</f>
        <v>-0.27750505342188853</v>
      </c>
      <c r="C41" s="18"/>
      <c r="D41" s="18"/>
      <c r="E41" s="18"/>
      <c r="F41" s="18"/>
      <c r="G41" s="18"/>
      <c r="H41" s="18">
        <f>+(H37-H82)/H82</f>
        <v>-0.2478035864724997</v>
      </c>
      <c r="I41" s="18"/>
      <c r="J41" s="18"/>
      <c r="K41" s="18"/>
      <c r="L41" s="18"/>
      <c r="M41" s="18"/>
      <c r="N41" s="18">
        <f>+(N37-N82)/N82</f>
        <v>-0.25796736392509034</v>
      </c>
      <c r="O41" s="18"/>
      <c r="P41" s="18"/>
      <c r="Q41" s="18"/>
      <c r="R41" s="18"/>
      <c r="S41" s="18"/>
    </row>
    <row r="42" spans="1:24" x14ac:dyDescent="0.2">
      <c r="Q42" s="28"/>
      <c r="R42" s="28"/>
      <c r="S42" s="28"/>
    </row>
    <row r="43" spans="1:24" x14ac:dyDescent="0.2">
      <c r="A43" s="10" t="s">
        <v>1</v>
      </c>
      <c r="B43" s="11" t="s">
        <v>608</v>
      </c>
      <c r="C43" s="578"/>
      <c r="D43" s="578"/>
      <c r="E43" s="578"/>
      <c r="F43" s="578"/>
      <c r="G43" s="578"/>
      <c r="H43" s="578"/>
      <c r="I43" s="578"/>
      <c r="J43" s="578"/>
      <c r="K43" s="578"/>
      <c r="L43" s="578"/>
      <c r="M43" s="578"/>
      <c r="N43" s="578"/>
      <c r="O43" s="578"/>
      <c r="P43" s="578"/>
      <c r="Q43" s="28"/>
      <c r="R43" s="28"/>
      <c r="S43" s="28"/>
    </row>
    <row r="44" spans="1:24" x14ac:dyDescent="0.2">
      <c r="A44" s="10" t="s">
        <v>3</v>
      </c>
      <c r="B44" s="11" t="s">
        <v>608</v>
      </c>
      <c r="C44" s="578"/>
      <c r="D44" s="578"/>
      <c r="E44" s="578"/>
      <c r="F44" s="578"/>
      <c r="G44" s="578"/>
      <c r="H44" s="578"/>
      <c r="I44" s="578"/>
      <c r="J44" s="578"/>
      <c r="K44" s="578"/>
      <c r="L44" s="578"/>
      <c r="M44" s="578"/>
      <c r="N44" s="578"/>
      <c r="O44" s="578"/>
      <c r="P44" s="578"/>
      <c r="Q44" s="28"/>
      <c r="R44" s="28"/>
      <c r="S44" s="28"/>
    </row>
    <row r="45" spans="1:24" x14ac:dyDescent="0.2">
      <c r="A45" s="10" t="s">
        <v>4</v>
      </c>
      <c r="B45" s="11" t="s">
        <v>5</v>
      </c>
      <c r="C45" s="578"/>
      <c r="D45" s="578"/>
      <c r="E45" s="578"/>
      <c r="F45" s="578"/>
      <c r="G45" s="578"/>
      <c r="H45" s="578"/>
      <c r="I45" s="578"/>
      <c r="J45" s="578"/>
      <c r="K45" s="578"/>
      <c r="L45" s="578"/>
      <c r="M45" s="578"/>
      <c r="N45" s="578"/>
      <c r="O45" s="578"/>
      <c r="P45" s="578"/>
      <c r="Q45" s="28"/>
      <c r="R45" s="28"/>
      <c r="S45" s="28"/>
    </row>
    <row r="46" spans="1:24" x14ac:dyDescent="0.2">
      <c r="A46" s="10" t="s">
        <v>6</v>
      </c>
      <c r="B46" s="11" t="s">
        <v>609</v>
      </c>
      <c r="C46" s="578"/>
      <c r="D46" s="578"/>
      <c r="E46" s="578"/>
      <c r="F46" s="578"/>
      <c r="G46" s="578"/>
      <c r="H46" s="578"/>
      <c r="I46" s="578"/>
      <c r="J46" s="578"/>
      <c r="K46" s="578"/>
      <c r="L46" s="578"/>
      <c r="M46" s="578"/>
      <c r="N46" s="578"/>
      <c r="O46" s="578"/>
      <c r="P46" s="578"/>
      <c r="Q46" s="28"/>
      <c r="R46" s="28"/>
      <c r="S46" s="28"/>
    </row>
    <row r="47" spans="1:24" x14ac:dyDescent="0.2">
      <c r="A47" s="10" t="s">
        <v>8</v>
      </c>
      <c r="B47" s="11" t="s">
        <v>676</v>
      </c>
      <c r="C47" s="578"/>
      <c r="D47" s="578"/>
      <c r="E47" s="578"/>
      <c r="F47" s="578"/>
      <c r="G47" s="578"/>
      <c r="H47" s="578"/>
      <c r="I47" s="578"/>
      <c r="J47" s="578"/>
      <c r="K47" s="578"/>
      <c r="L47" s="578"/>
      <c r="M47" s="578"/>
      <c r="N47" s="578"/>
      <c r="O47" s="578"/>
      <c r="P47" s="578"/>
      <c r="Q47" s="28"/>
      <c r="R47" s="28"/>
      <c r="S47" s="28"/>
    </row>
    <row r="48" spans="1:24" x14ac:dyDescent="0.2">
      <c r="A48" s="10" t="s">
        <v>10</v>
      </c>
      <c r="B48" s="11" t="s">
        <v>611</v>
      </c>
      <c r="C48" s="578"/>
      <c r="D48" s="578"/>
      <c r="E48" s="578"/>
      <c r="F48" s="578"/>
      <c r="G48" s="578"/>
      <c r="H48" s="578"/>
      <c r="I48" s="578"/>
      <c r="J48" s="578"/>
      <c r="K48" s="578"/>
      <c r="L48" s="578"/>
      <c r="M48" s="578"/>
      <c r="N48" s="578"/>
      <c r="O48" s="578"/>
      <c r="P48" s="578"/>
      <c r="Q48" s="28"/>
      <c r="R48" s="28"/>
      <c r="S48" s="28"/>
    </row>
    <row r="49" spans="1:19" x14ac:dyDescent="0.2">
      <c r="A49" s="10" t="s">
        <v>12</v>
      </c>
      <c r="B49" s="11" t="s">
        <v>676</v>
      </c>
      <c r="C49" s="578"/>
      <c r="D49" s="578"/>
      <c r="E49" s="578"/>
      <c r="F49" s="578"/>
      <c r="G49" s="578"/>
      <c r="H49" s="578"/>
      <c r="I49" s="578"/>
      <c r="J49" s="578"/>
      <c r="K49" s="578"/>
      <c r="L49" s="578"/>
      <c r="M49" s="578"/>
      <c r="N49" s="578"/>
      <c r="O49" s="578"/>
      <c r="P49" s="578"/>
      <c r="Q49" s="28"/>
      <c r="R49" s="28"/>
      <c r="S49" s="28"/>
    </row>
    <row r="50" spans="1:19" x14ac:dyDescent="0.2">
      <c r="A50" s="10" t="s">
        <v>13</v>
      </c>
      <c r="B50" s="11" t="s">
        <v>76</v>
      </c>
      <c r="C50" s="578"/>
      <c r="D50" s="578"/>
      <c r="E50" s="578"/>
      <c r="F50" s="578"/>
      <c r="G50" s="578"/>
      <c r="H50" s="578"/>
      <c r="I50" s="578"/>
      <c r="J50" s="578"/>
      <c r="K50" s="578"/>
      <c r="L50" s="578"/>
      <c r="M50" s="578"/>
      <c r="N50" s="578"/>
      <c r="O50" s="578"/>
      <c r="P50" s="578"/>
      <c r="Q50" s="28"/>
      <c r="R50" s="28"/>
      <c r="S50" s="28"/>
    </row>
    <row r="51" spans="1:19" x14ac:dyDescent="0.2">
      <c r="A51" s="578"/>
      <c r="B51" s="578"/>
      <c r="C51" s="578"/>
      <c r="D51" s="578"/>
      <c r="E51" s="578"/>
      <c r="F51" s="578"/>
      <c r="G51" s="578"/>
      <c r="H51" s="578"/>
      <c r="I51" s="578"/>
      <c r="J51" s="578"/>
      <c r="K51" s="578"/>
      <c r="L51" s="578"/>
      <c r="M51" s="578"/>
      <c r="N51" s="578"/>
      <c r="O51" s="578"/>
      <c r="P51" s="578"/>
      <c r="Q51" s="28"/>
      <c r="R51" s="28"/>
      <c r="S51" s="28"/>
    </row>
    <row r="52" spans="1:19" x14ac:dyDescent="0.2">
      <c r="A52" s="14" t="s">
        <v>0</v>
      </c>
      <c r="B52" s="578"/>
      <c r="C52" s="578"/>
      <c r="D52" s="578"/>
      <c r="E52" s="578"/>
      <c r="F52" s="578"/>
      <c r="G52" s="578"/>
      <c r="H52" s="578"/>
      <c r="I52" s="578"/>
      <c r="J52" s="578"/>
      <c r="K52" s="578"/>
      <c r="L52" s="578"/>
      <c r="M52" s="578"/>
      <c r="N52" s="578"/>
      <c r="O52" s="578"/>
      <c r="P52" s="578"/>
      <c r="Q52" s="28"/>
      <c r="R52" s="28"/>
      <c r="S52" s="28"/>
    </row>
    <row r="53" spans="1:19" x14ac:dyDescent="0.2">
      <c r="A53" s="578"/>
      <c r="B53" s="578"/>
      <c r="C53" s="578"/>
      <c r="D53" s="578"/>
      <c r="E53" s="578"/>
      <c r="F53" s="578"/>
      <c r="G53" s="578"/>
      <c r="H53" s="578"/>
      <c r="I53" s="578"/>
      <c r="J53" s="578"/>
      <c r="K53" s="578"/>
      <c r="L53" s="578"/>
      <c r="M53" s="578"/>
      <c r="N53" s="578"/>
      <c r="O53" s="578"/>
      <c r="P53" s="578"/>
      <c r="Q53" s="28"/>
      <c r="R53" s="28"/>
      <c r="S53" s="28"/>
    </row>
    <row r="54" spans="1:19" x14ac:dyDescent="0.2">
      <c r="A54" s="578"/>
      <c r="B54" s="578"/>
      <c r="C54" s="578"/>
      <c r="D54" s="578"/>
      <c r="E54" s="578"/>
      <c r="F54" s="578"/>
      <c r="G54" s="578"/>
      <c r="H54" s="578"/>
      <c r="I54" s="578"/>
      <c r="J54" s="578"/>
      <c r="K54" s="578"/>
      <c r="L54" s="578"/>
      <c r="M54" s="578"/>
      <c r="N54" s="578"/>
      <c r="O54" s="578"/>
      <c r="P54" s="578"/>
      <c r="Q54" s="28"/>
      <c r="R54" s="28"/>
      <c r="S54" s="28"/>
    </row>
    <row r="55" spans="1:19" x14ac:dyDescent="0.2">
      <c r="A55" s="578"/>
      <c r="B55" s="578"/>
      <c r="C55" s="578"/>
      <c r="D55" s="578"/>
      <c r="E55" s="578"/>
      <c r="F55" s="578"/>
      <c r="G55" s="578"/>
      <c r="H55" s="578"/>
      <c r="I55" s="578"/>
      <c r="J55" s="578"/>
      <c r="K55" s="578"/>
      <c r="L55" s="578"/>
      <c r="M55" s="578"/>
      <c r="N55" s="578"/>
      <c r="O55" s="578"/>
      <c r="P55" s="578"/>
      <c r="Q55" s="28"/>
      <c r="R55" s="28"/>
      <c r="S55" s="28"/>
    </row>
    <row r="56" spans="1:19" ht="12.75" customHeight="1" x14ac:dyDescent="0.2">
      <c r="A56" s="578" t="s">
        <v>0</v>
      </c>
      <c r="B56" s="783" t="s">
        <v>77</v>
      </c>
      <c r="C56" s="783" t="s">
        <v>0</v>
      </c>
      <c r="D56" s="783" t="s">
        <v>0</v>
      </c>
      <c r="E56" s="783" t="s">
        <v>0</v>
      </c>
      <c r="F56" s="783" t="s">
        <v>0</v>
      </c>
      <c r="G56" s="783" t="s">
        <v>0</v>
      </c>
      <c r="H56" s="783" t="s">
        <v>0</v>
      </c>
      <c r="I56" s="783" t="s">
        <v>0</v>
      </c>
      <c r="J56" s="783" t="s">
        <v>0</v>
      </c>
      <c r="K56" s="783" t="s">
        <v>0</v>
      </c>
      <c r="L56" s="783" t="s">
        <v>0</v>
      </c>
      <c r="M56" s="783" t="s">
        <v>0</v>
      </c>
      <c r="N56" s="783" t="s">
        <v>0</v>
      </c>
      <c r="O56" s="783" t="s">
        <v>0</v>
      </c>
      <c r="P56" s="783" t="s">
        <v>0</v>
      </c>
      <c r="Q56" s="28"/>
      <c r="R56" s="28"/>
      <c r="S56" s="28"/>
    </row>
    <row r="57" spans="1:19" ht="25.5" x14ac:dyDescent="0.2">
      <c r="A57" s="578"/>
      <c r="B57" s="782" t="s">
        <v>16</v>
      </c>
      <c r="C57" s="782" t="s">
        <v>0</v>
      </c>
      <c r="D57" s="782" t="s">
        <v>0</v>
      </c>
      <c r="E57" s="782" t="s">
        <v>17</v>
      </c>
      <c r="F57" s="782" t="s">
        <v>0</v>
      </c>
      <c r="G57" s="782" t="s">
        <v>0</v>
      </c>
      <c r="H57" s="782" t="s">
        <v>18</v>
      </c>
      <c r="I57" s="782" t="s">
        <v>0</v>
      </c>
      <c r="J57" s="782" t="s">
        <v>0</v>
      </c>
      <c r="K57" s="782" t="s">
        <v>19</v>
      </c>
      <c r="L57" s="782" t="s">
        <v>0</v>
      </c>
      <c r="M57" s="782" t="s">
        <v>0</v>
      </c>
      <c r="N57" s="8" t="s">
        <v>20</v>
      </c>
      <c r="O57" s="8" t="s">
        <v>20</v>
      </c>
      <c r="P57" s="8" t="s">
        <v>20</v>
      </c>
      <c r="Q57" s="28"/>
      <c r="R57" s="28"/>
      <c r="S57" s="28"/>
    </row>
    <row r="58" spans="1:19" ht="25.5" x14ac:dyDescent="0.2">
      <c r="A58" s="577" t="s">
        <v>21</v>
      </c>
      <c r="B58" s="2" t="s">
        <v>22</v>
      </c>
      <c r="C58" s="2" t="s">
        <v>23</v>
      </c>
      <c r="D58" s="2" t="s">
        <v>24</v>
      </c>
      <c r="E58" s="2" t="s">
        <v>22</v>
      </c>
      <c r="F58" s="2" t="s">
        <v>23</v>
      </c>
      <c r="G58" s="2" t="s">
        <v>24</v>
      </c>
      <c r="H58" s="2" t="s">
        <v>22</v>
      </c>
      <c r="I58" s="2" t="s">
        <v>23</v>
      </c>
      <c r="J58" s="2" t="s">
        <v>24</v>
      </c>
      <c r="K58" s="2" t="s">
        <v>22</v>
      </c>
      <c r="L58" s="2" t="s">
        <v>23</v>
      </c>
      <c r="M58" s="2" t="s">
        <v>24</v>
      </c>
      <c r="N58" s="2" t="s">
        <v>22</v>
      </c>
      <c r="O58" s="2" t="s">
        <v>23</v>
      </c>
      <c r="P58" s="2" t="s">
        <v>24</v>
      </c>
      <c r="Q58" s="28"/>
      <c r="R58" s="28"/>
      <c r="S58" s="28"/>
    </row>
    <row r="59" spans="1:19" x14ac:dyDescent="0.2">
      <c r="A59" s="579" t="s">
        <v>25</v>
      </c>
      <c r="B59" s="15">
        <v>44</v>
      </c>
      <c r="C59" s="15">
        <v>3</v>
      </c>
      <c r="D59" s="15">
        <v>17</v>
      </c>
      <c r="E59" s="15">
        <v>77</v>
      </c>
      <c r="F59" s="15">
        <v>9</v>
      </c>
      <c r="G59" s="15">
        <v>3</v>
      </c>
      <c r="H59" s="15">
        <v>27</v>
      </c>
      <c r="I59" s="15">
        <v>1</v>
      </c>
      <c r="J59" s="15">
        <v>2</v>
      </c>
      <c r="K59" s="15">
        <v>87</v>
      </c>
      <c r="L59" s="15">
        <v>5</v>
      </c>
      <c r="M59" s="15">
        <v>10</v>
      </c>
      <c r="N59" s="16">
        <v>235</v>
      </c>
      <c r="O59" s="16">
        <v>18</v>
      </c>
      <c r="P59" s="7">
        <v>32</v>
      </c>
      <c r="Q59" s="28"/>
      <c r="R59" s="28"/>
      <c r="S59" s="28"/>
    </row>
    <row r="60" spans="1:19" x14ac:dyDescent="0.2">
      <c r="A60" s="579" t="s">
        <v>26</v>
      </c>
      <c r="B60" s="15">
        <v>5</v>
      </c>
      <c r="C60" s="15">
        <v>0</v>
      </c>
      <c r="D60" s="15">
        <v>0</v>
      </c>
      <c r="E60" s="15">
        <v>7</v>
      </c>
      <c r="F60" s="15">
        <v>0</v>
      </c>
      <c r="G60" s="15">
        <v>0</v>
      </c>
      <c r="H60" s="15">
        <v>2</v>
      </c>
      <c r="I60" s="15">
        <v>0</v>
      </c>
      <c r="J60" s="15">
        <v>1</v>
      </c>
      <c r="K60" s="15">
        <v>2</v>
      </c>
      <c r="L60" s="15">
        <v>0</v>
      </c>
      <c r="M60" s="15">
        <v>1</v>
      </c>
      <c r="N60" s="16">
        <v>16</v>
      </c>
      <c r="O60" s="16">
        <v>0</v>
      </c>
      <c r="P60" s="7">
        <v>2</v>
      </c>
      <c r="Q60" s="28"/>
      <c r="R60" s="28"/>
      <c r="S60" s="28"/>
    </row>
    <row r="61" spans="1:19" x14ac:dyDescent="0.2">
      <c r="A61" s="579" t="s">
        <v>27</v>
      </c>
      <c r="B61" s="15">
        <v>1636</v>
      </c>
      <c r="C61" s="15">
        <v>60</v>
      </c>
      <c r="D61" s="15">
        <v>100</v>
      </c>
      <c r="E61" s="15">
        <v>1189</v>
      </c>
      <c r="F61" s="15">
        <v>34</v>
      </c>
      <c r="G61" s="15">
        <v>111</v>
      </c>
      <c r="H61" s="15">
        <v>1391</v>
      </c>
      <c r="I61" s="15">
        <v>55</v>
      </c>
      <c r="J61" s="15">
        <v>88</v>
      </c>
      <c r="K61" s="15">
        <v>1705</v>
      </c>
      <c r="L61" s="15">
        <v>64</v>
      </c>
      <c r="M61" s="15">
        <v>188</v>
      </c>
      <c r="N61" s="16">
        <v>5921</v>
      </c>
      <c r="O61" s="16">
        <v>213</v>
      </c>
      <c r="P61" s="7">
        <v>487</v>
      </c>
      <c r="Q61" s="28"/>
      <c r="R61" s="28"/>
      <c r="S61" s="28"/>
    </row>
    <row r="62" spans="1:19" x14ac:dyDescent="0.2">
      <c r="A62" s="579" t="s">
        <v>28</v>
      </c>
      <c r="B62" s="15" t="s">
        <v>40</v>
      </c>
      <c r="C62" s="15" t="s">
        <v>40</v>
      </c>
      <c r="D62" s="15" t="s">
        <v>40</v>
      </c>
      <c r="E62" s="15" t="s">
        <v>40</v>
      </c>
      <c r="F62" s="15" t="s">
        <v>40</v>
      </c>
      <c r="G62" s="15" t="s">
        <v>40</v>
      </c>
      <c r="H62" s="15" t="s">
        <v>40</v>
      </c>
      <c r="I62" s="15" t="s">
        <v>40</v>
      </c>
      <c r="J62" s="15" t="s">
        <v>40</v>
      </c>
      <c r="K62" s="15">
        <v>0</v>
      </c>
      <c r="L62" s="15">
        <v>0</v>
      </c>
      <c r="M62" s="15">
        <v>1</v>
      </c>
      <c r="N62" s="16">
        <v>0</v>
      </c>
      <c r="O62" s="16">
        <v>0</v>
      </c>
      <c r="P62" s="7">
        <v>1</v>
      </c>
      <c r="Q62" s="28"/>
      <c r="R62" s="28"/>
      <c r="S62" s="28"/>
    </row>
    <row r="63" spans="1:19" x14ac:dyDescent="0.2">
      <c r="A63" s="579" t="s">
        <v>29</v>
      </c>
      <c r="B63" s="15">
        <v>8</v>
      </c>
      <c r="C63" s="15">
        <v>0</v>
      </c>
      <c r="D63" s="15">
        <v>1</v>
      </c>
      <c r="E63" s="15">
        <v>16</v>
      </c>
      <c r="F63" s="15">
        <v>1</v>
      </c>
      <c r="G63" s="15">
        <v>3</v>
      </c>
      <c r="H63" s="15">
        <v>5</v>
      </c>
      <c r="I63" s="15">
        <v>0</v>
      </c>
      <c r="J63" s="15">
        <v>0</v>
      </c>
      <c r="K63" s="15">
        <v>18</v>
      </c>
      <c r="L63" s="15">
        <v>0</v>
      </c>
      <c r="M63" s="15">
        <v>0</v>
      </c>
      <c r="N63" s="16">
        <v>47</v>
      </c>
      <c r="O63" s="16">
        <v>1</v>
      </c>
      <c r="P63" s="7">
        <v>4</v>
      </c>
      <c r="Q63" s="28"/>
      <c r="R63" s="28"/>
      <c r="S63" s="28"/>
    </row>
    <row r="64" spans="1:19" x14ac:dyDescent="0.2">
      <c r="A64" s="579" t="s">
        <v>30</v>
      </c>
      <c r="B64" s="15">
        <v>2609</v>
      </c>
      <c r="C64" s="15">
        <v>148</v>
      </c>
      <c r="D64" s="15">
        <v>172</v>
      </c>
      <c r="E64" s="15">
        <v>2526</v>
      </c>
      <c r="F64" s="15">
        <v>166</v>
      </c>
      <c r="G64" s="15">
        <v>339</v>
      </c>
      <c r="H64" s="15">
        <v>1941</v>
      </c>
      <c r="I64" s="15">
        <v>133</v>
      </c>
      <c r="J64" s="15">
        <v>125</v>
      </c>
      <c r="K64" s="15">
        <v>2443</v>
      </c>
      <c r="L64" s="15">
        <v>165</v>
      </c>
      <c r="M64" s="15">
        <v>303</v>
      </c>
      <c r="N64" s="16">
        <v>9519</v>
      </c>
      <c r="O64" s="16">
        <v>612</v>
      </c>
      <c r="P64" s="7">
        <v>939</v>
      </c>
      <c r="Q64" s="28"/>
      <c r="R64" s="28"/>
      <c r="S64" s="28"/>
    </row>
    <row r="65" spans="1:19" x14ac:dyDescent="0.2">
      <c r="A65" s="579" t="s">
        <v>31</v>
      </c>
      <c r="B65" s="15">
        <v>623</v>
      </c>
      <c r="C65" s="15">
        <v>26</v>
      </c>
      <c r="D65" s="15">
        <v>37</v>
      </c>
      <c r="E65" s="15">
        <v>471</v>
      </c>
      <c r="F65" s="15">
        <v>19</v>
      </c>
      <c r="G65" s="15">
        <v>41</v>
      </c>
      <c r="H65" s="15">
        <v>461</v>
      </c>
      <c r="I65" s="15">
        <v>16</v>
      </c>
      <c r="J65" s="15">
        <v>34</v>
      </c>
      <c r="K65" s="15">
        <v>504</v>
      </c>
      <c r="L65" s="15">
        <v>11</v>
      </c>
      <c r="M65" s="15">
        <v>38</v>
      </c>
      <c r="N65" s="16">
        <v>2059</v>
      </c>
      <c r="O65" s="16">
        <v>72</v>
      </c>
      <c r="P65" s="7">
        <v>150</v>
      </c>
      <c r="Q65" s="28"/>
      <c r="R65" s="28"/>
      <c r="S65" s="28"/>
    </row>
    <row r="66" spans="1:19" x14ac:dyDescent="0.2">
      <c r="A66" s="579" t="s">
        <v>32</v>
      </c>
      <c r="B66" s="15">
        <v>299</v>
      </c>
      <c r="C66" s="15">
        <v>7</v>
      </c>
      <c r="D66" s="15">
        <v>22</v>
      </c>
      <c r="E66" s="15">
        <v>243</v>
      </c>
      <c r="F66" s="15">
        <v>7</v>
      </c>
      <c r="G66" s="15">
        <v>36</v>
      </c>
      <c r="H66" s="15">
        <v>357</v>
      </c>
      <c r="I66" s="15">
        <v>14</v>
      </c>
      <c r="J66" s="15">
        <v>27</v>
      </c>
      <c r="K66" s="15">
        <v>303</v>
      </c>
      <c r="L66" s="15">
        <v>7</v>
      </c>
      <c r="M66" s="15">
        <v>23</v>
      </c>
      <c r="N66" s="16">
        <v>1202</v>
      </c>
      <c r="O66" s="16">
        <v>35</v>
      </c>
      <c r="P66" s="7">
        <v>108</v>
      </c>
      <c r="Q66" s="28"/>
      <c r="R66" s="28"/>
      <c r="S66" s="28"/>
    </row>
    <row r="67" spans="1:19" x14ac:dyDescent="0.2">
      <c r="A67" s="579" t="s">
        <v>33</v>
      </c>
      <c r="B67" s="15">
        <v>262</v>
      </c>
      <c r="C67" s="15">
        <v>13</v>
      </c>
      <c r="D67" s="15">
        <v>28</v>
      </c>
      <c r="E67" s="15">
        <v>185</v>
      </c>
      <c r="F67" s="15">
        <v>14</v>
      </c>
      <c r="G67" s="15">
        <v>37</v>
      </c>
      <c r="H67" s="15">
        <v>205</v>
      </c>
      <c r="I67" s="15">
        <v>13</v>
      </c>
      <c r="J67" s="15">
        <v>38</v>
      </c>
      <c r="K67" s="15">
        <v>212</v>
      </c>
      <c r="L67" s="15">
        <v>16</v>
      </c>
      <c r="M67" s="15">
        <v>39</v>
      </c>
      <c r="N67" s="16">
        <v>864</v>
      </c>
      <c r="O67" s="16">
        <v>56</v>
      </c>
      <c r="P67" s="7">
        <v>142</v>
      </c>
      <c r="Q67" s="28"/>
      <c r="R67" s="28"/>
      <c r="S67" s="28"/>
    </row>
    <row r="68" spans="1:19" x14ac:dyDescent="0.2">
      <c r="A68" s="579" t="s">
        <v>34</v>
      </c>
      <c r="B68" s="15">
        <v>141</v>
      </c>
      <c r="C68" s="15">
        <v>12</v>
      </c>
      <c r="D68" s="15">
        <v>7</v>
      </c>
      <c r="E68" s="15">
        <v>69</v>
      </c>
      <c r="F68" s="15">
        <v>2</v>
      </c>
      <c r="G68" s="15">
        <v>5</v>
      </c>
      <c r="H68" s="15">
        <v>86</v>
      </c>
      <c r="I68" s="15">
        <v>9</v>
      </c>
      <c r="J68" s="15">
        <v>7</v>
      </c>
      <c r="K68" s="15">
        <v>82</v>
      </c>
      <c r="L68" s="15">
        <v>8</v>
      </c>
      <c r="M68" s="15">
        <v>6</v>
      </c>
      <c r="N68" s="16">
        <v>378</v>
      </c>
      <c r="O68" s="16">
        <v>31</v>
      </c>
      <c r="P68" s="7">
        <v>25</v>
      </c>
      <c r="Q68" s="28"/>
      <c r="R68" s="28"/>
      <c r="S68" s="28"/>
    </row>
    <row r="69" spans="1:19" x14ac:dyDescent="0.2">
      <c r="A69" s="579" t="s">
        <v>35</v>
      </c>
      <c r="B69" s="15">
        <v>5</v>
      </c>
      <c r="C69" s="15">
        <v>0</v>
      </c>
      <c r="D69" s="15">
        <v>0</v>
      </c>
      <c r="E69" s="15">
        <v>5</v>
      </c>
      <c r="F69" s="15">
        <v>0</v>
      </c>
      <c r="G69" s="15">
        <v>0</v>
      </c>
      <c r="H69" s="15">
        <v>2</v>
      </c>
      <c r="I69" s="15">
        <v>0</v>
      </c>
      <c r="J69" s="15">
        <v>0</v>
      </c>
      <c r="K69" s="15">
        <v>2</v>
      </c>
      <c r="L69" s="15">
        <v>0</v>
      </c>
      <c r="M69" s="15">
        <v>1</v>
      </c>
      <c r="N69" s="16">
        <v>14</v>
      </c>
      <c r="O69" s="16">
        <v>0</v>
      </c>
      <c r="P69" s="7">
        <v>1</v>
      </c>
      <c r="Q69" s="28"/>
      <c r="R69" s="28"/>
      <c r="S69" s="28"/>
    </row>
    <row r="70" spans="1:19" x14ac:dyDescent="0.2">
      <c r="A70" s="579" t="s">
        <v>36</v>
      </c>
      <c r="B70" s="15">
        <v>2</v>
      </c>
      <c r="C70" s="15">
        <v>0</v>
      </c>
      <c r="D70" s="15">
        <v>1</v>
      </c>
      <c r="E70" s="15">
        <v>1</v>
      </c>
      <c r="F70" s="15">
        <v>0</v>
      </c>
      <c r="G70" s="15">
        <v>2</v>
      </c>
      <c r="H70" s="15">
        <v>0</v>
      </c>
      <c r="I70" s="15">
        <v>0</v>
      </c>
      <c r="J70" s="15">
        <v>2</v>
      </c>
      <c r="K70" s="15">
        <v>1</v>
      </c>
      <c r="L70" s="15">
        <v>0</v>
      </c>
      <c r="M70" s="15">
        <v>2</v>
      </c>
      <c r="N70" s="16">
        <v>4</v>
      </c>
      <c r="O70" s="16">
        <v>0</v>
      </c>
      <c r="P70" s="7">
        <v>7</v>
      </c>
      <c r="Q70" s="28"/>
      <c r="R70" s="28"/>
      <c r="S70" s="28"/>
    </row>
    <row r="71" spans="1:19" x14ac:dyDescent="0.2">
      <c r="A71" s="579" t="s">
        <v>37</v>
      </c>
      <c r="B71" s="15">
        <v>137</v>
      </c>
      <c r="C71" s="15">
        <v>11</v>
      </c>
      <c r="D71" s="15">
        <v>6</v>
      </c>
      <c r="E71" s="15">
        <v>94</v>
      </c>
      <c r="F71" s="15">
        <v>7</v>
      </c>
      <c r="G71" s="15">
        <v>7</v>
      </c>
      <c r="H71" s="15">
        <v>134</v>
      </c>
      <c r="I71" s="15">
        <v>13</v>
      </c>
      <c r="J71" s="15">
        <v>9</v>
      </c>
      <c r="K71" s="15">
        <v>125</v>
      </c>
      <c r="L71" s="15">
        <v>14</v>
      </c>
      <c r="M71" s="15">
        <v>8</v>
      </c>
      <c r="N71" s="16">
        <v>490</v>
      </c>
      <c r="O71" s="16">
        <v>45</v>
      </c>
      <c r="P71" s="7">
        <v>30</v>
      </c>
      <c r="Q71" s="28"/>
      <c r="R71" s="28"/>
      <c r="S71" s="28"/>
    </row>
    <row r="72" spans="1:19" x14ac:dyDescent="0.2">
      <c r="A72" s="579" t="s">
        <v>38</v>
      </c>
      <c r="B72" s="15">
        <v>308</v>
      </c>
      <c r="C72" s="15">
        <v>16</v>
      </c>
      <c r="D72" s="15">
        <v>19</v>
      </c>
      <c r="E72" s="15">
        <v>214</v>
      </c>
      <c r="F72" s="15">
        <v>21</v>
      </c>
      <c r="G72" s="15">
        <v>35</v>
      </c>
      <c r="H72" s="15">
        <v>342</v>
      </c>
      <c r="I72" s="15">
        <v>23</v>
      </c>
      <c r="J72" s="15">
        <v>28</v>
      </c>
      <c r="K72" s="15">
        <v>338</v>
      </c>
      <c r="L72" s="15">
        <v>28</v>
      </c>
      <c r="M72" s="15">
        <v>33</v>
      </c>
      <c r="N72" s="16">
        <v>1202</v>
      </c>
      <c r="O72" s="16">
        <v>88</v>
      </c>
      <c r="P72" s="7">
        <v>115</v>
      </c>
      <c r="Q72" s="28"/>
      <c r="R72" s="28"/>
      <c r="S72" s="28"/>
    </row>
    <row r="73" spans="1:19" x14ac:dyDescent="0.2">
      <c r="A73" s="579" t="s">
        <v>41</v>
      </c>
      <c r="B73" s="15">
        <v>25</v>
      </c>
      <c r="C73" s="15">
        <v>0</v>
      </c>
      <c r="D73" s="15">
        <v>1</v>
      </c>
      <c r="E73" s="15">
        <v>9</v>
      </c>
      <c r="F73" s="15">
        <v>0</v>
      </c>
      <c r="G73" s="15">
        <v>1</v>
      </c>
      <c r="H73" s="15">
        <v>14</v>
      </c>
      <c r="I73" s="15">
        <v>0</v>
      </c>
      <c r="J73" s="15">
        <v>2</v>
      </c>
      <c r="K73" s="15">
        <v>10</v>
      </c>
      <c r="L73" s="15">
        <v>0</v>
      </c>
      <c r="M73" s="15">
        <v>0</v>
      </c>
      <c r="N73" s="16">
        <v>58</v>
      </c>
      <c r="O73" s="16">
        <v>0</v>
      </c>
      <c r="P73" s="7">
        <v>4</v>
      </c>
      <c r="Q73" s="28"/>
      <c r="R73" s="28"/>
      <c r="S73" s="28"/>
    </row>
    <row r="74" spans="1:19" x14ac:dyDescent="0.2">
      <c r="A74" s="579" t="s">
        <v>42</v>
      </c>
      <c r="B74" s="15">
        <v>2</v>
      </c>
      <c r="C74" s="15">
        <v>0</v>
      </c>
      <c r="D74" s="15">
        <v>1</v>
      </c>
      <c r="E74" s="15">
        <v>4</v>
      </c>
      <c r="F74" s="15">
        <v>0</v>
      </c>
      <c r="G74" s="15">
        <v>0</v>
      </c>
      <c r="H74" s="15">
        <v>11</v>
      </c>
      <c r="I74" s="15">
        <v>0</v>
      </c>
      <c r="J74" s="15">
        <v>1</v>
      </c>
      <c r="K74" s="15">
        <v>30</v>
      </c>
      <c r="L74" s="15">
        <v>2</v>
      </c>
      <c r="M74" s="15">
        <v>0</v>
      </c>
      <c r="N74" s="16">
        <v>47</v>
      </c>
      <c r="O74" s="16">
        <v>2</v>
      </c>
      <c r="P74" s="7">
        <v>2</v>
      </c>
      <c r="Q74" s="28"/>
      <c r="R74" s="28"/>
      <c r="S74" s="28"/>
    </row>
    <row r="75" spans="1:19" x14ac:dyDescent="0.2">
      <c r="A75" s="579" t="s">
        <v>43</v>
      </c>
      <c r="B75" s="15">
        <v>22</v>
      </c>
      <c r="C75" s="15">
        <v>0</v>
      </c>
      <c r="D75" s="15">
        <v>0</v>
      </c>
      <c r="E75" s="15">
        <v>38</v>
      </c>
      <c r="F75" s="15">
        <v>1</v>
      </c>
      <c r="G75" s="15">
        <v>7</v>
      </c>
      <c r="H75" s="15">
        <v>24</v>
      </c>
      <c r="I75" s="15">
        <v>3</v>
      </c>
      <c r="J75" s="15">
        <v>1</v>
      </c>
      <c r="K75" s="15">
        <v>25</v>
      </c>
      <c r="L75" s="15">
        <v>1</v>
      </c>
      <c r="M75" s="15">
        <v>3</v>
      </c>
      <c r="N75" s="16">
        <v>109</v>
      </c>
      <c r="O75" s="16">
        <v>5</v>
      </c>
      <c r="P75" s="7">
        <v>11</v>
      </c>
      <c r="Q75" s="28"/>
      <c r="R75" s="28"/>
      <c r="S75" s="28"/>
    </row>
    <row r="76" spans="1:19" x14ac:dyDescent="0.2">
      <c r="A76" s="579" t="s">
        <v>44</v>
      </c>
      <c r="B76" s="15">
        <v>1495</v>
      </c>
      <c r="C76" s="15">
        <v>81</v>
      </c>
      <c r="D76" s="15">
        <v>56</v>
      </c>
      <c r="E76" s="15">
        <v>1058</v>
      </c>
      <c r="F76" s="15">
        <v>65</v>
      </c>
      <c r="G76" s="15">
        <v>72</v>
      </c>
      <c r="H76" s="15">
        <v>1360</v>
      </c>
      <c r="I76" s="15">
        <v>85</v>
      </c>
      <c r="J76" s="15">
        <v>81</v>
      </c>
      <c r="K76" s="15">
        <v>1322</v>
      </c>
      <c r="L76" s="15">
        <v>61</v>
      </c>
      <c r="M76" s="15">
        <v>72</v>
      </c>
      <c r="N76" s="16">
        <v>5235</v>
      </c>
      <c r="O76" s="16">
        <v>292</v>
      </c>
      <c r="P76" s="7">
        <v>281</v>
      </c>
      <c r="Q76" s="28"/>
      <c r="R76" s="28"/>
      <c r="S76" s="28"/>
    </row>
    <row r="77" spans="1:19" x14ac:dyDescent="0.2">
      <c r="A77" s="579" t="s">
        <v>46</v>
      </c>
      <c r="B77" s="15">
        <v>6</v>
      </c>
      <c r="C77" s="15">
        <v>8</v>
      </c>
      <c r="D77" s="15">
        <v>0</v>
      </c>
      <c r="E77" s="15">
        <v>9</v>
      </c>
      <c r="F77" s="15">
        <v>7</v>
      </c>
      <c r="G77" s="15">
        <v>0</v>
      </c>
      <c r="H77" s="15">
        <v>19</v>
      </c>
      <c r="I77" s="15">
        <v>10</v>
      </c>
      <c r="J77" s="15">
        <v>1</v>
      </c>
      <c r="K77" s="15">
        <v>12</v>
      </c>
      <c r="L77" s="15">
        <v>9</v>
      </c>
      <c r="M77" s="15">
        <v>1</v>
      </c>
      <c r="N77" s="16">
        <v>46</v>
      </c>
      <c r="O77" s="16">
        <v>34</v>
      </c>
      <c r="P77" s="7">
        <v>2</v>
      </c>
      <c r="Q77" s="28"/>
      <c r="R77" s="28"/>
      <c r="S77" s="28"/>
    </row>
    <row r="78" spans="1:19" x14ac:dyDescent="0.2">
      <c r="A78" s="498" t="s">
        <v>20</v>
      </c>
      <c r="B78" s="5">
        <v>7629</v>
      </c>
      <c r="C78" s="17">
        <v>385</v>
      </c>
      <c r="D78" s="17">
        <v>468</v>
      </c>
      <c r="E78" s="17">
        <v>6215</v>
      </c>
      <c r="F78" s="17">
        <v>353</v>
      </c>
      <c r="G78" s="17">
        <v>699</v>
      </c>
      <c r="H78" s="17">
        <v>6381</v>
      </c>
      <c r="I78" s="17">
        <v>375</v>
      </c>
      <c r="J78" s="17">
        <v>447</v>
      </c>
      <c r="K78" s="17">
        <v>7221</v>
      </c>
      <c r="L78" s="17">
        <v>391</v>
      </c>
      <c r="M78" s="17">
        <v>729</v>
      </c>
      <c r="N78" s="17">
        <v>27446</v>
      </c>
      <c r="O78" s="17">
        <v>1504</v>
      </c>
      <c r="P78" s="6">
        <v>2343</v>
      </c>
      <c r="Q78" s="28"/>
      <c r="R78" s="28"/>
      <c r="S78" s="28"/>
    </row>
    <row r="79" spans="1:19" x14ac:dyDescent="0.2">
      <c r="Q79" s="28"/>
      <c r="R79" s="28"/>
      <c r="S79" s="28"/>
    </row>
    <row r="80" spans="1:19" x14ac:dyDescent="0.2">
      <c r="Q80" s="28"/>
      <c r="R80" s="28"/>
      <c r="S80" s="28"/>
    </row>
    <row r="81" spans="1:19" x14ac:dyDescent="0.2">
      <c r="Q81" s="28"/>
      <c r="R81" s="28"/>
      <c r="S81" s="28"/>
    </row>
    <row r="82" spans="1:19" x14ac:dyDescent="0.2">
      <c r="A82" s="498" t="s">
        <v>81</v>
      </c>
      <c r="B82" s="5">
        <v>10389</v>
      </c>
      <c r="C82" s="17"/>
      <c r="D82" s="17"/>
      <c r="E82" s="17"/>
      <c r="F82" s="17"/>
      <c r="G82" s="17"/>
      <c r="H82" s="17">
        <v>8309</v>
      </c>
      <c r="I82" s="17"/>
      <c r="J82" s="17"/>
      <c r="K82" s="17"/>
      <c r="L82" s="17"/>
      <c r="M82" s="17"/>
      <c r="N82" s="17">
        <v>36524</v>
      </c>
      <c r="O82" s="17"/>
      <c r="P82" s="6"/>
      <c r="Q82" s="28"/>
      <c r="R82" s="28"/>
      <c r="S82" s="28"/>
    </row>
    <row r="83" spans="1:19" x14ac:dyDescent="0.2">
      <c r="Q83" s="28"/>
      <c r="R83" s="28"/>
      <c r="S83" s="28"/>
    </row>
    <row r="84" spans="1:19" x14ac:dyDescent="0.2">
      <c r="Q84" s="28"/>
      <c r="R84" s="28"/>
      <c r="S84" s="28"/>
    </row>
    <row r="85" spans="1:19" x14ac:dyDescent="0.2">
      <c r="Q85" s="28"/>
      <c r="R85" s="28"/>
      <c r="S85" s="28"/>
    </row>
    <row r="86" spans="1:19" x14ac:dyDescent="0.2">
      <c r="A86" s="10" t="s">
        <v>1</v>
      </c>
      <c r="B86" s="11" t="str">
        <f t="shared" ref="B86:B93" si="7">+B3</f>
        <v>Imprese Artigiane anno 2024</v>
      </c>
      <c r="Q86" s="28"/>
      <c r="R86" s="28"/>
      <c r="S86" s="28"/>
    </row>
    <row r="87" spans="1:19" x14ac:dyDescent="0.2">
      <c r="A87" s="10" t="s">
        <v>3</v>
      </c>
      <c r="B87" s="11" t="str">
        <f t="shared" si="7"/>
        <v>Imprese Artigiane anno 2024</v>
      </c>
      <c r="Q87" s="28"/>
      <c r="R87" s="28"/>
      <c r="S87" s="28"/>
    </row>
    <row r="88" spans="1:19" x14ac:dyDescent="0.2">
      <c r="A88" s="10" t="s">
        <v>4</v>
      </c>
      <c r="B88" s="11" t="str">
        <f t="shared" si="7"/>
        <v>CCH0005</v>
      </c>
      <c r="Q88" s="28"/>
      <c r="R88" s="28"/>
      <c r="S88" s="28"/>
    </row>
    <row r="89" spans="1:19" x14ac:dyDescent="0.2">
      <c r="A89" s="10" t="s">
        <v>6</v>
      </c>
      <c r="B89" s="11" t="str">
        <f t="shared" si="7"/>
        <v>pentaho_stkv/stkv_art/20240_ac.xanalyzer</v>
      </c>
      <c r="Q89" s="28"/>
      <c r="R89" s="28"/>
      <c r="S89" s="28"/>
    </row>
    <row r="90" spans="1:19" x14ac:dyDescent="0.2">
      <c r="A90" s="10" t="s">
        <v>8</v>
      </c>
      <c r="B90" s="11" t="str">
        <f t="shared" si="7"/>
        <v>23-gen-2025 11.56.32</v>
      </c>
      <c r="Q90" s="28"/>
      <c r="R90" s="28"/>
      <c r="S90" s="28"/>
    </row>
    <row r="91" spans="1:19" x14ac:dyDescent="0.2">
      <c r="A91" s="10" t="s">
        <v>10</v>
      </c>
      <c r="B91" s="11" t="str">
        <f t="shared" si="7"/>
        <v>20240_art_c</v>
      </c>
      <c r="Q91" s="28"/>
      <c r="R91" s="28"/>
      <c r="S91" s="28"/>
    </row>
    <row r="92" spans="1:19" x14ac:dyDescent="0.2">
      <c r="A92" s="10" t="s">
        <v>12</v>
      </c>
      <c r="B92" s="11" t="str">
        <f t="shared" si="7"/>
        <v>23-gen-2025 11.56.32</v>
      </c>
      <c r="Q92" s="28"/>
      <c r="R92" s="28"/>
      <c r="S92" s="28"/>
    </row>
    <row r="93" spans="1:19" x14ac:dyDescent="0.2">
      <c r="A93" s="10" t="s">
        <v>13</v>
      </c>
      <c r="B93" s="11" t="str">
        <f t="shared" si="7"/>
        <v>regione includes ABRUZZO</v>
      </c>
      <c r="Q93" s="28"/>
      <c r="R93" s="28"/>
      <c r="S93" s="28"/>
    </row>
    <row r="94" spans="1:19" x14ac:dyDescent="0.2">
      <c r="Q94" s="28"/>
      <c r="R94" s="28"/>
      <c r="S94" s="28"/>
    </row>
    <row r="95" spans="1:19" x14ac:dyDescent="0.2">
      <c r="A95" s="14" t="s">
        <v>0</v>
      </c>
      <c r="Q95" s="28"/>
      <c r="R95" s="28"/>
      <c r="S95" s="28"/>
    </row>
    <row r="96" spans="1:19" x14ac:dyDescent="0.2">
      <c r="Q96" s="28"/>
      <c r="R96" s="28"/>
      <c r="S96" s="28"/>
    </row>
    <row r="97" spans="1:38" x14ac:dyDescent="0.2">
      <c r="Q97" s="28"/>
      <c r="R97" s="28"/>
      <c r="S97" s="28"/>
    </row>
    <row r="98" spans="1:38" x14ac:dyDescent="0.2">
      <c r="Q98" s="28"/>
      <c r="R98" s="28"/>
      <c r="S98" s="28"/>
    </row>
    <row r="99" spans="1:38" x14ac:dyDescent="0.2">
      <c r="A99" s="539" t="s">
        <v>0</v>
      </c>
      <c r="B99" s="783" t="s">
        <v>15</v>
      </c>
      <c r="C99" s="783" t="s">
        <v>0</v>
      </c>
      <c r="D99" s="783" t="s">
        <v>0</v>
      </c>
      <c r="E99" s="783" t="s">
        <v>0</v>
      </c>
      <c r="F99" s="783" t="s">
        <v>0</v>
      </c>
      <c r="G99" s="783" t="s">
        <v>0</v>
      </c>
      <c r="H99" s="783" t="s">
        <v>0</v>
      </c>
      <c r="I99" s="783" t="s">
        <v>0</v>
      </c>
      <c r="J99" s="783" t="s">
        <v>0</v>
      </c>
      <c r="K99" s="783" t="s">
        <v>0</v>
      </c>
      <c r="L99" s="783" t="s">
        <v>0</v>
      </c>
      <c r="M99" s="783" t="s">
        <v>0</v>
      </c>
      <c r="N99" s="783" t="s">
        <v>0</v>
      </c>
      <c r="O99" s="783" t="s">
        <v>0</v>
      </c>
      <c r="P99" s="783" t="s">
        <v>0</v>
      </c>
      <c r="Q99" s="28"/>
      <c r="R99" s="28"/>
      <c r="S99" s="28"/>
    </row>
    <row r="100" spans="1:38" ht="25.5" x14ac:dyDescent="0.2">
      <c r="B100" s="782" t="s">
        <v>16</v>
      </c>
      <c r="C100" s="782" t="s">
        <v>0</v>
      </c>
      <c r="D100" s="782" t="s">
        <v>0</v>
      </c>
      <c r="E100" s="782" t="s">
        <v>17</v>
      </c>
      <c r="F100" s="782" t="s">
        <v>0</v>
      </c>
      <c r="G100" s="782" t="s">
        <v>0</v>
      </c>
      <c r="H100" s="782" t="s">
        <v>18</v>
      </c>
      <c r="I100" s="782" t="s">
        <v>0</v>
      </c>
      <c r="J100" s="782" t="s">
        <v>0</v>
      </c>
      <c r="K100" s="782" t="s">
        <v>19</v>
      </c>
      <c r="L100" s="782" t="s">
        <v>0</v>
      </c>
      <c r="M100" s="782" t="s">
        <v>0</v>
      </c>
      <c r="N100" s="8" t="s">
        <v>20</v>
      </c>
      <c r="O100" s="8" t="s">
        <v>20</v>
      </c>
      <c r="P100" s="8" t="s">
        <v>20</v>
      </c>
      <c r="Q100" s="28"/>
      <c r="R100" s="28"/>
      <c r="S100" s="28"/>
      <c r="U100" s="537" t="s">
        <v>16</v>
      </c>
      <c r="V100" s="537" t="s">
        <v>0</v>
      </c>
      <c r="W100" s="537" t="s">
        <v>0</v>
      </c>
      <c r="X100" s="537"/>
      <c r="Y100" s="537" t="s">
        <v>17</v>
      </c>
      <c r="Z100" s="537" t="s">
        <v>0</v>
      </c>
      <c r="AA100" s="537" t="s">
        <v>0</v>
      </c>
      <c r="AB100" s="537" t="s">
        <v>18</v>
      </c>
      <c r="AC100" s="537" t="s">
        <v>0</v>
      </c>
      <c r="AD100" s="537" t="s">
        <v>0</v>
      </c>
      <c r="AE100" s="537"/>
      <c r="AF100" s="537" t="s">
        <v>19</v>
      </c>
      <c r="AG100" s="537" t="s">
        <v>0</v>
      </c>
      <c r="AH100" s="537" t="s">
        <v>0</v>
      </c>
      <c r="AI100" s="8" t="s">
        <v>20</v>
      </c>
      <c r="AJ100" s="8" t="s">
        <v>20</v>
      </c>
      <c r="AK100" s="8" t="s">
        <v>20</v>
      </c>
    </row>
    <row r="101" spans="1:38" ht="25.5" x14ac:dyDescent="0.2">
      <c r="A101" s="538" t="s">
        <v>21</v>
      </c>
      <c r="B101" s="2" t="s">
        <v>22</v>
      </c>
      <c r="C101" s="2" t="s">
        <v>23</v>
      </c>
      <c r="D101" s="2" t="s">
        <v>24</v>
      </c>
      <c r="E101" s="2" t="s">
        <v>22</v>
      </c>
      <c r="F101" s="2" t="s">
        <v>23</v>
      </c>
      <c r="G101" s="2" t="s">
        <v>24</v>
      </c>
      <c r="H101" s="2" t="s">
        <v>22</v>
      </c>
      <c r="I101" s="2" t="s">
        <v>23</v>
      </c>
      <c r="J101" s="2" t="s">
        <v>24</v>
      </c>
      <c r="K101" s="2" t="s">
        <v>22</v>
      </c>
      <c r="L101" s="2" t="s">
        <v>23</v>
      </c>
      <c r="M101" s="2" t="s">
        <v>24</v>
      </c>
      <c r="N101" s="2" t="s">
        <v>22</v>
      </c>
      <c r="O101" s="2" t="s">
        <v>23</v>
      </c>
      <c r="P101" s="2" t="s">
        <v>24</v>
      </c>
      <c r="Q101" s="28"/>
      <c r="R101" s="28"/>
      <c r="S101" s="28"/>
      <c r="T101" s="538" t="s">
        <v>21</v>
      </c>
      <c r="U101" s="2" t="s">
        <v>22</v>
      </c>
      <c r="V101" s="2" t="s">
        <v>23</v>
      </c>
      <c r="W101" s="2" t="s">
        <v>24</v>
      </c>
      <c r="X101" s="2" t="s">
        <v>82</v>
      </c>
      <c r="Y101" s="2" t="s">
        <v>22</v>
      </c>
      <c r="Z101" s="2" t="s">
        <v>23</v>
      </c>
      <c r="AA101" s="2" t="s">
        <v>24</v>
      </c>
      <c r="AB101" s="2" t="s">
        <v>22</v>
      </c>
      <c r="AC101" s="2" t="s">
        <v>23</v>
      </c>
      <c r="AD101" s="2" t="s">
        <v>24</v>
      </c>
      <c r="AE101" s="2" t="s">
        <v>82</v>
      </c>
      <c r="AF101" s="2" t="s">
        <v>22</v>
      </c>
      <c r="AG101" s="2" t="s">
        <v>23</v>
      </c>
      <c r="AH101" s="2" t="s">
        <v>24</v>
      </c>
      <c r="AI101" s="2" t="s">
        <v>22</v>
      </c>
      <c r="AJ101" s="2" t="s">
        <v>23</v>
      </c>
      <c r="AK101" s="2" t="s">
        <v>24</v>
      </c>
      <c r="AL101" s="2" t="s">
        <v>82</v>
      </c>
    </row>
    <row r="102" spans="1:38" x14ac:dyDescent="0.2">
      <c r="A102" s="540" t="s">
        <v>25</v>
      </c>
      <c r="B102" s="15">
        <f t="shared" ref="B102:P102" si="8">+B19</f>
        <v>41</v>
      </c>
      <c r="C102" s="15">
        <f t="shared" si="8"/>
        <v>1</v>
      </c>
      <c r="D102" s="15">
        <f t="shared" si="8"/>
        <v>13</v>
      </c>
      <c r="E102" s="15">
        <f t="shared" si="8"/>
        <v>77</v>
      </c>
      <c r="F102" s="15">
        <f t="shared" si="8"/>
        <v>2</v>
      </c>
      <c r="G102" s="15">
        <f t="shared" si="8"/>
        <v>2</v>
      </c>
      <c r="H102" s="15">
        <f t="shared" si="8"/>
        <v>24</v>
      </c>
      <c r="I102" s="15">
        <f t="shared" si="8"/>
        <v>0</v>
      </c>
      <c r="J102" s="15">
        <f t="shared" si="8"/>
        <v>9</v>
      </c>
      <c r="K102" s="15">
        <f t="shared" si="8"/>
        <v>85</v>
      </c>
      <c r="L102" s="15">
        <f t="shared" si="8"/>
        <v>1</v>
      </c>
      <c r="M102" s="15">
        <f t="shared" si="8"/>
        <v>5</v>
      </c>
      <c r="N102" s="16">
        <f t="shared" si="8"/>
        <v>227</v>
      </c>
      <c r="O102" s="16">
        <f t="shared" si="8"/>
        <v>4</v>
      </c>
      <c r="P102" s="16">
        <f t="shared" si="8"/>
        <v>29</v>
      </c>
      <c r="Q102" s="28"/>
      <c r="R102" s="28"/>
      <c r="S102" s="28"/>
      <c r="T102" s="540" t="s">
        <v>25</v>
      </c>
      <c r="U102" s="15">
        <f>+B102</f>
        <v>41</v>
      </c>
      <c r="V102" s="15">
        <f>+C102</f>
        <v>1</v>
      </c>
      <c r="W102" s="15">
        <f>+D102</f>
        <v>13</v>
      </c>
      <c r="X102" s="15">
        <f>+V102-W102</f>
        <v>-12</v>
      </c>
      <c r="Y102" s="15">
        <f t="shared" ref="Y102:AD116" si="9">+E102</f>
        <v>77</v>
      </c>
      <c r="Z102" s="15">
        <f t="shared" si="9"/>
        <v>2</v>
      </c>
      <c r="AA102" s="15">
        <f t="shared" si="9"/>
        <v>2</v>
      </c>
      <c r="AB102" s="15">
        <f t="shared" si="9"/>
        <v>24</v>
      </c>
      <c r="AC102" s="15">
        <f t="shared" si="9"/>
        <v>0</v>
      </c>
      <c r="AD102" s="15">
        <f t="shared" si="9"/>
        <v>9</v>
      </c>
      <c r="AE102" s="15">
        <f>+AC102-AD102</f>
        <v>-9</v>
      </c>
      <c r="AF102" s="15">
        <f t="shared" ref="AF102:AK116" si="10">+K102</f>
        <v>85</v>
      </c>
      <c r="AG102" s="15">
        <f t="shared" si="10"/>
        <v>1</v>
      </c>
      <c r="AH102" s="15">
        <f t="shared" si="10"/>
        <v>5</v>
      </c>
      <c r="AI102" s="16">
        <f t="shared" si="10"/>
        <v>227</v>
      </c>
      <c r="AJ102" s="16">
        <f t="shared" si="10"/>
        <v>4</v>
      </c>
      <c r="AK102" s="16">
        <f t="shared" si="10"/>
        <v>29</v>
      </c>
      <c r="AL102" s="15">
        <f t="shared" ref="AL102:AL120" si="11">+AJ102-AK102</f>
        <v>-25</v>
      </c>
    </row>
    <row r="103" spans="1:38" x14ac:dyDescent="0.2">
      <c r="A103" s="540" t="s">
        <v>26</v>
      </c>
      <c r="B103" s="15">
        <f t="shared" ref="B103:P103" si="12">+B20</f>
        <v>6</v>
      </c>
      <c r="C103" s="15">
        <f t="shared" si="12"/>
        <v>0</v>
      </c>
      <c r="D103" s="15">
        <f t="shared" si="12"/>
        <v>0</v>
      </c>
      <c r="E103" s="15">
        <f t="shared" si="12"/>
        <v>7</v>
      </c>
      <c r="F103" s="15">
        <f t="shared" si="12"/>
        <v>0</v>
      </c>
      <c r="G103" s="15">
        <f t="shared" si="12"/>
        <v>0</v>
      </c>
      <c r="H103" s="15">
        <f t="shared" si="12"/>
        <v>2</v>
      </c>
      <c r="I103" s="15">
        <f t="shared" si="12"/>
        <v>0</v>
      </c>
      <c r="J103" s="15">
        <f t="shared" si="12"/>
        <v>0</v>
      </c>
      <c r="K103" s="15">
        <f t="shared" si="12"/>
        <v>1</v>
      </c>
      <c r="L103" s="15">
        <f t="shared" si="12"/>
        <v>0</v>
      </c>
      <c r="M103" s="15">
        <f t="shared" si="12"/>
        <v>0</v>
      </c>
      <c r="N103" s="16">
        <f t="shared" si="12"/>
        <v>16</v>
      </c>
      <c r="O103" s="16">
        <f t="shared" si="12"/>
        <v>0</v>
      </c>
      <c r="P103" s="16">
        <f t="shared" si="12"/>
        <v>0</v>
      </c>
      <c r="Q103" s="28"/>
      <c r="R103" s="28"/>
      <c r="S103" s="28"/>
      <c r="T103" s="540" t="s">
        <v>26</v>
      </c>
      <c r="U103" s="15">
        <f t="shared" ref="U103:W119" si="13">+B103</f>
        <v>6</v>
      </c>
      <c r="V103" s="15">
        <f t="shared" si="13"/>
        <v>0</v>
      </c>
      <c r="W103" s="15">
        <f t="shared" si="13"/>
        <v>0</v>
      </c>
      <c r="X103" s="15">
        <f>+V103-W103</f>
        <v>0</v>
      </c>
      <c r="Y103" s="15">
        <f t="shared" si="9"/>
        <v>7</v>
      </c>
      <c r="Z103" s="15">
        <f t="shared" si="9"/>
        <v>0</v>
      </c>
      <c r="AA103" s="15">
        <f t="shared" si="9"/>
        <v>0</v>
      </c>
      <c r="AB103" s="15">
        <f t="shared" si="9"/>
        <v>2</v>
      </c>
      <c r="AC103" s="15">
        <f t="shared" si="9"/>
        <v>0</v>
      </c>
      <c r="AD103" s="15">
        <f t="shared" si="9"/>
        <v>0</v>
      </c>
      <c r="AE103" s="15">
        <f>+AC103-AD103</f>
        <v>0</v>
      </c>
      <c r="AF103" s="15">
        <f t="shared" si="10"/>
        <v>1</v>
      </c>
      <c r="AG103" s="15">
        <f t="shared" si="10"/>
        <v>0</v>
      </c>
      <c r="AH103" s="15">
        <f t="shared" si="10"/>
        <v>0</v>
      </c>
      <c r="AI103" s="16">
        <f t="shared" si="10"/>
        <v>16</v>
      </c>
      <c r="AJ103" s="16">
        <f t="shared" si="10"/>
        <v>0</v>
      </c>
      <c r="AK103" s="16">
        <f t="shared" si="10"/>
        <v>0</v>
      </c>
      <c r="AL103" s="15">
        <f t="shared" si="11"/>
        <v>0</v>
      </c>
    </row>
    <row r="104" spans="1:38" x14ac:dyDescent="0.2">
      <c r="A104" s="540" t="s">
        <v>27</v>
      </c>
      <c r="B104" s="15">
        <f t="shared" ref="B104:P104" si="14">+B21</f>
        <v>1594</v>
      </c>
      <c r="C104" s="15">
        <f t="shared" si="14"/>
        <v>53</v>
      </c>
      <c r="D104" s="15">
        <f t="shared" si="14"/>
        <v>95</v>
      </c>
      <c r="E104" s="15">
        <f t="shared" si="14"/>
        <v>1169</v>
      </c>
      <c r="F104" s="15">
        <f t="shared" si="14"/>
        <v>35</v>
      </c>
      <c r="G104" s="15">
        <f t="shared" si="14"/>
        <v>52</v>
      </c>
      <c r="H104" s="15">
        <f t="shared" si="14"/>
        <v>1342</v>
      </c>
      <c r="I104" s="15">
        <f t="shared" si="14"/>
        <v>71</v>
      </c>
      <c r="J104" s="15">
        <f t="shared" si="14"/>
        <v>110</v>
      </c>
      <c r="K104" s="15">
        <f t="shared" si="14"/>
        <v>1646</v>
      </c>
      <c r="L104" s="15">
        <f t="shared" si="14"/>
        <v>87</v>
      </c>
      <c r="M104" s="15">
        <f t="shared" si="14"/>
        <v>147</v>
      </c>
      <c r="N104" s="16">
        <f t="shared" si="14"/>
        <v>5751</v>
      </c>
      <c r="O104" s="16">
        <f t="shared" si="14"/>
        <v>246</v>
      </c>
      <c r="P104" s="16">
        <f t="shared" si="14"/>
        <v>404</v>
      </c>
      <c r="Q104" s="28"/>
      <c r="R104" s="28"/>
      <c r="S104" s="28"/>
      <c r="T104" s="540" t="s">
        <v>27</v>
      </c>
      <c r="U104" s="15">
        <f t="shared" si="13"/>
        <v>1594</v>
      </c>
      <c r="V104" s="15">
        <f t="shared" si="13"/>
        <v>53</v>
      </c>
      <c r="W104" s="15">
        <f t="shared" si="13"/>
        <v>95</v>
      </c>
      <c r="X104" s="15">
        <f>+V104-W104</f>
        <v>-42</v>
      </c>
      <c r="Y104" s="15">
        <f t="shared" si="9"/>
        <v>1169</v>
      </c>
      <c r="Z104" s="15">
        <f t="shared" si="9"/>
        <v>35</v>
      </c>
      <c r="AA104" s="15">
        <f t="shared" si="9"/>
        <v>52</v>
      </c>
      <c r="AB104" s="15">
        <f t="shared" si="9"/>
        <v>1342</v>
      </c>
      <c r="AC104" s="15">
        <f t="shared" si="9"/>
        <v>71</v>
      </c>
      <c r="AD104" s="15">
        <f t="shared" si="9"/>
        <v>110</v>
      </c>
      <c r="AE104" s="15">
        <f>+AC104-AD104</f>
        <v>-39</v>
      </c>
      <c r="AF104" s="15">
        <f t="shared" si="10"/>
        <v>1646</v>
      </c>
      <c r="AG104" s="15">
        <f t="shared" si="10"/>
        <v>87</v>
      </c>
      <c r="AH104" s="15">
        <f t="shared" si="10"/>
        <v>147</v>
      </c>
      <c r="AI104" s="16">
        <f t="shared" si="10"/>
        <v>5751</v>
      </c>
      <c r="AJ104" s="16">
        <f t="shared" si="10"/>
        <v>246</v>
      </c>
      <c r="AK104" s="16">
        <f t="shared" si="10"/>
        <v>404</v>
      </c>
      <c r="AL104" s="15">
        <f t="shared" si="11"/>
        <v>-158</v>
      </c>
    </row>
    <row r="105" spans="1:38" x14ac:dyDescent="0.2">
      <c r="A105" s="540" t="s">
        <v>29</v>
      </c>
      <c r="B105" s="15">
        <f t="shared" ref="B105:P105" si="15">+B22</f>
        <v>8</v>
      </c>
      <c r="C105" s="15">
        <f t="shared" si="15"/>
        <v>0</v>
      </c>
      <c r="D105" s="15">
        <f t="shared" si="15"/>
        <v>0</v>
      </c>
      <c r="E105" s="15">
        <f t="shared" si="15"/>
        <v>15</v>
      </c>
      <c r="F105" s="15">
        <f t="shared" si="15"/>
        <v>0</v>
      </c>
      <c r="G105" s="15">
        <f t="shared" si="15"/>
        <v>0</v>
      </c>
      <c r="H105" s="15">
        <f t="shared" si="15"/>
        <v>5</v>
      </c>
      <c r="I105" s="15">
        <f t="shared" si="15"/>
        <v>0</v>
      </c>
      <c r="J105" s="15">
        <f t="shared" si="15"/>
        <v>0</v>
      </c>
      <c r="K105" s="15">
        <f t="shared" si="15"/>
        <v>18</v>
      </c>
      <c r="L105" s="15">
        <f t="shared" si="15"/>
        <v>0</v>
      </c>
      <c r="M105" s="15">
        <f t="shared" si="15"/>
        <v>0</v>
      </c>
      <c r="N105" s="16">
        <f t="shared" si="15"/>
        <v>46</v>
      </c>
      <c r="O105" s="16">
        <f t="shared" si="15"/>
        <v>0</v>
      </c>
      <c r="P105" s="16">
        <f t="shared" si="15"/>
        <v>0</v>
      </c>
      <c r="Q105" s="28"/>
      <c r="R105" s="28"/>
      <c r="S105" s="28"/>
      <c r="T105" s="540" t="s">
        <v>28</v>
      </c>
      <c r="U105" s="15">
        <f t="shared" si="13"/>
        <v>8</v>
      </c>
      <c r="V105" s="15">
        <f t="shared" si="13"/>
        <v>0</v>
      </c>
      <c r="W105" s="15">
        <f t="shared" si="13"/>
        <v>0</v>
      </c>
      <c r="Y105" s="15">
        <f t="shared" si="9"/>
        <v>15</v>
      </c>
      <c r="Z105" s="15">
        <f t="shared" si="9"/>
        <v>0</v>
      </c>
      <c r="AA105" s="15">
        <f t="shared" si="9"/>
        <v>0</v>
      </c>
      <c r="AB105" s="15">
        <f t="shared" si="9"/>
        <v>5</v>
      </c>
      <c r="AC105" s="15">
        <f t="shared" si="9"/>
        <v>0</v>
      </c>
      <c r="AD105" s="15">
        <f t="shared" si="9"/>
        <v>0</v>
      </c>
      <c r="AF105" s="15">
        <f t="shared" si="10"/>
        <v>18</v>
      </c>
      <c r="AG105" s="15">
        <f t="shared" si="10"/>
        <v>0</v>
      </c>
      <c r="AH105" s="15">
        <f t="shared" si="10"/>
        <v>0</v>
      </c>
      <c r="AI105" s="16">
        <f t="shared" si="10"/>
        <v>46</v>
      </c>
      <c r="AJ105" s="16">
        <f t="shared" si="10"/>
        <v>0</v>
      </c>
      <c r="AK105" s="16">
        <f t="shared" si="10"/>
        <v>0</v>
      </c>
      <c r="AL105" s="15">
        <f t="shared" si="11"/>
        <v>0</v>
      </c>
    </row>
    <row r="106" spans="1:38" x14ac:dyDescent="0.2">
      <c r="A106" s="540" t="s">
        <v>30</v>
      </c>
      <c r="B106" s="15">
        <f t="shared" ref="B106:P106" si="16">+B23</f>
        <v>2599</v>
      </c>
      <c r="C106" s="15">
        <f t="shared" si="16"/>
        <v>173</v>
      </c>
      <c r="D106" s="15">
        <f t="shared" si="16"/>
        <v>183</v>
      </c>
      <c r="E106" s="15">
        <f t="shared" si="16"/>
        <v>2522</v>
      </c>
      <c r="F106" s="15">
        <f t="shared" si="16"/>
        <v>161</v>
      </c>
      <c r="G106" s="15">
        <f t="shared" si="16"/>
        <v>165</v>
      </c>
      <c r="H106" s="15">
        <f t="shared" si="16"/>
        <v>1892</v>
      </c>
      <c r="I106" s="15">
        <f t="shared" si="16"/>
        <v>109</v>
      </c>
      <c r="J106" s="15">
        <f t="shared" si="16"/>
        <v>160</v>
      </c>
      <c r="K106" s="15">
        <f t="shared" si="16"/>
        <v>2474</v>
      </c>
      <c r="L106" s="15">
        <f t="shared" si="16"/>
        <v>180</v>
      </c>
      <c r="M106" s="15">
        <f t="shared" si="16"/>
        <v>152</v>
      </c>
      <c r="N106" s="16">
        <f t="shared" si="16"/>
        <v>9487</v>
      </c>
      <c r="O106" s="16">
        <f t="shared" si="16"/>
        <v>623</v>
      </c>
      <c r="P106" s="16">
        <f t="shared" si="16"/>
        <v>660</v>
      </c>
      <c r="Q106" s="28"/>
      <c r="R106" s="28"/>
      <c r="S106" s="28"/>
      <c r="T106" s="540" t="s">
        <v>30</v>
      </c>
      <c r="U106" s="15">
        <f t="shared" si="13"/>
        <v>2599</v>
      </c>
      <c r="V106" s="15">
        <f t="shared" si="13"/>
        <v>173</v>
      </c>
      <c r="W106" s="15">
        <f t="shared" si="13"/>
        <v>183</v>
      </c>
      <c r="X106" s="15">
        <f t="shared" ref="X106:X120" si="17">+V106-W106</f>
        <v>-10</v>
      </c>
      <c r="Y106" s="15">
        <f t="shared" si="9"/>
        <v>2522</v>
      </c>
      <c r="Z106" s="15">
        <f t="shared" si="9"/>
        <v>161</v>
      </c>
      <c r="AA106" s="15">
        <f t="shared" si="9"/>
        <v>165</v>
      </c>
      <c r="AB106" s="15">
        <f t="shared" si="9"/>
        <v>1892</v>
      </c>
      <c r="AC106" s="15">
        <f t="shared" si="9"/>
        <v>109</v>
      </c>
      <c r="AD106" s="15">
        <f t="shared" si="9"/>
        <v>160</v>
      </c>
      <c r="AE106" s="15">
        <f t="shared" ref="AE106:AE120" si="18">+AC106-AD106</f>
        <v>-51</v>
      </c>
      <c r="AF106" s="15">
        <f t="shared" si="10"/>
        <v>2474</v>
      </c>
      <c r="AG106" s="15">
        <f t="shared" si="10"/>
        <v>180</v>
      </c>
      <c r="AH106" s="15">
        <f t="shared" si="10"/>
        <v>152</v>
      </c>
      <c r="AI106" s="16">
        <f t="shared" si="10"/>
        <v>9487</v>
      </c>
      <c r="AJ106" s="16">
        <f t="shared" si="10"/>
        <v>623</v>
      </c>
      <c r="AK106" s="16">
        <f t="shared" si="10"/>
        <v>660</v>
      </c>
      <c r="AL106" s="15">
        <f t="shared" si="11"/>
        <v>-37</v>
      </c>
    </row>
    <row r="107" spans="1:38" x14ac:dyDescent="0.2">
      <c r="A107" s="540" t="s">
        <v>31</v>
      </c>
      <c r="B107" s="15">
        <f t="shared" ref="B107:P107" si="19">+B24</f>
        <v>582</v>
      </c>
      <c r="C107" s="15">
        <f t="shared" si="19"/>
        <v>25</v>
      </c>
      <c r="D107" s="15">
        <f t="shared" si="19"/>
        <v>62</v>
      </c>
      <c r="E107" s="15">
        <f t="shared" si="19"/>
        <v>469</v>
      </c>
      <c r="F107" s="15">
        <f t="shared" si="19"/>
        <v>19</v>
      </c>
      <c r="G107" s="15">
        <f t="shared" si="19"/>
        <v>23</v>
      </c>
      <c r="H107" s="15">
        <f t="shared" si="19"/>
        <v>446</v>
      </c>
      <c r="I107" s="15">
        <f t="shared" si="19"/>
        <v>30</v>
      </c>
      <c r="J107" s="15">
        <f t="shared" si="19"/>
        <v>47</v>
      </c>
      <c r="K107" s="15">
        <f t="shared" si="19"/>
        <v>491</v>
      </c>
      <c r="L107" s="15">
        <f t="shared" si="19"/>
        <v>20</v>
      </c>
      <c r="M107" s="15">
        <f t="shared" si="19"/>
        <v>29</v>
      </c>
      <c r="N107" s="16">
        <f t="shared" si="19"/>
        <v>1988</v>
      </c>
      <c r="O107" s="16">
        <f t="shared" si="19"/>
        <v>94</v>
      </c>
      <c r="P107" s="16">
        <f t="shared" si="19"/>
        <v>161</v>
      </c>
      <c r="Q107" s="28"/>
      <c r="R107" s="28"/>
      <c r="S107" s="28"/>
      <c r="T107" s="540" t="s">
        <v>31</v>
      </c>
      <c r="U107" s="15">
        <f t="shared" si="13"/>
        <v>582</v>
      </c>
      <c r="V107" s="15">
        <f t="shared" si="13"/>
        <v>25</v>
      </c>
      <c r="W107" s="15">
        <f t="shared" si="13"/>
        <v>62</v>
      </c>
      <c r="X107" s="15">
        <f t="shared" si="17"/>
        <v>-37</v>
      </c>
      <c r="Y107" s="15">
        <f t="shared" si="9"/>
        <v>469</v>
      </c>
      <c r="Z107" s="15">
        <f t="shared" si="9"/>
        <v>19</v>
      </c>
      <c r="AA107" s="15">
        <f t="shared" si="9"/>
        <v>23</v>
      </c>
      <c r="AB107" s="15">
        <f t="shared" si="9"/>
        <v>446</v>
      </c>
      <c r="AC107" s="15">
        <f t="shared" si="9"/>
        <v>30</v>
      </c>
      <c r="AD107" s="15">
        <f t="shared" si="9"/>
        <v>47</v>
      </c>
      <c r="AE107" s="15">
        <f t="shared" si="18"/>
        <v>-17</v>
      </c>
      <c r="AF107" s="15">
        <f t="shared" si="10"/>
        <v>491</v>
      </c>
      <c r="AG107" s="15">
        <f t="shared" si="10"/>
        <v>20</v>
      </c>
      <c r="AH107" s="15">
        <f t="shared" si="10"/>
        <v>29</v>
      </c>
      <c r="AI107" s="16">
        <f t="shared" si="10"/>
        <v>1988</v>
      </c>
      <c r="AJ107" s="16">
        <f t="shared" si="10"/>
        <v>94</v>
      </c>
      <c r="AK107" s="16">
        <f t="shared" si="10"/>
        <v>161</v>
      </c>
      <c r="AL107" s="15">
        <f t="shared" si="11"/>
        <v>-67</v>
      </c>
    </row>
    <row r="108" spans="1:38" x14ac:dyDescent="0.2">
      <c r="A108" s="540" t="s">
        <v>32</v>
      </c>
      <c r="B108" s="15">
        <f t="shared" ref="B108:P108" si="20">+B25</f>
        <v>292</v>
      </c>
      <c r="C108" s="15">
        <f t="shared" si="20"/>
        <v>14</v>
      </c>
      <c r="D108" s="15">
        <f t="shared" si="20"/>
        <v>21</v>
      </c>
      <c r="E108" s="15">
        <f t="shared" si="20"/>
        <v>241</v>
      </c>
      <c r="F108" s="15">
        <f t="shared" si="20"/>
        <v>10</v>
      </c>
      <c r="G108" s="15">
        <f t="shared" si="20"/>
        <v>13</v>
      </c>
      <c r="H108" s="15">
        <f t="shared" si="20"/>
        <v>337</v>
      </c>
      <c r="I108" s="15">
        <f t="shared" si="20"/>
        <v>6</v>
      </c>
      <c r="J108" s="15">
        <f t="shared" si="20"/>
        <v>27</v>
      </c>
      <c r="K108" s="15">
        <f t="shared" si="20"/>
        <v>282</v>
      </c>
      <c r="L108" s="15">
        <f t="shared" si="20"/>
        <v>3</v>
      </c>
      <c r="M108" s="15">
        <f t="shared" si="20"/>
        <v>27</v>
      </c>
      <c r="N108" s="16">
        <f t="shared" si="20"/>
        <v>1152</v>
      </c>
      <c r="O108" s="16">
        <f t="shared" si="20"/>
        <v>33</v>
      </c>
      <c r="P108" s="16">
        <f t="shared" si="20"/>
        <v>88</v>
      </c>
      <c r="Q108" s="28"/>
      <c r="R108" s="28"/>
      <c r="S108" s="28"/>
      <c r="T108" s="540" t="s">
        <v>32</v>
      </c>
      <c r="U108" s="15">
        <f t="shared" si="13"/>
        <v>292</v>
      </c>
      <c r="V108" s="15">
        <f t="shared" si="13"/>
        <v>14</v>
      </c>
      <c r="W108" s="15">
        <f t="shared" si="13"/>
        <v>21</v>
      </c>
      <c r="X108" s="15">
        <f t="shared" si="17"/>
        <v>-7</v>
      </c>
      <c r="Y108" s="15">
        <f t="shared" si="9"/>
        <v>241</v>
      </c>
      <c r="Z108" s="15">
        <f t="shared" si="9"/>
        <v>10</v>
      </c>
      <c r="AA108" s="15">
        <f t="shared" si="9"/>
        <v>13</v>
      </c>
      <c r="AB108" s="15">
        <f t="shared" si="9"/>
        <v>337</v>
      </c>
      <c r="AC108" s="15">
        <f t="shared" si="9"/>
        <v>6</v>
      </c>
      <c r="AD108" s="15">
        <f t="shared" si="9"/>
        <v>27</v>
      </c>
      <c r="AE108" s="15">
        <f t="shared" si="18"/>
        <v>-21</v>
      </c>
      <c r="AF108" s="15">
        <f t="shared" si="10"/>
        <v>282</v>
      </c>
      <c r="AG108" s="15">
        <f t="shared" si="10"/>
        <v>3</v>
      </c>
      <c r="AH108" s="15">
        <f t="shared" si="10"/>
        <v>27</v>
      </c>
      <c r="AI108" s="16">
        <f t="shared" si="10"/>
        <v>1152</v>
      </c>
      <c r="AJ108" s="16">
        <f t="shared" si="10"/>
        <v>33</v>
      </c>
      <c r="AK108" s="16">
        <f t="shared" si="10"/>
        <v>88</v>
      </c>
      <c r="AL108" s="15">
        <f t="shared" si="11"/>
        <v>-55</v>
      </c>
    </row>
    <row r="109" spans="1:38" x14ac:dyDescent="0.2">
      <c r="A109" s="540" t="s">
        <v>33</v>
      </c>
      <c r="B109" s="15">
        <f t="shared" ref="B109:P109" si="21">+B26</f>
        <v>261</v>
      </c>
      <c r="C109" s="15">
        <f t="shared" si="21"/>
        <v>23</v>
      </c>
      <c r="D109" s="15">
        <f t="shared" si="21"/>
        <v>23</v>
      </c>
      <c r="E109" s="15">
        <f t="shared" si="21"/>
        <v>177</v>
      </c>
      <c r="F109" s="15">
        <f t="shared" si="21"/>
        <v>9</v>
      </c>
      <c r="G109" s="15">
        <f t="shared" si="21"/>
        <v>17</v>
      </c>
      <c r="H109" s="15">
        <f t="shared" si="21"/>
        <v>196</v>
      </c>
      <c r="I109" s="15">
        <f t="shared" si="21"/>
        <v>15</v>
      </c>
      <c r="J109" s="15">
        <f t="shared" si="21"/>
        <v>24</v>
      </c>
      <c r="K109" s="15">
        <f t="shared" si="21"/>
        <v>198</v>
      </c>
      <c r="L109" s="15">
        <f t="shared" si="21"/>
        <v>13</v>
      </c>
      <c r="M109" s="15">
        <f t="shared" si="21"/>
        <v>27</v>
      </c>
      <c r="N109" s="16">
        <f t="shared" si="21"/>
        <v>832</v>
      </c>
      <c r="O109" s="16">
        <f t="shared" si="21"/>
        <v>60</v>
      </c>
      <c r="P109" s="16">
        <f t="shared" si="21"/>
        <v>91</v>
      </c>
      <c r="Q109" s="28"/>
      <c r="R109" s="28"/>
      <c r="S109" s="28"/>
      <c r="T109" s="540" t="s">
        <v>33</v>
      </c>
      <c r="U109" s="15">
        <f t="shared" si="13"/>
        <v>261</v>
      </c>
      <c r="V109" s="15">
        <f t="shared" si="13"/>
        <v>23</v>
      </c>
      <c r="W109" s="15">
        <f t="shared" si="13"/>
        <v>23</v>
      </c>
      <c r="X109" s="15">
        <f t="shared" si="17"/>
        <v>0</v>
      </c>
      <c r="Y109" s="15">
        <f t="shared" si="9"/>
        <v>177</v>
      </c>
      <c r="Z109" s="15">
        <f t="shared" si="9"/>
        <v>9</v>
      </c>
      <c r="AA109" s="15">
        <f t="shared" si="9"/>
        <v>17</v>
      </c>
      <c r="AB109" s="15">
        <f t="shared" si="9"/>
        <v>196</v>
      </c>
      <c r="AC109" s="15">
        <f t="shared" si="9"/>
        <v>15</v>
      </c>
      <c r="AD109" s="15">
        <f t="shared" si="9"/>
        <v>24</v>
      </c>
      <c r="AE109" s="15">
        <f t="shared" si="18"/>
        <v>-9</v>
      </c>
      <c r="AF109" s="15">
        <f t="shared" si="10"/>
        <v>198</v>
      </c>
      <c r="AG109" s="15">
        <f t="shared" si="10"/>
        <v>13</v>
      </c>
      <c r="AH109" s="15">
        <f t="shared" si="10"/>
        <v>27</v>
      </c>
      <c r="AI109" s="16">
        <f t="shared" si="10"/>
        <v>832</v>
      </c>
      <c r="AJ109" s="16">
        <f t="shared" si="10"/>
        <v>60</v>
      </c>
      <c r="AK109" s="16">
        <f t="shared" si="10"/>
        <v>91</v>
      </c>
      <c r="AL109" s="15">
        <f t="shared" si="11"/>
        <v>-31</v>
      </c>
    </row>
    <row r="110" spans="1:38" x14ac:dyDescent="0.2">
      <c r="A110" s="540" t="s">
        <v>34</v>
      </c>
      <c r="B110" s="15">
        <f t="shared" ref="B110:P110" si="22">+B27</f>
        <v>143</v>
      </c>
      <c r="C110" s="15">
        <f t="shared" si="22"/>
        <v>9</v>
      </c>
      <c r="D110" s="15">
        <f t="shared" si="22"/>
        <v>6</v>
      </c>
      <c r="E110" s="15">
        <f t="shared" si="22"/>
        <v>66</v>
      </c>
      <c r="F110" s="15">
        <f t="shared" si="22"/>
        <v>6</v>
      </c>
      <c r="G110" s="15">
        <f t="shared" si="22"/>
        <v>8</v>
      </c>
      <c r="H110" s="15">
        <f t="shared" si="22"/>
        <v>93</v>
      </c>
      <c r="I110" s="15">
        <f t="shared" si="22"/>
        <v>9</v>
      </c>
      <c r="J110" s="15">
        <f t="shared" si="22"/>
        <v>3</v>
      </c>
      <c r="K110" s="15">
        <f t="shared" si="22"/>
        <v>94</v>
      </c>
      <c r="L110" s="15">
        <f t="shared" si="22"/>
        <v>16</v>
      </c>
      <c r="M110" s="15">
        <f t="shared" si="22"/>
        <v>4</v>
      </c>
      <c r="N110" s="16">
        <f t="shared" si="22"/>
        <v>396</v>
      </c>
      <c r="O110" s="16">
        <f t="shared" si="22"/>
        <v>40</v>
      </c>
      <c r="P110" s="16">
        <f t="shared" si="22"/>
        <v>21</v>
      </c>
      <c r="Q110" s="28"/>
      <c r="R110" s="28"/>
      <c r="S110" s="28"/>
      <c r="T110" s="540" t="s">
        <v>34</v>
      </c>
      <c r="U110" s="15">
        <f t="shared" si="13"/>
        <v>143</v>
      </c>
      <c r="V110" s="15">
        <f t="shared" si="13"/>
        <v>9</v>
      </c>
      <c r="W110" s="15">
        <f t="shared" si="13"/>
        <v>6</v>
      </c>
      <c r="X110" s="15">
        <f t="shared" si="17"/>
        <v>3</v>
      </c>
      <c r="Y110" s="15">
        <f t="shared" si="9"/>
        <v>66</v>
      </c>
      <c r="Z110" s="15">
        <f t="shared" si="9"/>
        <v>6</v>
      </c>
      <c r="AA110" s="15">
        <f t="shared" si="9"/>
        <v>8</v>
      </c>
      <c r="AB110" s="15">
        <f t="shared" si="9"/>
        <v>93</v>
      </c>
      <c r="AC110" s="15">
        <f t="shared" si="9"/>
        <v>9</v>
      </c>
      <c r="AD110" s="15">
        <f t="shared" si="9"/>
        <v>3</v>
      </c>
      <c r="AE110" s="15">
        <f t="shared" si="18"/>
        <v>6</v>
      </c>
      <c r="AF110" s="15">
        <f t="shared" si="10"/>
        <v>94</v>
      </c>
      <c r="AG110" s="15">
        <f t="shared" si="10"/>
        <v>16</v>
      </c>
      <c r="AH110" s="15">
        <f t="shared" si="10"/>
        <v>4</v>
      </c>
      <c r="AI110" s="16">
        <f t="shared" si="10"/>
        <v>396</v>
      </c>
      <c r="AJ110" s="16">
        <f t="shared" si="10"/>
        <v>40</v>
      </c>
      <c r="AK110" s="16">
        <f t="shared" si="10"/>
        <v>21</v>
      </c>
      <c r="AL110" s="15">
        <f t="shared" si="11"/>
        <v>19</v>
      </c>
    </row>
    <row r="111" spans="1:38" x14ac:dyDescent="0.2">
      <c r="A111" s="540" t="s">
        <v>35</v>
      </c>
      <c r="B111" s="15">
        <f t="shared" ref="B111:P111" si="23">+B28</f>
        <v>4</v>
      </c>
      <c r="C111" s="15">
        <f t="shared" si="23"/>
        <v>0</v>
      </c>
      <c r="D111" s="15">
        <f t="shared" si="23"/>
        <v>1</v>
      </c>
      <c r="E111" s="15">
        <f t="shared" si="23"/>
        <v>3</v>
      </c>
      <c r="F111" s="15">
        <f t="shared" si="23"/>
        <v>0</v>
      </c>
      <c r="G111" s="15">
        <f t="shared" si="23"/>
        <v>3</v>
      </c>
      <c r="H111" s="15">
        <f t="shared" si="23"/>
        <v>2</v>
      </c>
      <c r="I111" s="15">
        <f t="shared" si="23"/>
        <v>0</v>
      </c>
      <c r="J111" s="15">
        <f t="shared" si="23"/>
        <v>0</v>
      </c>
      <c r="K111" s="15">
        <f t="shared" si="23"/>
        <v>2</v>
      </c>
      <c r="L111" s="15">
        <f t="shared" si="23"/>
        <v>0</v>
      </c>
      <c r="M111" s="15">
        <f t="shared" si="23"/>
        <v>0</v>
      </c>
      <c r="N111" s="16">
        <f t="shared" si="23"/>
        <v>11</v>
      </c>
      <c r="O111" s="16">
        <f t="shared" si="23"/>
        <v>0</v>
      </c>
      <c r="P111" s="16">
        <f t="shared" si="23"/>
        <v>4</v>
      </c>
      <c r="Q111" s="28"/>
      <c r="R111" s="28"/>
      <c r="S111" s="28"/>
      <c r="T111" s="540" t="s">
        <v>35</v>
      </c>
      <c r="U111" s="15">
        <f t="shared" si="13"/>
        <v>4</v>
      </c>
      <c r="V111" s="15">
        <f t="shared" si="13"/>
        <v>0</v>
      </c>
      <c r="W111" s="15">
        <f t="shared" si="13"/>
        <v>1</v>
      </c>
      <c r="X111" s="15">
        <f t="shared" si="17"/>
        <v>-1</v>
      </c>
      <c r="Y111" s="15">
        <f t="shared" si="9"/>
        <v>3</v>
      </c>
      <c r="Z111" s="15">
        <f t="shared" si="9"/>
        <v>0</v>
      </c>
      <c r="AA111" s="15">
        <f t="shared" si="9"/>
        <v>3</v>
      </c>
      <c r="AB111" s="15">
        <f t="shared" si="9"/>
        <v>2</v>
      </c>
      <c r="AC111" s="15">
        <f t="shared" si="9"/>
        <v>0</v>
      </c>
      <c r="AD111" s="15">
        <f t="shared" si="9"/>
        <v>0</v>
      </c>
      <c r="AE111" s="15">
        <f t="shared" si="18"/>
        <v>0</v>
      </c>
      <c r="AF111" s="15">
        <f t="shared" si="10"/>
        <v>2</v>
      </c>
      <c r="AG111" s="15">
        <f t="shared" si="10"/>
        <v>0</v>
      </c>
      <c r="AH111" s="15">
        <f t="shared" si="10"/>
        <v>0</v>
      </c>
      <c r="AI111" s="16">
        <f t="shared" si="10"/>
        <v>11</v>
      </c>
      <c r="AJ111" s="16">
        <f t="shared" si="10"/>
        <v>0</v>
      </c>
      <c r="AK111" s="16">
        <f t="shared" si="10"/>
        <v>4</v>
      </c>
      <c r="AL111" s="15">
        <f t="shared" si="11"/>
        <v>-4</v>
      </c>
    </row>
    <row r="112" spans="1:38" x14ac:dyDescent="0.2">
      <c r="A112" s="540" t="s">
        <v>36</v>
      </c>
      <c r="B112" s="15">
        <f t="shared" ref="B112:P112" si="24">+B29</f>
        <v>1</v>
      </c>
      <c r="C112" s="15">
        <f t="shared" si="24"/>
        <v>0</v>
      </c>
      <c r="D112" s="15">
        <f t="shared" si="24"/>
        <v>2</v>
      </c>
      <c r="E112" s="15">
        <f t="shared" si="24"/>
        <v>2</v>
      </c>
      <c r="F112" s="15">
        <f t="shared" si="24"/>
        <v>0</v>
      </c>
      <c r="G112" s="15">
        <f t="shared" si="24"/>
        <v>3</v>
      </c>
      <c r="H112" s="15">
        <f t="shared" si="24"/>
        <v>0</v>
      </c>
      <c r="I112" s="15">
        <f t="shared" si="24"/>
        <v>0</v>
      </c>
      <c r="J112" s="15">
        <f t="shared" si="24"/>
        <v>4</v>
      </c>
      <c r="K112" s="15">
        <f t="shared" si="24"/>
        <v>1</v>
      </c>
      <c r="L112" s="15">
        <f t="shared" si="24"/>
        <v>0</v>
      </c>
      <c r="M112" s="15">
        <f t="shared" si="24"/>
        <v>2</v>
      </c>
      <c r="N112" s="16">
        <f t="shared" si="24"/>
        <v>4</v>
      </c>
      <c r="O112" s="16">
        <f t="shared" si="24"/>
        <v>0</v>
      </c>
      <c r="P112" s="16">
        <f t="shared" si="24"/>
        <v>11</v>
      </c>
      <c r="Q112" s="28"/>
      <c r="R112" s="28"/>
      <c r="S112" s="28"/>
      <c r="T112" s="540" t="s">
        <v>36</v>
      </c>
      <c r="U112" s="15">
        <f t="shared" si="13"/>
        <v>1</v>
      </c>
      <c r="V112" s="15">
        <f t="shared" si="13"/>
        <v>0</v>
      </c>
      <c r="W112" s="15">
        <f t="shared" si="13"/>
        <v>2</v>
      </c>
      <c r="X112" s="15">
        <f t="shared" si="17"/>
        <v>-2</v>
      </c>
      <c r="Y112" s="15">
        <f t="shared" si="9"/>
        <v>2</v>
      </c>
      <c r="Z112" s="15">
        <f t="shared" si="9"/>
        <v>0</v>
      </c>
      <c r="AA112" s="15">
        <f t="shared" si="9"/>
        <v>3</v>
      </c>
      <c r="AB112" s="15">
        <f t="shared" si="9"/>
        <v>0</v>
      </c>
      <c r="AC112" s="15">
        <f t="shared" si="9"/>
        <v>0</v>
      </c>
      <c r="AD112" s="15">
        <f t="shared" si="9"/>
        <v>4</v>
      </c>
      <c r="AE112" s="15">
        <f t="shared" si="18"/>
        <v>-4</v>
      </c>
      <c r="AF112" s="15">
        <f t="shared" si="10"/>
        <v>1</v>
      </c>
      <c r="AG112" s="15">
        <f t="shared" si="10"/>
        <v>0</v>
      </c>
      <c r="AH112" s="15">
        <f t="shared" si="10"/>
        <v>2</v>
      </c>
      <c r="AI112" s="16">
        <f t="shared" si="10"/>
        <v>4</v>
      </c>
      <c r="AJ112" s="16">
        <f t="shared" si="10"/>
        <v>0</v>
      </c>
      <c r="AK112" s="16">
        <f t="shared" si="10"/>
        <v>11</v>
      </c>
      <c r="AL112" s="15">
        <f t="shared" si="11"/>
        <v>-11</v>
      </c>
    </row>
    <row r="113" spans="1:38" x14ac:dyDescent="0.2">
      <c r="A113" s="540" t="s">
        <v>37</v>
      </c>
      <c r="B113" s="15">
        <f t="shared" ref="B113:P113" si="25">+B30</f>
        <v>134</v>
      </c>
      <c r="C113" s="15">
        <f t="shared" si="25"/>
        <v>4</v>
      </c>
      <c r="D113" s="15">
        <f t="shared" si="25"/>
        <v>9</v>
      </c>
      <c r="E113" s="15">
        <f t="shared" si="25"/>
        <v>93</v>
      </c>
      <c r="F113" s="15">
        <f t="shared" si="25"/>
        <v>7</v>
      </c>
      <c r="G113" s="15">
        <f t="shared" si="25"/>
        <v>8</v>
      </c>
      <c r="H113" s="15">
        <f t="shared" si="25"/>
        <v>132</v>
      </c>
      <c r="I113" s="15">
        <f t="shared" si="25"/>
        <v>8</v>
      </c>
      <c r="J113" s="15">
        <f t="shared" si="25"/>
        <v>9</v>
      </c>
      <c r="K113" s="15">
        <f t="shared" si="25"/>
        <v>127</v>
      </c>
      <c r="L113" s="15">
        <f t="shared" si="25"/>
        <v>11</v>
      </c>
      <c r="M113" s="15">
        <f t="shared" si="25"/>
        <v>8</v>
      </c>
      <c r="N113" s="16">
        <f t="shared" si="25"/>
        <v>486</v>
      </c>
      <c r="O113" s="16">
        <f t="shared" si="25"/>
        <v>30</v>
      </c>
      <c r="P113" s="16">
        <f t="shared" si="25"/>
        <v>34</v>
      </c>
      <c r="Q113" s="28"/>
      <c r="R113" s="28"/>
      <c r="S113" s="28"/>
      <c r="T113" s="540" t="s">
        <v>37</v>
      </c>
      <c r="U113" s="15">
        <f t="shared" si="13"/>
        <v>134</v>
      </c>
      <c r="V113" s="15">
        <f t="shared" si="13"/>
        <v>4</v>
      </c>
      <c r="W113" s="15">
        <f t="shared" si="13"/>
        <v>9</v>
      </c>
      <c r="X113" s="15">
        <f t="shared" si="17"/>
        <v>-5</v>
      </c>
      <c r="Y113" s="15">
        <f t="shared" si="9"/>
        <v>93</v>
      </c>
      <c r="Z113" s="15">
        <f t="shared" si="9"/>
        <v>7</v>
      </c>
      <c r="AA113" s="15">
        <f t="shared" si="9"/>
        <v>8</v>
      </c>
      <c r="AB113" s="15">
        <f t="shared" si="9"/>
        <v>132</v>
      </c>
      <c r="AC113" s="15">
        <f t="shared" si="9"/>
        <v>8</v>
      </c>
      <c r="AD113" s="15">
        <f t="shared" si="9"/>
        <v>9</v>
      </c>
      <c r="AE113" s="15">
        <f t="shared" si="18"/>
        <v>-1</v>
      </c>
      <c r="AF113" s="15">
        <f t="shared" si="10"/>
        <v>127</v>
      </c>
      <c r="AG113" s="15">
        <f t="shared" si="10"/>
        <v>11</v>
      </c>
      <c r="AH113" s="15">
        <f t="shared" si="10"/>
        <v>8</v>
      </c>
      <c r="AI113" s="16">
        <f t="shared" si="10"/>
        <v>486</v>
      </c>
      <c r="AJ113" s="16">
        <f t="shared" si="10"/>
        <v>30</v>
      </c>
      <c r="AK113" s="16">
        <f t="shared" si="10"/>
        <v>34</v>
      </c>
      <c r="AL113" s="15">
        <f t="shared" si="11"/>
        <v>-4</v>
      </c>
    </row>
    <row r="114" spans="1:38" x14ac:dyDescent="0.2">
      <c r="A114" s="540" t="s">
        <v>38</v>
      </c>
      <c r="B114" s="15">
        <f t="shared" ref="B114:P114" si="26">+B31</f>
        <v>294</v>
      </c>
      <c r="C114" s="15">
        <f t="shared" si="26"/>
        <v>13</v>
      </c>
      <c r="D114" s="15">
        <f t="shared" si="26"/>
        <v>27</v>
      </c>
      <c r="E114" s="15">
        <f t="shared" si="26"/>
        <v>212</v>
      </c>
      <c r="F114" s="15">
        <f t="shared" si="26"/>
        <v>18</v>
      </c>
      <c r="G114" s="15">
        <f t="shared" si="26"/>
        <v>22</v>
      </c>
      <c r="H114" s="15">
        <f t="shared" si="26"/>
        <v>329</v>
      </c>
      <c r="I114" s="15">
        <f t="shared" si="26"/>
        <v>19</v>
      </c>
      <c r="J114" s="15">
        <f t="shared" si="26"/>
        <v>33</v>
      </c>
      <c r="K114" s="15">
        <f t="shared" si="26"/>
        <v>341</v>
      </c>
      <c r="L114" s="15">
        <f t="shared" si="26"/>
        <v>26</v>
      </c>
      <c r="M114" s="15">
        <f t="shared" si="26"/>
        <v>21</v>
      </c>
      <c r="N114" s="16">
        <f t="shared" si="26"/>
        <v>1176</v>
      </c>
      <c r="O114" s="16">
        <f t="shared" si="26"/>
        <v>76</v>
      </c>
      <c r="P114" s="16">
        <f t="shared" si="26"/>
        <v>103</v>
      </c>
      <c r="Q114" s="28"/>
      <c r="R114" s="28"/>
      <c r="S114" s="28"/>
      <c r="T114" s="540" t="s">
        <v>38</v>
      </c>
      <c r="U114" s="15">
        <f t="shared" si="13"/>
        <v>294</v>
      </c>
      <c r="V114" s="15">
        <f t="shared" si="13"/>
        <v>13</v>
      </c>
      <c r="W114" s="15">
        <f t="shared" si="13"/>
        <v>27</v>
      </c>
      <c r="X114" s="15">
        <f t="shared" si="17"/>
        <v>-14</v>
      </c>
      <c r="Y114" s="15">
        <f t="shared" si="9"/>
        <v>212</v>
      </c>
      <c r="Z114" s="15">
        <f t="shared" si="9"/>
        <v>18</v>
      </c>
      <c r="AA114" s="15">
        <f t="shared" si="9"/>
        <v>22</v>
      </c>
      <c r="AB114" s="15">
        <f t="shared" si="9"/>
        <v>329</v>
      </c>
      <c r="AC114" s="15">
        <f t="shared" si="9"/>
        <v>19</v>
      </c>
      <c r="AD114" s="15">
        <f t="shared" si="9"/>
        <v>33</v>
      </c>
      <c r="AE114" s="15">
        <f t="shared" si="18"/>
        <v>-14</v>
      </c>
      <c r="AF114" s="15">
        <f t="shared" si="10"/>
        <v>341</v>
      </c>
      <c r="AG114" s="15">
        <f t="shared" si="10"/>
        <v>26</v>
      </c>
      <c r="AH114" s="15">
        <f t="shared" si="10"/>
        <v>21</v>
      </c>
      <c r="AI114" s="16">
        <f t="shared" si="10"/>
        <v>1176</v>
      </c>
      <c r="AJ114" s="16">
        <f t="shared" si="10"/>
        <v>76</v>
      </c>
      <c r="AK114" s="16">
        <f t="shared" si="10"/>
        <v>103</v>
      </c>
      <c r="AL114" s="15">
        <f t="shared" si="11"/>
        <v>-27</v>
      </c>
    </row>
    <row r="115" spans="1:38" x14ac:dyDescent="0.2">
      <c r="A115" s="540" t="s">
        <v>41</v>
      </c>
      <c r="B115" s="15">
        <f t="shared" ref="B115:P115" si="27">+B32</f>
        <v>24</v>
      </c>
      <c r="C115" s="15">
        <f t="shared" si="27"/>
        <v>1</v>
      </c>
      <c r="D115" s="15">
        <f t="shared" si="27"/>
        <v>3</v>
      </c>
      <c r="E115" s="15">
        <f t="shared" si="27"/>
        <v>10</v>
      </c>
      <c r="F115" s="15">
        <f t="shared" si="27"/>
        <v>1</v>
      </c>
      <c r="G115" s="15">
        <f t="shared" si="27"/>
        <v>0</v>
      </c>
      <c r="H115" s="15">
        <f t="shared" si="27"/>
        <v>14</v>
      </c>
      <c r="I115" s="15">
        <f t="shared" si="27"/>
        <v>0</v>
      </c>
      <c r="J115" s="15">
        <f t="shared" si="27"/>
        <v>0</v>
      </c>
      <c r="K115" s="15">
        <f t="shared" si="27"/>
        <v>10</v>
      </c>
      <c r="L115" s="15">
        <f t="shared" si="27"/>
        <v>0</v>
      </c>
      <c r="M115" s="15">
        <f t="shared" si="27"/>
        <v>0</v>
      </c>
      <c r="N115" s="16">
        <f t="shared" si="27"/>
        <v>58</v>
      </c>
      <c r="O115" s="16">
        <f t="shared" si="27"/>
        <v>2</v>
      </c>
      <c r="P115" s="16">
        <f t="shared" si="27"/>
        <v>3</v>
      </c>
      <c r="Q115" s="28"/>
      <c r="R115" s="28"/>
      <c r="S115" s="28"/>
      <c r="T115" s="540" t="s">
        <v>41</v>
      </c>
      <c r="U115" s="15">
        <f t="shared" si="13"/>
        <v>24</v>
      </c>
      <c r="V115" s="15">
        <f t="shared" si="13"/>
        <v>1</v>
      </c>
      <c r="W115" s="15">
        <f t="shared" si="13"/>
        <v>3</v>
      </c>
      <c r="X115" s="15">
        <f t="shared" si="17"/>
        <v>-2</v>
      </c>
      <c r="Y115" s="15">
        <f t="shared" si="9"/>
        <v>10</v>
      </c>
      <c r="Z115" s="15">
        <f t="shared" si="9"/>
        <v>1</v>
      </c>
      <c r="AA115" s="15">
        <f t="shared" si="9"/>
        <v>0</v>
      </c>
      <c r="AB115" s="15">
        <f t="shared" si="9"/>
        <v>14</v>
      </c>
      <c r="AC115" s="15">
        <f t="shared" si="9"/>
        <v>0</v>
      </c>
      <c r="AD115" s="15">
        <f t="shared" si="9"/>
        <v>0</v>
      </c>
      <c r="AE115" s="15">
        <f t="shared" si="18"/>
        <v>0</v>
      </c>
      <c r="AF115" s="15">
        <f t="shared" si="10"/>
        <v>10</v>
      </c>
      <c r="AG115" s="15">
        <f t="shared" si="10"/>
        <v>0</v>
      </c>
      <c r="AH115" s="15">
        <f t="shared" si="10"/>
        <v>0</v>
      </c>
      <c r="AI115" s="16">
        <f t="shared" si="10"/>
        <v>58</v>
      </c>
      <c r="AJ115" s="16">
        <f t="shared" si="10"/>
        <v>2</v>
      </c>
      <c r="AK115" s="16">
        <f t="shared" si="10"/>
        <v>3</v>
      </c>
      <c r="AL115" s="15">
        <f t="shared" si="11"/>
        <v>-1</v>
      </c>
    </row>
    <row r="116" spans="1:38" x14ac:dyDescent="0.2">
      <c r="A116" s="540" t="s">
        <v>42</v>
      </c>
      <c r="B116" s="15">
        <f t="shared" ref="B116:P116" si="28">+B33</f>
        <v>2</v>
      </c>
      <c r="C116" s="15">
        <f t="shared" si="28"/>
        <v>0</v>
      </c>
      <c r="D116" s="15">
        <f t="shared" si="28"/>
        <v>0</v>
      </c>
      <c r="E116" s="15">
        <f t="shared" si="28"/>
        <v>4</v>
      </c>
      <c r="F116" s="15">
        <f t="shared" si="28"/>
        <v>0</v>
      </c>
      <c r="G116" s="15">
        <f t="shared" si="28"/>
        <v>0</v>
      </c>
      <c r="H116" s="15">
        <f t="shared" si="28"/>
        <v>11</v>
      </c>
      <c r="I116" s="15">
        <f t="shared" si="28"/>
        <v>0</v>
      </c>
      <c r="J116" s="15">
        <f t="shared" si="28"/>
        <v>0</v>
      </c>
      <c r="K116" s="15">
        <f t="shared" si="28"/>
        <v>28</v>
      </c>
      <c r="L116" s="15">
        <f t="shared" si="28"/>
        <v>0</v>
      </c>
      <c r="M116" s="15">
        <f t="shared" si="28"/>
        <v>1</v>
      </c>
      <c r="N116" s="16">
        <f t="shared" si="28"/>
        <v>45</v>
      </c>
      <c r="O116" s="16">
        <f t="shared" si="28"/>
        <v>0</v>
      </c>
      <c r="P116" s="16">
        <f t="shared" si="28"/>
        <v>1</v>
      </c>
      <c r="Q116" s="28"/>
      <c r="R116" s="28"/>
      <c r="S116" s="28"/>
      <c r="T116" s="540" t="s">
        <v>42</v>
      </c>
      <c r="U116" s="15">
        <f t="shared" si="13"/>
        <v>2</v>
      </c>
      <c r="V116" s="15">
        <f t="shared" si="13"/>
        <v>0</v>
      </c>
      <c r="W116" s="15">
        <f t="shared" si="13"/>
        <v>0</v>
      </c>
      <c r="X116" s="15">
        <f t="shared" si="17"/>
        <v>0</v>
      </c>
      <c r="Y116" s="15">
        <f t="shared" si="9"/>
        <v>4</v>
      </c>
      <c r="Z116" s="15">
        <f t="shared" si="9"/>
        <v>0</v>
      </c>
      <c r="AA116" s="15">
        <f t="shared" si="9"/>
        <v>0</v>
      </c>
      <c r="AB116" s="15">
        <f t="shared" si="9"/>
        <v>11</v>
      </c>
      <c r="AC116" s="15">
        <f t="shared" si="9"/>
        <v>0</v>
      </c>
      <c r="AD116" s="15">
        <f t="shared" si="9"/>
        <v>0</v>
      </c>
      <c r="AE116" s="15">
        <f t="shared" si="18"/>
        <v>0</v>
      </c>
      <c r="AF116" s="15">
        <f t="shared" si="10"/>
        <v>28</v>
      </c>
      <c r="AG116" s="15">
        <f t="shared" si="10"/>
        <v>0</v>
      </c>
      <c r="AH116" s="15">
        <f t="shared" si="10"/>
        <v>1</v>
      </c>
      <c r="AI116" s="16">
        <f t="shared" si="10"/>
        <v>45</v>
      </c>
      <c r="AJ116" s="16">
        <f t="shared" si="10"/>
        <v>0</v>
      </c>
      <c r="AK116" s="16">
        <f t="shared" si="10"/>
        <v>1</v>
      </c>
      <c r="AL116" s="15">
        <f t="shared" si="11"/>
        <v>-1</v>
      </c>
    </row>
    <row r="117" spans="1:38" x14ac:dyDescent="0.2">
      <c r="A117" s="540" t="s">
        <v>43</v>
      </c>
      <c r="B117" s="15">
        <f t="shared" ref="B117:P117" si="29">+B34</f>
        <v>26</v>
      </c>
      <c r="C117" s="15">
        <f t="shared" si="29"/>
        <v>6</v>
      </c>
      <c r="D117" s="15">
        <f t="shared" si="29"/>
        <v>2</v>
      </c>
      <c r="E117" s="15">
        <f t="shared" si="29"/>
        <v>35</v>
      </c>
      <c r="F117" s="15">
        <f t="shared" si="29"/>
        <v>0</v>
      </c>
      <c r="G117" s="15">
        <f t="shared" si="29"/>
        <v>3</v>
      </c>
      <c r="H117" s="15">
        <f t="shared" si="29"/>
        <v>27</v>
      </c>
      <c r="I117" s="15">
        <f t="shared" si="29"/>
        <v>3</v>
      </c>
      <c r="J117" s="15">
        <f t="shared" si="29"/>
        <v>1</v>
      </c>
      <c r="K117" s="15">
        <f t="shared" si="29"/>
        <v>24</v>
      </c>
      <c r="L117" s="15">
        <f t="shared" si="29"/>
        <v>0</v>
      </c>
      <c r="M117" s="15">
        <f t="shared" si="29"/>
        <v>2</v>
      </c>
      <c r="N117" s="16">
        <f t="shared" si="29"/>
        <v>112</v>
      </c>
      <c r="O117" s="16">
        <f t="shared" si="29"/>
        <v>9</v>
      </c>
      <c r="P117" s="16">
        <f t="shared" si="29"/>
        <v>8</v>
      </c>
      <c r="Q117" s="28"/>
      <c r="R117" s="28"/>
      <c r="S117" s="28"/>
      <c r="T117" s="540" t="s">
        <v>43</v>
      </c>
      <c r="U117" s="15">
        <f t="shared" si="13"/>
        <v>26</v>
      </c>
      <c r="V117" s="15">
        <f t="shared" si="13"/>
        <v>6</v>
      </c>
      <c r="W117" s="15">
        <f t="shared" si="13"/>
        <v>2</v>
      </c>
      <c r="X117" s="15">
        <f t="shared" si="17"/>
        <v>4</v>
      </c>
      <c r="Y117" s="15">
        <f t="shared" ref="Y117:AD120" si="30">+E117</f>
        <v>35</v>
      </c>
      <c r="Z117" s="15">
        <f t="shared" si="30"/>
        <v>0</v>
      </c>
      <c r="AA117" s="15">
        <f t="shared" si="30"/>
        <v>3</v>
      </c>
      <c r="AB117" s="15">
        <f t="shared" si="30"/>
        <v>27</v>
      </c>
      <c r="AC117" s="15">
        <f t="shared" si="30"/>
        <v>3</v>
      </c>
      <c r="AD117" s="15">
        <f t="shared" si="30"/>
        <v>1</v>
      </c>
      <c r="AE117" s="15">
        <f t="shared" si="18"/>
        <v>2</v>
      </c>
      <c r="AF117" s="15">
        <f t="shared" ref="AF117:AK120" si="31">+K117</f>
        <v>24</v>
      </c>
      <c r="AG117" s="15">
        <f t="shared" si="31"/>
        <v>0</v>
      </c>
      <c r="AH117" s="15">
        <f t="shared" si="31"/>
        <v>2</v>
      </c>
      <c r="AI117" s="16">
        <f t="shared" si="31"/>
        <v>112</v>
      </c>
      <c r="AJ117" s="16">
        <f t="shared" si="31"/>
        <v>9</v>
      </c>
      <c r="AK117" s="16">
        <f t="shared" si="31"/>
        <v>8</v>
      </c>
      <c r="AL117" s="15">
        <f t="shared" si="11"/>
        <v>1</v>
      </c>
    </row>
    <row r="118" spans="1:38" x14ac:dyDescent="0.2">
      <c r="A118" s="540" t="s">
        <v>44</v>
      </c>
      <c r="B118" s="15">
        <f t="shared" ref="B118:P118" si="32">+B35</f>
        <v>1491</v>
      </c>
      <c r="C118" s="15">
        <f t="shared" si="32"/>
        <v>69</v>
      </c>
      <c r="D118" s="15">
        <f t="shared" si="32"/>
        <v>74</v>
      </c>
      <c r="E118" s="15">
        <f t="shared" si="32"/>
        <v>1074</v>
      </c>
      <c r="F118" s="15">
        <f t="shared" si="32"/>
        <v>55</v>
      </c>
      <c r="G118" s="15">
        <f t="shared" si="32"/>
        <v>37</v>
      </c>
      <c r="H118" s="15">
        <f t="shared" si="32"/>
        <v>1378</v>
      </c>
      <c r="I118" s="15">
        <f t="shared" si="32"/>
        <v>86</v>
      </c>
      <c r="J118" s="15">
        <f t="shared" si="32"/>
        <v>71</v>
      </c>
      <c r="K118" s="15">
        <f t="shared" si="32"/>
        <v>1328</v>
      </c>
      <c r="L118" s="15">
        <f t="shared" si="32"/>
        <v>62</v>
      </c>
      <c r="M118" s="15">
        <f t="shared" si="32"/>
        <v>56</v>
      </c>
      <c r="N118" s="16">
        <f t="shared" si="32"/>
        <v>5271</v>
      </c>
      <c r="O118" s="16">
        <f t="shared" si="32"/>
        <v>272</v>
      </c>
      <c r="P118" s="16">
        <f t="shared" si="32"/>
        <v>238</v>
      </c>
      <c r="Q118" s="28"/>
      <c r="R118" s="28"/>
      <c r="S118" s="28"/>
      <c r="T118" s="540" t="s">
        <v>44</v>
      </c>
      <c r="U118" s="15">
        <f t="shared" si="13"/>
        <v>1491</v>
      </c>
      <c r="V118" s="15">
        <f t="shared" si="13"/>
        <v>69</v>
      </c>
      <c r="W118" s="15">
        <f t="shared" si="13"/>
        <v>74</v>
      </c>
      <c r="X118" s="15">
        <f t="shared" si="17"/>
        <v>-5</v>
      </c>
      <c r="Y118" s="15">
        <f t="shared" si="30"/>
        <v>1074</v>
      </c>
      <c r="Z118" s="15">
        <f t="shared" si="30"/>
        <v>55</v>
      </c>
      <c r="AA118" s="15">
        <f t="shared" si="30"/>
        <v>37</v>
      </c>
      <c r="AB118" s="15">
        <f t="shared" si="30"/>
        <v>1378</v>
      </c>
      <c r="AC118" s="15">
        <f t="shared" si="30"/>
        <v>86</v>
      </c>
      <c r="AD118" s="15">
        <f t="shared" si="30"/>
        <v>71</v>
      </c>
      <c r="AE118" s="15">
        <f t="shared" si="18"/>
        <v>15</v>
      </c>
      <c r="AF118" s="15">
        <f t="shared" si="31"/>
        <v>1328</v>
      </c>
      <c r="AG118" s="15">
        <f t="shared" si="31"/>
        <v>62</v>
      </c>
      <c r="AH118" s="15">
        <f t="shared" si="31"/>
        <v>56</v>
      </c>
      <c r="AI118" s="16">
        <f t="shared" si="31"/>
        <v>5271</v>
      </c>
      <c r="AJ118" s="16">
        <f t="shared" si="31"/>
        <v>272</v>
      </c>
      <c r="AK118" s="16">
        <f t="shared" si="31"/>
        <v>238</v>
      </c>
      <c r="AL118" s="15">
        <f t="shared" si="11"/>
        <v>34</v>
      </c>
    </row>
    <row r="119" spans="1:38" x14ac:dyDescent="0.2">
      <c r="A119" s="540" t="s">
        <v>46</v>
      </c>
      <c r="B119" s="15">
        <f t="shared" ref="B119:P119" si="33">+B36</f>
        <v>4</v>
      </c>
      <c r="C119" s="15">
        <f t="shared" si="33"/>
        <v>8</v>
      </c>
      <c r="D119" s="15">
        <f t="shared" si="33"/>
        <v>1</v>
      </c>
      <c r="E119" s="15">
        <f t="shared" si="33"/>
        <v>9</v>
      </c>
      <c r="F119" s="15">
        <f t="shared" si="33"/>
        <v>4</v>
      </c>
      <c r="G119" s="15">
        <f t="shared" si="33"/>
        <v>1</v>
      </c>
      <c r="H119" s="15">
        <f t="shared" si="33"/>
        <v>20</v>
      </c>
      <c r="I119" s="15">
        <f t="shared" si="33"/>
        <v>11</v>
      </c>
      <c r="J119" s="15">
        <f t="shared" si="33"/>
        <v>0</v>
      </c>
      <c r="K119" s="15">
        <f t="shared" si="33"/>
        <v>11</v>
      </c>
      <c r="L119" s="15">
        <f t="shared" si="33"/>
        <v>3</v>
      </c>
      <c r="M119" s="15">
        <f t="shared" si="33"/>
        <v>1</v>
      </c>
      <c r="N119" s="16">
        <f t="shared" si="33"/>
        <v>44</v>
      </c>
      <c r="O119" s="16">
        <f t="shared" si="33"/>
        <v>26</v>
      </c>
      <c r="P119" s="16">
        <f t="shared" si="33"/>
        <v>3</v>
      </c>
      <c r="Q119" s="28"/>
      <c r="R119" s="28"/>
      <c r="S119" s="28"/>
      <c r="T119" s="540" t="s">
        <v>46</v>
      </c>
      <c r="U119" s="15">
        <f t="shared" si="13"/>
        <v>4</v>
      </c>
      <c r="V119" s="15">
        <f t="shared" si="13"/>
        <v>8</v>
      </c>
      <c r="W119" s="15">
        <f t="shared" si="13"/>
        <v>1</v>
      </c>
      <c r="X119" s="15">
        <f t="shared" si="17"/>
        <v>7</v>
      </c>
      <c r="Y119" s="15">
        <f t="shared" si="30"/>
        <v>9</v>
      </c>
      <c r="Z119" s="15">
        <f t="shared" si="30"/>
        <v>4</v>
      </c>
      <c r="AA119" s="15">
        <f t="shared" si="30"/>
        <v>1</v>
      </c>
      <c r="AB119" s="15">
        <f t="shared" si="30"/>
        <v>20</v>
      </c>
      <c r="AC119" s="15">
        <f t="shared" si="30"/>
        <v>11</v>
      </c>
      <c r="AD119" s="15">
        <f t="shared" si="30"/>
        <v>0</v>
      </c>
      <c r="AE119" s="15">
        <f t="shared" si="18"/>
        <v>11</v>
      </c>
      <c r="AF119" s="15">
        <f t="shared" si="31"/>
        <v>11</v>
      </c>
      <c r="AG119" s="15">
        <f t="shared" si="31"/>
        <v>3</v>
      </c>
      <c r="AH119" s="15">
        <f t="shared" si="31"/>
        <v>1</v>
      </c>
      <c r="AI119" s="16">
        <f t="shared" si="31"/>
        <v>44</v>
      </c>
      <c r="AJ119" s="16">
        <f t="shared" si="31"/>
        <v>26</v>
      </c>
      <c r="AK119" s="16">
        <f t="shared" si="31"/>
        <v>3</v>
      </c>
      <c r="AL119" s="15">
        <f t="shared" si="11"/>
        <v>23</v>
      </c>
    </row>
    <row r="120" spans="1:38" ht="25.5" x14ac:dyDescent="0.2">
      <c r="A120" s="498" t="s">
        <v>20</v>
      </c>
      <c r="B120" s="5">
        <f t="shared" ref="B120:P120" si="34">+B37</f>
        <v>7506</v>
      </c>
      <c r="C120" s="5">
        <f t="shared" si="34"/>
        <v>399</v>
      </c>
      <c r="D120" s="5">
        <f t="shared" si="34"/>
        <v>522</v>
      </c>
      <c r="E120" s="5">
        <f t="shared" si="34"/>
        <v>6185</v>
      </c>
      <c r="F120" s="5">
        <f t="shared" si="34"/>
        <v>327</v>
      </c>
      <c r="G120" s="5">
        <f t="shared" si="34"/>
        <v>357</v>
      </c>
      <c r="H120" s="5">
        <f t="shared" si="34"/>
        <v>6250</v>
      </c>
      <c r="I120" s="5">
        <f t="shared" si="34"/>
        <v>367</v>
      </c>
      <c r="J120" s="5">
        <f t="shared" si="34"/>
        <v>498</v>
      </c>
      <c r="K120" s="5">
        <f t="shared" si="34"/>
        <v>7161</v>
      </c>
      <c r="L120" s="5">
        <f t="shared" si="34"/>
        <v>422</v>
      </c>
      <c r="M120" s="5">
        <f t="shared" si="34"/>
        <v>482</v>
      </c>
      <c r="N120" s="16">
        <f t="shared" si="34"/>
        <v>27102</v>
      </c>
      <c r="O120" s="16">
        <f t="shared" si="34"/>
        <v>1515</v>
      </c>
      <c r="P120" s="16">
        <f t="shared" si="34"/>
        <v>1859</v>
      </c>
      <c r="Q120" s="28"/>
      <c r="R120" s="28"/>
      <c r="S120" s="28"/>
      <c r="T120" s="498" t="s">
        <v>20</v>
      </c>
      <c r="U120" s="15">
        <f>+B120</f>
        <v>7506</v>
      </c>
      <c r="V120" s="15">
        <f>+C120</f>
        <v>399</v>
      </c>
      <c r="W120" s="15">
        <f>+D120</f>
        <v>522</v>
      </c>
      <c r="X120" s="15">
        <f t="shared" si="17"/>
        <v>-123</v>
      </c>
      <c r="Y120" s="15">
        <f t="shared" si="30"/>
        <v>6185</v>
      </c>
      <c r="Z120" s="15">
        <f t="shared" si="30"/>
        <v>327</v>
      </c>
      <c r="AA120" s="15">
        <f t="shared" si="30"/>
        <v>357</v>
      </c>
      <c r="AB120" s="15">
        <f t="shared" si="30"/>
        <v>6250</v>
      </c>
      <c r="AC120" s="15">
        <f t="shared" si="30"/>
        <v>367</v>
      </c>
      <c r="AD120" s="15">
        <f t="shared" si="30"/>
        <v>498</v>
      </c>
      <c r="AE120" s="15">
        <f t="shared" si="18"/>
        <v>-131</v>
      </c>
      <c r="AF120" s="15">
        <f t="shared" si="31"/>
        <v>7161</v>
      </c>
      <c r="AG120" s="15">
        <f t="shared" si="31"/>
        <v>422</v>
      </c>
      <c r="AH120" s="15">
        <f t="shared" si="31"/>
        <v>482</v>
      </c>
      <c r="AI120" s="16">
        <f t="shared" si="31"/>
        <v>27102</v>
      </c>
      <c r="AJ120" s="16">
        <f t="shared" si="31"/>
        <v>1515</v>
      </c>
      <c r="AK120" s="16">
        <f t="shared" si="31"/>
        <v>1859</v>
      </c>
      <c r="AL120" s="15">
        <f t="shared" si="11"/>
        <v>-344</v>
      </c>
    </row>
    <row r="121" spans="1:38" x14ac:dyDescent="0.2">
      <c r="Q121" s="28"/>
      <c r="R121" s="28"/>
      <c r="S121" s="28"/>
    </row>
    <row r="122" spans="1:38" x14ac:dyDescent="0.2">
      <c r="Q122" s="28"/>
      <c r="R122" s="28"/>
      <c r="S122" s="28"/>
    </row>
    <row r="123" spans="1:38" x14ac:dyDescent="0.2">
      <c r="Q123" s="28"/>
      <c r="R123" s="28"/>
      <c r="S123" s="28"/>
    </row>
    <row r="124" spans="1:38" x14ac:dyDescent="0.2">
      <c r="Q124" s="28"/>
      <c r="R124" s="28"/>
      <c r="S124" s="28"/>
    </row>
    <row r="125" spans="1:38" x14ac:dyDescent="0.2">
      <c r="Q125" s="28"/>
      <c r="R125" s="28"/>
      <c r="S125" s="28"/>
    </row>
    <row r="126" spans="1:38" x14ac:dyDescent="0.2">
      <c r="Q126" s="28"/>
      <c r="R126" s="28"/>
      <c r="S126" s="28"/>
    </row>
    <row r="127" spans="1:38" x14ac:dyDescent="0.2">
      <c r="Q127" s="28"/>
      <c r="R127" s="28"/>
      <c r="S127" s="28"/>
    </row>
    <row r="128" spans="1:38" x14ac:dyDescent="0.2">
      <c r="Q128" s="28"/>
      <c r="R128" s="28"/>
      <c r="S128" s="28"/>
    </row>
    <row r="129" spans="1:19" x14ac:dyDescent="0.2">
      <c r="Q129" s="28"/>
      <c r="R129" s="28"/>
      <c r="S129" s="28"/>
    </row>
    <row r="130" spans="1:19" x14ac:dyDescent="0.2">
      <c r="Q130" s="28"/>
      <c r="R130" s="28"/>
      <c r="S130" s="28"/>
    </row>
    <row r="131" spans="1:19" x14ac:dyDescent="0.2">
      <c r="Q131" s="28"/>
      <c r="R131" s="28"/>
      <c r="S131" s="28"/>
    </row>
    <row r="132" spans="1:19" x14ac:dyDescent="0.2">
      <c r="A132" s="10" t="s">
        <v>1</v>
      </c>
      <c r="B132" s="11" t="str">
        <f>+'sedi anno 2024'!BG4</f>
        <v>Sedi di Impresa anno 2024</v>
      </c>
      <c r="Q132" s="28"/>
      <c r="R132" s="28"/>
      <c r="S132" s="28"/>
    </row>
    <row r="133" spans="1:19" x14ac:dyDescent="0.2">
      <c r="A133" s="10" t="s">
        <v>3</v>
      </c>
      <c r="B133" s="11" t="str">
        <f>+'sedi anno 2024'!BG5</f>
        <v>Sedi di Impresa anno 2024</v>
      </c>
      <c r="Q133" s="28"/>
      <c r="R133" s="28"/>
      <c r="S133" s="28"/>
    </row>
    <row r="134" spans="1:19" x14ac:dyDescent="0.2">
      <c r="A134" s="10" t="s">
        <v>4</v>
      </c>
      <c r="B134" s="11" t="str">
        <f>+'sedi anno 2024'!BG6</f>
        <v>CCH0005</v>
      </c>
      <c r="Q134" s="28"/>
      <c r="R134" s="28"/>
      <c r="S134" s="28"/>
    </row>
    <row r="135" spans="1:19" x14ac:dyDescent="0.2">
      <c r="A135" s="10" t="s">
        <v>6</v>
      </c>
      <c r="B135" s="11" t="str">
        <f>+'sedi anno 2024'!BG7</f>
        <v>pentaho_stkv/stkv_sedimp/20240_sa.xanalyzer</v>
      </c>
      <c r="Q135" s="28"/>
      <c r="R135" s="28"/>
      <c r="S135" s="28"/>
    </row>
    <row r="136" spans="1:19" x14ac:dyDescent="0.2">
      <c r="A136" s="10" t="s">
        <v>8</v>
      </c>
      <c r="B136" s="11" t="str">
        <f>+'sedi anno 2024'!BG8</f>
        <v>23-gen-2025 11.02.40</v>
      </c>
      <c r="Q136" s="28"/>
      <c r="R136" s="28"/>
      <c r="S136" s="28"/>
    </row>
    <row r="137" spans="1:19" x14ac:dyDescent="0.2">
      <c r="A137" s="10" t="s">
        <v>10</v>
      </c>
      <c r="B137" s="11" t="str">
        <f>+'sedi anno 2024'!BG9</f>
        <v>20240_sedi_sa</v>
      </c>
      <c r="Q137" s="28"/>
      <c r="R137" s="28"/>
      <c r="S137" s="28"/>
    </row>
    <row r="138" spans="1:19" x14ac:dyDescent="0.2">
      <c r="A138" s="10" t="s">
        <v>12</v>
      </c>
      <c r="B138" s="11" t="str">
        <f>+'sedi anno 2024'!BG10</f>
        <v>23-gen-2025 11.02.40</v>
      </c>
      <c r="Q138" s="28"/>
      <c r="R138" s="28"/>
      <c r="S138" s="28"/>
    </row>
    <row r="139" spans="1:19" x14ac:dyDescent="0.2">
      <c r="A139" s="10" t="s">
        <v>13</v>
      </c>
      <c r="B139" s="11" t="str">
        <f>+'sedi anno 2024'!BG11</f>
        <v>Regione includes ABRUZZO</v>
      </c>
      <c r="Q139" s="28"/>
      <c r="R139" s="28"/>
      <c r="S139" s="28"/>
    </row>
    <row r="140" spans="1:19" x14ac:dyDescent="0.2">
      <c r="Q140" s="28"/>
      <c r="R140" s="28"/>
      <c r="S140" s="28"/>
    </row>
    <row r="141" spans="1:19" x14ac:dyDescent="0.2">
      <c r="Q141" s="28"/>
      <c r="R141" s="28"/>
      <c r="S141" s="28"/>
    </row>
    <row r="142" spans="1:19" x14ac:dyDescent="0.2">
      <c r="Q142" s="28"/>
      <c r="R142" s="28"/>
      <c r="S142" s="28"/>
    </row>
    <row r="145" spans="1:19" x14ac:dyDescent="0.2">
      <c r="A145" s="539" t="s">
        <v>0</v>
      </c>
      <c r="B145" s="783" t="str">
        <f>+'sedi 1 2023'!BG16</f>
        <v>Provincia</v>
      </c>
      <c r="C145" s="783" t="s">
        <v>0</v>
      </c>
      <c r="D145" s="783" t="s">
        <v>0</v>
      </c>
      <c r="E145" s="783" t="s">
        <v>0</v>
      </c>
      <c r="F145" s="783" t="s">
        <v>0</v>
      </c>
      <c r="G145" s="783" t="s">
        <v>0</v>
      </c>
      <c r="H145" s="783" t="s">
        <v>0</v>
      </c>
      <c r="I145" s="783" t="s">
        <v>0</v>
      </c>
      <c r="J145" s="783" t="s">
        <v>0</v>
      </c>
      <c r="K145" s="783" t="s">
        <v>0</v>
      </c>
      <c r="L145" s="783" t="s">
        <v>0</v>
      </c>
      <c r="M145" s="783" t="s">
        <v>0</v>
      </c>
      <c r="N145" s="783" t="s">
        <v>0</v>
      </c>
      <c r="O145" s="783" t="s">
        <v>0</v>
      </c>
      <c r="P145" s="783" t="s">
        <v>0</v>
      </c>
    </row>
    <row r="146" spans="1:19" ht="12.75" customHeight="1" x14ac:dyDescent="0.2">
      <c r="B146" s="782" t="s">
        <v>16</v>
      </c>
      <c r="C146" s="782" t="s">
        <v>0</v>
      </c>
      <c r="D146" s="782" t="s">
        <v>0</v>
      </c>
      <c r="E146" s="782" t="s">
        <v>17</v>
      </c>
      <c r="F146" s="782" t="s">
        <v>0</v>
      </c>
      <c r="G146" s="782" t="s">
        <v>0</v>
      </c>
      <c r="H146" s="782" t="s">
        <v>18</v>
      </c>
      <c r="I146" s="782" t="s">
        <v>0</v>
      </c>
      <c r="J146" s="782" t="s">
        <v>0</v>
      </c>
      <c r="K146" s="782" t="s">
        <v>19</v>
      </c>
      <c r="L146" s="782" t="s">
        <v>0</v>
      </c>
      <c r="M146" s="782" t="s">
        <v>0</v>
      </c>
      <c r="N146" s="8" t="s">
        <v>20</v>
      </c>
      <c r="O146" s="8" t="s">
        <v>20</v>
      </c>
      <c r="P146" s="8" t="s">
        <v>20</v>
      </c>
      <c r="Q146" s="781" t="s">
        <v>70</v>
      </c>
      <c r="R146" s="782" t="s">
        <v>0</v>
      </c>
      <c r="S146" s="782" t="s">
        <v>0</v>
      </c>
    </row>
    <row r="147" spans="1:19" ht="33.75" customHeight="1" x14ac:dyDescent="0.2">
      <c r="A147" s="538" t="s">
        <v>21</v>
      </c>
      <c r="B147" s="2" t="str">
        <f>+'sedi anno 2024'!B18</f>
        <v>Registrate</v>
      </c>
      <c r="C147" s="2" t="str">
        <f>+'sedi anno 2024'!D18</f>
        <v>Iscrizioni</v>
      </c>
      <c r="D147" s="2" t="str">
        <f>+'sedi anno 2024'!E18</f>
        <v>Cessazioni</v>
      </c>
      <c r="E147" s="2" t="s">
        <v>22</v>
      </c>
      <c r="F147" s="2" t="s">
        <v>23</v>
      </c>
      <c r="G147" s="2" t="s">
        <v>24</v>
      </c>
      <c r="H147" s="2" t="s">
        <v>22</v>
      </c>
      <c r="I147" s="2" t="s">
        <v>23</v>
      </c>
      <c r="J147" s="2" t="s">
        <v>24</v>
      </c>
      <c r="K147" s="2" t="s">
        <v>22</v>
      </c>
      <c r="L147" s="2" t="s">
        <v>23</v>
      </c>
      <c r="M147" s="2" t="s">
        <v>24</v>
      </c>
      <c r="N147" s="2" t="s">
        <v>22</v>
      </c>
      <c r="O147" s="2" t="s">
        <v>23</v>
      </c>
      <c r="P147" s="2" t="s">
        <v>24</v>
      </c>
      <c r="Q147" s="2" t="s">
        <v>22</v>
      </c>
      <c r="R147" s="2" t="s">
        <v>23</v>
      </c>
      <c r="S147" s="2" t="s">
        <v>24</v>
      </c>
    </row>
    <row r="148" spans="1:19" x14ac:dyDescent="0.2">
      <c r="A148" s="540" t="s">
        <v>25</v>
      </c>
      <c r="B148" s="15">
        <f>+'sedi anno 2024'!B19</f>
        <v>11252</v>
      </c>
      <c r="C148" s="15">
        <f>+'sedi anno 2024'!D19</f>
        <v>254</v>
      </c>
      <c r="D148" s="15">
        <f>+'sedi anno 2024'!E19</f>
        <v>629</v>
      </c>
      <c r="E148" s="15">
        <f>+'sedi anno 2024'!F19</f>
        <v>3717</v>
      </c>
      <c r="F148" s="15">
        <f>+'sedi anno 2024'!H19</f>
        <v>108</v>
      </c>
      <c r="G148" s="15">
        <f>+'sedi anno 2024'!I19</f>
        <v>189</v>
      </c>
      <c r="H148" s="15">
        <f>+'sedi anno 2024'!J19</f>
        <v>3875</v>
      </c>
      <c r="I148" s="15">
        <f>+'sedi anno 2024'!L19</f>
        <v>109</v>
      </c>
      <c r="J148" s="15">
        <f>+'sedi anno 2024'!M19</f>
        <v>201</v>
      </c>
      <c r="K148" s="15">
        <f>+'sedi anno 2024'!N19</f>
        <v>5447</v>
      </c>
      <c r="L148" s="15">
        <f>+'sedi anno 2024'!P19</f>
        <v>96</v>
      </c>
      <c r="M148" s="15">
        <f>+'sedi anno 2024'!Q19</f>
        <v>305</v>
      </c>
      <c r="N148" s="15">
        <f>+'sedi anno 2024'!R19</f>
        <v>24291</v>
      </c>
      <c r="O148" s="15">
        <f>+'sedi anno 2024'!T19</f>
        <v>567</v>
      </c>
      <c r="P148" s="15">
        <f>+'sedi anno 2024'!U19</f>
        <v>1324</v>
      </c>
      <c r="Q148" s="15">
        <f>+'sedi anno 2024'!V19</f>
        <v>15127</v>
      </c>
      <c r="R148" s="15">
        <f>+'sedi anno 2024'!X19</f>
        <v>363</v>
      </c>
      <c r="S148" s="15">
        <f>+'sedi anno 2024'!Y19</f>
        <v>830</v>
      </c>
    </row>
    <row r="149" spans="1:19" x14ac:dyDescent="0.2">
      <c r="A149" s="540" t="s">
        <v>26</v>
      </c>
      <c r="B149" s="15">
        <f>+'sedi anno 2024'!B20</f>
        <v>32</v>
      </c>
      <c r="C149" s="15">
        <f>+'sedi anno 2024'!D20</f>
        <v>0</v>
      </c>
      <c r="D149" s="15">
        <f>+'sedi anno 2024'!E20</f>
        <v>0</v>
      </c>
      <c r="E149" s="15">
        <f>+'sedi anno 2024'!F20</f>
        <v>27</v>
      </c>
      <c r="F149" s="15">
        <f>+'sedi anno 2024'!H20</f>
        <v>0</v>
      </c>
      <c r="G149" s="15">
        <f>+'sedi anno 2024'!I20</f>
        <v>0</v>
      </c>
      <c r="H149" s="15">
        <f>+'sedi anno 2024'!J20</f>
        <v>25</v>
      </c>
      <c r="I149" s="15">
        <f>+'sedi anno 2024'!L20</f>
        <v>0</v>
      </c>
      <c r="J149" s="15">
        <f>+'sedi anno 2024'!M20</f>
        <v>1</v>
      </c>
      <c r="K149" s="15">
        <f>+'sedi anno 2024'!N20</f>
        <v>22</v>
      </c>
      <c r="L149" s="15">
        <f>+'sedi anno 2024'!P20</f>
        <v>0</v>
      </c>
      <c r="M149" s="15">
        <f>+'sedi anno 2024'!Q20</f>
        <v>0</v>
      </c>
      <c r="N149" s="15">
        <f>+'sedi anno 2024'!R20</f>
        <v>106</v>
      </c>
      <c r="O149" s="15">
        <f>+'sedi anno 2024'!T20</f>
        <v>0</v>
      </c>
      <c r="P149" s="15">
        <f>+'sedi anno 2024'!U20</f>
        <v>1</v>
      </c>
      <c r="Q149" s="15">
        <f>+'sedi anno 2024'!V20</f>
        <v>57</v>
      </c>
      <c r="R149" s="15">
        <f>+'sedi anno 2024'!X20</f>
        <v>0</v>
      </c>
      <c r="S149" s="15">
        <f>+'sedi anno 2024'!Y20</f>
        <v>1</v>
      </c>
    </row>
    <row r="150" spans="1:19" x14ac:dyDescent="0.2">
      <c r="A150" s="540" t="s">
        <v>27</v>
      </c>
      <c r="B150" s="15">
        <f>+'sedi anno 2024'!B21</f>
        <v>3605</v>
      </c>
      <c r="C150" s="15">
        <f>+'sedi anno 2024'!D21</f>
        <v>47</v>
      </c>
      <c r="D150" s="15">
        <f>+'sedi anno 2024'!E21</f>
        <v>196</v>
      </c>
      <c r="E150" s="15">
        <f>+'sedi anno 2024'!F21</f>
        <v>2124</v>
      </c>
      <c r="F150" s="15">
        <f>+'sedi anno 2024'!H21</f>
        <v>28</v>
      </c>
      <c r="G150" s="15">
        <f>+'sedi anno 2024'!I21</f>
        <v>74</v>
      </c>
      <c r="H150" s="15">
        <f>+'sedi anno 2024'!J21</f>
        <v>2782</v>
      </c>
      <c r="I150" s="15">
        <f>+'sedi anno 2024'!L21</f>
        <v>73</v>
      </c>
      <c r="J150" s="15">
        <f>+'sedi anno 2024'!M21</f>
        <v>156</v>
      </c>
      <c r="K150" s="15">
        <f>+'sedi anno 2024'!N21</f>
        <v>3983</v>
      </c>
      <c r="L150" s="15">
        <f>+'sedi anno 2024'!P21</f>
        <v>119</v>
      </c>
      <c r="M150" s="15">
        <f>+'sedi anno 2024'!Q21</f>
        <v>227</v>
      </c>
      <c r="N150" s="15">
        <f>+'sedi anno 2024'!R21</f>
        <v>12494</v>
      </c>
      <c r="O150" s="15">
        <f>+'sedi anno 2024'!T21</f>
        <v>267</v>
      </c>
      <c r="P150" s="15">
        <f>+'sedi anno 2024'!U21</f>
        <v>653</v>
      </c>
      <c r="Q150" s="15">
        <f>+'sedi anno 2024'!V21</f>
        <v>6387</v>
      </c>
      <c r="R150" s="15">
        <f>+'sedi anno 2024'!X21</f>
        <v>120</v>
      </c>
      <c r="S150" s="15">
        <f>+'sedi anno 2024'!Y21</f>
        <v>352</v>
      </c>
    </row>
    <row r="151" spans="1:19" x14ac:dyDescent="0.2">
      <c r="A151" s="540" t="s">
        <v>28</v>
      </c>
      <c r="B151" s="15">
        <f>+'sedi anno 2024'!B22</f>
        <v>105</v>
      </c>
      <c r="C151" s="15">
        <f>+'sedi anno 2024'!D22</f>
        <v>3</v>
      </c>
      <c r="D151" s="15">
        <f>+'sedi anno 2024'!E22</f>
        <v>3</v>
      </c>
      <c r="E151" s="15">
        <f>+'sedi anno 2024'!F22</f>
        <v>64</v>
      </c>
      <c r="F151" s="15">
        <f>+'sedi anno 2024'!H22</f>
        <v>3</v>
      </c>
      <c r="G151" s="15">
        <f>+'sedi anno 2024'!I22</f>
        <v>3</v>
      </c>
      <c r="H151" s="15">
        <f>+'sedi anno 2024'!J22</f>
        <v>79</v>
      </c>
      <c r="I151" s="15">
        <f>+'sedi anno 2024'!L22</f>
        <v>0</v>
      </c>
      <c r="J151" s="15">
        <f>+'sedi anno 2024'!M22</f>
        <v>6</v>
      </c>
      <c r="K151" s="15">
        <f>+'sedi anno 2024'!N22</f>
        <v>122</v>
      </c>
      <c r="L151" s="15">
        <f>+'sedi anno 2024'!P22</f>
        <v>0</v>
      </c>
      <c r="M151" s="15">
        <f>+'sedi anno 2024'!Q22</f>
        <v>3</v>
      </c>
      <c r="N151" s="15">
        <f>+'sedi anno 2024'!R22</f>
        <v>370</v>
      </c>
      <c r="O151" s="15">
        <f>+'sedi anno 2024'!T22</f>
        <v>6</v>
      </c>
      <c r="P151" s="15">
        <f>+'sedi anno 2024'!U22</f>
        <v>15</v>
      </c>
      <c r="Q151" s="15">
        <f>+'sedi anno 2024'!V22</f>
        <v>184</v>
      </c>
      <c r="R151" s="15">
        <f>+'sedi anno 2024'!X22</f>
        <v>3</v>
      </c>
      <c r="S151" s="15">
        <f>+'sedi anno 2024'!Y22</f>
        <v>9</v>
      </c>
    </row>
    <row r="152" spans="1:19" x14ac:dyDescent="0.2">
      <c r="A152" s="540" t="s">
        <v>29</v>
      </c>
      <c r="B152" s="15">
        <f>+'sedi anno 2024'!B23</f>
        <v>95</v>
      </c>
      <c r="C152" s="15">
        <f>+'sedi anno 2024'!D23</f>
        <v>0</v>
      </c>
      <c r="D152" s="15">
        <f>+'sedi anno 2024'!E23</f>
        <v>4</v>
      </c>
      <c r="E152" s="15">
        <f>+'sedi anno 2024'!F23</f>
        <v>72</v>
      </c>
      <c r="F152" s="15">
        <f>+'sedi anno 2024'!H23</f>
        <v>1</v>
      </c>
      <c r="G152" s="15">
        <f>+'sedi anno 2024'!I23</f>
        <v>0</v>
      </c>
      <c r="H152" s="15">
        <f>+'sedi anno 2024'!J23</f>
        <v>78</v>
      </c>
      <c r="I152" s="15">
        <f>+'sedi anno 2024'!L23</f>
        <v>0</v>
      </c>
      <c r="J152" s="15">
        <f>+'sedi anno 2024'!M23</f>
        <v>4</v>
      </c>
      <c r="K152" s="15">
        <f>+'sedi anno 2024'!N23</f>
        <v>86</v>
      </c>
      <c r="L152" s="15">
        <f>+'sedi anno 2024'!P23</f>
        <v>0</v>
      </c>
      <c r="M152" s="15">
        <f>+'sedi anno 2024'!Q23</f>
        <v>1</v>
      </c>
      <c r="N152" s="15">
        <f>+'sedi anno 2024'!R23</f>
        <v>331</v>
      </c>
      <c r="O152" s="15">
        <f>+'sedi anno 2024'!T23</f>
        <v>1</v>
      </c>
      <c r="P152" s="15">
        <f>+'sedi anno 2024'!U23</f>
        <v>9</v>
      </c>
      <c r="Q152" s="15">
        <f>+'sedi anno 2024'!V23</f>
        <v>173</v>
      </c>
      <c r="R152" s="15">
        <f>+'sedi anno 2024'!X23</f>
        <v>0</v>
      </c>
      <c r="S152" s="15">
        <f>+'sedi anno 2024'!Y23</f>
        <v>8</v>
      </c>
    </row>
    <row r="153" spans="1:19" x14ac:dyDescent="0.2">
      <c r="A153" s="540" t="s">
        <v>30</v>
      </c>
      <c r="B153" s="15">
        <f>+'sedi anno 2024'!B24</f>
        <v>4944</v>
      </c>
      <c r="C153" s="15">
        <f>+'sedi anno 2024'!D24</f>
        <v>212</v>
      </c>
      <c r="D153" s="15">
        <f>+'sedi anno 2024'!E24</f>
        <v>276</v>
      </c>
      <c r="E153" s="15">
        <f>+'sedi anno 2024'!F24</f>
        <v>4999</v>
      </c>
      <c r="F153" s="15">
        <f>+'sedi anno 2024'!H24</f>
        <v>202</v>
      </c>
      <c r="G153" s="15">
        <f>+'sedi anno 2024'!I24</f>
        <v>246</v>
      </c>
      <c r="H153" s="15">
        <f>+'sedi anno 2024'!J24</f>
        <v>4394</v>
      </c>
      <c r="I153" s="15">
        <f>+'sedi anno 2024'!L24</f>
        <v>156</v>
      </c>
      <c r="J153" s="15">
        <f>+'sedi anno 2024'!M24</f>
        <v>235</v>
      </c>
      <c r="K153" s="15">
        <f>+'sedi anno 2024'!N24</f>
        <v>4878</v>
      </c>
      <c r="L153" s="15">
        <f>+'sedi anno 2024'!P24</f>
        <v>218</v>
      </c>
      <c r="M153" s="15">
        <f>+'sedi anno 2024'!Q24</f>
        <v>193</v>
      </c>
      <c r="N153" s="15">
        <f>+'sedi anno 2024'!R24</f>
        <v>19215</v>
      </c>
      <c r="O153" s="15">
        <f>+'sedi anno 2024'!T24</f>
        <v>788</v>
      </c>
      <c r="P153" s="15">
        <f>+'sedi anno 2024'!U24</f>
        <v>950</v>
      </c>
      <c r="Q153" s="15">
        <f>+'sedi anno 2024'!V24</f>
        <v>9338</v>
      </c>
      <c r="R153" s="15">
        <f>+'sedi anno 2024'!X24</f>
        <v>368</v>
      </c>
      <c r="S153" s="15">
        <f>+'sedi anno 2024'!Y24</f>
        <v>511</v>
      </c>
    </row>
    <row r="154" spans="1:19" x14ac:dyDescent="0.2">
      <c r="A154" s="540" t="s">
        <v>31</v>
      </c>
      <c r="B154" s="15">
        <f>+'sedi anno 2024'!B25</f>
        <v>8693</v>
      </c>
      <c r="C154" s="15">
        <f>+'sedi anno 2024'!D25</f>
        <v>210</v>
      </c>
      <c r="D154" s="15">
        <f>+'sedi anno 2024'!E25</f>
        <v>505</v>
      </c>
      <c r="E154" s="15">
        <f>+'sedi anno 2024'!F25</f>
        <v>6261</v>
      </c>
      <c r="F154" s="15">
        <f>+'sedi anno 2024'!H25</f>
        <v>148</v>
      </c>
      <c r="G154" s="15">
        <f>+'sedi anno 2024'!I25</f>
        <v>332</v>
      </c>
      <c r="H154" s="15">
        <f>+'sedi anno 2024'!J25</f>
        <v>9570</v>
      </c>
      <c r="I154" s="15">
        <f>+'sedi anno 2024'!L25</f>
        <v>321</v>
      </c>
      <c r="J154" s="15">
        <f>+'sedi anno 2024'!M25</f>
        <v>602</v>
      </c>
      <c r="K154" s="15">
        <f>+'sedi anno 2024'!N25</f>
        <v>7427</v>
      </c>
      <c r="L154" s="15">
        <f>+'sedi anno 2024'!P25</f>
        <v>255</v>
      </c>
      <c r="M154" s="15">
        <f>+'sedi anno 2024'!Q25</f>
        <v>464</v>
      </c>
      <c r="N154" s="15">
        <f>+'sedi anno 2024'!R25</f>
        <v>31951</v>
      </c>
      <c r="O154" s="15">
        <f>+'sedi anno 2024'!T25</f>
        <v>934</v>
      </c>
      <c r="P154" s="15">
        <f>+'sedi anno 2024'!U25</f>
        <v>1903</v>
      </c>
      <c r="Q154" s="15">
        <f>+'sedi anno 2024'!V25</f>
        <v>18263</v>
      </c>
      <c r="R154" s="15">
        <f>+'sedi anno 2024'!X25</f>
        <v>531</v>
      </c>
      <c r="S154" s="15">
        <f>+'sedi anno 2024'!Y25</f>
        <v>1107</v>
      </c>
    </row>
    <row r="155" spans="1:19" x14ac:dyDescent="0.2">
      <c r="A155" s="540" t="s">
        <v>32</v>
      </c>
      <c r="B155" s="15">
        <f>+'sedi anno 2024'!B26</f>
        <v>772</v>
      </c>
      <c r="C155" s="15">
        <f>+'sedi anno 2024'!D26</f>
        <v>13</v>
      </c>
      <c r="D155" s="15">
        <f>+'sedi anno 2024'!E26</f>
        <v>42</v>
      </c>
      <c r="E155" s="15">
        <f>+'sedi anno 2024'!F26</f>
        <v>514</v>
      </c>
      <c r="F155" s="15">
        <f>+'sedi anno 2024'!H26</f>
        <v>11</v>
      </c>
      <c r="G155" s="15">
        <f>+'sedi anno 2024'!I26</f>
        <v>25</v>
      </c>
      <c r="H155" s="15">
        <f>+'sedi anno 2024'!J26</f>
        <v>810</v>
      </c>
      <c r="I155" s="15">
        <f>+'sedi anno 2024'!L26</f>
        <v>16</v>
      </c>
      <c r="J155" s="15">
        <f>+'sedi anno 2024'!M26</f>
        <v>69</v>
      </c>
      <c r="K155" s="15">
        <f>+'sedi anno 2024'!N26</f>
        <v>586</v>
      </c>
      <c r="L155" s="15">
        <f>+'sedi anno 2024'!P26</f>
        <v>5</v>
      </c>
      <c r="M155" s="15">
        <f>+'sedi anno 2024'!Q26</f>
        <v>36</v>
      </c>
      <c r="N155" s="15">
        <f>+'sedi anno 2024'!R26</f>
        <v>2682</v>
      </c>
      <c r="O155" s="15">
        <f>+'sedi anno 2024'!T26</f>
        <v>45</v>
      </c>
      <c r="P155" s="15">
        <f>+'sedi anno 2024'!U26</f>
        <v>172</v>
      </c>
      <c r="Q155" s="15">
        <f>+'sedi anno 2024'!V26</f>
        <v>1582</v>
      </c>
      <c r="R155" s="15">
        <f>+'sedi anno 2024'!X26</f>
        <v>29</v>
      </c>
      <c r="S155" s="15">
        <f>+'sedi anno 2024'!Y26</f>
        <v>111</v>
      </c>
    </row>
    <row r="156" spans="1:19" x14ac:dyDescent="0.2">
      <c r="A156" s="540" t="s">
        <v>33</v>
      </c>
      <c r="B156" s="15">
        <f>+'sedi anno 2024'!B27</f>
        <v>3027</v>
      </c>
      <c r="C156" s="15">
        <f>+'sedi anno 2024'!D27</f>
        <v>79</v>
      </c>
      <c r="D156" s="15">
        <f>+'sedi anno 2024'!E27</f>
        <v>193</v>
      </c>
      <c r="E156" s="15">
        <f>+'sedi anno 2024'!F27</f>
        <v>2972</v>
      </c>
      <c r="F156" s="15">
        <f>+'sedi anno 2024'!H27</f>
        <v>72</v>
      </c>
      <c r="G156" s="15">
        <f>+'sedi anno 2024'!I27</f>
        <v>162</v>
      </c>
      <c r="H156" s="15">
        <f>+'sedi anno 2024'!J27</f>
        <v>2690</v>
      </c>
      <c r="I156" s="15">
        <f>+'sedi anno 2024'!L27</f>
        <v>77</v>
      </c>
      <c r="J156" s="15">
        <f>+'sedi anno 2024'!M27</f>
        <v>159</v>
      </c>
      <c r="K156" s="15">
        <f>+'sedi anno 2024'!N27</f>
        <v>2940</v>
      </c>
      <c r="L156" s="15">
        <f>+'sedi anno 2024'!P27</f>
        <v>79</v>
      </c>
      <c r="M156" s="15">
        <f>+'sedi anno 2024'!Q27</f>
        <v>148</v>
      </c>
      <c r="N156" s="15">
        <f>+'sedi anno 2024'!R27</f>
        <v>11629</v>
      </c>
      <c r="O156" s="15">
        <f>+'sedi anno 2024'!T27</f>
        <v>307</v>
      </c>
      <c r="P156" s="15">
        <f>+'sedi anno 2024'!U27</f>
        <v>662</v>
      </c>
      <c r="Q156" s="15">
        <f>+'sedi anno 2024'!V27</f>
        <v>5717</v>
      </c>
      <c r="R156" s="15">
        <f>+'sedi anno 2024'!X27</f>
        <v>156</v>
      </c>
      <c r="S156" s="15">
        <f>+'sedi anno 2024'!Y27</f>
        <v>352</v>
      </c>
    </row>
    <row r="157" spans="1:19" x14ac:dyDescent="0.2">
      <c r="A157" s="540" t="s">
        <v>34</v>
      </c>
      <c r="B157" s="15">
        <f>+'sedi anno 2024'!B28</f>
        <v>759</v>
      </c>
      <c r="C157" s="15">
        <f>+'sedi anno 2024'!D28</f>
        <v>33</v>
      </c>
      <c r="D157" s="15">
        <f>+'sedi anno 2024'!E28</f>
        <v>47</v>
      </c>
      <c r="E157" s="15">
        <f>+'sedi anno 2024'!F28</f>
        <v>697</v>
      </c>
      <c r="F157" s="15">
        <f>+'sedi anno 2024'!H28</f>
        <v>24</v>
      </c>
      <c r="G157" s="15">
        <f>+'sedi anno 2024'!I28</f>
        <v>57</v>
      </c>
      <c r="H157" s="15">
        <f>+'sedi anno 2024'!J28</f>
        <v>891</v>
      </c>
      <c r="I157" s="15">
        <f>+'sedi anno 2024'!L28</f>
        <v>41</v>
      </c>
      <c r="J157" s="15">
        <f>+'sedi anno 2024'!M28</f>
        <v>44</v>
      </c>
      <c r="K157" s="15">
        <f>+'sedi anno 2024'!N28</f>
        <v>690</v>
      </c>
      <c r="L157" s="15">
        <f>+'sedi anno 2024'!P28</f>
        <v>37</v>
      </c>
      <c r="M157" s="15">
        <f>+'sedi anno 2024'!Q28</f>
        <v>39</v>
      </c>
      <c r="N157" s="15">
        <f>+'sedi anno 2024'!R28</f>
        <v>3037</v>
      </c>
      <c r="O157" s="15">
        <f>+'sedi anno 2024'!T28</f>
        <v>135</v>
      </c>
      <c r="P157" s="15">
        <f>+'sedi anno 2024'!U28</f>
        <v>187</v>
      </c>
      <c r="Q157" s="15">
        <f>+'sedi anno 2024'!V28</f>
        <v>1650</v>
      </c>
      <c r="R157" s="15">
        <f>+'sedi anno 2024'!X28</f>
        <v>74</v>
      </c>
      <c r="S157" s="15">
        <f>+'sedi anno 2024'!Y28</f>
        <v>91</v>
      </c>
    </row>
    <row r="158" spans="1:19" x14ac:dyDescent="0.2">
      <c r="A158" s="540" t="s">
        <v>35</v>
      </c>
      <c r="B158" s="15">
        <f>+'sedi anno 2024'!B29</f>
        <v>766</v>
      </c>
      <c r="C158" s="15">
        <f>+'sedi anno 2024'!D29</f>
        <v>47</v>
      </c>
      <c r="D158" s="15">
        <f>+'sedi anno 2024'!E29</f>
        <v>57</v>
      </c>
      <c r="E158" s="15">
        <f>+'sedi anno 2024'!F29</f>
        <v>532</v>
      </c>
      <c r="F158" s="15">
        <f>+'sedi anno 2024'!H29</f>
        <v>34</v>
      </c>
      <c r="G158" s="15">
        <f>+'sedi anno 2024'!I29</f>
        <v>41</v>
      </c>
      <c r="H158" s="15">
        <f>+'sedi anno 2024'!J29</f>
        <v>836</v>
      </c>
      <c r="I158" s="15">
        <f>+'sedi anno 2024'!L29</f>
        <v>66</v>
      </c>
      <c r="J158" s="15">
        <f>+'sedi anno 2024'!M29</f>
        <v>47</v>
      </c>
      <c r="K158" s="15">
        <f>+'sedi anno 2024'!N29</f>
        <v>577</v>
      </c>
      <c r="L158" s="15">
        <f>+'sedi anno 2024'!P29</f>
        <v>44</v>
      </c>
      <c r="M158" s="15">
        <f>+'sedi anno 2024'!Q29</f>
        <v>39</v>
      </c>
      <c r="N158" s="15">
        <f>+'sedi anno 2024'!R29</f>
        <v>2711</v>
      </c>
      <c r="O158" s="15">
        <f>+'sedi anno 2024'!T29</f>
        <v>191</v>
      </c>
      <c r="P158" s="15">
        <f>+'sedi anno 2024'!U29</f>
        <v>184</v>
      </c>
      <c r="Q158" s="15">
        <f>+'sedi anno 2024'!V29</f>
        <v>1602</v>
      </c>
      <c r="R158" s="15">
        <f>+'sedi anno 2024'!X29</f>
        <v>113</v>
      </c>
      <c r="S158" s="15">
        <f>+'sedi anno 2024'!Y29</f>
        <v>104</v>
      </c>
    </row>
    <row r="159" spans="1:19" x14ac:dyDescent="0.2">
      <c r="A159" s="540" t="s">
        <v>36</v>
      </c>
      <c r="B159" s="15">
        <f>+'sedi anno 2024'!B30</f>
        <v>970</v>
      </c>
      <c r="C159" s="15">
        <f>+'sedi anno 2024'!D30</f>
        <v>39</v>
      </c>
      <c r="D159" s="15">
        <f>+'sedi anno 2024'!E30</f>
        <v>31</v>
      </c>
      <c r="E159" s="15">
        <f>+'sedi anno 2024'!F30</f>
        <v>797</v>
      </c>
      <c r="F159" s="15">
        <f>+'sedi anno 2024'!H30</f>
        <v>10</v>
      </c>
      <c r="G159" s="15">
        <f>+'sedi anno 2024'!I30</f>
        <v>21</v>
      </c>
      <c r="H159" s="15">
        <f>+'sedi anno 2024'!J30</f>
        <v>1257</v>
      </c>
      <c r="I159" s="15">
        <f>+'sedi anno 2024'!L30</f>
        <v>32</v>
      </c>
      <c r="J159" s="15">
        <f>+'sedi anno 2024'!M30</f>
        <v>39</v>
      </c>
      <c r="K159" s="15">
        <f>+'sedi anno 2024'!N30</f>
        <v>1169</v>
      </c>
      <c r="L159" s="15">
        <f>+'sedi anno 2024'!P30</f>
        <v>19</v>
      </c>
      <c r="M159" s="15">
        <f>+'sedi anno 2024'!Q30</f>
        <v>25</v>
      </c>
      <c r="N159" s="15">
        <f>+'sedi anno 2024'!R30</f>
        <v>4193</v>
      </c>
      <c r="O159" s="15">
        <f>+'sedi anno 2024'!T30</f>
        <v>100</v>
      </c>
      <c r="P159" s="15">
        <f>+'sedi anno 2024'!U30</f>
        <v>116</v>
      </c>
      <c r="Q159" s="15">
        <f>+'sedi anno 2024'!V30</f>
        <v>2227</v>
      </c>
      <c r="R159" s="15">
        <f>+'sedi anno 2024'!X30</f>
        <v>71</v>
      </c>
      <c r="S159" s="15">
        <f>+'sedi anno 2024'!Y30</f>
        <v>70</v>
      </c>
    </row>
    <row r="160" spans="1:19" x14ac:dyDescent="0.2">
      <c r="A160" s="540" t="s">
        <v>37</v>
      </c>
      <c r="B160" s="15">
        <f>+'sedi anno 2024'!B31</f>
        <v>1300</v>
      </c>
      <c r="C160" s="15">
        <f>+'sedi anno 2024'!D31</f>
        <v>82</v>
      </c>
      <c r="D160" s="15">
        <f>+'sedi anno 2024'!E31</f>
        <v>79</v>
      </c>
      <c r="E160" s="15">
        <f>+'sedi anno 2024'!F31</f>
        <v>1071</v>
      </c>
      <c r="F160" s="15">
        <f>+'sedi anno 2024'!H31</f>
        <v>70</v>
      </c>
      <c r="G160" s="15">
        <f>+'sedi anno 2024'!I31</f>
        <v>57</v>
      </c>
      <c r="H160" s="15">
        <f>+'sedi anno 2024'!J31</f>
        <v>1731</v>
      </c>
      <c r="I160" s="15">
        <f>+'sedi anno 2024'!L31</f>
        <v>114</v>
      </c>
      <c r="J160" s="15">
        <f>+'sedi anno 2024'!M31</f>
        <v>106</v>
      </c>
      <c r="K160" s="15">
        <f>+'sedi anno 2024'!N31</f>
        <v>1150</v>
      </c>
      <c r="L160" s="15">
        <f>+'sedi anno 2024'!P31</f>
        <v>70</v>
      </c>
      <c r="M160" s="15">
        <f>+'sedi anno 2024'!Q31</f>
        <v>67</v>
      </c>
      <c r="N160" s="15">
        <f>+'sedi anno 2024'!R31</f>
        <v>5252</v>
      </c>
      <c r="O160" s="15">
        <f>+'sedi anno 2024'!T31</f>
        <v>336</v>
      </c>
      <c r="P160" s="15">
        <f>+'sedi anno 2024'!U31</f>
        <v>309</v>
      </c>
      <c r="Q160" s="15">
        <f>+'sedi anno 2024'!V31</f>
        <v>3031</v>
      </c>
      <c r="R160" s="15">
        <f>+'sedi anno 2024'!X31</f>
        <v>196</v>
      </c>
      <c r="S160" s="15">
        <f>+'sedi anno 2024'!Y31</f>
        <v>185</v>
      </c>
    </row>
    <row r="161" spans="1:19" x14ac:dyDescent="0.2">
      <c r="A161" s="540" t="s">
        <v>38</v>
      </c>
      <c r="B161" s="15">
        <f>+'sedi anno 2024'!B32</f>
        <v>1315</v>
      </c>
      <c r="C161" s="15">
        <f>+'sedi anno 2024'!D32</f>
        <v>81</v>
      </c>
      <c r="D161" s="15">
        <f>+'sedi anno 2024'!E32</f>
        <v>98</v>
      </c>
      <c r="E161" s="15">
        <f>+'sedi anno 2024'!F32</f>
        <v>1127</v>
      </c>
      <c r="F161" s="15">
        <f>+'sedi anno 2024'!H32</f>
        <v>61</v>
      </c>
      <c r="G161" s="15">
        <f>+'sedi anno 2024'!I32</f>
        <v>70</v>
      </c>
      <c r="H161" s="15">
        <f>+'sedi anno 2024'!J32</f>
        <v>1497</v>
      </c>
      <c r="I161" s="15">
        <f>+'sedi anno 2024'!L32</f>
        <v>90</v>
      </c>
      <c r="J161" s="15">
        <f>+'sedi anno 2024'!M32</f>
        <v>103</v>
      </c>
      <c r="K161" s="15">
        <f>+'sedi anno 2024'!N32</f>
        <v>1179</v>
      </c>
      <c r="L161" s="15">
        <f>+'sedi anno 2024'!P32</f>
        <v>79</v>
      </c>
      <c r="M161" s="15">
        <f>+'sedi anno 2024'!Q32</f>
        <v>88</v>
      </c>
      <c r="N161" s="15">
        <f>+'sedi anno 2024'!R32</f>
        <v>5118</v>
      </c>
      <c r="O161" s="15">
        <f>+'sedi anno 2024'!T32</f>
        <v>311</v>
      </c>
      <c r="P161" s="15">
        <f>+'sedi anno 2024'!U32</f>
        <v>359</v>
      </c>
      <c r="Q161" s="15">
        <f>+'sedi anno 2024'!V32</f>
        <v>2812</v>
      </c>
      <c r="R161" s="15">
        <f>+'sedi anno 2024'!X32</f>
        <v>171</v>
      </c>
      <c r="S161" s="15">
        <f>+'sedi anno 2024'!Y32</f>
        <v>201</v>
      </c>
    </row>
    <row r="162" spans="1:19" x14ac:dyDescent="0.2">
      <c r="A162" s="540" t="s">
        <v>39</v>
      </c>
      <c r="B162" s="15">
        <f>+'sedi anno 2024'!B33</f>
        <v>0</v>
      </c>
      <c r="C162" s="15">
        <f>+'sedi anno 2024'!D33</f>
        <v>0</v>
      </c>
      <c r="D162" s="15">
        <f>+'sedi anno 2024'!E33</f>
        <v>0</v>
      </c>
      <c r="E162" s="15">
        <f>+'sedi anno 2024'!F33</f>
        <v>1</v>
      </c>
      <c r="F162" s="15">
        <f>+'sedi anno 2024'!H33</f>
        <v>0</v>
      </c>
      <c r="G162" s="15">
        <f>+'sedi anno 2024'!I33</f>
        <v>1</v>
      </c>
      <c r="H162" s="15">
        <f>+'sedi anno 2024'!J33</f>
        <v>0</v>
      </c>
      <c r="I162" s="15">
        <f>+'sedi anno 2024'!L33</f>
        <v>0</v>
      </c>
      <c r="J162" s="15">
        <f>+'sedi anno 2024'!M33</f>
        <v>0</v>
      </c>
      <c r="K162" s="15">
        <f>+'sedi anno 2024'!N33</f>
        <v>1</v>
      </c>
      <c r="L162" s="15">
        <f>+'sedi anno 2024'!P33</f>
        <v>0</v>
      </c>
      <c r="M162" s="15">
        <f>+'sedi anno 2024'!Q33</f>
        <v>0</v>
      </c>
      <c r="N162" s="15">
        <f>+'sedi anno 2024'!R33</f>
        <v>2</v>
      </c>
      <c r="O162" s="15">
        <f>+'sedi anno 2024'!T33</f>
        <v>0</v>
      </c>
      <c r="P162" s="15">
        <f>+'sedi anno 2024'!U33</f>
        <v>1</v>
      </c>
      <c r="Q162" s="15">
        <f>+'sedi anno 2024'!V33</f>
        <v>0</v>
      </c>
      <c r="R162" s="15">
        <f>+'sedi anno 2024'!X33</f>
        <v>0</v>
      </c>
      <c r="S162" s="15">
        <f>+'sedi anno 2024'!Y33</f>
        <v>0</v>
      </c>
    </row>
    <row r="163" spans="1:19" x14ac:dyDescent="0.2">
      <c r="A163" s="540" t="s">
        <v>41</v>
      </c>
      <c r="B163" s="15">
        <f>+'sedi anno 2024'!B34</f>
        <v>221</v>
      </c>
      <c r="C163" s="15">
        <f>+'sedi anno 2024'!D34</f>
        <v>9</v>
      </c>
      <c r="D163" s="15">
        <f>+'sedi anno 2024'!E34</f>
        <v>11</v>
      </c>
      <c r="E163" s="15">
        <f>+'sedi anno 2024'!F34</f>
        <v>185</v>
      </c>
      <c r="F163" s="15">
        <f>+'sedi anno 2024'!H34</f>
        <v>17</v>
      </c>
      <c r="G163" s="15">
        <f>+'sedi anno 2024'!I34</f>
        <v>6</v>
      </c>
      <c r="H163" s="15">
        <f>+'sedi anno 2024'!J34</f>
        <v>256</v>
      </c>
      <c r="I163" s="15">
        <f>+'sedi anno 2024'!L34</f>
        <v>12</v>
      </c>
      <c r="J163" s="15">
        <f>+'sedi anno 2024'!M34</f>
        <v>15</v>
      </c>
      <c r="K163" s="15">
        <f>+'sedi anno 2024'!N34</f>
        <v>146</v>
      </c>
      <c r="L163" s="15">
        <f>+'sedi anno 2024'!P34</f>
        <v>12</v>
      </c>
      <c r="M163" s="15">
        <f>+'sedi anno 2024'!Q34</f>
        <v>4</v>
      </c>
      <c r="N163" s="15">
        <f>+'sedi anno 2024'!R34</f>
        <v>808</v>
      </c>
      <c r="O163" s="15">
        <f>+'sedi anno 2024'!T34</f>
        <v>50</v>
      </c>
      <c r="P163" s="15">
        <f>+'sedi anno 2024'!U34</f>
        <v>36</v>
      </c>
      <c r="Q163" s="15">
        <f>+'sedi anno 2024'!V34</f>
        <v>477</v>
      </c>
      <c r="R163" s="15">
        <f>+'sedi anno 2024'!X34</f>
        <v>21</v>
      </c>
      <c r="S163" s="15">
        <f>+'sedi anno 2024'!Y34</f>
        <v>26</v>
      </c>
    </row>
    <row r="164" spans="1:19" x14ac:dyDescent="0.2">
      <c r="A164" s="540" t="s">
        <v>42</v>
      </c>
      <c r="B164" s="15">
        <f>+'sedi anno 2024'!B35</f>
        <v>322</v>
      </c>
      <c r="C164" s="15">
        <f>+'sedi anno 2024'!D35</f>
        <v>4</v>
      </c>
      <c r="D164" s="15">
        <f>+'sedi anno 2024'!E35</f>
        <v>16</v>
      </c>
      <c r="E164" s="15">
        <f>+'sedi anno 2024'!F35</f>
        <v>214</v>
      </c>
      <c r="F164" s="15">
        <f>+'sedi anno 2024'!H35</f>
        <v>1</v>
      </c>
      <c r="G164" s="15">
        <f>+'sedi anno 2024'!I35</f>
        <v>14</v>
      </c>
      <c r="H164" s="15">
        <f>+'sedi anno 2024'!J35</f>
        <v>254</v>
      </c>
      <c r="I164" s="15">
        <f>+'sedi anno 2024'!L35</f>
        <v>6</v>
      </c>
      <c r="J164" s="15">
        <f>+'sedi anno 2024'!M35</f>
        <v>16</v>
      </c>
      <c r="K164" s="15">
        <f>+'sedi anno 2024'!N35</f>
        <v>240</v>
      </c>
      <c r="L164" s="15">
        <f>+'sedi anno 2024'!P35</f>
        <v>10</v>
      </c>
      <c r="M164" s="15">
        <f>+'sedi anno 2024'!Q35</f>
        <v>12</v>
      </c>
      <c r="N164" s="15">
        <f>+'sedi anno 2024'!R35</f>
        <v>1030</v>
      </c>
      <c r="O164" s="15">
        <f>+'sedi anno 2024'!T35</f>
        <v>21</v>
      </c>
      <c r="P164" s="15">
        <f>+'sedi anno 2024'!U35</f>
        <v>58</v>
      </c>
      <c r="Q164" s="15">
        <f>+'sedi anno 2024'!V35</f>
        <v>576</v>
      </c>
      <c r="R164" s="15">
        <f>+'sedi anno 2024'!X35</f>
        <v>10</v>
      </c>
      <c r="S164" s="15">
        <f>+'sedi anno 2024'!Y35</f>
        <v>32</v>
      </c>
    </row>
    <row r="165" spans="1:19" x14ac:dyDescent="0.2">
      <c r="A165" s="540" t="s">
        <v>43</v>
      </c>
      <c r="B165" s="15">
        <f>+'sedi anno 2024'!B36</f>
        <v>644</v>
      </c>
      <c r="C165" s="15">
        <f>+'sedi anno 2024'!D36</f>
        <v>25</v>
      </c>
      <c r="D165" s="15">
        <f>+'sedi anno 2024'!E36</f>
        <v>40</v>
      </c>
      <c r="E165" s="15">
        <f>+'sedi anno 2024'!F36</f>
        <v>421</v>
      </c>
      <c r="F165" s="15">
        <f>+'sedi anno 2024'!H36</f>
        <v>7</v>
      </c>
      <c r="G165" s="15">
        <f>+'sedi anno 2024'!I36</f>
        <v>17</v>
      </c>
      <c r="H165" s="15">
        <f>+'sedi anno 2024'!J36</f>
        <v>716</v>
      </c>
      <c r="I165" s="15">
        <f>+'sedi anno 2024'!L36</f>
        <v>26</v>
      </c>
      <c r="J165" s="15">
        <f>+'sedi anno 2024'!M36</f>
        <v>34</v>
      </c>
      <c r="K165" s="15">
        <f>+'sedi anno 2024'!N36</f>
        <v>740</v>
      </c>
      <c r="L165" s="15">
        <f>+'sedi anno 2024'!P36</f>
        <v>15</v>
      </c>
      <c r="M165" s="15">
        <f>+'sedi anno 2024'!Q36</f>
        <v>28</v>
      </c>
      <c r="N165" s="15">
        <f>+'sedi anno 2024'!R36</f>
        <v>2521</v>
      </c>
      <c r="O165" s="15">
        <f>+'sedi anno 2024'!T36</f>
        <v>73</v>
      </c>
      <c r="P165" s="15">
        <f>+'sedi anno 2024'!U36</f>
        <v>119</v>
      </c>
      <c r="Q165" s="15">
        <f>+'sedi anno 2024'!V36</f>
        <v>1360</v>
      </c>
      <c r="R165" s="15">
        <f>+'sedi anno 2024'!X36</f>
        <v>51</v>
      </c>
      <c r="S165" s="15">
        <f>+'sedi anno 2024'!Y36</f>
        <v>74</v>
      </c>
    </row>
    <row r="166" spans="1:19" x14ac:dyDescent="0.2">
      <c r="A166" s="540" t="s">
        <v>44</v>
      </c>
      <c r="B166" s="15">
        <f>+'sedi anno 2024'!B37</f>
        <v>1882</v>
      </c>
      <c r="C166" s="15">
        <f>+'sedi anno 2024'!D37</f>
        <v>56</v>
      </c>
      <c r="D166" s="15">
        <f>+'sedi anno 2024'!E37</f>
        <v>100</v>
      </c>
      <c r="E166" s="15">
        <f>+'sedi anno 2024'!F37</f>
        <v>1357</v>
      </c>
      <c r="F166" s="15">
        <f>+'sedi anno 2024'!H37</f>
        <v>45</v>
      </c>
      <c r="G166" s="15">
        <f>+'sedi anno 2024'!I37</f>
        <v>63</v>
      </c>
      <c r="H166" s="15">
        <f>+'sedi anno 2024'!J37</f>
        <v>1862</v>
      </c>
      <c r="I166" s="15">
        <f>+'sedi anno 2024'!L37</f>
        <v>73</v>
      </c>
      <c r="J166" s="15">
        <f>+'sedi anno 2024'!M37</f>
        <v>98</v>
      </c>
      <c r="K166" s="15">
        <f>+'sedi anno 2024'!N37</f>
        <v>1735</v>
      </c>
      <c r="L166" s="15">
        <f>+'sedi anno 2024'!P37</f>
        <v>67</v>
      </c>
      <c r="M166" s="15">
        <f>+'sedi anno 2024'!Q37</f>
        <v>74</v>
      </c>
      <c r="N166" s="15">
        <f>+'sedi anno 2024'!R37</f>
        <v>6836</v>
      </c>
      <c r="O166" s="15">
        <f>+'sedi anno 2024'!T37</f>
        <v>241</v>
      </c>
      <c r="P166" s="15">
        <f>+'sedi anno 2024'!U37</f>
        <v>335</v>
      </c>
      <c r="Q166" s="15">
        <f>+'sedi anno 2024'!V37</f>
        <v>3744</v>
      </c>
      <c r="R166" s="15">
        <f>+'sedi anno 2024'!X37</f>
        <v>129</v>
      </c>
      <c r="S166" s="15">
        <f>+'sedi anno 2024'!Y37</f>
        <v>198</v>
      </c>
    </row>
    <row r="167" spans="1:19" x14ac:dyDescent="0.2">
      <c r="A167" s="540" t="s">
        <v>45</v>
      </c>
      <c r="B167" s="15">
        <f>+'sedi anno 2024'!B38</f>
        <v>0</v>
      </c>
      <c r="C167" s="15">
        <f>+'sedi anno 2024'!D38</f>
        <v>0</v>
      </c>
      <c r="D167" s="15">
        <f>+'sedi anno 2024'!E38</f>
        <v>0</v>
      </c>
      <c r="E167" s="15">
        <f>+'sedi anno 2024'!F38</f>
        <v>0</v>
      </c>
      <c r="F167" s="15">
        <f>+'sedi anno 2024'!H38</f>
        <v>0</v>
      </c>
      <c r="G167" s="15">
        <f>+'sedi anno 2024'!I38</f>
        <v>0</v>
      </c>
      <c r="H167" s="15">
        <f>+'sedi anno 2024'!J38</f>
        <v>1</v>
      </c>
      <c r="I167" s="15">
        <f>+'sedi anno 2024'!L38</f>
        <v>0</v>
      </c>
      <c r="J167" s="15">
        <f>+'sedi anno 2024'!M38</f>
        <v>0</v>
      </c>
      <c r="K167" s="15">
        <f>+'sedi anno 2024'!N38</f>
        <v>0</v>
      </c>
      <c r="L167" s="15">
        <f>+'sedi anno 2024'!P38</f>
        <v>0</v>
      </c>
      <c r="M167" s="15">
        <f>+'sedi anno 2024'!Q38</f>
        <v>0</v>
      </c>
      <c r="N167" s="15">
        <f>+'sedi anno 2024'!R38</f>
        <v>1</v>
      </c>
      <c r="O167" s="15">
        <f>+'sedi anno 2024'!T38</f>
        <v>0</v>
      </c>
      <c r="P167" s="15">
        <f>+'sedi anno 2024'!U38</f>
        <v>0</v>
      </c>
      <c r="Q167" s="15">
        <f>+'sedi anno 2024'!V38</f>
        <v>0</v>
      </c>
      <c r="R167" s="15">
        <f>+'sedi anno 2024'!X38</f>
        <v>0</v>
      </c>
      <c r="S167" s="15">
        <f>+'sedi anno 2024'!Y38</f>
        <v>0</v>
      </c>
    </row>
    <row r="168" spans="1:19" x14ac:dyDescent="0.2">
      <c r="A168" s="540" t="s">
        <v>46</v>
      </c>
      <c r="B168" s="15">
        <f>+'sedi anno 2024'!B39</f>
        <v>2545</v>
      </c>
      <c r="C168" s="15">
        <f>+'sedi anno 2024'!D39</f>
        <v>705</v>
      </c>
      <c r="D168" s="15">
        <f>+'sedi anno 2024'!E39</f>
        <v>232</v>
      </c>
      <c r="E168" s="15">
        <f>+'sedi anno 2024'!F39</f>
        <v>2210</v>
      </c>
      <c r="F168" s="15">
        <f>+'sedi anno 2024'!H39</f>
        <v>503</v>
      </c>
      <c r="G168" s="15">
        <f>+'sedi anno 2024'!I39</f>
        <v>112</v>
      </c>
      <c r="H168" s="15">
        <f>+'sedi anno 2024'!J39</f>
        <v>2788</v>
      </c>
      <c r="I168" s="15">
        <f>+'sedi anno 2024'!L39</f>
        <v>715</v>
      </c>
      <c r="J168" s="15">
        <f>+'sedi anno 2024'!M39</f>
        <v>156</v>
      </c>
      <c r="K168" s="15">
        <f>+'sedi anno 2024'!N39</f>
        <v>2168</v>
      </c>
      <c r="L168" s="15">
        <f>+'sedi anno 2024'!P39</f>
        <v>603</v>
      </c>
      <c r="M168" s="15">
        <f>+'sedi anno 2024'!Q39</f>
        <v>107</v>
      </c>
      <c r="N168" s="15">
        <f>+'sedi anno 2024'!R39</f>
        <v>9711</v>
      </c>
      <c r="O168" s="15">
        <f>+'sedi anno 2024'!T39</f>
        <v>2526</v>
      </c>
      <c r="P168" s="15">
        <f>+'sedi anno 2024'!U39</f>
        <v>607</v>
      </c>
      <c r="Q168" s="15">
        <f>+'sedi anno 2024'!V39</f>
        <v>5333</v>
      </c>
      <c r="R168" s="15">
        <f>+'sedi anno 2024'!X39</f>
        <v>1420</v>
      </c>
      <c r="S168" s="15">
        <f>+'sedi anno 2024'!Y39</f>
        <v>388</v>
      </c>
    </row>
    <row r="169" spans="1:19" x14ac:dyDescent="0.2">
      <c r="A169" s="498" t="s">
        <v>20</v>
      </c>
      <c r="B169" s="15">
        <f>+'sedi anno 2024'!B40</f>
        <v>43249</v>
      </c>
      <c r="C169" s="15">
        <f>+'sedi anno 2024'!D40</f>
        <v>1899</v>
      </c>
      <c r="D169" s="15">
        <f>+'sedi anno 2024'!E40</f>
        <v>2559</v>
      </c>
      <c r="E169" s="15">
        <f>+'sedi anno 2024'!F40</f>
        <v>29362</v>
      </c>
      <c r="F169" s="15">
        <f>+'sedi anno 2024'!H40</f>
        <v>1345</v>
      </c>
      <c r="G169" s="15">
        <f>+'sedi anno 2024'!I40</f>
        <v>1490</v>
      </c>
      <c r="H169" s="15">
        <f>+'sedi anno 2024'!J40</f>
        <v>36392</v>
      </c>
      <c r="I169" s="15">
        <f>+'sedi anno 2024'!L40</f>
        <v>1927</v>
      </c>
      <c r="J169" s="15">
        <f>+'sedi anno 2024'!M40</f>
        <v>2091</v>
      </c>
      <c r="K169" s="15">
        <f>+'sedi anno 2024'!N40</f>
        <v>35286</v>
      </c>
      <c r="L169" s="15">
        <f>+'sedi anno 2024'!P40</f>
        <v>1728</v>
      </c>
      <c r="M169" s="15">
        <f>+'sedi anno 2024'!Q40</f>
        <v>1860</v>
      </c>
      <c r="N169" s="15">
        <f>+'sedi anno 2024'!R40</f>
        <v>144289</v>
      </c>
      <c r="O169" s="15">
        <f>+'sedi anno 2024'!T40</f>
        <v>6899</v>
      </c>
      <c r="P169" s="15">
        <f>+'sedi anno 2024'!U40</f>
        <v>8000</v>
      </c>
      <c r="Q169" s="15">
        <f>+'sedi anno 2024'!V40</f>
        <v>79640</v>
      </c>
      <c r="R169" s="15">
        <f>+'sedi anno 2024'!X40</f>
        <v>3826</v>
      </c>
      <c r="S169" s="15">
        <f>+'sedi anno 2024'!Y40</f>
        <v>4650</v>
      </c>
    </row>
  </sheetData>
  <mergeCells count="22">
    <mergeCell ref="B145:P145"/>
    <mergeCell ref="Q17:S17"/>
    <mergeCell ref="B56:P56"/>
    <mergeCell ref="B57:D57"/>
    <mergeCell ref="E57:G57"/>
    <mergeCell ref="H57:J57"/>
    <mergeCell ref="K57:M57"/>
    <mergeCell ref="B99:P99"/>
    <mergeCell ref="B100:D100"/>
    <mergeCell ref="E100:G100"/>
    <mergeCell ref="H100:J100"/>
    <mergeCell ref="K100:M100"/>
    <mergeCell ref="B146:D146"/>
    <mergeCell ref="E146:G146"/>
    <mergeCell ref="H146:J146"/>
    <mergeCell ref="K146:M146"/>
    <mergeCell ref="Q146:S146"/>
    <mergeCell ref="B16:P16"/>
    <mergeCell ref="B17:D17"/>
    <mergeCell ref="E17:G17"/>
    <mergeCell ref="H17:J17"/>
    <mergeCell ref="K17:M17"/>
  </mergeCells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L171"/>
  <sheetViews>
    <sheetView workbookViewId="0">
      <selection activeCell="Q41" sqref="Q41"/>
    </sheetView>
  </sheetViews>
  <sheetFormatPr defaultRowHeight="12.75" x14ac:dyDescent="0.2"/>
  <cols>
    <col min="1" max="1" width="51.28515625" style="463" customWidth="1"/>
    <col min="2" max="4" width="9.140625" style="463"/>
    <col min="5" max="7" width="9.140625" style="463" customWidth="1"/>
    <col min="8" max="8" width="8.85546875" style="463" customWidth="1"/>
    <col min="9" max="10" width="9.140625" style="463"/>
    <col min="11" max="13" width="9.140625" style="463" customWidth="1"/>
    <col min="14" max="14" width="11" style="463" customWidth="1"/>
    <col min="15" max="15" width="10.28515625" style="463" customWidth="1"/>
    <col min="16" max="16" width="9.140625" style="463"/>
    <col min="17" max="19" width="11.85546875" style="463" customWidth="1"/>
    <col min="20" max="20" width="10.28515625" style="463" customWidth="1"/>
    <col min="21" max="21" width="9.140625" style="463"/>
    <col min="22" max="22" width="8.5703125" style="463" customWidth="1"/>
    <col min="23" max="16384" width="9.140625" style="463"/>
  </cols>
  <sheetData>
    <row r="3" spans="1:16" x14ac:dyDescent="0.2">
      <c r="A3" s="500" t="s">
        <v>1</v>
      </c>
      <c r="B3" s="501" t="s">
        <v>608</v>
      </c>
      <c r="C3" s="539"/>
      <c r="D3" s="539"/>
      <c r="E3" s="539"/>
      <c r="F3" s="539"/>
      <c r="G3" s="539"/>
      <c r="H3" s="539"/>
      <c r="I3" s="539"/>
      <c r="J3" s="539"/>
      <c r="K3" s="539"/>
      <c r="L3" s="539"/>
      <c r="M3" s="539"/>
      <c r="N3" s="539"/>
      <c r="O3" s="539"/>
      <c r="P3" s="539"/>
    </row>
    <row r="4" spans="1:16" x14ac:dyDescent="0.2">
      <c r="A4" s="500" t="s">
        <v>3</v>
      </c>
      <c r="B4" s="501" t="s">
        <v>608</v>
      </c>
      <c r="C4" s="539"/>
      <c r="D4" s="539"/>
      <c r="E4" s="539"/>
      <c r="F4" s="539"/>
      <c r="G4" s="539"/>
      <c r="H4" s="539"/>
      <c r="I4" s="539"/>
      <c r="J4" s="539"/>
      <c r="K4" s="539"/>
      <c r="L4" s="539"/>
      <c r="M4" s="539"/>
      <c r="N4" s="539"/>
      <c r="O4" s="539"/>
      <c r="P4" s="539"/>
    </row>
    <row r="5" spans="1:16" x14ac:dyDescent="0.2">
      <c r="A5" s="500" t="s">
        <v>4</v>
      </c>
      <c r="B5" s="501" t="s">
        <v>5</v>
      </c>
      <c r="C5" s="539"/>
      <c r="D5" s="539"/>
      <c r="E5" s="539"/>
      <c r="F5" s="539"/>
      <c r="G5" s="539"/>
      <c r="H5" s="539"/>
      <c r="I5" s="539"/>
      <c r="J5" s="539"/>
      <c r="K5" s="539"/>
      <c r="L5" s="539"/>
      <c r="M5" s="539"/>
      <c r="N5" s="539"/>
      <c r="O5" s="539"/>
      <c r="P5" s="539"/>
    </row>
    <row r="6" spans="1:16" x14ac:dyDescent="0.2">
      <c r="A6" s="500" t="s">
        <v>6</v>
      </c>
      <c r="B6" s="501" t="s">
        <v>609</v>
      </c>
      <c r="C6" s="539"/>
      <c r="D6" s="539"/>
      <c r="E6" s="539"/>
      <c r="F6" s="539"/>
      <c r="G6" s="539"/>
      <c r="H6" s="539"/>
      <c r="I6" s="539"/>
      <c r="J6" s="539"/>
      <c r="K6" s="539"/>
      <c r="L6" s="539"/>
      <c r="M6" s="539"/>
      <c r="N6" s="539"/>
      <c r="O6" s="539"/>
      <c r="P6" s="539"/>
    </row>
    <row r="7" spans="1:16" x14ac:dyDescent="0.2">
      <c r="A7" s="500" t="s">
        <v>8</v>
      </c>
      <c r="B7" s="501" t="s">
        <v>610</v>
      </c>
      <c r="C7" s="539"/>
      <c r="D7" s="539"/>
      <c r="E7" s="539"/>
      <c r="F7" s="539"/>
      <c r="G7" s="539"/>
      <c r="H7" s="539"/>
      <c r="I7" s="539"/>
      <c r="J7" s="539"/>
      <c r="K7" s="539"/>
      <c r="L7" s="539"/>
      <c r="M7" s="539"/>
      <c r="N7" s="539"/>
      <c r="O7" s="539"/>
      <c r="P7" s="539"/>
    </row>
    <row r="8" spans="1:16" x14ac:dyDescent="0.2">
      <c r="A8" s="500" t="s">
        <v>10</v>
      </c>
      <c r="B8" s="501" t="s">
        <v>611</v>
      </c>
      <c r="C8" s="539"/>
      <c r="D8" s="539"/>
      <c r="E8" s="539"/>
      <c r="F8" s="539"/>
      <c r="G8" s="539"/>
      <c r="H8" s="539"/>
      <c r="I8" s="539"/>
      <c r="J8" s="539"/>
      <c r="K8" s="539"/>
      <c r="L8" s="539"/>
      <c r="M8" s="539"/>
      <c r="N8" s="539"/>
      <c r="O8" s="539"/>
      <c r="P8" s="539"/>
    </row>
    <row r="9" spans="1:16" x14ac:dyDescent="0.2">
      <c r="A9" s="500" t="s">
        <v>12</v>
      </c>
      <c r="B9" s="501" t="s">
        <v>610</v>
      </c>
      <c r="C9" s="539"/>
      <c r="D9" s="539"/>
      <c r="E9" s="539"/>
      <c r="F9" s="539"/>
      <c r="G9" s="539"/>
      <c r="H9" s="539"/>
      <c r="I9" s="539"/>
      <c r="J9" s="539"/>
      <c r="K9" s="539"/>
      <c r="L9" s="539"/>
      <c r="M9" s="539"/>
      <c r="N9" s="539"/>
      <c r="O9" s="539"/>
      <c r="P9" s="539"/>
    </row>
    <row r="10" spans="1:16" x14ac:dyDescent="0.2">
      <c r="A10" s="500" t="s">
        <v>13</v>
      </c>
      <c r="B10" s="501" t="s">
        <v>76</v>
      </c>
      <c r="C10" s="539"/>
      <c r="D10" s="539"/>
      <c r="E10" s="539"/>
      <c r="F10" s="539"/>
      <c r="G10" s="539"/>
      <c r="H10" s="539"/>
      <c r="I10" s="539"/>
      <c r="J10" s="539"/>
      <c r="K10" s="539"/>
      <c r="L10" s="539"/>
      <c r="M10" s="539"/>
      <c r="N10" s="539"/>
      <c r="O10" s="539"/>
      <c r="P10" s="539"/>
    </row>
    <row r="11" spans="1:16" x14ac:dyDescent="0.2">
      <c r="A11" s="539"/>
      <c r="B11" s="539"/>
      <c r="C11" s="539"/>
      <c r="D11" s="539"/>
      <c r="E11" s="539"/>
      <c r="F11" s="539"/>
      <c r="G11" s="539"/>
      <c r="H11" s="539"/>
      <c r="I11" s="539"/>
      <c r="J11" s="539"/>
      <c r="K11" s="539"/>
      <c r="L11" s="539"/>
      <c r="M11" s="539"/>
      <c r="N11" s="539"/>
      <c r="O11" s="539"/>
      <c r="P11" s="539"/>
    </row>
    <row r="12" spans="1:16" x14ac:dyDescent="0.2">
      <c r="A12" s="502" t="s">
        <v>0</v>
      </c>
      <c r="B12" s="539"/>
      <c r="C12" s="539"/>
      <c r="D12" s="539"/>
      <c r="E12" s="539"/>
      <c r="F12" s="539"/>
      <c r="G12" s="539"/>
      <c r="H12" s="539"/>
      <c r="I12" s="539"/>
      <c r="J12" s="539"/>
      <c r="K12" s="539"/>
      <c r="L12" s="539"/>
      <c r="M12" s="539"/>
      <c r="N12" s="539"/>
      <c r="O12" s="539"/>
      <c r="P12" s="539"/>
    </row>
    <row r="13" spans="1:16" x14ac:dyDescent="0.2">
      <c r="A13" s="539"/>
      <c r="B13" s="539"/>
      <c r="C13" s="539"/>
      <c r="D13" s="539"/>
      <c r="E13" s="539"/>
      <c r="F13" s="539"/>
      <c r="G13" s="539"/>
      <c r="H13" s="539"/>
      <c r="I13" s="539"/>
      <c r="J13" s="539"/>
      <c r="K13" s="539"/>
      <c r="L13" s="539"/>
      <c r="M13" s="539"/>
      <c r="N13" s="539"/>
      <c r="O13" s="539"/>
      <c r="P13" s="539"/>
    </row>
    <row r="14" spans="1:16" x14ac:dyDescent="0.2">
      <c r="A14" s="539"/>
      <c r="B14" s="539"/>
      <c r="C14" s="539"/>
      <c r="D14" s="539"/>
      <c r="E14" s="539"/>
      <c r="F14" s="539"/>
      <c r="G14" s="539"/>
      <c r="H14" s="539"/>
      <c r="I14" s="539"/>
      <c r="J14" s="539"/>
      <c r="K14" s="539"/>
      <c r="L14" s="539"/>
      <c r="M14" s="539"/>
      <c r="N14" s="539"/>
      <c r="O14" s="539"/>
      <c r="P14" s="539"/>
    </row>
    <row r="15" spans="1:16" x14ac:dyDescent="0.2">
      <c r="A15" s="539"/>
      <c r="B15" s="539"/>
      <c r="C15" s="539"/>
      <c r="D15" s="539"/>
      <c r="E15" s="539"/>
      <c r="F15" s="539"/>
      <c r="G15" s="539"/>
      <c r="H15" s="539"/>
      <c r="I15" s="539"/>
      <c r="J15" s="539"/>
      <c r="K15" s="539"/>
      <c r="L15" s="539"/>
      <c r="M15" s="539"/>
      <c r="N15" s="539"/>
      <c r="O15" s="539"/>
      <c r="P15" s="539"/>
    </row>
    <row r="16" spans="1:16" ht="12.75" customHeight="1" x14ac:dyDescent="0.2">
      <c r="A16" s="539" t="s">
        <v>0</v>
      </c>
      <c r="B16" s="541" t="s">
        <v>15</v>
      </c>
      <c r="C16" s="541" t="s">
        <v>0</v>
      </c>
      <c r="D16" s="541" t="s">
        <v>0</v>
      </c>
      <c r="E16" s="541" t="s">
        <v>0</v>
      </c>
      <c r="F16" s="541" t="s">
        <v>0</v>
      </c>
      <c r="G16" s="541" t="s">
        <v>0</v>
      </c>
      <c r="H16" s="541" t="s">
        <v>0</v>
      </c>
      <c r="I16" s="541" t="s">
        <v>0</v>
      </c>
      <c r="J16" s="541" t="s">
        <v>0</v>
      </c>
      <c r="K16" s="541" t="s">
        <v>0</v>
      </c>
      <c r="L16" s="541" t="s">
        <v>0</v>
      </c>
      <c r="M16" s="541" t="s">
        <v>0</v>
      </c>
      <c r="N16" s="541" t="s">
        <v>0</v>
      </c>
      <c r="O16" s="541" t="s">
        <v>0</v>
      </c>
      <c r="P16" s="541" t="s">
        <v>0</v>
      </c>
    </row>
    <row r="17" spans="1:24" ht="12.75" customHeight="1" x14ac:dyDescent="0.2">
      <c r="A17" s="539"/>
      <c r="B17" s="542" t="s">
        <v>16</v>
      </c>
      <c r="C17" s="542" t="s">
        <v>0</v>
      </c>
      <c r="D17" s="542" t="s">
        <v>0</v>
      </c>
      <c r="E17" s="542" t="s">
        <v>17</v>
      </c>
      <c r="F17" s="542" t="s">
        <v>0</v>
      </c>
      <c r="G17" s="542" t="s">
        <v>0</v>
      </c>
      <c r="H17" s="542" t="s">
        <v>18</v>
      </c>
      <c r="I17" s="542" t="s">
        <v>0</v>
      </c>
      <c r="J17" s="542" t="s">
        <v>0</v>
      </c>
      <c r="K17" s="542" t="s">
        <v>19</v>
      </c>
      <c r="L17" s="542" t="s">
        <v>0</v>
      </c>
      <c r="M17" s="542" t="s">
        <v>0</v>
      </c>
      <c r="N17" s="512" t="s">
        <v>20</v>
      </c>
      <c r="O17" s="512" t="s">
        <v>20</v>
      </c>
      <c r="P17" s="512" t="s">
        <v>20</v>
      </c>
      <c r="Q17" s="781" t="s">
        <v>70</v>
      </c>
      <c r="R17" s="782" t="s">
        <v>0</v>
      </c>
      <c r="S17" s="782" t="s">
        <v>0</v>
      </c>
    </row>
    <row r="18" spans="1:24" ht="25.5" x14ac:dyDescent="0.2">
      <c r="A18" s="541" t="s">
        <v>21</v>
      </c>
      <c r="B18" s="504" t="s">
        <v>22</v>
      </c>
      <c r="C18" s="504" t="s">
        <v>23</v>
      </c>
      <c r="D18" s="504" t="s">
        <v>24</v>
      </c>
      <c r="E18" s="504" t="s">
        <v>22</v>
      </c>
      <c r="F18" s="504" t="s">
        <v>23</v>
      </c>
      <c r="G18" s="504" t="s">
        <v>24</v>
      </c>
      <c r="H18" s="504" t="s">
        <v>22</v>
      </c>
      <c r="I18" s="504" t="s">
        <v>23</v>
      </c>
      <c r="J18" s="504" t="s">
        <v>24</v>
      </c>
      <c r="K18" s="504" t="s">
        <v>22</v>
      </c>
      <c r="L18" s="504" t="s">
        <v>23</v>
      </c>
      <c r="M18" s="504" t="s">
        <v>24</v>
      </c>
      <c r="N18" s="504" t="s">
        <v>22</v>
      </c>
      <c r="O18" s="504" t="s">
        <v>23</v>
      </c>
      <c r="P18" s="504" t="s">
        <v>24</v>
      </c>
      <c r="Q18" s="2" t="s">
        <v>22</v>
      </c>
      <c r="R18" s="2" t="s">
        <v>23</v>
      </c>
      <c r="S18" s="2" t="s">
        <v>24</v>
      </c>
      <c r="U18" s="27" t="s">
        <v>78</v>
      </c>
      <c r="V18" s="27" t="s">
        <v>79</v>
      </c>
      <c r="W18" s="27" t="s">
        <v>80</v>
      </c>
      <c r="X18" s="31"/>
    </row>
    <row r="19" spans="1:24" x14ac:dyDescent="0.2">
      <c r="A19" s="544" t="s">
        <v>25</v>
      </c>
      <c r="B19" s="506">
        <v>44</v>
      </c>
      <c r="C19" s="506">
        <v>3</v>
      </c>
      <c r="D19" s="506">
        <v>17</v>
      </c>
      <c r="E19" s="506">
        <v>77</v>
      </c>
      <c r="F19" s="506">
        <v>9</v>
      </c>
      <c r="G19" s="506">
        <v>3</v>
      </c>
      <c r="H19" s="506">
        <v>27</v>
      </c>
      <c r="I19" s="506">
        <v>1</v>
      </c>
      <c r="J19" s="506">
        <v>2</v>
      </c>
      <c r="K19" s="506">
        <v>87</v>
      </c>
      <c r="L19" s="506">
        <v>5</v>
      </c>
      <c r="M19" s="506">
        <v>10</v>
      </c>
      <c r="N19" s="513">
        <v>235</v>
      </c>
      <c r="O19" s="513">
        <v>18</v>
      </c>
      <c r="P19" s="514">
        <v>32</v>
      </c>
      <c r="Q19" s="15">
        <f>+B19+H19</f>
        <v>71</v>
      </c>
      <c r="R19" s="15">
        <f>+C19+I19</f>
        <v>4</v>
      </c>
      <c r="S19" s="29">
        <f>+D19+J19</f>
        <v>19</v>
      </c>
      <c r="U19" s="18">
        <f>+N19/$N$38</f>
        <v>8.562267725715951E-3</v>
      </c>
      <c r="V19" s="18">
        <f t="shared" ref="V19:V38" si="0">+B19/$B$38</f>
        <v>5.7674662472145758E-3</v>
      </c>
      <c r="W19" s="18">
        <f t="shared" ref="W19:W38" si="1">+H19/$H$38</f>
        <v>4.2313117066290554E-3</v>
      </c>
      <c r="X19" s="18"/>
    </row>
    <row r="20" spans="1:24" x14ac:dyDescent="0.2">
      <c r="A20" s="544" t="s">
        <v>26</v>
      </c>
      <c r="B20" s="506">
        <v>5</v>
      </c>
      <c r="C20" s="506">
        <v>0</v>
      </c>
      <c r="D20" s="506">
        <v>0</v>
      </c>
      <c r="E20" s="506">
        <v>7</v>
      </c>
      <c r="F20" s="506">
        <v>0</v>
      </c>
      <c r="G20" s="506">
        <v>0</v>
      </c>
      <c r="H20" s="506">
        <v>2</v>
      </c>
      <c r="I20" s="506">
        <v>0</v>
      </c>
      <c r="J20" s="506">
        <v>1</v>
      </c>
      <c r="K20" s="506">
        <v>2</v>
      </c>
      <c r="L20" s="506">
        <v>0</v>
      </c>
      <c r="M20" s="506">
        <v>1</v>
      </c>
      <c r="N20" s="513">
        <v>16</v>
      </c>
      <c r="O20" s="513">
        <v>0</v>
      </c>
      <c r="P20" s="514">
        <v>2</v>
      </c>
      <c r="Q20" s="15">
        <f t="shared" ref="Q20:S35" si="2">+B20+H20</f>
        <v>7</v>
      </c>
      <c r="R20" s="15">
        <f t="shared" si="2"/>
        <v>0</v>
      </c>
      <c r="S20" s="29">
        <f t="shared" si="2"/>
        <v>1</v>
      </c>
      <c r="U20" s="18">
        <f t="shared" ref="U20:U38" si="3">+N20/$N$38</f>
        <v>5.8296290898491579E-4</v>
      </c>
      <c r="V20" s="18">
        <f t="shared" si="0"/>
        <v>6.5539389172892908E-4</v>
      </c>
      <c r="W20" s="18">
        <f t="shared" si="1"/>
        <v>3.1343049678733741E-4</v>
      </c>
      <c r="X20" s="18"/>
    </row>
    <row r="21" spans="1:24" x14ac:dyDescent="0.2">
      <c r="A21" s="544" t="s">
        <v>27</v>
      </c>
      <c r="B21" s="506">
        <v>1636</v>
      </c>
      <c r="C21" s="506">
        <v>60</v>
      </c>
      <c r="D21" s="506">
        <v>100</v>
      </c>
      <c r="E21" s="506">
        <v>1189</v>
      </c>
      <c r="F21" s="506">
        <v>34</v>
      </c>
      <c r="G21" s="506">
        <v>111</v>
      </c>
      <c r="H21" s="506">
        <v>1391</v>
      </c>
      <c r="I21" s="506">
        <v>55</v>
      </c>
      <c r="J21" s="506">
        <v>88</v>
      </c>
      <c r="K21" s="506">
        <v>1705</v>
      </c>
      <c r="L21" s="506">
        <v>64</v>
      </c>
      <c r="M21" s="506">
        <v>188</v>
      </c>
      <c r="N21" s="513">
        <v>5921</v>
      </c>
      <c r="O21" s="513">
        <v>213</v>
      </c>
      <c r="P21" s="514">
        <v>487</v>
      </c>
      <c r="Q21" s="15">
        <f t="shared" si="2"/>
        <v>3027</v>
      </c>
      <c r="R21" s="15">
        <f t="shared" si="2"/>
        <v>115</v>
      </c>
      <c r="S21" s="29">
        <f t="shared" si="2"/>
        <v>188</v>
      </c>
      <c r="U21" s="18">
        <f t="shared" si="3"/>
        <v>0.21573271150623041</v>
      </c>
      <c r="V21" s="18">
        <f t="shared" si="0"/>
        <v>0.2144448813737056</v>
      </c>
      <c r="W21" s="18">
        <f t="shared" si="1"/>
        <v>0.21799091051559316</v>
      </c>
      <c r="X21" s="18"/>
    </row>
    <row r="22" spans="1:24" x14ac:dyDescent="0.2">
      <c r="A22" s="544" t="s">
        <v>28</v>
      </c>
      <c r="B22" s="506">
        <v>0</v>
      </c>
      <c r="C22" s="506">
        <v>0</v>
      </c>
      <c r="D22" s="506">
        <v>0</v>
      </c>
      <c r="E22" s="506">
        <v>0</v>
      </c>
      <c r="F22" s="506">
        <v>0</v>
      </c>
      <c r="G22" s="506">
        <v>0</v>
      </c>
      <c r="H22" s="506">
        <v>0</v>
      </c>
      <c r="I22" s="506">
        <v>0</v>
      </c>
      <c r="J22" s="506">
        <v>0</v>
      </c>
      <c r="K22" s="506">
        <v>0</v>
      </c>
      <c r="L22" s="506">
        <v>0</v>
      </c>
      <c r="M22" s="506">
        <v>1</v>
      </c>
      <c r="N22" s="513">
        <v>0</v>
      </c>
      <c r="O22" s="513">
        <v>0</v>
      </c>
      <c r="P22" s="514">
        <v>1</v>
      </c>
      <c r="Q22" s="15">
        <f>+B22+H22</f>
        <v>0</v>
      </c>
      <c r="R22" s="15">
        <f>+C22+I22</f>
        <v>0</v>
      </c>
      <c r="S22" s="29">
        <f>+D22+J22</f>
        <v>0</v>
      </c>
      <c r="U22" s="18">
        <f t="shared" si="3"/>
        <v>0</v>
      </c>
      <c r="V22" s="18">
        <f t="shared" si="0"/>
        <v>0</v>
      </c>
      <c r="W22" s="18">
        <f t="shared" si="1"/>
        <v>0</v>
      </c>
      <c r="X22" s="18"/>
    </row>
    <row r="23" spans="1:24" x14ac:dyDescent="0.2">
      <c r="A23" s="544" t="s">
        <v>29</v>
      </c>
      <c r="B23" s="506">
        <v>8</v>
      </c>
      <c r="C23" s="506">
        <v>0</v>
      </c>
      <c r="D23" s="506">
        <v>1</v>
      </c>
      <c r="E23" s="506">
        <v>16</v>
      </c>
      <c r="F23" s="506">
        <v>1</v>
      </c>
      <c r="G23" s="506">
        <v>3</v>
      </c>
      <c r="H23" s="506">
        <v>5</v>
      </c>
      <c r="I23" s="506">
        <v>0</v>
      </c>
      <c r="J23" s="506">
        <v>0</v>
      </c>
      <c r="K23" s="506">
        <v>18</v>
      </c>
      <c r="L23" s="506">
        <v>0</v>
      </c>
      <c r="M23" s="506">
        <v>0</v>
      </c>
      <c r="N23" s="513">
        <v>47</v>
      </c>
      <c r="O23" s="513">
        <v>1</v>
      </c>
      <c r="P23" s="514">
        <v>4</v>
      </c>
      <c r="Q23" s="15">
        <f t="shared" si="2"/>
        <v>13</v>
      </c>
      <c r="R23" s="15">
        <f t="shared" si="2"/>
        <v>0</v>
      </c>
      <c r="S23" s="29">
        <f t="shared" si="2"/>
        <v>1</v>
      </c>
      <c r="U23" s="18">
        <f t="shared" si="3"/>
        <v>1.7124535451431902E-3</v>
      </c>
      <c r="V23" s="18">
        <f t="shared" si="0"/>
        <v>1.0486302267662866E-3</v>
      </c>
      <c r="W23" s="18">
        <f t="shared" si="1"/>
        <v>7.8357624196834349E-4</v>
      </c>
      <c r="X23" s="18"/>
    </row>
    <row r="24" spans="1:24" x14ac:dyDescent="0.2">
      <c r="A24" s="544" t="s">
        <v>30</v>
      </c>
      <c r="B24" s="506">
        <v>2609</v>
      </c>
      <c r="C24" s="506">
        <v>148</v>
      </c>
      <c r="D24" s="506">
        <v>172</v>
      </c>
      <c r="E24" s="506">
        <v>2526</v>
      </c>
      <c r="F24" s="506">
        <v>166</v>
      </c>
      <c r="G24" s="506">
        <v>339</v>
      </c>
      <c r="H24" s="506">
        <v>1941</v>
      </c>
      <c r="I24" s="506">
        <v>133</v>
      </c>
      <c r="J24" s="506">
        <v>125</v>
      </c>
      <c r="K24" s="506">
        <v>2443</v>
      </c>
      <c r="L24" s="506">
        <v>165</v>
      </c>
      <c r="M24" s="506">
        <v>303</v>
      </c>
      <c r="N24" s="513">
        <v>9519</v>
      </c>
      <c r="O24" s="513">
        <v>612</v>
      </c>
      <c r="P24" s="514">
        <v>939</v>
      </c>
      <c r="Q24" s="15">
        <f t="shared" si="2"/>
        <v>4550</v>
      </c>
      <c r="R24" s="15">
        <f t="shared" si="2"/>
        <v>281</v>
      </c>
      <c r="S24" s="29">
        <f t="shared" si="2"/>
        <v>297</v>
      </c>
      <c r="U24" s="18">
        <f t="shared" si="3"/>
        <v>0.34682649566421336</v>
      </c>
      <c r="V24" s="18">
        <f>+B24/$B$38</f>
        <v>0.34198453270415519</v>
      </c>
      <c r="W24" s="18">
        <f t="shared" si="1"/>
        <v>0.30418429713211098</v>
      </c>
      <c r="X24" s="18"/>
    </row>
    <row r="25" spans="1:24" x14ac:dyDescent="0.2">
      <c r="A25" s="544" t="s">
        <v>31</v>
      </c>
      <c r="B25" s="506">
        <v>623</v>
      </c>
      <c r="C25" s="506">
        <v>26</v>
      </c>
      <c r="D25" s="506">
        <v>37</v>
      </c>
      <c r="E25" s="506">
        <v>471</v>
      </c>
      <c r="F25" s="506">
        <v>19</v>
      </c>
      <c r="G25" s="506">
        <v>41</v>
      </c>
      <c r="H25" s="506">
        <v>461</v>
      </c>
      <c r="I25" s="506">
        <v>16</v>
      </c>
      <c r="J25" s="506">
        <v>34</v>
      </c>
      <c r="K25" s="506">
        <v>504</v>
      </c>
      <c r="L25" s="506">
        <v>11</v>
      </c>
      <c r="M25" s="506">
        <v>38</v>
      </c>
      <c r="N25" s="513">
        <v>2059</v>
      </c>
      <c r="O25" s="513">
        <v>72</v>
      </c>
      <c r="P25" s="514">
        <v>150</v>
      </c>
      <c r="Q25" s="15">
        <f t="shared" si="2"/>
        <v>1084</v>
      </c>
      <c r="R25" s="15">
        <f t="shared" si="2"/>
        <v>42</v>
      </c>
      <c r="S25" s="29">
        <f t="shared" si="2"/>
        <v>71</v>
      </c>
      <c r="U25" s="18">
        <f t="shared" si="3"/>
        <v>7.5020039349996362E-2</v>
      </c>
      <c r="V25" s="18">
        <f t="shared" si="0"/>
        <v>8.1662078909424562E-2</v>
      </c>
      <c r="W25" s="18">
        <f t="shared" si="1"/>
        <v>7.2245729509481271E-2</v>
      </c>
      <c r="X25" s="18"/>
    </row>
    <row r="26" spans="1:24" x14ac:dyDescent="0.2">
      <c r="A26" s="544" t="s">
        <v>32</v>
      </c>
      <c r="B26" s="506">
        <v>299</v>
      </c>
      <c r="C26" s="506">
        <v>7</v>
      </c>
      <c r="D26" s="506">
        <v>22</v>
      </c>
      <c r="E26" s="506">
        <v>243</v>
      </c>
      <c r="F26" s="506">
        <v>7</v>
      </c>
      <c r="G26" s="506">
        <v>36</v>
      </c>
      <c r="H26" s="506">
        <v>357</v>
      </c>
      <c r="I26" s="506">
        <v>14</v>
      </c>
      <c r="J26" s="506">
        <v>27</v>
      </c>
      <c r="K26" s="506">
        <v>303</v>
      </c>
      <c r="L26" s="506">
        <v>7</v>
      </c>
      <c r="M26" s="506">
        <v>23</v>
      </c>
      <c r="N26" s="513">
        <v>1202</v>
      </c>
      <c r="O26" s="513">
        <v>35</v>
      </c>
      <c r="P26" s="514">
        <v>108</v>
      </c>
      <c r="Q26" s="15">
        <f t="shared" si="2"/>
        <v>656</v>
      </c>
      <c r="R26" s="15">
        <f t="shared" si="2"/>
        <v>21</v>
      </c>
      <c r="S26" s="29">
        <f t="shared" si="2"/>
        <v>49</v>
      </c>
      <c r="U26" s="18">
        <f t="shared" si="3"/>
        <v>4.3795088537491804E-2</v>
      </c>
      <c r="V26" s="18">
        <f t="shared" si="0"/>
        <v>3.9192554725389961E-2</v>
      </c>
      <c r="W26" s="18">
        <f t="shared" si="1"/>
        <v>5.5947343676539731E-2</v>
      </c>
      <c r="X26" s="18"/>
    </row>
    <row r="27" spans="1:24" x14ac:dyDescent="0.2">
      <c r="A27" s="544" t="s">
        <v>33</v>
      </c>
      <c r="B27" s="506">
        <v>262</v>
      </c>
      <c r="C27" s="506">
        <v>13</v>
      </c>
      <c r="D27" s="506">
        <v>28</v>
      </c>
      <c r="E27" s="506">
        <v>185</v>
      </c>
      <c r="F27" s="506">
        <v>14</v>
      </c>
      <c r="G27" s="506">
        <v>37</v>
      </c>
      <c r="H27" s="506">
        <v>205</v>
      </c>
      <c r="I27" s="506">
        <v>13</v>
      </c>
      <c r="J27" s="506">
        <v>38</v>
      </c>
      <c r="K27" s="506">
        <v>212</v>
      </c>
      <c r="L27" s="506">
        <v>16</v>
      </c>
      <c r="M27" s="506">
        <v>39</v>
      </c>
      <c r="N27" s="513">
        <v>864</v>
      </c>
      <c r="O27" s="513">
        <v>56</v>
      </c>
      <c r="P27" s="514">
        <v>142</v>
      </c>
      <c r="Q27" s="15">
        <f t="shared" si="2"/>
        <v>467</v>
      </c>
      <c r="R27" s="15">
        <f t="shared" si="2"/>
        <v>26</v>
      </c>
      <c r="S27" s="29">
        <f t="shared" si="2"/>
        <v>66</v>
      </c>
      <c r="U27" s="18">
        <f t="shared" si="3"/>
        <v>3.1479997085185459E-2</v>
      </c>
      <c r="V27" s="18">
        <f t="shared" si="0"/>
        <v>3.4342639926595885E-2</v>
      </c>
      <c r="W27" s="18">
        <f t="shared" si="1"/>
        <v>3.2126625920702083E-2</v>
      </c>
      <c r="X27" s="18"/>
    </row>
    <row r="28" spans="1:24" x14ac:dyDescent="0.2">
      <c r="A28" s="544" t="s">
        <v>34</v>
      </c>
      <c r="B28" s="506">
        <v>141</v>
      </c>
      <c r="C28" s="506">
        <v>12</v>
      </c>
      <c r="D28" s="506">
        <v>7</v>
      </c>
      <c r="E28" s="506">
        <v>69</v>
      </c>
      <c r="F28" s="506">
        <v>2</v>
      </c>
      <c r="G28" s="506">
        <v>5</v>
      </c>
      <c r="H28" s="506">
        <v>86</v>
      </c>
      <c r="I28" s="506">
        <v>9</v>
      </c>
      <c r="J28" s="506">
        <v>7</v>
      </c>
      <c r="K28" s="506">
        <v>82</v>
      </c>
      <c r="L28" s="506">
        <v>8</v>
      </c>
      <c r="M28" s="506">
        <v>6</v>
      </c>
      <c r="N28" s="513">
        <v>378</v>
      </c>
      <c r="O28" s="513">
        <v>31</v>
      </c>
      <c r="P28" s="514">
        <v>25</v>
      </c>
      <c r="Q28" s="15">
        <f t="shared" si="2"/>
        <v>227</v>
      </c>
      <c r="R28" s="15">
        <f t="shared" si="2"/>
        <v>21</v>
      </c>
      <c r="S28" s="29">
        <f t="shared" si="2"/>
        <v>14</v>
      </c>
      <c r="U28" s="18">
        <f t="shared" si="3"/>
        <v>1.3772498724768637E-2</v>
      </c>
      <c r="V28" s="18">
        <f t="shared" si="0"/>
        <v>1.8482107746755801E-2</v>
      </c>
      <c r="W28" s="18">
        <f t="shared" si="1"/>
        <v>1.3477511361855508E-2</v>
      </c>
      <c r="X28" s="18"/>
    </row>
    <row r="29" spans="1:24" x14ac:dyDescent="0.2">
      <c r="A29" s="544" t="s">
        <v>35</v>
      </c>
      <c r="B29" s="506">
        <v>5</v>
      </c>
      <c r="C29" s="506">
        <v>0</v>
      </c>
      <c r="D29" s="506">
        <v>0</v>
      </c>
      <c r="E29" s="506">
        <v>5</v>
      </c>
      <c r="F29" s="506">
        <v>0</v>
      </c>
      <c r="G29" s="506">
        <v>0</v>
      </c>
      <c r="H29" s="506">
        <v>2</v>
      </c>
      <c r="I29" s="506">
        <v>0</v>
      </c>
      <c r="J29" s="506">
        <v>0</v>
      </c>
      <c r="K29" s="506">
        <v>2</v>
      </c>
      <c r="L29" s="506">
        <v>0</v>
      </c>
      <c r="M29" s="506">
        <v>1</v>
      </c>
      <c r="N29" s="513">
        <v>14</v>
      </c>
      <c r="O29" s="513">
        <v>0</v>
      </c>
      <c r="P29" s="514">
        <v>1</v>
      </c>
      <c r="Q29" s="15">
        <f t="shared" si="2"/>
        <v>7</v>
      </c>
      <c r="R29" s="15">
        <f t="shared" si="2"/>
        <v>0</v>
      </c>
      <c r="S29" s="29">
        <f t="shared" si="2"/>
        <v>0</v>
      </c>
      <c r="U29" s="18">
        <f t="shared" si="3"/>
        <v>5.1009254536180137E-4</v>
      </c>
      <c r="V29" s="18">
        <f t="shared" si="0"/>
        <v>6.5539389172892908E-4</v>
      </c>
      <c r="W29" s="18">
        <f t="shared" si="1"/>
        <v>3.1343049678733741E-4</v>
      </c>
      <c r="X29" s="18"/>
    </row>
    <row r="30" spans="1:24" x14ac:dyDescent="0.2">
      <c r="A30" s="544" t="s">
        <v>36</v>
      </c>
      <c r="B30" s="506">
        <v>2</v>
      </c>
      <c r="C30" s="506">
        <v>0</v>
      </c>
      <c r="D30" s="506">
        <v>1</v>
      </c>
      <c r="E30" s="506">
        <v>1</v>
      </c>
      <c r="F30" s="506">
        <v>0</v>
      </c>
      <c r="G30" s="506">
        <v>2</v>
      </c>
      <c r="H30" s="506">
        <v>0</v>
      </c>
      <c r="I30" s="506">
        <v>0</v>
      </c>
      <c r="J30" s="506">
        <v>2</v>
      </c>
      <c r="K30" s="506">
        <v>1</v>
      </c>
      <c r="L30" s="506">
        <v>0</v>
      </c>
      <c r="M30" s="506">
        <v>2</v>
      </c>
      <c r="N30" s="513">
        <v>4</v>
      </c>
      <c r="O30" s="513">
        <v>0</v>
      </c>
      <c r="P30" s="514">
        <v>7</v>
      </c>
      <c r="Q30" s="15">
        <f t="shared" si="2"/>
        <v>2</v>
      </c>
      <c r="R30" s="15">
        <f t="shared" si="2"/>
        <v>0</v>
      </c>
      <c r="S30" s="29">
        <f t="shared" si="2"/>
        <v>3</v>
      </c>
      <c r="U30" s="18">
        <f t="shared" si="3"/>
        <v>1.4574072724622895E-4</v>
      </c>
      <c r="V30" s="18">
        <f t="shared" si="0"/>
        <v>2.6215755669157164E-4</v>
      </c>
      <c r="W30" s="18">
        <f t="shared" si="1"/>
        <v>0</v>
      </c>
      <c r="X30" s="18"/>
    </row>
    <row r="31" spans="1:24" x14ac:dyDescent="0.2">
      <c r="A31" s="544" t="s">
        <v>37</v>
      </c>
      <c r="B31" s="506">
        <v>137</v>
      </c>
      <c r="C31" s="506">
        <v>11</v>
      </c>
      <c r="D31" s="506">
        <v>6</v>
      </c>
      <c r="E31" s="506">
        <v>94</v>
      </c>
      <c r="F31" s="506">
        <v>7</v>
      </c>
      <c r="G31" s="506">
        <v>7</v>
      </c>
      <c r="H31" s="506">
        <v>134</v>
      </c>
      <c r="I31" s="506">
        <v>13</v>
      </c>
      <c r="J31" s="506">
        <v>9</v>
      </c>
      <c r="K31" s="506">
        <v>125</v>
      </c>
      <c r="L31" s="506">
        <v>14</v>
      </c>
      <c r="M31" s="506">
        <v>8</v>
      </c>
      <c r="N31" s="513">
        <v>490</v>
      </c>
      <c r="O31" s="513">
        <v>45</v>
      </c>
      <c r="P31" s="514">
        <v>30</v>
      </c>
      <c r="Q31" s="15">
        <f t="shared" si="2"/>
        <v>271</v>
      </c>
      <c r="R31" s="15">
        <f t="shared" si="2"/>
        <v>24</v>
      </c>
      <c r="S31" s="29">
        <f t="shared" si="2"/>
        <v>15</v>
      </c>
      <c r="U31" s="18">
        <f t="shared" si="3"/>
        <v>1.7853239087663047E-2</v>
      </c>
      <c r="V31" s="18">
        <f t="shared" si="0"/>
        <v>1.7957792633372657E-2</v>
      </c>
      <c r="W31" s="18">
        <f t="shared" si="1"/>
        <v>2.0999843284751605E-2</v>
      </c>
      <c r="X31" s="18"/>
    </row>
    <row r="32" spans="1:24" x14ac:dyDescent="0.2">
      <c r="A32" s="544" t="s">
        <v>38</v>
      </c>
      <c r="B32" s="506">
        <v>308</v>
      </c>
      <c r="C32" s="506">
        <v>16</v>
      </c>
      <c r="D32" s="506">
        <v>19</v>
      </c>
      <c r="E32" s="506">
        <v>214</v>
      </c>
      <c r="F32" s="506">
        <v>21</v>
      </c>
      <c r="G32" s="506">
        <v>35</v>
      </c>
      <c r="H32" s="506">
        <v>342</v>
      </c>
      <c r="I32" s="506">
        <v>23</v>
      </c>
      <c r="J32" s="506">
        <v>28</v>
      </c>
      <c r="K32" s="506">
        <v>338</v>
      </c>
      <c r="L32" s="506">
        <v>28</v>
      </c>
      <c r="M32" s="506">
        <v>33</v>
      </c>
      <c r="N32" s="513">
        <v>1202</v>
      </c>
      <c r="O32" s="513">
        <v>88</v>
      </c>
      <c r="P32" s="514">
        <v>115</v>
      </c>
      <c r="Q32" s="15">
        <f t="shared" si="2"/>
        <v>650</v>
      </c>
      <c r="R32" s="15">
        <f t="shared" si="2"/>
        <v>39</v>
      </c>
      <c r="S32" s="29">
        <f t="shared" si="2"/>
        <v>47</v>
      </c>
      <c r="U32" s="18">
        <f t="shared" si="3"/>
        <v>4.3795088537491804E-2</v>
      </c>
      <c r="V32" s="18">
        <f t="shared" si="0"/>
        <v>4.0372263730502032E-2</v>
      </c>
      <c r="W32" s="18">
        <f t="shared" si="1"/>
        <v>5.3596614950634697E-2</v>
      </c>
      <c r="X32" s="18"/>
    </row>
    <row r="33" spans="1:24" x14ac:dyDescent="0.2">
      <c r="A33" s="544" t="s">
        <v>41</v>
      </c>
      <c r="B33" s="506">
        <v>25</v>
      </c>
      <c r="C33" s="506">
        <v>0</v>
      </c>
      <c r="D33" s="506">
        <v>1</v>
      </c>
      <c r="E33" s="506">
        <v>9</v>
      </c>
      <c r="F33" s="506">
        <v>0</v>
      </c>
      <c r="G33" s="506">
        <v>1</v>
      </c>
      <c r="H33" s="506">
        <v>14</v>
      </c>
      <c r="I33" s="506">
        <v>0</v>
      </c>
      <c r="J33" s="506">
        <v>2</v>
      </c>
      <c r="K33" s="506">
        <v>10</v>
      </c>
      <c r="L33" s="506">
        <v>0</v>
      </c>
      <c r="M33" s="506">
        <v>0</v>
      </c>
      <c r="N33" s="513">
        <v>58</v>
      </c>
      <c r="O33" s="513">
        <v>0</v>
      </c>
      <c r="P33" s="514">
        <v>4</v>
      </c>
      <c r="Q33" s="15">
        <f t="shared" si="2"/>
        <v>39</v>
      </c>
      <c r="R33" s="15">
        <f t="shared" si="2"/>
        <v>0</v>
      </c>
      <c r="S33" s="29">
        <f t="shared" si="2"/>
        <v>3</v>
      </c>
      <c r="U33" s="18">
        <f t="shared" si="3"/>
        <v>2.1132405450703198E-3</v>
      </c>
      <c r="V33" s="18">
        <f t="shared" si="0"/>
        <v>3.2769694586446455E-3</v>
      </c>
      <c r="W33" s="18">
        <f t="shared" si="1"/>
        <v>2.1940134775113619E-3</v>
      </c>
      <c r="X33" s="18"/>
    </row>
    <row r="34" spans="1:24" x14ac:dyDescent="0.2">
      <c r="A34" s="544" t="s">
        <v>42</v>
      </c>
      <c r="B34" s="506">
        <v>2</v>
      </c>
      <c r="C34" s="506">
        <v>0</v>
      </c>
      <c r="D34" s="506">
        <v>1</v>
      </c>
      <c r="E34" s="506">
        <v>4</v>
      </c>
      <c r="F34" s="506">
        <v>0</v>
      </c>
      <c r="G34" s="506">
        <v>0</v>
      </c>
      <c r="H34" s="506">
        <v>11</v>
      </c>
      <c r="I34" s="506">
        <v>0</v>
      </c>
      <c r="J34" s="506">
        <v>1</v>
      </c>
      <c r="K34" s="506">
        <v>30</v>
      </c>
      <c r="L34" s="506">
        <v>2</v>
      </c>
      <c r="M34" s="506">
        <v>0</v>
      </c>
      <c r="N34" s="513">
        <v>47</v>
      </c>
      <c r="O34" s="513">
        <v>2</v>
      </c>
      <c r="P34" s="514">
        <v>2</v>
      </c>
      <c r="Q34" s="15">
        <f t="shared" si="2"/>
        <v>13</v>
      </c>
      <c r="R34" s="15">
        <f t="shared" si="2"/>
        <v>0</v>
      </c>
      <c r="S34" s="29">
        <f t="shared" si="2"/>
        <v>2</v>
      </c>
      <c r="U34" s="18">
        <f t="shared" si="3"/>
        <v>1.7124535451431902E-3</v>
      </c>
      <c r="V34" s="18">
        <f t="shared" si="0"/>
        <v>2.6215755669157164E-4</v>
      </c>
      <c r="W34" s="18">
        <f t="shared" si="1"/>
        <v>1.7238677323303557E-3</v>
      </c>
      <c r="X34" s="18"/>
    </row>
    <row r="35" spans="1:24" x14ac:dyDescent="0.2">
      <c r="A35" s="544" t="s">
        <v>43</v>
      </c>
      <c r="B35" s="506">
        <v>22</v>
      </c>
      <c r="C35" s="506">
        <v>0</v>
      </c>
      <c r="D35" s="506">
        <v>0</v>
      </c>
      <c r="E35" s="506">
        <v>38</v>
      </c>
      <c r="F35" s="506">
        <v>1</v>
      </c>
      <c r="G35" s="506">
        <v>7</v>
      </c>
      <c r="H35" s="506">
        <v>24</v>
      </c>
      <c r="I35" s="506">
        <v>3</v>
      </c>
      <c r="J35" s="506">
        <v>1</v>
      </c>
      <c r="K35" s="506">
        <v>25</v>
      </c>
      <c r="L35" s="506">
        <v>1</v>
      </c>
      <c r="M35" s="506">
        <v>3</v>
      </c>
      <c r="N35" s="513">
        <v>109</v>
      </c>
      <c r="O35" s="513">
        <v>5</v>
      </c>
      <c r="P35" s="514">
        <v>11</v>
      </c>
      <c r="Q35" s="15">
        <f t="shared" si="2"/>
        <v>46</v>
      </c>
      <c r="R35" s="15">
        <f t="shared" si="2"/>
        <v>3</v>
      </c>
      <c r="S35" s="29">
        <f t="shared" si="2"/>
        <v>1</v>
      </c>
      <c r="U35" s="18">
        <f t="shared" si="3"/>
        <v>3.971434817459739E-3</v>
      </c>
      <c r="V35" s="18">
        <f t="shared" si="0"/>
        <v>2.8837331236072879E-3</v>
      </c>
      <c r="W35" s="18">
        <f t="shared" si="1"/>
        <v>3.7611659614480487E-3</v>
      </c>
      <c r="X35" s="18"/>
    </row>
    <row r="36" spans="1:24" x14ac:dyDescent="0.2">
      <c r="A36" s="544" t="s">
        <v>44</v>
      </c>
      <c r="B36" s="506">
        <v>1495</v>
      </c>
      <c r="C36" s="506">
        <v>81</v>
      </c>
      <c r="D36" s="506">
        <v>56</v>
      </c>
      <c r="E36" s="506">
        <v>1058</v>
      </c>
      <c r="F36" s="506">
        <v>65</v>
      </c>
      <c r="G36" s="506">
        <v>72</v>
      </c>
      <c r="H36" s="506">
        <v>1360</v>
      </c>
      <c r="I36" s="506">
        <v>85</v>
      </c>
      <c r="J36" s="506">
        <v>81</v>
      </c>
      <c r="K36" s="506">
        <v>1322</v>
      </c>
      <c r="L36" s="506">
        <v>61</v>
      </c>
      <c r="M36" s="506">
        <v>72</v>
      </c>
      <c r="N36" s="513">
        <v>5235</v>
      </c>
      <c r="O36" s="513">
        <v>292</v>
      </c>
      <c r="P36" s="514">
        <v>281</v>
      </c>
      <c r="Q36" s="15">
        <f t="shared" ref="Q36:S38" si="4">+B36+H36</f>
        <v>2855</v>
      </c>
      <c r="R36" s="15">
        <f t="shared" si="4"/>
        <v>166</v>
      </c>
      <c r="S36" s="29">
        <f t="shared" si="4"/>
        <v>137</v>
      </c>
      <c r="U36" s="18">
        <f t="shared" si="3"/>
        <v>0.19073817678350216</v>
      </c>
      <c r="V36" s="18">
        <f t="shared" si="0"/>
        <v>0.1959627736269498</v>
      </c>
      <c r="W36" s="18">
        <f t="shared" si="1"/>
        <v>0.21313273781538944</v>
      </c>
      <c r="X36" s="18"/>
    </row>
    <row r="37" spans="1:24" x14ac:dyDescent="0.2">
      <c r="A37" s="544" t="s">
        <v>46</v>
      </c>
      <c r="B37" s="506">
        <v>6</v>
      </c>
      <c r="C37" s="506">
        <v>8</v>
      </c>
      <c r="D37" s="506">
        <v>0</v>
      </c>
      <c r="E37" s="506">
        <v>9</v>
      </c>
      <c r="F37" s="506">
        <v>7</v>
      </c>
      <c r="G37" s="506">
        <v>0</v>
      </c>
      <c r="H37" s="506">
        <v>19</v>
      </c>
      <c r="I37" s="506">
        <v>10</v>
      </c>
      <c r="J37" s="506">
        <v>1</v>
      </c>
      <c r="K37" s="506">
        <v>12</v>
      </c>
      <c r="L37" s="506">
        <v>9</v>
      </c>
      <c r="M37" s="506">
        <v>1</v>
      </c>
      <c r="N37" s="513">
        <v>46</v>
      </c>
      <c r="O37" s="513">
        <v>34</v>
      </c>
      <c r="P37" s="514">
        <v>2</v>
      </c>
      <c r="Q37" s="15">
        <f t="shared" si="4"/>
        <v>25</v>
      </c>
      <c r="R37" s="15">
        <f t="shared" si="4"/>
        <v>18</v>
      </c>
      <c r="S37" s="29">
        <f t="shared" si="4"/>
        <v>1</v>
      </c>
      <c r="U37" s="18">
        <f t="shared" si="3"/>
        <v>1.676018363331633E-3</v>
      </c>
      <c r="V37" s="18">
        <f t="shared" si="0"/>
        <v>7.8647267007471487E-4</v>
      </c>
      <c r="W37" s="18">
        <f t="shared" si="1"/>
        <v>2.9775897194797055E-3</v>
      </c>
      <c r="X37" s="18"/>
    </row>
    <row r="38" spans="1:24" x14ac:dyDescent="0.2">
      <c r="A38" s="508" t="s">
        <v>20</v>
      </c>
      <c r="B38" s="509">
        <v>7629</v>
      </c>
      <c r="C38" s="510">
        <v>385</v>
      </c>
      <c r="D38" s="510">
        <v>468</v>
      </c>
      <c r="E38" s="510">
        <v>6215</v>
      </c>
      <c r="F38" s="510">
        <v>353</v>
      </c>
      <c r="G38" s="510">
        <v>699</v>
      </c>
      <c r="H38" s="510">
        <v>6381</v>
      </c>
      <c r="I38" s="510">
        <v>375</v>
      </c>
      <c r="J38" s="510">
        <v>447</v>
      </c>
      <c r="K38" s="510">
        <v>7221</v>
      </c>
      <c r="L38" s="510">
        <v>391</v>
      </c>
      <c r="M38" s="510">
        <v>729</v>
      </c>
      <c r="N38" s="510">
        <v>27446</v>
      </c>
      <c r="O38" s="510">
        <v>1504</v>
      </c>
      <c r="P38" s="511">
        <v>2343</v>
      </c>
      <c r="Q38" s="5">
        <f t="shared" si="4"/>
        <v>14010</v>
      </c>
      <c r="R38" s="5">
        <f t="shared" si="4"/>
        <v>760</v>
      </c>
      <c r="S38" s="30">
        <f t="shared" si="4"/>
        <v>915</v>
      </c>
      <c r="U38" s="18">
        <f t="shared" si="3"/>
        <v>1</v>
      </c>
      <c r="V38" s="18">
        <f t="shared" si="0"/>
        <v>1</v>
      </c>
      <c r="W38" s="18">
        <f t="shared" si="1"/>
        <v>1</v>
      </c>
      <c r="X38" s="18"/>
    </row>
    <row r="39" spans="1:24" x14ac:dyDescent="0.2">
      <c r="B39" s="18">
        <f t="shared" ref="B39:P39" si="5">+B38/B171</f>
        <v>0.17380507586458285</v>
      </c>
      <c r="C39" s="18">
        <f t="shared" si="5"/>
        <v>0.20135983263598325</v>
      </c>
      <c r="D39" s="18">
        <f t="shared" si="5"/>
        <v>0.19459459459459461</v>
      </c>
      <c r="E39" s="18">
        <f t="shared" si="5"/>
        <v>0.21064940347071584</v>
      </c>
      <c r="F39" s="18">
        <f t="shared" si="5"/>
        <v>0.25017717930545713</v>
      </c>
      <c r="G39" s="18">
        <f t="shared" si="5"/>
        <v>0.28612361850184198</v>
      </c>
      <c r="H39" s="18">
        <f t="shared" si="5"/>
        <v>0.17456843487538642</v>
      </c>
      <c r="I39" s="18">
        <f t="shared" si="5"/>
        <v>0.20525451559934318</v>
      </c>
      <c r="J39" s="18">
        <f t="shared" si="5"/>
        <v>0.19849023090586146</v>
      </c>
      <c r="K39" s="18">
        <f t="shared" si="5"/>
        <v>0.20390241147568758</v>
      </c>
      <c r="L39" s="18">
        <f t="shared" si="5"/>
        <v>0.2430080795525171</v>
      </c>
      <c r="M39" s="18">
        <f t="shared" si="5"/>
        <v>0.26470588235294118</v>
      </c>
      <c r="N39" s="18">
        <f t="shared" si="5"/>
        <v>0.18880748460771163</v>
      </c>
      <c r="O39" s="18">
        <f t="shared" si="5"/>
        <v>0.22251812398283768</v>
      </c>
      <c r="P39" s="18">
        <f t="shared" si="5"/>
        <v>0.23777146336513091</v>
      </c>
      <c r="Q39" s="15"/>
      <c r="R39" s="15"/>
      <c r="S39" s="15"/>
    </row>
    <row r="40" spans="1:24" x14ac:dyDescent="0.2">
      <c r="Q40" s="15"/>
      <c r="R40" s="15"/>
      <c r="S40" s="15"/>
    </row>
    <row r="41" spans="1:24" x14ac:dyDescent="0.2">
      <c r="A41" s="463" t="s">
        <v>556</v>
      </c>
      <c r="B41" s="18">
        <f t="shared" ref="B41:P41" si="6">+(B38-B79)/B79</f>
        <v>-1.0762448132780083E-2</v>
      </c>
      <c r="C41" s="18">
        <f t="shared" si="6"/>
        <v>5.4794520547945202E-2</v>
      </c>
      <c r="D41" s="18">
        <f t="shared" si="6"/>
        <v>-0.36239782016348776</v>
      </c>
      <c r="E41" s="18">
        <f t="shared" si="6"/>
        <v>-5.2735863435451912E-2</v>
      </c>
      <c r="F41" s="18">
        <f t="shared" si="6"/>
        <v>-6.1170212765957445E-2</v>
      </c>
      <c r="G41" s="18">
        <f t="shared" si="6"/>
        <v>0.9098360655737705</v>
      </c>
      <c r="H41" s="18">
        <f t="shared" si="6"/>
        <v>-1.1157601115760111E-2</v>
      </c>
      <c r="I41" s="18">
        <f t="shared" si="6"/>
        <v>2.6737967914438501E-3</v>
      </c>
      <c r="J41" s="18">
        <f t="shared" si="6"/>
        <v>-0.30804953560371517</v>
      </c>
      <c r="K41" s="18">
        <f t="shared" si="6"/>
        <v>-4.4714909379547557E-2</v>
      </c>
      <c r="L41" s="18">
        <f t="shared" si="6"/>
        <v>3.9893617021276598E-2</v>
      </c>
      <c r="M41" s="18">
        <f t="shared" si="6"/>
        <v>0.76941747572815533</v>
      </c>
      <c r="N41" s="18">
        <f>+(N38-N79)/N79</f>
        <v>-2.9662365211242707E-2</v>
      </c>
      <c r="O41" s="18">
        <f t="shared" si="6"/>
        <v>8.7189805499664659E-3</v>
      </c>
      <c r="P41" s="18">
        <f t="shared" si="6"/>
        <v>8.5727525486561637E-2</v>
      </c>
      <c r="Q41" s="18"/>
      <c r="R41" s="18"/>
      <c r="S41" s="18"/>
    </row>
    <row r="42" spans="1:24" x14ac:dyDescent="0.2">
      <c r="A42" s="259" t="s">
        <v>557</v>
      </c>
      <c r="B42" s="18">
        <f>+(B38-B83)/B83</f>
        <v>-0.26566560785446147</v>
      </c>
      <c r="C42" s="18"/>
      <c r="D42" s="18"/>
      <c r="E42" s="18"/>
      <c r="F42" s="18"/>
      <c r="G42" s="18"/>
      <c r="H42" s="18">
        <f>+(H38-H83)/H83</f>
        <v>-0.23203754964496329</v>
      </c>
      <c r="I42" s="18"/>
      <c r="J42" s="18"/>
      <c r="K42" s="18"/>
      <c r="L42" s="18"/>
      <c r="M42" s="18"/>
      <c r="N42" s="18">
        <f>+(N38-N83)/N83</f>
        <v>-0.24854889935384952</v>
      </c>
      <c r="O42" s="18"/>
      <c r="P42" s="18"/>
      <c r="Q42" s="18"/>
      <c r="R42" s="18"/>
      <c r="S42" s="18"/>
    </row>
    <row r="43" spans="1:24" x14ac:dyDescent="0.2">
      <c r="Q43" s="28"/>
      <c r="R43" s="28"/>
      <c r="S43" s="28"/>
    </row>
    <row r="44" spans="1:24" x14ac:dyDescent="0.2">
      <c r="A44" s="500" t="s">
        <v>1</v>
      </c>
      <c r="B44" s="501" t="s">
        <v>506</v>
      </c>
      <c r="C44" s="516"/>
      <c r="D44" s="516"/>
      <c r="E44" s="516"/>
      <c r="F44" s="516"/>
      <c r="G44" s="516"/>
      <c r="H44" s="516"/>
      <c r="I44" s="516"/>
      <c r="J44" s="516"/>
      <c r="K44" s="516"/>
      <c r="L44" s="516"/>
      <c r="M44" s="516"/>
      <c r="N44" s="516"/>
      <c r="O44" s="516"/>
      <c r="P44" s="516"/>
      <c r="Q44" s="28"/>
      <c r="R44" s="28"/>
      <c r="S44" s="28"/>
    </row>
    <row r="45" spans="1:24" x14ac:dyDescent="0.2">
      <c r="A45" s="500" t="s">
        <v>3</v>
      </c>
      <c r="B45" s="501" t="s">
        <v>506</v>
      </c>
      <c r="C45" s="516"/>
      <c r="D45" s="516"/>
      <c r="E45" s="516"/>
      <c r="F45" s="516"/>
      <c r="G45" s="516"/>
      <c r="H45" s="516"/>
      <c r="I45" s="516"/>
      <c r="J45" s="516"/>
      <c r="K45" s="516"/>
      <c r="L45" s="516"/>
      <c r="M45" s="516"/>
      <c r="N45" s="516"/>
      <c r="O45" s="516"/>
      <c r="P45" s="516"/>
      <c r="Q45" s="28"/>
      <c r="R45" s="28"/>
      <c r="S45" s="28"/>
    </row>
    <row r="46" spans="1:24" x14ac:dyDescent="0.2">
      <c r="A46" s="500" t="s">
        <v>4</v>
      </c>
      <c r="B46" s="501" t="s">
        <v>5</v>
      </c>
      <c r="C46" s="516"/>
      <c r="D46" s="516"/>
      <c r="E46" s="516"/>
      <c r="F46" s="516"/>
      <c r="G46" s="516"/>
      <c r="H46" s="516"/>
      <c r="I46" s="516"/>
      <c r="J46" s="516"/>
      <c r="K46" s="516"/>
      <c r="L46" s="516"/>
      <c r="M46" s="516"/>
      <c r="N46" s="516"/>
      <c r="O46" s="516"/>
      <c r="P46" s="516"/>
      <c r="Q46" s="28"/>
      <c r="R46" s="28"/>
      <c r="S46" s="28"/>
    </row>
    <row r="47" spans="1:24" x14ac:dyDescent="0.2">
      <c r="A47" s="500" t="s">
        <v>6</v>
      </c>
      <c r="B47" s="501" t="s">
        <v>507</v>
      </c>
      <c r="C47" s="516"/>
      <c r="D47" s="516"/>
      <c r="E47" s="516"/>
      <c r="F47" s="516"/>
      <c r="G47" s="516"/>
      <c r="H47" s="516"/>
      <c r="I47" s="516"/>
      <c r="J47" s="516"/>
      <c r="K47" s="516"/>
      <c r="L47" s="516"/>
      <c r="M47" s="516"/>
      <c r="N47" s="516"/>
      <c r="O47" s="516"/>
      <c r="P47" s="516"/>
      <c r="Q47" s="28"/>
      <c r="R47" s="28"/>
      <c r="S47" s="28"/>
    </row>
    <row r="48" spans="1:24" x14ac:dyDescent="0.2">
      <c r="A48" s="500" t="s">
        <v>8</v>
      </c>
      <c r="B48" s="501" t="s">
        <v>612</v>
      </c>
      <c r="C48" s="516"/>
      <c r="D48" s="516"/>
      <c r="E48" s="516"/>
      <c r="F48" s="516"/>
      <c r="G48" s="516"/>
      <c r="H48" s="516"/>
      <c r="I48" s="516"/>
      <c r="J48" s="516"/>
      <c r="K48" s="516"/>
      <c r="L48" s="516"/>
      <c r="M48" s="516"/>
      <c r="N48" s="516"/>
      <c r="O48" s="516"/>
      <c r="P48" s="516"/>
      <c r="Q48" s="28"/>
      <c r="R48" s="28"/>
      <c r="S48" s="28"/>
    </row>
    <row r="49" spans="1:19" x14ac:dyDescent="0.2">
      <c r="A49" s="500" t="s">
        <v>10</v>
      </c>
      <c r="B49" s="501" t="s">
        <v>509</v>
      </c>
      <c r="C49" s="516"/>
      <c r="D49" s="516"/>
      <c r="E49" s="516"/>
      <c r="F49" s="516"/>
      <c r="G49" s="516"/>
      <c r="H49" s="516"/>
      <c r="I49" s="516"/>
      <c r="J49" s="516"/>
      <c r="K49" s="516"/>
      <c r="L49" s="516"/>
      <c r="M49" s="516"/>
      <c r="N49" s="516"/>
      <c r="O49" s="516"/>
      <c r="P49" s="516"/>
      <c r="Q49" s="28"/>
      <c r="R49" s="28"/>
      <c r="S49" s="28"/>
    </row>
    <row r="50" spans="1:19" x14ac:dyDescent="0.2">
      <c r="A50" s="500" t="s">
        <v>12</v>
      </c>
      <c r="B50" s="501" t="s">
        <v>612</v>
      </c>
      <c r="C50" s="516"/>
      <c r="D50" s="516"/>
      <c r="E50" s="516"/>
      <c r="F50" s="516"/>
      <c r="G50" s="516"/>
      <c r="H50" s="516"/>
      <c r="I50" s="516"/>
      <c r="J50" s="516"/>
      <c r="K50" s="516"/>
      <c r="L50" s="516"/>
      <c r="M50" s="516"/>
      <c r="N50" s="516"/>
      <c r="O50" s="516"/>
      <c r="P50" s="516"/>
      <c r="Q50" s="28"/>
      <c r="R50" s="28"/>
      <c r="S50" s="28"/>
    </row>
    <row r="51" spans="1:19" x14ac:dyDescent="0.2">
      <c r="A51" s="500" t="s">
        <v>13</v>
      </c>
      <c r="B51" s="501" t="s">
        <v>76</v>
      </c>
      <c r="C51" s="516"/>
      <c r="D51" s="516"/>
      <c r="E51" s="516"/>
      <c r="F51" s="516"/>
      <c r="G51" s="516"/>
      <c r="H51" s="516"/>
      <c r="I51" s="516"/>
      <c r="J51" s="516"/>
      <c r="K51" s="516"/>
      <c r="L51" s="516"/>
      <c r="M51" s="516"/>
      <c r="N51" s="516"/>
      <c r="O51" s="516"/>
      <c r="P51" s="516"/>
      <c r="Q51" s="28"/>
      <c r="R51" s="28"/>
      <c r="S51" s="28"/>
    </row>
    <row r="52" spans="1:19" x14ac:dyDescent="0.2">
      <c r="A52" s="516"/>
      <c r="B52" s="516"/>
      <c r="C52" s="516"/>
      <c r="D52" s="516"/>
      <c r="E52" s="516"/>
      <c r="F52" s="516"/>
      <c r="G52" s="516"/>
      <c r="H52" s="516"/>
      <c r="I52" s="516"/>
      <c r="J52" s="516"/>
      <c r="K52" s="516"/>
      <c r="L52" s="516"/>
      <c r="M52" s="516"/>
      <c r="N52" s="516"/>
      <c r="O52" s="516"/>
      <c r="P52" s="516"/>
      <c r="Q52" s="28"/>
      <c r="R52" s="28"/>
      <c r="S52" s="28"/>
    </row>
    <row r="53" spans="1:19" x14ac:dyDescent="0.2">
      <c r="A53" s="502" t="s">
        <v>0</v>
      </c>
      <c r="B53" s="516"/>
      <c r="C53" s="516"/>
      <c r="D53" s="516"/>
      <c r="E53" s="516"/>
      <c r="F53" s="516"/>
      <c r="G53" s="516"/>
      <c r="H53" s="516"/>
      <c r="I53" s="516"/>
      <c r="J53" s="516"/>
      <c r="K53" s="516"/>
      <c r="L53" s="516"/>
      <c r="M53" s="516"/>
      <c r="N53" s="516"/>
      <c r="O53" s="516"/>
      <c r="P53" s="516"/>
      <c r="Q53" s="28"/>
      <c r="R53" s="28"/>
      <c r="S53" s="28"/>
    </row>
    <row r="54" spans="1:19" x14ac:dyDescent="0.2">
      <c r="A54" s="516"/>
      <c r="B54" s="516"/>
      <c r="C54" s="516"/>
      <c r="D54" s="516"/>
      <c r="E54" s="516"/>
      <c r="F54" s="516"/>
      <c r="G54" s="516"/>
      <c r="H54" s="516"/>
      <c r="I54" s="516"/>
      <c r="J54" s="516"/>
      <c r="K54" s="516"/>
      <c r="L54" s="516"/>
      <c r="M54" s="516"/>
      <c r="N54" s="516"/>
      <c r="O54" s="516"/>
      <c r="P54" s="516"/>
      <c r="Q54" s="28"/>
      <c r="R54" s="28"/>
      <c r="S54" s="28"/>
    </row>
    <row r="55" spans="1:19" x14ac:dyDescent="0.2">
      <c r="A55" s="516"/>
      <c r="B55" s="516"/>
      <c r="C55" s="516"/>
      <c r="D55" s="516"/>
      <c r="E55" s="516"/>
      <c r="F55" s="516"/>
      <c r="G55" s="516"/>
      <c r="H55" s="516"/>
      <c r="I55" s="516"/>
      <c r="J55" s="516"/>
      <c r="K55" s="516"/>
      <c r="L55" s="516"/>
      <c r="M55" s="516"/>
      <c r="N55" s="516"/>
      <c r="O55" s="516"/>
      <c r="P55" s="516"/>
      <c r="Q55" s="28"/>
      <c r="R55" s="28"/>
      <c r="S55" s="28"/>
    </row>
    <row r="56" spans="1:19" x14ac:dyDescent="0.2">
      <c r="A56" s="516"/>
      <c r="B56" s="516"/>
      <c r="C56" s="516"/>
      <c r="D56" s="516"/>
      <c r="E56" s="516"/>
      <c r="F56" s="516"/>
      <c r="G56" s="516"/>
      <c r="H56" s="516"/>
      <c r="I56" s="516"/>
      <c r="J56" s="516"/>
      <c r="K56" s="516"/>
      <c r="L56" s="516"/>
      <c r="M56" s="516"/>
      <c r="N56" s="516"/>
      <c r="O56" s="516"/>
      <c r="P56" s="516"/>
      <c r="Q56" s="28"/>
      <c r="R56" s="28"/>
      <c r="S56" s="28"/>
    </row>
    <row r="57" spans="1:19" ht="12.75" customHeight="1" x14ac:dyDescent="0.2">
      <c r="A57" s="516" t="s">
        <v>0</v>
      </c>
      <c r="B57" s="813" t="s">
        <v>15</v>
      </c>
      <c r="C57" s="813" t="s">
        <v>0</v>
      </c>
      <c r="D57" s="813" t="s">
        <v>0</v>
      </c>
      <c r="E57" s="813" t="s">
        <v>0</v>
      </c>
      <c r="F57" s="813" t="s">
        <v>0</v>
      </c>
      <c r="G57" s="813" t="s">
        <v>0</v>
      </c>
      <c r="H57" s="813" t="s">
        <v>0</v>
      </c>
      <c r="I57" s="813" t="s">
        <v>0</v>
      </c>
      <c r="J57" s="813" t="s">
        <v>0</v>
      </c>
      <c r="K57" s="813" t="s">
        <v>0</v>
      </c>
      <c r="L57" s="813" t="s">
        <v>0</v>
      </c>
      <c r="M57" s="813" t="s">
        <v>0</v>
      </c>
      <c r="N57" s="813" t="s">
        <v>0</v>
      </c>
      <c r="O57" s="813" t="s">
        <v>0</v>
      </c>
      <c r="P57" s="813" t="s">
        <v>0</v>
      </c>
      <c r="Q57" s="28"/>
      <c r="R57" s="28"/>
      <c r="S57" s="28"/>
    </row>
    <row r="58" spans="1:19" ht="25.5" x14ac:dyDescent="0.2">
      <c r="A58" s="516"/>
      <c r="B58" s="814" t="s">
        <v>16</v>
      </c>
      <c r="C58" s="814" t="s">
        <v>0</v>
      </c>
      <c r="D58" s="814" t="s">
        <v>0</v>
      </c>
      <c r="E58" s="814" t="s">
        <v>17</v>
      </c>
      <c r="F58" s="814" t="s">
        <v>0</v>
      </c>
      <c r="G58" s="814" t="s">
        <v>0</v>
      </c>
      <c r="H58" s="814" t="s">
        <v>18</v>
      </c>
      <c r="I58" s="814" t="s">
        <v>0</v>
      </c>
      <c r="J58" s="814" t="s">
        <v>0</v>
      </c>
      <c r="K58" s="814" t="s">
        <v>19</v>
      </c>
      <c r="L58" s="814" t="s">
        <v>0</v>
      </c>
      <c r="M58" s="814" t="s">
        <v>0</v>
      </c>
      <c r="N58" s="512" t="s">
        <v>20</v>
      </c>
      <c r="O58" s="512" t="s">
        <v>20</v>
      </c>
      <c r="P58" s="512" t="s">
        <v>20</v>
      </c>
      <c r="Q58" s="28"/>
      <c r="R58" s="28"/>
      <c r="S58" s="28"/>
    </row>
    <row r="59" spans="1:19" ht="25.5" x14ac:dyDescent="0.2">
      <c r="A59" s="517" t="s">
        <v>21</v>
      </c>
      <c r="B59" s="504" t="s">
        <v>22</v>
      </c>
      <c r="C59" s="504" t="s">
        <v>23</v>
      </c>
      <c r="D59" s="504" t="s">
        <v>24</v>
      </c>
      <c r="E59" s="504" t="s">
        <v>22</v>
      </c>
      <c r="F59" s="504" t="s">
        <v>23</v>
      </c>
      <c r="G59" s="504" t="s">
        <v>24</v>
      </c>
      <c r="H59" s="504" t="s">
        <v>22</v>
      </c>
      <c r="I59" s="504" t="s">
        <v>23</v>
      </c>
      <c r="J59" s="504" t="s">
        <v>24</v>
      </c>
      <c r="K59" s="504" t="s">
        <v>22</v>
      </c>
      <c r="L59" s="504" t="s">
        <v>23</v>
      </c>
      <c r="M59" s="504" t="s">
        <v>24</v>
      </c>
      <c r="N59" s="504" t="s">
        <v>22</v>
      </c>
      <c r="O59" s="504" t="s">
        <v>23</v>
      </c>
      <c r="P59" s="504" t="s">
        <v>24</v>
      </c>
      <c r="Q59" s="28"/>
      <c r="R59" s="28"/>
      <c r="S59" s="28"/>
    </row>
    <row r="60" spans="1:19" x14ac:dyDescent="0.2">
      <c r="A60" s="505" t="s">
        <v>25</v>
      </c>
      <c r="B60" s="506">
        <v>51</v>
      </c>
      <c r="C60" s="506">
        <v>1</v>
      </c>
      <c r="D60" s="506">
        <v>7</v>
      </c>
      <c r="E60" s="506">
        <v>72</v>
      </c>
      <c r="F60" s="506">
        <v>4</v>
      </c>
      <c r="G60" s="506">
        <v>2</v>
      </c>
      <c r="H60" s="506">
        <v>27</v>
      </c>
      <c r="I60" s="506">
        <v>0</v>
      </c>
      <c r="J60" s="506">
        <v>2</v>
      </c>
      <c r="K60" s="506">
        <v>88</v>
      </c>
      <c r="L60" s="506">
        <v>1</v>
      </c>
      <c r="M60" s="506">
        <v>8</v>
      </c>
      <c r="N60" s="513">
        <v>238</v>
      </c>
      <c r="O60" s="513">
        <v>6</v>
      </c>
      <c r="P60" s="514">
        <v>19</v>
      </c>
      <c r="Q60" s="28"/>
      <c r="R60" s="28"/>
      <c r="S60" s="28"/>
    </row>
    <row r="61" spans="1:19" x14ac:dyDescent="0.2">
      <c r="A61" s="505" t="s">
        <v>26</v>
      </c>
      <c r="B61" s="506">
        <v>5</v>
      </c>
      <c r="C61" s="506">
        <v>0</v>
      </c>
      <c r="D61" s="506">
        <v>0</v>
      </c>
      <c r="E61" s="506">
        <v>7</v>
      </c>
      <c r="F61" s="506">
        <v>0</v>
      </c>
      <c r="G61" s="506">
        <v>0</v>
      </c>
      <c r="H61" s="506">
        <v>3</v>
      </c>
      <c r="I61" s="506">
        <v>0</v>
      </c>
      <c r="J61" s="506">
        <v>0</v>
      </c>
      <c r="K61" s="506">
        <v>2</v>
      </c>
      <c r="L61" s="506">
        <v>0</v>
      </c>
      <c r="M61" s="506">
        <v>0</v>
      </c>
      <c r="N61" s="513">
        <v>17</v>
      </c>
      <c r="O61" s="513">
        <v>0</v>
      </c>
      <c r="P61" s="514">
        <v>0</v>
      </c>
      <c r="Q61" s="28"/>
      <c r="R61" s="28"/>
      <c r="S61" s="28"/>
    </row>
    <row r="62" spans="1:19" x14ac:dyDescent="0.2">
      <c r="A62" s="505" t="s">
        <v>27</v>
      </c>
      <c r="B62" s="506">
        <v>1673</v>
      </c>
      <c r="C62" s="506">
        <v>61</v>
      </c>
      <c r="D62" s="506">
        <v>141</v>
      </c>
      <c r="E62" s="506">
        <v>1269</v>
      </c>
      <c r="F62" s="506">
        <v>41</v>
      </c>
      <c r="G62" s="506">
        <v>71</v>
      </c>
      <c r="H62" s="506">
        <v>1421</v>
      </c>
      <c r="I62" s="506">
        <v>73</v>
      </c>
      <c r="J62" s="506">
        <v>154</v>
      </c>
      <c r="K62" s="506">
        <v>1831</v>
      </c>
      <c r="L62" s="506">
        <v>83</v>
      </c>
      <c r="M62" s="506">
        <v>95</v>
      </c>
      <c r="N62" s="513">
        <v>6194</v>
      </c>
      <c r="O62" s="513">
        <v>258</v>
      </c>
      <c r="P62" s="514">
        <v>461</v>
      </c>
      <c r="Q62" s="28"/>
      <c r="R62" s="28"/>
      <c r="S62" s="28"/>
    </row>
    <row r="63" spans="1:19" x14ac:dyDescent="0.2">
      <c r="A63" s="505" t="s">
        <v>28</v>
      </c>
      <c r="B63" s="506" t="s">
        <v>40</v>
      </c>
      <c r="C63" s="506" t="s">
        <v>40</v>
      </c>
      <c r="D63" s="506" t="s">
        <v>40</v>
      </c>
      <c r="E63" s="506" t="s">
        <v>40</v>
      </c>
      <c r="F63" s="506" t="s">
        <v>40</v>
      </c>
      <c r="G63" s="506" t="s">
        <v>40</v>
      </c>
      <c r="H63" s="506" t="s">
        <v>40</v>
      </c>
      <c r="I63" s="506" t="s">
        <v>40</v>
      </c>
      <c r="J63" s="506" t="s">
        <v>40</v>
      </c>
      <c r="K63" s="506">
        <v>1</v>
      </c>
      <c r="L63" s="506">
        <v>0</v>
      </c>
      <c r="M63" s="506">
        <v>1</v>
      </c>
      <c r="N63" s="513">
        <v>1</v>
      </c>
      <c r="O63" s="513">
        <v>0</v>
      </c>
      <c r="P63" s="514">
        <v>1</v>
      </c>
      <c r="Q63" s="28"/>
      <c r="R63" s="28"/>
      <c r="S63" s="28"/>
    </row>
    <row r="64" spans="1:19" x14ac:dyDescent="0.2">
      <c r="A64" s="505" t="s">
        <v>29</v>
      </c>
      <c r="B64" s="506">
        <v>9</v>
      </c>
      <c r="C64" s="506">
        <v>1</v>
      </c>
      <c r="D64" s="506">
        <v>1</v>
      </c>
      <c r="E64" s="506">
        <v>18</v>
      </c>
      <c r="F64" s="506">
        <v>0</v>
      </c>
      <c r="G64" s="506">
        <v>0</v>
      </c>
      <c r="H64" s="506">
        <v>5</v>
      </c>
      <c r="I64" s="506">
        <v>0</v>
      </c>
      <c r="J64" s="506">
        <v>0</v>
      </c>
      <c r="K64" s="506">
        <v>18</v>
      </c>
      <c r="L64" s="506">
        <v>0</v>
      </c>
      <c r="M64" s="506">
        <v>3</v>
      </c>
      <c r="N64" s="513">
        <v>50</v>
      </c>
      <c r="O64" s="513">
        <v>1</v>
      </c>
      <c r="P64" s="514">
        <v>4</v>
      </c>
      <c r="Q64" s="28"/>
      <c r="R64" s="28"/>
      <c r="S64" s="28"/>
    </row>
    <row r="65" spans="1:19" x14ac:dyDescent="0.2">
      <c r="A65" s="505" t="s">
        <v>30</v>
      </c>
      <c r="B65" s="506">
        <v>2641</v>
      </c>
      <c r="C65" s="506">
        <v>171</v>
      </c>
      <c r="D65" s="506">
        <v>346</v>
      </c>
      <c r="E65" s="506">
        <v>2696</v>
      </c>
      <c r="F65" s="506">
        <v>201</v>
      </c>
      <c r="G65" s="506">
        <v>165</v>
      </c>
      <c r="H65" s="506">
        <v>1939</v>
      </c>
      <c r="I65" s="506">
        <v>138</v>
      </c>
      <c r="J65" s="506">
        <v>220</v>
      </c>
      <c r="K65" s="506">
        <v>2580</v>
      </c>
      <c r="L65" s="506">
        <v>155</v>
      </c>
      <c r="M65" s="506">
        <v>136</v>
      </c>
      <c r="N65" s="513">
        <v>9856</v>
      </c>
      <c r="O65" s="513">
        <v>665</v>
      </c>
      <c r="P65" s="514">
        <v>867</v>
      </c>
      <c r="Q65" s="28"/>
      <c r="R65" s="28"/>
      <c r="S65" s="28"/>
    </row>
    <row r="66" spans="1:19" x14ac:dyDescent="0.2">
      <c r="A66" s="505" t="s">
        <v>31</v>
      </c>
      <c r="B66" s="506">
        <v>632</v>
      </c>
      <c r="C66" s="506">
        <v>13</v>
      </c>
      <c r="D66" s="506">
        <v>32</v>
      </c>
      <c r="E66" s="506">
        <v>485</v>
      </c>
      <c r="F66" s="506">
        <v>10</v>
      </c>
      <c r="G66" s="506">
        <v>13</v>
      </c>
      <c r="H66" s="506">
        <v>478</v>
      </c>
      <c r="I66" s="506">
        <v>17</v>
      </c>
      <c r="J66" s="506">
        <v>39</v>
      </c>
      <c r="K66" s="506">
        <v>526</v>
      </c>
      <c r="L66" s="506">
        <v>17</v>
      </c>
      <c r="M66" s="506">
        <v>26</v>
      </c>
      <c r="N66" s="513">
        <v>2121</v>
      </c>
      <c r="O66" s="513">
        <v>57</v>
      </c>
      <c r="P66" s="514">
        <v>110</v>
      </c>
      <c r="Q66" s="28"/>
      <c r="R66" s="28"/>
      <c r="S66" s="28"/>
    </row>
    <row r="67" spans="1:19" x14ac:dyDescent="0.2">
      <c r="A67" s="505" t="s">
        <v>32</v>
      </c>
      <c r="B67" s="506">
        <v>315</v>
      </c>
      <c r="C67" s="506">
        <v>6</v>
      </c>
      <c r="D67" s="506">
        <v>41</v>
      </c>
      <c r="E67" s="506">
        <v>275</v>
      </c>
      <c r="F67" s="506">
        <v>10</v>
      </c>
      <c r="G67" s="506">
        <v>10</v>
      </c>
      <c r="H67" s="506">
        <v>369</v>
      </c>
      <c r="I67" s="506">
        <v>10</v>
      </c>
      <c r="J67" s="506">
        <v>39</v>
      </c>
      <c r="K67" s="506">
        <v>321</v>
      </c>
      <c r="L67" s="506">
        <v>4</v>
      </c>
      <c r="M67" s="506">
        <v>15</v>
      </c>
      <c r="N67" s="513">
        <v>1280</v>
      </c>
      <c r="O67" s="513">
        <v>30</v>
      </c>
      <c r="P67" s="514">
        <v>105</v>
      </c>
      <c r="Q67" s="28"/>
      <c r="R67" s="28"/>
      <c r="S67" s="28"/>
    </row>
    <row r="68" spans="1:19" x14ac:dyDescent="0.2">
      <c r="A68" s="505" t="s">
        <v>33</v>
      </c>
      <c r="B68" s="506">
        <v>277</v>
      </c>
      <c r="C68" s="506">
        <v>14</v>
      </c>
      <c r="D68" s="506">
        <v>26</v>
      </c>
      <c r="E68" s="506">
        <v>209</v>
      </c>
      <c r="F68" s="506">
        <v>13</v>
      </c>
      <c r="G68" s="506">
        <v>26</v>
      </c>
      <c r="H68" s="506">
        <v>230</v>
      </c>
      <c r="I68" s="506">
        <v>10</v>
      </c>
      <c r="J68" s="506">
        <v>33</v>
      </c>
      <c r="K68" s="506">
        <v>234</v>
      </c>
      <c r="L68" s="506">
        <v>16</v>
      </c>
      <c r="M68" s="506">
        <v>26</v>
      </c>
      <c r="N68" s="513">
        <v>950</v>
      </c>
      <c r="O68" s="513">
        <v>53</v>
      </c>
      <c r="P68" s="514">
        <v>111</v>
      </c>
      <c r="Q68" s="28"/>
      <c r="R68" s="28"/>
      <c r="S68" s="28"/>
    </row>
    <row r="69" spans="1:19" x14ac:dyDescent="0.2">
      <c r="A69" s="505" t="s">
        <v>34</v>
      </c>
      <c r="B69" s="506">
        <v>138</v>
      </c>
      <c r="C69" s="506">
        <v>8</v>
      </c>
      <c r="D69" s="506">
        <v>12</v>
      </c>
      <c r="E69" s="506">
        <v>72</v>
      </c>
      <c r="F69" s="506">
        <v>4</v>
      </c>
      <c r="G69" s="506">
        <v>3</v>
      </c>
      <c r="H69" s="506">
        <v>84</v>
      </c>
      <c r="I69" s="506">
        <v>6</v>
      </c>
      <c r="J69" s="506">
        <v>4</v>
      </c>
      <c r="K69" s="506">
        <v>81</v>
      </c>
      <c r="L69" s="506">
        <v>9</v>
      </c>
      <c r="M69" s="506">
        <v>6</v>
      </c>
      <c r="N69" s="513">
        <v>375</v>
      </c>
      <c r="O69" s="513">
        <v>27</v>
      </c>
      <c r="P69" s="514">
        <v>25</v>
      </c>
      <c r="Q69" s="28"/>
      <c r="R69" s="28"/>
      <c r="S69" s="28"/>
    </row>
    <row r="70" spans="1:19" x14ac:dyDescent="0.2">
      <c r="A70" s="505" t="s">
        <v>35</v>
      </c>
      <c r="B70" s="506">
        <v>5</v>
      </c>
      <c r="C70" s="506">
        <v>0</v>
      </c>
      <c r="D70" s="506">
        <v>0</v>
      </c>
      <c r="E70" s="506">
        <v>5</v>
      </c>
      <c r="F70" s="506">
        <v>0</v>
      </c>
      <c r="G70" s="506">
        <v>0</v>
      </c>
      <c r="H70" s="506">
        <v>2</v>
      </c>
      <c r="I70" s="506">
        <v>0</v>
      </c>
      <c r="J70" s="506">
        <v>1</v>
      </c>
      <c r="K70" s="506">
        <v>3</v>
      </c>
      <c r="L70" s="506">
        <v>0</v>
      </c>
      <c r="M70" s="506">
        <v>0</v>
      </c>
      <c r="N70" s="513">
        <v>15</v>
      </c>
      <c r="O70" s="513">
        <v>0</v>
      </c>
      <c r="P70" s="514">
        <v>1</v>
      </c>
      <c r="Q70" s="28"/>
      <c r="R70" s="28"/>
      <c r="S70" s="28"/>
    </row>
    <row r="71" spans="1:19" x14ac:dyDescent="0.2">
      <c r="A71" s="505" t="s">
        <v>36</v>
      </c>
      <c r="B71" s="506">
        <v>1</v>
      </c>
      <c r="C71" s="506">
        <v>0</v>
      </c>
      <c r="D71" s="506">
        <v>0</v>
      </c>
      <c r="E71" s="506">
        <v>1</v>
      </c>
      <c r="F71" s="506">
        <v>0</v>
      </c>
      <c r="G71" s="506">
        <v>0</v>
      </c>
      <c r="H71" s="506">
        <v>1</v>
      </c>
      <c r="I71" s="506">
        <v>0</v>
      </c>
      <c r="J71" s="506">
        <v>2</v>
      </c>
      <c r="K71" s="506">
        <v>1</v>
      </c>
      <c r="L71" s="506">
        <v>0</v>
      </c>
      <c r="M71" s="506">
        <v>2</v>
      </c>
      <c r="N71" s="513">
        <v>4</v>
      </c>
      <c r="O71" s="513">
        <v>0</v>
      </c>
      <c r="P71" s="514">
        <v>4</v>
      </c>
      <c r="Q71" s="28"/>
      <c r="R71" s="28"/>
      <c r="S71" s="28"/>
    </row>
    <row r="72" spans="1:19" x14ac:dyDescent="0.2">
      <c r="A72" s="505" t="s">
        <v>37</v>
      </c>
      <c r="B72" s="506">
        <v>128</v>
      </c>
      <c r="C72" s="506">
        <v>13</v>
      </c>
      <c r="D72" s="506">
        <v>7</v>
      </c>
      <c r="E72" s="506">
        <v>94</v>
      </c>
      <c r="F72" s="506">
        <v>10</v>
      </c>
      <c r="G72" s="506">
        <v>10</v>
      </c>
      <c r="H72" s="506">
        <v>130</v>
      </c>
      <c r="I72" s="506">
        <v>8</v>
      </c>
      <c r="J72" s="506">
        <v>17</v>
      </c>
      <c r="K72" s="506">
        <v>121</v>
      </c>
      <c r="L72" s="506">
        <v>5</v>
      </c>
      <c r="M72" s="506">
        <v>6</v>
      </c>
      <c r="N72" s="513">
        <v>473</v>
      </c>
      <c r="O72" s="513">
        <v>36</v>
      </c>
      <c r="P72" s="514">
        <v>40</v>
      </c>
      <c r="Q72" s="28"/>
      <c r="R72" s="28"/>
      <c r="S72" s="28"/>
    </row>
    <row r="73" spans="1:19" x14ac:dyDescent="0.2">
      <c r="A73" s="505" t="s">
        <v>38</v>
      </c>
      <c r="B73" s="506">
        <v>310</v>
      </c>
      <c r="C73" s="506">
        <v>15</v>
      </c>
      <c r="D73" s="506">
        <v>31</v>
      </c>
      <c r="E73" s="506">
        <v>228</v>
      </c>
      <c r="F73" s="506">
        <v>16</v>
      </c>
      <c r="G73" s="506">
        <v>10</v>
      </c>
      <c r="H73" s="506">
        <v>344</v>
      </c>
      <c r="I73" s="506">
        <v>30</v>
      </c>
      <c r="J73" s="506">
        <v>36</v>
      </c>
      <c r="K73" s="506">
        <v>343</v>
      </c>
      <c r="L73" s="506">
        <v>24</v>
      </c>
      <c r="M73" s="506">
        <v>21</v>
      </c>
      <c r="N73" s="513">
        <v>1225</v>
      </c>
      <c r="O73" s="513">
        <v>85</v>
      </c>
      <c r="P73" s="514">
        <v>98</v>
      </c>
      <c r="Q73" s="28"/>
      <c r="R73" s="28"/>
      <c r="S73" s="28"/>
    </row>
    <row r="74" spans="1:19" x14ac:dyDescent="0.2">
      <c r="A74" s="505" t="s">
        <v>41</v>
      </c>
      <c r="B74" s="506">
        <v>26</v>
      </c>
      <c r="C74" s="506">
        <v>0</v>
      </c>
      <c r="D74" s="506">
        <v>0</v>
      </c>
      <c r="E74" s="506">
        <v>10</v>
      </c>
      <c r="F74" s="506">
        <v>0</v>
      </c>
      <c r="G74" s="506">
        <v>1</v>
      </c>
      <c r="H74" s="506">
        <v>15</v>
      </c>
      <c r="I74" s="506">
        <v>1</v>
      </c>
      <c r="J74" s="506">
        <v>0</v>
      </c>
      <c r="K74" s="506">
        <v>10</v>
      </c>
      <c r="L74" s="506">
        <v>1</v>
      </c>
      <c r="M74" s="506">
        <v>0</v>
      </c>
      <c r="N74" s="513">
        <v>61</v>
      </c>
      <c r="O74" s="513">
        <v>2</v>
      </c>
      <c r="P74" s="514">
        <v>1</v>
      </c>
      <c r="Q74" s="28"/>
      <c r="R74" s="28"/>
      <c r="S74" s="28"/>
    </row>
    <row r="75" spans="1:19" x14ac:dyDescent="0.2">
      <c r="A75" s="505" t="s">
        <v>42</v>
      </c>
      <c r="B75" s="506">
        <v>3</v>
      </c>
      <c r="C75" s="506">
        <v>0</v>
      </c>
      <c r="D75" s="506">
        <v>1</v>
      </c>
      <c r="E75" s="506">
        <v>4</v>
      </c>
      <c r="F75" s="506">
        <v>0</v>
      </c>
      <c r="G75" s="506">
        <v>0</v>
      </c>
      <c r="H75" s="506">
        <v>12</v>
      </c>
      <c r="I75" s="506">
        <v>0</v>
      </c>
      <c r="J75" s="506">
        <v>0</v>
      </c>
      <c r="K75" s="506">
        <v>28</v>
      </c>
      <c r="L75" s="506">
        <v>0</v>
      </c>
      <c r="M75" s="506">
        <v>0</v>
      </c>
      <c r="N75" s="513">
        <v>47</v>
      </c>
      <c r="O75" s="513">
        <v>0</v>
      </c>
      <c r="P75" s="514">
        <v>1</v>
      </c>
      <c r="Q75" s="28"/>
      <c r="R75" s="28"/>
      <c r="S75" s="28"/>
    </row>
    <row r="76" spans="1:19" x14ac:dyDescent="0.2">
      <c r="A76" s="505" t="s">
        <v>43</v>
      </c>
      <c r="B76" s="506">
        <v>22</v>
      </c>
      <c r="C76" s="506">
        <v>2</v>
      </c>
      <c r="D76" s="506">
        <v>2</v>
      </c>
      <c r="E76" s="506">
        <v>42</v>
      </c>
      <c r="F76" s="506">
        <v>6</v>
      </c>
      <c r="G76" s="506">
        <v>4</v>
      </c>
      <c r="H76" s="506">
        <v>22</v>
      </c>
      <c r="I76" s="506">
        <v>3</v>
      </c>
      <c r="J76" s="506">
        <v>2</v>
      </c>
      <c r="K76" s="506">
        <v>25</v>
      </c>
      <c r="L76" s="506">
        <v>1</v>
      </c>
      <c r="M76" s="506">
        <v>1</v>
      </c>
      <c r="N76" s="513">
        <v>111</v>
      </c>
      <c r="O76" s="513">
        <v>12</v>
      </c>
      <c r="P76" s="514">
        <v>9</v>
      </c>
      <c r="Q76" s="28"/>
      <c r="R76" s="28"/>
      <c r="S76" s="28"/>
    </row>
    <row r="77" spans="1:19" x14ac:dyDescent="0.2">
      <c r="A77" s="505" t="s">
        <v>44</v>
      </c>
      <c r="B77" s="506">
        <v>1473</v>
      </c>
      <c r="C77" s="506">
        <v>59</v>
      </c>
      <c r="D77" s="506">
        <v>87</v>
      </c>
      <c r="E77" s="506">
        <v>1065</v>
      </c>
      <c r="F77" s="506">
        <v>57</v>
      </c>
      <c r="G77" s="506">
        <v>51</v>
      </c>
      <c r="H77" s="506">
        <v>1355</v>
      </c>
      <c r="I77" s="506">
        <v>71</v>
      </c>
      <c r="J77" s="506">
        <v>95</v>
      </c>
      <c r="K77" s="506">
        <v>1332</v>
      </c>
      <c r="L77" s="506">
        <v>57</v>
      </c>
      <c r="M77" s="506">
        <v>66</v>
      </c>
      <c r="N77" s="513">
        <v>5225</v>
      </c>
      <c r="O77" s="513">
        <v>244</v>
      </c>
      <c r="P77" s="514">
        <v>299</v>
      </c>
      <c r="Q77" s="28"/>
      <c r="R77" s="28"/>
      <c r="S77" s="28"/>
    </row>
    <row r="78" spans="1:19" x14ac:dyDescent="0.2">
      <c r="A78" s="505" t="s">
        <v>46</v>
      </c>
      <c r="B78" s="506">
        <v>3</v>
      </c>
      <c r="C78" s="506">
        <v>1</v>
      </c>
      <c r="D78" s="506">
        <v>0</v>
      </c>
      <c r="E78" s="506">
        <v>9</v>
      </c>
      <c r="F78" s="506">
        <v>4</v>
      </c>
      <c r="G78" s="506">
        <v>0</v>
      </c>
      <c r="H78" s="506">
        <v>16</v>
      </c>
      <c r="I78" s="506">
        <v>7</v>
      </c>
      <c r="J78" s="506">
        <v>2</v>
      </c>
      <c r="K78" s="506">
        <v>14</v>
      </c>
      <c r="L78" s="506">
        <v>3</v>
      </c>
      <c r="M78" s="506">
        <v>0</v>
      </c>
      <c r="N78" s="513">
        <v>42</v>
      </c>
      <c r="O78" s="513">
        <v>15</v>
      </c>
      <c r="P78" s="514">
        <v>2</v>
      </c>
      <c r="Q78" s="28"/>
      <c r="R78" s="28"/>
      <c r="S78" s="28"/>
    </row>
    <row r="79" spans="1:19" x14ac:dyDescent="0.2">
      <c r="A79" s="508" t="s">
        <v>20</v>
      </c>
      <c r="B79" s="509">
        <v>7712</v>
      </c>
      <c r="C79" s="510">
        <v>365</v>
      </c>
      <c r="D79" s="510">
        <v>734</v>
      </c>
      <c r="E79" s="510">
        <v>6561</v>
      </c>
      <c r="F79" s="510">
        <v>376</v>
      </c>
      <c r="G79" s="510">
        <v>366</v>
      </c>
      <c r="H79" s="510">
        <v>6453</v>
      </c>
      <c r="I79" s="510">
        <v>374</v>
      </c>
      <c r="J79" s="510">
        <v>646</v>
      </c>
      <c r="K79" s="510">
        <v>7559</v>
      </c>
      <c r="L79" s="510">
        <v>376</v>
      </c>
      <c r="M79" s="510">
        <v>412</v>
      </c>
      <c r="N79" s="510">
        <v>28285</v>
      </c>
      <c r="O79" s="510">
        <v>1491</v>
      </c>
      <c r="P79" s="511">
        <v>2158</v>
      </c>
      <c r="Q79" s="28"/>
      <c r="R79" s="28"/>
      <c r="S79" s="28"/>
    </row>
    <row r="80" spans="1:19" x14ac:dyDescent="0.2">
      <c r="Q80" s="28"/>
      <c r="R80" s="28"/>
      <c r="S80" s="28"/>
    </row>
    <row r="81" spans="1:19" x14ac:dyDescent="0.2">
      <c r="Q81" s="28"/>
      <c r="R81" s="28"/>
      <c r="S81" s="28"/>
    </row>
    <row r="82" spans="1:19" x14ac:dyDescent="0.2">
      <c r="Q82" s="28"/>
      <c r="R82" s="28"/>
      <c r="S82" s="28"/>
    </row>
    <row r="83" spans="1:19" x14ac:dyDescent="0.2">
      <c r="A83" s="295" t="s">
        <v>81</v>
      </c>
      <c r="B83" s="5">
        <v>10389</v>
      </c>
      <c r="C83" s="17"/>
      <c r="D83" s="17"/>
      <c r="E83" s="17"/>
      <c r="F83" s="17"/>
      <c r="G83" s="17"/>
      <c r="H83" s="17">
        <v>8309</v>
      </c>
      <c r="I83" s="17"/>
      <c r="J83" s="17"/>
      <c r="K83" s="17"/>
      <c r="L83" s="17"/>
      <c r="M83" s="17"/>
      <c r="N83" s="17">
        <v>36524</v>
      </c>
      <c r="O83" s="17"/>
      <c r="P83" s="6"/>
      <c r="Q83" s="28"/>
      <c r="R83" s="28"/>
      <c r="S83" s="28"/>
    </row>
    <row r="84" spans="1:19" x14ac:dyDescent="0.2">
      <c r="Q84" s="28"/>
      <c r="R84" s="28"/>
      <c r="S84" s="28"/>
    </row>
    <row r="85" spans="1:19" x14ac:dyDescent="0.2">
      <c r="Q85" s="28"/>
      <c r="R85" s="28"/>
      <c r="S85" s="28"/>
    </row>
    <row r="86" spans="1:19" x14ac:dyDescent="0.2">
      <c r="Q86" s="28"/>
      <c r="R86" s="28"/>
      <c r="S86" s="28"/>
    </row>
    <row r="87" spans="1:19" x14ac:dyDescent="0.2">
      <c r="A87" s="10" t="s">
        <v>1</v>
      </c>
      <c r="B87" s="11" t="str">
        <f>+B3</f>
        <v>Imprese Artigiane anno 2023</v>
      </c>
      <c r="Q87" s="28"/>
      <c r="R87" s="28"/>
      <c r="S87" s="28"/>
    </row>
    <row r="88" spans="1:19" x14ac:dyDescent="0.2">
      <c r="A88" s="10" t="s">
        <v>3</v>
      </c>
      <c r="B88" s="11" t="str">
        <f t="shared" ref="B88:B94" si="7">+B4</f>
        <v>Imprese Artigiane anno 2023</v>
      </c>
      <c r="Q88" s="28"/>
      <c r="R88" s="28"/>
      <c r="S88" s="28"/>
    </row>
    <row r="89" spans="1:19" x14ac:dyDescent="0.2">
      <c r="A89" s="10" t="s">
        <v>4</v>
      </c>
      <c r="B89" s="11" t="str">
        <f t="shared" si="7"/>
        <v>CCH0005</v>
      </c>
      <c r="Q89" s="28"/>
      <c r="R89" s="28"/>
      <c r="S89" s="28"/>
    </row>
    <row r="90" spans="1:19" x14ac:dyDescent="0.2">
      <c r="A90" s="10" t="s">
        <v>6</v>
      </c>
      <c r="B90" s="11" t="str">
        <f t="shared" si="7"/>
        <v>pentaho_stkv/stkv_art/20230_ac.xanalyzer</v>
      </c>
      <c r="Q90" s="28"/>
      <c r="R90" s="28"/>
      <c r="S90" s="28"/>
    </row>
    <row r="91" spans="1:19" x14ac:dyDescent="0.2">
      <c r="A91" s="10" t="s">
        <v>8</v>
      </c>
      <c r="B91" s="11" t="str">
        <f t="shared" si="7"/>
        <v>22-gen-2024 12.06.44</v>
      </c>
      <c r="Q91" s="28"/>
      <c r="R91" s="28"/>
      <c r="S91" s="28"/>
    </row>
    <row r="92" spans="1:19" x14ac:dyDescent="0.2">
      <c r="A92" s="10" t="s">
        <v>10</v>
      </c>
      <c r="B92" s="11" t="str">
        <f t="shared" si="7"/>
        <v>20230_art_c</v>
      </c>
      <c r="Q92" s="28"/>
      <c r="R92" s="28"/>
      <c r="S92" s="28"/>
    </row>
    <row r="93" spans="1:19" x14ac:dyDescent="0.2">
      <c r="A93" s="10" t="s">
        <v>12</v>
      </c>
      <c r="B93" s="11" t="str">
        <f t="shared" si="7"/>
        <v>22-gen-2024 12.06.44</v>
      </c>
      <c r="Q93" s="28"/>
      <c r="R93" s="28"/>
      <c r="S93" s="28"/>
    </row>
    <row r="94" spans="1:19" x14ac:dyDescent="0.2">
      <c r="A94" s="10" t="s">
        <v>13</v>
      </c>
      <c r="B94" s="11" t="str">
        <f t="shared" si="7"/>
        <v>regione includes ABRUZZO</v>
      </c>
      <c r="Q94" s="28"/>
      <c r="R94" s="28"/>
      <c r="S94" s="28"/>
    </row>
    <row r="95" spans="1:19" x14ac:dyDescent="0.2">
      <c r="Q95" s="28"/>
      <c r="R95" s="28"/>
      <c r="S95" s="28"/>
    </row>
    <row r="96" spans="1:19" x14ac:dyDescent="0.2">
      <c r="A96" s="14" t="s">
        <v>0</v>
      </c>
      <c r="Q96" s="28"/>
      <c r="R96" s="28"/>
      <c r="S96" s="28"/>
    </row>
    <row r="97" spans="1:38" x14ac:dyDescent="0.2">
      <c r="Q97" s="28"/>
      <c r="R97" s="28"/>
      <c r="S97" s="28"/>
    </row>
    <row r="98" spans="1:38" x14ac:dyDescent="0.2">
      <c r="Q98" s="28"/>
      <c r="R98" s="28"/>
      <c r="S98" s="28"/>
    </row>
    <row r="99" spans="1:38" x14ac:dyDescent="0.2">
      <c r="Q99" s="28"/>
      <c r="R99" s="28"/>
      <c r="S99" s="28"/>
    </row>
    <row r="100" spans="1:38" x14ac:dyDescent="0.2">
      <c r="A100" s="463" t="s">
        <v>0</v>
      </c>
      <c r="B100" s="783" t="s">
        <v>15</v>
      </c>
      <c r="C100" s="783" t="s">
        <v>0</v>
      </c>
      <c r="D100" s="783" t="s">
        <v>0</v>
      </c>
      <c r="E100" s="783" t="s">
        <v>0</v>
      </c>
      <c r="F100" s="783" t="s">
        <v>0</v>
      </c>
      <c r="G100" s="783" t="s">
        <v>0</v>
      </c>
      <c r="H100" s="783" t="s">
        <v>0</v>
      </c>
      <c r="I100" s="783" t="s">
        <v>0</v>
      </c>
      <c r="J100" s="783" t="s">
        <v>0</v>
      </c>
      <c r="K100" s="783" t="s">
        <v>0</v>
      </c>
      <c r="L100" s="783" t="s">
        <v>0</v>
      </c>
      <c r="M100" s="783" t="s">
        <v>0</v>
      </c>
      <c r="N100" s="783" t="s">
        <v>0</v>
      </c>
      <c r="O100" s="783" t="s">
        <v>0</v>
      </c>
      <c r="P100" s="783" t="s">
        <v>0</v>
      </c>
      <c r="Q100" s="28"/>
      <c r="R100" s="28"/>
      <c r="S100" s="28"/>
    </row>
    <row r="101" spans="1:38" ht="25.5" x14ac:dyDescent="0.2">
      <c r="B101" s="782" t="s">
        <v>16</v>
      </c>
      <c r="C101" s="782" t="s">
        <v>0</v>
      </c>
      <c r="D101" s="782" t="s">
        <v>0</v>
      </c>
      <c r="E101" s="782" t="s">
        <v>17</v>
      </c>
      <c r="F101" s="782" t="s">
        <v>0</v>
      </c>
      <c r="G101" s="782" t="s">
        <v>0</v>
      </c>
      <c r="H101" s="782" t="s">
        <v>18</v>
      </c>
      <c r="I101" s="782" t="s">
        <v>0</v>
      </c>
      <c r="J101" s="782" t="s">
        <v>0</v>
      </c>
      <c r="K101" s="782" t="s">
        <v>19</v>
      </c>
      <c r="L101" s="782" t="s">
        <v>0</v>
      </c>
      <c r="M101" s="782" t="s">
        <v>0</v>
      </c>
      <c r="N101" s="8" t="s">
        <v>20</v>
      </c>
      <c r="O101" s="8" t="s">
        <v>20</v>
      </c>
      <c r="P101" s="8" t="s">
        <v>20</v>
      </c>
      <c r="Q101" s="28"/>
      <c r="R101" s="28"/>
      <c r="S101" s="28"/>
      <c r="U101" s="435" t="s">
        <v>16</v>
      </c>
      <c r="V101" s="435" t="s">
        <v>0</v>
      </c>
      <c r="W101" s="435" t="s">
        <v>0</v>
      </c>
      <c r="X101" s="435"/>
      <c r="Y101" s="435" t="s">
        <v>17</v>
      </c>
      <c r="Z101" s="435" t="s">
        <v>0</v>
      </c>
      <c r="AA101" s="435" t="s">
        <v>0</v>
      </c>
      <c r="AB101" s="435" t="s">
        <v>18</v>
      </c>
      <c r="AC101" s="435" t="s">
        <v>0</v>
      </c>
      <c r="AD101" s="435" t="s">
        <v>0</v>
      </c>
      <c r="AE101" s="435"/>
      <c r="AF101" s="435" t="s">
        <v>19</v>
      </c>
      <c r="AG101" s="435" t="s">
        <v>0</v>
      </c>
      <c r="AH101" s="435" t="s">
        <v>0</v>
      </c>
      <c r="AI101" s="8" t="s">
        <v>20</v>
      </c>
      <c r="AJ101" s="8" t="s">
        <v>20</v>
      </c>
      <c r="AK101" s="8" t="s">
        <v>20</v>
      </c>
    </row>
    <row r="102" spans="1:38" ht="25.5" x14ac:dyDescent="0.2">
      <c r="A102" s="436" t="s">
        <v>21</v>
      </c>
      <c r="B102" s="2" t="s">
        <v>22</v>
      </c>
      <c r="C102" s="2" t="s">
        <v>23</v>
      </c>
      <c r="D102" s="2" t="s">
        <v>24</v>
      </c>
      <c r="E102" s="2" t="s">
        <v>22</v>
      </c>
      <c r="F102" s="2" t="s">
        <v>23</v>
      </c>
      <c r="G102" s="2" t="s">
        <v>24</v>
      </c>
      <c r="H102" s="2" t="s">
        <v>22</v>
      </c>
      <c r="I102" s="2" t="s">
        <v>23</v>
      </c>
      <c r="J102" s="2" t="s">
        <v>24</v>
      </c>
      <c r="K102" s="2" t="s">
        <v>22</v>
      </c>
      <c r="L102" s="2" t="s">
        <v>23</v>
      </c>
      <c r="M102" s="2" t="s">
        <v>24</v>
      </c>
      <c r="N102" s="2" t="s">
        <v>22</v>
      </c>
      <c r="O102" s="2" t="s">
        <v>23</v>
      </c>
      <c r="P102" s="2" t="s">
        <v>24</v>
      </c>
      <c r="Q102" s="28"/>
      <c r="R102" s="28"/>
      <c r="S102" s="28"/>
      <c r="T102" s="436" t="s">
        <v>21</v>
      </c>
      <c r="U102" s="2" t="s">
        <v>22</v>
      </c>
      <c r="V102" s="2" t="s">
        <v>23</v>
      </c>
      <c r="W102" s="2" t="s">
        <v>24</v>
      </c>
      <c r="X102" s="2" t="s">
        <v>82</v>
      </c>
      <c r="Y102" s="2" t="s">
        <v>22</v>
      </c>
      <c r="Z102" s="2" t="s">
        <v>23</v>
      </c>
      <c r="AA102" s="2" t="s">
        <v>24</v>
      </c>
      <c r="AB102" s="2" t="s">
        <v>22</v>
      </c>
      <c r="AC102" s="2" t="s">
        <v>23</v>
      </c>
      <c r="AD102" s="2" t="s">
        <v>24</v>
      </c>
      <c r="AE102" s="2" t="s">
        <v>82</v>
      </c>
      <c r="AF102" s="2" t="s">
        <v>22</v>
      </c>
      <c r="AG102" s="2" t="s">
        <v>23</v>
      </c>
      <c r="AH102" s="2" t="s">
        <v>24</v>
      </c>
      <c r="AI102" s="2" t="s">
        <v>22</v>
      </c>
      <c r="AJ102" s="2" t="s">
        <v>23</v>
      </c>
      <c r="AK102" s="2" t="s">
        <v>24</v>
      </c>
      <c r="AL102" s="2" t="s">
        <v>82</v>
      </c>
    </row>
    <row r="103" spans="1:38" x14ac:dyDescent="0.2">
      <c r="A103" s="437" t="s">
        <v>25</v>
      </c>
      <c r="B103" s="15">
        <f t="shared" ref="B103:P118" si="8">+B19</f>
        <v>44</v>
      </c>
      <c r="C103" s="15">
        <f t="shared" si="8"/>
        <v>3</v>
      </c>
      <c r="D103" s="15">
        <f t="shared" si="8"/>
        <v>17</v>
      </c>
      <c r="E103" s="15">
        <f t="shared" si="8"/>
        <v>77</v>
      </c>
      <c r="F103" s="15">
        <f t="shared" si="8"/>
        <v>9</v>
      </c>
      <c r="G103" s="15">
        <f t="shared" si="8"/>
        <v>3</v>
      </c>
      <c r="H103" s="15">
        <f t="shared" si="8"/>
        <v>27</v>
      </c>
      <c r="I103" s="15">
        <f t="shared" si="8"/>
        <v>1</v>
      </c>
      <c r="J103" s="15">
        <f t="shared" si="8"/>
        <v>2</v>
      </c>
      <c r="K103" s="15">
        <f t="shared" si="8"/>
        <v>87</v>
      </c>
      <c r="L103" s="15">
        <f t="shared" si="8"/>
        <v>5</v>
      </c>
      <c r="M103" s="15">
        <f t="shared" si="8"/>
        <v>10</v>
      </c>
      <c r="N103" s="16">
        <f t="shared" si="8"/>
        <v>235</v>
      </c>
      <c r="O103" s="16">
        <f t="shared" si="8"/>
        <v>18</v>
      </c>
      <c r="P103" s="16">
        <f t="shared" si="8"/>
        <v>32</v>
      </c>
      <c r="Q103" s="28"/>
      <c r="R103" s="28"/>
      <c r="S103" s="28"/>
      <c r="T103" s="437" t="s">
        <v>25</v>
      </c>
      <c r="U103" s="15">
        <f>+B103</f>
        <v>44</v>
      </c>
      <c r="V103" s="15">
        <f>+C103</f>
        <v>3</v>
      </c>
      <c r="W103" s="15">
        <f>+D103</f>
        <v>17</v>
      </c>
      <c r="X103" s="15">
        <f>+V103-W103</f>
        <v>-14</v>
      </c>
      <c r="Y103" s="15">
        <f t="shared" ref="Y103:AD118" si="9">+E103</f>
        <v>77</v>
      </c>
      <c r="Z103" s="15">
        <f t="shared" si="9"/>
        <v>9</v>
      </c>
      <c r="AA103" s="15">
        <f t="shared" si="9"/>
        <v>3</v>
      </c>
      <c r="AB103" s="15">
        <f t="shared" si="9"/>
        <v>27</v>
      </c>
      <c r="AC103" s="15">
        <f t="shared" si="9"/>
        <v>1</v>
      </c>
      <c r="AD103" s="15">
        <f t="shared" si="9"/>
        <v>2</v>
      </c>
      <c r="AE103" s="15">
        <f>+AC103-AD103</f>
        <v>-1</v>
      </c>
      <c r="AF103" s="15">
        <f t="shared" ref="AF103:AK118" si="10">+K103</f>
        <v>87</v>
      </c>
      <c r="AG103" s="15">
        <f t="shared" si="10"/>
        <v>5</v>
      </c>
      <c r="AH103" s="15">
        <f t="shared" si="10"/>
        <v>10</v>
      </c>
      <c r="AI103" s="16">
        <f t="shared" si="10"/>
        <v>235</v>
      </c>
      <c r="AJ103" s="16">
        <f t="shared" si="10"/>
        <v>18</v>
      </c>
      <c r="AK103" s="16">
        <f t="shared" si="10"/>
        <v>32</v>
      </c>
      <c r="AL103" s="15">
        <f t="shared" ref="AL103:AL122" si="11">+AJ103-AK103</f>
        <v>-14</v>
      </c>
    </row>
    <row r="104" spans="1:38" x14ac:dyDescent="0.2">
      <c r="A104" s="437" t="s">
        <v>26</v>
      </c>
      <c r="B104" s="15">
        <f t="shared" si="8"/>
        <v>5</v>
      </c>
      <c r="C104" s="15">
        <f t="shared" si="8"/>
        <v>0</v>
      </c>
      <c r="D104" s="15">
        <f t="shared" si="8"/>
        <v>0</v>
      </c>
      <c r="E104" s="15">
        <f t="shared" si="8"/>
        <v>7</v>
      </c>
      <c r="F104" s="15">
        <f t="shared" si="8"/>
        <v>0</v>
      </c>
      <c r="G104" s="15">
        <f t="shared" si="8"/>
        <v>0</v>
      </c>
      <c r="H104" s="15">
        <f t="shared" si="8"/>
        <v>2</v>
      </c>
      <c r="I104" s="15">
        <f t="shared" si="8"/>
        <v>0</v>
      </c>
      <c r="J104" s="15">
        <f t="shared" si="8"/>
        <v>1</v>
      </c>
      <c r="K104" s="15">
        <f t="shared" si="8"/>
        <v>2</v>
      </c>
      <c r="L104" s="15">
        <f t="shared" si="8"/>
        <v>0</v>
      </c>
      <c r="M104" s="15">
        <f t="shared" si="8"/>
        <v>1</v>
      </c>
      <c r="N104" s="16">
        <f t="shared" si="8"/>
        <v>16</v>
      </c>
      <c r="O104" s="16">
        <f t="shared" si="8"/>
        <v>0</v>
      </c>
      <c r="P104" s="16">
        <f t="shared" si="8"/>
        <v>2</v>
      </c>
      <c r="Q104" s="28"/>
      <c r="R104" s="28"/>
      <c r="S104" s="28"/>
      <c r="T104" s="437" t="s">
        <v>26</v>
      </c>
      <c r="U104" s="15">
        <f t="shared" ref="U104:W121" si="12">+B104</f>
        <v>5</v>
      </c>
      <c r="V104" s="15">
        <f t="shared" si="12"/>
        <v>0</v>
      </c>
      <c r="W104" s="15">
        <f t="shared" si="12"/>
        <v>0</v>
      </c>
      <c r="X104" s="15">
        <f>+V104-W104</f>
        <v>0</v>
      </c>
      <c r="Y104" s="15">
        <f t="shared" si="9"/>
        <v>7</v>
      </c>
      <c r="Z104" s="15">
        <f t="shared" si="9"/>
        <v>0</v>
      </c>
      <c r="AA104" s="15">
        <f t="shared" si="9"/>
        <v>0</v>
      </c>
      <c r="AB104" s="15">
        <f t="shared" si="9"/>
        <v>2</v>
      </c>
      <c r="AC104" s="15">
        <f t="shared" si="9"/>
        <v>0</v>
      </c>
      <c r="AD104" s="15">
        <f t="shared" si="9"/>
        <v>1</v>
      </c>
      <c r="AE104" s="15">
        <f>+AC104-AD104</f>
        <v>-1</v>
      </c>
      <c r="AF104" s="15">
        <f t="shared" si="10"/>
        <v>2</v>
      </c>
      <c r="AG104" s="15">
        <f t="shared" si="10"/>
        <v>0</v>
      </c>
      <c r="AH104" s="15">
        <f t="shared" si="10"/>
        <v>1</v>
      </c>
      <c r="AI104" s="16">
        <f t="shared" si="10"/>
        <v>16</v>
      </c>
      <c r="AJ104" s="16">
        <f t="shared" si="10"/>
        <v>0</v>
      </c>
      <c r="AK104" s="16">
        <f t="shared" si="10"/>
        <v>2</v>
      </c>
      <c r="AL104" s="15">
        <f t="shared" si="11"/>
        <v>-2</v>
      </c>
    </row>
    <row r="105" spans="1:38" x14ac:dyDescent="0.2">
      <c r="A105" s="437" t="s">
        <v>27</v>
      </c>
      <c r="B105" s="15">
        <f t="shared" si="8"/>
        <v>1636</v>
      </c>
      <c r="C105" s="15">
        <f t="shared" si="8"/>
        <v>60</v>
      </c>
      <c r="D105" s="15">
        <f t="shared" si="8"/>
        <v>100</v>
      </c>
      <c r="E105" s="15">
        <f t="shared" si="8"/>
        <v>1189</v>
      </c>
      <c r="F105" s="15">
        <f t="shared" si="8"/>
        <v>34</v>
      </c>
      <c r="G105" s="15">
        <f t="shared" si="8"/>
        <v>111</v>
      </c>
      <c r="H105" s="15">
        <f t="shared" si="8"/>
        <v>1391</v>
      </c>
      <c r="I105" s="15">
        <f t="shared" si="8"/>
        <v>55</v>
      </c>
      <c r="J105" s="15">
        <f t="shared" si="8"/>
        <v>88</v>
      </c>
      <c r="K105" s="15">
        <f t="shared" si="8"/>
        <v>1705</v>
      </c>
      <c r="L105" s="15">
        <f t="shared" si="8"/>
        <v>64</v>
      </c>
      <c r="M105" s="15">
        <f t="shared" si="8"/>
        <v>188</v>
      </c>
      <c r="N105" s="16">
        <f t="shared" si="8"/>
        <v>5921</v>
      </c>
      <c r="O105" s="16">
        <f t="shared" si="8"/>
        <v>213</v>
      </c>
      <c r="P105" s="16">
        <f t="shared" si="8"/>
        <v>487</v>
      </c>
      <c r="Q105" s="28"/>
      <c r="R105" s="28"/>
      <c r="S105" s="28"/>
      <c r="T105" s="437" t="s">
        <v>27</v>
      </c>
      <c r="U105" s="15">
        <f t="shared" si="12"/>
        <v>1636</v>
      </c>
      <c r="V105" s="15">
        <f t="shared" si="12"/>
        <v>60</v>
      </c>
      <c r="W105" s="15">
        <f t="shared" si="12"/>
        <v>100</v>
      </c>
      <c r="X105" s="15">
        <f>+V105-W105</f>
        <v>-40</v>
      </c>
      <c r="Y105" s="15">
        <f t="shared" si="9"/>
        <v>1189</v>
      </c>
      <c r="Z105" s="15">
        <f t="shared" si="9"/>
        <v>34</v>
      </c>
      <c r="AA105" s="15">
        <f t="shared" si="9"/>
        <v>111</v>
      </c>
      <c r="AB105" s="15">
        <f t="shared" si="9"/>
        <v>1391</v>
      </c>
      <c r="AC105" s="15">
        <f t="shared" si="9"/>
        <v>55</v>
      </c>
      <c r="AD105" s="15">
        <f t="shared" si="9"/>
        <v>88</v>
      </c>
      <c r="AE105" s="15">
        <f>+AC105-AD105</f>
        <v>-33</v>
      </c>
      <c r="AF105" s="15">
        <f t="shared" si="10"/>
        <v>1705</v>
      </c>
      <c r="AG105" s="15">
        <f t="shared" si="10"/>
        <v>64</v>
      </c>
      <c r="AH105" s="15">
        <f t="shared" si="10"/>
        <v>188</v>
      </c>
      <c r="AI105" s="16">
        <f t="shared" si="10"/>
        <v>5921</v>
      </c>
      <c r="AJ105" s="16">
        <f t="shared" si="10"/>
        <v>213</v>
      </c>
      <c r="AK105" s="16">
        <f t="shared" si="10"/>
        <v>487</v>
      </c>
      <c r="AL105" s="15">
        <f t="shared" si="11"/>
        <v>-274</v>
      </c>
    </row>
    <row r="106" spans="1:38" x14ac:dyDescent="0.2">
      <c r="A106" s="437" t="s">
        <v>28</v>
      </c>
      <c r="B106" s="15">
        <f t="shared" si="8"/>
        <v>0</v>
      </c>
      <c r="C106" s="15">
        <f t="shared" si="8"/>
        <v>0</v>
      </c>
      <c r="D106" s="15">
        <f t="shared" si="8"/>
        <v>0</v>
      </c>
      <c r="E106" s="15">
        <f t="shared" si="8"/>
        <v>0</v>
      </c>
      <c r="F106" s="15">
        <f t="shared" si="8"/>
        <v>0</v>
      </c>
      <c r="G106" s="15">
        <f t="shared" si="8"/>
        <v>0</v>
      </c>
      <c r="H106" s="15">
        <f t="shared" si="8"/>
        <v>0</v>
      </c>
      <c r="I106" s="15">
        <f t="shared" si="8"/>
        <v>0</v>
      </c>
      <c r="J106" s="15">
        <f t="shared" si="8"/>
        <v>0</v>
      </c>
      <c r="K106" s="15">
        <f t="shared" si="8"/>
        <v>0</v>
      </c>
      <c r="L106" s="15">
        <f t="shared" si="8"/>
        <v>0</v>
      </c>
      <c r="M106" s="15">
        <f t="shared" si="8"/>
        <v>1</v>
      </c>
      <c r="N106" s="16">
        <f t="shared" si="8"/>
        <v>0</v>
      </c>
      <c r="O106" s="16">
        <f t="shared" si="8"/>
        <v>0</v>
      </c>
      <c r="P106" s="16">
        <f t="shared" si="8"/>
        <v>1</v>
      </c>
      <c r="Q106" s="28"/>
      <c r="R106" s="28"/>
      <c r="S106" s="28"/>
      <c r="T106" s="437" t="s">
        <v>29</v>
      </c>
      <c r="U106" s="15">
        <v>0</v>
      </c>
      <c r="V106" s="15">
        <v>0</v>
      </c>
      <c r="W106" s="15">
        <v>0</v>
      </c>
      <c r="X106" s="15">
        <f>+V106-W106</f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f>+AC106-AD106</f>
        <v>0</v>
      </c>
      <c r="AF106" s="15">
        <f t="shared" si="10"/>
        <v>0</v>
      </c>
      <c r="AG106" s="15">
        <f t="shared" si="10"/>
        <v>0</v>
      </c>
      <c r="AH106" s="15">
        <f t="shared" si="10"/>
        <v>1</v>
      </c>
      <c r="AI106" s="16">
        <f t="shared" si="10"/>
        <v>0</v>
      </c>
      <c r="AJ106" s="16">
        <f t="shared" si="10"/>
        <v>0</v>
      </c>
      <c r="AK106" s="16">
        <f t="shared" si="10"/>
        <v>1</v>
      </c>
      <c r="AL106" s="15">
        <f t="shared" si="11"/>
        <v>-1</v>
      </c>
    </row>
    <row r="107" spans="1:38" x14ac:dyDescent="0.2">
      <c r="A107" s="437" t="s">
        <v>29</v>
      </c>
      <c r="B107" s="15">
        <f t="shared" si="8"/>
        <v>8</v>
      </c>
      <c r="C107" s="15">
        <f t="shared" si="8"/>
        <v>0</v>
      </c>
      <c r="D107" s="15">
        <f t="shared" si="8"/>
        <v>1</v>
      </c>
      <c r="E107" s="15">
        <f t="shared" si="8"/>
        <v>16</v>
      </c>
      <c r="F107" s="15">
        <f t="shared" si="8"/>
        <v>1</v>
      </c>
      <c r="G107" s="15">
        <f t="shared" si="8"/>
        <v>3</v>
      </c>
      <c r="H107" s="15">
        <f t="shared" si="8"/>
        <v>5</v>
      </c>
      <c r="I107" s="15">
        <f t="shared" si="8"/>
        <v>0</v>
      </c>
      <c r="J107" s="15">
        <f t="shared" si="8"/>
        <v>0</v>
      </c>
      <c r="K107" s="15">
        <f t="shared" si="8"/>
        <v>18</v>
      </c>
      <c r="L107" s="15">
        <f t="shared" si="8"/>
        <v>0</v>
      </c>
      <c r="M107" s="15">
        <f t="shared" si="8"/>
        <v>0</v>
      </c>
      <c r="N107" s="16">
        <f t="shared" si="8"/>
        <v>47</v>
      </c>
      <c r="O107" s="16">
        <f t="shared" si="8"/>
        <v>1</v>
      </c>
      <c r="P107" s="16">
        <f t="shared" si="8"/>
        <v>4</v>
      </c>
      <c r="Q107" s="28"/>
      <c r="R107" s="28"/>
      <c r="S107" s="28"/>
      <c r="T107" s="437" t="s">
        <v>28</v>
      </c>
      <c r="U107" s="15">
        <f t="shared" si="12"/>
        <v>8</v>
      </c>
      <c r="V107" s="15">
        <f t="shared" si="12"/>
        <v>0</v>
      </c>
      <c r="W107" s="15">
        <f t="shared" si="12"/>
        <v>1</v>
      </c>
      <c r="Y107" s="15">
        <f t="shared" si="9"/>
        <v>16</v>
      </c>
      <c r="Z107" s="15">
        <f t="shared" si="9"/>
        <v>1</v>
      </c>
      <c r="AA107" s="15">
        <f t="shared" si="9"/>
        <v>3</v>
      </c>
      <c r="AB107" s="15">
        <f t="shared" si="9"/>
        <v>5</v>
      </c>
      <c r="AC107" s="15">
        <f t="shared" si="9"/>
        <v>0</v>
      </c>
      <c r="AD107" s="15">
        <f t="shared" si="9"/>
        <v>0</v>
      </c>
      <c r="AF107" s="15">
        <f t="shared" si="10"/>
        <v>18</v>
      </c>
      <c r="AG107" s="15">
        <f t="shared" si="10"/>
        <v>0</v>
      </c>
      <c r="AH107" s="15">
        <f t="shared" si="10"/>
        <v>0</v>
      </c>
      <c r="AI107" s="16">
        <f t="shared" si="10"/>
        <v>47</v>
      </c>
      <c r="AJ107" s="16">
        <f t="shared" si="10"/>
        <v>1</v>
      </c>
      <c r="AK107" s="16">
        <f t="shared" si="10"/>
        <v>4</v>
      </c>
      <c r="AL107" s="15">
        <f t="shared" si="11"/>
        <v>-3</v>
      </c>
    </row>
    <row r="108" spans="1:38" x14ac:dyDescent="0.2">
      <c r="A108" s="437" t="s">
        <v>30</v>
      </c>
      <c r="B108" s="15">
        <f t="shared" si="8"/>
        <v>2609</v>
      </c>
      <c r="C108" s="15">
        <f t="shared" si="8"/>
        <v>148</v>
      </c>
      <c r="D108" s="15">
        <f t="shared" si="8"/>
        <v>172</v>
      </c>
      <c r="E108" s="15">
        <f t="shared" si="8"/>
        <v>2526</v>
      </c>
      <c r="F108" s="15">
        <f t="shared" si="8"/>
        <v>166</v>
      </c>
      <c r="G108" s="15">
        <f t="shared" si="8"/>
        <v>339</v>
      </c>
      <c r="H108" s="15">
        <f t="shared" si="8"/>
        <v>1941</v>
      </c>
      <c r="I108" s="15">
        <f t="shared" si="8"/>
        <v>133</v>
      </c>
      <c r="J108" s="15">
        <f t="shared" si="8"/>
        <v>125</v>
      </c>
      <c r="K108" s="15">
        <f t="shared" si="8"/>
        <v>2443</v>
      </c>
      <c r="L108" s="15">
        <f t="shared" si="8"/>
        <v>165</v>
      </c>
      <c r="M108" s="15">
        <f t="shared" si="8"/>
        <v>303</v>
      </c>
      <c r="N108" s="16">
        <f t="shared" si="8"/>
        <v>9519</v>
      </c>
      <c r="O108" s="16">
        <f t="shared" si="8"/>
        <v>612</v>
      </c>
      <c r="P108" s="16">
        <f t="shared" si="8"/>
        <v>939</v>
      </c>
      <c r="Q108" s="28"/>
      <c r="R108" s="28"/>
      <c r="S108" s="28"/>
      <c r="T108" s="437" t="s">
        <v>30</v>
      </c>
      <c r="U108" s="15">
        <f t="shared" si="12"/>
        <v>2609</v>
      </c>
      <c r="V108" s="15">
        <f t="shared" si="12"/>
        <v>148</v>
      </c>
      <c r="W108" s="15">
        <f t="shared" si="12"/>
        <v>172</v>
      </c>
      <c r="X108" s="15">
        <f t="shared" ref="X108:X122" si="13">+V108-W108</f>
        <v>-24</v>
      </c>
      <c r="Y108" s="15">
        <f t="shared" si="9"/>
        <v>2526</v>
      </c>
      <c r="Z108" s="15">
        <f t="shared" si="9"/>
        <v>166</v>
      </c>
      <c r="AA108" s="15">
        <f t="shared" si="9"/>
        <v>339</v>
      </c>
      <c r="AB108" s="15">
        <f t="shared" si="9"/>
        <v>1941</v>
      </c>
      <c r="AC108" s="15">
        <f t="shared" si="9"/>
        <v>133</v>
      </c>
      <c r="AD108" s="15">
        <f t="shared" si="9"/>
        <v>125</v>
      </c>
      <c r="AE108" s="15">
        <f t="shared" ref="AE108:AE122" si="14">+AC108-AD108</f>
        <v>8</v>
      </c>
      <c r="AF108" s="15">
        <f t="shared" si="10"/>
        <v>2443</v>
      </c>
      <c r="AG108" s="15">
        <f t="shared" si="10"/>
        <v>165</v>
      </c>
      <c r="AH108" s="15">
        <f t="shared" si="10"/>
        <v>303</v>
      </c>
      <c r="AI108" s="16">
        <f t="shared" si="10"/>
        <v>9519</v>
      </c>
      <c r="AJ108" s="16">
        <f t="shared" si="10"/>
        <v>612</v>
      </c>
      <c r="AK108" s="16">
        <f t="shared" si="10"/>
        <v>939</v>
      </c>
      <c r="AL108" s="15">
        <f t="shared" si="11"/>
        <v>-327</v>
      </c>
    </row>
    <row r="109" spans="1:38" x14ac:dyDescent="0.2">
      <c r="A109" s="437" t="s">
        <v>31</v>
      </c>
      <c r="B109" s="15">
        <f t="shared" si="8"/>
        <v>623</v>
      </c>
      <c r="C109" s="15">
        <f t="shared" si="8"/>
        <v>26</v>
      </c>
      <c r="D109" s="15">
        <f t="shared" si="8"/>
        <v>37</v>
      </c>
      <c r="E109" s="15">
        <f t="shared" si="8"/>
        <v>471</v>
      </c>
      <c r="F109" s="15">
        <f t="shared" si="8"/>
        <v>19</v>
      </c>
      <c r="G109" s="15">
        <f t="shared" si="8"/>
        <v>41</v>
      </c>
      <c r="H109" s="15">
        <f t="shared" si="8"/>
        <v>461</v>
      </c>
      <c r="I109" s="15">
        <f t="shared" si="8"/>
        <v>16</v>
      </c>
      <c r="J109" s="15">
        <f t="shared" si="8"/>
        <v>34</v>
      </c>
      <c r="K109" s="15">
        <f t="shared" si="8"/>
        <v>504</v>
      </c>
      <c r="L109" s="15">
        <f t="shared" si="8"/>
        <v>11</v>
      </c>
      <c r="M109" s="15">
        <f t="shared" si="8"/>
        <v>38</v>
      </c>
      <c r="N109" s="16">
        <f t="shared" si="8"/>
        <v>2059</v>
      </c>
      <c r="O109" s="16">
        <f t="shared" si="8"/>
        <v>72</v>
      </c>
      <c r="P109" s="16">
        <f t="shared" si="8"/>
        <v>150</v>
      </c>
      <c r="Q109" s="28"/>
      <c r="R109" s="28"/>
      <c r="S109" s="28"/>
      <c r="T109" s="437" t="s">
        <v>31</v>
      </c>
      <c r="U109" s="15">
        <f t="shared" si="12"/>
        <v>623</v>
      </c>
      <c r="V109" s="15">
        <f t="shared" si="12"/>
        <v>26</v>
      </c>
      <c r="W109" s="15">
        <f t="shared" si="12"/>
        <v>37</v>
      </c>
      <c r="X109" s="15">
        <f t="shared" si="13"/>
        <v>-11</v>
      </c>
      <c r="Y109" s="15">
        <f t="shared" si="9"/>
        <v>471</v>
      </c>
      <c r="Z109" s="15">
        <f t="shared" si="9"/>
        <v>19</v>
      </c>
      <c r="AA109" s="15">
        <f t="shared" si="9"/>
        <v>41</v>
      </c>
      <c r="AB109" s="15">
        <f t="shared" si="9"/>
        <v>461</v>
      </c>
      <c r="AC109" s="15">
        <f t="shared" si="9"/>
        <v>16</v>
      </c>
      <c r="AD109" s="15">
        <f t="shared" si="9"/>
        <v>34</v>
      </c>
      <c r="AE109" s="15">
        <f t="shared" si="14"/>
        <v>-18</v>
      </c>
      <c r="AF109" s="15">
        <f t="shared" si="10"/>
        <v>504</v>
      </c>
      <c r="AG109" s="15">
        <f t="shared" si="10"/>
        <v>11</v>
      </c>
      <c r="AH109" s="15">
        <f t="shared" si="10"/>
        <v>38</v>
      </c>
      <c r="AI109" s="16">
        <f t="shared" si="10"/>
        <v>2059</v>
      </c>
      <c r="AJ109" s="16">
        <f t="shared" si="10"/>
        <v>72</v>
      </c>
      <c r="AK109" s="16">
        <f t="shared" si="10"/>
        <v>150</v>
      </c>
      <c r="AL109" s="15">
        <f t="shared" si="11"/>
        <v>-78</v>
      </c>
    </row>
    <row r="110" spans="1:38" x14ac:dyDescent="0.2">
      <c r="A110" s="437" t="s">
        <v>32</v>
      </c>
      <c r="B110" s="15">
        <f t="shared" si="8"/>
        <v>299</v>
      </c>
      <c r="C110" s="15">
        <f t="shared" si="8"/>
        <v>7</v>
      </c>
      <c r="D110" s="15">
        <f t="shared" si="8"/>
        <v>22</v>
      </c>
      <c r="E110" s="15">
        <f t="shared" si="8"/>
        <v>243</v>
      </c>
      <c r="F110" s="15">
        <f t="shared" si="8"/>
        <v>7</v>
      </c>
      <c r="G110" s="15">
        <f t="shared" si="8"/>
        <v>36</v>
      </c>
      <c r="H110" s="15">
        <f t="shared" si="8"/>
        <v>357</v>
      </c>
      <c r="I110" s="15">
        <f t="shared" si="8"/>
        <v>14</v>
      </c>
      <c r="J110" s="15">
        <f t="shared" si="8"/>
        <v>27</v>
      </c>
      <c r="K110" s="15">
        <f t="shared" si="8"/>
        <v>303</v>
      </c>
      <c r="L110" s="15">
        <f t="shared" si="8"/>
        <v>7</v>
      </c>
      <c r="M110" s="15">
        <f t="shared" si="8"/>
        <v>23</v>
      </c>
      <c r="N110" s="16">
        <f t="shared" si="8"/>
        <v>1202</v>
      </c>
      <c r="O110" s="16">
        <f t="shared" si="8"/>
        <v>35</v>
      </c>
      <c r="P110" s="16">
        <f t="shared" si="8"/>
        <v>108</v>
      </c>
      <c r="Q110" s="28"/>
      <c r="R110" s="28"/>
      <c r="S110" s="28"/>
      <c r="T110" s="437" t="s">
        <v>32</v>
      </c>
      <c r="U110" s="15">
        <f t="shared" si="12"/>
        <v>299</v>
      </c>
      <c r="V110" s="15">
        <f t="shared" si="12"/>
        <v>7</v>
      </c>
      <c r="W110" s="15">
        <f t="shared" si="12"/>
        <v>22</v>
      </c>
      <c r="X110" s="15">
        <f t="shared" si="13"/>
        <v>-15</v>
      </c>
      <c r="Y110" s="15">
        <f t="shared" si="9"/>
        <v>243</v>
      </c>
      <c r="Z110" s="15">
        <f t="shared" si="9"/>
        <v>7</v>
      </c>
      <c r="AA110" s="15">
        <f t="shared" si="9"/>
        <v>36</v>
      </c>
      <c r="AB110" s="15">
        <f t="shared" si="9"/>
        <v>357</v>
      </c>
      <c r="AC110" s="15">
        <f t="shared" si="9"/>
        <v>14</v>
      </c>
      <c r="AD110" s="15">
        <f t="shared" si="9"/>
        <v>27</v>
      </c>
      <c r="AE110" s="15">
        <f t="shared" si="14"/>
        <v>-13</v>
      </c>
      <c r="AF110" s="15">
        <f t="shared" si="10"/>
        <v>303</v>
      </c>
      <c r="AG110" s="15">
        <f t="shared" si="10"/>
        <v>7</v>
      </c>
      <c r="AH110" s="15">
        <f t="shared" si="10"/>
        <v>23</v>
      </c>
      <c r="AI110" s="16">
        <f t="shared" si="10"/>
        <v>1202</v>
      </c>
      <c r="AJ110" s="16">
        <f t="shared" si="10"/>
        <v>35</v>
      </c>
      <c r="AK110" s="16">
        <f t="shared" si="10"/>
        <v>108</v>
      </c>
      <c r="AL110" s="15">
        <f t="shared" si="11"/>
        <v>-73</v>
      </c>
    </row>
    <row r="111" spans="1:38" x14ac:dyDescent="0.2">
      <c r="A111" s="437" t="s">
        <v>33</v>
      </c>
      <c r="B111" s="15">
        <f t="shared" si="8"/>
        <v>262</v>
      </c>
      <c r="C111" s="15">
        <f t="shared" si="8"/>
        <v>13</v>
      </c>
      <c r="D111" s="15">
        <f t="shared" si="8"/>
        <v>28</v>
      </c>
      <c r="E111" s="15">
        <f t="shared" si="8"/>
        <v>185</v>
      </c>
      <c r="F111" s="15">
        <f t="shared" si="8"/>
        <v>14</v>
      </c>
      <c r="G111" s="15">
        <f t="shared" si="8"/>
        <v>37</v>
      </c>
      <c r="H111" s="15">
        <f t="shared" si="8"/>
        <v>205</v>
      </c>
      <c r="I111" s="15">
        <f t="shared" si="8"/>
        <v>13</v>
      </c>
      <c r="J111" s="15">
        <f t="shared" si="8"/>
        <v>38</v>
      </c>
      <c r="K111" s="15">
        <f t="shared" si="8"/>
        <v>212</v>
      </c>
      <c r="L111" s="15">
        <f t="shared" si="8"/>
        <v>16</v>
      </c>
      <c r="M111" s="15">
        <f t="shared" si="8"/>
        <v>39</v>
      </c>
      <c r="N111" s="16">
        <f t="shared" si="8"/>
        <v>864</v>
      </c>
      <c r="O111" s="16">
        <f t="shared" si="8"/>
        <v>56</v>
      </c>
      <c r="P111" s="16">
        <f t="shared" si="8"/>
        <v>142</v>
      </c>
      <c r="Q111" s="28"/>
      <c r="R111" s="28"/>
      <c r="S111" s="28"/>
      <c r="T111" s="437" t="s">
        <v>33</v>
      </c>
      <c r="U111" s="15">
        <f t="shared" si="12"/>
        <v>262</v>
      </c>
      <c r="V111" s="15">
        <f t="shared" si="12"/>
        <v>13</v>
      </c>
      <c r="W111" s="15">
        <f t="shared" si="12"/>
        <v>28</v>
      </c>
      <c r="X111" s="15">
        <f t="shared" si="13"/>
        <v>-15</v>
      </c>
      <c r="Y111" s="15">
        <f t="shared" si="9"/>
        <v>185</v>
      </c>
      <c r="Z111" s="15">
        <f t="shared" si="9"/>
        <v>14</v>
      </c>
      <c r="AA111" s="15">
        <f t="shared" si="9"/>
        <v>37</v>
      </c>
      <c r="AB111" s="15">
        <f t="shared" si="9"/>
        <v>205</v>
      </c>
      <c r="AC111" s="15">
        <f t="shared" si="9"/>
        <v>13</v>
      </c>
      <c r="AD111" s="15">
        <f t="shared" si="9"/>
        <v>38</v>
      </c>
      <c r="AE111" s="15">
        <f t="shared" si="14"/>
        <v>-25</v>
      </c>
      <c r="AF111" s="15">
        <f t="shared" si="10"/>
        <v>212</v>
      </c>
      <c r="AG111" s="15">
        <f t="shared" si="10"/>
        <v>16</v>
      </c>
      <c r="AH111" s="15">
        <f t="shared" si="10"/>
        <v>39</v>
      </c>
      <c r="AI111" s="16">
        <f t="shared" si="10"/>
        <v>864</v>
      </c>
      <c r="AJ111" s="16">
        <f t="shared" si="10"/>
        <v>56</v>
      </c>
      <c r="AK111" s="16">
        <f t="shared" si="10"/>
        <v>142</v>
      </c>
      <c r="AL111" s="15">
        <f t="shared" si="11"/>
        <v>-86</v>
      </c>
    </row>
    <row r="112" spans="1:38" x14ac:dyDescent="0.2">
      <c r="A112" s="437" t="s">
        <v>34</v>
      </c>
      <c r="B112" s="15">
        <f t="shared" si="8"/>
        <v>141</v>
      </c>
      <c r="C112" s="15">
        <f t="shared" si="8"/>
        <v>12</v>
      </c>
      <c r="D112" s="15">
        <f t="shared" si="8"/>
        <v>7</v>
      </c>
      <c r="E112" s="15">
        <f t="shared" si="8"/>
        <v>69</v>
      </c>
      <c r="F112" s="15">
        <f t="shared" si="8"/>
        <v>2</v>
      </c>
      <c r="G112" s="15">
        <f t="shared" si="8"/>
        <v>5</v>
      </c>
      <c r="H112" s="15">
        <f t="shared" si="8"/>
        <v>86</v>
      </c>
      <c r="I112" s="15">
        <f t="shared" si="8"/>
        <v>9</v>
      </c>
      <c r="J112" s="15">
        <f t="shared" si="8"/>
        <v>7</v>
      </c>
      <c r="K112" s="15">
        <f t="shared" si="8"/>
        <v>82</v>
      </c>
      <c r="L112" s="15">
        <f t="shared" si="8"/>
        <v>8</v>
      </c>
      <c r="M112" s="15">
        <f t="shared" si="8"/>
        <v>6</v>
      </c>
      <c r="N112" s="16">
        <f t="shared" si="8"/>
        <v>378</v>
      </c>
      <c r="O112" s="16">
        <f t="shared" si="8"/>
        <v>31</v>
      </c>
      <c r="P112" s="16">
        <f t="shared" si="8"/>
        <v>25</v>
      </c>
      <c r="Q112" s="28"/>
      <c r="R112" s="28"/>
      <c r="S112" s="28"/>
      <c r="T112" s="437" t="s">
        <v>34</v>
      </c>
      <c r="U112" s="15">
        <f t="shared" si="12"/>
        <v>141</v>
      </c>
      <c r="V112" s="15">
        <f t="shared" si="12"/>
        <v>12</v>
      </c>
      <c r="W112" s="15">
        <f t="shared" si="12"/>
        <v>7</v>
      </c>
      <c r="X112" s="15">
        <f t="shared" si="13"/>
        <v>5</v>
      </c>
      <c r="Y112" s="15">
        <f t="shared" si="9"/>
        <v>69</v>
      </c>
      <c r="Z112" s="15">
        <f t="shared" si="9"/>
        <v>2</v>
      </c>
      <c r="AA112" s="15">
        <f t="shared" si="9"/>
        <v>5</v>
      </c>
      <c r="AB112" s="15">
        <f t="shared" si="9"/>
        <v>86</v>
      </c>
      <c r="AC112" s="15">
        <f t="shared" si="9"/>
        <v>9</v>
      </c>
      <c r="AD112" s="15">
        <f t="shared" si="9"/>
        <v>7</v>
      </c>
      <c r="AE112" s="15">
        <f t="shared" si="14"/>
        <v>2</v>
      </c>
      <c r="AF112" s="15">
        <f t="shared" si="10"/>
        <v>82</v>
      </c>
      <c r="AG112" s="15">
        <f t="shared" si="10"/>
        <v>8</v>
      </c>
      <c r="AH112" s="15">
        <f t="shared" si="10"/>
        <v>6</v>
      </c>
      <c r="AI112" s="16">
        <f t="shared" si="10"/>
        <v>378</v>
      </c>
      <c r="AJ112" s="16">
        <f t="shared" si="10"/>
        <v>31</v>
      </c>
      <c r="AK112" s="16">
        <f t="shared" si="10"/>
        <v>25</v>
      </c>
      <c r="AL112" s="15">
        <f t="shared" si="11"/>
        <v>6</v>
      </c>
    </row>
    <row r="113" spans="1:38" x14ac:dyDescent="0.2">
      <c r="A113" s="437" t="s">
        <v>35</v>
      </c>
      <c r="B113" s="15">
        <f t="shared" si="8"/>
        <v>5</v>
      </c>
      <c r="C113" s="15">
        <f t="shared" si="8"/>
        <v>0</v>
      </c>
      <c r="D113" s="15">
        <f t="shared" si="8"/>
        <v>0</v>
      </c>
      <c r="E113" s="15">
        <f t="shared" si="8"/>
        <v>5</v>
      </c>
      <c r="F113" s="15">
        <f t="shared" si="8"/>
        <v>0</v>
      </c>
      <c r="G113" s="15">
        <f t="shared" si="8"/>
        <v>0</v>
      </c>
      <c r="H113" s="15">
        <f t="shared" si="8"/>
        <v>2</v>
      </c>
      <c r="I113" s="15">
        <f t="shared" si="8"/>
        <v>0</v>
      </c>
      <c r="J113" s="15">
        <f t="shared" si="8"/>
        <v>0</v>
      </c>
      <c r="K113" s="15">
        <f t="shared" si="8"/>
        <v>2</v>
      </c>
      <c r="L113" s="15">
        <f t="shared" si="8"/>
        <v>0</v>
      </c>
      <c r="M113" s="15">
        <f t="shared" si="8"/>
        <v>1</v>
      </c>
      <c r="N113" s="16">
        <f t="shared" si="8"/>
        <v>14</v>
      </c>
      <c r="O113" s="16">
        <f t="shared" si="8"/>
        <v>0</v>
      </c>
      <c r="P113" s="16">
        <f t="shared" si="8"/>
        <v>1</v>
      </c>
      <c r="Q113" s="28"/>
      <c r="R113" s="28"/>
      <c r="S113" s="28"/>
      <c r="T113" s="437" t="s">
        <v>35</v>
      </c>
      <c r="U113" s="15">
        <f t="shared" si="12"/>
        <v>5</v>
      </c>
      <c r="V113" s="15">
        <f t="shared" si="12"/>
        <v>0</v>
      </c>
      <c r="W113" s="15">
        <f t="shared" si="12"/>
        <v>0</v>
      </c>
      <c r="X113" s="15">
        <f t="shared" si="13"/>
        <v>0</v>
      </c>
      <c r="Y113" s="15">
        <f t="shared" si="9"/>
        <v>5</v>
      </c>
      <c r="Z113" s="15">
        <f t="shared" si="9"/>
        <v>0</v>
      </c>
      <c r="AA113" s="15">
        <f t="shared" si="9"/>
        <v>0</v>
      </c>
      <c r="AB113" s="15">
        <f t="shared" si="9"/>
        <v>2</v>
      </c>
      <c r="AC113" s="15">
        <f t="shared" si="9"/>
        <v>0</v>
      </c>
      <c r="AD113" s="15">
        <f t="shared" si="9"/>
        <v>0</v>
      </c>
      <c r="AE113" s="15">
        <f t="shared" si="14"/>
        <v>0</v>
      </c>
      <c r="AF113" s="15">
        <f t="shared" si="10"/>
        <v>2</v>
      </c>
      <c r="AG113" s="15">
        <f t="shared" si="10"/>
        <v>0</v>
      </c>
      <c r="AH113" s="15">
        <f t="shared" si="10"/>
        <v>1</v>
      </c>
      <c r="AI113" s="16">
        <f t="shared" si="10"/>
        <v>14</v>
      </c>
      <c r="AJ113" s="16">
        <f t="shared" si="10"/>
        <v>0</v>
      </c>
      <c r="AK113" s="16">
        <f t="shared" si="10"/>
        <v>1</v>
      </c>
      <c r="AL113" s="15">
        <f t="shared" si="11"/>
        <v>-1</v>
      </c>
    </row>
    <row r="114" spans="1:38" x14ac:dyDescent="0.2">
      <c r="A114" s="437" t="s">
        <v>36</v>
      </c>
      <c r="B114" s="15">
        <f t="shared" si="8"/>
        <v>2</v>
      </c>
      <c r="C114" s="15">
        <f t="shared" si="8"/>
        <v>0</v>
      </c>
      <c r="D114" s="15">
        <f t="shared" si="8"/>
        <v>1</v>
      </c>
      <c r="E114" s="15">
        <f t="shared" si="8"/>
        <v>1</v>
      </c>
      <c r="F114" s="15">
        <f t="shared" si="8"/>
        <v>0</v>
      </c>
      <c r="G114" s="15">
        <f t="shared" si="8"/>
        <v>2</v>
      </c>
      <c r="H114" s="15">
        <f t="shared" si="8"/>
        <v>0</v>
      </c>
      <c r="I114" s="15">
        <f t="shared" si="8"/>
        <v>0</v>
      </c>
      <c r="J114" s="15">
        <f t="shared" si="8"/>
        <v>2</v>
      </c>
      <c r="K114" s="15">
        <f t="shared" si="8"/>
        <v>1</v>
      </c>
      <c r="L114" s="15">
        <f t="shared" si="8"/>
        <v>0</v>
      </c>
      <c r="M114" s="15">
        <f t="shared" si="8"/>
        <v>2</v>
      </c>
      <c r="N114" s="16">
        <f t="shared" si="8"/>
        <v>4</v>
      </c>
      <c r="O114" s="16">
        <f t="shared" si="8"/>
        <v>0</v>
      </c>
      <c r="P114" s="16">
        <f t="shared" si="8"/>
        <v>7</v>
      </c>
      <c r="Q114" s="28"/>
      <c r="R114" s="28"/>
      <c r="S114" s="28"/>
      <c r="T114" s="437" t="s">
        <v>36</v>
      </c>
      <c r="U114" s="15">
        <f t="shared" si="12"/>
        <v>2</v>
      </c>
      <c r="V114" s="15">
        <f t="shared" si="12"/>
        <v>0</v>
      </c>
      <c r="W114" s="15">
        <f t="shared" si="12"/>
        <v>1</v>
      </c>
      <c r="X114" s="15">
        <f t="shared" si="13"/>
        <v>-1</v>
      </c>
      <c r="Y114" s="15">
        <f t="shared" si="9"/>
        <v>1</v>
      </c>
      <c r="Z114" s="15">
        <f t="shared" si="9"/>
        <v>0</v>
      </c>
      <c r="AA114" s="15">
        <f t="shared" si="9"/>
        <v>2</v>
      </c>
      <c r="AB114" s="15">
        <f t="shared" si="9"/>
        <v>0</v>
      </c>
      <c r="AC114" s="15">
        <f t="shared" si="9"/>
        <v>0</v>
      </c>
      <c r="AD114" s="15">
        <f t="shared" si="9"/>
        <v>2</v>
      </c>
      <c r="AE114" s="15">
        <f t="shared" si="14"/>
        <v>-2</v>
      </c>
      <c r="AF114" s="15">
        <f t="shared" si="10"/>
        <v>1</v>
      </c>
      <c r="AG114" s="15">
        <f t="shared" si="10"/>
        <v>0</v>
      </c>
      <c r="AH114" s="15">
        <f t="shared" si="10"/>
        <v>2</v>
      </c>
      <c r="AI114" s="16">
        <f t="shared" si="10"/>
        <v>4</v>
      </c>
      <c r="AJ114" s="16">
        <f t="shared" si="10"/>
        <v>0</v>
      </c>
      <c r="AK114" s="16">
        <f t="shared" si="10"/>
        <v>7</v>
      </c>
      <c r="AL114" s="15">
        <f t="shared" si="11"/>
        <v>-7</v>
      </c>
    </row>
    <row r="115" spans="1:38" x14ac:dyDescent="0.2">
      <c r="A115" s="437" t="s">
        <v>37</v>
      </c>
      <c r="B115" s="15">
        <f t="shared" si="8"/>
        <v>137</v>
      </c>
      <c r="C115" s="15">
        <f t="shared" si="8"/>
        <v>11</v>
      </c>
      <c r="D115" s="15">
        <f t="shared" si="8"/>
        <v>6</v>
      </c>
      <c r="E115" s="15">
        <f t="shared" si="8"/>
        <v>94</v>
      </c>
      <c r="F115" s="15">
        <f t="shared" si="8"/>
        <v>7</v>
      </c>
      <c r="G115" s="15">
        <f t="shared" si="8"/>
        <v>7</v>
      </c>
      <c r="H115" s="15">
        <f t="shared" si="8"/>
        <v>134</v>
      </c>
      <c r="I115" s="15">
        <f t="shared" si="8"/>
        <v>13</v>
      </c>
      <c r="J115" s="15">
        <f t="shared" si="8"/>
        <v>9</v>
      </c>
      <c r="K115" s="15">
        <f t="shared" si="8"/>
        <v>125</v>
      </c>
      <c r="L115" s="15">
        <f t="shared" si="8"/>
        <v>14</v>
      </c>
      <c r="M115" s="15">
        <f t="shared" si="8"/>
        <v>8</v>
      </c>
      <c r="N115" s="16">
        <f t="shared" si="8"/>
        <v>490</v>
      </c>
      <c r="O115" s="16">
        <f t="shared" si="8"/>
        <v>45</v>
      </c>
      <c r="P115" s="16">
        <f t="shared" si="8"/>
        <v>30</v>
      </c>
      <c r="Q115" s="28"/>
      <c r="R115" s="28"/>
      <c r="S115" s="28"/>
      <c r="T115" s="437" t="s">
        <v>37</v>
      </c>
      <c r="U115" s="15">
        <f t="shared" si="12"/>
        <v>137</v>
      </c>
      <c r="V115" s="15">
        <f t="shared" si="12"/>
        <v>11</v>
      </c>
      <c r="W115" s="15">
        <f t="shared" si="12"/>
        <v>6</v>
      </c>
      <c r="X115" s="15">
        <f t="shared" si="13"/>
        <v>5</v>
      </c>
      <c r="Y115" s="15">
        <f t="shared" si="9"/>
        <v>94</v>
      </c>
      <c r="Z115" s="15">
        <f t="shared" si="9"/>
        <v>7</v>
      </c>
      <c r="AA115" s="15">
        <f t="shared" si="9"/>
        <v>7</v>
      </c>
      <c r="AB115" s="15">
        <f t="shared" si="9"/>
        <v>134</v>
      </c>
      <c r="AC115" s="15">
        <f t="shared" si="9"/>
        <v>13</v>
      </c>
      <c r="AD115" s="15">
        <f t="shared" si="9"/>
        <v>9</v>
      </c>
      <c r="AE115" s="15">
        <f t="shared" si="14"/>
        <v>4</v>
      </c>
      <c r="AF115" s="15">
        <f t="shared" si="10"/>
        <v>125</v>
      </c>
      <c r="AG115" s="15">
        <f t="shared" si="10"/>
        <v>14</v>
      </c>
      <c r="AH115" s="15">
        <f t="shared" si="10"/>
        <v>8</v>
      </c>
      <c r="AI115" s="16">
        <f t="shared" si="10"/>
        <v>490</v>
      </c>
      <c r="AJ115" s="16">
        <f t="shared" si="10"/>
        <v>45</v>
      </c>
      <c r="AK115" s="16">
        <f t="shared" si="10"/>
        <v>30</v>
      </c>
      <c r="AL115" s="15">
        <f t="shared" si="11"/>
        <v>15</v>
      </c>
    </row>
    <row r="116" spans="1:38" x14ac:dyDescent="0.2">
      <c r="A116" s="437" t="s">
        <v>38</v>
      </c>
      <c r="B116" s="15">
        <f t="shared" si="8"/>
        <v>308</v>
      </c>
      <c r="C116" s="15">
        <f t="shared" si="8"/>
        <v>16</v>
      </c>
      <c r="D116" s="15">
        <f t="shared" si="8"/>
        <v>19</v>
      </c>
      <c r="E116" s="15">
        <f t="shared" si="8"/>
        <v>214</v>
      </c>
      <c r="F116" s="15">
        <f t="shared" si="8"/>
        <v>21</v>
      </c>
      <c r="G116" s="15">
        <f t="shared" si="8"/>
        <v>35</v>
      </c>
      <c r="H116" s="15">
        <f t="shared" si="8"/>
        <v>342</v>
      </c>
      <c r="I116" s="15">
        <f t="shared" si="8"/>
        <v>23</v>
      </c>
      <c r="J116" s="15">
        <f t="shared" si="8"/>
        <v>28</v>
      </c>
      <c r="K116" s="15">
        <f t="shared" si="8"/>
        <v>338</v>
      </c>
      <c r="L116" s="15">
        <f t="shared" si="8"/>
        <v>28</v>
      </c>
      <c r="M116" s="15">
        <f t="shared" si="8"/>
        <v>33</v>
      </c>
      <c r="N116" s="16">
        <f t="shared" si="8"/>
        <v>1202</v>
      </c>
      <c r="O116" s="16">
        <f t="shared" si="8"/>
        <v>88</v>
      </c>
      <c r="P116" s="16">
        <f t="shared" si="8"/>
        <v>115</v>
      </c>
      <c r="Q116" s="28"/>
      <c r="R116" s="28"/>
      <c r="S116" s="28"/>
      <c r="T116" s="437" t="s">
        <v>38</v>
      </c>
      <c r="U116" s="15">
        <f t="shared" si="12"/>
        <v>308</v>
      </c>
      <c r="V116" s="15">
        <f t="shared" si="12"/>
        <v>16</v>
      </c>
      <c r="W116" s="15">
        <f t="shared" si="12"/>
        <v>19</v>
      </c>
      <c r="X116" s="15">
        <f t="shared" si="13"/>
        <v>-3</v>
      </c>
      <c r="Y116" s="15">
        <f t="shared" si="9"/>
        <v>214</v>
      </c>
      <c r="Z116" s="15">
        <f t="shared" si="9"/>
        <v>21</v>
      </c>
      <c r="AA116" s="15">
        <f t="shared" si="9"/>
        <v>35</v>
      </c>
      <c r="AB116" s="15">
        <f t="shared" si="9"/>
        <v>342</v>
      </c>
      <c r="AC116" s="15">
        <f t="shared" si="9"/>
        <v>23</v>
      </c>
      <c r="AD116" s="15">
        <f t="shared" si="9"/>
        <v>28</v>
      </c>
      <c r="AE116" s="15">
        <f t="shared" si="14"/>
        <v>-5</v>
      </c>
      <c r="AF116" s="15">
        <f t="shared" si="10"/>
        <v>338</v>
      </c>
      <c r="AG116" s="15">
        <f t="shared" si="10"/>
        <v>28</v>
      </c>
      <c r="AH116" s="15">
        <f t="shared" si="10"/>
        <v>33</v>
      </c>
      <c r="AI116" s="16">
        <f t="shared" si="10"/>
        <v>1202</v>
      </c>
      <c r="AJ116" s="16">
        <f t="shared" si="10"/>
        <v>88</v>
      </c>
      <c r="AK116" s="16">
        <f t="shared" si="10"/>
        <v>115</v>
      </c>
      <c r="AL116" s="15">
        <f t="shared" si="11"/>
        <v>-27</v>
      </c>
    </row>
    <row r="117" spans="1:38" x14ac:dyDescent="0.2">
      <c r="A117" s="437" t="s">
        <v>41</v>
      </c>
      <c r="B117" s="15">
        <f t="shared" si="8"/>
        <v>25</v>
      </c>
      <c r="C117" s="15">
        <f t="shared" si="8"/>
        <v>0</v>
      </c>
      <c r="D117" s="15">
        <f t="shared" si="8"/>
        <v>1</v>
      </c>
      <c r="E117" s="15">
        <f t="shared" si="8"/>
        <v>9</v>
      </c>
      <c r="F117" s="15">
        <f t="shared" si="8"/>
        <v>0</v>
      </c>
      <c r="G117" s="15">
        <f t="shared" si="8"/>
        <v>1</v>
      </c>
      <c r="H117" s="15">
        <f t="shared" si="8"/>
        <v>14</v>
      </c>
      <c r="I117" s="15">
        <f t="shared" si="8"/>
        <v>0</v>
      </c>
      <c r="J117" s="15">
        <f t="shared" si="8"/>
        <v>2</v>
      </c>
      <c r="K117" s="15">
        <f t="shared" si="8"/>
        <v>10</v>
      </c>
      <c r="L117" s="15">
        <f t="shared" si="8"/>
        <v>0</v>
      </c>
      <c r="M117" s="15">
        <f t="shared" si="8"/>
        <v>0</v>
      </c>
      <c r="N117" s="16">
        <f t="shared" si="8"/>
        <v>58</v>
      </c>
      <c r="O117" s="16">
        <f t="shared" si="8"/>
        <v>0</v>
      </c>
      <c r="P117" s="16">
        <f t="shared" si="8"/>
        <v>4</v>
      </c>
      <c r="Q117" s="28"/>
      <c r="R117" s="28"/>
      <c r="S117" s="28"/>
      <c r="T117" s="437" t="s">
        <v>41</v>
      </c>
      <c r="U117" s="15">
        <f t="shared" si="12"/>
        <v>25</v>
      </c>
      <c r="V117" s="15">
        <f t="shared" si="12"/>
        <v>0</v>
      </c>
      <c r="W117" s="15">
        <f t="shared" si="12"/>
        <v>1</v>
      </c>
      <c r="X117" s="15">
        <f t="shared" si="13"/>
        <v>-1</v>
      </c>
      <c r="Y117" s="15">
        <f t="shared" si="9"/>
        <v>9</v>
      </c>
      <c r="Z117" s="15">
        <f t="shared" si="9"/>
        <v>0</v>
      </c>
      <c r="AA117" s="15">
        <f t="shared" si="9"/>
        <v>1</v>
      </c>
      <c r="AB117" s="15">
        <f t="shared" si="9"/>
        <v>14</v>
      </c>
      <c r="AC117" s="15">
        <f t="shared" si="9"/>
        <v>0</v>
      </c>
      <c r="AD117" s="15">
        <f t="shared" si="9"/>
        <v>2</v>
      </c>
      <c r="AE117" s="15">
        <f t="shared" si="14"/>
        <v>-2</v>
      </c>
      <c r="AF117" s="15">
        <f t="shared" si="10"/>
        <v>10</v>
      </c>
      <c r="AG117" s="15">
        <f t="shared" si="10"/>
        <v>0</v>
      </c>
      <c r="AH117" s="15">
        <f t="shared" si="10"/>
        <v>0</v>
      </c>
      <c r="AI117" s="16">
        <f t="shared" si="10"/>
        <v>58</v>
      </c>
      <c r="AJ117" s="16">
        <f t="shared" si="10"/>
        <v>0</v>
      </c>
      <c r="AK117" s="16">
        <f t="shared" si="10"/>
        <v>4</v>
      </c>
      <c r="AL117" s="15">
        <f t="shared" si="11"/>
        <v>-4</v>
      </c>
    </row>
    <row r="118" spans="1:38" x14ac:dyDescent="0.2">
      <c r="A118" s="437" t="s">
        <v>42</v>
      </c>
      <c r="B118" s="15">
        <f t="shared" si="8"/>
        <v>2</v>
      </c>
      <c r="C118" s="15">
        <f t="shared" si="8"/>
        <v>0</v>
      </c>
      <c r="D118" s="15">
        <f t="shared" si="8"/>
        <v>1</v>
      </c>
      <c r="E118" s="15">
        <f t="shared" si="8"/>
        <v>4</v>
      </c>
      <c r="F118" s="15">
        <f t="shared" si="8"/>
        <v>0</v>
      </c>
      <c r="G118" s="15">
        <f t="shared" si="8"/>
        <v>0</v>
      </c>
      <c r="H118" s="15">
        <f t="shared" si="8"/>
        <v>11</v>
      </c>
      <c r="I118" s="15">
        <f t="shared" si="8"/>
        <v>0</v>
      </c>
      <c r="J118" s="15">
        <f t="shared" si="8"/>
        <v>1</v>
      </c>
      <c r="K118" s="15">
        <f t="shared" si="8"/>
        <v>30</v>
      </c>
      <c r="L118" s="15">
        <f t="shared" si="8"/>
        <v>2</v>
      </c>
      <c r="M118" s="15">
        <f t="shared" si="8"/>
        <v>0</v>
      </c>
      <c r="N118" s="16">
        <f t="shared" si="8"/>
        <v>47</v>
      </c>
      <c r="O118" s="16">
        <f t="shared" si="8"/>
        <v>2</v>
      </c>
      <c r="P118" s="16">
        <f t="shared" si="8"/>
        <v>2</v>
      </c>
      <c r="Q118" s="28"/>
      <c r="R118" s="28"/>
      <c r="S118" s="28"/>
      <c r="T118" s="437" t="s">
        <v>42</v>
      </c>
      <c r="U118" s="15">
        <f t="shared" si="12"/>
        <v>2</v>
      </c>
      <c r="V118" s="15">
        <f t="shared" si="12"/>
        <v>0</v>
      </c>
      <c r="W118" s="15">
        <f t="shared" si="12"/>
        <v>1</v>
      </c>
      <c r="X118" s="15">
        <f t="shared" si="13"/>
        <v>-1</v>
      </c>
      <c r="Y118" s="15">
        <f t="shared" si="9"/>
        <v>4</v>
      </c>
      <c r="Z118" s="15">
        <f t="shared" si="9"/>
        <v>0</v>
      </c>
      <c r="AA118" s="15">
        <f t="shared" si="9"/>
        <v>0</v>
      </c>
      <c r="AB118" s="15">
        <f t="shared" si="9"/>
        <v>11</v>
      </c>
      <c r="AC118" s="15">
        <f t="shared" si="9"/>
        <v>0</v>
      </c>
      <c r="AD118" s="15">
        <f t="shared" si="9"/>
        <v>1</v>
      </c>
      <c r="AE118" s="15">
        <f t="shared" si="14"/>
        <v>-1</v>
      </c>
      <c r="AF118" s="15">
        <f t="shared" si="10"/>
        <v>30</v>
      </c>
      <c r="AG118" s="15">
        <f t="shared" si="10"/>
        <v>2</v>
      </c>
      <c r="AH118" s="15">
        <f t="shared" si="10"/>
        <v>0</v>
      </c>
      <c r="AI118" s="16">
        <f t="shared" si="10"/>
        <v>47</v>
      </c>
      <c r="AJ118" s="16">
        <f t="shared" si="10"/>
        <v>2</v>
      </c>
      <c r="AK118" s="16">
        <f t="shared" si="10"/>
        <v>2</v>
      </c>
      <c r="AL118" s="15">
        <f t="shared" si="11"/>
        <v>0</v>
      </c>
    </row>
    <row r="119" spans="1:38" x14ac:dyDescent="0.2">
      <c r="A119" s="437" t="s">
        <v>43</v>
      </c>
      <c r="B119" s="15">
        <f t="shared" ref="B119:P122" si="15">+B35</f>
        <v>22</v>
      </c>
      <c r="C119" s="15">
        <f t="shared" si="15"/>
        <v>0</v>
      </c>
      <c r="D119" s="15">
        <f t="shared" si="15"/>
        <v>0</v>
      </c>
      <c r="E119" s="15">
        <f t="shared" si="15"/>
        <v>38</v>
      </c>
      <c r="F119" s="15">
        <f t="shared" si="15"/>
        <v>1</v>
      </c>
      <c r="G119" s="15">
        <f t="shared" si="15"/>
        <v>7</v>
      </c>
      <c r="H119" s="15">
        <f t="shared" si="15"/>
        <v>24</v>
      </c>
      <c r="I119" s="15">
        <f t="shared" si="15"/>
        <v>3</v>
      </c>
      <c r="J119" s="15">
        <f t="shared" si="15"/>
        <v>1</v>
      </c>
      <c r="K119" s="15">
        <f t="shared" si="15"/>
        <v>25</v>
      </c>
      <c r="L119" s="15">
        <f t="shared" si="15"/>
        <v>1</v>
      </c>
      <c r="M119" s="15">
        <f t="shared" si="15"/>
        <v>3</v>
      </c>
      <c r="N119" s="16">
        <f t="shared" si="15"/>
        <v>109</v>
      </c>
      <c r="O119" s="16">
        <f t="shared" si="15"/>
        <v>5</v>
      </c>
      <c r="P119" s="16">
        <f t="shared" si="15"/>
        <v>11</v>
      </c>
      <c r="Q119" s="28"/>
      <c r="R119" s="28"/>
      <c r="S119" s="28"/>
      <c r="T119" s="437" t="s">
        <v>43</v>
      </c>
      <c r="U119" s="15">
        <f t="shared" si="12"/>
        <v>22</v>
      </c>
      <c r="V119" s="15">
        <f t="shared" si="12"/>
        <v>0</v>
      </c>
      <c r="W119" s="15">
        <f t="shared" si="12"/>
        <v>0</v>
      </c>
      <c r="X119" s="15">
        <f t="shared" si="13"/>
        <v>0</v>
      </c>
      <c r="Y119" s="15">
        <f t="shared" ref="Y119:AD122" si="16">+E119</f>
        <v>38</v>
      </c>
      <c r="Z119" s="15">
        <f t="shared" si="16"/>
        <v>1</v>
      </c>
      <c r="AA119" s="15">
        <f t="shared" si="16"/>
        <v>7</v>
      </c>
      <c r="AB119" s="15">
        <f t="shared" si="16"/>
        <v>24</v>
      </c>
      <c r="AC119" s="15">
        <f t="shared" si="16"/>
        <v>3</v>
      </c>
      <c r="AD119" s="15">
        <f t="shared" si="16"/>
        <v>1</v>
      </c>
      <c r="AE119" s="15">
        <f t="shared" si="14"/>
        <v>2</v>
      </c>
      <c r="AF119" s="15">
        <f t="shared" ref="AF119:AK122" si="17">+K119</f>
        <v>25</v>
      </c>
      <c r="AG119" s="15">
        <f t="shared" si="17"/>
        <v>1</v>
      </c>
      <c r="AH119" s="15">
        <f t="shared" si="17"/>
        <v>3</v>
      </c>
      <c r="AI119" s="16">
        <f t="shared" si="17"/>
        <v>109</v>
      </c>
      <c r="AJ119" s="16">
        <f t="shared" si="17"/>
        <v>5</v>
      </c>
      <c r="AK119" s="16">
        <f t="shared" si="17"/>
        <v>11</v>
      </c>
      <c r="AL119" s="15">
        <f t="shared" si="11"/>
        <v>-6</v>
      </c>
    </row>
    <row r="120" spans="1:38" x14ac:dyDescent="0.2">
      <c r="A120" s="437" t="s">
        <v>44</v>
      </c>
      <c r="B120" s="15">
        <f t="shared" si="15"/>
        <v>1495</v>
      </c>
      <c r="C120" s="15">
        <f t="shared" si="15"/>
        <v>81</v>
      </c>
      <c r="D120" s="15">
        <f t="shared" si="15"/>
        <v>56</v>
      </c>
      <c r="E120" s="15">
        <f t="shared" si="15"/>
        <v>1058</v>
      </c>
      <c r="F120" s="15">
        <f t="shared" si="15"/>
        <v>65</v>
      </c>
      <c r="G120" s="15">
        <f t="shared" si="15"/>
        <v>72</v>
      </c>
      <c r="H120" s="15">
        <f t="shared" si="15"/>
        <v>1360</v>
      </c>
      <c r="I120" s="15">
        <f t="shared" si="15"/>
        <v>85</v>
      </c>
      <c r="J120" s="15">
        <f t="shared" si="15"/>
        <v>81</v>
      </c>
      <c r="K120" s="15">
        <f t="shared" si="15"/>
        <v>1322</v>
      </c>
      <c r="L120" s="15">
        <f t="shared" si="15"/>
        <v>61</v>
      </c>
      <c r="M120" s="15">
        <f t="shared" si="15"/>
        <v>72</v>
      </c>
      <c r="N120" s="16">
        <f t="shared" si="15"/>
        <v>5235</v>
      </c>
      <c r="O120" s="16">
        <f t="shared" si="15"/>
        <v>292</v>
      </c>
      <c r="P120" s="16">
        <f t="shared" si="15"/>
        <v>281</v>
      </c>
      <c r="Q120" s="28"/>
      <c r="R120" s="28"/>
      <c r="S120" s="28"/>
      <c r="T120" s="437" t="s">
        <v>44</v>
      </c>
      <c r="U120" s="15">
        <f t="shared" si="12"/>
        <v>1495</v>
      </c>
      <c r="V120" s="15">
        <f t="shared" si="12"/>
        <v>81</v>
      </c>
      <c r="W120" s="15">
        <f t="shared" si="12"/>
        <v>56</v>
      </c>
      <c r="X120" s="15">
        <f t="shared" si="13"/>
        <v>25</v>
      </c>
      <c r="Y120" s="15">
        <f t="shared" si="16"/>
        <v>1058</v>
      </c>
      <c r="Z120" s="15">
        <f t="shared" si="16"/>
        <v>65</v>
      </c>
      <c r="AA120" s="15">
        <f t="shared" si="16"/>
        <v>72</v>
      </c>
      <c r="AB120" s="15">
        <f t="shared" si="16"/>
        <v>1360</v>
      </c>
      <c r="AC120" s="15">
        <f t="shared" si="16"/>
        <v>85</v>
      </c>
      <c r="AD120" s="15">
        <f t="shared" si="16"/>
        <v>81</v>
      </c>
      <c r="AE120" s="15">
        <f t="shared" si="14"/>
        <v>4</v>
      </c>
      <c r="AF120" s="15">
        <f t="shared" si="17"/>
        <v>1322</v>
      </c>
      <c r="AG120" s="15">
        <f t="shared" si="17"/>
        <v>61</v>
      </c>
      <c r="AH120" s="15">
        <f t="shared" si="17"/>
        <v>72</v>
      </c>
      <c r="AI120" s="16">
        <f t="shared" si="17"/>
        <v>5235</v>
      </c>
      <c r="AJ120" s="16">
        <f t="shared" si="17"/>
        <v>292</v>
      </c>
      <c r="AK120" s="16">
        <f t="shared" si="17"/>
        <v>281</v>
      </c>
      <c r="AL120" s="15">
        <f t="shared" si="11"/>
        <v>11</v>
      </c>
    </row>
    <row r="121" spans="1:38" x14ac:dyDescent="0.2">
      <c r="A121" s="437" t="s">
        <v>46</v>
      </c>
      <c r="B121" s="15">
        <f t="shared" si="15"/>
        <v>6</v>
      </c>
      <c r="C121" s="15">
        <f t="shared" si="15"/>
        <v>8</v>
      </c>
      <c r="D121" s="15">
        <f t="shared" si="15"/>
        <v>0</v>
      </c>
      <c r="E121" s="15">
        <f t="shared" si="15"/>
        <v>9</v>
      </c>
      <c r="F121" s="15">
        <f t="shared" si="15"/>
        <v>7</v>
      </c>
      <c r="G121" s="15">
        <f t="shared" si="15"/>
        <v>0</v>
      </c>
      <c r="H121" s="15">
        <f t="shared" si="15"/>
        <v>19</v>
      </c>
      <c r="I121" s="15">
        <f t="shared" si="15"/>
        <v>10</v>
      </c>
      <c r="J121" s="15">
        <f t="shared" si="15"/>
        <v>1</v>
      </c>
      <c r="K121" s="15">
        <f t="shared" si="15"/>
        <v>12</v>
      </c>
      <c r="L121" s="15">
        <f t="shared" si="15"/>
        <v>9</v>
      </c>
      <c r="M121" s="15">
        <f t="shared" si="15"/>
        <v>1</v>
      </c>
      <c r="N121" s="16">
        <f t="shared" si="15"/>
        <v>46</v>
      </c>
      <c r="O121" s="16">
        <f t="shared" si="15"/>
        <v>34</v>
      </c>
      <c r="P121" s="16">
        <f t="shared" si="15"/>
        <v>2</v>
      </c>
      <c r="Q121" s="28"/>
      <c r="R121" s="28"/>
      <c r="S121" s="28"/>
      <c r="T121" s="437" t="s">
        <v>46</v>
      </c>
      <c r="U121" s="15">
        <f t="shared" si="12"/>
        <v>6</v>
      </c>
      <c r="V121" s="15">
        <f t="shared" si="12"/>
        <v>8</v>
      </c>
      <c r="W121" s="15">
        <f t="shared" si="12"/>
        <v>0</v>
      </c>
      <c r="X121" s="15">
        <f t="shared" si="13"/>
        <v>8</v>
      </c>
      <c r="Y121" s="15">
        <f t="shared" si="16"/>
        <v>9</v>
      </c>
      <c r="Z121" s="15">
        <f t="shared" si="16"/>
        <v>7</v>
      </c>
      <c r="AA121" s="15">
        <f t="shared" si="16"/>
        <v>0</v>
      </c>
      <c r="AB121" s="15">
        <f t="shared" si="16"/>
        <v>19</v>
      </c>
      <c r="AC121" s="15">
        <f t="shared" si="16"/>
        <v>10</v>
      </c>
      <c r="AD121" s="15">
        <f t="shared" si="16"/>
        <v>1</v>
      </c>
      <c r="AE121" s="15">
        <f t="shared" si="14"/>
        <v>9</v>
      </c>
      <c r="AF121" s="15">
        <f t="shared" si="17"/>
        <v>12</v>
      </c>
      <c r="AG121" s="15">
        <f t="shared" si="17"/>
        <v>9</v>
      </c>
      <c r="AH121" s="15">
        <f t="shared" si="17"/>
        <v>1</v>
      </c>
      <c r="AI121" s="16">
        <f t="shared" si="17"/>
        <v>46</v>
      </c>
      <c r="AJ121" s="16">
        <f t="shared" si="17"/>
        <v>34</v>
      </c>
      <c r="AK121" s="16">
        <f t="shared" si="17"/>
        <v>2</v>
      </c>
      <c r="AL121" s="15">
        <f t="shared" si="11"/>
        <v>32</v>
      </c>
    </row>
    <row r="122" spans="1:38" ht="25.5" x14ac:dyDescent="0.2">
      <c r="A122" s="295" t="s">
        <v>20</v>
      </c>
      <c r="B122" s="5">
        <f t="shared" si="15"/>
        <v>7629</v>
      </c>
      <c r="C122" s="5">
        <f t="shared" si="15"/>
        <v>385</v>
      </c>
      <c r="D122" s="5">
        <f t="shared" si="15"/>
        <v>468</v>
      </c>
      <c r="E122" s="5">
        <f t="shared" si="15"/>
        <v>6215</v>
      </c>
      <c r="F122" s="5">
        <f t="shared" si="15"/>
        <v>353</v>
      </c>
      <c r="G122" s="5">
        <f t="shared" si="15"/>
        <v>699</v>
      </c>
      <c r="H122" s="5">
        <f t="shared" si="15"/>
        <v>6381</v>
      </c>
      <c r="I122" s="5">
        <f t="shared" si="15"/>
        <v>375</v>
      </c>
      <c r="J122" s="5">
        <f t="shared" si="15"/>
        <v>447</v>
      </c>
      <c r="K122" s="5">
        <f t="shared" si="15"/>
        <v>7221</v>
      </c>
      <c r="L122" s="5">
        <f t="shared" si="15"/>
        <v>391</v>
      </c>
      <c r="M122" s="5">
        <f t="shared" si="15"/>
        <v>729</v>
      </c>
      <c r="N122" s="16">
        <f t="shared" si="15"/>
        <v>27446</v>
      </c>
      <c r="O122" s="16">
        <f t="shared" si="15"/>
        <v>1504</v>
      </c>
      <c r="P122" s="16">
        <f t="shared" si="15"/>
        <v>2343</v>
      </c>
      <c r="Q122" s="28"/>
      <c r="R122" s="28"/>
      <c r="S122" s="28"/>
      <c r="T122" s="295" t="s">
        <v>20</v>
      </c>
      <c r="U122" s="15">
        <f>+B122</f>
        <v>7629</v>
      </c>
      <c r="V122" s="15">
        <f>+C122</f>
        <v>385</v>
      </c>
      <c r="W122" s="15">
        <f>+D122</f>
        <v>468</v>
      </c>
      <c r="X122" s="15">
        <f t="shared" si="13"/>
        <v>-83</v>
      </c>
      <c r="Y122" s="15">
        <f t="shared" si="16"/>
        <v>6215</v>
      </c>
      <c r="Z122" s="15">
        <f t="shared" si="16"/>
        <v>353</v>
      </c>
      <c r="AA122" s="15">
        <f t="shared" si="16"/>
        <v>699</v>
      </c>
      <c r="AB122" s="15">
        <f t="shared" si="16"/>
        <v>6381</v>
      </c>
      <c r="AC122" s="15">
        <f t="shared" si="16"/>
        <v>375</v>
      </c>
      <c r="AD122" s="15">
        <f t="shared" si="16"/>
        <v>447</v>
      </c>
      <c r="AE122" s="15">
        <f t="shared" si="14"/>
        <v>-72</v>
      </c>
      <c r="AF122" s="15">
        <f t="shared" si="17"/>
        <v>7221</v>
      </c>
      <c r="AG122" s="15">
        <f t="shared" si="17"/>
        <v>391</v>
      </c>
      <c r="AH122" s="15">
        <f t="shared" si="17"/>
        <v>729</v>
      </c>
      <c r="AI122" s="16">
        <f t="shared" si="17"/>
        <v>27446</v>
      </c>
      <c r="AJ122" s="16">
        <f t="shared" si="17"/>
        <v>1504</v>
      </c>
      <c r="AK122" s="16">
        <f t="shared" si="17"/>
        <v>2343</v>
      </c>
      <c r="AL122" s="15">
        <f t="shared" si="11"/>
        <v>-839</v>
      </c>
    </row>
    <row r="123" spans="1:38" x14ac:dyDescent="0.2">
      <c r="Q123" s="28"/>
      <c r="R123" s="28"/>
      <c r="S123" s="28"/>
    </row>
    <row r="124" spans="1:38" x14ac:dyDescent="0.2">
      <c r="Q124" s="28"/>
      <c r="R124" s="28"/>
      <c r="S124" s="28"/>
    </row>
    <row r="125" spans="1:38" x14ac:dyDescent="0.2">
      <c r="Q125" s="28"/>
      <c r="R125" s="28"/>
      <c r="S125" s="28"/>
    </row>
    <row r="126" spans="1:38" x14ac:dyDescent="0.2">
      <c r="Q126" s="28"/>
      <c r="R126" s="28"/>
      <c r="S126" s="28"/>
    </row>
    <row r="127" spans="1:38" x14ac:dyDescent="0.2">
      <c r="Q127" s="28"/>
      <c r="R127" s="28"/>
      <c r="S127" s="28"/>
    </row>
    <row r="128" spans="1:38" x14ac:dyDescent="0.2">
      <c r="Q128" s="28"/>
      <c r="R128" s="28"/>
      <c r="S128" s="28"/>
    </row>
    <row r="129" spans="1:19" x14ac:dyDescent="0.2">
      <c r="Q129" s="28"/>
      <c r="R129" s="28"/>
      <c r="S129" s="28"/>
    </row>
    <row r="130" spans="1:19" x14ac:dyDescent="0.2">
      <c r="Q130" s="28"/>
      <c r="R130" s="28"/>
      <c r="S130" s="28"/>
    </row>
    <row r="131" spans="1:19" x14ac:dyDescent="0.2">
      <c r="Q131" s="28"/>
      <c r="R131" s="28"/>
      <c r="S131" s="28"/>
    </row>
    <row r="132" spans="1:19" x14ac:dyDescent="0.2">
      <c r="Q132" s="28"/>
      <c r="R132" s="28"/>
      <c r="S132" s="28"/>
    </row>
    <row r="133" spans="1:19" x14ac:dyDescent="0.2">
      <c r="Q133" s="28"/>
      <c r="R133" s="28"/>
      <c r="S133" s="28"/>
    </row>
    <row r="134" spans="1:19" x14ac:dyDescent="0.2">
      <c r="A134" s="10" t="s">
        <v>1</v>
      </c>
      <c r="B134" s="11" t="str">
        <f>+'sedi anno 2023'!BG4</f>
        <v>Sedi di Impresa anno 2023</v>
      </c>
      <c r="Q134" s="28"/>
      <c r="R134" s="28"/>
      <c r="S134" s="28"/>
    </row>
    <row r="135" spans="1:19" x14ac:dyDescent="0.2">
      <c r="A135" s="10" t="s">
        <v>3</v>
      </c>
      <c r="B135" s="11" t="str">
        <f>+'sedi anno 2023'!BG5</f>
        <v>Sedi di Impresa anno 2023</v>
      </c>
      <c r="Q135" s="28"/>
      <c r="R135" s="28"/>
      <c r="S135" s="28"/>
    </row>
    <row r="136" spans="1:19" x14ac:dyDescent="0.2">
      <c r="A136" s="10" t="s">
        <v>4</v>
      </c>
      <c r="B136" s="11" t="str">
        <f>+'sedi anno 2023'!BG6</f>
        <v>CCH0005</v>
      </c>
      <c r="Q136" s="28"/>
      <c r="R136" s="28"/>
      <c r="S136" s="28"/>
    </row>
    <row r="137" spans="1:19" x14ac:dyDescent="0.2">
      <c r="A137" s="10" t="s">
        <v>6</v>
      </c>
      <c r="B137" s="11" t="str">
        <f>+'sedi anno 2023'!BG7</f>
        <v>pentaho_stkv/stkv_sedimp/20230_sa.xanalyzer</v>
      </c>
      <c r="Q137" s="28"/>
      <c r="R137" s="28"/>
      <c r="S137" s="28"/>
    </row>
    <row r="138" spans="1:19" x14ac:dyDescent="0.2">
      <c r="A138" s="10" t="s">
        <v>8</v>
      </c>
      <c r="B138" s="11" t="str">
        <f>+'sedi anno 2023'!BG8</f>
        <v>22-gen-2024 11.59.14</v>
      </c>
      <c r="Q138" s="28"/>
      <c r="R138" s="28"/>
      <c r="S138" s="28"/>
    </row>
    <row r="139" spans="1:19" x14ac:dyDescent="0.2">
      <c r="A139" s="10" t="s">
        <v>10</v>
      </c>
      <c r="B139" s="11" t="str">
        <f>+'sedi anno 2023'!BG9</f>
        <v>20230_sedi_sa</v>
      </c>
      <c r="Q139" s="28"/>
      <c r="R139" s="28"/>
      <c r="S139" s="28"/>
    </row>
    <row r="140" spans="1:19" x14ac:dyDescent="0.2">
      <c r="A140" s="10" t="s">
        <v>12</v>
      </c>
      <c r="B140" s="11" t="str">
        <f>+'sedi anno 2023'!BG10</f>
        <v>22-gen-2024 11.59.14</v>
      </c>
      <c r="Q140" s="28"/>
      <c r="R140" s="28"/>
      <c r="S140" s="28"/>
    </row>
    <row r="141" spans="1:19" x14ac:dyDescent="0.2">
      <c r="A141" s="10" t="s">
        <v>13</v>
      </c>
      <c r="B141" s="11" t="str">
        <f>+'sedi anno 2023'!BG11</f>
        <v>Regione includes ABRUZZO</v>
      </c>
      <c r="Q141" s="28"/>
      <c r="R141" s="28"/>
      <c r="S141" s="28"/>
    </row>
    <row r="142" spans="1:19" x14ac:dyDescent="0.2">
      <c r="Q142" s="28"/>
      <c r="R142" s="28"/>
      <c r="S142" s="28"/>
    </row>
    <row r="143" spans="1:19" x14ac:dyDescent="0.2">
      <c r="Q143" s="28"/>
      <c r="R143" s="28"/>
      <c r="S143" s="28"/>
    </row>
    <row r="144" spans="1:19" x14ac:dyDescent="0.2">
      <c r="Q144" s="28"/>
      <c r="R144" s="28"/>
      <c r="S144" s="28"/>
    </row>
    <row r="147" spans="1:19" x14ac:dyDescent="0.2">
      <c r="A147" s="463" t="s">
        <v>0</v>
      </c>
      <c r="B147" s="783" t="str">
        <f>+'sedi 1 2023'!BG16</f>
        <v>Provincia</v>
      </c>
      <c r="C147" s="783" t="s">
        <v>0</v>
      </c>
      <c r="D147" s="783" t="s">
        <v>0</v>
      </c>
      <c r="E147" s="783" t="s">
        <v>0</v>
      </c>
      <c r="F147" s="783" t="s">
        <v>0</v>
      </c>
      <c r="G147" s="783" t="s">
        <v>0</v>
      </c>
      <c r="H147" s="783" t="s">
        <v>0</v>
      </c>
      <c r="I147" s="783" t="s">
        <v>0</v>
      </c>
      <c r="J147" s="783" t="s">
        <v>0</v>
      </c>
      <c r="K147" s="783" t="s">
        <v>0</v>
      </c>
      <c r="L147" s="783" t="s">
        <v>0</v>
      </c>
      <c r="M147" s="783" t="s">
        <v>0</v>
      </c>
      <c r="N147" s="783" t="s">
        <v>0</v>
      </c>
      <c r="O147" s="783" t="s">
        <v>0</v>
      </c>
      <c r="P147" s="783" t="s">
        <v>0</v>
      </c>
    </row>
    <row r="148" spans="1:19" ht="12.75" customHeight="1" x14ac:dyDescent="0.2">
      <c r="B148" s="782" t="s">
        <v>16</v>
      </c>
      <c r="C148" s="782" t="s">
        <v>0</v>
      </c>
      <c r="D148" s="782" t="s">
        <v>0</v>
      </c>
      <c r="E148" s="782" t="s">
        <v>17</v>
      </c>
      <c r="F148" s="782" t="s">
        <v>0</v>
      </c>
      <c r="G148" s="782" t="s">
        <v>0</v>
      </c>
      <c r="H148" s="782" t="s">
        <v>18</v>
      </c>
      <c r="I148" s="782" t="s">
        <v>0</v>
      </c>
      <c r="J148" s="782" t="s">
        <v>0</v>
      </c>
      <c r="K148" s="782" t="s">
        <v>19</v>
      </c>
      <c r="L148" s="782" t="s">
        <v>0</v>
      </c>
      <c r="M148" s="782" t="s">
        <v>0</v>
      </c>
      <c r="N148" s="8" t="s">
        <v>20</v>
      </c>
      <c r="O148" s="8" t="s">
        <v>20</v>
      </c>
      <c r="P148" s="8" t="s">
        <v>20</v>
      </c>
      <c r="Q148" s="781" t="s">
        <v>70</v>
      </c>
      <c r="R148" s="782" t="s">
        <v>0</v>
      </c>
      <c r="S148" s="782" t="s">
        <v>0</v>
      </c>
    </row>
    <row r="149" spans="1:19" ht="25.5" x14ac:dyDescent="0.2">
      <c r="A149" s="436" t="s">
        <v>21</v>
      </c>
      <c r="B149" s="2" t="s">
        <v>22</v>
      </c>
      <c r="C149" s="2" t="s">
        <v>23</v>
      </c>
      <c r="D149" s="2" t="s">
        <v>24</v>
      </c>
      <c r="E149" s="2" t="s">
        <v>22</v>
      </c>
      <c r="F149" s="2" t="s">
        <v>23</v>
      </c>
      <c r="G149" s="2" t="s">
        <v>24</v>
      </c>
      <c r="H149" s="2" t="s">
        <v>22</v>
      </c>
      <c r="I149" s="2" t="s">
        <v>23</v>
      </c>
      <c r="J149" s="2" t="s">
        <v>24</v>
      </c>
      <c r="K149" s="2" t="s">
        <v>22</v>
      </c>
      <c r="L149" s="2" t="s">
        <v>23</v>
      </c>
      <c r="M149" s="2" t="s">
        <v>24</v>
      </c>
      <c r="N149" s="2" t="s">
        <v>22</v>
      </c>
      <c r="O149" s="2" t="s">
        <v>23</v>
      </c>
      <c r="P149" s="2" t="s">
        <v>24</v>
      </c>
      <c r="Q149" s="2" t="s">
        <v>22</v>
      </c>
      <c r="R149" s="2" t="s">
        <v>23</v>
      </c>
      <c r="S149" s="2" t="s">
        <v>24</v>
      </c>
    </row>
    <row r="150" spans="1:19" x14ac:dyDescent="0.2">
      <c r="A150" s="437" t="s">
        <v>25</v>
      </c>
      <c r="B150" s="15">
        <f>+'sedi anno 2023'!B19</f>
        <v>11586</v>
      </c>
      <c r="C150" s="15">
        <f>+'sedi anno 2023'!D19</f>
        <v>279</v>
      </c>
      <c r="D150" s="15">
        <f>+'sedi anno 2023'!E19</f>
        <v>850</v>
      </c>
      <c r="E150" s="15">
        <f>+'sedi anno 2023'!F19</f>
        <v>3779</v>
      </c>
      <c r="F150" s="15">
        <f>+'sedi anno 2023'!H19</f>
        <v>105</v>
      </c>
      <c r="G150" s="15">
        <f>+'sedi anno 2023'!I19</f>
        <v>300</v>
      </c>
      <c r="H150" s="15">
        <f>+'sedi anno 2023'!J19</f>
        <v>3951</v>
      </c>
      <c r="I150" s="15">
        <f>+'sedi anno 2023'!L19</f>
        <v>101</v>
      </c>
      <c r="J150" s="15">
        <f>+'sedi anno 2023'!M19</f>
        <v>291</v>
      </c>
      <c r="K150" s="15">
        <f>+'sedi anno 2023'!N19</f>
        <v>5628</v>
      </c>
      <c r="L150" s="15">
        <f>+'sedi anno 2023'!P19</f>
        <v>133</v>
      </c>
      <c r="M150" s="15">
        <f>+'sedi anno 2023'!Q19</f>
        <v>452</v>
      </c>
      <c r="N150" s="15">
        <f>+'sedi anno 2023'!R19</f>
        <v>24944</v>
      </c>
      <c r="O150" s="15">
        <f>+'sedi anno 2023'!T19</f>
        <v>618</v>
      </c>
      <c r="P150" s="15">
        <f>+'sedi anno 2023'!U19</f>
        <v>1893</v>
      </c>
      <c r="Q150" s="15">
        <f>+'sedi anno 2023'!V19</f>
        <v>15537</v>
      </c>
      <c r="R150" s="15">
        <f>+'sedi anno 2023'!X19</f>
        <v>380</v>
      </c>
      <c r="S150" s="15">
        <f>+'sedi anno 2023'!Y19</f>
        <v>1141</v>
      </c>
    </row>
    <row r="151" spans="1:19" x14ac:dyDescent="0.2">
      <c r="A151" s="437" t="s">
        <v>26</v>
      </c>
      <c r="B151" s="15">
        <f>+'sedi anno 2023'!B20</f>
        <v>30</v>
      </c>
      <c r="C151" s="15">
        <f>+'sedi anno 2023'!D20</f>
        <v>0</v>
      </c>
      <c r="D151" s="15">
        <f>+'sedi anno 2023'!E20</f>
        <v>1</v>
      </c>
      <c r="E151" s="15">
        <f>+'sedi anno 2023'!F20</f>
        <v>27</v>
      </c>
      <c r="F151" s="15">
        <f>+'sedi anno 2023'!H20</f>
        <v>0</v>
      </c>
      <c r="G151" s="15">
        <f>+'sedi anno 2023'!I20</f>
        <v>1</v>
      </c>
      <c r="H151" s="15">
        <f>+'sedi anno 2023'!J20</f>
        <v>25</v>
      </c>
      <c r="I151" s="15">
        <f>+'sedi anno 2023'!L20</f>
        <v>0</v>
      </c>
      <c r="J151" s="15">
        <f>+'sedi anno 2023'!M20</f>
        <v>2</v>
      </c>
      <c r="K151" s="15">
        <f>+'sedi anno 2023'!N20</f>
        <v>23</v>
      </c>
      <c r="L151" s="15">
        <f>+'sedi anno 2023'!P20</f>
        <v>0</v>
      </c>
      <c r="M151" s="15">
        <f>+'sedi anno 2023'!Q20</f>
        <v>1</v>
      </c>
      <c r="N151" s="15">
        <f>+'sedi anno 2023'!R20</f>
        <v>105</v>
      </c>
      <c r="O151" s="15">
        <f>+'sedi anno 2023'!T20</f>
        <v>0</v>
      </c>
      <c r="P151" s="15">
        <f>+'sedi anno 2023'!U20</f>
        <v>5</v>
      </c>
      <c r="Q151" s="15">
        <f>+'sedi anno 2023'!V20</f>
        <v>55</v>
      </c>
      <c r="R151" s="15">
        <f>+'sedi anno 2023'!X20</f>
        <v>0</v>
      </c>
      <c r="S151" s="15">
        <f>+'sedi anno 2023'!Y20</f>
        <v>3</v>
      </c>
    </row>
    <row r="152" spans="1:19" x14ac:dyDescent="0.2">
      <c r="A152" s="437" t="s">
        <v>27</v>
      </c>
      <c r="B152" s="15">
        <f>+'sedi anno 2023'!B21</f>
        <v>3723</v>
      </c>
      <c r="C152" s="15">
        <f>+'sedi anno 2023'!D21</f>
        <v>64</v>
      </c>
      <c r="D152" s="15">
        <f>+'sedi anno 2023'!E21</f>
        <v>155</v>
      </c>
      <c r="E152" s="15">
        <f>+'sedi anno 2023'!F21</f>
        <v>2143</v>
      </c>
      <c r="F152" s="15">
        <f>+'sedi anno 2023'!H21</f>
        <v>32</v>
      </c>
      <c r="G152" s="15">
        <f>+'sedi anno 2023'!I21</f>
        <v>158</v>
      </c>
      <c r="H152" s="15">
        <f>+'sedi anno 2023'!J21</f>
        <v>2847</v>
      </c>
      <c r="I152" s="15">
        <f>+'sedi anno 2023'!L21</f>
        <v>58</v>
      </c>
      <c r="J152" s="15">
        <f>+'sedi anno 2023'!M21</f>
        <v>166</v>
      </c>
      <c r="K152" s="15">
        <f>+'sedi anno 2023'!N21</f>
        <v>4041</v>
      </c>
      <c r="L152" s="15">
        <f>+'sedi anno 2023'!P21</f>
        <v>93</v>
      </c>
      <c r="M152" s="15">
        <f>+'sedi anno 2023'!Q21</f>
        <v>327</v>
      </c>
      <c r="N152" s="15">
        <f>+'sedi anno 2023'!R21</f>
        <v>12754</v>
      </c>
      <c r="O152" s="15">
        <f>+'sedi anno 2023'!T21</f>
        <v>247</v>
      </c>
      <c r="P152" s="15">
        <f>+'sedi anno 2023'!U21</f>
        <v>806</v>
      </c>
      <c r="Q152" s="15">
        <f>+'sedi anno 2023'!V21</f>
        <v>6570</v>
      </c>
      <c r="R152" s="15">
        <f>+'sedi anno 2023'!X21</f>
        <v>122</v>
      </c>
      <c r="S152" s="15">
        <f>+'sedi anno 2023'!Y21</f>
        <v>321</v>
      </c>
    </row>
    <row r="153" spans="1:19" x14ac:dyDescent="0.2">
      <c r="A153" s="437" t="s">
        <v>28</v>
      </c>
      <c r="B153" s="15">
        <f>+'sedi anno 2023'!B22</f>
        <v>104</v>
      </c>
      <c r="C153" s="15">
        <f>+'sedi anno 2023'!D22</f>
        <v>1</v>
      </c>
      <c r="D153" s="15">
        <f>+'sedi anno 2023'!E22</f>
        <v>1</v>
      </c>
      <c r="E153" s="15">
        <f>+'sedi anno 2023'!F22</f>
        <v>62</v>
      </c>
      <c r="F153" s="15">
        <f>+'sedi anno 2023'!H22</f>
        <v>1</v>
      </c>
      <c r="G153" s="15">
        <f>+'sedi anno 2023'!I22</f>
        <v>3</v>
      </c>
      <c r="H153" s="15">
        <f>+'sedi anno 2023'!J22</f>
        <v>78</v>
      </c>
      <c r="I153" s="15">
        <f>+'sedi anno 2023'!L22</f>
        <v>1</v>
      </c>
      <c r="J153" s="15">
        <f>+'sedi anno 2023'!M22</f>
        <v>4</v>
      </c>
      <c r="K153" s="15">
        <f>+'sedi anno 2023'!N22</f>
        <v>124</v>
      </c>
      <c r="L153" s="15">
        <f>+'sedi anno 2023'!P22</f>
        <v>0</v>
      </c>
      <c r="M153" s="15">
        <f>+'sedi anno 2023'!Q22</f>
        <v>0</v>
      </c>
      <c r="N153" s="15">
        <f>+'sedi anno 2023'!R22</f>
        <v>368</v>
      </c>
      <c r="O153" s="15">
        <f>+'sedi anno 2023'!T22</f>
        <v>3</v>
      </c>
      <c r="P153" s="15">
        <f>+'sedi anno 2023'!U22</f>
        <v>8</v>
      </c>
      <c r="Q153" s="15">
        <f>+'sedi anno 2023'!V22</f>
        <v>182</v>
      </c>
      <c r="R153" s="15">
        <f>+'sedi anno 2023'!X22</f>
        <v>2</v>
      </c>
      <c r="S153" s="15">
        <f>+'sedi anno 2023'!Y22</f>
        <v>5</v>
      </c>
    </row>
    <row r="154" spans="1:19" x14ac:dyDescent="0.2">
      <c r="A154" s="437" t="s">
        <v>29</v>
      </c>
      <c r="B154" s="15">
        <f>+'sedi anno 2023'!B23</f>
        <v>95</v>
      </c>
      <c r="C154" s="15">
        <f>+'sedi anno 2023'!D23</f>
        <v>0</v>
      </c>
      <c r="D154" s="15">
        <f>+'sedi anno 2023'!E23</f>
        <v>3</v>
      </c>
      <c r="E154" s="15">
        <f>+'sedi anno 2023'!F23</f>
        <v>73</v>
      </c>
      <c r="F154" s="15">
        <f>+'sedi anno 2023'!H23</f>
        <v>0</v>
      </c>
      <c r="G154" s="15">
        <f>+'sedi anno 2023'!I23</f>
        <v>2</v>
      </c>
      <c r="H154" s="15">
        <f>+'sedi anno 2023'!J23</f>
        <v>81</v>
      </c>
      <c r="I154" s="15">
        <f>+'sedi anno 2023'!L23</f>
        <v>1</v>
      </c>
      <c r="J154" s="15">
        <f>+'sedi anno 2023'!M23</f>
        <v>2</v>
      </c>
      <c r="K154" s="15">
        <f>+'sedi anno 2023'!N23</f>
        <v>88</v>
      </c>
      <c r="L154" s="15">
        <f>+'sedi anno 2023'!P23</f>
        <v>0</v>
      </c>
      <c r="M154" s="15">
        <f>+'sedi anno 2023'!Q23</f>
        <v>4</v>
      </c>
      <c r="N154" s="15">
        <f>+'sedi anno 2023'!R23</f>
        <v>337</v>
      </c>
      <c r="O154" s="15">
        <f>+'sedi anno 2023'!T23</f>
        <v>1</v>
      </c>
      <c r="P154" s="15">
        <f>+'sedi anno 2023'!U23</f>
        <v>11</v>
      </c>
      <c r="Q154" s="15">
        <f>+'sedi anno 2023'!V23</f>
        <v>176</v>
      </c>
      <c r="R154" s="15">
        <f>+'sedi anno 2023'!X23</f>
        <v>1</v>
      </c>
      <c r="S154" s="15">
        <f>+'sedi anno 2023'!Y23</f>
        <v>5</v>
      </c>
    </row>
    <row r="155" spans="1:19" x14ac:dyDescent="0.2">
      <c r="A155" s="437" t="s">
        <v>30</v>
      </c>
      <c r="B155" s="15">
        <f>+'sedi anno 2023'!B24</f>
        <v>4950</v>
      </c>
      <c r="C155" s="15">
        <f>+'sedi anno 2023'!D24</f>
        <v>179</v>
      </c>
      <c r="D155" s="15">
        <f>+'sedi anno 2023'!E24</f>
        <v>224</v>
      </c>
      <c r="E155" s="15">
        <f>+'sedi anno 2023'!F24</f>
        <v>5003</v>
      </c>
      <c r="F155" s="15">
        <f>+'sedi anno 2023'!H24</f>
        <v>186</v>
      </c>
      <c r="G155" s="15">
        <f>+'sedi anno 2023'!I24</f>
        <v>445</v>
      </c>
      <c r="H155" s="15">
        <f>+'sedi anno 2023'!J24</f>
        <v>4410</v>
      </c>
      <c r="I155" s="15">
        <f>+'sedi anno 2023'!L24</f>
        <v>152</v>
      </c>
      <c r="J155" s="15">
        <f>+'sedi anno 2023'!M24</f>
        <v>211</v>
      </c>
      <c r="K155" s="15">
        <f>+'sedi anno 2023'!N24</f>
        <v>4788</v>
      </c>
      <c r="L155" s="15">
        <f>+'sedi anno 2023'!P24</f>
        <v>188</v>
      </c>
      <c r="M155" s="15">
        <f>+'sedi anno 2023'!Q24</f>
        <v>395</v>
      </c>
      <c r="N155" s="15">
        <f>+'sedi anno 2023'!R24</f>
        <v>19151</v>
      </c>
      <c r="O155" s="15">
        <f>+'sedi anno 2023'!T24</f>
        <v>705</v>
      </c>
      <c r="P155" s="15">
        <f>+'sedi anno 2023'!U24</f>
        <v>1275</v>
      </c>
      <c r="Q155" s="15">
        <f>+'sedi anno 2023'!V24</f>
        <v>9360</v>
      </c>
      <c r="R155" s="15">
        <f>+'sedi anno 2023'!X24</f>
        <v>331</v>
      </c>
      <c r="S155" s="15">
        <f>+'sedi anno 2023'!Y24</f>
        <v>435</v>
      </c>
    </row>
    <row r="156" spans="1:19" x14ac:dyDescent="0.2">
      <c r="A156" s="437" t="s">
        <v>31</v>
      </c>
      <c r="B156" s="15">
        <f>+'sedi anno 2023'!B25</f>
        <v>8842</v>
      </c>
      <c r="C156" s="15">
        <f>+'sedi anno 2023'!D25</f>
        <v>220</v>
      </c>
      <c r="D156" s="15">
        <f>+'sedi anno 2023'!E25</f>
        <v>487</v>
      </c>
      <c r="E156" s="15">
        <f>+'sedi anno 2023'!F25</f>
        <v>6371</v>
      </c>
      <c r="F156" s="15">
        <f>+'sedi anno 2023'!H25</f>
        <v>175</v>
      </c>
      <c r="G156" s="15">
        <f>+'sedi anno 2023'!I25</f>
        <v>665</v>
      </c>
      <c r="H156" s="15">
        <f>+'sedi anno 2023'!J25</f>
        <v>9714</v>
      </c>
      <c r="I156" s="15">
        <f>+'sedi anno 2023'!L25</f>
        <v>280</v>
      </c>
      <c r="J156" s="15">
        <f>+'sedi anno 2023'!M25</f>
        <v>692</v>
      </c>
      <c r="K156" s="15">
        <f>+'sedi anno 2023'!N25</f>
        <v>7527</v>
      </c>
      <c r="L156" s="15">
        <f>+'sedi anno 2023'!P25</f>
        <v>222</v>
      </c>
      <c r="M156" s="15">
        <f>+'sedi anno 2023'!Q25</f>
        <v>755</v>
      </c>
      <c r="N156" s="15">
        <f>+'sedi anno 2023'!R25</f>
        <v>32454</v>
      </c>
      <c r="O156" s="15">
        <f>+'sedi anno 2023'!T25</f>
        <v>897</v>
      </c>
      <c r="P156" s="15">
        <f>+'sedi anno 2023'!U25</f>
        <v>2599</v>
      </c>
      <c r="Q156" s="15">
        <f>+'sedi anno 2023'!V25</f>
        <v>18556</v>
      </c>
      <c r="R156" s="15">
        <f>+'sedi anno 2023'!X25</f>
        <v>500</v>
      </c>
      <c r="S156" s="15">
        <f>+'sedi anno 2023'!Y25</f>
        <v>1179</v>
      </c>
    </row>
    <row r="157" spans="1:19" x14ac:dyDescent="0.2">
      <c r="A157" s="437" t="s">
        <v>32</v>
      </c>
      <c r="B157" s="15">
        <f>+'sedi anno 2023'!B26</f>
        <v>778</v>
      </c>
      <c r="C157" s="15">
        <f>+'sedi anno 2023'!D26</f>
        <v>6</v>
      </c>
      <c r="D157" s="15">
        <f>+'sedi anno 2023'!E26</f>
        <v>34</v>
      </c>
      <c r="E157" s="15">
        <f>+'sedi anno 2023'!F26</f>
        <v>510</v>
      </c>
      <c r="F157" s="15">
        <f>+'sedi anno 2023'!H26</f>
        <v>13</v>
      </c>
      <c r="G157" s="15">
        <f>+'sedi anno 2023'!I26</f>
        <v>51</v>
      </c>
      <c r="H157" s="15">
        <f>+'sedi anno 2023'!J26</f>
        <v>845</v>
      </c>
      <c r="I157" s="15">
        <f>+'sedi anno 2023'!L26</f>
        <v>14</v>
      </c>
      <c r="J157" s="15">
        <f>+'sedi anno 2023'!M26</f>
        <v>52</v>
      </c>
      <c r="K157" s="15">
        <f>+'sedi anno 2023'!N26</f>
        <v>604</v>
      </c>
      <c r="L157" s="15">
        <f>+'sedi anno 2023'!P26</f>
        <v>3</v>
      </c>
      <c r="M157" s="15">
        <f>+'sedi anno 2023'!Q26</f>
        <v>41</v>
      </c>
      <c r="N157" s="15">
        <f>+'sedi anno 2023'!R26</f>
        <v>2737</v>
      </c>
      <c r="O157" s="15">
        <f>+'sedi anno 2023'!T26</f>
        <v>36</v>
      </c>
      <c r="P157" s="15">
        <f>+'sedi anno 2023'!U26</f>
        <v>178</v>
      </c>
      <c r="Q157" s="15">
        <f>+'sedi anno 2023'!V26</f>
        <v>1623</v>
      </c>
      <c r="R157" s="15">
        <f>+'sedi anno 2023'!X26</f>
        <v>20</v>
      </c>
      <c r="S157" s="15">
        <f>+'sedi anno 2023'!Y26</f>
        <v>86</v>
      </c>
    </row>
    <row r="158" spans="1:19" x14ac:dyDescent="0.2">
      <c r="A158" s="437" t="s">
        <v>33</v>
      </c>
      <c r="B158" s="15">
        <f>+'sedi anno 2023'!B27</f>
        <v>3029</v>
      </c>
      <c r="C158" s="15">
        <f>+'sedi anno 2023'!D27</f>
        <v>66</v>
      </c>
      <c r="D158" s="15">
        <f>+'sedi anno 2023'!E27</f>
        <v>146</v>
      </c>
      <c r="E158" s="15">
        <f>+'sedi anno 2023'!F27</f>
        <v>2981</v>
      </c>
      <c r="F158" s="15">
        <f>+'sedi anno 2023'!H27</f>
        <v>70</v>
      </c>
      <c r="G158" s="15">
        <f>+'sedi anno 2023'!I27</f>
        <v>241</v>
      </c>
      <c r="H158" s="15">
        <f>+'sedi anno 2023'!J27</f>
        <v>2668</v>
      </c>
      <c r="I158" s="15">
        <f>+'sedi anno 2023'!L27</f>
        <v>57</v>
      </c>
      <c r="J158" s="15">
        <f>+'sedi anno 2023'!M27</f>
        <v>177</v>
      </c>
      <c r="K158" s="15">
        <f>+'sedi anno 2023'!N27</f>
        <v>2918</v>
      </c>
      <c r="L158" s="15">
        <f>+'sedi anno 2023'!P27</f>
        <v>49</v>
      </c>
      <c r="M158" s="15">
        <f>+'sedi anno 2023'!Q27</f>
        <v>226</v>
      </c>
      <c r="N158" s="15">
        <f>+'sedi anno 2023'!R27</f>
        <v>11596</v>
      </c>
      <c r="O158" s="15">
        <f>+'sedi anno 2023'!T27</f>
        <v>242</v>
      </c>
      <c r="P158" s="15">
        <f>+'sedi anno 2023'!U27</f>
        <v>790</v>
      </c>
      <c r="Q158" s="15">
        <f>+'sedi anno 2023'!V27</f>
        <v>5697</v>
      </c>
      <c r="R158" s="15">
        <f>+'sedi anno 2023'!X27</f>
        <v>123</v>
      </c>
      <c r="S158" s="15">
        <f>+'sedi anno 2023'!Y27</f>
        <v>323</v>
      </c>
    </row>
    <row r="159" spans="1:19" x14ac:dyDescent="0.2">
      <c r="A159" s="437" t="s">
        <v>34</v>
      </c>
      <c r="B159" s="15">
        <f>+'sedi anno 2023'!B28</f>
        <v>763</v>
      </c>
      <c r="C159" s="15">
        <f>+'sedi anno 2023'!D28</f>
        <v>38</v>
      </c>
      <c r="D159" s="15">
        <f>+'sedi anno 2023'!E28</f>
        <v>39</v>
      </c>
      <c r="E159" s="15">
        <f>+'sedi anno 2023'!F28</f>
        <v>722</v>
      </c>
      <c r="F159" s="15">
        <f>+'sedi anno 2023'!H28</f>
        <v>28</v>
      </c>
      <c r="G159" s="15">
        <f>+'sedi anno 2023'!I28</f>
        <v>55</v>
      </c>
      <c r="H159" s="15">
        <f>+'sedi anno 2023'!J28</f>
        <v>889</v>
      </c>
      <c r="I159" s="15">
        <f>+'sedi anno 2023'!L28</f>
        <v>55</v>
      </c>
      <c r="J159" s="15">
        <f>+'sedi anno 2023'!M28</f>
        <v>52</v>
      </c>
      <c r="K159" s="15">
        <f>+'sedi anno 2023'!N28</f>
        <v>677</v>
      </c>
      <c r="L159" s="15">
        <f>+'sedi anno 2023'!P28</f>
        <v>41</v>
      </c>
      <c r="M159" s="15">
        <f>+'sedi anno 2023'!Q28</f>
        <v>46</v>
      </c>
      <c r="N159" s="15">
        <f>+'sedi anno 2023'!R28</f>
        <v>3051</v>
      </c>
      <c r="O159" s="15">
        <f>+'sedi anno 2023'!T28</f>
        <v>162</v>
      </c>
      <c r="P159" s="15">
        <f>+'sedi anno 2023'!U28</f>
        <v>192</v>
      </c>
      <c r="Q159" s="15">
        <f>+'sedi anno 2023'!V28</f>
        <v>1652</v>
      </c>
      <c r="R159" s="15">
        <f>+'sedi anno 2023'!X28</f>
        <v>93</v>
      </c>
      <c r="S159" s="15">
        <f>+'sedi anno 2023'!Y28</f>
        <v>91</v>
      </c>
    </row>
    <row r="160" spans="1:19" x14ac:dyDescent="0.2">
      <c r="A160" s="437" t="s">
        <v>35</v>
      </c>
      <c r="B160" s="15">
        <f>+'sedi anno 2023'!B29</f>
        <v>755</v>
      </c>
      <c r="C160" s="15">
        <f>+'sedi anno 2023'!D29</f>
        <v>33</v>
      </c>
      <c r="D160" s="15">
        <f>+'sedi anno 2023'!E29</f>
        <v>43</v>
      </c>
      <c r="E160" s="15">
        <f>+'sedi anno 2023'!F29</f>
        <v>520</v>
      </c>
      <c r="F160" s="15">
        <f>+'sedi anno 2023'!H29</f>
        <v>28</v>
      </c>
      <c r="G160" s="15">
        <f>+'sedi anno 2023'!I29</f>
        <v>54</v>
      </c>
      <c r="H160" s="15">
        <f>+'sedi anno 2023'!J29</f>
        <v>796</v>
      </c>
      <c r="I160" s="15">
        <f>+'sedi anno 2023'!L29</f>
        <v>44</v>
      </c>
      <c r="J160" s="15">
        <f>+'sedi anno 2023'!M29</f>
        <v>54</v>
      </c>
      <c r="K160" s="15">
        <f>+'sedi anno 2023'!N29</f>
        <v>561</v>
      </c>
      <c r="L160" s="15">
        <f>+'sedi anno 2023'!P29</f>
        <v>31</v>
      </c>
      <c r="M160" s="15">
        <f>+'sedi anno 2023'!Q29</f>
        <v>38</v>
      </c>
      <c r="N160" s="15">
        <f>+'sedi anno 2023'!R29</f>
        <v>2632</v>
      </c>
      <c r="O160" s="15">
        <f>+'sedi anno 2023'!T29</f>
        <v>136</v>
      </c>
      <c r="P160" s="15">
        <f>+'sedi anno 2023'!U29</f>
        <v>189</v>
      </c>
      <c r="Q160" s="15">
        <f>+'sedi anno 2023'!V29</f>
        <v>1551</v>
      </c>
      <c r="R160" s="15">
        <f>+'sedi anno 2023'!X29</f>
        <v>77</v>
      </c>
      <c r="S160" s="15">
        <f>+'sedi anno 2023'!Y29</f>
        <v>97</v>
      </c>
    </row>
    <row r="161" spans="1:19" x14ac:dyDescent="0.2">
      <c r="A161" s="437" t="s">
        <v>36</v>
      </c>
      <c r="B161" s="15">
        <f>+'sedi anno 2023'!B30</f>
        <v>904</v>
      </c>
      <c r="C161" s="15">
        <f>+'sedi anno 2023'!D30</f>
        <v>26</v>
      </c>
      <c r="D161" s="15">
        <f>+'sedi anno 2023'!E30</f>
        <v>31</v>
      </c>
      <c r="E161" s="15">
        <f>+'sedi anno 2023'!F30</f>
        <v>788</v>
      </c>
      <c r="F161" s="15">
        <f>+'sedi anno 2023'!H30</f>
        <v>17</v>
      </c>
      <c r="G161" s="15">
        <f>+'sedi anno 2023'!I30</f>
        <v>26</v>
      </c>
      <c r="H161" s="15">
        <f>+'sedi anno 2023'!J30</f>
        <v>1208</v>
      </c>
      <c r="I161" s="15">
        <f>+'sedi anno 2023'!L30</f>
        <v>26</v>
      </c>
      <c r="J161" s="15">
        <f>+'sedi anno 2023'!M30</f>
        <v>38</v>
      </c>
      <c r="K161" s="15">
        <f>+'sedi anno 2023'!N30</f>
        <v>1127</v>
      </c>
      <c r="L161" s="15">
        <f>+'sedi anno 2023'!P30</f>
        <v>28</v>
      </c>
      <c r="M161" s="15">
        <f>+'sedi anno 2023'!Q30</f>
        <v>37</v>
      </c>
      <c r="N161" s="15">
        <f>+'sedi anno 2023'!R30</f>
        <v>4027</v>
      </c>
      <c r="O161" s="15">
        <f>+'sedi anno 2023'!T30</f>
        <v>97</v>
      </c>
      <c r="P161" s="15">
        <f>+'sedi anno 2023'!U30</f>
        <v>132</v>
      </c>
      <c r="Q161" s="15">
        <f>+'sedi anno 2023'!V30</f>
        <v>2112</v>
      </c>
      <c r="R161" s="15">
        <f>+'sedi anno 2023'!X30</f>
        <v>52</v>
      </c>
      <c r="S161" s="15">
        <f>+'sedi anno 2023'!Y30</f>
        <v>69</v>
      </c>
    </row>
    <row r="162" spans="1:19" x14ac:dyDescent="0.2">
      <c r="A162" s="437" t="s">
        <v>37</v>
      </c>
      <c r="B162" s="15">
        <f>+'sedi anno 2023'!B31</f>
        <v>1282</v>
      </c>
      <c r="C162" s="15">
        <f>+'sedi anno 2023'!D31</f>
        <v>73</v>
      </c>
      <c r="D162" s="15">
        <f>+'sedi anno 2023'!E31</f>
        <v>54</v>
      </c>
      <c r="E162" s="15">
        <f>+'sedi anno 2023'!F31</f>
        <v>1034</v>
      </c>
      <c r="F162" s="15">
        <f>+'sedi anno 2023'!H31</f>
        <v>54</v>
      </c>
      <c r="G162" s="15">
        <f>+'sedi anno 2023'!I31</f>
        <v>56</v>
      </c>
      <c r="H162" s="15">
        <f>+'sedi anno 2023'!J31</f>
        <v>1650</v>
      </c>
      <c r="I162" s="15">
        <f>+'sedi anno 2023'!L31</f>
        <v>100</v>
      </c>
      <c r="J162" s="15">
        <f>+'sedi anno 2023'!M31</f>
        <v>95</v>
      </c>
      <c r="K162" s="15">
        <f>+'sedi anno 2023'!N31</f>
        <v>1120</v>
      </c>
      <c r="L162" s="15">
        <f>+'sedi anno 2023'!P31</f>
        <v>75</v>
      </c>
      <c r="M162" s="15">
        <f>+'sedi anno 2023'!Q31</f>
        <v>73</v>
      </c>
      <c r="N162" s="15">
        <f>+'sedi anno 2023'!R31</f>
        <v>5086</v>
      </c>
      <c r="O162" s="15">
        <f>+'sedi anno 2023'!T31</f>
        <v>302</v>
      </c>
      <c r="P162" s="15">
        <f>+'sedi anno 2023'!U31</f>
        <v>278</v>
      </c>
      <c r="Q162" s="15">
        <f>+'sedi anno 2023'!V31</f>
        <v>2932</v>
      </c>
      <c r="R162" s="15">
        <f>+'sedi anno 2023'!X31</f>
        <v>173</v>
      </c>
      <c r="S162" s="15">
        <f>+'sedi anno 2023'!Y31</f>
        <v>149</v>
      </c>
    </row>
    <row r="163" spans="1:19" x14ac:dyDescent="0.2">
      <c r="A163" s="437" t="s">
        <v>38</v>
      </c>
      <c r="B163" s="15">
        <f>+'sedi anno 2023'!B32</f>
        <v>1313</v>
      </c>
      <c r="C163" s="15">
        <f>+'sedi anno 2023'!D32</f>
        <v>66</v>
      </c>
      <c r="D163" s="15">
        <f>+'sedi anno 2023'!E32</f>
        <v>84</v>
      </c>
      <c r="E163" s="15">
        <f>+'sedi anno 2023'!F32</f>
        <v>1108</v>
      </c>
      <c r="F163" s="15">
        <f>+'sedi anno 2023'!H32</f>
        <v>57</v>
      </c>
      <c r="G163" s="15">
        <f>+'sedi anno 2023'!I32</f>
        <v>95</v>
      </c>
      <c r="H163" s="15">
        <f>+'sedi anno 2023'!J32</f>
        <v>1474</v>
      </c>
      <c r="I163" s="15">
        <f>+'sedi anno 2023'!L32</f>
        <v>71</v>
      </c>
      <c r="J163" s="15">
        <f>+'sedi anno 2023'!M32</f>
        <v>94</v>
      </c>
      <c r="K163" s="15">
        <f>+'sedi anno 2023'!N32</f>
        <v>1161</v>
      </c>
      <c r="L163" s="15">
        <f>+'sedi anno 2023'!P32</f>
        <v>82</v>
      </c>
      <c r="M163" s="15">
        <f>+'sedi anno 2023'!Q32</f>
        <v>96</v>
      </c>
      <c r="N163" s="15">
        <f>+'sedi anno 2023'!R32</f>
        <v>5056</v>
      </c>
      <c r="O163" s="15">
        <f>+'sedi anno 2023'!T32</f>
        <v>276</v>
      </c>
      <c r="P163" s="15">
        <f>+'sedi anno 2023'!U32</f>
        <v>369</v>
      </c>
      <c r="Q163" s="15">
        <f>+'sedi anno 2023'!V32</f>
        <v>2787</v>
      </c>
      <c r="R163" s="15">
        <f>+'sedi anno 2023'!X32</f>
        <v>137</v>
      </c>
      <c r="S163" s="15">
        <f>+'sedi anno 2023'!Y32</f>
        <v>178</v>
      </c>
    </row>
    <row r="164" spans="1:19" x14ac:dyDescent="0.2">
      <c r="A164" s="437" t="s">
        <v>39</v>
      </c>
      <c r="B164" s="15">
        <f>+'sedi anno 2023'!B33</f>
        <v>0</v>
      </c>
      <c r="C164" s="15">
        <f>+'sedi anno 2023'!D33</f>
        <v>0</v>
      </c>
      <c r="D164" s="15">
        <f>+'sedi anno 2023'!E33</f>
        <v>0</v>
      </c>
      <c r="E164" s="15">
        <f>+'sedi anno 2023'!F33</f>
        <v>2</v>
      </c>
      <c r="F164" s="15">
        <f>+'sedi anno 2023'!H33</f>
        <v>0</v>
      </c>
      <c r="G164" s="15">
        <f>+'sedi anno 2023'!I33</f>
        <v>0</v>
      </c>
      <c r="H164" s="15">
        <f>+'sedi anno 2023'!J33</f>
        <v>0</v>
      </c>
      <c r="I164" s="15">
        <f>+'sedi anno 2023'!L33</f>
        <v>0</v>
      </c>
      <c r="J164" s="15">
        <f>+'sedi anno 2023'!M33</f>
        <v>1</v>
      </c>
      <c r="K164" s="15">
        <f>+'sedi anno 2023'!N33</f>
        <v>1</v>
      </c>
      <c r="L164" s="15">
        <f>+'sedi anno 2023'!P33</f>
        <v>0</v>
      </c>
      <c r="M164" s="15">
        <f>+'sedi anno 2023'!Q33</f>
        <v>0</v>
      </c>
      <c r="N164" s="15">
        <f>+'sedi anno 2023'!R33</f>
        <v>3</v>
      </c>
      <c r="O164" s="15">
        <f>+'sedi anno 2023'!T33</f>
        <v>0</v>
      </c>
      <c r="P164" s="15">
        <f>+'sedi anno 2023'!U33</f>
        <v>1</v>
      </c>
      <c r="Q164" s="15">
        <f>+'sedi anno 2023'!V33</f>
        <v>0</v>
      </c>
      <c r="R164" s="15">
        <f>+'sedi anno 2023'!X33</f>
        <v>0</v>
      </c>
      <c r="S164" s="15">
        <f>+'sedi anno 2023'!Y33</f>
        <v>1</v>
      </c>
    </row>
    <row r="165" spans="1:19" x14ac:dyDescent="0.2">
      <c r="A165" s="437" t="s">
        <v>41</v>
      </c>
      <c r="B165" s="15">
        <f>+'sedi anno 2023'!B34</f>
        <v>213</v>
      </c>
      <c r="C165" s="15">
        <f>+'sedi anno 2023'!D34</f>
        <v>12</v>
      </c>
      <c r="D165" s="15">
        <f>+'sedi anno 2023'!E34</f>
        <v>11</v>
      </c>
      <c r="E165" s="15">
        <f>+'sedi anno 2023'!F34</f>
        <v>167</v>
      </c>
      <c r="F165" s="15">
        <f>+'sedi anno 2023'!H34</f>
        <v>13</v>
      </c>
      <c r="G165" s="15">
        <f>+'sedi anno 2023'!I34</f>
        <v>10</v>
      </c>
      <c r="H165" s="15">
        <f>+'sedi anno 2023'!J34</f>
        <v>253</v>
      </c>
      <c r="I165" s="15">
        <f>+'sedi anno 2023'!L34</f>
        <v>12</v>
      </c>
      <c r="J165" s="15">
        <f>+'sedi anno 2023'!M34</f>
        <v>17</v>
      </c>
      <c r="K165" s="15">
        <f>+'sedi anno 2023'!N34</f>
        <v>132</v>
      </c>
      <c r="L165" s="15">
        <f>+'sedi anno 2023'!P34</f>
        <v>12</v>
      </c>
      <c r="M165" s="15">
        <f>+'sedi anno 2023'!Q34</f>
        <v>3</v>
      </c>
      <c r="N165" s="15">
        <f>+'sedi anno 2023'!R34</f>
        <v>765</v>
      </c>
      <c r="O165" s="15">
        <f>+'sedi anno 2023'!T34</f>
        <v>49</v>
      </c>
      <c r="P165" s="15">
        <f>+'sedi anno 2023'!U34</f>
        <v>41</v>
      </c>
      <c r="Q165" s="15">
        <f>+'sedi anno 2023'!V34</f>
        <v>466</v>
      </c>
      <c r="R165" s="15">
        <f>+'sedi anno 2023'!X34</f>
        <v>24</v>
      </c>
      <c r="S165" s="15">
        <f>+'sedi anno 2023'!Y34</f>
        <v>28</v>
      </c>
    </row>
    <row r="166" spans="1:19" x14ac:dyDescent="0.2">
      <c r="A166" s="437" t="s">
        <v>42</v>
      </c>
      <c r="B166" s="15">
        <f>+'sedi anno 2023'!B35</f>
        <v>325</v>
      </c>
      <c r="C166" s="15">
        <f>+'sedi anno 2023'!D35</f>
        <v>5</v>
      </c>
      <c r="D166" s="15">
        <f>+'sedi anno 2023'!E35</f>
        <v>16</v>
      </c>
      <c r="E166" s="15">
        <f>+'sedi anno 2023'!F35</f>
        <v>218</v>
      </c>
      <c r="F166" s="15">
        <f>+'sedi anno 2023'!H35</f>
        <v>3</v>
      </c>
      <c r="G166" s="15">
        <f>+'sedi anno 2023'!I35</f>
        <v>11</v>
      </c>
      <c r="H166" s="15">
        <f>+'sedi anno 2023'!J35</f>
        <v>259</v>
      </c>
      <c r="I166" s="15">
        <f>+'sedi anno 2023'!L35</f>
        <v>7</v>
      </c>
      <c r="J166" s="15">
        <f>+'sedi anno 2023'!M35</f>
        <v>14</v>
      </c>
      <c r="K166" s="15">
        <f>+'sedi anno 2023'!N35</f>
        <v>233</v>
      </c>
      <c r="L166" s="15">
        <f>+'sedi anno 2023'!P35</f>
        <v>3</v>
      </c>
      <c r="M166" s="15">
        <f>+'sedi anno 2023'!Q35</f>
        <v>12</v>
      </c>
      <c r="N166" s="15">
        <f>+'sedi anno 2023'!R35</f>
        <v>1035</v>
      </c>
      <c r="O166" s="15">
        <f>+'sedi anno 2023'!T35</f>
        <v>18</v>
      </c>
      <c r="P166" s="15">
        <f>+'sedi anno 2023'!U35</f>
        <v>53</v>
      </c>
      <c r="Q166" s="15">
        <f>+'sedi anno 2023'!V35</f>
        <v>584</v>
      </c>
      <c r="R166" s="15">
        <f>+'sedi anno 2023'!X35</f>
        <v>12</v>
      </c>
      <c r="S166" s="15">
        <f>+'sedi anno 2023'!Y35</f>
        <v>30</v>
      </c>
    </row>
    <row r="167" spans="1:19" x14ac:dyDescent="0.2">
      <c r="A167" s="437" t="s">
        <v>43</v>
      </c>
      <c r="B167" s="15">
        <f>+'sedi anno 2023'!B36</f>
        <v>641</v>
      </c>
      <c r="C167" s="15">
        <f>+'sedi anno 2023'!D36</f>
        <v>19</v>
      </c>
      <c r="D167" s="15">
        <f>+'sedi anno 2023'!E36</f>
        <v>29</v>
      </c>
      <c r="E167" s="15">
        <f>+'sedi anno 2023'!F36</f>
        <v>422</v>
      </c>
      <c r="F167" s="15">
        <f>+'sedi anno 2023'!H36</f>
        <v>9</v>
      </c>
      <c r="G167" s="15">
        <f>+'sedi anno 2023'!I36</f>
        <v>40</v>
      </c>
      <c r="H167" s="15">
        <f>+'sedi anno 2023'!J36</f>
        <v>691</v>
      </c>
      <c r="I167" s="15">
        <f>+'sedi anno 2023'!L36</f>
        <v>18</v>
      </c>
      <c r="J167" s="15">
        <f>+'sedi anno 2023'!M36</f>
        <v>25</v>
      </c>
      <c r="K167" s="15">
        <f>+'sedi anno 2023'!N36</f>
        <v>732</v>
      </c>
      <c r="L167" s="15">
        <f>+'sedi anno 2023'!P36</f>
        <v>16</v>
      </c>
      <c r="M167" s="15">
        <f>+'sedi anno 2023'!Q36</f>
        <v>31</v>
      </c>
      <c r="N167" s="15">
        <f>+'sedi anno 2023'!R36</f>
        <v>2486</v>
      </c>
      <c r="O167" s="15">
        <f>+'sedi anno 2023'!T36</f>
        <v>62</v>
      </c>
      <c r="P167" s="15">
        <f>+'sedi anno 2023'!U36</f>
        <v>125</v>
      </c>
      <c r="Q167" s="15">
        <f>+'sedi anno 2023'!V36</f>
        <v>1332</v>
      </c>
      <c r="R167" s="15">
        <f>+'sedi anno 2023'!X36</f>
        <v>37</v>
      </c>
      <c r="S167" s="15">
        <f>+'sedi anno 2023'!Y36</f>
        <v>54</v>
      </c>
    </row>
    <row r="168" spans="1:19" x14ac:dyDescent="0.2">
      <c r="A168" s="437" t="s">
        <v>44</v>
      </c>
      <c r="B168" s="15">
        <f>+'sedi anno 2023'!B37</f>
        <v>1894</v>
      </c>
      <c r="C168" s="15">
        <f>+'sedi anno 2023'!D37</f>
        <v>69</v>
      </c>
      <c r="D168" s="15">
        <f>+'sedi anno 2023'!E37</f>
        <v>65</v>
      </c>
      <c r="E168" s="15">
        <f>+'sedi anno 2023'!F37</f>
        <v>1353</v>
      </c>
      <c r="F168" s="15">
        <f>+'sedi anno 2023'!H37</f>
        <v>59</v>
      </c>
      <c r="G168" s="15">
        <f>+'sedi anno 2023'!I37</f>
        <v>87</v>
      </c>
      <c r="H168" s="15">
        <f>+'sedi anno 2023'!J37</f>
        <v>1846</v>
      </c>
      <c r="I168" s="15">
        <f>+'sedi anno 2023'!L37</f>
        <v>72</v>
      </c>
      <c r="J168" s="15">
        <f>+'sedi anno 2023'!M37</f>
        <v>100</v>
      </c>
      <c r="K168" s="15">
        <f>+'sedi anno 2023'!N37</f>
        <v>1717</v>
      </c>
      <c r="L168" s="15">
        <f>+'sedi anno 2023'!P37</f>
        <v>60</v>
      </c>
      <c r="M168" s="15">
        <f>+'sedi anno 2023'!Q37</f>
        <v>89</v>
      </c>
      <c r="N168" s="15">
        <f>+'sedi anno 2023'!R37</f>
        <v>6810</v>
      </c>
      <c r="O168" s="15">
        <f>+'sedi anno 2023'!T37</f>
        <v>260</v>
      </c>
      <c r="P168" s="15">
        <f>+'sedi anno 2023'!U37</f>
        <v>341</v>
      </c>
      <c r="Q168" s="15">
        <f>+'sedi anno 2023'!V37</f>
        <v>3740</v>
      </c>
      <c r="R168" s="15">
        <f>+'sedi anno 2023'!X37</f>
        <v>141</v>
      </c>
      <c r="S168" s="15">
        <f>+'sedi anno 2023'!Y37</f>
        <v>165</v>
      </c>
    </row>
    <row r="169" spans="1:19" x14ac:dyDescent="0.2">
      <c r="A169" s="437" t="s">
        <v>45</v>
      </c>
      <c r="B169" s="15">
        <f>+'sedi anno 2023'!B38</f>
        <v>0</v>
      </c>
      <c r="C169" s="15">
        <f>+'sedi anno 2023'!D38</f>
        <v>0</v>
      </c>
      <c r="D169" s="15">
        <f>+'sedi anno 2023'!E38</f>
        <v>0</v>
      </c>
      <c r="E169" s="15">
        <f>+'sedi anno 2023'!F38</f>
        <v>0</v>
      </c>
      <c r="F169" s="15">
        <f>+'sedi anno 2023'!H38</f>
        <v>0</v>
      </c>
      <c r="G169" s="15">
        <f>+'sedi anno 2023'!I38</f>
        <v>0</v>
      </c>
      <c r="H169" s="15">
        <f>+'sedi anno 2023'!J38</f>
        <v>1</v>
      </c>
      <c r="I169" s="15">
        <f>+'sedi anno 2023'!L38</f>
        <v>0</v>
      </c>
      <c r="J169" s="15">
        <f>+'sedi anno 2023'!M38</f>
        <v>0</v>
      </c>
      <c r="K169" s="15">
        <f>+'sedi anno 2023'!N38</f>
        <v>0</v>
      </c>
      <c r="L169" s="15">
        <f>+'sedi anno 2023'!P38</f>
        <v>0</v>
      </c>
      <c r="M169" s="15">
        <f>+'sedi anno 2023'!Q38</f>
        <v>0</v>
      </c>
      <c r="N169" s="15">
        <f>+'sedi anno 2023'!R38</f>
        <v>1</v>
      </c>
      <c r="O169" s="15">
        <f>+'sedi anno 2023'!T38</f>
        <v>0</v>
      </c>
      <c r="P169" s="15">
        <f>+'sedi anno 2023'!U38</f>
        <v>0</v>
      </c>
      <c r="Q169" s="15">
        <f>+'sedi anno 2023'!V38</f>
        <v>0</v>
      </c>
      <c r="R169" s="15">
        <f>+'sedi anno 2023'!X38</f>
        <v>0</v>
      </c>
      <c r="S169" s="15">
        <f>+'sedi anno 2023'!Y38</f>
        <v>0</v>
      </c>
    </row>
    <row r="170" spans="1:19" x14ac:dyDescent="0.2">
      <c r="A170" s="437" t="s">
        <v>46</v>
      </c>
      <c r="B170" s="15">
        <f>+'sedi anno 2023'!B39</f>
        <v>2667</v>
      </c>
      <c r="C170" s="15">
        <f>+'sedi anno 2023'!D39</f>
        <v>756</v>
      </c>
      <c r="D170" s="15">
        <f>+'sedi anno 2023'!E39</f>
        <v>132</v>
      </c>
      <c r="E170" s="15">
        <f>+'sedi anno 2023'!F39</f>
        <v>2221</v>
      </c>
      <c r="F170" s="15">
        <f>+'sedi anno 2023'!H39</f>
        <v>561</v>
      </c>
      <c r="G170" s="15">
        <f>+'sedi anno 2023'!I39</f>
        <v>143</v>
      </c>
      <c r="H170" s="15">
        <f>+'sedi anno 2023'!J39</f>
        <v>2867</v>
      </c>
      <c r="I170" s="15">
        <f>+'sedi anno 2023'!L39</f>
        <v>758</v>
      </c>
      <c r="J170" s="15">
        <f>+'sedi anno 2023'!M39</f>
        <v>165</v>
      </c>
      <c r="K170" s="15">
        <f>+'sedi anno 2023'!N39</f>
        <v>2212</v>
      </c>
      <c r="L170" s="15">
        <f>+'sedi anno 2023'!P39</f>
        <v>573</v>
      </c>
      <c r="M170" s="15">
        <f>+'sedi anno 2023'!Q39</f>
        <v>128</v>
      </c>
      <c r="N170" s="15">
        <f>+'sedi anno 2023'!R39</f>
        <v>9967</v>
      </c>
      <c r="O170" s="15">
        <f>+'sedi anno 2023'!T39</f>
        <v>2648</v>
      </c>
      <c r="P170" s="15">
        <f>+'sedi anno 2023'!U39</f>
        <v>568</v>
      </c>
      <c r="Q170" s="15">
        <f>+'sedi anno 2023'!V39</f>
        <v>5534</v>
      </c>
      <c r="R170" s="15">
        <f>+'sedi anno 2023'!X39</f>
        <v>1514</v>
      </c>
      <c r="S170" s="15">
        <f>+'sedi anno 2023'!Y39</f>
        <v>297</v>
      </c>
    </row>
    <row r="171" spans="1:19" x14ac:dyDescent="0.2">
      <c r="A171" s="295" t="s">
        <v>20</v>
      </c>
      <c r="B171" s="15">
        <f>+'sedi anno 2023'!B40</f>
        <v>43894</v>
      </c>
      <c r="C171" s="15">
        <f>+'sedi anno 2023'!D40</f>
        <v>1912</v>
      </c>
      <c r="D171" s="15">
        <f>+'sedi anno 2023'!E40</f>
        <v>2405</v>
      </c>
      <c r="E171" s="15">
        <f>+'sedi anno 2023'!F40</f>
        <v>29504</v>
      </c>
      <c r="F171" s="15">
        <f>+'sedi anno 2023'!H40</f>
        <v>1411</v>
      </c>
      <c r="G171" s="15">
        <f>+'sedi anno 2023'!I40</f>
        <v>2443</v>
      </c>
      <c r="H171" s="15">
        <f>+'sedi anno 2023'!J40</f>
        <v>36553</v>
      </c>
      <c r="I171" s="15">
        <f>+'sedi anno 2023'!L40</f>
        <v>1827</v>
      </c>
      <c r="J171" s="15">
        <f>+'sedi anno 2023'!M40</f>
        <v>2252</v>
      </c>
      <c r="K171" s="15">
        <f>+'sedi anno 2023'!N40</f>
        <v>35414</v>
      </c>
      <c r="L171" s="15">
        <f>+'sedi anno 2023'!P40</f>
        <v>1609</v>
      </c>
      <c r="M171" s="15">
        <f>+'sedi anno 2023'!Q40</f>
        <v>2754</v>
      </c>
      <c r="N171" s="15">
        <f>+'sedi anno 2023'!R40</f>
        <v>145365</v>
      </c>
      <c r="O171" s="15">
        <f>+'sedi anno 2023'!T40</f>
        <v>6759</v>
      </c>
      <c r="P171" s="15">
        <f>+'sedi anno 2023'!U40</f>
        <v>9854</v>
      </c>
      <c r="Q171" s="15">
        <f>+'sedi anno 2023'!V40</f>
        <v>80446</v>
      </c>
      <c r="R171" s="15">
        <f>+'sedi anno 2023'!X40</f>
        <v>3739</v>
      </c>
      <c r="S171" s="15">
        <f>+'sedi anno 2023'!Y40</f>
        <v>4657</v>
      </c>
    </row>
  </sheetData>
  <mergeCells count="17">
    <mergeCell ref="Q148:S148"/>
    <mergeCell ref="B101:D101"/>
    <mergeCell ref="E101:G101"/>
    <mergeCell ref="H101:J101"/>
    <mergeCell ref="K101:M101"/>
    <mergeCell ref="B147:P147"/>
    <mergeCell ref="B148:D148"/>
    <mergeCell ref="E148:G148"/>
    <mergeCell ref="H148:J148"/>
    <mergeCell ref="K148:M148"/>
    <mergeCell ref="Q17:S17"/>
    <mergeCell ref="B100:P100"/>
    <mergeCell ref="B57:P57"/>
    <mergeCell ref="B58:D58"/>
    <mergeCell ref="E58:G58"/>
    <mergeCell ref="H58:J58"/>
    <mergeCell ref="K58:M58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L171"/>
  <sheetViews>
    <sheetView workbookViewId="0">
      <selection activeCell="A7" sqref="A7"/>
    </sheetView>
  </sheetViews>
  <sheetFormatPr defaultRowHeight="12.75" x14ac:dyDescent="0.2"/>
  <cols>
    <col min="1" max="1" width="51.28515625" style="237" customWidth="1"/>
    <col min="2" max="4" width="9.140625" style="237"/>
    <col min="5" max="7" width="9.140625" style="237" customWidth="1"/>
    <col min="8" max="8" width="8.85546875" style="237" customWidth="1"/>
    <col min="9" max="10" width="9.140625" style="237"/>
    <col min="11" max="13" width="9.140625" style="237" customWidth="1"/>
    <col min="14" max="14" width="11" style="237" customWidth="1"/>
    <col min="15" max="15" width="10.28515625" style="237" customWidth="1"/>
    <col min="16" max="16" width="9.140625" style="237"/>
    <col min="17" max="19" width="11.85546875" style="237" customWidth="1"/>
    <col min="20" max="20" width="10.28515625" style="237" customWidth="1"/>
    <col min="21" max="16384" width="9.140625" style="237"/>
  </cols>
  <sheetData>
    <row r="3" spans="1:16" x14ac:dyDescent="0.2">
      <c r="A3" s="378" t="s">
        <v>1</v>
      </c>
      <c r="B3" s="379" t="s">
        <v>506</v>
      </c>
      <c r="C3" s="355"/>
      <c r="D3" s="355"/>
      <c r="E3" s="355"/>
      <c r="F3" s="355"/>
      <c r="G3" s="355"/>
      <c r="H3" s="355"/>
      <c r="I3" s="355"/>
      <c r="J3" s="355"/>
      <c r="K3" s="355"/>
      <c r="L3" s="355"/>
      <c r="M3" s="355"/>
      <c r="N3" s="355"/>
      <c r="O3" s="355"/>
      <c r="P3" s="355"/>
    </row>
    <row r="4" spans="1:16" x14ac:dyDescent="0.2">
      <c r="A4" s="378" t="s">
        <v>3</v>
      </c>
      <c r="B4" s="379" t="s">
        <v>506</v>
      </c>
      <c r="C4" s="355"/>
      <c r="D4" s="355"/>
      <c r="E4" s="355"/>
      <c r="F4" s="355"/>
      <c r="G4" s="355"/>
      <c r="H4" s="355"/>
      <c r="I4" s="355"/>
      <c r="J4" s="355"/>
      <c r="K4" s="355"/>
      <c r="L4" s="355"/>
      <c r="M4" s="355"/>
      <c r="N4" s="355"/>
      <c r="O4" s="355"/>
      <c r="P4" s="355"/>
    </row>
    <row r="5" spans="1:16" x14ac:dyDescent="0.2">
      <c r="A5" s="378" t="s">
        <v>4</v>
      </c>
      <c r="B5" s="379" t="s">
        <v>5</v>
      </c>
      <c r="C5" s="355"/>
      <c r="D5" s="355"/>
      <c r="E5" s="355"/>
      <c r="F5" s="355"/>
      <c r="G5" s="355"/>
      <c r="H5" s="355"/>
      <c r="I5" s="355"/>
      <c r="J5" s="355"/>
      <c r="K5" s="355"/>
      <c r="L5" s="355"/>
      <c r="M5" s="355"/>
      <c r="N5" s="355"/>
      <c r="O5" s="355"/>
      <c r="P5" s="355"/>
    </row>
    <row r="6" spans="1:16" x14ac:dyDescent="0.2">
      <c r="A6" s="378" t="s">
        <v>6</v>
      </c>
      <c r="B6" s="379" t="s">
        <v>507</v>
      </c>
      <c r="C6" s="355"/>
      <c r="D6" s="355"/>
      <c r="E6" s="355"/>
      <c r="F6" s="355"/>
      <c r="G6" s="355"/>
      <c r="H6" s="355"/>
      <c r="I6" s="355"/>
      <c r="J6" s="355"/>
      <c r="K6" s="355"/>
      <c r="L6" s="355"/>
      <c r="M6" s="355"/>
      <c r="N6" s="355"/>
      <c r="O6" s="355"/>
      <c r="P6" s="355"/>
    </row>
    <row r="7" spans="1:16" x14ac:dyDescent="0.2">
      <c r="A7" s="378" t="s">
        <v>8</v>
      </c>
      <c r="B7" s="379" t="s">
        <v>508</v>
      </c>
      <c r="C7" s="355"/>
      <c r="D7" s="355"/>
      <c r="E7" s="355"/>
      <c r="F7" s="355"/>
      <c r="G7" s="355"/>
      <c r="H7" s="355"/>
      <c r="I7" s="355"/>
      <c r="J7" s="355"/>
      <c r="K7" s="355"/>
      <c r="L7" s="355"/>
      <c r="M7" s="355"/>
      <c r="N7" s="355"/>
      <c r="O7" s="355"/>
      <c r="P7" s="355"/>
    </row>
    <row r="8" spans="1:16" x14ac:dyDescent="0.2">
      <c r="A8" s="378" t="s">
        <v>10</v>
      </c>
      <c r="B8" s="379" t="s">
        <v>509</v>
      </c>
      <c r="C8" s="355"/>
      <c r="D8" s="355"/>
      <c r="E8" s="355"/>
      <c r="F8" s="355"/>
      <c r="G8" s="355"/>
      <c r="H8" s="355"/>
      <c r="I8" s="355"/>
      <c r="J8" s="355"/>
      <c r="K8" s="355"/>
      <c r="L8" s="355"/>
      <c r="M8" s="355"/>
      <c r="N8" s="355"/>
      <c r="O8" s="355"/>
      <c r="P8" s="355"/>
    </row>
    <row r="9" spans="1:16" x14ac:dyDescent="0.2">
      <c r="A9" s="378" t="s">
        <v>12</v>
      </c>
      <c r="B9" s="379" t="s">
        <v>508</v>
      </c>
      <c r="C9" s="355"/>
      <c r="D9" s="355"/>
      <c r="E9" s="355"/>
      <c r="F9" s="355"/>
      <c r="G9" s="355"/>
      <c r="H9" s="355"/>
      <c r="I9" s="355"/>
      <c r="J9" s="355"/>
      <c r="K9" s="355"/>
      <c r="L9" s="355"/>
      <c r="M9" s="355"/>
      <c r="N9" s="355"/>
      <c r="O9" s="355"/>
      <c r="P9" s="355"/>
    </row>
    <row r="10" spans="1:16" x14ac:dyDescent="0.2">
      <c r="A10" s="378" t="s">
        <v>13</v>
      </c>
      <c r="B10" s="379" t="s">
        <v>76</v>
      </c>
      <c r="C10" s="355"/>
      <c r="D10" s="355"/>
      <c r="E10" s="355"/>
      <c r="F10" s="355"/>
      <c r="G10" s="355"/>
      <c r="H10" s="355"/>
      <c r="I10" s="355"/>
      <c r="J10" s="355"/>
      <c r="K10" s="355"/>
      <c r="L10" s="355"/>
      <c r="M10" s="355"/>
      <c r="N10" s="355"/>
      <c r="O10" s="355"/>
      <c r="P10" s="355"/>
    </row>
    <row r="11" spans="1:16" x14ac:dyDescent="0.2">
      <c r="A11" s="355"/>
      <c r="B11" s="355"/>
      <c r="C11" s="355"/>
      <c r="D11" s="355"/>
      <c r="E11" s="355"/>
      <c r="F11" s="355"/>
      <c r="G11" s="355"/>
      <c r="H11" s="355"/>
      <c r="I11" s="355"/>
      <c r="J11" s="355"/>
      <c r="K11" s="355"/>
      <c r="L11" s="355"/>
      <c r="M11" s="355"/>
      <c r="N11" s="355"/>
      <c r="O11" s="355"/>
      <c r="P11" s="355"/>
    </row>
    <row r="12" spans="1:16" x14ac:dyDescent="0.2">
      <c r="A12" s="380" t="s">
        <v>0</v>
      </c>
      <c r="B12" s="355"/>
      <c r="C12" s="355"/>
      <c r="D12" s="355"/>
      <c r="E12" s="355"/>
      <c r="F12" s="355"/>
      <c r="G12" s="355"/>
      <c r="H12" s="355"/>
      <c r="I12" s="355"/>
      <c r="J12" s="355"/>
      <c r="K12" s="355"/>
      <c r="L12" s="355"/>
      <c r="M12" s="355"/>
      <c r="N12" s="355"/>
      <c r="O12" s="355"/>
      <c r="P12" s="355"/>
    </row>
    <row r="13" spans="1:16" x14ac:dyDescent="0.2">
      <c r="A13" s="355"/>
      <c r="B13" s="355"/>
      <c r="C13" s="355"/>
      <c r="D13" s="355"/>
      <c r="E13" s="355"/>
      <c r="F13" s="355"/>
      <c r="G13" s="355"/>
      <c r="H13" s="355"/>
      <c r="I13" s="355"/>
      <c r="J13" s="355"/>
      <c r="K13" s="355"/>
      <c r="L13" s="355"/>
      <c r="M13" s="355"/>
      <c r="N13" s="355"/>
      <c r="O13" s="355"/>
      <c r="P13" s="355"/>
    </row>
    <row r="14" spans="1:16" x14ac:dyDescent="0.2">
      <c r="A14" s="355"/>
      <c r="B14" s="355"/>
      <c r="C14" s="355"/>
      <c r="D14" s="355"/>
      <c r="E14" s="355"/>
      <c r="F14" s="355"/>
      <c r="G14" s="355"/>
      <c r="H14" s="355"/>
      <c r="I14" s="355"/>
      <c r="J14" s="355"/>
      <c r="K14" s="355"/>
      <c r="L14" s="355"/>
      <c r="M14" s="355"/>
      <c r="N14" s="355"/>
      <c r="O14" s="355"/>
      <c r="P14" s="355"/>
    </row>
    <row r="15" spans="1:16" x14ac:dyDescent="0.2">
      <c r="A15" s="355"/>
      <c r="B15" s="355"/>
      <c r="C15" s="355"/>
      <c r="D15" s="355"/>
      <c r="E15" s="355"/>
      <c r="F15" s="355"/>
      <c r="G15" s="355"/>
      <c r="H15" s="355"/>
      <c r="I15" s="355"/>
      <c r="J15" s="355"/>
      <c r="K15" s="355"/>
      <c r="L15" s="355"/>
      <c r="M15" s="355"/>
      <c r="N15" s="355"/>
      <c r="O15" s="355"/>
      <c r="P15" s="355"/>
    </row>
    <row r="16" spans="1:16" ht="12.75" customHeight="1" x14ac:dyDescent="0.2">
      <c r="A16" s="355" t="s">
        <v>0</v>
      </c>
      <c r="B16" s="815" t="s">
        <v>77</v>
      </c>
      <c r="C16" s="815" t="s">
        <v>0</v>
      </c>
      <c r="D16" s="815" t="s">
        <v>0</v>
      </c>
      <c r="E16" s="815" t="s">
        <v>0</v>
      </c>
      <c r="F16" s="815" t="s">
        <v>0</v>
      </c>
      <c r="G16" s="815" t="s">
        <v>0</v>
      </c>
      <c r="H16" s="815" t="s">
        <v>0</v>
      </c>
      <c r="I16" s="815" t="s">
        <v>0</v>
      </c>
      <c r="J16" s="815" t="s">
        <v>0</v>
      </c>
      <c r="K16" s="815" t="s">
        <v>0</v>
      </c>
      <c r="L16" s="815" t="s">
        <v>0</v>
      </c>
      <c r="M16" s="815" t="s">
        <v>0</v>
      </c>
      <c r="N16" s="815" t="s">
        <v>0</v>
      </c>
      <c r="O16" s="815" t="s">
        <v>0</v>
      </c>
      <c r="P16" s="815" t="s">
        <v>0</v>
      </c>
    </row>
    <row r="17" spans="1:24" ht="12.75" customHeight="1" x14ac:dyDescent="0.2">
      <c r="A17" s="355"/>
      <c r="B17" s="816" t="s">
        <v>16</v>
      </c>
      <c r="C17" s="816" t="s">
        <v>0</v>
      </c>
      <c r="D17" s="816" t="s">
        <v>0</v>
      </c>
      <c r="E17" s="816" t="s">
        <v>17</v>
      </c>
      <c r="F17" s="816" t="s">
        <v>0</v>
      </c>
      <c r="G17" s="816" t="s">
        <v>0</v>
      </c>
      <c r="H17" s="816" t="s">
        <v>18</v>
      </c>
      <c r="I17" s="816" t="s">
        <v>0</v>
      </c>
      <c r="J17" s="816" t="s">
        <v>0</v>
      </c>
      <c r="K17" s="816" t="s">
        <v>19</v>
      </c>
      <c r="L17" s="816" t="s">
        <v>0</v>
      </c>
      <c r="M17" s="816" t="s">
        <v>0</v>
      </c>
      <c r="N17" s="383" t="s">
        <v>20</v>
      </c>
      <c r="O17" s="383" t="s">
        <v>20</v>
      </c>
      <c r="P17" s="383" t="s">
        <v>20</v>
      </c>
      <c r="Q17" s="781" t="s">
        <v>70</v>
      </c>
      <c r="R17" s="782" t="s">
        <v>0</v>
      </c>
      <c r="S17" s="782" t="s">
        <v>0</v>
      </c>
    </row>
    <row r="18" spans="1:24" ht="25.5" x14ac:dyDescent="0.2">
      <c r="A18" s="368" t="s">
        <v>21</v>
      </c>
      <c r="B18" s="369" t="s">
        <v>22</v>
      </c>
      <c r="C18" s="369" t="s">
        <v>23</v>
      </c>
      <c r="D18" s="369" t="s">
        <v>24</v>
      </c>
      <c r="E18" s="369" t="s">
        <v>22</v>
      </c>
      <c r="F18" s="369" t="s">
        <v>23</v>
      </c>
      <c r="G18" s="369" t="s">
        <v>24</v>
      </c>
      <c r="H18" s="369" t="s">
        <v>22</v>
      </c>
      <c r="I18" s="369" t="s">
        <v>23</v>
      </c>
      <c r="J18" s="369" t="s">
        <v>24</v>
      </c>
      <c r="K18" s="369" t="s">
        <v>22</v>
      </c>
      <c r="L18" s="369" t="s">
        <v>23</v>
      </c>
      <c r="M18" s="369" t="s">
        <v>24</v>
      </c>
      <c r="N18" s="369" t="s">
        <v>22</v>
      </c>
      <c r="O18" s="369" t="s">
        <v>23</v>
      </c>
      <c r="P18" s="369" t="s">
        <v>24</v>
      </c>
      <c r="Q18" s="2" t="s">
        <v>22</v>
      </c>
      <c r="R18" s="2" t="s">
        <v>23</v>
      </c>
      <c r="S18" s="2" t="s">
        <v>24</v>
      </c>
      <c r="U18" s="27" t="s">
        <v>78</v>
      </c>
      <c r="V18" s="27" t="s">
        <v>79</v>
      </c>
      <c r="W18" s="27" t="s">
        <v>80</v>
      </c>
      <c r="X18" s="31"/>
    </row>
    <row r="19" spans="1:24" x14ac:dyDescent="0.2">
      <c r="A19" s="370" t="s">
        <v>25</v>
      </c>
      <c r="B19" s="371">
        <v>51</v>
      </c>
      <c r="C19" s="371">
        <v>1</v>
      </c>
      <c r="D19" s="371">
        <v>7</v>
      </c>
      <c r="E19" s="371">
        <v>72</v>
      </c>
      <c r="F19" s="371">
        <v>4</v>
      </c>
      <c r="G19" s="371">
        <v>2</v>
      </c>
      <c r="H19" s="371">
        <v>27</v>
      </c>
      <c r="I19" s="371">
        <v>0</v>
      </c>
      <c r="J19" s="371">
        <v>2</v>
      </c>
      <c r="K19" s="371">
        <v>88</v>
      </c>
      <c r="L19" s="371">
        <v>1</v>
      </c>
      <c r="M19" s="371">
        <v>8</v>
      </c>
      <c r="N19" s="372">
        <v>238</v>
      </c>
      <c r="O19" s="372">
        <v>6</v>
      </c>
      <c r="P19" s="373">
        <v>19</v>
      </c>
      <c r="Q19" s="15">
        <f>+B19+H19</f>
        <v>78</v>
      </c>
      <c r="R19" s="15">
        <f>+C19+I19</f>
        <v>1</v>
      </c>
      <c r="S19" s="29">
        <f>+D19+J19</f>
        <v>9</v>
      </c>
      <c r="U19" s="18">
        <f>+N19/$N$38</f>
        <v>8.4143538978257021E-3</v>
      </c>
      <c r="V19" s="18">
        <f t="shared" ref="V19:V38" si="0">+B19/$B$38</f>
        <v>6.6130705394190871E-3</v>
      </c>
      <c r="W19" s="18">
        <f t="shared" ref="W19:W38" si="1">+H19/$H$38</f>
        <v>4.1841004184100415E-3</v>
      </c>
      <c r="X19" s="18"/>
    </row>
    <row r="20" spans="1:24" x14ac:dyDescent="0.2">
      <c r="A20" s="370" t="s">
        <v>26</v>
      </c>
      <c r="B20" s="371">
        <v>5</v>
      </c>
      <c r="C20" s="371">
        <v>0</v>
      </c>
      <c r="D20" s="371">
        <v>0</v>
      </c>
      <c r="E20" s="371">
        <v>7</v>
      </c>
      <c r="F20" s="371">
        <v>0</v>
      </c>
      <c r="G20" s="371">
        <v>0</v>
      </c>
      <c r="H20" s="371">
        <v>3</v>
      </c>
      <c r="I20" s="371">
        <v>0</v>
      </c>
      <c r="J20" s="371">
        <v>0</v>
      </c>
      <c r="K20" s="371">
        <v>2</v>
      </c>
      <c r="L20" s="371">
        <v>0</v>
      </c>
      <c r="M20" s="371">
        <v>0</v>
      </c>
      <c r="N20" s="372">
        <v>17</v>
      </c>
      <c r="O20" s="372">
        <v>0</v>
      </c>
      <c r="P20" s="373">
        <v>0</v>
      </c>
      <c r="Q20" s="15">
        <f t="shared" ref="Q20:S35" si="2">+B20+H20</f>
        <v>8</v>
      </c>
      <c r="R20" s="15">
        <f t="shared" si="2"/>
        <v>0</v>
      </c>
      <c r="S20" s="29">
        <f t="shared" si="2"/>
        <v>0</v>
      </c>
      <c r="U20" s="18">
        <f t="shared" ref="U20:U38" si="3">+N20/$N$38</f>
        <v>6.0102527841612158E-4</v>
      </c>
      <c r="V20" s="18">
        <f t="shared" si="0"/>
        <v>6.4834024896265558E-4</v>
      </c>
      <c r="W20" s="18">
        <f t="shared" si="1"/>
        <v>4.6490004649000463E-4</v>
      </c>
      <c r="X20" s="18"/>
    </row>
    <row r="21" spans="1:24" x14ac:dyDescent="0.2">
      <c r="A21" s="370" t="s">
        <v>27</v>
      </c>
      <c r="B21" s="371">
        <v>1673</v>
      </c>
      <c r="C21" s="371">
        <v>61</v>
      </c>
      <c r="D21" s="371">
        <v>141</v>
      </c>
      <c r="E21" s="371">
        <v>1269</v>
      </c>
      <c r="F21" s="371">
        <v>41</v>
      </c>
      <c r="G21" s="371">
        <v>71</v>
      </c>
      <c r="H21" s="371">
        <v>1421</v>
      </c>
      <c r="I21" s="371">
        <v>73</v>
      </c>
      <c r="J21" s="371">
        <v>154</v>
      </c>
      <c r="K21" s="371">
        <v>1831</v>
      </c>
      <c r="L21" s="371">
        <v>83</v>
      </c>
      <c r="M21" s="371">
        <v>95</v>
      </c>
      <c r="N21" s="372">
        <v>6194</v>
      </c>
      <c r="O21" s="372">
        <v>258</v>
      </c>
      <c r="P21" s="373">
        <v>461</v>
      </c>
      <c r="Q21" s="15">
        <f t="shared" si="2"/>
        <v>3094</v>
      </c>
      <c r="R21" s="15">
        <f t="shared" si="2"/>
        <v>134</v>
      </c>
      <c r="S21" s="29">
        <f t="shared" si="2"/>
        <v>295</v>
      </c>
      <c r="U21" s="18">
        <f t="shared" si="3"/>
        <v>0.21898532791232103</v>
      </c>
      <c r="V21" s="18">
        <f t="shared" si="0"/>
        <v>0.21693464730290457</v>
      </c>
      <c r="W21" s="18">
        <f t="shared" si="1"/>
        <v>0.22020765535409886</v>
      </c>
      <c r="X21" s="18"/>
    </row>
    <row r="22" spans="1:24" x14ac:dyDescent="0.2">
      <c r="A22" s="370" t="s">
        <v>28</v>
      </c>
      <c r="B22" s="371">
        <v>0</v>
      </c>
      <c r="C22" s="371">
        <v>0</v>
      </c>
      <c r="D22" s="371">
        <v>0</v>
      </c>
      <c r="E22" s="371">
        <v>0</v>
      </c>
      <c r="F22" s="371">
        <v>0</v>
      </c>
      <c r="G22" s="371">
        <v>0</v>
      </c>
      <c r="H22" s="371">
        <v>0</v>
      </c>
      <c r="I22" s="371">
        <v>0</v>
      </c>
      <c r="J22" s="371">
        <v>0</v>
      </c>
      <c r="K22" s="371">
        <v>1</v>
      </c>
      <c r="L22" s="371">
        <v>0</v>
      </c>
      <c r="M22" s="371">
        <v>1</v>
      </c>
      <c r="N22" s="372">
        <v>1</v>
      </c>
      <c r="O22" s="372">
        <v>0</v>
      </c>
      <c r="P22" s="373">
        <v>1</v>
      </c>
      <c r="Q22" s="15">
        <f>+B22+H22</f>
        <v>0</v>
      </c>
      <c r="R22" s="15">
        <f>+C22+I22</f>
        <v>0</v>
      </c>
      <c r="S22" s="29">
        <f>+D22+J22</f>
        <v>0</v>
      </c>
      <c r="U22" s="18">
        <f t="shared" si="3"/>
        <v>3.5354428142124801E-5</v>
      </c>
      <c r="V22" s="18">
        <f t="shared" si="0"/>
        <v>0</v>
      </c>
      <c r="W22" s="18">
        <f t="shared" si="1"/>
        <v>0</v>
      </c>
      <c r="X22" s="18"/>
    </row>
    <row r="23" spans="1:24" x14ac:dyDescent="0.2">
      <c r="A23" s="370" t="s">
        <v>29</v>
      </c>
      <c r="B23" s="371">
        <v>9</v>
      </c>
      <c r="C23" s="371">
        <v>1</v>
      </c>
      <c r="D23" s="371">
        <v>1</v>
      </c>
      <c r="E23" s="371">
        <v>18</v>
      </c>
      <c r="F23" s="371">
        <v>0</v>
      </c>
      <c r="G23" s="371">
        <v>0</v>
      </c>
      <c r="H23" s="371">
        <v>5</v>
      </c>
      <c r="I23" s="371">
        <v>0</v>
      </c>
      <c r="J23" s="371">
        <v>0</v>
      </c>
      <c r="K23" s="371">
        <v>18</v>
      </c>
      <c r="L23" s="371">
        <v>0</v>
      </c>
      <c r="M23" s="371">
        <v>3</v>
      </c>
      <c r="N23" s="372">
        <v>50</v>
      </c>
      <c r="O23" s="372">
        <v>1</v>
      </c>
      <c r="P23" s="373">
        <v>4</v>
      </c>
      <c r="Q23" s="15">
        <f t="shared" si="2"/>
        <v>14</v>
      </c>
      <c r="R23" s="15">
        <f t="shared" si="2"/>
        <v>1</v>
      </c>
      <c r="S23" s="29">
        <f t="shared" si="2"/>
        <v>1</v>
      </c>
      <c r="U23" s="18">
        <f t="shared" si="3"/>
        <v>1.7677214071062401E-3</v>
      </c>
      <c r="V23" s="18">
        <f t="shared" si="0"/>
        <v>1.1670124481327801E-3</v>
      </c>
      <c r="W23" s="18">
        <f t="shared" si="1"/>
        <v>7.7483341081667446E-4</v>
      </c>
      <c r="X23" s="18"/>
    </row>
    <row r="24" spans="1:24" x14ac:dyDescent="0.2">
      <c r="A24" s="370" t="s">
        <v>30</v>
      </c>
      <c r="B24" s="371">
        <v>2641</v>
      </c>
      <c r="C24" s="371">
        <v>171</v>
      </c>
      <c r="D24" s="371">
        <v>346</v>
      </c>
      <c r="E24" s="371">
        <v>2696</v>
      </c>
      <c r="F24" s="371">
        <v>201</v>
      </c>
      <c r="G24" s="371">
        <v>165</v>
      </c>
      <c r="H24" s="371">
        <v>1939</v>
      </c>
      <c r="I24" s="371">
        <v>138</v>
      </c>
      <c r="J24" s="371">
        <v>220</v>
      </c>
      <c r="K24" s="371">
        <v>2580</v>
      </c>
      <c r="L24" s="371">
        <v>155</v>
      </c>
      <c r="M24" s="371">
        <v>136</v>
      </c>
      <c r="N24" s="372">
        <v>9856</v>
      </c>
      <c r="O24" s="372">
        <v>665</v>
      </c>
      <c r="P24" s="373">
        <v>867</v>
      </c>
      <c r="Q24" s="15">
        <f t="shared" si="2"/>
        <v>4580</v>
      </c>
      <c r="R24" s="15">
        <f t="shared" si="2"/>
        <v>309</v>
      </c>
      <c r="S24" s="29">
        <f t="shared" si="2"/>
        <v>566</v>
      </c>
      <c r="U24" s="18">
        <f t="shared" si="3"/>
        <v>0.34845324376878206</v>
      </c>
      <c r="V24" s="18">
        <f>+B24/$B$38</f>
        <v>0.34245331950207469</v>
      </c>
      <c r="W24" s="18">
        <f t="shared" si="1"/>
        <v>0.30048039671470633</v>
      </c>
      <c r="X24" s="18"/>
    </row>
    <row r="25" spans="1:24" x14ac:dyDescent="0.2">
      <c r="A25" s="370" t="s">
        <v>31</v>
      </c>
      <c r="B25" s="371">
        <v>632</v>
      </c>
      <c r="C25" s="371">
        <v>13</v>
      </c>
      <c r="D25" s="371">
        <v>32</v>
      </c>
      <c r="E25" s="371">
        <v>485</v>
      </c>
      <c r="F25" s="371">
        <v>10</v>
      </c>
      <c r="G25" s="371">
        <v>13</v>
      </c>
      <c r="H25" s="371">
        <v>478</v>
      </c>
      <c r="I25" s="371">
        <v>17</v>
      </c>
      <c r="J25" s="371">
        <v>39</v>
      </c>
      <c r="K25" s="371">
        <v>526</v>
      </c>
      <c r="L25" s="371">
        <v>17</v>
      </c>
      <c r="M25" s="371">
        <v>26</v>
      </c>
      <c r="N25" s="372">
        <v>2121</v>
      </c>
      <c r="O25" s="372">
        <v>57</v>
      </c>
      <c r="P25" s="373">
        <v>110</v>
      </c>
      <c r="Q25" s="15">
        <f t="shared" si="2"/>
        <v>1110</v>
      </c>
      <c r="R25" s="15">
        <f t="shared" si="2"/>
        <v>30</v>
      </c>
      <c r="S25" s="29">
        <f t="shared" si="2"/>
        <v>71</v>
      </c>
      <c r="U25" s="18">
        <f t="shared" si="3"/>
        <v>7.4986742089446709E-2</v>
      </c>
      <c r="V25" s="18">
        <f t="shared" si="0"/>
        <v>8.1950207468879668E-2</v>
      </c>
      <c r="W25" s="18">
        <f t="shared" si="1"/>
        <v>7.407407407407407E-2</v>
      </c>
      <c r="X25" s="18"/>
    </row>
    <row r="26" spans="1:24" x14ac:dyDescent="0.2">
      <c r="A26" s="370" t="s">
        <v>32</v>
      </c>
      <c r="B26" s="371">
        <v>315</v>
      </c>
      <c r="C26" s="371">
        <v>6</v>
      </c>
      <c r="D26" s="371">
        <v>41</v>
      </c>
      <c r="E26" s="371">
        <v>275</v>
      </c>
      <c r="F26" s="371">
        <v>10</v>
      </c>
      <c r="G26" s="371">
        <v>10</v>
      </c>
      <c r="H26" s="371">
        <v>369</v>
      </c>
      <c r="I26" s="371">
        <v>10</v>
      </c>
      <c r="J26" s="371">
        <v>39</v>
      </c>
      <c r="K26" s="371">
        <v>321</v>
      </c>
      <c r="L26" s="371">
        <v>4</v>
      </c>
      <c r="M26" s="371">
        <v>15</v>
      </c>
      <c r="N26" s="372">
        <v>1280</v>
      </c>
      <c r="O26" s="372">
        <v>30</v>
      </c>
      <c r="P26" s="373">
        <v>105</v>
      </c>
      <c r="Q26" s="15">
        <f t="shared" si="2"/>
        <v>684</v>
      </c>
      <c r="R26" s="15">
        <f t="shared" si="2"/>
        <v>16</v>
      </c>
      <c r="S26" s="29">
        <f t="shared" si="2"/>
        <v>80</v>
      </c>
      <c r="U26" s="18">
        <f t="shared" si="3"/>
        <v>4.5253668021919748E-2</v>
      </c>
      <c r="V26" s="18">
        <f t="shared" si="0"/>
        <v>4.0845435684647304E-2</v>
      </c>
      <c r="W26" s="18">
        <f t="shared" si="1"/>
        <v>5.7182705718270568E-2</v>
      </c>
      <c r="X26" s="18"/>
    </row>
    <row r="27" spans="1:24" x14ac:dyDescent="0.2">
      <c r="A27" s="370" t="s">
        <v>33</v>
      </c>
      <c r="B27" s="371">
        <v>277</v>
      </c>
      <c r="C27" s="371">
        <v>14</v>
      </c>
      <c r="D27" s="371">
        <v>26</v>
      </c>
      <c r="E27" s="371">
        <v>209</v>
      </c>
      <c r="F27" s="371">
        <v>13</v>
      </c>
      <c r="G27" s="371">
        <v>26</v>
      </c>
      <c r="H27" s="371">
        <v>230</v>
      </c>
      <c r="I27" s="371">
        <v>10</v>
      </c>
      <c r="J27" s="371">
        <v>33</v>
      </c>
      <c r="K27" s="371">
        <v>234</v>
      </c>
      <c r="L27" s="371">
        <v>16</v>
      </c>
      <c r="M27" s="371">
        <v>26</v>
      </c>
      <c r="N27" s="372">
        <v>950</v>
      </c>
      <c r="O27" s="372">
        <v>53</v>
      </c>
      <c r="P27" s="373">
        <v>111</v>
      </c>
      <c r="Q27" s="15">
        <f t="shared" si="2"/>
        <v>507</v>
      </c>
      <c r="R27" s="15">
        <f t="shared" si="2"/>
        <v>24</v>
      </c>
      <c r="S27" s="29">
        <f t="shared" si="2"/>
        <v>59</v>
      </c>
      <c r="U27" s="18">
        <f t="shared" si="3"/>
        <v>3.3586706735018561E-2</v>
      </c>
      <c r="V27" s="18">
        <f t="shared" si="0"/>
        <v>3.5918049792531118E-2</v>
      </c>
      <c r="W27" s="18">
        <f t="shared" si="1"/>
        <v>3.5642336897567024E-2</v>
      </c>
      <c r="X27" s="18"/>
    </row>
    <row r="28" spans="1:24" x14ac:dyDescent="0.2">
      <c r="A28" s="370" t="s">
        <v>34</v>
      </c>
      <c r="B28" s="371">
        <v>138</v>
      </c>
      <c r="C28" s="371">
        <v>8</v>
      </c>
      <c r="D28" s="371">
        <v>12</v>
      </c>
      <c r="E28" s="371">
        <v>72</v>
      </c>
      <c r="F28" s="371">
        <v>4</v>
      </c>
      <c r="G28" s="371">
        <v>3</v>
      </c>
      <c r="H28" s="371">
        <v>84</v>
      </c>
      <c r="I28" s="371">
        <v>6</v>
      </c>
      <c r="J28" s="371">
        <v>4</v>
      </c>
      <c r="K28" s="371">
        <v>81</v>
      </c>
      <c r="L28" s="371">
        <v>9</v>
      </c>
      <c r="M28" s="371">
        <v>6</v>
      </c>
      <c r="N28" s="372">
        <v>375</v>
      </c>
      <c r="O28" s="372">
        <v>27</v>
      </c>
      <c r="P28" s="373">
        <v>25</v>
      </c>
      <c r="Q28" s="15">
        <f t="shared" si="2"/>
        <v>222</v>
      </c>
      <c r="R28" s="15">
        <f t="shared" si="2"/>
        <v>14</v>
      </c>
      <c r="S28" s="29">
        <f t="shared" si="2"/>
        <v>16</v>
      </c>
      <c r="U28" s="18">
        <f t="shared" si="3"/>
        <v>1.32579105532968E-2</v>
      </c>
      <c r="V28" s="18">
        <f t="shared" si="0"/>
        <v>1.7894190871369293E-2</v>
      </c>
      <c r="W28" s="18">
        <f t="shared" si="1"/>
        <v>1.3017201301720131E-2</v>
      </c>
      <c r="X28" s="18"/>
    </row>
    <row r="29" spans="1:24" x14ac:dyDescent="0.2">
      <c r="A29" s="370" t="s">
        <v>35</v>
      </c>
      <c r="B29" s="371">
        <v>5</v>
      </c>
      <c r="C29" s="371">
        <v>0</v>
      </c>
      <c r="D29" s="371">
        <v>0</v>
      </c>
      <c r="E29" s="371">
        <v>5</v>
      </c>
      <c r="F29" s="371">
        <v>0</v>
      </c>
      <c r="G29" s="371">
        <v>0</v>
      </c>
      <c r="H29" s="371">
        <v>2</v>
      </c>
      <c r="I29" s="371">
        <v>0</v>
      </c>
      <c r="J29" s="371">
        <v>1</v>
      </c>
      <c r="K29" s="371">
        <v>3</v>
      </c>
      <c r="L29" s="371">
        <v>0</v>
      </c>
      <c r="M29" s="371">
        <v>0</v>
      </c>
      <c r="N29" s="372">
        <v>15</v>
      </c>
      <c r="O29" s="372">
        <v>0</v>
      </c>
      <c r="P29" s="373">
        <v>1</v>
      </c>
      <c r="Q29" s="15">
        <f t="shared" si="2"/>
        <v>7</v>
      </c>
      <c r="R29" s="15">
        <f t="shared" si="2"/>
        <v>0</v>
      </c>
      <c r="S29" s="29">
        <f t="shared" si="2"/>
        <v>1</v>
      </c>
      <c r="U29" s="18">
        <f t="shared" si="3"/>
        <v>5.3031642213187207E-4</v>
      </c>
      <c r="V29" s="18">
        <f t="shared" si="0"/>
        <v>6.4834024896265558E-4</v>
      </c>
      <c r="W29" s="18">
        <f t="shared" si="1"/>
        <v>3.0993336432666977E-4</v>
      </c>
      <c r="X29" s="18"/>
    </row>
    <row r="30" spans="1:24" x14ac:dyDescent="0.2">
      <c r="A30" s="370" t="s">
        <v>36</v>
      </c>
      <c r="B30" s="371">
        <v>1</v>
      </c>
      <c r="C30" s="371">
        <v>0</v>
      </c>
      <c r="D30" s="371">
        <v>0</v>
      </c>
      <c r="E30" s="371">
        <v>1</v>
      </c>
      <c r="F30" s="371">
        <v>0</v>
      </c>
      <c r="G30" s="371">
        <v>0</v>
      </c>
      <c r="H30" s="371">
        <v>1</v>
      </c>
      <c r="I30" s="371">
        <v>0</v>
      </c>
      <c r="J30" s="371">
        <v>2</v>
      </c>
      <c r="K30" s="371">
        <v>1</v>
      </c>
      <c r="L30" s="371">
        <v>0</v>
      </c>
      <c r="M30" s="371">
        <v>2</v>
      </c>
      <c r="N30" s="372">
        <v>4</v>
      </c>
      <c r="O30" s="372">
        <v>0</v>
      </c>
      <c r="P30" s="373">
        <v>4</v>
      </c>
      <c r="Q30" s="15">
        <f t="shared" si="2"/>
        <v>2</v>
      </c>
      <c r="R30" s="15">
        <f t="shared" si="2"/>
        <v>0</v>
      </c>
      <c r="S30" s="29">
        <f t="shared" si="2"/>
        <v>2</v>
      </c>
      <c r="U30" s="18">
        <f t="shared" si="3"/>
        <v>1.4141771256849921E-4</v>
      </c>
      <c r="V30" s="18">
        <f t="shared" si="0"/>
        <v>1.2966804979253112E-4</v>
      </c>
      <c r="W30" s="18">
        <f t="shared" si="1"/>
        <v>1.5496668216333489E-4</v>
      </c>
      <c r="X30" s="18"/>
    </row>
    <row r="31" spans="1:24" x14ac:dyDescent="0.2">
      <c r="A31" s="370" t="s">
        <v>37</v>
      </c>
      <c r="B31" s="371">
        <v>128</v>
      </c>
      <c r="C31" s="371">
        <v>13</v>
      </c>
      <c r="D31" s="371">
        <v>7</v>
      </c>
      <c r="E31" s="371">
        <v>94</v>
      </c>
      <c r="F31" s="371">
        <v>10</v>
      </c>
      <c r="G31" s="371">
        <v>10</v>
      </c>
      <c r="H31" s="371">
        <v>130</v>
      </c>
      <c r="I31" s="371">
        <v>8</v>
      </c>
      <c r="J31" s="371">
        <v>17</v>
      </c>
      <c r="K31" s="371">
        <v>121</v>
      </c>
      <c r="L31" s="371">
        <v>5</v>
      </c>
      <c r="M31" s="371">
        <v>6</v>
      </c>
      <c r="N31" s="372">
        <v>473</v>
      </c>
      <c r="O31" s="372">
        <v>36</v>
      </c>
      <c r="P31" s="373">
        <v>40</v>
      </c>
      <c r="Q31" s="15">
        <f t="shared" si="2"/>
        <v>258</v>
      </c>
      <c r="R31" s="15">
        <f t="shared" si="2"/>
        <v>21</v>
      </c>
      <c r="S31" s="29">
        <f t="shared" si="2"/>
        <v>24</v>
      </c>
      <c r="U31" s="18">
        <f t="shared" si="3"/>
        <v>1.6722644511225029E-2</v>
      </c>
      <c r="V31" s="18">
        <f t="shared" si="0"/>
        <v>1.6597510373443983E-2</v>
      </c>
      <c r="W31" s="18">
        <f t="shared" si="1"/>
        <v>2.0145668681233533E-2</v>
      </c>
      <c r="X31" s="18"/>
    </row>
    <row r="32" spans="1:24" x14ac:dyDescent="0.2">
      <c r="A32" s="370" t="s">
        <v>38</v>
      </c>
      <c r="B32" s="371">
        <v>310</v>
      </c>
      <c r="C32" s="371">
        <v>15</v>
      </c>
      <c r="D32" s="371">
        <v>31</v>
      </c>
      <c r="E32" s="371">
        <v>228</v>
      </c>
      <c r="F32" s="371">
        <v>16</v>
      </c>
      <c r="G32" s="371">
        <v>10</v>
      </c>
      <c r="H32" s="371">
        <v>344</v>
      </c>
      <c r="I32" s="371">
        <v>30</v>
      </c>
      <c r="J32" s="371">
        <v>36</v>
      </c>
      <c r="K32" s="371">
        <v>343</v>
      </c>
      <c r="L32" s="371">
        <v>24</v>
      </c>
      <c r="M32" s="371">
        <v>21</v>
      </c>
      <c r="N32" s="372">
        <v>1225</v>
      </c>
      <c r="O32" s="372">
        <v>85</v>
      </c>
      <c r="P32" s="373">
        <v>98</v>
      </c>
      <c r="Q32" s="15">
        <f t="shared" si="2"/>
        <v>654</v>
      </c>
      <c r="R32" s="15">
        <f t="shared" si="2"/>
        <v>45</v>
      </c>
      <c r="S32" s="29">
        <f t="shared" si="2"/>
        <v>67</v>
      </c>
      <c r="U32" s="18">
        <f t="shared" si="3"/>
        <v>4.3309174474102881E-2</v>
      </c>
      <c r="V32" s="18">
        <f t="shared" si="0"/>
        <v>4.019709543568465E-2</v>
      </c>
      <c r="W32" s="18">
        <f t="shared" si="1"/>
        <v>5.3308538664187201E-2</v>
      </c>
      <c r="X32" s="18"/>
    </row>
    <row r="33" spans="1:24" x14ac:dyDescent="0.2">
      <c r="A33" s="370" t="s">
        <v>41</v>
      </c>
      <c r="B33" s="371">
        <v>26</v>
      </c>
      <c r="C33" s="371">
        <v>0</v>
      </c>
      <c r="D33" s="371">
        <v>0</v>
      </c>
      <c r="E33" s="371">
        <v>10</v>
      </c>
      <c r="F33" s="371">
        <v>0</v>
      </c>
      <c r="G33" s="371">
        <v>1</v>
      </c>
      <c r="H33" s="371">
        <v>15</v>
      </c>
      <c r="I33" s="371">
        <v>1</v>
      </c>
      <c r="J33" s="371">
        <v>0</v>
      </c>
      <c r="K33" s="371">
        <v>10</v>
      </c>
      <c r="L33" s="371">
        <v>1</v>
      </c>
      <c r="M33" s="371">
        <v>0</v>
      </c>
      <c r="N33" s="372">
        <v>61</v>
      </c>
      <c r="O33" s="372">
        <v>2</v>
      </c>
      <c r="P33" s="373">
        <v>1</v>
      </c>
      <c r="Q33" s="15">
        <f t="shared" si="2"/>
        <v>41</v>
      </c>
      <c r="R33" s="15">
        <f t="shared" si="2"/>
        <v>1</v>
      </c>
      <c r="S33" s="29">
        <f t="shared" si="2"/>
        <v>0</v>
      </c>
      <c r="U33" s="18">
        <f t="shared" si="3"/>
        <v>2.1566201166696129E-3</v>
      </c>
      <c r="V33" s="18">
        <f t="shared" si="0"/>
        <v>3.3713692946058093E-3</v>
      </c>
      <c r="W33" s="18">
        <f t="shared" si="1"/>
        <v>2.3245002324500234E-3</v>
      </c>
      <c r="X33" s="18"/>
    </row>
    <row r="34" spans="1:24" x14ac:dyDescent="0.2">
      <c r="A34" s="370" t="s">
        <v>42</v>
      </c>
      <c r="B34" s="371">
        <v>3</v>
      </c>
      <c r="C34" s="371">
        <v>0</v>
      </c>
      <c r="D34" s="371">
        <v>1</v>
      </c>
      <c r="E34" s="371">
        <v>4</v>
      </c>
      <c r="F34" s="371">
        <v>0</v>
      </c>
      <c r="G34" s="371">
        <v>0</v>
      </c>
      <c r="H34" s="371">
        <v>12</v>
      </c>
      <c r="I34" s="371">
        <v>0</v>
      </c>
      <c r="J34" s="371">
        <v>0</v>
      </c>
      <c r="K34" s="371">
        <v>28</v>
      </c>
      <c r="L34" s="371">
        <v>0</v>
      </c>
      <c r="M34" s="371">
        <v>0</v>
      </c>
      <c r="N34" s="372">
        <v>47</v>
      </c>
      <c r="O34" s="372">
        <v>0</v>
      </c>
      <c r="P34" s="373">
        <v>1</v>
      </c>
      <c r="Q34" s="15">
        <f t="shared" si="2"/>
        <v>15</v>
      </c>
      <c r="R34" s="15">
        <f t="shared" si="2"/>
        <v>0</v>
      </c>
      <c r="S34" s="29">
        <f t="shared" si="2"/>
        <v>1</v>
      </c>
      <c r="U34" s="18">
        <f t="shared" si="3"/>
        <v>1.6616581226798657E-3</v>
      </c>
      <c r="V34" s="18">
        <f t="shared" si="0"/>
        <v>3.8900414937759333E-4</v>
      </c>
      <c r="W34" s="18">
        <f t="shared" si="1"/>
        <v>1.8596001859600185E-3</v>
      </c>
      <c r="X34" s="18"/>
    </row>
    <row r="35" spans="1:24" x14ac:dyDescent="0.2">
      <c r="A35" s="370" t="s">
        <v>43</v>
      </c>
      <c r="B35" s="371">
        <v>22</v>
      </c>
      <c r="C35" s="371">
        <v>2</v>
      </c>
      <c r="D35" s="371">
        <v>2</v>
      </c>
      <c r="E35" s="371">
        <v>42</v>
      </c>
      <c r="F35" s="371">
        <v>6</v>
      </c>
      <c r="G35" s="371">
        <v>4</v>
      </c>
      <c r="H35" s="371">
        <v>22</v>
      </c>
      <c r="I35" s="371">
        <v>3</v>
      </c>
      <c r="J35" s="371">
        <v>2</v>
      </c>
      <c r="K35" s="371">
        <v>25</v>
      </c>
      <c r="L35" s="371">
        <v>1</v>
      </c>
      <c r="M35" s="371">
        <v>1</v>
      </c>
      <c r="N35" s="372">
        <v>111</v>
      </c>
      <c r="O35" s="372">
        <v>12</v>
      </c>
      <c r="P35" s="373">
        <v>9</v>
      </c>
      <c r="Q35" s="15">
        <f t="shared" si="2"/>
        <v>44</v>
      </c>
      <c r="R35" s="15">
        <f t="shared" si="2"/>
        <v>5</v>
      </c>
      <c r="S35" s="29">
        <f t="shared" si="2"/>
        <v>4</v>
      </c>
      <c r="U35" s="18">
        <f t="shared" si="3"/>
        <v>3.924341523775853E-3</v>
      </c>
      <c r="V35" s="18">
        <f t="shared" si="0"/>
        <v>2.8526970954356845E-3</v>
      </c>
      <c r="W35" s="18">
        <f t="shared" si="1"/>
        <v>3.4092670075933675E-3</v>
      </c>
      <c r="X35" s="18"/>
    </row>
    <row r="36" spans="1:24" x14ac:dyDescent="0.2">
      <c r="A36" s="370" t="s">
        <v>44</v>
      </c>
      <c r="B36" s="371">
        <v>1473</v>
      </c>
      <c r="C36" s="371">
        <v>59</v>
      </c>
      <c r="D36" s="371">
        <v>87</v>
      </c>
      <c r="E36" s="371">
        <v>1065</v>
      </c>
      <c r="F36" s="371">
        <v>57</v>
      </c>
      <c r="G36" s="371">
        <v>51</v>
      </c>
      <c r="H36" s="371">
        <v>1355</v>
      </c>
      <c r="I36" s="371">
        <v>71</v>
      </c>
      <c r="J36" s="371">
        <v>95</v>
      </c>
      <c r="K36" s="371">
        <v>1332</v>
      </c>
      <c r="L36" s="371">
        <v>57</v>
      </c>
      <c r="M36" s="371">
        <v>66</v>
      </c>
      <c r="N36" s="372">
        <v>5225</v>
      </c>
      <c r="O36" s="372">
        <v>244</v>
      </c>
      <c r="P36" s="373">
        <v>299</v>
      </c>
      <c r="Q36" s="15">
        <f t="shared" ref="Q36:S38" si="4">+B36+H36</f>
        <v>2828</v>
      </c>
      <c r="R36" s="15">
        <f t="shared" si="4"/>
        <v>130</v>
      </c>
      <c r="S36" s="29">
        <f t="shared" si="4"/>
        <v>182</v>
      </c>
      <c r="U36" s="18">
        <f t="shared" si="3"/>
        <v>0.18472688704260209</v>
      </c>
      <c r="V36" s="18">
        <f t="shared" si="0"/>
        <v>0.19100103734439833</v>
      </c>
      <c r="W36" s="18">
        <f t="shared" si="1"/>
        <v>0.20997985433131877</v>
      </c>
      <c r="X36" s="18"/>
    </row>
    <row r="37" spans="1:24" x14ac:dyDescent="0.2">
      <c r="A37" s="370" t="s">
        <v>46</v>
      </c>
      <c r="B37" s="371">
        <v>3</v>
      </c>
      <c r="C37" s="371">
        <v>1</v>
      </c>
      <c r="D37" s="371">
        <v>0</v>
      </c>
      <c r="E37" s="371">
        <v>9</v>
      </c>
      <c r="F37" s="371">
        <v>4</v>
      </c>
      <c r="G37" s="371">
        <v>0</v>
      </c>
      <c r="H37" s="371">
        <v>16</v>
      </c>
      <c r="I37" s="371">
        <v>7</v>
      </c>
      <c r="J37" s="371">
        <v>2</v>
      </c>
      <c r="K37" s="371">
        <v>14</v>
      </c>
      <c r="L37" s="371">
        <v>3</v>
      </c>
      <c r="M37" s="371">
        <v>0</v>
      </c>
      <c r="N37" s="372">
        <v>42</v>
      </c>
      <c r="O37" s="372">
        <v>15</v>
      </c>
      <c r="P37" s="373">
        <v>2</v>
      </c>
      <c r="Q37" s="15">
        <f t="shared" si="4"/>
        <v>19</v>
      </c>
      <c r="R37" s="15">
        <f t="shared" si="4"/>
        <v>8</v>
      </c>
      <c r="S37" s="29">
        <f t="shared" si="4"/>
        <v>2</v>
      </c>
      <c r="U37" s="18">
        <f t="shared" si="3"/>
        <v>1.4848859819692416E-3</v>
      </c>
      <c r="V37" s="18">
        <f t="shared" si="0"/>
        <v>3.8900414937759333E-4</v>
      </c>
      <c r="W37" s="18">
        <f t="shared" si="1"/>
        <v>2.4794669146133582E-3</v>
      </c>
      <c r="X37" s="18"/>
    </row>
    <row r="38" spans="1:24" x14ac:dyDescent="0.2">
      <c r="A38" s="374" t="s">
        <v>20</v>
      </c>
      <c r="B38" s="375">
        <v>7712</v>
      </c>
      <c r="C38" s="376">
        <v>365</v>
      </c>
      <c r="D38" s="376">
        <v>734</v>
      </c>
      <c r="E38" s="376">
        <v>6561</v>
      </c>
      <c r="F38" s="376">
        <v>376</v>
      </c>
      <c r="G38" s="376">
        <v>366</v>
      </c>
      <c r="H38" s="376">
        <v>6453</v>
      </c>
      <c r="I38" s="376">
        <v>374</v>
      </c>
      <c r="J38" s="376">
        <v>646</v>
      </c>
      <c r="K38" s="376">
        <v>7559</v>
      </c>
      <c r="L38" s="376">
        <v>376</v>
      </c>
      <c r="M38" s="376">
        <v>412</v>
      </c>
      <c r="N38" s="376">
        <v>28285</v>
      </c>
      <c r="O38" s="376">
        <v>1491</v>
      </c>
      <c r="P38" s="377">
        <v>2158</v>
      </c>
      <c r="Q38" s="5">
        <f t="shared" si="4"/>
        <v>14165</v>
      </c>
      <c r="R38" s="5">
        <f t="shared" si="4"/>
        <v>739</v>
      </c>
      <c r="S38" s="30">
        <f t="shared" si="4"/>
        <v>1380</v>
      </c>
      <c r="U38" s="18">
        <f t="shared" si="3"/>
        <v>1</v>
      </c>
      <c r="V38" s="18">
        <f t="shared" si="0"/>
        <v>1</v>
      </c>
      <c r="W38" s="18">
        <f t="shared" si="1"/>
        <v>1</v>
      </c>
      <c r="X38" s="18"/>
    </row>
    <row r="39" spans="1:24" x14ac:dyDescent="0.2">
      <c r="B39" s="18">
        <f t="shared" ref="B39:P39" si="5">+B38/B171</f>
        <v>0.17377980080219929</v>
      </c>
      <c r="C39" s="18">
        <f t="shared" si="5"/>
        <v>0.19729729729729731</v>
      </c>
      <c r="D39" s="18">
        <f t="shared" si="5"/>
        <v>0.27593984962406015</v>
      </c>
      <c r="E39" s="18">
        <f t="shared" si="5"/>
        <v>0.21489633487275228</v>
      </c>
      <c r="F39" s="18">
        <f t="shared" si="5"/>
        <v>0.26092990978487163</v>
      </c>
      <c r="G39" s="18">
        <f t="shared" si="5"/>
        <v>0.28796223446105429</v>
      </c>
      <c r="H39" s="18">
        <f t="shared" si="5"/>
        <v>0.17451860666378191</v>
      </c>
      <c r="I39" s="18">
        <f t="shared" si="5"/>
        <v>0.2052689352360044</v>
      </c>
      <c r="J39" s="18">
        <f t="shared" si="5"/>
        <v>0.25403067243413291</v>
      </c>
      <c r="K39" s="18">
        <f t="shared" si="5"/>
        <v>0.20680692730705041</v>
      </c>
      <c r="L39" s="18">
        <f t="shared" si="5"/>
        <v>0.22314540059347182</v>
      </c>
      <c r="M39" s="18">
        <f t="shared" si="5"/>
        <v>0.27069645203679371</v>
      </c>
      <c r="N39" s="18">
        <f t="shared" si="5"/>
        <v>0.19055350454067746</v>
      </c>
      <c r="O39" s="18">
        <f t="shared" si="5"/>
        <v>0.21932921447484555</v>
      </c>
      <c r="P39" s="18">
        <f t="shared" si="5"/>
        <v>0.26988494247123562</v>
      </c>
      <c r="Q39" s="15"/>
      <c r="R39" s="15"/>
      <c r="S39" s="15"/>
    </row>
    <row r="40" spans="1:24" x14ac:dyDescent="0.2">
      <c r="Q40" s="15"/>
      <c r="R40" s="15"/>
      <c r="S40" s="15"/>
    </row>
    <row r="41" spans="1:24" x14ac:dyDescent="0.2">
      <c r="A41" s="237" t="s">
        <v>353</v>
      </c>
      <c r="B41" s="18">
        <f t="shared" ref="B41:P41" si="6">+(B38-B79)/B79</f>
        <v>-4.5662665511694095E-2</v>
      </c>
      <c r="C41" s="18">
        <f t="shared" si="6"/>
        <v>-4.1994750656167978E-2</v>
      </c>
      <c r="D41" s="18">
        <f t="shared" si="6"/>
        <v>0.63111111111111107</v>
      </c>
      <c r="E41" s="18">
        <f t="shared" si="6"/>
        <v>1.5264845061822622E-3</v>
      </c>
      <c r="F41" s="18">
        <f t="shared" si="6"/>
        <v>0.22875816993464052</v>
      </c>
      <c r="G41" s="18">
        <f t="shared" si="6"/>
        <v>0</v>
      </c>
      <c r="H41" s="18">
        <f t="shared" si="6"/>
        <v>-4.0446096654275093E-2</v>
      </c>
      <c r="I41" s="18">
        <f t="shared" si="6"/>
        <v>0.10650887573964497</v>
      </c>
      <c r="J41" s="18">
        <f t="shared" si="6"/>
        <v>0.22580645161290322</v>
      </c>
      <c r="K41" s="18">
        <f t="shared" si="6"/>
        <v>-4.739960500329164E-3</v>
      </c>
      <c r="L41" s="18">
        <f t="shared" si="6"/>
        <v>-3.3419023136246784E-2</v>
      </c>
      <c r="M41" s="18">
        <f t="shared" si="6"/>
        <v>-1.9047619047619049E-2</v>
      </c>
      <c r="N41" s="18">
        <f>+(N38-N79)/N79</f>
        <v>-2.3038132080685274E-2</v>
      </c>
      <c r="O41" s="18">
        <f t="shared" si="6"/>
        <v>5.4455445544554455E-2</v>
      </c>
      <c r="P41" s="18">
        <f t="shared" si="6"/>
        <v>0.22404991491775383</v>
      </c>
      <c r="Q41" s="18"/>
      <c r="R41" s="18"/>
      <c r="S41" s="18"/>
    </row>
    <row r="42" spans="1:24" x14ac:dyDescent="0.2">
      <c r="A42" s="259" t="s">
        <v>322</v>
      </c>
      <c r="B42" s="18">
        <f>+(B38-B83)/B83</f>
        <v>-0.25767638848782365</v>
      </c>
      <c r="C42" s="18"/>
      <c r="D42" s="18"/>
      <c r="E42" s="18"/>
      <c r="F42" s="18"/>
      <c r="G42" s="18"/>
      <c r="H42" s="18">
        <f>+(H38-H83)/H83</f>
        <v>-0.22337224696112648</v>
      </c>
      <c r="I42" s="18"/>
      <c r="J42" s="18"/>
      <c r="K42" s="18"/>
      <c r="L42" s="18"/>
      <c r="M42" s="18"/>
      <c r="N42" s="18">
        <f>+(N38-N83)/N83</f>
        <v>-0.22557770233271274</v>
      </c>
      <c r="O42" s="18"/>
      <c r="P42" s="18"/>
      <c r="Q42" s="18"/>
      <c r="R42" s="18"/>
      <c r="S42" s="18"/>
    </row>
    <row r="43" spans="1:24" x14ac:dyDescent="0.2">
      <c r="Q43" s="28"/>
      <c r="R43" s="28"/>
      <c r="S43" s="28"/>
    </row>
    <row r="44" spans="1:24" x14ac:dyDescent="0.2">
      <c r="A44" s="378" t="s">
        <v>1</v>
      </c>
      <c r="B44" s="379" t="s">
        <v>317</v>
      </c>
      <c r="C44" s="367"/>
      <c r="D44" s="367"/>
      <c r="E44" s="367"/>
      <c r="F44" s="367"/>
      <c r="G44" s="367"/>
      <c r="H44" s="367"/>
      <c r="I44" s="367"/>
      <c r="J44" s="367"/>
      <c r="K44" s="367"/>
      <c r="L44" s="367"/>
      <c r="M44" s="367"/>
      <c r="N44" s="367"/>
      <c r="O44" s="367"/>
      <c r="P44" s="367"/>
      <c r="Q44" s="28"/>
      <c r="R44" s="28"/>
      <c r="S44" s="28"/>
    </row>
    <row r="45" spans="1:24" x14ac:dyDescent="0.2">
      <c r="A45" s="378" t="s">
        <v>3</v>
      </c>
      <c r="B45" s="379" t="s">
        <v>317</v>
      </c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28"/>
      <c r="R45" s="28"/>
      <c r="S45" s="28"/>
    </row>
    <row r="46" spans="1:24" x14ac:dyDescent="0.2">
      <c r="A46" s="378" t="s">
        <v>4</v>
      </c>
      <c r="B46" s="379" t="s">
        <v>5</v>
      </c>
      <c r="C46" s="367"/>
      <c r="D46" s="367"/>
      <c r="E46" s="367"/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28"/>
      <c r="R46" s="28"/>
      <c r="S46" s="28"/>
    </row>
    <row r="47" spans="1:24" x14ac:dyDescent="0.2">
      <c r="A47" s="378" t="s">
        <v>6</v>
      </c>
      <c r="B47" s="379" t="s">
        <v>318</v>
      </c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28"/>
      <c r="R47" s="28"/>
      <c r="S47" s="28"/>
    </row>
    <row r="48" spans="1:24" x14ac:dyDescent="0.2">
      <c r="A48" s="378" t="s">
        <v>8</v>
      </c>
      <c r="B48" s="379" t="s">
        <v>510</v>
      </c>
      <c r="C48" s="367"/>
      <c r="D48" s="367"/>
      <c r="E48" s="367"/>
      <c r="F48" s="367"/>
      <c r="G48" s="367"/>
      <c r="H48" s="367"/>
      <c r="I48" s="367"/>
      <c r="J48" s="367"/>
      <c r="K48" s="367"/>
      <c r="L48" s="367"/>
      <c r="M48" s="367"/>
      <c r="N48" s="367"/>
      <c r="O48" s="367"/>
      <c r="P48" s="367"/>
      <c r="Q48" s="28"/>
      <c r="R48" s="28"/>
      <c r="S48" s="28"/>
    </row>
    <row r="49" spans="1:19" x14ac:dyDescent="0.2">
      <c r="A49" s="378" t="s">
        <v>10</v>
      </c>
      <c r="B49" s="379" t="s">
        <v>320</v>
      </c>
      <c r="C49" s="367"/>
      <c r="D49" s="367"/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7"/>
      <c r="P49" s="367"/>
      <c r="Q49" s="28"/>
      <c r="R49" s="28"/>
      <c r="S49" s="28"/>
    </row>
    <row r="50" spans="1:19" x14ac:dyDescent="0.2">
      <c r="A50" s="378" t="s">
        <v>12</v>
      </c>
      <c r="B50" s="379" t="s">
        <v>510</v>
      </c>
      <c r="C50" s="367"/>
      <c r="D50" s="367"/>
      <c r="E50" s="367"/>
      <c r="F50" s="367"/>
      <c r="G50" s="367"/>
      <c r="H50" s="367"/>
      <c r="I50" s="367"/>
      <c r="J50" s="367"/>
      <c r="K50" s="367"/>
      <c r="L50" s="367"/>
      <c r="M50" s="367"/>
      <c r="N50" s="367"/>
      <c r="O50" s="367"/>
      <c r="P50" s="367"/>
      <c r="Q50" s="28"/>
      <c r="R50" s="28"/>
      <c r="S50" s="28"/>
    </row>
    <row r="51" spans="1:19" x14ac:dyDescent="0.2">
      <c r="A51" s="378" t="s">
        <v>13</v>
      </c>
      <c r="B51" s="379" t="s">
        <v>76</v>
      </c>
      <c r="C51" s="367"/>
      <c r="D51" s="367"/>
      <c r="E51" s="367"/>
      <c r="F51" s="367"/>
      <c r="G51" s="367"/>
      <c r="H51" s="367"/>
      <c r="I51" s="367"/>
      <c r="J51" s="367"/>
      <c r="K51" s="367"/>
      <c r="L51" s="367"/>
      <c r="M51" s="367"/>
      <c r="N51" s="367"/>
      <c r="O51" s="367"/>
      <c r="P51" s="367"/>
      <c r="Q51" s="28"/>
      <c r="R51" s="28"/>
      <c r="S51" s="28"/>
    </row>
    <row r="52" spans="1:19" x14ac:dyDescent="0.2">
      <c r="A52" s="367"/>
      <c r="B52" s="367"/>
      <c r="C52" s="367"/>
      <c r="D52" s="367"/>
      <c r="E52" s="367"/>
      <c r="F52" s="367"/>
      <c r="G52" s="367"/>
      <c r="H52" s="367"/>
      <c r="I52" s="367"/>
      <c r="J52" s="367"/>
      <c r="K52" s="367"/>
      <c r="L52" s="367"/>
      <c r="M52" s="367"/>
      <c r="N52" s="367"/>
      <c r="O52" s="367"/>
      <c r="P52" s="367"/>
      <c r="Q52" s="28"/>
      <c r="R52" s="28"/>
      <c r="S52" s="28"/>
    </row>
    <row r="53" spans="1:19" x14ac:dyDescent="0.2">
      <c r="A53" s="380" t="s">
        <v>0</v>
      </c>
      <c r="B53" s="367"/>
      <c r="C53" s="367"/>
      <c r="D53" s="367"/>
      <c r="E53" s="367"/>
      <c r="F53" s="367"/>
      <c r="G53" s="367"/>
      <c r="H53" s="367"/>
      <c r="I53" s="367"/>
      <c r="J53" s="367"/>
      <c r="K53" s="367"/>
      <c r="L53" s="367"/>
      <c r="M53" s="367"/>
      <c r="N53" s="367"/>
      <c r="O53" s="367"/>
      <c r="P53" s="367"/>
      <c r="Q53" s="28"/>
      <c r="R53" s="28"/>
      <c r="S53" s="28"/>
    </row>
    <row r="54" spans="1:19" x14ac:dyDescent="0.2">
      <c r="A54" s="367"/>
      <c r="B54" s="367"/>
      <c r="C54" s="367"/>
      <c r="D54" s="367"/>
      <c r="E54" s="367"/>
      <c r="F54" s="367"/>
      <c r="G54" s="367"/>
      <c r="H54" s="367"/>
      <c r="I54" s="367"/>
      <c r="J54" s="367"/>
      <c r="K54" s="367"/>
      <c r="L54" s="367"/>
      <c r="M54" s="367"/>
      <c r="N54" s="367"/>
      <c r="O54" s="367"/>
      <c r="P54" s="367"/>
      <c r="Q54" s="28"/>
      <c r="R54" s="28"/>
      <c r="S54" s="28"/>
    </row>
    <row r="55" spans="1:19" x14ac:dyDescent="0.2">
      <c r="A55" s="367"/>
      <c r="B55" s="367"/>
      <c r="C55" s="367"/>
      <c r="D55" s="367"/>
      <c r="E55" s="367"/>
      <c r="F55" s="367"/>
      <c r="G55" s="367"/>
      <c r="H55" s="367"/>
      <c r="I55" s="367"/>
      <c r="J55" s="367"/>
      <c r="K55" s="367"/>
      <c r="L55" s="367"/>
      <c r="M55" s="367"/>
      <c r="N55" s="367"/>
      <c r="O55" s="367"/>
      <c r="P55" s="367"/>
      <c r="Q55" s="28"/>
      <c r="R55" s="28"/>
      <c r="S55" s="28"/>
    </row>
    <row r="56" spans="1:19" x14ac:dyDescent="0.2">
      <c r="A56" s="367"/>
      <c r="B56" s="367"/>
      <c r="C56" s="367"/>
      <c r="D56" s="367"/>
      <c r="E56" s="367"/>
      <c r="F56" s="367"/>
      <c r="G56" s="367"/>
      <c r="H56" s="367"/>
      <c r="I56" s="367"/>
      <c r="J56" s="367"/>
      <c r="K56" s="367"/>
      <c r="L56" s="367"/>
      <c r="M56" s="367"/>
      <c r="N56" s="367"/>
      <c r="O56" s="367"/>
      <c r="P56" s="367"/>
      <c r="Q56" s="28"/>
      <c r="R56" s="28"/>
      <c r="S56" s="28"/>
    </row>
    <row r="57" spans="1:19" ht="12.75" customHeight="1" x14ac:dyDescent="0.2">
      <c r="A57" s="367" t="s">
        <v>0</v>
      </c>
      <c r="B57" s="815" t="s">
        <v>77</v>
      </c>
      <c r="C57" s="815" t="s">
        <v>0</v>
      </c>
      <c r="D57" s="815" t="s">
        <v>0</v>
      </c>
      <c r="E57" s="815" t="s">
        <v>0</v>
      </c>
      <c r="F57" s="815" t="s">
        <v>0</v>
      </c>
      <c r="G57" s="815" t="s">
        <v>0</v>
      </c>
      <c r="H57" s="815" t="s">
        <v>0</v>
      </c>
      <c r="I57" s="815" t="s">
        <v>0</v>
      </c>
      <c r="J57" s="815" t="s">
        <v>0</v>
      </c>
      <c r="K57" s="815" t="s">
        <v>0</v>
      </c>
      <c r="L57" s="815" t="s">
        <v>0</v>
      </c>
      <c r="M57" s="815" t="s">
        <v>0</v>
      </c>
      <c r="N57" s="815" t="s">
        <v>0</v>
      </c>
      <c r="O57" s="815" t="s">
        <v>0</v>
      </c>
      <c r="P57" s="815" t="s">
        <v>0</v>
      </c>
      <c r="Q57" s="28"/>
      <c r="R57" s="28"/>
      <c r="S57" s="28"/>
    </row>
    <row r="58" spans="1:19" ht="25.5" x14ac:dyDescent="0.2">
      <c r="A58" s="367"/>
      <c r="B58" s="816" t="s">
        <v>16</v>
      </c>
      <c r="C58" s="816" t="s">
        <v>0</v>
      </c>
      <c r="D58" s="816" t="s">
        <v>0</v>
      </c>
      <c r="E58" s="816" t="s">
        <v>17</v>
      </c>
      <c r="F58" s="816" t="s">
        <v>0</v>
      </c>
      <c r="G58" s="816" t="s">
        <v>0</v>
      </c>
      <c r="H58" s="816" t="s">
        <v>18</v>
      </c>
      <c r="I58" s="816" t="s">
        <v>0</v>
      </c>
      <c r="J58" s="816" t="s">
        <v>0</v>
      </c>
      <c r="K58" s="816" t="s">
        <v>19</v>
      </c>
      <c r="L58" s="816" t="s">
        <v>0</v>
      </c>
      <c r="M58" s="816" t="s">
        <v>0</v>
      </c>
      <c r="N58" s="383" t="s">
        <v>20</v>
      </c>
      <c r="O58" s="383" t="s">
        <v>20</v>
      </c>
      <c r="P58" s="383" t="s">
        <v>20</v>
      </c>
      <c r="Q58" s="28"/>
      <c r="R58" s="28"/>
      <c r="S58" s="28"/>
    </row>
    <row r="59" spans="1:19" ht="25.5" x14ac:dyDescent="0.2">
      <c r="A59" s="382" t="s">
        <v>21</v>
      </c>
      <c r="B59" s="369" t="s">
        <v>22</v>
      </c>
      <c r="C59" s="369" t="s">
        <v>23</v>
      </c>
      <c r="D59" s="369" t="s">
        <v>24</v>
      </c>
      <c r="E59" s="369" t="s">
        <v>22</v>
      </c>
      <c r="F59" s="369" t="s">
        <v>23</v>
      </c>
      <c r="G59" s="369" t="s">
        <v>24</v>
      </c>
      <c r="H59" s="369" t="s">
        <v>22</v>
      </c>
      <c r="I59" s="369" t="s">
        <v>23</v>
      </c>
      <c r="J59" s="369" t="s">
        <v>24</v>
      </c>
      <c r="K59" s="369" t="s">
        <v>22</v>
      </c>
      <c r="L59" s="369" t="s">
        <v>23</v>
      </c>
      <c r="M59" s="369" t="s">
        <v>24</v>
      </c>
      <c r="N59" s="369" t="s">
        <v>22</v>
      </c>
      <c r="O59" s="369" t="s">
        <v>23</v>
      </c>
      <c r="P59" s="369" t="s">
        <v>24</v>
      </c>
      <c r="Q59" s="28"/>
      <c r="R59" s="28"/>
      <c r="S59" s="28"/>
    </row>
    <row r="60" spans="1:19" x14ac:dyDescent="0.2">
      <c r="A60" s="370" t="s">
        <v>25</v>
      </c>
      <c r="B60" s="371">
        <v>51</v>
      </c>
      <c r="C60" s="371">
        <v>4</v>
      </c>
      <c r="D60" s="371">
        <v>10</v>
      </c>
      <c r="E60" s="371">
        <v>70</v>
      </c>
      <c r="F60" s="371">
        <v>4</v>
      </c>
      <c r="G60" s="371">
        <v>7</v>
      </c>
      <c r="H60" s="371">
        <v>29</v>
      </c>
      <c r="I60" s="371">
        <v>5</v>
      </c>
      <c r="J60" s="371">
        <v>4</v>
      </c>
      <c r="K60" s="371">
        <v>93</v>
      </c>
      <c r="L60" s="371">
        <v>3</v>
      </c>
      <c r="M60" s="371">
        <v>4</v>
      </c>
      <c r="N60" s="372">
        <v>243</v>
      </c>
      <c r="O60" s="372">
        <v>16</v>
      </c>
      <c r="P60" s="373">
        <v>25</v>
      </c>
      <c r="Q60" s="28"/>
      <c r="R60" s="28"/>
      <c r="S60" s="28"/>
    </row>
    <row r="61" spans="1:19" x14ac:dyDescent="0.2">
      <c r="A61" s="370" t="s">
        <v>26</v>
      </c>
      <c r="B61" s="371">
        <v>5</v>
      </c>
      <c r="C61" s="371">
        <v>0</v>
      </c>
      <c r="D61" s="371">
        <v>0</v>
      </c>
      <c r="E61" s="371">
        <v>6</v>
      </c>
      <c r="F61" s="371">
        <v>0</v>
      </c>
      <c r="G61" s="371">
        <v>2</v>
      </c>
      <c r="H61" s="371">
        <v>3</v>
      </c>
      <c r="I61" s="371">
        <v>0</v>
      </c>
      <c r="J61" s="371">
        <v>0</v>
      </c>
      <c r="K61" s="371">
        <v>2</v>
      </c>
      <c r="L61" s="371">
        <v>0</v>
      </c>
      <c r="M61" s="371">
        <v>0</v>
      </c>
      <c r="N61" s="372">
        <v>16</v>
      </c>
      <c r="O61" s="372">
        <v>0</v>
      </c>
      <c r="P61" s="373">
        <v>2</v>
      </c>
      <c r="Q61" s="28"/>
      <c r="R61" s="28"/>
      <c r="S61" s="28"/>
    </row>
    <row r="62" spans="1:19" x14ac:dyDescent="0.2">
      <c r="A62" s="370" t="s">
        <v>27</v>
      </c>
      <c r="B62" s="371">
        <v>1754</v>
      </c>
      <c r="C62" s="371">
        <v>50</v>
      </c>
      <c r="D62" s="371">
        <v>77</v>
      </c>
      <c r="E62" s="371">
        <v>1301</v>
      </c>
      <c r="F62" s="371">
        <v>53</v>
      </c>
      <c r="G62" s="371">
        <v>63</v>
      </c>
      <c r="H62" s="371">
        <v>1505</v>
      </c>
      <c r="I62" s="371">
        <v>68</v>
      </c>
      <c r="J62" s="371">
        <v>104</v>
      </c>
      <c r="K62" s="371">
        <v>1846</v>
      </c>
      <c r="L62" s="371">
        <v>84</v>
      </c>
      <c r="M62" s="371">
        <v>114</v>
      </c>
      <c r="N62" s="372">
        <v>6406</v>
      </c>
      <c r="O62" s="372">
        <v>255</v>
      </c>
      <c r="P62" s="373">
        <v>358</v>
      </c>
      <c r="Q62" s="28"/>
      <c r="R62" s="28"/>
      <c r="S62" s="28"/>
    </row>
    <row r="63" spans="1:19" x14ac:dyDescent="0.2">
      <c r="A63" s="370" t="s">
        <v>28</v>
      </c>
      <c r="B63" s="371" t="s">
        <v>40</v>
      </c>
      <c r="C63" s="371" t="s">
        <v>40</v>
      </c>
      <c r="D63" s="371" t="s">
        <v>40</v>
      </c>
      <c r="E63" s="371" t="s">
        <v>40</v>
      </c>
      <c r="F63" s="371" t="s">
        <v>40</v>
      </c>
      <c r="G63" s="371" t="s">
        <v>40</v>
      </c>
      <c r="H63" s="371" t="s">
        <v>40</v>
      </c>
      <c r="I63" s="371" t="s">
        <v>40</v>
      </c>
      <c r="J63" s="371" t="s">
        <v>40</v>
      </c>
      <c r="K63" s="371">
        <v>2</v>
      </c>
      <c r="L63" s="371">
        <v>1</v>
      </c>
      <c r="M63" s="371">
        <v>0</v>
      </c>
      <c r="N63" s="372">
        <v>2</v>
      </c>
      <c r="O63" s="372">
        <v>1</v>
      </c>
      <c r="P63" s="373">
        <v>0</v>
      </c>
      <c r="Q63" s="28"/>
      <c r="R63" s="28"/>
      <c r="S63" s="28"/>
    </row>
    <row r="64" spans="1:19" x14ac:dyDescent="0.2">
      <c r="A64" s="370" t="s">
        <v>29</v>
      </c>
      <c r="B64" s="371">
        <v>9</v>
      </c>
      <c r="C64" s="371">
        <v>1</v>
      </c>
      <c r="D64" s="371">
        <v>1</v>
      </c>
      <c r="E64" s="371">
        <v>16</v>
      </c>
      <c r="F64" s="371">
        <v>2</v>
      </c>
      <c r="G64" s="371">
        <v>2</v>
      </c>
      <c r="H64" s="371">
        <v>5</v>
      </c>
      <c r="I64" s="371">
        <v>0</v>
      </c>
      <c r="J64" s="371">
        <v>0</v>
      </c>
      <c r="K64" s="371">
        <v>22</v>
      </c>
      <c r="L64" s="371">
        <v>2</v>
      </c>
      <c r="M64" s="371">
        <v>1</v>
      </c>
      <c r="N64" s="372">
        <v>52</v>
      </c>
      <c r="O64" s="372">
        <v>5</v>
      </c>
      <c r="P64" s="373">
        <v>4</v>
      </c>
      <c r="Q64" s="28"/>
      <c r="R64" s="28"/>
      <c r="S64" s="28"/>
    </row>
    <row r="65" spans="1:19" x14ac:dyDescent="0.2">
      <c r="A65" s="370" t="s">
        <v>30</v>
      </c>
      <c r="B65" s="371">
        <v>2821</v>
      </c>
      <c r="C65" s="371">
        <v>166</v>
      </c>
      <c r="D65" s="371">
        <v>165</v>
      </c>
      <c r="E65" s="371">
        <v>2656</v>
      </c>
      <c r="F65" s="371">
        <v>138</v>
      </c>
      <c r="G65" s="371">
        <v>152</v>
      </c>
      <c r="H65" s="371">
        <v>2019</v>
      </c>
      <c r="I65" s="371">
        <v>124</v>
      </c>
      <c r="J65" s="371">
        <v>199</v>
      </c>
      <c r="K65" s="371">
        <v>2561</v>
      </c>
      <c r="L65" s="371">
        <v>150</v>
      </c>
      <c r="M65" s="371">
        <v>144</v>
      </c>
      <c r="N65" s="372">
        <v>10057</v>
      </c>
      <c r="O65" s="372">
        <v>578</v>
      </c>
      <c r="P65" s="373">
        <v>660</v>
      </c>
      <c r="Q65" s="28"/>
      <c r="R65" s="28"/>
      <c r="S65" s="28"/>
    </row>
    <row r="66" spans="1:19" x14ac:dyDescent="0.2">
      <c r="A66" s="370" t="s">
        <v>31</v>
      </c>
      <c r="B66" s="371">
        <v>650</v>
      </c>
      <c r="C66" s="371">
        <v>19</v>
      </c>
      <c r="D66" s="371">
        <v>40</v>
      </c>
      <c r="E66" s="371">
        <v>489</v>
      </c>
      <c r="F66" s="371">
        <v>7</v>
      </c>
      <c r="G66" s="371">
        <v>16</v>
      </c>
      <c r="H66" s="371">
        <v>496</v>
      </c>
      <c r="I66" s="371">
        <v>9</v>
      </c>
      <c r="J66" s="371">
        <v>22</v>
      </c>
      <c r="K66" s="371">
        <v>531</v>
      </c>
      <c r="L66" s="371">
        <v>15</v>
      </c>
      <c r="M66" s="371">
        <v>30</v>
      </c>
      <c r="N66" s="372">
        <v>2166</v>
      </c>
      <c r="O66" s="372">
        <v>50</v>
      </c>
      <c r="P66" s="373">
        <v>108</v>
      </c>
      <c r="Q66" s="28"/>
      <c r="R66" s="28"/>
      <c r="S66" s="28"/>
    </row>
    <row r="67" spans="1:19" x14ac:dyDescent="0.2">
      <c r="A67" s="370" t="s">
        <v>32</v>
      </c>
      <c r="B67" s="371">
        <v>350</v>
      </c>
      <c r="C67" s="371">
        <v>8</v>
      </c>
      <c r="D67" s="371">
        <v>11</v>
      </c>
      <c r="E67" s="371">
        <v>276</v>
      </c>
      <c r="F67" s="371">
        <v>3</v>
      </c>
      <c r="G67" s="371">
        <v>15</v>
      </c>
      <c r="H67" s="371">
        <v>398</v>
      </c>
      <c r="I67" s="371">
        <v>4</v>
      </c>
      <c r="J67" s="371">
        <v>26</v>
      </c>
      <c r="K67" s="371">
        <v>332</v>
      </c>
      <c r="L67" s="371">
        <v>5</v>
      </c>
      <c r="M67" s="371">
        <v>9</v>
      </c>
      <c r="N67" s="372">
        <v>1356</v>
      </c>
      <c r="O67" s="372">
        <v>20</v>
      </c>
      <c r="P67" s="373">
        <v>61</v>
      </c>
      <c r="Q67" s="28"/>
      <c r="R67" s="28"/>
      <c r="S67" s="28"/>
    </row>
    <row r="68" spans="1:19" x14ac:dyDescent="0.2">
      <c r="A68" s="370" t="s">
        <v>33</v>
      </c>
      <c r="B68" s="371">
        <v>287</v>
      </c>
      <c r="C68" s="371">
        <v>26</v>
      </c>
      <c r="D68" s="371">
        <v>31</v>
      </c>
      <c r="E68" s="371">
        <v>220</v>
      </c>
      <c r="F68" s="371">
        <v>21</v>
      </c>
      <c r="G68" s="371">
        <v>15</v>
      </c>
      <c r="H68" s="371">
        <v>252</v>
      </c>
      <c r="I68" s="371">
        <v>14</v>
      </c>
      <c r="J68" s="371">
        <v>23</v>
      </c>
      <c r="K68" s="371">
        <v>242</v>
      </c>
      <c r="L68" s="371">
        <v>18</v>
      </c>
      <c r="M68" s="371">
        <v>19</v>
      </c>
      <c r="N68" s="372">
        <v>1001</v>
      </c>
      <c r="O68" s="372">
        <v>79</v>
      </c>
      <c r="P68" s="373">
        <v>88</v>
      </c>
      <c r="Q68" s="28"/>
      <c r="R68" s="28"/>
      <c r="S68" s="28"/>
    </row>
    <row r="69" spans="1:19" x14ac:dyDescent="0.2">
      <c r="A69" s="370" t="s">
        <v>34</v>
      </c>
      <c r="B69" s="371">
        <v>141</v>
      </c>
      <c r="C69" s="371">
        <v>10</v>
      </c>
      <c r="D69" s="371">
        <v>6</v>
      </c>
      <c r="E69" s="371">
        <v>70</v>
      </c>
      <c r="F69" s="371">
        <v>4</v>
      </c>
      <c r="G69" s="371">
        <v>5</v>
      </c>
      <c r="H69" s="371">
        <v>81</v>
      </c>
      <c r="I69" s="371">
        <v>10</v>
      </c>
      <c r="J69" s="371">
        <v>8</v>
      </c>
      <c r="K69" s="371">
        <v>78</v>
      </c>
      <c r="L69" s="371">
        <v>6</v>
      </c>
      <c r="M69" s="371">
        <v>7</v>
      </c>
      <c r="N69" s="372">
        <v>370</v>
      </c>
      <c r="O69" s="372">
        <v>30</v>
      </c>
      <c r="P69" s="373">
        <v>26</v>
      </c>
      <c r="Q69" s="28"/>
      <c r="R69" s="28"/>
      <c r="S69" s="28"/>
    </row>
    <row r="70" spans="1:19" x14ac:dyDescent="0.2">
      <c r="A70" s="370" t="s">
        <v>35</v>
      </c>
      <c r="B70" s="371">
        <v>5</v>
      </c>
      <c r="C70" s="371">
        <v>0</v>
      </c>
      <c r="D70" s="371">
        <v>0</v>
      </c>
      <c r="E70" s="371">
        <v>5</v>
      </c>
      <c r="F70" s="371">
        <v>0</v>
      </c>
      <c r="G70" s="371">
        <v>0</v>
      </c>
      <c r="H70" s="371">
        <v>3</v>
      </c>
      <c r="I70" s="371">
        <v>0</v>
      </c>
      <c r="J70" s="371">
        <v>0</v>
      </c>
      <c r="K70" s="371">
        <v>3</v>
      </c>
      <c r="L70" s="371">
        <v>0</v>
      </c>
      <c r="M70" s="371">
        <v>1</v>
      </c>
      <c r="N70" s="372">
        <v>16</v>
      </c>
      <c r="O70" s="372">
        <v>0</v>
      </c>
      <c r="P70" s="373">
        <v>1</v>
      </c>
      <c r="Q70" s="28"/>
      <c r="R70" s="28"/>
      <c r="S70" s="28"/>
    </row>
    <row r="71" spans="1:19" x14ac:dyDescent="0.2">
      <c r="A71" s="370" t="s">
        <v>36</v>
      </c>
      <c r="B71" s="371">
        <v>1</v>
      </c>
      <c r="C71" s="371">
        <v>0</v>
      </c>
      <c r="D71" s="371">
        <v>3</v>
      </c>
      <c r="E71" s="371">
        <v>1</v>
      </c>
      <c r="F71" s="371">
        <v>0</v>
      </c>
      <c r="G71" s="371">
        <v>1</v>
      </c>
      <c r="H71" s="371">
        <v>1</v>
      </c>
      <c r="I71" s="371">
        <v>0</v>
      </c>
      <c r="J71" s="371">
        <v>3</v>
      </c>
      <c r="K71" s="371">
        <v>2</v>
      </c>
      <c r="L71" s="371">
        <v>0</v>
      </c>
      <c r="M71" s="371">
        <v>0</v>
      </c>
      <c r="N71" s="372">
        <v>5</v>
      </c>
      <c r="O71" s="372">
        <v>0</v>
      </c>
      <c r="P71" s="373">
        <v>7</v>
      </c>
      <c r="Q71" s="28"/>
      <c r="R71" s="28"/>
      <c r="S71" s="28"/>
    </row>
    <row r="72" spans="1:19" x14ac:dyDescent="0.2">
      <c r="A72" s="370" t="s">
        <v>37</v>
      </c>
      <c r="B72" s="371">
        <v>123</v>
      </c>
      <c r="C72" s="371">
        <v>7</v>
      </c>
      <c r="D72" s="371">
        <v>10</v>
      </c>
      <c r="E72" s="371">
        <v>94</v>
      </c>
      <c r="F72" s="371">
        <v>7</v>
      </c>
      <c r="G72" s="371">
        <v>7</v>
      </c>
      <c r="H72" s="371">
        <v>142</v>
      </c>
      <c r="I72" s="371">
        <v>16</v>
      </c>
      <c r="J72" s="371">
        <v>10</v>
      </c>
      <c r="K72" s="371">
        <v>122</v>
      </c>
      <c r="L72" s="371">
        <v>8</v>
      </c>
      <c r="M72" s="371">
        <v>9</v>
      </c>
      <c r="N72" s="372">
        <v>481</v>
      </c>
      <c r="O72" s="372">
        <v>38</v>
      </c>
      <c r="P72" s="373">
        <v>36</v>
      </c>
      <c r="Q72" s="28"/>
      <c r="R72" s="28"/>
      <c r="S72" s="28"/>
    </row>
    <row r="73" spans="1:19" x14ac:dyDescent="0.2">
      <c r="A73" s="370" t="s">
        <v>38</v>
      </c>
      <c r="B73" s="371">
        <v>325</v>
      </c>
      <c r="C73" s="371">
        <v>15</v>
      </c>
      <c r="D73" s="371">
        <v>21</v>
      </c>
      <c r="E73" s="371">
        <v>222</v>
      </c>
      <c r="F73" s="371">
        <v>17</v>
      </c>
      <c r="G73" s="371">
        <v>14</v>
      </c>
      <c r="H73" s="371">
        <v>352</v>
      </c>
      <c r="I73" s="371">
        <v>21</v>
      </c>
      <c r="J73" s="371">
        <v>33</v>
      </c>
      <c r="K73" s="371">
        <v>339</v>
      </c>
      <c r="L73" s="371">
        <v>29</v>
      </c>
      <c r="M73" s="371">
        <v>22</v>
      </c>
      <c r="N73" s="372">
        <v>1238</v>
      </c>
      <c r="O73" s="372">
        <v>82</v>
      </c>
      <c r="P73" s="373">
        <v>90</v>
      </c>
      <c r="Q73" s="28"/>
      <c r="R73" s="28"/>
      <c r="S73" s="28"/>
    </row>
    <row r="74" spans="1:19" x14ac:dyDescent="0.2">
      <c r="A74" s="370" t="s">
        <v>41</v>
      </c>
      <c r="B74" s="371">
        <v>26</v>
      </c>
      <c r="C74" s="371">
        <v>1</v>
      </c>
      <c r="D74" s="371">
        <v>1</v>
      </c>
      <c r="E74" s="371">
        <v>11</v>
      </c>
      <c r="F74" s="371">
        <v>0</v>
      </c>
      <c r="G74" s="371">
        <v>1</v>
      </c>
      <c r="H74" s="371">
        <v>14</v>
      </c>
      <c r="I74" s="371">
        <v>0</v>
      </c>
      <c r="J74" s="371">
        <v>0</v>
      </c>
      <c r="K74" s="371">
        <v>9</v>
      </c>
      <c r="L74" s="371">
        <v>0</v>
      </c>
      <c r="M74" s="371">
        <v>0</v>
      </c>
      <c r="N74" s="372">
        <v>60</v>
      </c>
      <c r="O74" s="372">
        <v>1</v>
      </c>
      <c r="P74" s="373">
        <v>2</v>
      </c>
      <c r="Q74" s="28"/>
      <c r="R74" s="28"/>
      <c r="S74" s="28"/>
    </row>
    <row r="75" spans="1:19" x14ac:dyDescent="0.2">
      <c r="A75" s="370" t="s">
        <v>42</v>
      </c>
      <c r="B75" s="371">
        <v>4</v>
      </c>
      <c r="C75" s="371">
        <v>0</v>
      </c>
      <c r="D75" s="371">
        <v>0</v>
      </c>
      <c r="E75" s="371">
        <v>4</v>
      </c>
      <c r="F75" s="371">
        <v>0</v>
      </c>
      <c r="G75" s="371">
        <v>0</v>
      </c>
      <c r="H75" s="371">
        <v>12</v>
      </c>
      <c r="I75" s="371">
        <v>0</v>
      </c>
      <c r="J75" s="371">
        <v>0</v>
      </c>
      <c r="K75" s="371">
        <v>28</v>
      </c>
      <c r="L75" s="371">
        <v>1</v>
      </c>
      <c r="M75" s="371">
        <v>2</v>
      </c>
      <c r="N75" s="372">
        <v>48</v>
      </c>
      <c r="O75" s="372">
        <v>1</v>
      </c>
      <c r="P75" s="373">
        <v>2</v>
      </c>
      <c r="Q75" s="28"/>
      <c r="R75" s="28"/>
      <c r="S75" s="28"/>
    </row>
    <row r="76" spans="1:19" x14ac:dyDescent="0.2">
      <c r="A76" s="370" t="s">
        <v>43</v>
      </c>
      <c r="B76" s="371">
        <v>22</v>
      </c>
      <c r="C76" s="371">
        <v>4</v>
      </c>
      <c r="D76" s="371">
        <v>4</v>
      </c>
      <c r="E76" s="371">
        <v>40</v>
      </c>
      <c r="F76" s="371">
        <v>2</v>
      </c>
      <c r="G76" s="371">
        <v>3</v>
      </c>
      <c r="H76" s="371">
        <v>20</v>
      </c>
      <c r="I76" s="371">
        <v>1</v>
      </c>
      <c r="J76" s="371">
        <v>2</v>
      </c>
      <c r="K76" s="371">
        <v>25</v>
      </c>
      <c r="L76" s="371">
        <v>3</v>
      </c>
      <c r="M76" s="371">
        <v>0</v>
      </c>
      <c r="N76" s="372">
        <v>107</v>
      </c>
      <c r="O76" s="372">
        <v>10</v>
      </c>
      <c r="P76" s="373">
        <v>9</v>
      </c>
      <c r="Q76" s="28"/>
      <c r="R76" s="28"/>
      <c r="S76" s="28"/>
    </row>
    <row r="77" spans="1:19" x14ac:dyDescent="0.2">
      <c r="A77" s="370" t="s">
        <v>44</v>
      </c>
      <c r="B77" s="371">
        <v>1503</v>
      </c>
      <c r="C77" s="371">
        <v>66</v>
      </c>
      <c r="D77" s="371">
        <v>70</v>
      </c>
      <c r="E77" s="371">
        <v>1061</v>
      </c>
      <c r="F77" s="371">
        <v>43</v>
      </c>
      <c r="G77" s="371">
        <v>63</v>
      </c>
      <c r="H77" s="371">
        <v>1376</v>
      </c>
      <c r="I77" s="371">
        <v>64</v>
      </c>
      <c r="J77" s="371">
        <v>91</v>
      </c>
      <c r="K77" s="371">
        <v>1343</v>
      </c>
      <c r="L77" s="371">
        <v>57</v>
      </c>
      <c r="M77" s="371">
        <v>56</v>
      </c>
      <c r="N77" s="372">
        <v>5283</v>
      </c>
      <c r="O77" s="372">
        <v>230</v>
      </c>
      <c r="P77" s="373">
        <v>280</v>
      </c>
      <c r="Q77" s="28"/>
      <c r="R77" s="28"/>
      <c r="S77" s="28"/>
    </row>
    <row r="78" spans="1:19" x14ac:dyDescent="0.2">
      <c r="A78" s="370" t="s">
        <v>46</v>
      </c>
      <c r="B78" s="371">
        <v>4</v>
      </c>
      <c r="C78" s="371">
        <v>4</v>
      </c>
      <c r="D78" s="371">
        <v>0</v>
      </c>
      <c r="E78" s="371">
        <v>9</v>
      </c>
      <c r="F78" s="371">
        <v>5</v>
      </c>
      <c r="G78" s="371">
        <v>0</v>
      </c>
      <c r="H78" s="371">
        <v>17</v>
      </c>
      <c r="I78" s="371">
        <v>2</v>
      </c>
      <c r="J78" s="371">
        <v>2</v>
      </c>
      <c r="K78" s="371">
        <v>15</v>
      </c>
      <c r="L78" s="371">
        <v>7</v>
      </c>
      <c r="M78" s="371">
        <v>2</v>
      </c>
      <c r="N78" s="372">
        <v>45</v>
      </c>
      <c r="O78" s="372">
        <v>18</v>
      </c>
      <c r="P78" s="373">
        <v>4</v>
      </c>
      <c r="Q78" s="28"/>
      <c r="R78" s="28"/>
      <c r="S78" s="28"/>
    </row>
    <row r="79" spans="1:19" x14ac:dyDescent="0.2">
      <c r="A79" s="374" t="s">
        <v>20</v>
      </c>
      <c r="B79" s="375">
        <v>8081</v>
      </c>
      <c r="C79" s="376">
        <v>381</v>
      </c>
      <c r="D79" s="376">
        <v>450</v>
      </c>
      <c r="E79" s="376">
        <v>6551</v>
      </c>
      <c r="F79" s="376">
        <v>306</v>
      </c>
      <c r="G79" s="376">
        <v>366</v>
      </c>
      <c r="H79" s="376">
        <v>6725</v>
      </c>
      <c r="I79" s="376">
        <v>338</v>
      </c>
      <c r="J79" s="376">
        <v>527</v>
      </c>
      <c r="K79" s="376">
        <v>7595</v>
      </c>
      <c r="L79" s="376">
        <v>389</v>
      </c>
      <c r="M79" s="376">
        <v>420</v>
      </c>
      <c r="N79" s="376">
        <v>28952</v>
      </c>
      <c r="O79" s="376">
        <v>1414</v>
      </c>
      <c r="P79" s="377">
        <v>1763</v>
      </c>
      <c r="Q79" s="28"/>
      <c r="R79" s="28"/>
      <c r="S79" s="28"/>
    </row>
    <row r="80" spans="1:19" x14ac:dyDescent="0.2">
      <c r="Q80" s="28"/>
      <c r="R80" s="28"/>
      <c r="S80" s="28"/>
    </row>
    <row r="81" spans="1:19" x14ac:dyDescent="0.2">
      <c r="Q81" s="28"/>
      <c r="R81" s="28"/>
      <c r="S81" s="28"/>
    </row>
    <row r="82" spans="1:19" x14ac:dyDescent="0.2">
      <c r="Q82" s="28"/>
      <c r="R82" s="28"/>
      <c r="S82" s="28"/>
    </row>
    <row r="83" spans="1:19" x14ac:dyDescent="0.2">
      <c r="A83" s="239" t="s">
        <v>81</v>
      </c>
      <c r="B83" s="5">
        <v>10389</v>
      </c>
      <c r="C83" s="17"/>
      <c r="D83" s="17"/>
      <c r="E83" s="17"/>
      <c r="F83" s="17"/>
      <c r="G83" s="17"/>
      <c r="H83" s="17">
        <v>8309</v>
      </c>
      <c r="I83" s="17"/>
      <c r="J83" s="17"/>
      <c r="K83" s="17"/>
      <c r="L83" s="17"/>
      <c r="M83" s="17"/>
      <c r="N83" s="17">
        <v>36524</v>
      </c>
      <c r="O83" s="17"/>
      <c r="P83" s="6"/>
      <c r="Q83" s="28"/>
      <c r="R83" s="28"/>
      <c r="S83" s="28"/>
    </row>
    <row r="84" spans="1:19" x14ac:dyDescent="0.2">
      <c r="Q84" s="28"/>
      <c r="R84" s="28"/>
      <c r="S84" s="28"/>
    </row>
    <row r="85" spans="1:19" x14ac:dyDescent="0.2">
      <c r="Q85" s="28"/>
      <c r="R85" s="28"/>
      <c r="S85" s="28"/>
    </row>
    <row r="86" spans="1:19" x14ac:dyDescent="0.2">
      <c r="Q86" s="28"/>
      <c r="R86" s="28"/>
      <c r="S86" s="28"/>
    </row>
    <row r="87" spans="1:19" x14ac:dyDescent="0.2">
      <c r="A87" s="10" t="s">
        <v>1</v>
      </c>
      <c r="B87" s="11" t="str">
        <f>+B3</f>
        <v>Imprese Artigiane anno 2022</v>
      </c>
      <c r="Q87" s="28"/>
      <c r="R87" s="28"/>
      <c r="S87" s="28"/>
    </row>
    <row r="88" spans="1:19" x14ac:dyDescent="0.2">
      <c r="A88" s="10" t="s">
        <v>3</v>
      </c>
      <c r="B88" s="11" t="str">
        <f t="shared" ref="B88:B94" si="7">+B4</f>
        <v>Imprese Artigiane anno 2022</v>
      </c>
      <c r="Q88" s="28"/>
      <c r="R88" s="28"/>
      <c r="S88" s="28"/>
    </row>
    <row r="89" spans="1:19" x14ac:dyDescent="0.2">
      <c r="A89" s="10" t="s">
        <v>4</v>
      </c>
      <c r="B89" s="11" t="str">
        <f t="shared" si="7"/>
        <v>CCH0005</v>
      </c>
      <c r="Q89" s="28"/>
      <c r="R89" s="28"/>
      <c r="S89" s="28"/>
    </row>
    <row r="90" spans="1:19" x14ac:dyDescent="0.2">
      <c r="A90" s="10" t="s">
        <v>6</v>
      </c>
      <c r="B90" s="11" t="str">
        <f t="shared" si="7"/>
        <v>pentaho_stkv/stkv_art/20220_ac.xanalyzer</v>
      </c>
      <c r="Q90" s="28"/>
      <c r="R90" s="28"/>
      <c r="S90" s="28"/>
    </row>
    <row r="91" spans="1:19" x14ac:dyDescent="0.2">
      <c r="A91" s="10" t="s">
        <v>8</v>
      </c>
      <c r="B91" s="11" t="str">
        <f t="shared" si="7"/>
        <v>31-gen-2023 13.08.04</v>
      </c>
      <c r="Q91" s="28"/>
      <c r="R91" s="28"/>
      <c r="S91" s="28"/>
    </row>
    <row r="92" spans="1:19" x14ac:dyDescent="0.2">
      <c r="A92" s="10" t="s">
        <v>10</v>
      </c>
      <c r="B92" s="11" t="str">
        <f t="shared" si="7"/>
        <v>20220_art_c</v>
      </c>
      <c r="Q92" s="28"/>
      <c r="R92" s="28"/>
      <c r="S92" s="28"/>
    </row>
    <row r="93" spans="1:19" x14ac:dyDescent="0.2">
      <c r="A93" s="10" t="s">
        <v>12</v>
      </c>
      <c r="B93" s="11" t="str">
        <f t="shared" si="7"/>
        <v>31-gen-2023 13.08.04</v>
      </c>
      <c r="Q93" s="28"/>
      <c r="R93" s="28"/>
      <c r="S93" s="28"/>
    </row>
    <row r="94" spans="1:19" x14ac:dyDescent="0.2">
      <c r="A94" s="10" t="s">
        <v>13</v>
      </c>
      <c r="B94" s="11" t="str">
        <f t="shared" si="7"/>
        <v>regione includes ABRUZZO</v>
      </c>
      <c r="Q94" s="28"/>
      <c r="R94" s="28"/>
      <c r="S94" s="28"/>
    </row>
    <row r="95" spans="1:19" x14ac:dyDescent="0.2">
      <c r="Q95" s="28"/>
      <c r="R95" s="28"/>
      <c r="S95" s="28"/>
    </row>
    <row r="96" spans="1:19" x14ac:dyDescent="0.2">
      <c r="A96" s="14" t="s">
        <v>0</v>
      </c>
      <c r="Q96" s="28"/>
      <c r="R96" s="28"/>
      <c r="S96" s="28"/>
    </row>
    <row r="97" spans="1:38" x14ac:dyDescent="0.2">
      <c r="Q97" s="28"/>
      <c r="R97" s="28"/>
      <c r="S97" s="28"/>
    </row>
    <row r="98" spans="1:38" x14ac:dyDescent="0.2">
      <c r="Q98" s="28"/>
      <c r="R98" s="28"/>
      <c r="S98" s="28"/>
    </row>
    <row r="99" spans="1:38" x14ac:dyDescent="0.2">
      <c r="Q99" s="28"/>
      <c r="R99" s="28"/>
      <c r="S99" s="28"/>
    </row>
    <row r="100" spans="1:38" x14ac:dyDescent="0.2">
      <c r="A100" s="237" t="s">
        <v>0</v>
      </c>
      <c r="B100" s="783" t="s">
        <v>15</v>
      </c>
      <c r="C100" s="783" t="s">
        <v>0</v>
      </c>
      <c r="D100" s="783" t="s">
        <v>0</v>
      </c>
      <c r="E100" s="783" t="s">
        <v>0</v>
      </c>
      <c r="F100" s="783" t="s">
        <v>0</v>
      </c>
      <c r="G100" s="783" t="s">
        <v>0</v>
      </c>
      <c r="H100" s="783" t="s">
        <v>0</v>
      </c>
      <c r="I100" s="783" t="s">
        <v>0</v>
      </c>
      <c r="J100" s="783" t="s">
        <v>0</v>
      </c>
      <c r="K100" s="783" t="s">
        <v>0</v>
      </c>
      <c r="L100" s="783" t="s">
        <v>0</v>
      </c>
      <c r="M100" s="783" t="s">
        <v>0</v>
      </c>
      <c r="N100" s="783" t="s">
        <v>0</v>
      </c>
      <c r="O100" s="783" t="s">
        <v>0</v>
      </c>
      <c r="P100" s="783" t="s">
        <v>0</v>
      </c>
      <c r="Q100" s="28"/>
      <c r="R100" s="28"/>
      <c r="S100" s="28"/>
    </row>
    <row r="101" spans="1:38" ht="25.5" x14ac:dyDescent="0.2">
      <c r="B101" s="782" t="s">
        <v>16</v>
      </c>
      <c r="C101" s="782" t="s">
        <v>0</v>
      </c>
      <c r="D101" s="782" t="s">
        <v>0</v>
      </c>
      <c r="E101" s="782" t="s">
        <v>17</v>
      </c>
      <c r="F101" s="782" t="s">
        <v>0</v>
      </c>
      <c r="G101" s="782" t="s">
        <v>0</v>
      </c>
      <c r="H101" s="782" t="s">
        <v>18</v>
      </c>
      <c r="I101" s="782" t="s">
        <v>0</v>
      </c>
      <c r="J101" s="782" t="s">
        <v>0</v>
      </c>
      <c r="K101" s="782" t="s">
        <v>19</v>
      </c>
      <c r="L101" s="782" t="s">
        <v>0</v>
      </c>
      <c r="M101" s="782" t="s">
        <v>0</v>
      </c>
      <c r="N101" s="8" t="s">
        <v>20</v>
      </c>
      <c r="O101" s="8" t="s">
        <v>20</v>
      </c>
      <c r="P101" s="8" t="s">
        <v>20</v>
      </c>
      <c r="Q101" s="28"/>
      <c r="R101" s="28"/>
      <c r="S101" s="28"/>
      <c r="U101" s="233" t="s">
        <v>16</v>
      </c>
      <c r="V101" s="233" t="s">
        <v>0</v>
      </c>
      <c r="W101" s="233" t="s">
        <v>0</v>
      </c>
      <c r="X101" s="233"/>
      <c r="Y101" s="233" t="s">
        <v>17</v>
      </c>
      <c r="Z101" s="233" t="s">
        <v>0</v>
      </c>
      <c r="AA101" s="233" t="s">
        <v>0</v>
      </c>
      <c r="AB101" s="233" t="s">
        <v>18</v>
      </c>
      <c r="AC101" s="233" t="s">
        <v>0</v>
      </c>
      <c r="AD101" s="233" t="s">
        <v>0</v>
      </c>
      <c r="AE101" s="233"/>
      <c r="AF101" s="233" t="s">
        <v>19</v>
      </c>
      <c r="AG101" s="233" t="s">
        <v>0</v>
      </c>
      <c r="AH101" s="233" t="s">
        <v>0</v>
      </c>
      <c r="AI101" s="8" t="s">
        <v>20</v>
      </c>
      <c r="AJ101" s="8" t="s">
        <v>20</v>
      </c>
      <c r="AK101" s="8" t="s">
        <v>20</v>
      </c>
    </row>
    <row r="102" spans="1:38" ht="25.5" x14ac:dyDescent="0.2">
      <c r="A102" s="232" t="s">
        <v>21</v>
      </c>
      <c r="B102" s="2" t="s">
        <v>22</v>
      </c>
      <c r="C102" s="2" t="s">
        <v>23</v>
      </c>
      <c r="D102" s="2" t="s">
        <v>24</v>
      </c>
      <c r="E102" s="2" t="s">
        <v>22</v>
      </c>
      <c r="F102" s="2" t="s">
        <v>23</v>
      </c>
      <c r="G102" s="2" t="s">
        <v>24</v>
      </c>
      <c r="H102" s="2" t="s">
        <v>22</v>
      </c>
      <c r="I102" s="2" t="s">
        <v>23</v>
      </c>
      <c r="J102" s="2" t="s">
        <v>24</v>
      </c>
      <c r="K102" s="2" t="s">
        <v>22</v>
      </c>
      <c r="L102" s="2" t="s">
        <v>23</v>
      </c>
      <c r="M102" s="2" t="s">
        <v>24</v>
      </c>
      <c r="N102" s="2" t="s">
        <v>22</v>
      </c>
      <c r="O102" s="2" t="s">
        <v>23</v>
      </c>
      <c r="P102" s="2" t="s">
        <v>24</v>
      </c>
      <c r="Q102" s="28"/>
      <c r="R102" s="28"/>
      <c r="S102" s="28"/>
      <c r="T102" s="232" t="s">
        <v>21</v>
      </c>
      <c r="U102" s="2" t="s">
        <v>22</v>
      </c>
      <c r="V102" s="2" t="s">
        <v>23</v>
      </c>
      <c r="W102" s="2" t="s">
        <v>24</v>
      </c>
      <c r="X102" s="2" t="s">
        <v>82</v>
      </c>
      <c r="Y102" s="2" t="s">
        <v>22</v>
      </c>
      <c r="Z102" s="2" t="s">
        <v>23</v>
      </c>
      <c r="AA102" s="2" t="s">
        <v>24</v>
      </c>
      <c r="AB102" s="2" t="s">
        <v>22</v>
      </c>
      <c r="AC102" s="2" t="s">
        <v>23</v>
      </c>
      <c r="AD102" s="2" t="s">
        <v>24</v>
      </c>
      <c r="AE102" s="2" t="s">
        <v>82</v>
      </c>
      <c r="AF102" s="2" t="s">
        <v>22</v>
      </c>
      <c r="AG102" s="2" t="s">
        <v>23</v>
      </c>
      <c r="AH102" s="2" t="s">
        <v>24</v>
      </c>
      <c r="AI102" s="2" t="s">
        <v>22</v>
      </c>
      <c r="AJ102" s="2" t="s">
        <v>23</v>
      </c>
      <c r="AK102" s="2" t="s">
        <v>24</v>
      </c>
      <c r="AL102" s="2" t="s">
        <v>82</v>
      </c>
    </row>
    <row r="103" spans="1:38" x14ac:dyDescent="0.2">
      <c r="A103" s="238" t="s">
        <v>25</v>
      </c>
      <c r="B103" s="15">
        <f t="shared" ref="B103:B122" si="8">+B19</f>
        <v>51</v>
      </c>
      <c r="C103" s="15">
        <f t="shared" ref="C103:M103" si="9">+C19</f>
        <v>1</v>
      </c>
      <c r="D103" s="15">
        <f t="shared" si="9"/>
        <v>7</v>
      </c>
      <c r="E103" s="15">
        <f t="shared" si="9"/>
        <v>72</v>
      </c>
      <c r="F103" s="15">
        <f t="shared" si="9"/>
        <v>4</v>
      </c>
      <c r="G103" s="15">
        <f t="shared" si="9"/>
        <v>2</v>
      </c>
      <c r="H103" s="15">
        <f t="shared" si="9"/>
        <v>27</v>
      </c>
      <c r="I103" s="15">
        <f t="shared" si="9"/>
        <v>0</v>
      </c>
      <c r="J103" s="15">
        <f t="shared" si="9"/>
        <v>2</v>
      </c>
      <c r="K103" s="15">
        <f t="shared" si="9"/>
        <v>88</v>
      </c>
      <c r="L103" s="15">
        <f t="shared" si="9"/>
        <v>1</v>
      </c>
      <c r="M103" s="15">
        <f t="shared" si="9"/>
        <v>8</v>
      </c>
      <c r="N103" s="16">
        <f t="shared" ref="N103:P106" si="10">+N19</f>
        <v>238</v>
      </c>
      <c r="O103" s="16">
        <f t="shared" si="10"/>
        <v>6</v>
      </c>
      <c r="P103" s="16">
        <f t="shared" si="10"/>
        <v>19</v>
      </c>
      <c r="Q103" s="28"/>
      <c r="R103" s="28"/>
      <c r="S103" s="28"/>
      <c r="T103" s="238" t="s">
        <v>25</v>
      </c>
      <c r="U103" s="15">
        <f>+B103</f>
        <v>51</v>
      </c>
      <c r="V103" s="15">
        <f>+C103</f>
        <v>1</v>
      </c>
      <c r="W103" s="15">
        <f>+D103</f>
        <v>7</v>
      </c>
      <c r="X103" s="15">
        <f>+V103-W103</f>
        <v>-6</v>
      </c>
      <c r="Y103" s="15">
        <f t="shared" ref="Y103:AD118" si="11">+E103</f>
        <v>72</v>
      </c>
      <c r="Z103" s="15">
        <f t="shared" si="11"/>
        <v>4</v>
      </c>
      <c r="AA103" s="15">
        <f t="shared" si="11"/>
        <v>2</v>
      </c>
      <c r="AB103" s="15">
        <f t="shared" si="11"/>
        <v>27</v>
      </c>
      <c r="AC103" s="15">
        <f t="shared" si="11"/>
        <v>0</v>
      </c>
      <c r="AD103" s="15">
        <f t="shared" si="11"/>
        <v>2</v>
      </c>
      <c r="AE103" s="15">
        <f>+AC103-AD103</f>
        <v>-2</v>
      </c>
      <c r="AF103" s="15">
        <f t="shared" ref="AF103:AK118" si="12">+K103</f>
        <v>88</v>
      </c>
      <c r="AG103" s="15">
        <f t="shared" si="12"/>
        <v>1</v>
      </c>
      <c r="AH103" s="15">
        <f t="shared" si="12"/>
        <v>8</v>
      </c>
      <c r="AI103" s="16">
        <f t="shared" si="12"/>
        <v>238</v>
      </c>
      <c r="AJ103" s="16">
        <f t="shared" si="12"/>
        <v>6</v>
      </c>
      <c r="AK103" s="16">
        <f t="shared" si="12"/>
        <v>19</v>
      </c>
      <c r="AL103" s="15">
        <f t="shared" ref="AL103:AL122" si="13">+AJ103-AK103</f>
        <v>-13</v>
      </c>
    </row>
    <row r="104" spans="1:38" x14ac:dyDescent="0.2">
      <c r="A104" s="238" t="s">
        <v>26</v>
      </c>
      <c r="B104" s="15">
        <f t="shared" si="8"/>
        <v>5</v>
      </c>
      <c r="C104" s="15">
        <f t="shared" ref="C104:M104" si="14">+C20</f>
        <v>0</v>
      </c>
      <c r="D104" s="15">
        <f t="shared" si="14"/>
        <v>0</v>
      </c>
      <c r="E104" s="15">
        <f t="shared" si="14"/>
        <v>7</v>
      </c>
      <c r="F104" s="15">
        <f t="shared" si="14"/>
        <v>0</v>
      </c>
      <c r="G104" s="15">
        <f t="shared" si="14"/>
        <v>0</v>
      </c>
      <c r="H104" s="15">
        <f t="shared" si="14"/>
        <v>3</v>
      </c>
      <c r="I104" s="15">
        <f t="shared" si="14"/>
        <v>0</v>
      </c>
      <c r="J104" s="15">
        <f t="shared" si="14"/>
        <v>0</v>
      </c>
      <c r="K104" s="15">
        <f t="shared" si="14"/>
        <v>2</v>
      </c>
      <c r="L104" s="15">
        <f t="shared" si="14"/>
        <v>0</v>
      </c>
      <c r="M104" s="15">
        <f t="shared" si="14"/>
        <v>0</v>
      </c>
      <c r="N104" s="16">
        <f t="shared" si="10"/>
        <v>17</v>
      </c>
      <c r="O104" s="16">
        <f t="shared" si="10"/>
        <v>0</v>
      </c>
      <c r="P104" s="16">
        <f t="shared" si="10"/>
        <v>0</v>
      </c>
      <c r="Q104" s="28"/>
      <c r="R104" s="28"/>
      <c r="S104" s="28"/>
      <c r="T104" s="238" t="s">
        <v>26</v>
      </c>
      <c r="U104" s="15">
        <f t="shared" ref="U104:W121" si="15">+B104</f>
        <v>5</v>
      </c>
      <c r="V104" s="15">
        <f t="shared" si="15"/>
        <v>0</v>
      </c>
      <c r="W104" s="15">
        <f t="shared" si="15"/>
        <v>0</v>
      </c>
      <c r="X104" s="15">
        <f>+V104-W104</f>
        <v>0</v>
      </c>
      <c r="Y104" s="15">
        <f t="shared" si="11"/>
        <v>7</v>
      </c>
      <c r="Z104" s="15">
        <f t="shared" si="11"/>
        <v>0</v>
      </c>
      <c r="AA104" s="15">
        <f t="shared" si="11"/>
        <v>0</v>
      </c>
      <c r="AB104" s="15">
        <f t="shared" si="11"/>
        <v>3</v>
      </c>
      <c r="AC104" s="15">
        <f t="shared" si="11"/>
        <v>0</v>
      </c>
      <c r="AD104" s="15">
        <f t="shared" si="11"/>
        <v>0</v>
      </c>
      <c r="AE104" s="15">
        <f>+AC104-AD104</f>
        <v>0</v>
      </c>
      <c r="AF104" s="15">
        <f t="shared" si="12"/>
        <v>2</v>
      </c>
      <c r="AG104" s="15">
        <f t="shared" si="12"/>
        <v>0</v>
      </c>
      <c r="AH104" s="15">
        <f t="shared" si="12"/>
        <v>0</v>
      </c>
      <c r="AI104" s="16">
        <f t="shared" si="12"/>
        <v>17</v>
      </c>
      <c r="AJ104" s="16">
        <f t="shared" si="12"/>
        <v>0</v>
      </c>
      <c r="AK104" s="16">
        <f t="shared" si="12"/>
        <v>0</v>
      </c>
      <c r="AL104" s="15">
        <f t="shared" si="13"/>
        <v>0</v>
      </c>
    </row>
    <row r="105" spans="1:38" x14ac:dyDescent="0.2">
      <c r="A105" s="238" t="s">
        <v>27</v>
      </c>
      <c r="B105" s="15">
        <f t="shared" si="8"/>
        <v>1673</v>
      </c>
      <c r="C105" s="15">
        <f t="shared" ref="C105:M105" si="16">+C21</f>
        <v>61</v>
      </c>
      <c r="D105" s="15">
        <f t="shared" si="16"/>
        <v>141</v>
      </c>
      <c r="E105" s="15">
        <f t="shared" si="16"/>
        <v>1269</v>
      </c>
      <c r="F105" s="15">
        <f t="shared" si="16"/>
        <v>41</v>
      </c>
      <c r="G105" s="15">
        <f t="shared" si="16"/>
        <v>71</v>
      </c>
      <c r="H105" s="15">
        <f t="shared" si="16"/>
        <v>1421</v>
      </c>
      <c r="I105" s="15">
        <f t="shared" si="16"/>
        <v>73</v>
      </c>
      <c r="J105" s="15">
        <f t="shared" si="16"/>
        <v>154</v>
      </c>
      <c r="K105" s="15">
        <f t="shared" si="16"/>
        <v>1831</v>
      </c>
      <c r="L105" s="15">
        <f t="shared" si="16"/>
        <v>83</v>
      </c>
      <c r="M105" s="15">
        <f t="shared" si="16"/>
        <v>95</v>
      </c>
      <c r="N105" s="16">
        <f t="shared" si="10"/>
        <v>6194</v>
      </c>
      <c r="O105" s="16">
        <f t="shared" si="10"/>
        <v>258</v>
      </c>
      <c r="P105" s="16">
        <f t="shared" si="10"/>
        <v>461</v>
      </c>
      <c r="Q105" s="28"/>
      <c r="R105" s="28"/>
      <c r="S105" s="28"/>
      <c r="T105" s="238" t="s">
        <v>27</v>
      </c>
      <c r="U105" s="15">
        <f t="shared" si="15"/>
        <v>1673</v>
      </c>
      <c r="V105" s="15">
        <f t="shared" si="15"/>
        <v>61</v>
      </c>
      <c r="W105" s="15">
        <f t="shared" si="15"/>
        <v>141</v>
      </c>
      <c r="X105" s="15">
        <f>+V105-W105</f>
        <v>-80</v>
      </c>
      <c r="Y105" s="15">
        <f t="shared" si="11"/>
        <v>1269</v>
      </c>
      <c r="Z105" s="15">
        <f t="shared" si="11"/>
        <v>41</v>
      </c>
      <c r="AA105" s="15">
        <f t="shared" si="11"/>
        <v>71</v>
      </c>
      <c r="AB105" s="15">
        <f t="shared" si="11"/>
        <v>1421</v>
      </c>
      <c r="AC105" s="15">
        <f t="shared" si="11"/>
        <v>73</v>
      </c>
      <c r="AD105" s="15">
        <f t="shared" si="11"/>
        <v>154</v>
      </c>
      <c r="AE105" s="15">
        <f>+AC105-AD105</f>
        <v>-81</v>
      </c>
      <c r="AF105" s="15">
        <f t="shared" si="12"/>
        <v>1831</v>
      </c>
      <c r="AG105" s="15">
        <f t="shared" si="12"/>
        <v>83</v>
      </c>
      <c r="AH105" s="15">
        <f t="shared" si="12"/>
        <v>95</v>
      </c>
      <c r="AI105" s="16">
        <f t="shared" si="12"/>
        <v>6194</v>
      </c>
      <c r="AJ105" s="16">
        <f t="shared" si="12"/>
        <v>258</v>
      </c>
      <c r="AK105" s="16">
        <f t="shared" si="12"/>
        <v>461</v>
      </c>
      <c r="AL105" s="15">
        <f t="shared" si="13"/>
        <v>-203</v>
      </c>
    </row>
    <row r="106" spans="1:38" x14ac:dyDescent="0.2">
      <c r="A106" s="238" t="s">
        <v>28</v>
      </c>
      <c r="B106" s="15">
        <f t="shared" si="8"/>
        <v>0</v>
      </c>
      <c r="C106" s="15">
        <f t="shared" ref="C106:M106" si="17">+C22</f>
        <v>0</v>
      </c>
      <c r="D106" s="15">
        <f t="shared" si="17"/>
        <v>0</v>
      </c>
      <c r="E106" s="15">
        <f t="shared" si="17"/>
        <v>0</v>
      </c>
      <c r="F106" s="15">
        <f t="shared" si="17"/>
        <v>0</v>
      </c>
      <c r="G106" s="15">
        <f t="shared" si="17"/>
        <v>0</v>
      </c>
      <c r="H106" s="15">
        <f t="shared" si="17"/>
        <v>0</v>
      </c>
      <c r="I106" s="15">
        <f t="shared" si="17"/>
        <v>0</v>
      </c>
      <c r="J106" s="15">
        <f t="shared" si="17"/>
        <v>0</v>
      </c>
      <c r="K106" s="15">
        <f t="shared" si="17"/>
        <v>1</v>
      </c>
      <c r="L106" s="15">
        <f t="shared" si="17"/>
        <v>0</v>
      </c>
      <c r="M106" s="15">
        <f t="shared" si="17"/>
        <v>1</v>
      </c>
      <c r="N106" s="16">
        <f t="shared" si="10"/>
        <v>1</v>
      </c>
      <c r="O106" s="16">
        <f t="shared" si="10"/>
        <v>0</v>
      </c>
      <c r="P106" s="16">
        <f t="shared" si="10"/>
        <v>1</v>
      </c>
      <c r="Q106" s="28"/>
      <c r="R106" s="28"/>
      <c r="S106" s="28"/>
      <c r="T106" s="238" t="s">
        <v>29</v>
      </c>
      <c r="U106" s="15">
        <v>0</v>
      </c>
      <c r="V106" s="15">
        <v>0</v>
      </c>
      <c r="W106" s="15">
        <v>0</v>
      </c>
      <c r="X106" s="15">
        <f>+V106-W106</f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f>+AC106-AD106</f>
        <v>0</v>
      </c>
      <c r="AF106" s="15">
        <f t="shared" si="12"/>
        <v>1</v>
      </c>
      <c r="AG106" s="15">
        <f t="shared" si="12"/>
        <v>0</v>
      </c>
      <c r="AH106" s="15">
        <f t="shared" si="12"/>
        <v>1</v>
      </c>
      <c r="AI106" s="16">
        <f t="shared" si="12"/>
        <v>1</v>
      </c>
      <c r="AJ106" s="16">
        <f t="shared" si="12"/>
        <v>0</v>
      </c>
      <c r="AK106" s="16">
        <f t="shared" si="12"/>
        <v>1</v>
      </c>
      <c r="AL106" s="15">
        <f t="shared" si="13"/>
        <v>-1</v>
      </c>
    </row>
    <row r="107" spans="1:38" x14ac:dyDescent="0.2">
      <c r="A107" s="238" t="s">
        <v>29</v>
      </c>
      <c r="B107" s="15">
        <f t="shared" si="8"/>
        <v>9</v>
      </c>
      <c r="C107" s="15">
        <f t="shared" ref="C107:P107" si="18">+C23</f>
        <v>1</v>
      </c>
      <c r="D107" s="15">
        <f t="shared" si="18"/>
        <v>1</v>
      </c>
      <c r="E107" s="15">
        <f t="shared" si="18"/>
        <v>18</v>
      </c>
      <c r="F107" s="15">
        <f t="shared" si="18"/>
        <v>0</v>
      </c>
      <c r="G107" s="15">
        <f t="shared" si="18"/>
        <v>0</v>
      </c>
      <c r="H107" s="15">
        <f t="shared" si="18"/>
        <v>5</v>
      </c>
      <c r="I107" s="15">
        <f t="shared" si="18"/>
        <v>0</v>
      </c>
      <c r="J107" s="15">
        <f t="shared" si="18"/>
        <v>0</v>
      </c>
      <c r="K107" s="15">
        <f t="shared" si="18"/>
        <v>18</v>
      </c>
      <c r="L107" s="15">
        <f t="shared" si="18"/>
        <v>0</v>
      </c>
      <c r="M107" s="15">
        <f t="shared" si="18"/>
        <v>3</v>
      </c>
      <c r="N107" s="16">
        <f t="shared" si="18"/>
        <v>50</v>
      </c>
      <c r="O107" s="16">
        <f t="shared" si="18"/>
        <v>1</v>
      </c>
      <c r="P107" s="16">
        <f t="shared" si="18"/>
        <v>4</v>
      </c>
      <c r="Q107" s="28"/>
      <c r="R107" s="28"/>
      <c r="S107" s="28"/>
      <c r="T107" s="238" t="s">
        <v>28</v>
      </c>
      <c r="U107" s="15">
        <f t="shared" si="15"/>
        <v>9</v>
      </c>
      <c r="V107" s="15">
        <f t="shared" si="15"/>
        <v>1</v>
      </c>
      <c r="W107" s="15">
        <f t="shared" si="15"/>
        <v>1</v>
      </c>
      <c r="Y107" s="15">
        <f t="shared" si="11"/>
        <v>18</v>
      </c>
      <c r="Z107" s="15">
        <f t="shared" si="11"/>
        <v>0</v>
      </c>
      <c r="AA107" s="15">
        <f t="shared" si="11"/>
        <v>0</v>
      </c>
      <c r="AB107" s="15">
        <f t="shared" si="11"/>
        <v>5</v>
      </c>
      <c r="AC107" s="15">
        <f t="shared" si="11"/>
        <v>0</v>
      </c>
      <c r="AD107" s="15">
        <f t="shared" si="11"/>
        <v>0</v>
      </c>
      <c r="AF107" s="15">
        <f t="shared" si="12"/>
        <v>18</v>
      </c>
      <c r="AG107" s="15">
        <f t="shared" si="12"/>
        <v>0</v>
      </c>
      <c r="AH107" s="15">
        <f t="shared" si="12"/>
        <v>3</v>
      </c>
      <c r="AI107" s="16">
        <f t="shared" si="12"/>
        <v>50</v>
      </c>
      <c r="AJ107" s="16">
        <f t="shared" si="12"/>
        <v>1</v>
      </c>
      <c r="AK107" s="16">
        <f t="shared" si="12"/>
        <v>4</v>
      </c>
      <c r="AL107" s="15">
        <f t="shared" si="13"/>
        <v>-3</v>
      </c>
    </row>
    <row r="108" spans="1:38" x14ac:dyDescent="0.2">
      <c r="A108" s="238" t="s">
        <v>30</v>
      </c>
      <c r="B108" s="15">
        <f t="shared" si="8"/>
        <v>2641</v>
      </c>
      <c r="C108" s="15">
        <f t="shared" ref="C108:P108" si="19">+C24</f>
        <v>171</v>
      </c>
      <c r="D108" s="15">
        <f t="shared" si="19"/>
        <v>346</v>
      </c>
      <c r="E108" s="15">
        <f t="shared" si="19"/>
        <v>2696</v>
      </c>
      <c r="F108" s="15">
        <f t="shared" si="19"/>
        <v>201</v>
      </c>
      <c r="G108" s="15">
        <f t="shared" si="19"/>
        <v>165</v>
      </c>
      <c r="H108" s="15">
        <f t="shared" si="19"/>
        <v>1939</v>
      </c>
      <c r="I108" s="15">
        <f t="shared" si="19"/>
        <v>138</v>
      </c>
      <c r="J108" s="15">
        <f t="shared" si="19"/>
        <v>220</v>
      </c>
      <c r="K108" s="15">
        <f t="shared" si="19"/>
        <v>2580</v>
      </c>
      <c r="L108" s="15">
        <f t="shared" si="19"/>
        <v>155</v>
      </c>
      <c r="M108" s="15">
        <f t="shared" si="19"/>
        <v>136</v>
      </c>
      <c r="N108" s="16">
        <f t="shared" si="19"/>
        <v>9856</v>
      </c>
      <c r="O108" s="16">
        <f t="shared" si="19"/>
        <v>665</v>
      </c>
      <c r="P108" s="16">
        <f t="shared" si="19"/>
        <v>867</v>
      </c>
      <c r="Q108" s="28"/>
      <c r="R108" s="28"/>
      <c r="S108" s="28"/>
      <c r="T108" s="238" t="s">
        <v>30</v>
      </c>
      <c r="U108" s="15">
        <f t="shared" si="15"/>
        <v>2641</v>
      </c>
      <c r="V108" s="15">
        <f t="shared" si="15"/>
        <v>171</v>
      </c>
      <c r="W108" s="15">
        <f t="shared" si="15"/>
        <v>346</v>
      </c>
      <c r="X108" s="15">
        <f t="shared" ref="X108:X122" si="20">+V108-W108</f>
        <v>-175</v>
      </c>
      <c r="Y108" s="15">
        <f t="shared" si="11"/>
        <v>2696</v>
      </c>
      <c r="Z108" s="15">
        <f t="shared" si="11"/>
        <v>201</v>
      </c>
      <c r="AA108" s="15">
        <f t="shared" si="11"/>
        <v>165</v>
      </c>
      <c r="AB108" s="15">
        <f t="shared" si="11"/>
        <v>1939</v>
      </c>
      <c r="AC108" s="15">
        <f t="shared" si="11"/>
        <v>138</v>
      </c>
      <c r="AD108" s="15">
        <f t="shared" si="11"/>
        <v>220</v>
      </c>
      <c r="AE108" s="15">
        <f t="shared" ref="AE108:AE122" si="21">+AC108-AD108</f>
        <v>-82</v>
      </c>
      <c r="AF108" s="15">
        <f t="shared" si="12"/>
        <v>2580</v>
      </c>
      <c r="AG108" s="15">
        <f t="shared" si="12"/>
        <v>155</v>
      </c>
      <c r="AH108" s="15">
        <f t="shared" si="12"/>
        <v>136</v>
      </c>
      <c r="AI108" s="16">
        <f t="shared" si="12"/>
        <v>9856</v>
      </c>
      <c r="AJ108" s="16">
        <f t="shared" si="12"/>
        <v>665</v>
      </c>
      <c r="AK108" s="16">
        <f t="shared" si="12"/>
        <v>867</v>
      </c>
      <c r="AL108" s="15">
        <f t="shared" si="13"/>
        <v>-202</v>
      </c>
    </row>
    <row r="109" spans="1:38" x14ac:dyDescent="0.2">
      <c r="A109" s="238" t="s">
        <v>31</v>
      </c>
      <c r="B109" s="15">
        <f t="shared" si="8"/>
        <v>632</v>
      </c>
      <c r="C109" s="15">
        <f t="shared" ref="C109:P109" si="22">+C25</f>
        <v>13</v>
      </c>
      <c r="D109" s="15">
        <f t="shared" si="22"/>
        <v>32</v>
      </c>
      <c r="E109" s="15">
        <f t="shared" si="22"/>
        <v>485</v>
      </c>
      <c r="F109" s="15">
        <f t="shared" si="22"/>
        <v>10</v>
      </c>
      <c r="G109" s="15">
        <f t="shared" si="22"/>
        <v>13</v>
      </c>
      <c r="H109" s="15">
        <f t="shared" si="22"/>
        <v>478</v>
      </c>
      <c r="I109" s="15">
        <f t="shared" si="22"/>
        <v>17</v>
      </c>
      <c r="J109" s="15">
        <f t="shared" si="22"/>
        <v>39</v>
      </c>
      <c r="K109" s="15">
        <f t="shared" si="22"/>
        <v>526</v>
      </c>
      <c r="L109" s="15">
        <f t="shared" si="22"/>
        <v>17</v>
      </c>
      <c r="M109" s="15">
        <f t="shared" si="22"/>
        <v>26</v>
      </c>
      <c r="N109" s="16">
        <f t="shared" si="22"/>
        <v>2121</v>
      </c>
      <c r="O109" s="16">
        <f t="shared" si="22"/>
        <v>57</v>
      </c>
      <c r="P109" s="16">
        <f t="shared" si="22"/>
        <v>110</v>
      </c>
      <c r="Q109" s="28"/>
      <c r="R109" s="28"/>
      <c r="S109" s="28"/>
      <c r="T109" s="238" t="s">
        <v>31</v>
      </c>
      <c r="U109" s="15">
        <f t="shared" si="15"/>
        <v>632</v>
      </c>
      <c r="V109" s="15">
        <f t="shared" si="15"/>
        <v>13</v>
      </c>
      <c r="W109" s="15">
        <f t="shared" si="15"/>
        <v>32</v>
      </c>
      <c r="X109" s="15">
        <f t="shared" si="20"/>
        <v>-19</v>
      </c>
      <c r="Y109" s="15">
        <f t="shared" si="11"/>
        <v>485</v>
      </c>
      <c r="Z109" s="15">
        <f t="shared" si="11"/>
        <v>10</v>
      </c>
      <c r="AA109" s="15">
        <f t="shared" si="11"/>
        <v>13</v>
      </c>
      <c r="AB109" s="15">
        <f t="shared" si="11"/>
        <v>478</v>
      </c>
      <c r="AC109" s="15">
        <f t="shared" si="11"/>
        <v>17</v>
      </c>
      <c r="AD109" s="15">
        <f t="shared" si="11"/>
        <v>39</v>
      </c>
      <c r="AE109" s="15">
        <f t="shared" si="21"/>
        <v>-22</v>
      </c>
      <c r="AF109" s="15">
        <f t="shared" si="12"/>
        <v>526</v>
      </c>
      <c r="AG109" s="15">
        <f t="shared" si="12"/>
        <v>17</v>
      </c>
      <c r="AH109" s="15">
        <f t="shared" si="12"/>
        <v>26</v>
      </c>
      <c r="AI109" s="16">
        <f t="shared" si="12"/>
        <v>2121</v>
      </c>
      <c r="AJ109" s="16">
        <f t="shared" si="12"/>
        <v>57</v>
      </c>
      <c r="AK109" s="16">
        <f t="shared" si="12"/>
        <v>110</v>
      </c>
      <c r="AL109" s="15">
        <f t="shared" si="13"/>
        <v>-53</v>
      </c>
    </row>
    <row r="110" spans="1:38" x14ac:dyDescent="0.2">
      <c r="A110" s="238" t="s">
        <v>32</v>
      </c>
      <c r="B110" s="15">
        <f t="shared" si="8"/>
        <v>315</v>
      </c>
      <c r="C110" s="15">
        <f t="shared" ref="C110:P110" si="23">+C26</f>
        <v>6</v>
      </c>
      <c r="D110" s="15">
        <f t="shared" si="23"/>
        <v>41</v>
      </c>
      <c r="E110" s="15">
        <f t="shared" si="23"/>
        <v>275</v>
      </c>
      <c r="F110" s="15">
        <f t="shared" si="23"/>
        <v>10</v>
      </c>
      <c r="G110" s="15">
        <f t="shared" si="23"/>
        <v>10</v>
      </c>
      <c r="H110" s="15">
        <f t="shared" si="23"/>
        <v>369</v>
      </c>
      <c r="I110" s="15">
        <f t="shared" si="23"/>
        <v>10</v>
      </c>
      <c r="J110" s="15">
        <f t="shared" si="23"/>
        <v>39</v>
      </c>
      <c r="K110" s="15">
        <f t="shared" si="23"/>
        <v>321</v>
      </c>
      <c r="L110" s="15">
        <f t="shared" si="23"/>
        <v>4</v>
      </c>
      <c r="M110" s="15">
        <f t="shared" si="23"/>
        <v>15</v>
      </c>
      <c r="N110" s="16">
        <f t="shared" si="23"/>
        <v>1280</v>
      </c>
      <c r="O110" s="16">
        <f t="shared" si="23"/>
        <v>30</v>
      </c>
      <c r="P110" s="16">
        <f t="shared" si="23"/>
        <v>105</v>
      </c>
      <c r="Q110" s="28"/>
      <c r="R110" s="28"/>
      <c r="S110" s="28"/>
      <c r="T110" s="238" t="s">
        <v>32</v>
      </c>
      <c r="U110" s="15">
        <f t="shared" si="15"/>
        <v>315</v>
      </c>
      <c r="V110" s="15">
        <f t="shared" si="15"/>
        <v>6</v>
      </c>
      <c r="W110" s="15">
        <f t="shared" si="15"/>
        <v>41</v>
      </c>
      <c r="X110" s="15">
        <f t="shared" si="20"/>
        <v>-35</v>
      </c>
      <c r="Y110" s="15">
        <f t="shared" si="11"/>
        <v>275</v>
      </c>
      <c r="Z110" s="15">
        <f t="shared" si="11"/>
        <v>10</v>
      </c>
      <c r="AA110" s="15">
        <f t="shared" si="11"/>
        <v>10</v>
      </c>
      <c r="AB110" s="15">
        <f t="shared" si="11"/>
        <v>369</v>
      </c>
      <c r="AC110" s="15">
        <f t="shared" si="11"/>
        <v>10</v>
      </c>
      <c r="AD110" s="15">
        <f t="shared" si="11"/>
        <v>39</v>
      </c>
      <c r="AE110" s="15">
        <f t="shared" si="21"/>
        <v>-29</v>
      </c>
      <c r="AF110" s="15">
        <f t="shared" si="12"/>
        <v>321</v>
      </c>
      <c r="AG110" s="15">
        <f t="shared" si="12"/>
        <v>4</v>
      </c>
      <c r="AH110" s="15">
        <f t="shared" si="12"/>
        <v>15</v>
      </c>
      <c r="AI110" s="16">
        <f t="shared" si="12"/>
        <v>1280</v>
      </c>
      <c r="AJ110" s="16">
        <f t="shared" si="12"/>
        <v>30</v>
      </c>
      <c r="AK110" s="16">
        <f t="shared" si="12"/>
        <v>105</v>
      </c>
      <c r="AL110" s="15">
        <f t="shared" si="13"/>
        <v>-75</v>
      </c>
    </row>
    <row r="111" spans="1:38" x14ac:dyDescent="0.2">
      <c r="A111" s="238" t="s">
        <v>33</v>
      </c>
      <c r="B111" s="15">
        <f t="shared" si="8"/>
        <v>277</v>
      </c>
      <c r="C111" s="15">
        <f t="shared" ref="C111:P111" si="24">+C27</f>
        <v>14</v>
      </c>
      <c r="D111" s="15">
        <f t="shared" si="24"/>
        <v>26</v>
      </c>
      <c r="E111" s="15">
        <f t="shared" si="24"/>
        <v>209</v>
      </c>
      <c r="F111" s="15">
        <f t="shared" si="24"/>
        <v>13</v>
      </c>
      <c r="G111" s="15">
        <f t="shared" si="24"/>
        <v>26</v>
      </c>
      <c r="H111" s="15">
        <f t="shared" si="24"/>
        <v>230</v>
      </c>
      <c r="I111" s="15">
        <f t="shared" si="24"/>
        <v>10</v>
      </c>
      <c r="J111" s="15">
        <f t="shared" si="24"/>
        <v>33</v>
      </c>
      <c r="K111" s="15">
        <f t="shared" si="24"/>
        <v>234</v>
      </c>
      <c r="L111" s="15">
        <f t="shared" si="24"/>
        <v>16</v>
      </c>
      <c r="M111" s="15">
        <f t="shared" si="24"/>
        <v>26</v>
      </c>
      <c r="N111" s="16">
        <f t="shared" si="24"/>
        <v>950</v>
      </c>
      <c r="O111" s="16">
        <f t="shared" si="24"/>
        <v>53</v>
      </c>
      <c r="P111" s="16">
        <f t="shared" si="24"/>
        <v>111</v>
      </c>
      <c r="Q111" s="28"/>
      <c r="R111" s="28"/>
      <c r="S111" s="28"/>
      <c r="T111" s="238" t="s">
        <v>33</v>
      </c>
      <c r="U111" s="15">
        <f t="shared" si="15"/>
        <v>277</v>
      </c>
      <c r="V111" s="15">
        <f t="shared" si="15"/>
        <v>14</v>
      </c>
      <c r="W111" s="15">
        <f t="shared" si="15"/>
        <v>26</v>
      </c>
      <c r="X111" s="15">
        <f t="shared" si="20"/>
        <v>-12</v>
      </c>
      <c r="Y111" s="15">
        <f t="shared" si="11"/>
        <v>209</v>
      </c>
      <c r="Z111" s="15">
        <f t="shared" si="11"/>
        <v>13</v>
      </c>
      <c r="AA111" s="15">
        <f t="shared" si="11"/>
        <v>26</v>
      </c>
      <c r="AB111" s="15">
        <f t="shared" si="11"/>
        <v>230</v>
      </c>
      <c r="AC111" s="15">
        <f t="shared" si="11"/>
        <v>10</v>
      </c>
      <c r="AD111" s="15">
        <f t="shared" si="11"/>
        <v>33</v>
      </c>
      <c r="AE111" s="15">
        <f t="shared" si="21"/>
        <v>-23</v>
      </c>
      <c r="AF111" s="15">
        <f t="shared" si="12"/>
        <v>234</v>
      </c>
      <c r="AG111" s="15">
        <f t="shared" si="12"/>
        <v>16</v>
      </c>
      <c r="AH111" s="15">
        <f t="shared" si="12"/>
        <v>26</v>
      </c>
      <c r="AI111" s="16">
        <f t="shared" si="12"/>
        <v>950</v>
      </c>
      <c r="AJ111" s="16">
        <f t="shared" si="12"/>
        <v>53</v>
      </c>
      <c r="AK111" s="16">
        <f t="shared" si="12"/>
        <v>111</v>
      </c>
      <c r="AL111" s="15">
        <f t="shared" si="13"/>
        <v>-58</v>
      </c>
    </row>
    <row r="112" spans="1:38" x14ac:dyDescent="0.2">
      <c r="A112" s="238" t="s">
        <v>34</v>
      </c>
      <c r="B112" s="15">
        <f t="shared" si="8"/>
        <v>138</v>
      </c>
      <c r="C112" s="15">
        <f t="shared" ref="C112:P112" si="25">+C28</f>
        <v>8</v>
      </c>
      <c r="D112" s="15">
        <f t="shared" si="25"/>
        <v>12</v>
      </c>
      <c r="E112" s="15">
        <f t="shared" si="25"/>
        <v>72</v>
      </c>
      <c r="F112" s="15">
        <f t="shared" si="25"/>
        <v>4</v>
      </c>
      <c r="G112" s="15">
        <f t="shared" si="25"/>
        <v>3</v>
      </c>
      <c r="H112" s="15">
        <f t="shared" si="25"/>
        <v>84</v>
      </c>
      <c r="I112" s="15">
        <f t="shared" si="25"/>
        <v>6</v>
      </c>
      <c r="J112" s="15">
        <f t="shared" si="25"/>
        <v>4</v>
      </c>
      <c r="K112" s="15">
        <f t="shared" si="25"/>
        <v>81</v>
      </c>
      <c r="L112" s="15">
        <f t="shared" si="25"/>
        <v>9</v>
      </c>
      <c r="M112" s="15">
        <f t="shared" si="25"/>
        <v>6</v>
      </c>
      <c r="N112" s="16">
        <f t="shared" si="25"/>
        <v>375</v>
      </c>
      <c r="O112" s="16">
        <f t="shared" si="25"/>
        <v>27</v>
      </c>
      <c r="P112" s="16">
        <f t="shared" si="25"/>
        <v>25</v>
      </c>
      <c r="Q112" s="28"/>
      <c r="R112" s="28"/>
      <c r="S112" s="28"/>
      <c r="T112" s="238" t="s">
        <v>34</v>
      </c>
      <c r="U112" s="15">
        <f t="shared" si="15"/>
        <v>138</v>
      </c>
      <c r="V112" s="15">
        <f t="shared" si="15"/>
        <v>8</v>
      </c>
      <c r="W112" s="15">
        <f t="shared" si="15"/>
        <v>12</v>
      </c>
      <c r="X112" s="15">
        <f t="shared" si="20"/>
        <v>-4</v>
      </c>
      <c r="Y112" s="15">
        <f t="shared" si="11"/>
        <v>72</v>
      </c>
      <c r="Z112" s="15">
        <f t="shared" si="11"/>
        <v>4</v>
      </c>
      <c r="AA112" s="15">
        <f t="shared" si="11"/>
        <v>3</v>
      </c>
      <c r="AB112" s="15">
        <f t="shared" si="11"/>
        <v>84</v>
      </c>
      <c r="AC112" s="15">
        <f t="shared" si="11"/>
        <v>6</v>
      </c>
      <c r="AD112" s="15">
        <f t="shared" si="11"/>
        <v>4</v>
      </c>
      <c r="AE112" s="15">
        <f t="shared" si="21"/>
        <v>2</v>
      </c>
      <c r="AF112" s="15">
        <f t="shared" si="12"/>
        <v>81</v>
      </c>
      <c r="AG112" s="15">
        <f t="shared" si="12"/>
        <v>9</v>
      </c>
      <c r="AH112" s="15">
        <f t="shared" si="12"/>
        <v>6</v>
      </c>
      <c r="AI112" s="16">
        <f t="shared" si="12"/>
        <v>375</v>
      </c>
      <c r="AJ112" s="16">
        <f t="shared" si="12"/>
        <v>27</v>
      </c>
      <c r="AK112" s="16">
        <f t="shared" si="12"/>
        <v>25</v>
      </c>
      <c r="AL112" s="15">
        <f t="shared" si="13"/>
        <v>2</v>
      </c>
    </row>
    <row r="113" spans="1:38" x14ac:dyDescent="0.2">
      <c r="A113" s="238" t="s">
        <v>35</v>
      </c>
      <c r="B113" s="15">
        <f t="shared" si="8"/>
        <v>5</v>
      </c>
      <c r="C113" s="15">
        <f t="shared" ref="C113:P113" si="26">+C29</f>
        <v>0</v>
      </c>
      <c r="D113" s="15">
        <f t="shared" si="26"/>
        <v>0</v>
      </c>
      <c r="E113" s="15">
        <f t="shared" si="26"/>
        <v>5</v>
      </c>
      <c r="F113" s="15">
        <f t="shared" si="26"/>
        <v>0</v>
      </c>
      <c r="G113" s="15">
        <f t="shared" si="26"/>
        <v>0</v>
      </c>
      <c r="H113" s="15">
        <f t="shared" si="26"/>
        <v>2</v>
      </c>
      <c r="I113" s="15">
        <f t="shared" si="26"/>
        <v>0</v>
      </c>
      <c r="J113" s="15">
        <f t="shared" si="26"/>
        <v>1</v>
      </c>
      <c r="K113" s="15">
        <f t="shared" si="26"/>
        <v>3</v>
      </c>
      <c r="L113" s="15">
        <f t="shared" si="26"/>
        <v>0</v>
      </c>
      <c r="M113" s="15">
        <f t="shared" si="26"/>
        <v>0</v>
      </c>
      <c r="N113" s="16">
        <f t="shared" si="26"/>
        <v>15</v>
      </c>
      <c r="O113" s="16">
        <f t="shared" si="26"/>
        <v>0</v>
      </c>
      <c r="P113" s="16">
        <f t="shared" si="26"/>
        <v>1</v>
      </c>
      <c r="Q113" s="28"/>
      <c r="R113" s="28"/>
      <c r="S113" s="28"/>
      <c r="T113" s="238" t="s">
        <v>35</v>
      </c>
      <c r="U113" s="15">
        <f t="shared" si="15"/>
        <v>5</v>
      </c>
      <c r="V113" s="15">
        <f t="shared" si="15"/>
        <v>0</v>
      </c>
      <c r="W113" s="15">
        <f t="shared" si="15"/>
        <v>0</v>
      </c>
      <c r="X113" s="15">
        <f t="shared" si="20"/>
        <v>0</v>
      </c>
      <c r="Y113" s="15">
        <f t="shared" si="11"/>
        <v>5</v>
      </c>
      <c r="Z113" s="15">
        <f t="shared" si="11"/>
        <v>0</v>
      </c>
      <c r="AA113" s="15">
        <f t="shared" si="11"/>
        <v>0</v>
      </c>
      <c r="AB113" s="15">
        <f t="shared" si="11"/>
        <v>2</v>
      </c>
      <c r="AC113" s="15">
        <f t="shared" si="11"/>
        <v>0</v>
      </c>
      <c r="AD113" s="15">
        <f t="shared" si="11"/>
        <v>1</v>
      </c>
      <c r="AE113" s="15">
        <f t="shared" si="21"/>
        <v>-1</v>
      </c>
      <c r="AF113" s="15">
        <f t="shared" si="12"/>
        <v>3</v>
      </c>
      <c r="AG113" s="15">
        <f t="shared" si="12"/>
        <v>0</v>
      </c>
      <c r="AH113" s="15">
        <f t="shared" si="12"/>
        <v>0</v>
      </c>
      <c r="AI113" s="16">
        <f t="shared" si="12"/>
        <v>15</v>
      </c>
      <c r="AJ113" s="16">
        <f t="shared" si="12"/>
        <v>0</v>
      </c>
      <c r="AK113" s="16">
        <f t="shared" si="12"/>
        <v>1</v>
      </c>
      <c r="AL113" s="15">
        <f t="shared" si="13"/>
        <v>-1</v>
      </c>
    </row>
    <row r="114" spans="1:38" x14ac:dyDescent="0.2">
      <c r="A114" s="238" t="s">
        <v>36</v>
      </c>
      <c r="B114" s="15">
        <f t="shared" si="8"/>
        <v>1</v>
      </c>
      <c r="C114" s="15">
        <f t="shared" ref="C114:P114" si="27">+C30</f>
        <v>0</v>
      </c>
      <c r="D114" s="15">
        <f t="shared" si="27"/>
        <v>0</v>
      </c>
      <c r="E114" s="15">
        <f t="shared" si="27"/>
        <v>1</v>
      </c>
      <c r="F114" s="15">
        <f t="shared" si="27"/>
        <v>0</v>
      </c>
      <c r="G114" s="15">
        <f t="shared" si="27"/>
        <v>0</v>
      </c>
      <c r="H114" s="15">
        <f t="shared" si="27"/>
        <v>1</v>
      </c>
      <c r="I114" s="15">
        <f t="shared" si="27"/>
        <v>0</v>
      </c>
      <c r="J114" s="15">
        <f t="shared" si="27"/>
        <v>2</v>
      </c>
      <c r="K114" s="15">
        <f t="shared" si="27"/>
        <v>1</v>
      </c>
      <c r="L114" s="15">
        <f t="shared" si="27"/>
        <v>0</v>
      </c>
      <c r="M114" s="15">
        <f t="shared" si="27"/>
        <v>2</v>
      </c>
      <c r="N114" s="16">
        <f t="shared" si="27"/>
        <v>4</v>
      </c>
      <c r="O114" s="16">
        <f t="shared" si="27"/>
        <v>0</v>
      </c>
      <c r="P114" s="16">
        <f t="shared" si="27"/>
        <v>4</v>
      </c>
      <c r="Q114" s="28"/>
      <c r="R114" s="28"/>
      <c r="S114" s="28"/>
      <c r="T114" s="238" t="s">
        <v>36</v>
      </c>
      <c r="U114" s="15">
        <f t="shared" si="15"/>
        <v>1</v>
      </c>
      <c r="V114" s="15">
        <f t="shared" si="15"/>
        <v>0</v>
      </c>
      <c r="W114" s="15">
        <f t="shared" si="15"/>
        <v>0</v>
      </c>
      <c r="X114" s="15">
        <f t="shared" si="20"/>
        <v>0</v>
      </c>
      <c r="Y114" s="15">
        <f t="shared" si="11"/>
        <v>1</v>
      </c>
      <c r="Z114" s="15">
        <f t="shared" si="11"/>
        <v>0</v>
      </c>
      <c r="AA114" s="15">
        <f t="shared" si="11"/>
        <v>0</v>
      </c>
      <c r="AB114" s="15">
        <f t="shared" si="11"/>
        <v>1</v>
      </c>
      <c r="AC114" s="15">
        <f t="shared" si="11"/>
        <v>0</v>
      </c>
      <c r="AD114" s="15">
        <f t="shared" si="11"/>
        <v>2</v>
      </c>
      <c r="AE114" s="15">
        <f t="shared" si="21"/>
        <v>-2</v>
      </c>
      <c r="AF114" s="15">
        <f t="shared" si="12"/>
        <v>1</v>
      </c>
      <c r="AG114" s="15">
        <f t="shared" si="12"/>
        <v>0</v>
      </c>
      <c r="AH114" s="15">
        <f t="shared" si="12"/>
        <v>2</v>
      </c>
      <c r="AI114" s="16">
        <f t="shared" si="12"/>
        <v>4</v>
      </c>
      <c r="AJ114" s="16">
        <f t="shared" si="12"/>
        <v>0</v>
      </c>
      <c r="AK114" s="16">
        <f t="shared" si="12"/>
        <v>4</v>
      </c>
      <c r="AL114" s="15">
        <f t="shared" si="13"/>
        <v>-4</v>
      </c>
    </row>
    <row r="115" spans="1:38" x14ac:dyDescent="0.2">
      <c r="A115" s="238" t="s">
        <v>37</v>
      </c>
      <c r="B115" s="15">
        <f t="shared" si="8"/>
        <v>128</v>
      </c>
      <c r="C115" s="15">
        <f t="shared" ref="C115:P115" si="28">+C31</f>
        <v>13</v>
      </c>
      <c r="D115" s="15">
        <f t="shared" si="28"/>
        <v>7</v>
      </c>
      <c r="E115" s="15">
        <f t="shared" si="28"/>
        <v>94</v>
      </c>
      <c r="F115" s="15">
        <f t="shared" si="28"/>
        <v>10</v>
      </c>
      <c r="G115" s="15">
        <f t="shared" si="28"/>
        <v>10</v>
      </c>
      <c r="H115" s="15">
        <f t="shared" si="28"/>
        <v>130</v>
      </c>
      <c r="I115" s="15">
        <f t="shared" si="28"/>
        <v>8</v>
      </c>
      <c r="J115" s="15">
        <f t="shared" si="28"/>
        <v>17</v>
      </c>
      <c r="K115" s="15">
        <f t="shared" si="28"/>
        <v>121</v>
      </c>
      <c r="L115" s="15">
        <f t="shared" si="28"/>
        <v>5</v>
      </c>
      <c r="M115" s="15">
        <f t="shared" si="28"/>
        <v>6</v>
      </c>
      <c r="N115" s="16">
        <f t="shared" si="28"/>
        <v>473</v>
      </c>
      <c r="O115" s="16">
        <f t="shared" si="28"/>
        <v>36</v>
      </c>
      <c r="P115" s="16">
        <f t="shared" si="28"/>
        <v>40</v>
      </c>
      <c r="Q115" s="28"/>
      <c r="R115" s="28"/>
      <c r="S115" s="28"/>
      <c r="T115" s="238" t="s">
        <v>37</v>
      </c>
      <c r="U115" s="15">
        <f t="shared" si="15"/>
        <v>128</v>
      </c>
      <c r="V115" s="15">
        <f t="shared" si="15"/>
        <v>13</v>
      </c>
      <c r="W115" s="15">
        <f t="shared" si="15"/>
        <v>7</v>
      </c>
      <c r="X115" s="15">
        <f t="shared" si="20"/>
        <v>6</v>
      </c>
      <c r="Y115" s="15">
        <f t="shared" si="11"/>
        <v>94</v>
      </c>
      <c r="Z115" s="15">
        <f t="shared" si="11"/>
        <v>10</v>
      </c>
      <c r="AA115" s="15">
        <f t="shared" si="11"/>
        <v>10</v>
      </c>
      <c r="AB115" s="15">
        <f t="shared" si="11"/>
        <v>130</v>
      </c>
      <c r="AC115" s="15">
        <f t="shared" si="11"/>
        <v>8</v>
      </c>
      <c r="AD115" s="15">
        <f t="shared" si="11"/>
        <v>17</v>
      </c>
      <c r="AE115" s="15">
        <f t="shared" si="21"/>
        <v>-9</v>
      </c>
      <c r="AF115" s="15">
        <f t="shared" si="12"/>
        <v>121</v>
      </c>
      <c r="AG115" s="15">
        <f t="shared" si="12"/>
        <v>5</v>
      </c>
      <c r="AH115" s="15">
        <f t="shared" si="12"/>
        <v>6</v>
      </c>
      <c r="AI115" s="16">
        <f t="shared" si="12"/>
        <v>473</v>
      </c>
      <c r="AJ115" s="16">
        <f t="shared" si="12"/>
        <v>36</v>
      </c>
      <c r="AK115" s="16">
        <f t="shared" si="12"/>
        <v>40</v>
      </c>
      <c r="AL115" s="15">
        <f t="shared" si="13"/>
        <v>-4</v>
      </c>
    </row>
    <row r="116" spans="1:38" x14ac:dyDescent="0.2">
      <c r="A116" s="238" t="s">
        <v>38</v>
      </c>
      <c r="B116" s="15">
        <f t="shared" si="8"/>
        <v>310</v>
      </c>
      <c r="C116" s="15">
        <f t="shared" ref="C116:P116" si="29">+C32</f>
        <v>15</v>
      </c>
      <c r="D116" s="15">
        <f t="shared" si="29"/>
        <v>31</v>
      </c>
      <c r="E116" s="15">
        <f t="shared" si="29"/>
        <v>228</v>
      </c>
      <c r="F116" s="15">
        <f t="shared" si="29"/>
        <v>16</v>
      </c>
      <c r="G116" s="15">
        <f t="shared" si="29"/>
        <v>10</v>
      </c>
      <c r="H116" s="15">
        <f t="shared" si="29"/>
        <v>344</v>
      </c>
      <c r="I116" s="15">
        <f t="shared" si="29"/>
        <v>30</v>
      </c>
      <c r="J116" s="15">
        <f t="shared" si="29"/>
        <v>36</v>
      </c>
      <c r="K116" s="15">
        <f t="shared" si="29"/>
        <v>343</v>
      </c>
      <c r="L116" s="15">
        <f t="shared" si="29"/>
        <v>24</v>
      </c>
      <c r="M116" s="15">
        <f t="shared" si="29"/>
        <v>21</v>
      </c>
      <c r="N116" s="16">
        <f t="shared" si="29"/>
        <v>1225</v>
      </c>
      <c r="O116" s="16">
        <f t="shared" si="29"/>
        <v>85</v>
      </c>
      <c r="P116" s="16">
        <f t="shared" si="29"/>
        <v>98</v>
      </c>
      <c r="Q116" s="28"/>
      <c r="R116" s="28"/>
      <c r="S116" s="28"/>
      <c r="T116" s="238" t="s">
        <v>38</v>
      </c>
      <c r="U116" s="15">
        <f t="shared" si="15"/>
        <v>310</v>
      </c>
      <c r="V116" s="15">
        <f t="shared" si="15"/>
        <v>15</v>
      </c>
      <c r="W116" s="15">
        <f t="shared" si="15"/>
        <v>31</v>
      </c>
      <c r="X116" s="15">
        <f t="shared" si="20"/>
        <v>-16</v>
      </c>
      <c r="Y116" s="15">
        <f t="shared" si="11"/>
        <v>228</v>
      </c>
      <c r="Z116" s="15">
        <f t="shared" si="11"/>
        <v>16</v>
      </c>
      <c r="AA116" s="15">
        <f t="shared" si="11"/>
        <v>10</v>
      </c>
      <c r="AB116" s="15">
        <f t="shared" si="11"/>
        <v>344</v>
      </c>
      <c r="AC116" s="15">
        <f t="shared" si="11"/>
        <v>30</v>
      </c>
      <c r="AD116" s="15">
        <f t="shared" si="11"/>
        <v>36</v>
      </c>
      <c r="AE116" s="15">
        <f t="shared" si="21"/>
        <v>-6</v>
      </c>
      <c r="AF116" s="15">
        <f t="shared" si="12"/>
        <v>343</v>
      </c>
      <c r="AG116" s="15">
        <f t="shared" si="12"/>
        <v>24</v>
      </c>
      <c r="AH116" s="15">
        <f t="shared" si="12"/>
        <v>21</v>
      </c>
      <c r="AI116" s="16">
        <f t="shared" si="12"/>
        <v>1225</v>
      </c>
      <c r="AJ116" s="16">
        <f t="shared" si="12"/>
        <v>85</v>
      </c>
      <c r="AK116" s="16">
        <f t="shared" si="12"/>
        <v>98</v>
      </c>
      <c r="AL116" s="15">
        <f t="shared" si="13"/>
        <v>-13</v>
      </c>
    </row>
    <row r="117" spans="1:38" x14ac:dyDescent="0.2">
      <c r="A117" s="238" t="s">
        <v>41</v>
      </c>
      <c r="B117" s="15">
        <f t="shared" si="8"/>
        <v>26</v>
      </c>
      <c r="C117" s="15">
        <f t="shared" ref="C117:P117" si="30">+C33</f>
        <v>0</v>
      </c>
      <c r="D117" s="15">
        <f t="shared" si="30"/>
        <v>0</v>
      </c>
      <c r="E117" s="15">
        <f t="shared" si="30"/>
        <v>10</v>
      </c>
      <c r="F117" s="15">
        <f t="shared" si="30"/>
        <v>0</v>
      </c>
      <c r="G117" s="15">
        <f t="shared" si="30"/>
        <v>1</v>
      </c>
      <c r="H117" s="15">
        <f t="shared" si="30"/>
        <v>15</v>
      </c>
      <c r="I117" s="15">
        <f t="shared" si="30"/>
        <v>1</v>
      </c>
      <c r="J117" s="15">
        <f t="shared" si="30"/>
        <v>0</v>
      </c>
      <c r="K117" s="15">
        <f t="shared" si="30"/>
        <v>10</v>
      </c>
      <c r="L117" s="15">
        <f t="shared" si="30"/>
        <v>1</v>
      </c>
      <c r="M117" s="15">
        <f t="shared" si="30"/>
        <v>0</v>
      </c>
      <c r="N117" s="16">
        <f t="shared" si="30"/>
        <v>61</v>
      </c>
      <c r="O117" s="16">
        <f t="shared" si="30"/>
        <v>2</v>
      </c>
      <c r="P117" s="16">
        <f t="shared" si="30"/>
        <v>1</v>
      </c>
      <c r="Q117" s="28"/>
      <c r="R117" s="28"/>
      <c r="S117" s="28"/>
      <c r="T117" s="238" t="s">
        <v>41</v>
      </c>
      <c r="U117" s="15">
        <f t="shared" si="15"/>
        <v>26</v>
      </c>
      <c r="V117" s="15">
        <f t="shared" si="15"/>
        <v>0</v>
      </c>
      <c r="W117" s="15">
        <f t="shared" si="15"/>
        <v>0</v>
      </c>
      <c r="X117" s="15">
        <f t="shared" si="20"/>
        <v>0</v>
      </c>
      <c r="Y117" s="15">
        <f t="shared" si="11"/>
        <v>10</v>
      </c>
      <c r="Z117" s="15">
        <f t="shared" si="11"/>
        <v>0</v>
      </c>
      <c r="AA117" s="15">
        <f t="shared" si="11"/>
        <v>1</v>
      </c>
      <c r="AB117" s="15">
        <f t="shared" si="11"/>
        <v>15</v>
      </c>
      <c r="AC117" s="15">
        <f t="shared" si="11"/>
        <v>1</v>
      </c>
      <c r="AD117" s="15">
        <f t="shared" si="11"/>
        <v>0</v>
      </c>
      <c r="AE117" s="15">
        <f t="shared" si="21"/>
        <v>1</v>
      </c>
      <c r="AF117" s="15">
        <f t="shared" si="12"/>
        <v>10</v>
      </c>
      <c r="AG117" s="15">
        <f t="shared" si="12"/>
        <v>1</v>
      </c>
      <c r="AH117" s="15">
        <f t="shared" si="12"/>
        <v>0</v>
      </c>
      <c r="AI117" s="16">
        <f t="shared" si="12"/>
        <v>61</v>
      </c>
      <c r="AJ117" s="16">
        <f t="shared" si="12"/>
        <v>2</v>
      </c>
      <c r="AK117" s="16">
        <f t="shared" si="12"/>
        <v>1</v>
      </c>
      <c r="AL117" s="15">
        <f t="shared" si="13"/>
        <v>1</v>
      </c>
    </row>
    <row r="118" spans="1:38" x14ac:dyDescent="0.2">
      <c r="A118" s="238" t="s">
        <v>42</v>
      </c>
      <c r="B118" s="15">
        <f t="shared" si="8"/>
        <v>3</v>
      </c>
      <c r="C118" s="15">
        <f t="shared" ref="C118:P118" si="31">+C34</f>
        <v>0</v>
      </c>
      <c r="D118" s="15">
        <f t="shared" si="31"/>
        <v>1</v>
      </c>
      <c r="E118" s="15">
        <f t="shared" si="31"/>
        <v>4</v>
      </c>
      <c r="F118" s="15">
        <f t="shared" si="31"/>
        <v>0</v>
      </c>
      <c r="G118" s="15">
        <f t="shared" si="31"/>
        <v>0</v>
      </c>
      <c r="H118" s="15">
        <f t="shared" si="31"/>
        <v>12</v>
      </c>
      <c r="I118" s="15">
        <f t="shared" si="31"/>
        <v>0</v>
      </c>
      <c r="J118" s="15">
        <f t="shared" si="31"/>
        <v>0</v>
      </c>
      <c r="K118" s="15">
        <f t="shared" si="31"/>
        <v>28</v>
      </c>
      <c r="L118" s="15">
        <f t="shared" si="31"/>
        <v>0</v>
      </c>
      <c r="M118" s="15">
        <f t="shared" si="31"/>
        <v>0</v>
      </c>
      <c r="N118" s="16">
        <f t="shared" si="31"/>
        <v>47</v>
      </c>
      <c r="O118" s="16">
        <f t="shared" si="31"/>
        <v>0</v>
      </c>
      <c r="P118" s="16">
        <f t="shared" si="31"/>
        <v>1</v>
      </c>
      <c r="Q118" s="28"/>
      <c r="R118" s="28"/>
      <c r="S118" s="28"/>
      <c r="T118" s="238" t="s">
        <v>42</v>
      </c>
      <c r="U118" s="15">
        <f t="shared" si="15"/>
        <v>3</v>
      </c>
      <c r="V118" s="15">
        <f t="shared" si="15"/>
        <v>0</v>
      </c>
      <c r="W118" s="15">
        <f t="shared" si="15"/>
        <v>1</v>
      </c>
      <c r="X118" s="15">
        <f t="shared" si="20"/>
        <v>-1</v>
      </c>
      <c r="Y118" s="15">
        <f t="shared" si="11"/>
        <v>4</v>
      </c>
      <c r="Z118" s="15">
        <f t="shared" si="11"/>
        <v>0</v>
      </c>
      <c r="AA118" s="15">
        <f t="shared" si="11"/>
        <v>0</v>
      </c>
      <c r="AB118" s="15">
        <f t="shared" si="11"/>
        <v>12</v>
      </c>
      <c r="AC118" s="15">
        <f t="shared" si="11"/>
        <v>0</v>
      </c>
      <c r="AD118" s="15">
        <f t="shared" si="11"/>
        <v>0</v>
      </c>
      <c r="AE118" s="15">
        <f t="shared" si="21"/>
        <v>0</v>
      </c>
      <c r="AF118" s="15">
        <f t="shared" si="12"/>
        <v>28</v>
      </c>
      <c r="AG118" s="15">
        <f t="shared" si="12"/>
        <v>0</v>
      </c>
      <c r="AH118" s="15">
        <f t="shared" si="12"/>
        <v>0</v>
      </c>
      <c r="AI118" s="16">
        <f t="shared" si="12"/>
        <v>47</v>
      </c>
      <c r="AJ118" s="16">
        <f t="shared" si="12"/>
        <v>0</v>
      </c>
      <c r="AK118" s="16">
        <f t="shared" si="12"/>
        <v>1</v>
      </c>
      <c r="AL118" s="15">
        <f t="shared" si="13"/>
        <v>-1</v>
      </c>
    </row>
    <row r="119" spans="1:38" x14ac:dyDescent="0.2">
      <c r="A119" s="238" t="s">
        <v>43</v>
      </c>
      <c r="B119" s="15">
        <f t="shared" si="8"/>
        <v>22</v>
      </c>
      <c r="C119" s="15">
        <f t="shared" ref="C119:P119" si="32">+C35</f>
        <v>2</v>
      </c>
      <c r="D119" s="15">
        <f t="shared" si="32"/>
        <v>2</v>
      </c>
      <c r="E119" s="15">
        <f t="shared" si="32"/>
        <v>42</v>
      </c>
      <c r="F119" s="15">
        <f t="shared" si="32"/>
        <v>6</v>
      </c>
      <c r="G119" s="15">
        <f t="shared" si="32"/>
        <v>4</v>
      </c>
      <c r="H119" s="15">
        <f t="shared" si="32"/>
        <v>22</v>
      </c>
      <c r="I119" s="15">
        <f t="shared" si="32"/>
        <v>3</v>
      </c>
      <c r="J119" s="15">
        <f t="shared" si="32"/>
        <v>2</v>
      </c>
      <c r="K119" s="15">
        <f t="shared" si="32"/>
        <v>25</v>
      </c>
      <c r="L119" s="15">
        <f t="shared" si="32"/>
        <v>1</v>
      </c>
      <c r="M119" s="15">
        <f t="shared" si="32"/>
        <v>1</v>
      </c>
      <c r="N119" s="16">
        <f t="shared" si="32"/>
        <v>111</v>
      </c>
      <c r="O119" s="16">
        <f t="shared" si="32"/>
        <v>12</v>
      </c>
      <c r="P119" s="16">
        <f t="shared" si="32"/>
        <v>9</v>
      </c>
      <c r="Q119" s="28"/>
      <c r="R119" s="28"/>
      <c r="S119" s="28"/>
      <c r="T119" s="238" t="s">
        <v>43</v>
      </c>
      <c r="U119" s="15">
        <f t="shared" si="15"/>
        <v>22</v>
      </c>
      <c r="V119" s="15">
        <f t="shared" si="15"/>
        <v>2</v>
      </c>
      <c r="W119" s="15">
        <f t="shared" si="15"/>
        <v>2</v>
      </c>
      <c r="X119" s="15">
        <f t="shared" si="20"/>
        <v>0</v>
      </c>
      <c r="Y119" s="15">
        <f t="shared" ref="Y119:AD122" si="33">+E119</f>
        <v>42</v>
      </c>
      <c r="Z119" s="15">
        <f t="shared" si="33"/>
        <v>6</v>
      </c>
      <c r="AA119" s="15">
        <f t="shared" si="33"/>
        <v>4</v>
      </c>
      <c r="AB119" s="15">
        <f t="shared" si="33"/>
        <v>22</v>
      </c>
      <c r="AC119" s="15">
        <f t="shared" si="33"/>
        <v>3</v>
      </c>
      <c r="AD119" s="15">
        <f t="shared" si="33"/>
        <v>2</v>
      </c>
      <c r="AE119" s="15">
        <f t="shared" si="21"/>
        <v>1</v>
      </c>
      <c r="AF119" s="15">
        <f t="shared" ref="AF119:AK122" si="34">+K119</f>
        <v>25</v>
      </c>
      <c r="AG119" s="15">
        <f t="shared" si="34"/>
        <v>1</v>
      </c>
      <c r="AH119" s="15">
        <f t="shared" si="34"/>
        <v>1</v>
      </c>
      <c r="AI119" s="16">
        <f t="shared" si="34"/>
        <v>111</v>
      </c>
      <c r="AJ119" s="16">
        <f t="shared" si="34"/>
        <v>12</v>
      </c>
      <c r="AK119" s="16">
        <f t="shared" si="34"/>
        <v>9</v>
      </c>
      <c r="AL119" s="15">
        <f t="shared" si="13"/>
        <v>3</v>
      </c>
    </row>
    <row r="120" spans="1:38" x14ac:dyDescent="0.2">
      <c r="A120" s="238" t="s">
        <v>44</v>
      </c>
      <c r="B120" s="15">
        <f t="shared" si="8"/>
        <v>1473</v>
      </c>
      <c r="C120" s="15">
        <f t="shared" ref="C120:P120" si="35">+C36</f>
        <v>59</v>
      </c>
      <c r="D120" s="15">
        <f t="shared" si="35"/>
        <v>87</v>
      </c>
      <c r="E120" s="15">
        <f t="shared" si="35"/>
        <v>1065</v>
      </c>
      <c r="F120" s="15">
        <f t="shared" si="35"/>
        <v>57</v>
      </c>
      <c r="G120" s="15">
        <f t="shared" si="35"/>
        <v>51</v>
      </c>
      <c r="H120" s="15">
        <f t="shared" si="35"/>
        <v>1355</v>
      </c>
      <c r="I120" s="15">
        <f t="shared" si="35"/>
        <v>71</v>
      </c>
      <c r="J120" s="15">
        <f t="shared" si="35"/>
        <v>95</v>
      </c>
      <c r="K120" s="15">
        <f t="shared" si="35"/>
        <v>1332</v>
      </c>
      <c r="L120" s="15">
        <f t="shared" si="35"/>
        <v>57</v>
      </c>
      <c r="M120" s="15">
        <f t="shared" si="35"/>
        <v>66</v>
      </c>
      <c r="N120" s="16">
        <f t="shared" si="35"/>
        <v>5225</v>
      </c>
      <c r="O120" s="16">
        <f t="shared" si="35"/>
        <v>244</v>
      </c>
      <c r="P120" s="16">
        <f t="shared" si="35"/>
        <v>299</v>
      </c>
      <c r="Q120" s="28"/>
      <c r="R120" s="28"/>
      <c r="S120" s="28"/>
      <c r="T120" s="238" t="s">
        <v>44</v>
      </c>
      <c r="U120" s="15">
        <f t="shared" si="15"/>
        <v>1473</v>
      </c>
      <c r="V120" s="15">
        <f t="shared" si="15"/>
        <v>59</v>
      </c>
      <c r="W120" s="15">
        <f t="shared" si="15"/>
        <v>87</v>
      </c>
      <c r="X120" s="15">
        <f t="shared" si="20"/>
        <v>-28</v>
      </c>
      <c r="Y120" s="15">
        <f t="shared" si="33"/>
        <v>1065</v>
      </c>
      <c r="Z120" s="15">
        <f t="shared" si="33"/>
        <v>57</v>
      </c>
      <c r="AA120" s="15">
        <f t="shared" si="33"/>
        <v>51</v>
      </c>
      <c r="AB120" s="15">
        <f t="shared" si="33"/>
        <v>1355</v>
      </c>
      <c r="AC120" s="15">
        <f t="shared" si="33"/>
        <v>71</v>
      </c>
      <c r="AD120" s="15">
        <f t="shared" si="33"/>
        <v>95</v>
      </c>
      <c r="AE120" s="15">
        <f t="shared" si="21"/>
        <v>-24</v>
      </c>
      <c r="AF120" s="15">
        <f t="shared" si="34"/>
        <v>1332</v>
      </c>
      <c r="AG120" s="15">
        <f t="shared" si="34"/>
        <v>57</v>
      </c>
      <c r="AH120" s="15">
        <f t="shared" si="34"/>
        <v>66</v>
      </c>
      <c r="AI120" s="16">
        <f t="shared" si="34"/>
        <v>5225</v>
      </c>
      <c r="AJ120" s="16">
        <f t="shared" si="34"/>
        <v>244</v>
      </c>
      <c r="AK120" s="16">
        <f t="shared" si="34"/>
        <v>299</v>
      </c>
      <c r="AL120" s="15">
        <f t="shared" si="13"/>
        <v>-55</v>
      </c>
    </row>
    <row r="121" spans="1:38" x14ac:dyDescent="0.2">
      <c r="A121" s="238" t="s">
        <v>46</v>
      </c>
      <c r="B121" s="15">
        <f t="shared" si="8"/>
        <v>3</v>
      </c>
      <c r="C121" s="15">
        <f t="shared" ref="C121:P121" si="36">+C37</f>
        <v>1</v>
      </c>
      <c r="D121" s="15">
        <f t="shared" si="36"/>
        <v>0</v>
      </c>
      <c r="E121" s="15">
        <f t="shared" si="36"/>
        <v>9</v>
      </c>
      <c r="F121" s="15">
        <f t="shared" si="36"/>
        <v>4</v>
      </c>
      <c r="G121" s="15">
        <f t="shared" si="36"/>
        <v>0</v>
      </c>
      <c r="H121" s="15">
        <f t="shared" si="36"/>
        <v>16</v>
      </c>
      <c r="I121" s="15">
        <f t="shared" si="36"/>
        <v>7</v>
      </c>
      <c r="J121" s="15">
        <f t="shared" si="36"/>
        <v>2</v>
      </c>
      <c r="K121" s="15">
        <f t="shared" si="36"/>
        <v>14</v>
      </c>
      <c r="L121" s="15">
        <f t="shared" si="36"/>
        <v>3</v>
      </c>
      <c r="M121" s="15">
        <f t="shared" si="36"/>
        <v>0</v>
      </c>
      <c r="N121" s="16">
        <f t="shared" si="36"/>
        <v>42</v>
      </c>
      <c r="O121" s="16">
        <f t="shared" si="36"/>
        <v>15</v>
      </c>
      <c r="P121" s="16">
        <f t="shared" si="36"/>
        <v>2</v>
      </c>
      <c r="Q121" s="28"/>
      <c r="R121" s="28"/>
      <c r="S121" s="28"/>
      <c r="T121" s="238" t="s">
        <v>46</v>
      </c>
      <c r="U121" s="15">
        <f t="shared" si="15"/>
        <v>3</v>
      </c>
      <c r="V121" s="15">
        <f t="shared" si="15"/>
        <v>1</v>
      </c>
      <c r="W121" s="15">
        <f t="shared" si="15"/>
        <v>0</v>
      </c>
      <c r="X121" s="15">
        <f t="shared" si="20"/>
        <v>1</v>
      </c>
      <c r="Y121" s="15">
        <f t="shared" si="33"/>
        <v>9</v>
      </c>
      <c r="Z121" s="15">
        <f t="shared" si="33"/>
        <v>4</v>
      </c>
      <c r="AA121" s="15">
        <f t="shared" si="33"/>
        <v>0</v>
      </c>
      <c r="AB121" s="15">
        <f t="shared" si="33"/>
        <v>16</v>
      </c>
      <c r="AC121" s="15">
        <f t="shared" si="33"/>
        <v>7</v>
      </c>
      <c r="AD121" s="15">
        <f t="shared" si="33"/>
        <v>2</v>
      </c>
      <c r="AE121" s="15">
        <f t="shared" si="21"/>
        <v>5</v>
      </c>
      <c r="AF121" s="15">
        <f t="shared" si="34"/>
        <v>14</v>
      </c>
      <c r="AG121" s="15">
        <f t="shared" si="34"/>
        <v>3</v>
      </c>
      <c r="AH121" s="15">
        <f t="shared" si="34"/>
        <v>0</v>
      </c>
      <c r="AI121" s="16">
        <f t="shared" si="34"/>
        <v>42</v>
      </c>
      <c r="AJ121" s="16">
        <f t="shared" si="34"/>
        <v>15</v>
      </c>
      <c r="AK121" s="16">
        <f t="shared" si="34"/>
        <v>2</v>
      </c>
      <c r="AL121" s="15">
        <f t="shared" si="13"/>
        <v>13</v>
      </c>
    </row>
    <row r="122" spans="1:38" ht="25.5" x14ac:dyDescent="0.2">
      <c r="A122" s="239" t="s">
        <v>20</v>
      </c>
      <c r="B122" s="5">
        <f t="shared" si="8"/>
        <v>7712</v>
      </c>
      <c r="C122" s="5">
        <f t="shared" ref="C122:P122" si="37">+C38</f>
        <v>365</v>
      </c>
      <c r="D122" s="5">
        <f t="shared" si="37"/>
        <v>734</v>
      </c>
      <c r="E122" s="5">
        <f t="shared" si="37"/>
        <v>6561</v>
      </c>
      <c r="F122" s="5">
        <f t="shared" si="37"/>
        <v>376</v>
      </c>
      <c r="G122" s="5">
        <f t="shared" si="37"/>
        <v>366</v>
      </c>
      <c r="H122" s="5">
        <f t="shared" si="37"/>
        <v>6453</v>
      </c>
      <c r="I122" s="5">
        <f t="shared" si="37"/>
        <v>374</v>
      </c>
      <c r="J122" s="5">
        <f t="shared" si="37"/>
        <v>646</v>
      </c>
      <c r="K122" s="5">
        <f t="shared" si="37"/>
        <v>7559</v>
      </c>
      <c r="L122" s="5">
        <f t="shared" si="37"/>
        <v>376</v>
      </c>
      <c r="M122" s="5">
        <f t="shared" si="37"/>
        <v>412</v>
      </c>
      <c r="N122" s="16">
        <f t="shared" si="37"/>
        <v>28285</v>
      </c>
      <c r="O122" s="16">
        <f t="shared" si="37"/>
        <v>1491</v>
      </c>
      <c r="P122" s="16">
        <f t="shared" si="37"/>
        <v>2158</v>
      </c>
      <c r="Q122" s="28"/>
      <c r="R122" s="28"/>
      <c r="S122" s="28"/>
      <c r="T122" s="239" t="s">
        <v>20</v>
      </c>
      <c r="U122" s="15">
        <f>+B122</f>
        <v>7712</v>
      </c>
      <c r="V122" s="15">
        <f>+C122</f>
        <v>365</v>
      </c>
      <c r="W122" s="15">
        <f>+D122</f>
        <v>734</v>
      </c>
      <c r="X122" s="15">
        <f t="shared" si="20"/>
        <v>-369</v>
      </c>
      <c r="Y122" s="15">
        <f t="shared" si="33"/>
        <v>6561</v>
      </c>
      <c r="Z122" s="15">
        <f t="shared" si="33"/>
        <v>376</v>
      </c>
      <c r="AA122" s="15">
        <f t="shared" si="33"/>
        <v>366</v>
      </c>
      <c r="AB122" s="15">
        <f t="shared" si="33"/>
        <v>6453</v>
      </c>
      <c r="AC122" s="15">
        <f t="shared" si="33"/>
        <v>374</v>
      </c>
      <c r="AD122" s="15">
        <f t="shared" si="33"/>
        <v>646</v>
      </c>
      <c r="AE122" s="15">
        <f t="shared" si="21"/>
        <v>-272</v>
      </c>
      <c r="AF122" s="15">
        <f t="shared" si="34"/>
        <v>7559</v>
      </c>
      <c r="AG122" s="15">
        <f t="shared" si="34"/>
        <v>376</v>
      </c>
      <c r="AH122" s="15">
        <f t="shared" si="34"/>
        <v>412</v>
      </c>
      <c r="AI122" s="16">
        <f t="shared" si="34"/>
        <v>28285</v>
      </c>
      <c r="AJ122" s="16">
        <f t="shared" si="34"/>
        <v>1491</v>
      </c>
      <c r="AK122" s="16">
        <f t="shared" si="34"/>
        <v>2158</v>
      </c>
      <c r="AL122" s="15">
        <f t="shared" si="13"/>
        <v>-667</v>
      </c>
    </row>
    <row r="123" spans="1:38" x14ac:dyDescent="0.2">
      <c r="Q123" s="28"/>
      <c r="R123" s="28"/>
      <c r="S123" s="28"/>
    </row>
    <row r="124" spans="1:38" x14ac:dyDescent="0.2">
      <c r="Q124" s="28"/>
      <c r="R124" s="28"/>
      <c r="S124" s="28"/>
    </row>
    <row r="125" spans="1:38" x14ac:dyDescent="0.2">
      <c r="Q125" s="28"/>
      <c r="R125" s="28"/>
      <c r="S125" s="28"/>
    </row>
    <row r="126" spans="1:38" x14ac:dyDescent="0.2">
      <c r="Q126" s="28"/>
      <c r="R126" s="28"/>
      <c r="S126" s="28"/>
    </row>
    <row r="127" spans="1:38" x14ac:dyDescent="0.2">
      <c r="Q127" s="28"/>
      <c r="R127" s="28"/>
      <c r="S127" s="28"/>
    </row>
    <row r="128" spans="1:38" x14ac:dyDescent="0.2">
      <c r="Q128" s="28"/>
      <c r="R128" s="28"/>
      <c r="S128" s="28"/>
    </row>
    <row r="129" spans="1:19" x14ac:dyDescent="0.2">
      <c r="Q129" s="28"/>
      <c r="R129" s="28"/>
      <c r="S129" s="28"/>
    </row>
    <row r="130" spans="1:19" x14ac:dyDescent="0.2">
      <c r="Q130" s="28"/>
      <c r="R130" s="28"/>
      <c r="S130" s="28"/>
    </row>
    <row r="131" spans="1:19" x14ac:dyDescent="0.2">
      <c r="Q131" s="28"/>
      <c r="R131" s="28"/>
      <c r="S131" s="28"/>
    </row>
    <row r="132" spans="1:19" x14ac:dyDescent="0.2">
      <c r="Q132" s="28"/>
      <c r="R132" s="28"/>
      <c r="S132" s="28"/>
    </row>
    <row r="133" spans="1:19" x14ac:dyDescent="0.2">
      <c r="Q133" s="28"/>
      <c r="R133" s="28"/>
      <c r="S133" s="28"/>
    </row>
    <row r="134" spans="1:19" x14ac:dyDescent="0.2">
      <c r="A134" s="10" t="s">
        <v>1</v>
      </c>
      <c r="B134" s="11" t="str">
        <f>+'sedi anno 2022'!BX5</f>
        <v>Sedi di Impresa anno 2022</v>
      </c>
      <c r="Q134" s="28"/>
      <c r="R134" s="28"/>
      <c r="S134" s="28"/>
    </row>
    <row r="135" spans="1:19" x14ac:dyDescent="0.2">
      <c r="A135" s="10" t="s">
        <v>3</v>
      </c>
      <c r="B135" s="11" t="str">
        <f>+'sedi anno 2022'!BX6</f>
        <v>Sedi di Impresa anno 2022</v>
      </c>
      <c r="Q135" s="28"/>
      <c r="R135" s="28"/>
      <c r="S135" s="28"/>
    </row>
    <row r="136" spans="1:19" x14ac:dyDescent="0.2">
      <c r="A136" s="10" t="s">
        <v>4</v>
      </c>
      <c r="B136" s="11" t="str">
        <f>+'sedi anno 2022'!BX7</f>
        <v>CCH0005</v>
      </c>
      <c r="Q136" s="28"/>
      <c r="R136" s="28"/>
      <c r="S136" s="28"/>
    </row>
    <row r="137" spans="1:19" x14ac:dyDescent="0.2">
      <c r="A137" s="10" t="s">
        <v>6</v>
      </c>
      <c r="B137" s="11" t="str">
        <f>+'sedi anno 2022'!BX8</f>
        <v>pentaho_stkv/stkv_sedimp/20220_sa.xanalyzer</v>
      </c>
      <c r="Q137" s="28"/>
      <c r="R137" s="28"/>
      <c r="S137" s="28"/>
    </row>
    <row r="138" spans="1:19" x14ac:dyDescent="0.2">
      <c r="A138" s="10" t="s">
        <v>8</v>
      </c>
      <c r="B138" s="11" t="str">
        <f>+'sedi anno 2022'!BX9</f>
        <v>31-gen-2023 11.18.56</v>
      </c>
      <c r="Q138" s="28"/>
      <c r="R138" s="28"/>
      <c r="S138" s="28"/>
    </row>
    <row r="139" spans="1:19" x14ac:dyDescent="0.2">
      <c r="A139" s="10" t="s">
        <v>10</v>
      </c>
      <c r="B139" s="11" t="str">
        <f>+'sedi anno 2022'!BX10</f>
        <v>20220_sedi_sa</v>
      </c>
      <c r="Q139" s="28"/>
      <c r="R139" s="28"/>
      <c r="S139" s="28"/>
    </row>
    <row r="140" spans="1:19" x14ac:dyDescent="0.2">
      <c r="A140" s="10" t="s">
        <v>12</v>
      </c>
      <c r="B140" s="11" t="str">
        <f>+'sedi anno 2022'!BX11</f>
        <v>31-gen-2023 11.18.56</v>
      </c>
      <c r="Q140" s="28"/>
      <c r="R140" s="28"/>
      <c r="S140" s="28"/>
    </row>
    <row r="141" spans="1:19" x14ac:dyDescent="0.2">
      <c r="A141" s="10" t="s">
        <v>13</v>
      </c>
      <c r="B141" s="11" t="str">
        <f>+'sedi anno 2022'!BX12</f>
        <v>Regione includes ABRUZZO</v>
      </c>
      <c r="Q141" s="28"/>
      <c r="R141" s="28"/>
      <c r="S141" s="28"/>
    </row>
    <row r="142" spans="1:19" x14ac:dyDescent="0.2">
      <c r="Q142" s="28"/>
      <c r="R142" s="28"/>
      <c r="S142" s="28"/>
    </row>
    <row r="143" spans="1:19" x14ac:dyDescent="0.2">
      <c r="Q143" s="28"/>
      <c r="R143" s="28"/>
      <c r="S143" s="28"/>
    </row>
    <row r="144" spans="1:19" x14ac:dyDescent="0.2">
      <c r="Q144" s="28"/>
      <c r="R144" s="28"/>
      <c r="S144" s="28"/>
    </row>
    <row r="147" spans="1:19" x14ac:dyDescent="0.2">
      <c r="A147" s="237" t="s">
        <v>0</v>
      </c>
      <c r="B147" s="783" t="s">
        <v>15</v>
      </c>
      <c r="C147" s="783" t="s">
        <v>0</v>
      </c>
      <c r="D147" s="783" t="s">
        <v>0</v>
      </c>
      <c r="E147" s="783" t="s">
        <v>0</v>
      </c>
      <c r="F147" s="783" t="s">
        <v>0</v>
      </c>
      <c r="G147" s="783" t="s">
        <v>0</v>
      </c>
      <c r="H147" s="783" t="s">
        <v>0</v>
      </c>
      <c r="I147" s="783" t="s">
        <v>0</v>
      </c>
      <c r="J147" s="783" t="s">
        <v>0</v>
      </c>
      <c r="K147" s="783" t="s">
        <v>0</v>
      </c>
      <c r="L147" s="783" t="s">
        <v>0</v>
      </c>
      <c r="M147" s="783" t="s">
        <v>0</v>
      </c>
      <c r="N147" s="783" t="s">
        <v>0</v>
      </c>
      <c r="O147" s="783" t="s">
        <v>0</v>
      </c>
      <c r="P147" s="783" t="s">
        <v>0</v>
      </c>
    </row>
    <row r="148" spans="1:19" ht="12.75" customHeight="1" x14ac:dyDescent="0.2">
      <c r="B148" s="782" t="s">
        <v>16</v>
      </c>
      <c r="C148" s="782" t="s">
        <v>0</v>
      </c>
      <c r="D148" s="782" t="s">
        <v>0</v>
      </c>
      <c r="E148" s="782" t="s">
        <v>17</v>
      </c>
      <c r="F148" s="782" t="s">
        <v>0</v>
      </c>
      <c r="G148" s="782" t="s">
        <v>0</v>
      </c>
      <c r="H148" s="782" t="s">
        <v>18</v>
      </c>
      <c r="I148" s="782" t="s">
        <v>0</v>
      </c>
      <c r="J148" s="782" t="s">
        <v>0</v>
      </c>
      <c r="K148" s="782" t="s">
        <v>19</v>
      </c>
      <c r="L148" s="782" t="s">
        <v>0</v>
      </c>
      <c r="M148" s="782" t="s">
        <v>0</v>
      </c>
      <c r="N148" s="8" t="s">
        <v>20</v>
      </c>
      <c r="O148" s="8" t="s">
        <v>20</v>
      </c>
      <c r="P148" s="8" t="s">
        <v>20</v>
      </c>
      <c r="Q148" s="781" t="s">
        <v>70</v>
      </c>
      <c r="R148" s="782" t="s">
        <v>0</v>
      </c>
      <c r="S148" s="782" t="s">
        <v>0</v>
      </c>
    </row>
    <row r="149" spans="1:19" ht="25.5" x14ac:dyDescent="0.2">
      <c r="A149" s="232" t="s">
        <v>21</v>
      </c>
      <c r="B149" s="2" t="s">
        <v>22</v>
      </c>
      <c r="C149" s="2" t="s">
        <v>23</v>
      </c>
      <c r="D149" s="2" t="s">
        <v>24</v>
      </c>
      <c r="E149" s="2" t="s">
        <v>22</v>
      </c>
      <c r="F149" s="2" t="s">
        <v>23</v>
      </c>
      <c r="G149" s="2" t="s">
        <v>24</v>
      </c>
      <c r="H149" s="2" t="s">
        <v>22</v>
      </c>
      <c r="I149" s="2" t="s">
        <v>23</v>
      </c>
      <c r="J149" s="2" t="s">
        <v>24</v>
      </c>
      <c r="K149" s="2" t="s">
        <v>22</v>
      </c>
      <c r="L149" s="2" t="s">
        <v>23</v>
      </c>
      <c r="M149" s="2" t="s">
        <v>24</v>
      </c>
      <c r="N149" s="2" t="s">
        <v>22</v>
      </c>
      <c r="O149" s="2" t="s">
        <v>23</v>
      </c>
      <c r="P149" s="2" t="s">
        <v>24</v>
      </c>
      <c r="Q149" s="2" t="s">
        <v>22</v>
      </c>
      <c r="R149" s="2" t="s">
        <v>23</v>
      </c>
      <c r="S149" s="2" t="s">
        <v>24</v>
      </c>
    </row>
    <row r="150" spans="1:19" x14ac:dyDescent="0.2">
      <c r="A150" s="238" t="s">
        <v>25</v>
      </c>
      <c r="B150" s="15">
        <f>+'sedi anno 2022'!CD19</f>
        <v>12121</v>
      </c>
      <c r="C150" s="15">
        <f>+'sedi anno 2022'!CE19</f>
        <v>279</v>
      </c>
      <c r="D150" s="15">
        <f>+'sedi anno 2022'!CF19</f>
        <v>593</v>
      </c>
      <c r="E150" s="15">
        <f>+'sedi anno 2022'!CP19</f>
        <v>3959</v>
      </c>
      <c r="F150" s="15">
        <f>+'sedi anno 2022'!CQ19</f>
        <v>164</v>
      </c>
      <c r="G150" s="15">
        <f>+'sedi anno 2022'!CR19</f>
        <v>169</v>
      </c>
      <c r="H150" s="15">
        <f>+'sedi anno 2022'!CJ19</f>
        <v>4121</v>
      </c>
      <c r="I150" s="15">
        <f>+'sedi anno 2022'!CK19</f>
        <v>131</v>
      </c>
      <c r="J150" s="15">
        <f>+'sedi anno 2022'!CL19</f>
        <v>250</v>
      </c>
      <c r="K150" s="15">
        <f>+'sedi anno 2022'!CV19</f>
        <v>5918</v>
      </c>
      <c r="L150" s="15">
        <f>+'sedi anno 2022'!CW19</f>
        <v>168</v>
      </c>
      <c r="M150" s="15">
        <f>+'sedi anno 2022'!CX19</f>
        <v>209</v>
      </c>
      <c r="N150" s="15">
        <f>+'sedi anno 2022'!BX19</f>
        <v>26119</v>
      </c>
      <c r="O150" s="15">
        <f>+'sedi anno 2022'!BY19</f>
        <v>742</v>
      </c>
      <c r="P150" s="15">
        <f>+'sedi anno 2022'!BZ19</f>
        <v>1221</v>
      </c>
      <c r="Q150" s="15">
        <f>+B150+H150</f>
        <v>16242</v>
      </c>
      <c r="R150" s="15">
        <f>+C150+I150</f>
        <v>410</v>
      </c>
      <c r="S150" s="15">
        <f>+D150+J150</f>
        <v>843</v>
      </c>
    </row>
    <row r="151" spans="1:19" x14ac:dyDescent="0.2">
      <c r="A151" s="238" t="s">
        <v>26</v>
      </c>
      <c r="B151" s="15">
        <f>+'sedi anno 2022'!CD20</f>
        <v>31</v>
      </c>
      <c r="C151" s="15">
        <f>+'sedi anno 2022'!CE20</f>
        <v>0</v>
      </c>
      <c r="D151" s="15">
        <f>+'sedi anno 2022'!CF20</f>
        <v>0</v>
      </c>
      <c r="E151" s="15">
        <f>+'sedi anno 2022'!CP20</f>
        <v>27</v>
      </c>
      <c r="F151" s="15">
        <f>+'sedi anno 2022'!CQ20</f>
        <v>0</v>
      </c>
      <c r="G151" s="15">
        <f>+'sedi anno 2022'!CR20</f>
        <v>0</v>
      </c>
      <c r="H151" s="15">
        <f>+'sedi anno 2022'!CJ20</f>
        <v>27</v>
      </c>
      <c r="I151" s="15">
        <f>+'sedi anno 2022'!CK20</f>
        <v>0</v>
      </c>
      <c r="J151" s="15">
        <f>+'sedi anno 2022'!CL20</f>
        <v>2</v>
      </c>
      <c r="K151" s="15">
        <f>+'sedi anno 2022'!CV20</f>
        <v>23</v>
      </c>
      <c r="L151" s="15">
        <f>+'sedi anno 2022'!CW20</f>
        <v>0</v>
      </c>
      <c r="M151" s="15">
        <f>+'sedi anno 2022'!CX20</f>
        <v>0</v>
      </c>
      <c r="N151" s="15">
        <f>+'sedi anno 2022'!BX20</f>
        <v>108</v>
      </c>
      <c r="O151" s="15">
        <f>+'sedi anno 2022'!BY20</f>
        <v>0</v>
      </c>
      <c r="P151" s="15">
        <f>+'sedi anno 2022'!BZ20</f>
        <v>2</v>
      </c>
      <c r="Q151" s="15">
        <f t="shared" ref="Q151:S170" si="38">+B151+H151</f>
        <v>58</v>
      </c>
      <c r="R151" s="15">
        <f t="shared" si="38"/>
        <v>0</v>
      </c>
      <c r="S151" s="15">
        <f t="shared" si="38"/>
        <v>2</v>
      </c>
    </row>
    <row r="152" spans="1:19" x14ac:dyDescent="0.2">
      <c r="A152" s="238" t="s">
        <v>27</v>
      </c>
      <c r="B152" s="15">
        <f>+'sedi anno 2022'!CD21</f>
        <v>3765</v>
      </c>
      <c r="C152" s="15">
        <f>+'sedi anno 2022'!CE21</f>
        <v>70</v>
      </c>
      <c r="D152" s="15">
        <f>+'sedi anno 2022'!CF21</f>
        <v>196</v>
      </c>
      <c r="E152" s="15">
        <f>+'sedi anno 2022'!CP21</f>
        <v>2251</v>
      </c>
      <c r="F152" s="15">
        <f>+'sedi anno 2022'!CQ21</f>
        <v>44</v>
      </c>
      <c r="G152" s="15">
        <f>+'sedi anno 2022'!CR21</f>
        <v>77</v>
      </c>
      <c r="H152" s="15">
        <f>+'sedi anno 2022'!CJ21</f>
        <v>2910</v>
      </c>
      <c r="I152" s="15">
        <f>+'sedi anno 2022'!CK21</f>
        <v>74</v>
      </c>
      <c r="J152" s="15">
        <f>+'sedi anno 2022'!CL21</f>
        <v>189</v>
      </c>
      <c r="K152" s="15">
        <f>+'sedi anno 2022'!CV21</f>
        <v>4241</v>
      </c>
      <c r="L152" s="15">
        <f>+'sedi anno 2022'!CW21</f>
        <v>114</v>
      </c>
      <c r="M152" s="15">
        <f>+'sedi anno 2022'!CX21</f>
        <v>169</v>
      </c>
      <c r="N152" s="15">
        <f>+'sedi anno 2022'!BX21</f>
        <v>13167</v>
      </c>
      <c r="O152" s="15">
        <f>+'sedi anno 2022'!BY21</f>
        <v>302</v>
      </c>
      <c r="P152" s="15">
        <f>+'sedi anno 2022'!BZ21</f>
        <v>631</v>
      </c>
      <c r="Q152" s="15">
        <f t="shared" si="38"/>
        <v>6675</v>
      </c>
      <c r="R152" s="15">
        <f t="shared" si="38"/>
        <v>144</v>
      </c>
      <c r="S152" s="15">
        <f t="shared" si="38"/>
        <v>385</v>
      </c>
    </row>
    <row r="153" spans="1:19" x14ac:dyDescent="0.2">
      <c r="A153" s="238" t="s">
        <v>28</v>
      </c>
      <c r="B153" s="15">
        <f>+'sedi anno 2022'!CD22</f>
        <v>100</v>
      </c>
      <c r="C153" s="15">
        <f>+'sedi anno 2022'!CE22</f>
        <v>2</v>
      </c>
      <c r="D153" s="15">
        <f>+'sedi anno 2022'!CF22</f>
        <v>2</v>
      </c>
      <c r="E153" s="15">
        <f>+'sedi anno 2022'!CP22</f>
        <v>64</v>
      </c>
      <c r="F153" s="15">
        <f>+'sedi anno 2022'!CQ22</f>
        <v>1</v>
      </c>
      <c r="G153" s="15">
        <f>+'sedi anno 2022'!CR22</f>
        <v>1</v>
      </c>
      <c r="H153" s="15">
        <f>+'sedi anno 2022'!CJ22</f>
        <v>75</v>
      </c>
      <c r="I153" s="15">
        <f>+'sedi anno 2022'!CK22</f>
        <v>0</v>
      </c>
      <c r="J153" s="15">
        <f>+'sedi anno 2022'!CL22</f>
        <v>1</v>
      </c>
      <c r="K153" s="15">
        <f>+'sedi anno 2022'!CV22</f>
        <v>122</v>
      </c>
      <c r="L153" s="15">
        <f>+'sedi anno 2022'!CW22</f>
        <v>1</v>
      </c>
      <c r="M153" s="15">
        <f>+'sedi anno 2022'!CX22</f>
        <v>4</v>
      </c>
      <c r="N153" s="15">
        <f>+'sedi anno 2022'!BX22</f>
        <v>361</v>
      </c>
      <c r="O153" s="15">
        <f>+'sedi anno 2022'!BY22</f>
        <v>4</v>
      </c>
      <c r="P153" s="15">
        <f>+'sedi anno 2022'!BZ22</f>
        <v>8</v>
      </c>
      <c r="Q153" s="15">
        <f t="shared" si="38"/>
        <v>175</v>
      </c>
      <c r="R153" s="15">
        <f t="shared" si="38"/>
        <v>2</v>
      </c>
      <c r="S153" s="15">
        <f t="shared" si="38"/>
        <v>3</v>
      </c>
    </row>
    <row r="154" spans="1:19" x14ac:dyDescent="0.2">
      <c r="A154" s="238" t="s">
        <v>29</v>
      </c>
      <c r="B154" s="15">
        <f>+'sedi anno 2022'!CD23</f>
        <v>95</v>
      </c>
      <c r="C154" s="15">
        <f>+'sedi anno 2022'!CE23</f>
        <v>0</v>
      </c>
      <c r="D154" s="15">
        <f>+'sedi anno 2022'!CF23</f>
        <v>4</v>
      </c>
      <c r="E154" s="15">
        <f>+'sedi anno 2022'!CP23</f>
        <v>73</v>
      </c>
      <c r="F154" s="15">
        <f>+'sedi anno 2022'!CQ23</f>
        <v>0</v>
      </c>
      <c r="G154" s="15">
        <f>+'sedi anno 2022'!CR23</f>
        <v>0</v>
      </c>
      <c r="H154" s="15">
        <f>+'sedi anno 2022'!CJ23</f>
        <v>81</v>
      </c>
      <c r="I154" s="15">
        <f>+'sedi anno 2022'!CK23</f>
        <v>3</v>
      </c>
      <c r="J154" s="15">
        <f>+'sedi anno 2022'!CL23</f>
        <v>4</v>
      </c>
      <c r="K154" s="15">
        <f>+'sedi anno 2022'!CV23</f>
        <v>92</v>
      </c>
      <c r="L154" s="15">
        <f>+'sedi anno 2022'!CW23</f>
        <v>0</v>
      </c>
      <c r="M154" s="15">
        <f>+'sedi anno 2022'!CX23</f>
        <v>2</v>
      </c>
      <c r="N154" s="15">
        <f>+'sedi anno 2022'!BX23</f>
        <v>341</v>
      </c>
      <c r="O154" s="15">
        <f>+'sedi anno 2022'!BY23</f>
        <v>3</v>
      </c>
      <c r="P154" s="15">
        <f>+'sedi anno 2022'!BZ23</f>
        <v>10</v>
      </c>
      <c r="Q154" s="15">
        <f t="shared" si="38"/>
        <v>176</v>
      </c>
      <c r="R154" s="15">
        <f t="shared" si="38"/>
        <v>3</v>
      </c>
      <c r="S154" s="15">
        <f t="shared" si="38"/>
        <v>8</v>
      </c>
    </row>
    <row r="155" spans="1:19" x14ac:dyDescent="0.2">
      <c r="A155" s="238" t="s">
        <v>30</v>
      </c>
      <c r="B155" s="15">
        <f>+'sedi anno 2022'!CD24</f>
        <v>4967</v>
      </c>
      <c r="C155" s="15">
        <f>+'sedi anno 2022'!CE24</f>
        <v>212</v>
      </c>
      <c r="D155" s="15">
        <f>+'sedi anno 2022'!CF24</f>
        <v>412</v>
      </c>
      <c r="E155" s="15">
        <f>+'sedi anno 2022'!CP24</f>
        <v>5212</v>
      </c>
      <c r="F155" s="15">
        <f>+'sedi anno 2022'!CQ24</f>
        <v>235</v>
      </c>
      <c r="G155" s="15">
        <f>+'sedi anno 2022'!CR24</f>
        <v>207</v>
      </c>
      <c r="H155" s="15">
        <f>+'sedi anno 2022'!CJ24</f>
        <v>4423</v>
      </c>
      <c r="I155" s="15">
        <f>+'sedi anno 2022'!CK24</f>
        <v>165</v>
      </c>
      <c r="J155" s="15">
        <f>+'sedi anno 2022'!CL24</f>
        <v>297</v>
      </c>
      <c r="K155" s="15">
        <f>+'sedi anno 2022'!CV24</f>
        <v>4926</v>
      </c>
      <c r="L155" s="15">
        <f>+'sedi anno 2022'!CW24</f>
        <v>191</v>
      </c>
      <c r="M155" s="15">
        <f>+'sedi anno 2022'!CX24</f>
        <v>175</v>
      </c>
      <c r="N155" s="15">
        <f>+'sedi anno 2022'!BX24</f>
        <v>19528</v>
      </c>
      <c r="O155" s="15">
        <f>+'sedi anno 2022'!BY24</f>
        <v>803</v>
      </c>
      <c r="P155" s="15">
        <f>+'sedi anno 2022'!BZ24</f>
        <v>1091</v>
      </c>
      <c r="Q155" s="15">
        <f t="shared" si="38"/>
        <v>9390</v>
      </c>
      <c r="R155" s="15">
        <f t="shared" si="38"/>
        <v>377</v>
      </c>
      <c r="S155" s="15">
        <f t="shared" si="38"/>
        <v>709</v>
      </c>
    </row>
    <row r="156" spans="1:19" x14ac:dyDescent="0.2">
      <c r="A156" s="238" t="s">
        <v>31</v>
      </c>
      <c r="B156" s="15">
        <f>+'sedi anno 2022'!CD25</f>
        <v>8955</v>
      </c>
      <c r="C156" s="15">
        <f>+'sedi anno 2022'!CE25</f>
        <v>217</v>
      </c>
      <c r="D156" s="15">
        <f>+'sedi anno 2022'!CF25</f>
        <v>682</v>
      </c>
      <c r="E156" s="15">
        <f>+'sedi anno 2022'!CP25</f>
        <v>6754</v>
      </c>
      <c r="F156" s="15">
        <f>+'sedi anno 2022'!CQ25</f>
        <v>165</v>
      </c>
      <c r="G156" s="15">
        <f>+'sedi anno 2022'!CR25</f>
        <v>324</v>
      </c>
      <c r="H156" s="15">
        <f>+'sedi anno 2022'!CJ25</f>
        <v>10010</v>
      </c>
      <c r="I156" s="15">
        <f>+'sedi anno 2022'!CK25</f>
        <v>318</v>
      </c>
      <c r="J156" s="15">
        <f>+'sedi anno 2022'!CL25</f>
        <v>927</v>
      </c>
      <c r="K156" s="15">
        <f>+'sedi anno 2022'!CV25</f>
        <v>7975</v>
      </c>
      <c r="L156" s="15">
        <f>+'sedi anno 2022'!CW25</f>
        <v>233</v>
      </c>
      <c r="M156" s="15">
        <f>+'sedi anno 2022'!CX25</f>
        <v>391</v>
      </c>
      <c r="N156" s="15">
        <f>+'sedi anno 2022'!BX25</f>
        <v>33694</v>
      </c>
      <c r="O156" s="15">
        <f>+'sedi anno 2022'!BY25</f>
        <v>933</v>
      </c>
      <c r="P156" s="15">
        <f>+'sedi anno 2022'!BZ25</f>
        <v>2324</v>
      </c>
      <c r="Q156" s="15">
        <f t="shared" si="38"/>
        <v>18965</v>
      </c>
      <c r="R156" s="15">
        <f t="shared" si="38"/>
        <v>535</v>
      </c>
      <c r="S156" s="15">
        <f t="shared" si="38"/>
        <v>1609</v>
      </c>
    </row>
    <row r="157" spans="1:19" x14ac:dyDescent="0.2">
      <c r="A157" s="238" t="s">
        <v>32</v>
      </c>
      <c r="B157" s="15">
        <f>+'sedi anno 2022'!CD26</f>
        <v>787</v>
      </c>
      <c r="C157" s="15">
        <f>+'sedi anno 2022'!CE26</f>
        <v>7</v>
      </c>
      <c r="D157" s="15">
        <f>+'sedi anno 2022'!CF26</f>
        <v>58</v>
      </c>
      <c r="E157" s="15">
        <f>+'sedi anno 2022'!CP26</f>
        <v>544</v>
      </c>
      <c r="F157" s="15">
        <f>+'sedi anno 2022'!CQ26</f>
        <v>7</v>
      </c>
      <c r="G157" s="15">
        <f>+'sedi anno 2022'!CR26</f>
        <v>17</v>
      </c>
      <c r="H157" s="15">
        <f>+'sedi anno 2022'!CJ26</f>
        <v>858</v>
      </c>
      <c r="I157" s="15">
        <f>+'sedi anno 2022'!CK26</f>
        <v>8</v>
      </c>
      <c r="J157" s="15">
        <f>+'sedi anno 2022'!CL26</f>
        <v>65</v>
      </c>
      <c r="K157" s="15">
        <f>+'sedi anno 2022'!CV26</f>
        <v>625</v>
      </c>
      <c r="L157" s="15">
        <f>+'sedi anno 2022'!CW26</f>
        <v>9</v>
      </c>
      <c r="M157" s="15">
        <f>+'sedi anno 2022'!CX26</f>
        <v>30</v>
      </c>
      <c r="N157" s="15">
        <f>+'sedi anno 2022'!BX26</f>
        <v>2814</v>
      </c>
      <c r="O157" s="15">
        <f>+'sedi anno 2022'!BY26</f>
        <v>31</v>
      </c>
      <c r="P157" s="15">
        <f>+'sedi anno 2022'!BZ26</f>
        <v>170</v>
      </c>
      <c r="Q157" s="15">
        <f t="shared" si="38"/>
        <v>1645</v>
      </c>
      <c r="R157" s="15">
        <f t="shared" si="38"/>
        <v>15</v>
      </c>
      <c r="S157" s="15">
        <f t="shared" si="38"/>
        <v>123</v>
      </c>
    </row>
    <row r="158" spans="1:19" x14ac:dyDescent="0.2">
      <c r="A158" s="238" t="s">
        <v>33</v>
      </c>
      <c r="B158" s="15">
        <f>+'sedi anno 2022'!CD27</f>
        <v>2987</v>
      </c>
      <c r="C158" s="15">
        <f>+'sedi anno 2022'!CE27</f>
        <v>61</v>
      </c>
      <c r="D158" s="15">
        <f>+'sedi anno 2022'!CF27</f>
        <v>194</v>
      </c>
      <c r="E158" s="15">
        <f>+'sedi anno 2022'!CP27</f>
        <v>3071</v>
      </c>
      <c r="F158" s="15">
        <f>+'sedi anno 2022'!CQ27</f>
        <v>56</v>
      </c>
      <c r="G158" s="15">
        <f>+'sedi anno 2022'!CR27</f>
        <v>144</v>
      </c>
      <c r="H158" s="15">
        <f>+'sedi anno 2022'!CJ27</f>
        <v>2706</v>
      </c>
      <c r="I158" s="15">
        <f>+'sedi anno 2022'!CK27</f>
        <v>52</v>
      </c>
      <c r="J158" s="15">
        <f>+'sedi anno 2022'!CL27</f>
        <v>188</v>
      </c>
      <c r="K158" s="15">
        <f>+'sedi anno 2022'!CV27</f>
        <v>3006</v>
      </c>
      <c r="L158" s="15">
        <f>+'sedi anno 2022'!CW27</f>
        <v>81</v>
      </c>
      <c r="M158" s="15">
        <f>+'sedi anno 2022'!CX27</f>
        <v>160</v>
      </c>
      <c r="N158" s="15">
        <f>+'sedi anno 2022'!BX27</f>
        <v>11770</v>
      </c>
      <c r="O158" s="15">
        <f>+'sedi anno 2022'!BY27</f>
        <v>250</v>
      </c>
      <c r="P158" s="15">
        <f>+'sedi anno 2022'!BZ27</f>
        <v>686</v>
      </c>
      <c r="Q158" s="15">
        <f t="shared" si="38"/>
        <v>5693</v>
      </c>
      <c r="R158" s="15">
        <f t="shared" si="38"/>
        <v>113</v>
      </c>
      <c r="S158" s="15">
        <f t="shared" si="38"/>
        <v>382</v>
      </c>
    </row>
    <row r="159" spans="1:19" x14ac:dyDescent="0.2">
      <c r="A159" s="238" t="s">
        <v>34</v>
      </c>
      <c r="B159" s="15">
        <f>+'sedi anno 2022'!CD28</f>
        <v>758</v>
      </c>
      <c r="C159" s="15">
        <f>+'sedi anno 2022'!CE28</f>
        <v>35</v>
      </c>
      <c r="D159" s="15">
        <f>+'sedi anno 2022'!CF28</f>
        <v>40</v>
      </c>
      <c r="E159" s="15">
        <f>+'sedi anno 2022'!CP28</f>
        <v>739</v>
      </c>
      <c r="F159" s="15">
        <f>+'sedi anno 2022'!CQ28</f>
        <v>27</v>
      </c>
      <c r="G159" s="15">
        <f>+'sedi anno 2022'!CR28</f>
        <v>35</v>
      </c>
      <c r="H159" s="15">
        <f>+'sedi anno 2022'!CJ28</f>
        <v>863</v>
      </c>
      <c r="I159" s="15">
        <f>+'sedi anno 2022'!CK28</f>
        <v>38</v>
      </c>
      <c r="J159" s="15">
        <f>+'sedi anno 2022'!CL28</f>
        <v>56</v>
      </c>
      <c r="K159" s="15">
        <f>+'sedi anno 2022'!CV28</f>
        <v>666</v>
      </c>
      <c r="L159" s="15">
        <f>+'sedi anno 2022'!CW28</f>
        <v>32</v>
      </c>
      <c r="M159" s="15">
        <f>+'sedi anno 2022'!CX28</f>
        <v>32</v>
      </c>
      <c r="N159" s="15">
        <f>+'sedi anno 2022'!BX28</f>
        <v>3026</v>
      </c>
      <c r="O159" s="15">
        <f>+'sedi anno 2022'!BY28</f>
        <v>132</v>
      </c>
      <c r="P159" s="15">
        <f>+'sedi anno 2022'!BZ28</f>
        <v>163</v>
      </c>
      <c r="Q159" s="15">
        <f t="shared" si="38"/>
        <v>1621</v>
      </c>
      <c r="R159" s="15">
        <f t="shared" si="38"/>
        <v>73</v>
      </c>
      <c r="S159" s="15">
        <f t="shared" si="38"/>
        <v>96</v>
      </c>
    </row>
    <row r="160" spans="1:19" x14ac:dyDescent="0.2">
      <c r="A160" s="238" t="s">
        <v>35</v>
      </c>
      <c r="B160" s="15">
        <f>+'sedi anno 2022'!CD29</f>
        <v>748</v>
      </c>
      <c r="C160" s="15">
        <f>+'sedi anno 2022'!CE29</f>
        <v>40</v>
      </c>
      <c r="D160" s="15">
        <f>+'sedi anno 2022'!CF29</f>
        <v>52</v>
      </c>
      <c r="E160" s="15">
        <f>+'sedi anno 2022'!CP29</f>
        <v>536</v>
      </c>
      <c r="F160" s="15">
        <f>+'sedi anno 2022'!CQ29</f>
        <v>26</v>
      </c>
      <c r="G160" s="15">
        <f>+'sedi anno 2022'!CR29</f>
        <v>37</v>
      </c>
      <c r="H160" s="15">
        <f>+'sedi anno 2022'!CJ29</f>
        <v>792</v>
      </c>
      <c r="I160" s="15">
        <f>+'sedi anno 2022'!CK29</f>
        <v>52</v>
      </c>
      <c r="J160" s="15">
        <f>+'sedi anno 2022'!CL29</f>
        <v>47</v>
      </c>
      <c r="K160" s="15">
        <f>+'sedi anno 2022'!CV29</f>
        <v>559</v>
      </c>
      <c r="L160" s="15">
        <f>+'sedi anno 2022'!CW29</f>
        <v>37</v>
      </c>
      <c r="M160" s="15">
        <f>+'sedi anno 2022'!CX29</f>
        <v>32</v>
      </c>
      <c r="N160" s="15">
        <f>+'sedi anno 2022'!BX29</f>
        <v>2635</v>
      </c>
      <c r="O160" s="15">
        <f>+'sedi anno 2022'!BY29</f>
        <v>155</v>
      </c>
      <c r="P160" s="15">
        <f>+'sedi anno 2022'!BZ29</f>
        <v>168</v>
      </c>
      <c r="Q160" s="15">
        <f t="shared" si="38"/>
        <v>1540</v>
      </c>
      <c r="R160" s="15">
        <f t="shared" si="38"/>
        <v>92</v>
      </c>
      <c r="S160" s="15">
        <f t="shared" si="38"/>
        <v>99</v>
      </c>
    </row>
    <row r="161" spans="1:19" x14ac:dyDescent="0.2">
      <c r="A161" s="238" t="s">
        <v>36</v>
      </c>
      <c r="B161" s="15">
        <f>+'sedi anno 2022'!CD30</f>
        <v>868</v>
      </c>
      <c r="C161" s="15">
        <f>+'sedi anno 2022'!CE30</f>
        <v>27</v>
      </c>
      <c r="D161" s="15">
        <f>+'sedi anno 2022'!CF30</f>
        <v>23</v>
      </c>
      <c r="E161" s="15">
        <f>+'sedi anno 2022'!CP30</f>
        <v>755</v>
      </c>
      <c r="F161" s="15">
        <f>+'sedi anno 2022'!CQ30</f>
        <v>12</v>
      </c>
      <c r="G161" s="15">
        <f>+'sedi anno 2022'!CR30</f>
        <v>22</v>
      </c>
      <c r="H161" s="15">
        <f>+'sedi anno 2022'!CJ30</f>
        <v>1180</v>
      </c>
      <c r="I161" s="15">
        <f>+'sedi anno 2022'!CK30</f>
        <v>34</v>
      </c>
      <c r="J161" s="15">
        <f>+'sedi anno 2022'!CL30</f>
        <v>33</v>
      </c>
      <c r="K161" s="15">
        <f>+'sedi anno 2022'!CV30</f>
        <v>1089</v>
      </c>
      <c r="L161" s="15">
        <f>+'sedi anno 2022'!CW30</f>
        <v>29</v>
      </c>
      <c r="M161" s="15">
        <f>+'sedi anno 2022'!CX30</f>
        <v>25</v>
      </c>
      <c r="N161" s="15">
        <f>+'sedi anno 2022'!BX30</f>
        <v>3892</v>
      </c>
      <c r="O161" s="15">
        <f>+'sedi anno 2022'!BY30</f>
        <v>102</v>
      </c>
      <c r="P161" s="15">
        <f>+'sedi anno 2022'!BZ30</f>
        <v>103</v>
      </c>
      <c r="Q161" s="15">
        <f t="shared" si="38"/>
        <v>2048</v>
      </c>
      <c r="R161" s="15">
        <f t="shared" si="38"/>
        <v>61</v>
      </c>
      <c r="S161" s="15">
        <f t="shared" si="38"/>
        <v>56</v>
      </c>
    </row>
    <row r="162" spans="1:19" x14ac:dyDescent="0.2">
      <c r="A162" s="238" t="s">
        <v>37</v>
      </c>
      <c r="B162" s="15">
        <f>+'sedi anno 2022'!CD31</f>
        <v>1221</v>
      </c>
      <c r="C162" s="15">
        <f>+'sedi anno 2022'!CE31</f>
        <v>84</v>
      </c>
      <c r="D162" s="15">
        <f>+'sedi anno 2022'!CF31</f>
        <v>60</v>
      </c>
      <c r="E162" s="15">
        <f>+'sedi anno 2022'!CP31</f>
        <v>1013</v>
      </c>
      <c r="F162" s="15">
        <f>+'sedi anno 2022'!CQ31</f>
        <v>77</v>
      </c>
      <c r="G162" s="15">
        <f>+'sedi anno 2022'!CR31</f>
        <v>35</v>
      </c>
      <c r="H162" s="15">
        <f>+'sedi anno 2022'!CJ31</f>
        <v>1602</v>
      </c>
      <c r="I162" s="15">
        <f>+'sedi anno 2022'!CK31</f>
        <v>98</v>
      </c>
      <c r="J162" s="15">
        <f>+'sedi anno 2022'!CL31</f>
        <v>93</v>
      </c>
      <c r="K162" s="15">
        <f>+'sedi anno 2022'!CV31</f>
        <v>1095</v>
      </c>
      <c r="L162" s="15">
        <f>+'sedi anno 2022'!CW31</f>
        <v>64</v>
      </c>
      <c r="M162" s="15">
        <f>+'sedi anno 2022'!CX31</f>
        <v>55</v>
      </c>
      <c r="N162" s="15">
        <f>+'sedi anno 2022'!BX31</f>
        <v>4931</v>
      </c>
      <c r="O162" s="15">
        <f>+'sedi anno 2022'!BY31</f>
        <v>323</v>
      </c>
      <c r="P162" s="15">
        <f>+'sedi anno 2022'!BZ31</f>
        <v>243</v>
      </c>
      <c r="Q162" s="15">
        <f t="shared" si="38"/>
        <v>2823</v>
      </c>
      <c r="R162" s="15">
        <f t="shared" si="38"/>
        <v>182</v>
      </c>
      <c r="S162" s="15">
        <f t="shared" si="38"/>
        <v>153</v>
      </c>
    </row>
    <row r="163" spans="1:19" x14ac:dyDescent="0.2">
      <c r="A163" s="238" t="s">
        <v>38</v>
      </c>
      <c r="B163" s="15">
        <f>+'sedi anno 2022'!CD32</f>
        <v>1296</v>
      </c>
      <c r="C163" s="15">
        <f>+'sedi anno 2022'!CE32</f>
        <v>53</v>
      </c>
      <c r="D163" s="15">
        <f>+'sedi anno 2022'!CF32</f>
        <v>88</v>
      </c>
      <c r="E163" s="15">
        <f>+'sedi anno 2022'!CP32</f>
        <v>1141</v>
      </c>
      <c r="F163" s="15">
        <f>+'sedi anno 2022'!CQ32</f>
        <v>56</v>
      </c>
      <c r="G163" s="15">
        <f>+'sedi anno 2022'!CR32</f>
        <v>42</v>
      </c>
      <c r="H163" s="15">
        <f>+'sedi anno 2022'!CJ32</f>
        <v>1441</v>
      </c>
      <c r="I163" s="15">
        <f>+'sedi anno 2022'!CK32</f>
        <v>78</v>
      </c>
      <c r="J163" s="15">
        <f>+'sedi anno 2022'!CL32</f>
        <v>100</v>
      </c>
      <c r="K163" s="15">
        <f>+'sedi anno 2022'!CV32</f>
        <v>1159</v>
      </c>
      <c r="L163" s="15">
        <f>+'sedi anno 2022'!CW32</f>
        <v>83</v>
      </c>
      <c r="M163" s="15">
        <f>+'sedi anno 2022'!CX32</f>
        <v>63</v>
      </c>
      <c r="N163" s="15">
        <f>+'sedi anno 2022'!BX32</f>
        <v>5037</v>
      </c>
      <c r="O163" s="15">
        <f>+'sedi anno 2022'!BY32</f>
        <v>270</v>
      </c>
      <c r="P163" s="15">
        <f>+'sedi anno 2022'!BZ32</f>
        <v>293</v>
      </c>
      <c r="Q163" s="15">
        <f t="shared" si="38"/>
        <v>2737</v>
      </c>
      <c r="R163" s="15">
        <f t="shared" si="38"/>
        <v>131</v>
      </c>
      <c r="S163" s="15">
        <f t="shared" si="38"/>
        <v>188</v>
      </c>
    </row>
    <row r="164" spans="1:19" x14ac:dyDescent="0.2">
      <c r="A164" s="238" t="s">
        <v>39</v>
      </c>
      <c r="B164" s="15">
        <f>+'sedi anno 2022'!CD33</f>
        <v>0</v>
      </c>
      <c r="C164" s="15">
        <f>+'sedi anno 2022'!CE33</f>
        <v>0</v>
      </c>
      <c r="D164" s="15">
        <f>+'sedi anno 2022'!CF33</f>
        <v>0</v>
      </c>
      <c r="E164" s="15">
        <f>+'sedi anno 2022'!CP33</f>
        <v>2</v>
      </c>
      <c r="F164" s="15">
        <f>+'sedi anno 2022'!CQ33</f>
        <v>0</v>
      </c>
      <c r="G164" s="15">
        <f>+'sedi anno 2022'!CR33</f>
        <v>0</v>
      </c>
      <c r="H164" s="15">
        <f>+'sedi anno 2022'!CJ33</f>
        <v>1</v>
      </c>
      <c r="I164" s="15">
        <f>+'sedi anno 2022'!CK33</f>
        <v>0</v>
      </c>
      <c r="J164" s="15">
        <f>+'sedi anno 2022'!CL33</f>
        <v>0</v>
      </c>
      <c r="K164" s="15">
        <f>+'sedi anno 2022'!CV33</f>
        <v>1</v>
      </c>
      <c r="L164" s="15">
        <f>+'sedi anno 2022'!CW33</f>
        <v>0</v>
      </c>
      <c r="M164" s="15">
        <f>+'sedi anno 2022'!CX33</f>
        <v>0</v>
      </c>
      <c r="N164" s="15">
        <f>+'sedi anno 2022'!BX33</f>
        <v>4</v>
      </c>
      <c r="O164" s="15">
        <f>+'sedi anno 2022'!BY33</f>
        <v>0</v>
      </c>
      <c r="P164" s="15">
        <f>+'sedi anno 2022'!BZ33</f>
        <v>0</v>
      </c>
      <c r="Q164" s="15">
        <f>+B164+H164</f>
        <v>1</v>
      </c>
      <c r="R164" s="15">
        <f>+C164+I164</f>
        <v>0</v>
      </c>
      <c r="S164" s="15">
        <f>+D164+J164</f>
        <v>0</v>
      </c>
    </row>
    <row r="165" spans="1:19" x14ac:dyDescent="0.2">
      <c r="A165" s="238" t="s">
        <v>41</v>
      </c>
      <c r="B165" s="15">
        <f>+'sedi anno 2022'!CD34</f>
        <v>206</v>
      </c>
      <c r="C165" s="15">
        <f>+'sedi anno 2022'!CE34</f>
        <v>6</v>
      </c>
      <c r="D165" s="15">
        <f>+'sedi anno 2022'!CF34</f>
        <v>9</v>
      </c>
      <c r="E165" s="15">
        <f>+'sedi anno 2022'!CP34</f>
        <v>161</v>
      </c>
      <c r="F165" s="15">
        <f>+'sedi anno 2022'!CQ34</f>
        <v>11</v>
      </c>
      <c r="G165" s="15">
        <f>+'sedi anno 2022'!CR34</f>
        <v>8</v>
      </c>
      <c r="H165" s="15">
        <f>+'sedi anno 2022'!CJ34</f>
        <v>257</v>
      </c>
      <c r="I165" s="15">
        <f>+'sedi anno 2022'!CK34</f>
        <v>10</v>
      </c>
      <c r="J165" s="15">
        <f>+'sedi anno 2022'!CL34</f>
        <v>10</v>
      </c>
      <c r="K165" s="15">
        <f>+'sedi anno 2022'!CV34</f>
        <v>123</v>
      </c>
      <c r="L165" s="15">
        <f>+'sedi anno 2022'!CW34</f>
        <v>10</v>
      </c>
      <c r="M165" s="15">
        <f>+'sedi anno 2022'!CX34</f>
        <v>4</v>
      </c>
      <c r="N165" s="15">
        <f>+'sedi anno 2022'!BX34</f>
        <v>747</v>
      </c>
      <c r="O165" s="15">
        <f>+'sedi anno 2022'!BY34</f>
        <v>37</v>
      </c>
      <c r="P165" s="15">
        <f>+'sedi anno 2022'!BZ34</f>
        <v>31</v>
      </c>
      <c r="Q165" s="15">
        <f t="shared" si="38"/>
        <v>463</v>
      </c>
      <c r="R165" s="15">
        <f t="shared" si="38"/>
        <v>16</v>
      </c>
      <c r="S165" s="15">
        <f t="shared" si="38"/>
        <v>19</v>
      </c>
    </row>
    <row r="166" spans="1:19" x14ac:dyDescent="0.2">
      <c r="A166" s="238" t="s">
        <v>42</v>
      </c>
      <c r="B166" s="15">
        <f>+'sedi anno 2022'!CD35</f>
        <v>324</v>
      </c>
      <c r="C166" s="15">
        <f>+'sedi anno 2022'!CE35</f>
        <v>4</v>
      </c>
      <c r="D166" s="15">
        <f>+'sedi anno 2022'!CF35</f>
        <v>18</v>
      </c>
      <c r="E166" s="15">
        <f>+'sedi anno 2022'!CP35</f>
        <v>222</v>
      </c>
      <c r="F166" s="15">
        <f>+'sedi anno 2022'!CQ35</f>
        <v>3</v>
      </c>
      <c r="G166" s="15">
        <f>+'sedi anno 2022'!CR35</f>
        <v>9</v>
      </c>
      <c r="H166" s="15">
        <f>+'sedi anno 2022'!CJ35</f>
        <v>256</v>
      </c>
      <c r="I166" s="15">
        <f>+'sedi anno 2022'!CK35</f>
        <v>5</v>
      </c>
      <c r="J166" s="15">
        <f>+'sedi anno 2022'!CL35</f>
        <v>18</v>
      </c>
      <c r="K166" s="15">
        <f>+'sedi anno 2022'!CV35</f>
        <v>234</v>
      </c>
      <c r="L166" s="15">
        <f>+'sedi anno 2022'!CW35</f>
        <v>4</v>
      </c>
      <c r="M166" s="15">
        <f>+'sedi anno 2022'!CX35</f>
        <v>6</v>
      </c>
      <c r="N166" s="15">
        <f>+'sedi anno 2022'!BX35</f>
        <v>1036</v>
      </c>
      <c r="O166" s="15">
        <f>+'sedi anno 2022'!BY35</f>
        <v>16</v>
      </c>
      <c r="P166" s="15">
        <f>+'sedi anno 2022'!BZ35</f>
        <v>51</v>
      </c>
      <c r="Q166" s="15">
        <f t="shared" si="38"/>
        <v>580</v>
      </c>
      <c r="R166" s="15">
        <f t="shared" si="38"/>
        <v>9</v>
      </c>
      <c r="S166" s="15">
        <f t="shared" si="38"/>
        <v>36</v>
      </c>
    </row>
    <row r="167" spans="1:19" x14ac:dyDescent="0.2">
      <c r="A167" s="238" t="s">
        <v>43</v>
      </c>
      <c r="B167" s="15">
        <f>+'sedi anno 2022'!CD36</f>
        <v>630</v>
      </c>
      <c r="C167" s="15">
        <f>+'sedi anno 2022'!CE36</f>
        <v>16</v>
      </c>
      <c r="D167" s="15">
        <f>+'sedi anno 2022'!CF36</f>
        <v>30</v>
      </c>
      <c r="E167" s="15">
        <f>+'sedi anno 2022'!CP36</f>
        <v>447</v>
      </c>
      <c r="F167" s="15">
        <f>+'sedi anno 2022'!CQ36</f>
        <v>14</v>
      </c>
      <c r="G167" s="15">
        <f>+'sedi anno 2022'!CR36</f>
        <v>18</v>
      </c>
      <c r="H167" s="15">
        <f>+'sedi anno 2022'!CJ36</f>
        <v>681</v>
      </c>
      <c r="I167" s="15">
        <f>+'sedi anno 2022'!CK36</f>
        <v>28</v>
      </c>
      <c r="J167" s="15">
        <f>+'sedi anno 2022'!CL36</f>
        <v>30</v>
      </c>
      <c r="K167" s="15">
        <f>+'sedi anno 2022'!CV36</f>
        <v>725</v>
      </c>
      <c r="L167" s="15">
        <f>+'sedi anno 2022'!CW36</f>
        <v>17</v>
      </c>
      <c r="M167" s="15">
        <f>+'sedi anno 2022'!CX36</f>
        <v>16</v>
      </c>
      <c r="N167" s="15">
        <f>+'sedi anno 2022'!BX36</f>
        <v>2483</v>
      </c>
      <c r="O167" s="15">
        <f>+'sedi anno 2022'!BY36</f>
        <v>75</v>
      </c>
      <c r="P167" s="15">
        <f>+'sedi anno 2022'!BZ36</f>
        <v>94</v>
      </c>
      <c r="Q167" s="15">
        <f t="shared" si="38"/>
        <v>1311</v>
      </c>
      <c r="R167" s="15">
        <f t="shared" si="38"/>
        <v>44</v>
      </c>
      <c r="S167" s="15">
        <f t="shared" si="38"/>
        <v>60</v>
      </c>
    </row>
    <row r="168" spans="1:19" x14ac:dyDescent="0.2">
      <c r="A168" s="238" t="s">
        <v>44</v>
      </c>
      <c r="B168" s="15">
        <f>+'sedi anno 2022'!CD37</f>
        <v>1845</v>
      </c>
      <c r="C168" s="15">
        <f>+'sedi anno 2022'!CE37</f>
        <v>49</v>
      </c>
      <c r="D168" s="15">
        <f>+'sedi anno 2022'!CF37</f>
        <v>113</v>
      </c>
      <c r="E168" s="15">
        <f>+'sedi anno 2022'!CP37</f>
        <v>1355</v>
      </c>
      <c r="F168" s="15">
        <f>+'sedi anno 2022'!CQ37</f>
        <v>44</v>
      </c>
      <c r="G168" s="15">
        <f>+'sedi anno 2022'!CR37</f>
        <v>58</v>
      </c>
      <c r="H168" s="15">
        <f>+'sedi anno 2022'!CJ37</f>
        <v>1827</v>
      </c>
      <c r="I168" s="15">
        <f>+'sedi anno 2022'!CK37</f>
        <v>59</v>
      </c>
      <c r="J168" s="15">
        <f>+'sedi anno 2022'!CL37</f>
        <v>123</v>
      </c>
      <c r="K168" s="15">
        <f>+'sedi anno 2022'!CV37</f>
        <v>1718</v>
      </c>
      <c r="L168" s="15">
        <f>+'sedi anno 2022'!CW37</f>
        <v>51</v>
      </c>
      <c r="M168" s="15">
        <f>+'sedi anno 2022'!CX37</f>
        <v>78</v>
      </c>
      <c r="N168" s="15">
        <f>+'sedi anno 2022'!BX37</f>
        <v>6745</v>
      </c>
      <c r="O168" s="15">
        <f>+'sedi anno 2022'!BY37</f>
        <v>203</v>
      </c>
      <c r="P168" s="15">
        <f>+'sedi anno 2022'!BZ37</f>
        <v>372</v>
      </c>
      <c r="Q168" s="15">
        <f t="shared" si="38"/>
        <v>3672</v>
      </c>
      <c r="R168" s="15">
        <f t="shared" si="38"/>
        <v>108</v>
      </c>
      <c r="S168" s="15">
        <f t="shared" si="38"/>
        <v>236</v>
      </c>
    </row>
    <row r="169" spans="1:19" x14ac:dyDescent="0.2">
      <c r="A169" s="238" t="s">
        <v>45</v>
      </c>
      <c r="B169" s="15">
        <f>+'sedi anno 2022'!CD38</f>
        <v>0</v>
      </c>
      <c r="C169" s="15">
        <f>+'sedi anno 2022'!CE38</f>
        <v>0</v>
      </c>
      <c r="D169" s="15">
        <f>+'sedi anno 2022'!CF38</f>
        <v>0</v>
      </c>
      <c r="E169" s="15">
        <f>+'sedi anno 2022'!CP38</f>
        <v>0</v>
      </c>
      <c r="F169" s="15">
        <f>+'sedi anno 2022'!CQ38</f>
        <v>0</v>
      </c>
      <c r="G169" s="15">
        <f>+'sedi anno 2022'!CR38</f>
        <v>0</v>
      </c>
      <c r="H169" s="15">
        <f>+'sedi anno 2022'!CJ38</f>
        <v>1</v>
      </c>
      <c r="I169" s="15">
        <f>+'sedi anno 2022'!CK38</f>
        <v>0</v>
      </c>
      <c r="J169" s="15">
        <f>+'sedi anno 2022'!CL38</f>
        <v>0</v>
      </c>
      <c r="K169" s="15">
        <f>+'sedi anno 2022'!CV38</f>
        <v>0</v>
      </c>
      <c r="L169" s="15">
        <f>+'sedi anno 2022'!CW38</f>
        <v>0</v>
      </c>
      <c r="M169" s="15">
        <f>+'sedi anno 2022'!CX38</f>
        <v>0</v>
      </c>
      <c r="N169" s="15">
        <f>+'sedi anno 2022'!BX38</f>
        <v>1</v>
      </c>
      <c r="O169" s="15">
        <f>+'sedi anno 2022'!BY38</f>
        <v>0</v>
      </c>
      <c r="P169" s="15">
        <f>+'sedi anno 2022'!BZ38</f>
        <v>0</v>
      </c>
      <c r="Q169" s="15">
        <v>0</v>
      </c>
      <c r="R169" s="15">
        <f t="shared" si="38"/>
        <v>0</v>
      </c>
      <c r="S169" s="15">
        <f t="shared" si="38"/>
        <v>0</v>
      </c>
    </row>
    <row r="170" spans="1:19" x14ac:dyDescent="0.2">
      <c r="A170" s="238" t="s">
        <v>46</v>
      </c>
      <c r="B170" s="15">
        <f>+'sedi anno 2022'!CD39</f>
        <v>2674</v>
      </c>
      <c r="C170" s="15">
        <f>+'sedi anno 2022'!CE39</f>
        <v>688</v>
      </c>
      <c r="D170" s="15">
        <f>+'sedi anno 2022'!CF39</f>
        <v>86</v>
      </c>
      <c r="E170" s="15">
        <f>+'sedi anno 2022'!CP39</f>
        <v>2205</v>
      </c>
      <c r="F170" s="15">
        <f>+'sedi anno 2022'!CQ39</f>
        <v>499</v>
      </c>
      <c r="G170" s="15">
        <f>+'sedi anno 2022'!CR39</f>
        <v>68</v>
      </c>
      <c r="H170" s="15">
        <f>+'sedi anno 2022'!CJ39</f>
        <v>2864</v>
      </c>
      <c r="I170" s="15">
        <f>+'sedi anno 2022'!CK39</f>
        <v>669</v>
      </c>
      <c r="J170" s="15">
        <f>+'sedi anno 2022'!CL39</f>
        <v>110</v>
      </c>
      <c r="K170" s="15">
        <f>+'sedi anno 2022'!CV39</f>
        <v>2254</v>
      </c>
      <c r="L170" s="15">
        <f>+'sedi anno 2022'!CW39</f>
        <v>561</v>
      </c>
      <c r="M170" s="15">
        <f>+'sedi anno 2022'!CX39</f>
        <v>71</v>
      </c>
      <c r="N170" s="15">
        <f>+'sedi anno 2022'!BX39</f>
        <v>9997</v>
      </c>
      <c r="O170" s="15">
        <f>+'sedi anno 2022'!BY39</f>
        <v>2417</v>
      </c>
      <c r="P170" s="15">
        <f>+'sedi anno 2022'!BZ39</f>
        <v>335</v>
      </c>
      <c r="Q170" s="15">
        <f t="shared" si="38"/>
        <v>5538</v>
      </c>
      <c r="R170" s="15">
        <f t="shared" si="38"/>
        <v>1357</v>
      </c>
      <c r="S170" s="15">
        <f t="shared" si="38"/>
        <v>196</v>
      </c>
    </row>
    <row r="171" spans="1:19" x14ac:dyDescent="0.2">
      <c r="A171" s="239" t="s">
        <v>20</v>
      </c>
      <c r="B171" s="15">
        <f>+'sedi anno 2022'!CD40</f>
        <v>44378</v>
      </c>
      <c r="C171" s="15">
        <f>+'sedi anno 2022'!CE40</f>
        <v>1850</v>
      </c>
      <c r="D171" s="15">
        <f>+'sedi anno 2022'!CF40</f>
        <v>2660</v>
      </c>
      <c r="E171" s="15">
        <f>+'sedi anno 2022'!CP40</f>
        <v>30531</v>
      </c>
      <c r="F171" s="15">
        <f>+'sedi anno 2022'!CQ40</f>
        <v>1441</v>
      </c>
      <c r="G171" s="15">
        <f>+'sedi anno 2022'!CR40</f>
        <v>1271</v>
      </c>
      <c r="H171" s="15">
        <f>+'sedi anno 2022'!CJ40</f>
        <v>36976</v>
      </c>
      <c r="I171" s="15">
        <f>+'sedi anno 2022'!CK40</f>
        <v>1822</v>
      </c>
      <c r="J171" s="15">
        <f>+'sedi anno 2022'!CL40</f>
        <v>2543</v>
      </c>
      <c r="K171" s="15">
        <f>+'sedi anno 2022'!CV40</f>
        <v>36551</v>
      </c>
      <c r="L171" s="15">
        <f>+'sedi anno 2022'!CW40</f>
        <v>1685</v>
      </c>
      <c r="M171" s="15">
        <f>+'sedi anno 2022'!CX40</f>
        <v>1522</v>
      </c>
      <c r="N171" s="15">
        <f>+'sedi anno 2022'!BX40</f>
        <v>148436</v>
      </c>
      <c r="O171" s="15">
        <f>+'sedi anno 2022'!BY40</f>
        <v>6798</v>
      </c>
      <c r="P171" s="15">
        <f>+'sedi anno 2022'!BZ40</f>
        <v>7996</v>
      </c>
      <c r="Q171" s="5">
        <f>SUM(Q150:Q170)</f>
        <v>81353</v>
      </c>
      <c r="R171" s="5">
        <f>SUM(R150:R170)</f>
        <v>3672</v>
      </c>
      <c r="S171" s="5">
        <f>SUM(S150:S170)</f>
        <v>5203</v>
      </c>
    </row>
  </sheetData>
  <mergeCells count="22">
    <mergeCell ref="Q148:S148"/>
    <mergeCell ref="B101:D101"/>
    <mergeCell ref="E101:G101"/>
    <mergeCell ref="H101:J101"/>
    <mergeCell ref="K101:M101"/>
    <mergeCell ref="B147:P147"/>
    <mergeCell ref="B148:D148"/>
    <mergeCell ref="E148:G148"/>
    <mergeCell ref="H148:J148"/>
    <mergeCell ref="K148:M148"/>
    <mergeCell ref="Q17:S17"/>
    <mergeCell ref="B100:P100"/>
    <mergeCell ref="B16:P16"/>
    <mergeCell ref="B17:D17"/>
    <mergeCell ref="E17:G17"/>
    <mergeCell ref="H17:J17"/>
    <mergeCell ref="K17:M17"/>
    <mergeCell ref="B57:P57"/>
    <mergeCell ref="B58:D58"/>
    <mergeCell ref="E58:G58"/>
    <mergeCell ref="H58:J58"/>
    <mergeCell ref="K58:M58"/>
  </mergeCell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L171"/>
  <sheetViews>
    <sheetView workbookViewId="0">
      <selection activeCell="K129" sqref="K129"/>
    </sheetView>
  </sheetViews>
  <sheetFormatPr defaultRowHeight="12.75" x14ac:dyDescent="0.2"/>
  <cols>
    <col min="1" max="1" width="51.28515625" customWidth="1"/>
    <col min="5" max="7" width="9.140625" customWidth="1"/>
    <col min="8" max="8" width="8.85546875" customWidth="1"/>
    <col min="11" max="13" width="9.140625" customWidth="1"/>
    <col min="14" max="14" width="11" customWidth="1"/>
    <col min="15" max="15" width="10.28515625" customWidth="1"/>
    <col min="20" max="20" width="23.42578125" customWidth="1"/>
  </cols>
  <sheetData>
    <row r="3" spans="1:16" x14ac:dyDescent="0.2">
      <c r="A3" s="10" t="s">
        <v>1</v>
      </c>
      <c r="B3" s="11" t="s">
        <v>317</v>
      </c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</row>
    <row r="4" spans="1:16" x14ac:dyDescent="0.2">
      <c r="A4" s="10" t="s">
        <v>3</v>
      </c>
      <c r="B4" s="11" t="s">
        <v>317</v>
      </c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</row>
    <row r="5" spans="1:16" x14ac:dyDescent="0.2">
      <c r="A5" s="10" t="s">
        <v>4</v>
      </c>
      <c r="B5" s="11" t="s">
        <v>5</v>
      </c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</row>
    <row r="6" spans="1:16" x14ac:dyDescent="0.2">
      <c r="A6" s="10" t="s">
        <v>6</v>
      </c>
      <c r="B6" s="11" t="s">
        <v>318</v>
      </c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</row>
    <row r="7" spans="1:16" x14ac:dyDescent="0.2">
      <c r="A7" s="10" t="s">
        <v>8</v>
      </c>
      <c r="B7" s="11" t="s">
        <v>319</v>
      </c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</row>
    <row r="8" spans="1:16" x14ac:dyDescent="0.2">
      <c r="A8" s="10" t="s">
        <v>10</v>
      </c>
      <c r="B8" s="11" t="s">
        <v>320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</row>
    <row r="9" spans="1:16" x14ac:dyDescent="0.2">
      <c r="A9" s="10" t="s">
        <v>12</v>
      </c>
      <c r="B9" s="11" t="s">
        <v>319</v>
      </c>
      <c r="C9" s="201"/>
      <c r="D9" s="201"/>
      <c r="E9" s="201"/>
      <c r="F9" s="201"/>
      <c r="G9" s="201"/>
      <c r="H9" s="201"/>
      <c r="I9" s="201"/>
      <c r="J9" s="201"/>
      <c r="K9" s="201"/>
      <c r="L9" s="201"/>
      <c r="M9" s="201"/>
      <c r="N9" s="201"/>
      <c r="O9" s="201"/>
      <c r="P9" s="201"/>
    </row>
    <row r="10" spans="1:16" x14ac:dyDescent="0.2">
      <c r="A10" s="10" t="s">
        <v>13</v>
      </c>
      <c r="B10" s="11" t="s">
        <v>76</v>
      </c>
      <c r="C10" s="201"/>
      <c r="D10" s="201"/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1"/>
      <c r="P10" s="201"/>
    </row>
    <row r="11" spans="1:16" x14ac:dyDescent="0.2">
      <c r="A11" s="201"/>
      <c r="B11" s="201"/>
      <c r="C11" s="201"/>
      <c r="D11" s="201"/>
      <c r="E11" s="201"/>
      <c r="F11" s="201"/>
      <c r="G11" s="201"/>
      <c r="H11" s="201"/>
      <c r="I11" s="201"/>
      <c r="J11" s="201"/>
      <c r="K11" s="201"/>
      <c r="L11" s="201"/>
      <c r="M11" s="201"/>
      <c r="N11" s="201"/>
      <c r="O11" s="201"/>
      <c r="P11" s="201"/>
    </row>
    <row r="12" spans="1:16" x14ac:dyDescent="0.2">
      <c r="A12" s="14" t="s">
        <v>0</v>
      </c>
      <c r="B12" s="201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</row>
    <row r="13" spans="1:16" x14ac:dyDescent="0.2">
      <c r="A13" s="201"/>
      <c r="B13" s="201"/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201"/>
    </row>
    <row r="14" spans="1:16" x14ac:dyDescent="0.2">
      <c r="A14" s="201"/>
      <c r="B14" s="201"/>
      <c r="C14" s="201"/>
      <c r="D14" s="201"/>
      <c r="E14" s="201"/>
      <c r="F14" s="201"/>
      <c r="G14" s="201"/>
      <c r="H14" s="201"/>
      <c r="I14" s="201"/>
      <c r="J14" s="201"/>
      <c r="K14" s="201"/>
      <c r="L14" s="201"/>
      <c r="M14" s="201"/>
      <c r="N14" s="201"/>
      <c r="O14" s="201"/>
      <c r="P14" s="201"/>
    </row>
    <row r="15" spans="1:16" x14ac:dyDescent="0.2">
      <c r="A15" s="201"/>
      <c r="B15" s="201"/>
      <c r="C15" s="201"/>
      <c r="D15" s="201"/>
      <c r="E15" s="201"/>
      <c r="F15" s="201"/>
      <c r="G15" s="201"/>
      <c r="H15" s="201"/>
      <c r="I15" s="201"/>
      <c r="J15" s="201"/>
      <c r="K15" s="201"/>
      <c r="L15" s="201"/>
      <c r="M15" s="201"/>
      <c r="N15" s="201"/>
      <c r="O15" s="201"/>
      <c r="P15" s="201"/>
    </row>
    <row r="16" spans="1:16" ht="12.75" customHeight="1" x14ac:dyDescent="0.2">
      <c r="A16" s="201" t="s">
        <v>0</v>
      </c>
      <c r="B16" s="783" t="s">
        <v>77</v>
      </c>
      <c r="C16" s="783" t="s">
        <v>0</v>
      </c>
      <c r="D16" s="783" t="s">
        <v>0</v>
      </c>
      <c r="E16" s="783" t="s">
        <v>0</v>
      </c>
      <c r="F16" s="783" t="s">
        <v>0</v>
      </c>
      <c r="G16" s="783" t="s">
        <v>0</v>
      </c>
      <c r="H16" s="783" t="s">
        <v>0</v>
      </c>
      <c r="I16" s="783" t="s">
        <v>0</v>
      </c>
      <c r="J16" s="783" t="s">
        <v>0</v>
      </c>
      <c r="K16" s="783" t="s">
        <v>0</v>
      </c>
      <c r="L16" s="783" t="s">
        <v>0</v>
      </c>
      <c r="M16" s="783" t="s">
        <v>0</v>
      </c>
      <c r="N16" s="783" t="s">
        <v>0</v>
      </c>
      <c r="O16" s="783" t="s">
        <v>0</v>
      </c>
      <c r="P16" s="783" t="s">
        <v>0</v>
      </c>
    </row>
    <row r="17" spans="1:24" ht="12.75" customHeight="1" x14ac:dyDescent="0.2">
      <c r="A17" s="201"/>
      <c r="B17" s="782" t="s">
        <v>16</v>
      </c>
      <c r="C17" s="782" t="s">
        <v>0</v>
      </c>
      <c r="D17" s="782" t="s">
        <v>0</v>
      </c>
      <c r="E17" s="782" t="s">
        <v>17</v>
      </c>
      <c r="F17" s="782" t="s">
        <v>0</v>
      </c>
      <c r="G17" s="782" t="s">
        <v>0</v>
      </c>
      <c r="H17" s="782" t="s">
        <v>18</v>
      </c>
      <c r="I17" s="782" t="s">
        <v>0</v>
      </c>
      <c r="J17" s="782" t="s">
        <v>0</v>
      </c>
      <c r="K17" s="782" t="s">
        <v>19</v>
      </c>
      <c r="L17" s="782" t="s">
        <v>0</v>
      </c>
      <c r="M17" s="782" t="s">
        <v>0</v>
      </c>
      <c r="N17" s="8" t="s">
        <v>20</v>
      </c>
      <c r="O17" s="8" t="s">
        <v>20</v>
      </c>
      <c r="P17" s="8" t="s">
        <v>20</v>
      </c>
      <c r="Q17" s="781" t="s">
        <v>70</v>
      </c>
      <c r="R17" s="782" t="s">
        <v>0</v>
      </c>
      <c r="S17" s="782" t="s">
        <v>0</v>
      </c>
    </row>
    <row r="18" spans="1:24" ht="25.5" x14ac:dyDescent="0.2">
      <c r="A18" s="199" t="s">
        <v>21</v>
      </c>
      <c r="B18" s="2" t="s">
        <v>22</v>
      </c>
      <c r="C18" s="2" t="s">
        <v>23</v>
      </c>
      <c r="D18" s="2" t="s">
        <v>24</v>
      </c>
      <c r="E18" s="2" t="s">
        <v>22</v>
      </c>
      <c r="F18" s="2" t="s">
        <v>23</v>
      </c>
      <c r="G18" s="2" t="s">
        <v>24</v>
      </c>
      <c r="H18" s="2" t="s">
        <v>22</v>
      </c>
      <c r="I18" s="2" t="s">
        <v>23</v>
      </c>
      <c r="J18" s="2" t="s">
        <v>24</v>
      </c>
      <c r="K18" s="2" t="s">
        <v>22</v>
      </c>
      <c r="L18" s="2" t="s">
        <v>23</v>
      </c>
      <c r="M18" s="2" t="s">
        <v>24</v>
      </c>
      <c r="N18" s="2" t="s">
        <v>22</v>
      </c>
      <c r="O18" s="2" t="s">
        <v>23</v>
      </c>
      <c r="P18" s="2" t="s">
        <v>24</v>
      </c>
      <c r="Q18" s="2" t="s">
        <v>22</v>
      </c>
      <c r="R18" s="2" t="s">
        <v>23</v>
      </c>
      <c r="S18" s="2" t="s">
        <v>24</v>
      </c>
      <c r="U18" s="27" t="s">
        <v>78</v>
      </c>
      <c r="V18" s="27" t="s">
        <v>79</v>
      </c>
      <c r="W18" s="27" t="s">
        <v>80</v>
      </c>
      <c r="X18" s="31"/>
    </row>
    <row r="19" spans="1:24" x14ac:dyDescent="0.2">
      <c r="A19" s="202" t="s">
        <v>25</v>
      </c>
      <c r="B19" s="15">
        <v>51</v>
      </c>
      <c r="C19" s="15">
        <v>4</v>
      </c>
      <c r="D19" s="15">
        <v>10</v>
      </c>
      <c r="E19" s="15">
        <v>70</v>
      </c>
      <c r="F19" s="15">
        <v>4</v>
      </c>
      <c r="G19" s="15">
        <v>7</v>
      </c>
      <c r="H19" s="15">
        <v>29</v>
      </c>
      <c r="I19" s="15">
        <v>5</v>
      </c>
      <c r="J19" s="15">
        <v>4</v>
      </c>
      <c r="K19" s="15">
        <v>93</v>
      </c>
      <c r="L19" s="15">
        <v>3</v>
      </c>
      <c r="M19" s="15">
        <v>4</v>
      </c>
      <c r="N19" s="16">
        <v>243</v>
      </c>
      <c r="O19" s="16">
        <v>16</v>
      </c>
      <c r="P19" s="7">
        <v>25</v>
      </c>
      <c r="Q19" s="15">
        <f>+B19+H19</f>
        <v>80</v>
      </c>
      <c r="R19" s="15">
        <f>+C19+I19</f>
        <v>9</v>
      </c>
      <c r="S19" s="29">
        <f>+D19+J19</f>
        <v>14</v>
      </c>
      <c r="U19" s="18">
        <f t="shared" ref="U19:U38" si="0">+N19/$N$38</f>
        <v>8.393202542138713E-3</v>
      </c>
      <c r="V19" s="18">
        <f t="shared" ref="V19:V38" si="1">+B19/$B$38</f>
        <v>6.311100111372355E-3</v>
      </c>
      <c r="W19" s="18">
        <f t="shared" ref="W19:W38" si="2">+H19/$H$38</f>
        <v>4.3122676579925648E-3</v>
      </c>
      <c r="X19" s="18"/>
    </row>
    <row r="20" spans="1:24" x14ac:dyDescent="0.2">
      <c r="A20" s="202" t="s">
        <v>26</v>
      </c>
      <c r="B20" s="15">
        <v>5</v>
      </c>
      <c r="C20" s="15">
        <v>0</v>
      </c>
      <c r="D20" s="15">
        <v>0</v>
      </c>
      <c r="E20" s="15">
        <v>6</v>
      </c>
      <c r="F20" s="15">
        <v>0</v>
      </c>
      <c r="G20" s="15">
        <v>2</v>
      </c>
      <c r="H20" s="15">
        <v>3</v>
      </c>
      <c r="I20" s="15">
        <v>0</v>
      </c>
      <c r="J20" s="15">
        <v>0</v>
      </c>
      <c r="K20" s="15">
        <v>2</v>
      </c>
      <c r="L20" s="15">
        <v>0</v>
      </c>
      <c r="M20" s="15">
        <v>0</v>
      </c>
      <c r="N20" s="16">
        <v>16</v>
      </c>
      <c r="O20" s="16">
        <v>0</v>
      </c>
      <c r="P20" s="7">
        <v>2</v>
      </c>
      <c r="Q20" s="15">
        <f t="shared" ref="Q20:Q33" si="3">+B20+H20</f>
        <v>8</v>
      </c>
      <c r="R20" s="15">
        <f t="shared" ref="R20:R33" si="4">+C20+I20</f>
        <v>0</v>
      </c>
      <c r="S20" s="29">
        <f t="shared" ref="S20:S33" si="5">+D20+J20</f>
        <v>0</v>
      </c>
      <c r="U20" s="18">
        <f t="shared" si="0"/>
        <v>5.5263885051119092E-4</v>
      </c>
      <c r="V20" s="18">
        <f t="shared" si="1"/>
        <v>6.1873530503650542E-4</v>
      </c>
      <c r="W20" s="18">
        <f t="shared" si="2"/>
        <v>4.4609665427509292E-4</v>
      </c>
      <c r="X20" s="18"/>
    </row>
    <row r="21" spans="1:24" x14ac:dyDescent="0.2">
      <c r="A21" s="202" t="s">
        <v>27</v>
      </c>
      <c r="B21" s="15">
        <v>1754</v>
      </c>
      <c r="C21" s="15">
        <v>50</v>
      </c>
      <c r="D21" s="15">
        <v>77</v>
      </c>
      <c r="E21" s="15">
        <v>1301</v>
      </c>
      <c r="F21" s="15">
        <v>53</v>
      </c>
      <c r="G21" s="15">
        <v>63</v>
      </c>
      <c r="H21" s="15">
        <v>1505</v>
      </c>
      <c r="I21" s="15">
        <v>68</v>
      </c>
      <c r="J21" s="15">
        <v>104</v>
      </c>
      <c r="K21" s="15">
        <v>1846</v>
      </c>
      <c r="L21" s="15">
        <v>84</v>
      </c>
      <c r="M21" s="15">
        <v>114</v>
      </c>
      <c r="N21" s="16">
        <v>6406</v>
      </c>
      <c r="O21" s="16">
        <v>255</v>
      </c>
      <c r="P21" s="7">
        <v>358</v>
      </c>
      <c r="Q21" s="15">
        <f t="shared" si="3"/>
        <v>3259</v>
      </c>
      <c r="R21" s="15">
        <f t="shared" si="4"/>
        <v>118</v>
      </c>
      <c r="S21" s="29">
        <f t="shared" si="5"/>
        <v>181</v>
      </c>
      <c r="U21" s="18">
        <f t="shared" si="0"/>
        <v>0.22126277977341807</v>
      </c>
      <c r="V21" s="18">
        <f t="shared" si="1"/>
        <v>0.21705234500680609</v>
      </c>
      <c r="W21" s="18">
        <f t="shared" si="2"/>
        <v>0.22379182156133828</v>
      </c>
      <c r="X21" s="18"/>
    </row>
    <row r="22" spans="1:24" s="201" customFormat="1" x14ac:dyDescent="0.2">
      <c r="A22" s="202" t="s">
        <v>28</v>
      </c>
      <c r="B22" s="15">
        <v>0</v>
      </c>
      <c r="C22" s="15">
        <v>0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5">
        <v>0</v>
      </c>
      <c r="K22" s="15">
        <v>2</v>
      </c>
      <c r="L22" s="15">
        <v>1</v>
      </c>
      <c r="M22" s="15">
        <v>0</v>
      </c>
      <c r="N22" s="16">
        <v>2</v>
      </c>
      <c r="O22" s="16">
        <v>1</v>
      </c>
      <c r="P22" s="7">
        <v>0</v>
      </c>
      <c r="Q22" s="15">
        <f>+B22+H22</f>
        <v>0</v>
      </c>
      <c r="R22" s="15">
        <f>+C22+I22</f>
        <v>0</v>
      </c>
      <c r="S22" s="29">
        <f>+D22+J22</f>
        <v>0</v>
      </c>
      <c r="U22" s="18">
        <f t="shared" si="0"/>
        <v>6.9079856313898866E-5</v>
      </c>
      <c r="V22" s="18">
        <f t="shared" si="1"/>
        <v>0</v>
      </c>
      <c r="W22" s="18">
        <f t="shared" si="2"/>
        <v>0</v>
      </c>
      <c r="X22" s="18"/>
    </row>
    <row r="23" spans="1:24" x14ac:dyDescent="0.2">
      <c r="A23" s="202" t="s">
        <v>29</v>
      </c>
      <c r="B23" s="15">
        <v>9</v>
      </c>
      <c r="C23" s="15">
        <v>1</v>
      </c>
      <c r="D23" s="15">
        <v>1</v>
      </c>
      <c r="E23" s="15">
        <v>16</v>
      </c>
      <c r="F23" s="15">
        <v>2</v>
      </c>
      <c r="G23" s="15">
        <v>2</v>
      </c>
      <c r="H23" s="15">
        <v>5</v>
      </c>
      <c r="I23" s="15">
        <v>0</v>
      </c>
      <c r="J23" s="15">
        <v>0</v>
      </c>
      <c r="K23" s="15">
        <v>22</v>
      </c>
      <c r="L23" s="15">
        <v>2</v>
      </c>
      <c r="M23" s="15">
        <v>1</v>
      </c>
      <c r="N23" s="16">
        <v>52</v>
      </c>
      <c r="O23" s="16">
        <v>5</v>
      </c>
      <c r="P23" s="7">
        <v>4</v>
      </c>
      <c r="Q23" s="15">
        <f t="shared" si="3"/>
        <v>14</v>
      </c>
      <c r="R23" s="15">
        <f t="shared" si="4"/>
        <v>1</v>
      </c>
      <c r="S23" s="29">
        <f t="shared" si="5"/>
        <v>1</v>
      </c>
      <c r="U23" s="18">
        <f t="shared" si="0"/>
        <v>1.7960762641613705E-3</v>
      </c>
      <c r="V23" s="18">
        <f t="shared" si="1"/>
        <v>1.1137235490657096E-3</v>
      </c>
      <c r="W23" s="18">
        <f t="shared" si="2"/>
        <v>7.4349442379182155E-4</v>
      </c>
      <c r="X23" s="18"/>
    </row>
    <row r="24" spans="1:24" x14ac:dyDescent="0.2">
      <c r="A24" s="202" t="s">
        <v>30</v>
      </c>
      <c r="B24" s="15">
        <v>2821</v>
      </c>
      <c r="C24" s="15">
        <v>166</v>
      </c>
      <c r="D24" s="15">
        <v>165</v>
      </c>
      <c r="E24" s="15">
        <v>2656</v>
      </c>
      <c r="F24" s="15">
        <v>138</v>
      </c>
      <c r="G24" s="15">
        <v>152</v>
      </c>
      <c r="H24" s="15">
        <v>2019</v>
      </c>
      <c r="I24" s="15">
        <v>124</v>
      </c>
      <c r="J24" s="15">
        <v>199</v>
      </c>
      <c r="K24" s="15">
        <v>2561</v>
      </c>
      <c r="L24" s="15">
        <v>150</v>
      </c>
      <c r="M24" s="15">
        <v>144</v>
      </c>
      <c r="N24" s="16">
        <v>10057</v>
      </c>
      <c r="O24" s="16">
        <v>578</v>
      </c>
      <c r="P24" s="7">
        <v>660</v>
      </c>
      <c r="Q24" s="15">
        <f t="shared" si="3"/>
        <v>4840</v>
      </c>
      <c r="R24" s="15">
        <f t="shared" si="4"/>
        <v>290</v>
      </c>
      <c r="S24" s="29">
        <f t="shared" si="5"/>
        <v>364</v>
      </c>
      <c r="U24" s="18">
        <f t="shared" si="0"/>
        <v>0.34736805747444044</v>
      </c>
      <c r="V24" s="18">
        <f t="shared" si="1"/>
        <v>0.34909045910159636</v>
      </c>
      <c r="W24" s="18">
        <f t="shared" si="2"/>
        <v>0.30022304832713753</v>
      </c>
      <c r="X24" s="18"/>
    </row>
    <row r="25" spans="1:24" x14ac:dyDescent="0.2">
      <c r="A25" s="202" t="s">
        <v>31</v>
      </c>
      <c r="B25" s="15">
        <v>650</v>
      </c>
      <c r="C25" s="15">
        <v>19</v>
      </c>
      <c r="D25" s="15">
        <v>40</v>
      </c>
      <c r="E25" s="15">
        <v>489</v>
      </c>
      <c r="F25" s="15">
        <v>7</v>
      </c>
      <c r="G25" s="15">
        <v>16</v>
      </c>
      <c r="H25" s="15">
        <v>496</v>
      </c>
      <c r="I25" s="15">
        <v>9</v>
      </c>
      <c r="J25" s="15">
        <v>22</v>
      </c>
      <c r="K25" s="15">
        <v>531</v>
      </c>
      <c r="L25" s="15">
        <v>15</v>
      </c>
      <c r="M25" s="15">
        <v>30</v>
      </c>
      <c r="N25" s="16">
        <v>2166</v>
      </c>
      <c r="O25" s="16">
        <v>50</v>
      </c>
      <c r="P25" s="7">
        <v>108</v>
      </c>
      <c r="Q25" s="15">
        <f t="shared" si="3"/>
        <v>1146</v>
      </c>
      <c r="R25" s="15">
        <f t="shared" si="4"/>
        <v>28</v>
      </c>
      <c r="S25" s="29">
        <f t="shared" si="5"/>
        <v>62</v>
      </c>
      <c r="U25" s="18">
        <f t="shared" si="0"/>
        <v>7.4813484387952475E-2</v>
      </c>
      <c r="V25" s="18">
        <f t="shared" si="1"/>
        <v>8.0435589654745704E-2</v>
      </c>
      <c r="W25" s="18">
        <f t="shared" si="2"/>
        <v>7.3754646840148694E-2</v>
      </c>
      <c r="X25" s="18"/>
    </row>
    <row r="26" spans="1:24" x14ac:dyDescent="0.2">
      <c r="A26" s="202" t="s">
        <v>32</v>
      </c>
      <c r="B26" s="15">
        <v>350</v>
      </c>
      <c r="C26" s="15">
        <v>8</v>
      </c>
      <c r="D26" s="15">
        <v>11</v>
      </c>
      <c r="E26" s="15">
        <v>276</v>
      </c>
      <c r="F26" s="15">
        <v>3</v>
      </c>
      <c r="G26" s="15">
        <v>15</v>
      </c>
      <c r="H26" s="15">
        <v>398</v>
      </c>
      <c r="I26" s="15">
        <v>4</v>
      </c>
      <c r="J26" s="15">
        <v>26</v>
      </c>
      <c r="K26" s="15">
        <v>332</v>
      </c>
      <c r="L26" s="15">
        <v>5</v>
      </c>
      <c r="M26" s="15">
        <v>9</v>
      </c>
      <c r="N26" s="16">
        <v>1356</v>
      </c>
      <c r="O26" s="16">
        <v>20</v>
      </c>
      <c r="P26" s="7">
        <v>61</v>
      </c>
      <c r="Q26" s="15">
        <f t="shared" si="3"/>
        <v>748</v>
      </c>
      <c r="R26" s="15">
        <f t="shared" si="4"/>
        <v>12</v>
      </c>
      <c r="S26" s="29">
        <f t="shared" si="5"/>
        <v>37</v>
      </c>
      <c r="U26" s="18">
        <f t="shared" si="0"/>
        <v>4.6836142580823435E-2</v>
      </c>
      <c r="V26" s="18">
        <f t="shared" si="1"/>
        <v>4.3311471352555378E-2</v>
      </c>
      <c r="W26" s="18">
        <f t="shared" si="2"/>
        <v>5.9182156133828996E-2</v>
      </c>
      <c r="X26" s="18"/>
    </row>
    <row r="27" spans="1:24" x14ac:dyDescent="0.2">
      <c r="A27" s="202" t="s">
        <v>33</v>
      </c>
      <c r="B27" s="15">
        <v>287</v>
      </c>
      <c r="C27" s="15">
        <v>26</v>
      </c>
      <c r="D27" s="15">
        <v>31</v>
      </c>
      <c r="E27" s="15">
        <v>220</v>
      </c>
      <c r="F27" s="15">
        <v>21</v>
      </c>
      <c r="G27" s="15">
        <v>15</v>
      </c>
      <c r="H27" s="15">
        <v>252</v>
      </c>
      <c r="I27" s="15">
        <v>14</v>
      </c>
      <c r="J27" s="15">
        <v>23</v>
      </c>
      <c r="K27" s="15">
        <v>242</v>
      </c>
      <c r="L27" s="15">
        <v>18</v>
      </c>
      <c r="M27" s="15">
        <v>19</v>
      </c>
      <c r="N27" s="16">
        <v>1001</v>
      </c>
      <c r="O27" s="16">
        <v>79</v>
      </c>
      <c r="P27" s="7">
        <v>88</v>
      </c>
      <c r="Q27" s="15">
        <f t="shared" si="3"/>
        <v>539</v>
      </c>
      <c r="R27" s="15">
        <f t="shared" si="4"/>
        <v>40</v>
      </c>
      <c r="S27" s="29">
        <f t="shared" si="5"/>
        <v>54</v>
      </c>
      <c r="U27" s="18">
        <f t="shared" si="0"/>
        <v>3.4574468085106384E-2</v>
      </c>
      <c r="V27" s="18">
        <f t="shared" si="1"/>
        <v>3.5515406509095411E-2</v>
      </c>
      <c r="W27" s="18">
        <f t="shared" si="2"/>
        <v>3.7472118959107806E-2</v>
      </c>
      <c r="X27" s="18"/>
    </row>
    <row r="28" spans="1:24" x14ac:dyDescent="0.2">
      <c r="A28" s="202" t="s">
        <v>34</v>
      </c>
      <c r="B28" s="15">
        <v>141</v>
      </c>
      <c r="C28" s="15">
        <v>10</v>
      </c>
      <c r="D28" s="15">
        <v>6</v>
      </c>
      <c r="E28" s="15">
        <v>70</v>
      </c>
      <c r="F28" s="15">
        <v>4</v>
      </c>
      <c r="G28" s="15">
        <v>5</v>
      </c>
      <c r="H28" s="15">
        <v>81</v>
      </c>
      <c r="I28" s="15">
        <v>10</v>
      </c>
      <c r="J28" s="15">
        <v>8</v>
      </c>
      <c r="K28" s="15">
        <v>78</v>
      </c>
      <c r="L28" s="15">
        <v>6</v>
      </c>
      <c r="M28" s="15">
        <v>7</v>
      </c>
      <c r="N28" s="16">
        <v>370</v>
      </c>
      <c r="O28" s="16">
        <v>30</v>
      </c>
      <c r="P28" s="7">
        <v>26</v>
      </c>
      <c r="Q28" s="15">
        <f t="shared" si="3"/>
        <v>222</v>
      </c>
      <c r="R28" s="15">
        <f t="shared" si="4"/>
        <v>20</v>
      </c>
      <c r="S28" s="29">
        <f t="shared" si="5"/>
        <v>14</v>
      </c>
      <c r="U28" s="18">
        <f t="shared" si="0"/>
        <v>1.2779773418071291E-2</v>
      </c>
      <c r="V28" s="18">
        <f t="shared" si="1"/>
        <v>1.7448335602029453E-2</v>
      </c>
      <c r="W28" s="18">
        <f t="shared" si="2"/>
        <v>1.2044609665427509E-2</v>
      </c>
      <c r="X28" s="18"/>
    </row>
    <row r="29" spans="1:24" x14ac:dyDescent="0.2">
      <c r="A29" s="202" t="s">
        <v>35</v>
      </c>
      <c r="B29" s="15">
        <v>5</v>
      </c>
      <c r="C29" s="15">
        <v>0</v>
      </c>
      <c r="D29" s="15">
        <v>0</v>
      </c>
      <c r="E29" s="15">
        <v>5</v>
      </c>
      <c r="F29" s="15">
        <v>0</v>
      </c>
      <c r="G29" s="15">
        <v>0</v>
      </c>
      <c r="H29" s="15">
        <v>3</v>
      </c>
      <c r="I29" s="15">
        <v>0</v>
      </c>
      <c r="J29" s="15">
        <v>0</v>
      </c>
      <c r="K29" s="15">
        <v>3</v>
      </c>
      <c r="L29" s="15">
        <v>0</v>
      </c>
      <c r="M29" s="15">
        <v>1</v>
      </c>
      <c r="N29" s="16">
        <v>16</v>
      </c>
      <c r="O29" s="16">
        <v>0</v>
      </c>
      <c r="P29" s="7">
        <v>1</v>
      </c>
      <c r="Q29" s="15">
        <f t="shared" si="3"/>
        <v>8</v>
      </c>
      <c r="R29" s="15">
        <f t="shared" si="4"/>
        <v>0</v>
      </c>
      <c r="S29" s="29">
        <f t="shared" si="5"/>
        <v>0</v>
      </c>
      <c r="U29" s="18">
        <f t="shared" si="0"/>
        <v>5.5263885051119092E-4</v>
      </c>
      <c r="V29" s="18">
        <f t="shared" si="1"/>
        <v>6.1873530503650542E-4</v>
      </c>
      <c r="W29" s="18">
        <f t="shared" si="2"/>
        <v>4.4609665427509292E-4</v>
      </c>
      <c r="X29" s="18"/>
    </row>
    <row r="30" spans="1:24" x14ac:dyDescent="0.2">
      <c r="A30" s="202" t="s">
        <v>36</v>
      </c>
      <c r="B30" s="15">
        <v>1</v>
      </c>
      <c r="C30" s="15">
        <v>0</v>
      </c>
      <c r="D30" s="15">
        <v>3</v>
      </c>
      <c r="E30" s="15">
        <v>1</v>
      </c>
      <c r="F30" s="15">
        <v>0</v>
      </c>
      <c r="G30" s="15">
        <v>1</v>
      </c>
      <c r="H30" s="15">
        <v>1</v>
      </c>
      <c r="I30" s="15">
        <v>0</v>
      </c>
      <c r="J30" s="15">
        <v>3</v>
      </c>
      <c r="K30" s="15">
        <v>2</v>
      </c>
      <c r="L30" s="15">
        <v>0</v>
      </c>
      <c r="M30" s="15">
        <v>0</v>
      </c>
      <c r="N30" s="16">
        <v>5</v>
      </c>
      <c r="O30" s="16">
        <v>0</v>
      </c>
      <c r="P30" s="7">
        <v>7</v>
      </c>
      <c r="Q30" s="15">
        <f t="shared" si="3"/>
        <v>2</v>
      </c>
      <c r="R30" s="15">
        <f t="shared" si="4"/>
        <v>0</v>
      </c>
      <c r="S30" s="29">
        <f t="shared" si="5"/>
        <v>6</v>
      </c>
      <c r="U30" s="18">
        <f t="shared" si="0"/>
        <v>1.7269964078474716E-4</v>
      </c>
      <c r="V30" s="18">
        <f t="shared" si="1"/>
        <v>1.2374706100730108E-4</v>
      </c>
      <c r="W30" s="18">
        <f t="shared" si="2"/>
        <v>1.4869888475836432E-4</v>
      </c>
      <c r="X30" s="18"/>
    </row>
    <row r="31" spans="1:24" x14ac:dyDescent="0.2">
      <c r="A31" s="202" t="s">
        <v>37</v>
      </c>
      <c r="B31" s="15">
        <v>123</v>
      </c>
      <c r="C31" s="15">
        <v>7</v>
      </c>
      <c r="D31" s="15">
        <v>10</v>
      </c>
      <c r="E31" s="15">
        <v>94</v>
      </c>
      <c r="F31" s="15">
        <v>7</v>
      </c>
      <c r="G31" s="15">
        <v>7</v>
      </c>
      <c r="H31" s="15">
        <v>142</v>
      </c>
      <c r="I31" s="15">
        <v>16</v>
      </c>
      <c r="J31" s="15">
        <v>10</v>
      </c>
      <c r="K31" s="15">
        <v>122</v>
      </c>
      <c r="L31" s="15">
        <v>8</v>
      </c>
      <c r="M31" s="15">
        <v>9</v>
      </c>
      <c r="N31" s="16">
        <v>481</v>
      </c>
      <c r="O31" s="16">
        <v>38</v>
      </c>
      <c r="P31" s="7">
        <v>36</v>
      </c>
      <c r="Q31" s="15">
        <f t="shared" si="3"/>
        <v>265</v>
      </c>
      <c r="R31" s="15">
        <f t="shared" si="4"/>
        <v>23</v>
      </c>
      <c r="S31" s="29">
        <f t="shared" si="5"/>
        <v>20</v>
      </c>
      <c r="U31" s="18">
        <f t="shared" si="0"/>
        <v>1.6613705443492676E-2</v>
      </c>
      <c r="V31" s="18">
        <f t="shared" si="1"/>
        <v>1.5220888503898033E-2</v>
      </c>
      <c r="W31" s="18">
        <f t="shared" si="2"/>
        <v>2.1115241635687731E-2</v>
      </c>
      <c r="X31" s="18"/>
    </row>
    <row r="32" spans="1:24" x14ac:dyDescent="0.2">
      <c r="A32" s="202" t="s">
        <v>38</v>
      </c>
      <c r="B32" s="15">
        <v>325</v>
      </c>
      <c r="C32" s="15">
        <v>15</v>
      </c>
      <c r="D32" s="15">
        <v>21</v>
      </c>
      <c r="E32" s="15">
        <v>222</v>
      </c>
      <c r="F32" s="15">
        <v>17</v>
      </c>
      <c r="G32" s="15">
        <v>14</v>
      </c>
      <c r="H32" s="15">
        <v>352</v>
      </c>
      <c r="I32" s="15">
        <v>21</v>
      </c>
      <c r="J32" s="15">
        <v>33</v>
      </c>
      <c r="K32" s="15">
        <v>339</v>
      </c>
      <c r="L32" s="15">
        <v>29</v>
      </c>
      <c r="M32" s="15">
        <v>22</v>
      </c>
      <c r="N32" s="16">
        <v>1238</v>
      </c>
      <c r="O32" s="16">
        <v>82</v>
      </c>
      <c r="P32" s="7">
        <v>90</v>
      </c>
      <c r="Q32" s="15">
        <f t="shared" si="3"/>
        <v>677</v>
      </c>
      <c r="R32" s="15">
        <f t="shared" si="4"/>
        <v>36</v>
      </c>
      <c r="S32" s="29">
        <f t="shared" si="5"/>
        <v>54</v>
      </c>
      <c r="U32" s="18">
        <f t="shared" si="0"/>
        <v>4.2760431058303398E-2</v>
      </c>
      <c r="V32" s="18">
        <f t="shared" si="1"/>
        <v>4.0217794827372852E-2</v>
      </c>
      <c r="W32" s="18">
        <f t="shared" si="2"/>
        <v>5.2342007434944236E-2</v>
      </c>
      <c r="X32" s="18"/>
    </row>
    <row r="33" spans="1:24" x14ac:dyDescent="0.2">
      <c r="A33" s="202" t="s">
        <v>41</v>
      </c>
      <c r="B33" s="15">
        <v>26</v>
      </c>
      <c r="C33" s="15">
        <v>1</v>
      </c>
      <c r="D33" s="15">
        <v>1</v>
      </c>
      <c r="E33" s="15">
        <v>11</v>
      </c>
      <c r="F33" s="15">
        <v>0</v>
      </c>
      <c r="G33" s="15">
        <v>1</v>
      </c>
      <c r="H33" s="15">
        <v>14</v>
      </c>
      <c r="I33" s="15">
        <v>0</v>
      </c>
      <c r="J33" s="15">
        <v>0</v>
      </c>
      <c r="K33" s="15">
        <v>9</v>
      </c>
      <c r="L33" s="15">
        <v>0</v>
      </c>
      <c r="M33" s="15">
        <v>0</v>
      </c>
      <c r="N33" s="16">
        <v>60</v>
      </c>
      <c r="O33" s="16">
        <v>1</v>
      </c>
      <c r="P33" s="7">
        <v>2</v>
      </c>
      <c r="Q33" s="15">
        <f t="shared" si="3"/>
        <v>40</v>
      </c>
      <c r="R33" s="15">
        <f t="shared" si="4"/>
        <v>1</v>
      </c>
      <c r="S33" s="29">
        <f t="shared" si="5"/>
        <v>1</v>
      </c>
      <c r="U33" s="18">
        <f t="shared" si="0"/>
        <v>2.0723956894169661E-3</v>
      </c>
      <c r="V33" s="18">
        <f t="shared" si="1"/>
        <v>3.2174235861898281E-3</v>
      </c>
      <c r="W33" s="18">
        <f t="shared" si="2"/>
        <v>2.0817843866171005E-3</v>
      </c>
      <c r="X33" s="18"/>
    </row>
    <row r="34" spans="1:24" x14ac:dyDescent="0.2">
      <c r="A34" s="202" t="s">
        <v>42</v>
      </c>
      <c r="B34" s="15">
        <v>4</v>
      </c>
      <c r="C34" s="15">
        <v>0</v>
      </c>
      <c r="D34" s="15">
        <v>0</v>
      </c>
      <c r="E34" s="15">
        <v>4</v>
      </c>
      <c r="F34" s="15">
        <v>0</v>
      </c>
      <c r="G34" s="15">
        <v>0</v>
      </c>
      <c r="H34" s="15">
        <v>12</v>
      </c>
      <c r="I34" s="15">
        <v>0</v>
      </c>
      <c r="J34" s="15">
        <v>0</v>
      </c>
      <c r="K34" s="15">
        <v>28</v>
      </c>
      <c r="L34" s="15">
        <v>1</v>
      </c>
      <c r="M34" s="15">
        <v>2</v>
      </c>
      <c r="N34" s="16">
        <v>48</v>
      </c>
      <c r="O34" s="16">
        <v>1</v>
      </c>
      <c r="P34" s="7">
        <v>2</v>
      </c>
      <c r="Q34" s="15">
        <f t="shared" ref="Q34:S38" si="6">+B34+H34</f>
        <v>16</v>
      </c>
      <c r="R34" s="15">
        <f t="shared" si="6"/>
        <v>0</v>
      </c>
      <c r="S34" s="29">
        <f t="shared" si="6"/>
        <v>0</v>
      </c>
      <c r="U34" s="18">
        <f t="shared" si="0"/>
        <v>1.6579165515335729E-3</v>
      </c>
      <c r="V34" s="18">
        <f t="shared" si="1"/>
        <v>4.9498824402920431E-4</v>
      </c>
      <c r="W34" s="18">
        <f t="shared" si="2"/>
        <v>1.7843866171003717E-3</v>
      </c>
      <c r="X34" s="18"/>
    </row>
    <row r="35" spans="1:24" x14ac:dyDescent="0.2">
      <c r="A35" s="202" t="s">
        <v>43</v>
      </c>
      <c r="B35" s="15">
        <v>22</v>
      </c>
      <c r="C35" s="15">
        <v>4</v>
      </c>
      <c r="D35" s="15">
        <v>4</v>
      </c>
      <c r="E35" s="15">
        <v>40</v>
      </c>
      <c r="F35" s="15">
        <v>2</v>
      </c>
      <c r="G35" s="15">
        <v>3</v>
      </c>
      <c r="H35" s="15">
        <v>20</v>
      </c>
      <c r="I35" s="15">
        <v>1</v>
      </c>
      <c r="J35" s="15">
        <v>2</v>
      </c>
      <c r="K35" s="15">
        <v>25</v>
      </c>
      <c r="L35" s="15">
        <v>3</v>
      </c>
      <c r="M35" s="15">
        <v>0</v>
      </c>
      <c r="N35" s="16">
        <v>107</v>
      </c>
      <c r="O35" s="16">
        <v>10</v>
      </c>
      <c r="P35" s="7">
        <v>9</v>
      </c>
      <c r="Q35" s="15">
        <f t="shared" si="6"/>
        <v>42</v>
      </c>
      <c r="R35" s="15">
        <f t="shared" si="6"/>
        <v>5</v>
      </c>
      <c r="S35" s="29">
        <f t="shared" si="6"/>
        <v>6</v>
      </c>
      <c r="U35" s="18">
        <f t="shared" si="0"/>
        <v>3.6957723127935896E-3</v>
      </c>
      <c r="V35" s="18">
        <f t="shared" si="1"/>
        <v>2.7224353421606237E-3</v>
      </c>
      <c r="W35" s="18">
        <f t="shared" si="2"/>
        <v>2.9739776951672862E-3</v>
      </c>
      <c r="X35" s="18"/>
    </row>
    <row r="36" spans="1:24" x14ac:dyDescent="0.2">
      <c r="A36" s="202" t="s">
        <v>44</v>
      </c>
      <c r="B36" s="15">
        <v>1503</v>
      </c>
      <c r="C36" s="15">
        <v>66</v>
      </c>
      <c r="D36" s="15">
        <v>70</v>
      </c>
      <c r="E36" s="15">
        <v>1061</v>
      </c>
      <c r="F36" s="15">
        <v>43</v>
      </c>
      <c r="G36" s="15">
        <v>63</v>
      </c>
      <c r="H36" s="15">
        <v>1376</v>
      </c>
      <c r="I36" s="15">
        <v>64</v>
      </c>
      <c r="J36" s="15">
        <v>91</v>
      </c>
      <c r="K36" s="15">
        <v>1343</v>
      </c>
      <c r="L36" s="15">
        <v>57</v>
      </c>
      <c r="M36" s="15">
        <v>56</v>
      </c>
      <c r="N36" s="16">
        <v>5283</v>
      </c>
      <c r="O36" s="16">
        <v>230</v>
      </c>
      <c r="P36" s="7">
        <v>280</v>
      </c>
      <c r="Q36" s="15">
        <f t="shared" si="6"/>
        <v>2879</v>
      </c>
      <c r="R36" s="15">
        <f t="shared" si="6"/>
        <v>130</v>
      </c>
      <c r="S36" s="29">
        <f t="shared" si="6"/>
        <v>161</v>
      </c>
      <c r="U36" s="18">
        <f t="shared" si="0"/>
        <v>0.18247444045316386</v>
      </c>
      <c r="V36" s="18">
        <f t="shared" si="1"/>
        <v>0.18599183269397351</v>
      </c>
      <c r="W36" s="18">
        <f t="shared" si="2"/>
        <v>0.2046096654275093</v>
      </c>
      <c r="X36" s="18"/>
    </row>
    <row r="37" spans="1:24" x14ac:dyDescent="0.2">
      <c r="A37" s="202" t="s">
        <v>46</v>
      </c>
      <c r="B37" s="15">
        <v>4</v>
      </c>
      <c r="C37" s="15">
        <v>4</v>
      </c>
      <c r="D37" s="15">
        <v>0</v>
      </c>
      <c r="E37" s="15">
        <v>9</v>
      </c>
      <c r="F37" s="15">
        <v>5</v>
      </c>
      <c r="G37" s="15">
        <v>0</v>
      </c>
      <c r="H37" s="15">
        <v>17</v>
      </c>
      <c r="I37" s="15">
        <v>2</v>
      </c>
      <c r="J37" s="15">
        <v>2</v>
      </c>
      <c r="K37" s="15">
        <v>15</v>
      </c>
      <c r="L37" s="15">
        <v>7</v>
      </c>
      <c r="M37" s="15">
        <v>2</v>
      </c>
      <c r="N37" s="16">
        <v>45</v>
      </c>
      <c r="O37" s="16">
        <v>18</v>
      </c>
      <c r="P37" s="7">
        <v>4</v>
      </c>
      <c r="Q37" s="15">
        <f t="shared" si="6"/>
        <v>21</v>
      </c>
      <c r="R37" s="15">
        <f t="shared" si="6"/>
        <v>6</v>
      </c>
      <c r="S37" s="29">
        <f t="shared" si="6"/>
        <v>2</v>
      </c>
      <c r="U37" s="18">
        <f t="shared" si="0"/>
        <v>1.5542967670627245E-3</v>
      </c>
      <c r="V37" s="18">
        <f t="shared" si="1"/>
        <v>4.9498824402920431E-4</v>
      </c>
      <c r="W37" s="18">
        <f t="shared" si="2"/>
        <v>2.5278810408921933E-3</v>
      </c>
      <c r="X37" s="18"/>
    </row>
    <row r="38" spans="1:24" x14ac:dyDescent="0.2">
      <c r="A38" s="203" t="s">
        <v>20</v>
      </c>
      <c r="B38" s="5">
        <v>8081</v>
      </c>
      <c r="C38" s="17">
        <v>381</v>
      </c>
      <c r="D38" s="17">
        <v>450</v>
      </c>
      <c r="E38" s="17">
        <v>6551</v>
      </c>
      <c r="F38" s="17">
        <v>306</v>
      </c>
      <c r="G38" s="17">
        <v>366</v>
      </c>
      <c r="H38" s="17">
        <v>6725</v>
      </c>
      <c r="I38" s="17">
        <v>338</v>
      </c>
      <c r="J38" s="17">
        <v>527</v>
      </c>
      <c r="K38" s="17">
        <v>7595</v>
      </c>
      <c r="L38" s="17">
        <v>389</v>
      </c>
      <c r="M38" s="17">
        <v>420</v>
      </c>
      <c r="N38" s="17">
        <v>28952</v>
      </c>
      <c r="O38" s="17">
        <v>1414</v>
      </c>
      <c r="P38" s="6">
        <v>1763</v>
      </c>
      <c r="Q38" s="5">
        <f t="shared" si="6"/>
        <v>14806</v>
      </c>
      <c r="R38" s="5">
        <f t="shared" si="6"/>
        <v>719</v>
      </c>
      <c r="S38" s="30">
        <f t="shared" si="6"/>
        <v>977</v>
      </c>
      <c r="U38" s="18">
        <f t="shared" si="0"/>
        <v>1</v>
      </c>
      <c r="V38" s="18">
        <f t="shared" si="1"/>
        <v>1</v>
      </c>
      <c r="W38" s="18">
        <f t="shared" si="2"/>
        <v>1</v>
      </c>
      <c r="X38" s="18"/>
    </row>
    <row r="39" spans="1:24" x14ac:dyDescent="0.2">
      <c r="A39" s="201"/>
      <c r="B39" s="18">
        <f t="shared" ref="B39:P39" si="7">+B38/B171</f>
        <v>0.17885836966866603</v>
      </c>
      <c r="C39" s="18">
        <f t="shared" si="7"/>
        <v>0.1803123521060104</v>
      </c>
      <c r="D39" s="18">
        <f t="shared" si="7"/>
        <v>0.2518186905428092</v>
      </c>
      <c r="E39" s="18">
        <f t="shared" si="7"/>
        <v>0.21570628910108661</v>
      </c>
      <c r="F39" s="18">
        <f t="shared" si="7"/>
        <v>0.21235253296321999</v>
      </c>
      <c r="G39" s="18">
        <f t="shared" si="7"/>
        <v>0.32418069087688217</v>
      </c>
      <c r="H39" s="18">
        <f t="shared" si="7"/>
        <v>0.17841035708600839</v>
      </c>
      <c r="I39" s="18">
        <f t="shared" si="7"/>
        <v>0.16959357752132465</v>
      </c>
      <c r="J39" s="18">
        <f t="shared" si="7"/>
        <v>0.30872876391329818</v>
      </c>
      <c r="K39" s="18">
        <f t="shared" si="7"/>
        <v>0.20873986532911915</v>
      </c>
      <c r="L39" s="18">
        <f t="shared" si="7"/>
        <v>0.23462002412545235</v>
      </c>
      <c r="M39" s="18">
        <f t="shared" si="7"/>
        <v>0.31390134529147984</v>
      </c>
      <c r="N39" s="18">
        <f t="shared" si="7"/>
        <v>0.193490610171757</v>
      </c>
      <c r="O39" s="18">
        <f t="shared" si="7"/>
        <v>0.19625260235947259</v>
      </c>
      <c r="P39" s="18">
        <f t="shared" si="7"/>
        <v>0.29575574568025498</v>
      </c>
      <c r="Q39" s="15"/>
      <c r="R39" s="15"/>
      <c r="S39" s="15"/>
    </row>
    <row r="40" spans="1:24" x14ac:dyDescent="0.2">
      <c r="Q40" s="15"/>
      <c r="R40" s="15"/>
      <c r="S40" s="15"/>
    </row>
    <row r="41" spans="1:24" x14ac:dyDescent="0.2">
      <c r="A41" t="s">
        <v>321</v>
      </c>
      <c r="B41" s="18">
        <f t="shared" ref="B41:P41" si="8">+(B38-B79)/B79</f>
        <v>-8.4662576687116568E-3</v>
      </c>
      <c r="C41" s="18">
        <f t="shared" si="8"/>
        <v>-0.10981308411214953</v>
      </c>
      <c r="D41" s="18">
        <f t="shared" si="8"/>
        <v>-7.0247933884297523E-2</v>
      </c>
      <c r="E41" s="18">
        <f t="shared" si="8"/>
        <v>-9.075782786265316E-3</v>
      </c>
      <c r="F41" s="18">
        <f t="shared" si="8"/>
        <v>-0.16164383561643836</v>
      </c>
      <c r="G41" s="18">
        <f t="shared" si="8"/>
        <v>-6.1538461538461542E-2</v>
      </c>
      <c r="H41" s="18">
        <f t="shared" si="8"/>
        <v>-2.7335840323980329E-2</v>
      </c>
      <c r="I41" s="18">
        <f t="shared" si="8"/>
        <v>-7.3972602739726029E-2</v>
      </c>
      <c r="J41" s="18">
        <f t="shared" si="8"/>
        <v>-2.7675276752767528E-2</v>
      </c>
      <c r="K41" s="18">
        <f t="shared" si="8"/>
        <v>-4.0650406504065045E-3</v>
      </c>
      <c r="L41" s="18">
        <f t="shared" si="8"/>
        <v>-5.8111380145278453E-2</v>
      </c>
      <c r="M41" s="18">
        <f t="shared" si="8"/>
        <v>-0.14285714285714285</v>
      </c>
      <c r="N41" s="18">
        <f t="shared" si="8"/>
        <v>-1.1910856284768437E-2</v>
      </c>
      <c r="O41" s="18">
        <f t="shared" si="8"/>
        <v>-9.9936346276257165E-2</v>
      </c>
      <c r="P41" s="18">
        <f t="shared" si="8"/>
        <v>-7.5026232948583418E-2</v>
      </c>
      <c r="Q41" s="18"/>
      <c r="R41" s="18"/>
      <c r="S41" s="18"/>
    </row>
    <row r="42" spans="1:24" x14ac:dyDescent="0.2">
      <c r="A42" s="19" t="s">
        <v>322</v>
      </c>
      <c r="B42" s="18">
        <f>+(B38-B83)/B83</f>
        <v>-0.2221580517855424</v>
      </c>
      <c r="C42" s="18"/>
      <c r="D42" s="18"/>
      <c r="E42" s="18"/>
      <c r="F42" s="18"/>
      <c r="G42" s="18"/>
      <c r="H42" s="18">
        <f>+(H38-H83)/H83</f>
        <v>-0.19063665904440968</v>
      </c>
      <c r="I42" s="18"/>
      <c r="J42" s="18"/>
      <c r="K42" s="18"/>
      <c r="L42" s="18"/>
      <c r="M42" s="18"/>
      <c r="N42" s="18">
        <f>+(N38-N83)/N83</f>
        <v>-0.20731573759719638</v>
      </c>
      <c r="O42" s="18"/>
      <c r="P42" s="18"/>
      <c r="Q42" s="18"/>
      <c r="R42" s="18"/>
      <c r="S42" s="18"/>
    </row>
    <row r="43" spans="1:24" x14ac:dyDescent="0.2">
      <c r="Q43" s="28"/>
      <c r="R43" s="28"/>
      <c r="S43" s="28"/>
    </row>
    <row r="44" spans="1:24" x14ac:dyDescent="0.2">
      <c r="A44" s="10" t="s">
        <v>1</v>
      </c>
      <c r="B44" s="11" t="s">
        <v>323</v>
      </c>
      <c r="C44" s="201"/>
      <c r="D44" s="201"/>
      <c r="E44" s="201"/>
      <c r="F44" s="201"/>
      <c r="G44" s="201"/>
      <c r="H44" s="201"/>
      <c r="I44" s="201"/>
      <c r="J44" s="201"/>
      <c r="K44" s="201"/>
      <c r="L44" s="201"/>
      <c r="M44" s="201"/>
      <c r="N44" s="201"/>
      <c r="O44" s="201"/>
      <c r="P44" s="201"/>
      <c r="Q44" s="28"/>
      <c r="R44" s="28"/>
      <c r="S44" s="28"/>
    </row>
    <row r="45" spans="1:24" x14ac:dyDescent="0.2">
      <c r="A45" s="10" t="s">
        <v>3</v>
      </c>
      <c r="B45" s="11" t="s">
        <v>323</v>
      </c>
      <c r="C45" s="201"/>
      <c r="D45" s="201"/>
      <c r="E45" s="201"/>
      <c r="F45" s="201"/>
      <c r="G45" s="201"/>
      <c r="H45" s="201"/>
      <c r="I45" s="201"/>
      <c r="J45" s="201"/>
      <c r="K45" s="201"/>
      <c r="L45" s="201"/>
      <c r="M45" s="201"/>
      <c r="N45" s="201"/>
      <c r="O45" s="201"/>
      <c r="P45" s="201"/>
      <c r="Q45" s="28"/>
      <c r="R45" s="28"/>
      <c r="S45" s="28"/>
    </row>
    <row r="46" spans="1:24" x14ac:dyDescent="0.2">
      <c r="A46" s="10" t="s">
        <v>4</v>
      </c>
      <c r="B46" s="11" t="s">
        <v>5</v>
      </c>
      <c r="C46" s="201"/>
      <c r="D46" s="201"/>
      <c r="E46" s="201"/>
      <c r="F46" s="201"/>
      <c r="G46" s="201"/>
      <c r="H46" s="201"/>
      <c r="I46" s="201"/>
      <c r="J46" s="201"/>
      <c r="K46" s="201"/>
      <c r="L46" s="201"/>
      <c r="M46" s="201"/>
      <c r="N46" s="201"/>
      <c r="O46" s="201"/>
      <c r="P46" s="201"/>
      <c r="Q46" s="28"/>
      <c r="R46" s="28"/>
      <c r="S46" s="28"/>
    </row>
    <row r="47" spans="1:24" x14ac:dyDescent="0.2">
      <c r="A47" s="10" t="s">
        <v>6</v>
      </c>
      <c r="B47" s="11" t="s">
        <v>324</v>
      </c>
      <c r="C47" s="201"/>
      <c r="D47" s="201"/>
      <c r="E47" s="201"/>
      <c r="F47" s="201"/>
      <c r="G47" s="201"/>
      <c r="H47" s="201"/>
      <c r="I47" s="201"/>
      <c r="J47" s="201"/>
      <c r="K47" s="201"/>
      <c r="L47" s="201"/>
      <c r="M47" s="201"/>
      <c r="N47" s="201"/>
      <c r="O47" s="201"/>
      <c r="P47" s="201"/>
      <c r="Q47" s="28"/>
      <c r="R47" s="28"/>
      <c r="S47" s="28"/>
    </row>
    <row r="48" spans="1:24" x14ac:dyDescent="0.2">
      <c r="A48" s="10" t="s">
        <v>8</v>
      </c>
      <c r="B48" s="11" t="s">
        <v>325</v>
      </c>
      <c r="C48" s="201"/>
      <c r="D48" s="201"/>
      <c r="E48" s="201"/>
      <c r="F48" s="201"/>
      <c r="G48" s="201"/>
      <c r="H48" s="201"/>
      <c r="I48" s="201"/>
      <c r="J48" s="201"/>
      <c r="K48" s="201"/>
      <c r="L48" s="201"/>
      <c r="M48" s="201"/>
      <c r="N48" s="201"/>
      <c r="O48" s="201"/>
      <c r="P48" s="201"/>
      <c r="Q48" s="28"/>
      <c r="R48" s="28"/>
      <c r="S48" s="28"/>
    </row>
    <row r="49" spans="1:19" x14ac:dyDescent="0.2">
      <c r="A49" s="10" t="s">
        <v>10</v>
      </c>
      <c r="B49" s="11" t="s">
        <v>326</v>
      </c>
      <c r="C49" s="201"/>
      <c r="D49" s="201"/>
      <c r="E49" s="201"/>
      <c r="F49" s="201"/>
      <c r="G49" s="201"/>
      <c r="H49" s="201"/>
      <c r="I49" s="201"/>
      <c r="J49" s="201"/>
      <c r="K49" s="201"/>
      <c r="L49" s="201"/>
      <c r="M49" s="201"/>
      <c r="N49" s="201"/>
      <c r="O49" s="201"/>
      <c r="P49" s="201"/>
      <c r="Q49" s="28"/>
      <c r="R49" s="28"/>
      <c r="S49" s="28"/>
    </row>
    <row r="50" spans="1:19" x14ac:dyDescent="0.2">
      <c r="A50" s="10" t="s">
        <v>12</v>
      </c>
      <c r="B50" s="11" t="s">
        <v>325</v>
      </c>
      <c r="C50" s="201"/>
      <c r="D50" s="201"/>
      <c r="E50" s="201"/>
      <c r="F50" s="201"/>
      <c r="G50" s="201"/>
      <c r="H50" s="201"/>
      <c r="I50" s="201"/>
      <c r="J50" s="201"/>
      <c r="K50" s="201"/>
      <c r="L50" s="201"/>
      <c r="M50" s="201"/>
      <c r="N50" s="201"/>
      <c r="O50" s="201"/>
      <c r="P50" s="201"/>
      <c r="Q50" s="28"/>
      <c r="R50" s="28"/>
      <c r="S50" s="28"/>
    </row>
    <row r="51" spans="1:19" x14ac:dyDescent="0.2">
      <c r="A51" s="10" t="s">
        <v>13</v>
      </c>
      <c r="B51" s="11" t="s">
        <v>76</v>
      </c>
      <c r="C51" s="201"/>
      <c r="D51" s="201"/>
      <c r="E51" s="201"/>
      <c r="F51" s="201"/>
      <c r="G51" s="201"/>
      <c r="H51" s="201"/>
      <c r="I51" s="201"/>
      <c r="J51" s="201"/>
      <c r="K51" s="201"/>
      <c r="L51" s="201"/>
      <c r="M51" s="201"/>
      <c r="N51" s="201"/>
      <c r="O51" s="201"/>
      <c r="P51" s="201"/>
      <c r="Q51" s="28"/>
      <c r="R51" s="28"/>
      <c r="S51" s="28"/>
    </row>
    <row r="52" spans="1:19" x14ac:dyDescent="0.2">
      <c r="A52" s="201"/>
      <c r="B52" s="201"/>
      <c r="C52" s="201"/>
      <c r="D52" s="201"/>
      <c r="E52" s="201"/>
      <c r="F52" s="201"/>
      <c r="G52" s="201"/>
      <c r="H52" s="201"/>
      <c r="I52" s="201"/>
      <c r="J52" s="201"/>
      <c r="K52" s="201"/>
      <c r="L52" s="201"/>
      <c r="M52" s="201"/>
      <c r="N52" s="201"/>
      <c r="O52" s="201"/>
      <c r="P52" s="201"/>
      <c r="Q52" s="28"/>
      <c r="R52" s="28"/>
      <c r="S52" s="28"/>
    </row>
    <row r="53" spans="1:19" x14ac:dyDescent="0.2">
      <c r="A53" s="14" t="s">
        <v>0</v>
      </c>
      <c r="B53" s="201"/>
      <c r="C53" s="201"/>
      <c r="D53" s="201"/>
      <c r="E53" s="201"/>
      <c r="F53" s="201"/>
      <c r="G53" s="201"/>
      <c r="H53" s="201"/>
      <c r="I53" s="201"/>
      <c r="J53" s="201"/>
      <c r="K53" s="201"/>
      <c r="L53" s="201"/>
      <c r="M53" s="201"/>
      <c r="N53" s="201"/>
      <c r="O53" s="201"/>
      <c r="P53" s="201"/>
      <c r="Q53" s="28"/>
      <c r="R53" s="28"/>
      <c r="S53" s="28"/>
    </row>
    <row r="54" spans="1:19" x14ac:dyDescent="0.2">
      <c r="A54" s="201"/>
      <c r="B54" s="201"/>
      <c r="C54" s="201"/>
      <c r="D54" s="201"/>
      <c r="E54" s="201"/>
      <c r="F54" s="201"/>
      <c r="G54" s="201"/>
      <c r="H54" s="201"/>
      <c r="I54" s="201"/>
      <c r="J54" s="201"/>
      <c r="K54" s="201"/>
      <c r="L54" s="201"/>
      <c r="M54" s="201"/>
      <c r="N54" s="201"/>
      <c r="O54" s="201"/>
      <c r="P54" s="201"/>
      <c r="Q54" s="28"/>
      <c r="R54" s="28"/>
      <c r="S54" s="28"/>
    </row>
    <row r="55" spans="1:19" x14ac:dyDescent="0.2">
      <c r="A55" s="201"/>
      <c r="B55" s="201"/>
      <c r="C55" s="201"/>
      <c r="D55" s="201"/>
      <c r="E55" s="201"/>
      <c r="F55" s="201"/>
      <c r="G55" s="201"/>
      <c r="H55" s="201"/>
      <c r="I55" s="201"/>
      <c r="J55" s="201"/>
      <c r="K55" s="201"/>
      <c r="L55" s="201"/>
      <c r="M55" s="201"/>
      <c r="N55" s="201"/>
      <c r="O55" s="201"/>
      <c r="P55" s="201"/>
      <c r="Q55" s="28"/>
      <c r="R55" s="28"/>
      <c r="S55" s="28"/>
    </row>
    <row r="56" spans="1:19" x14ac:dyDescent="0.2">
      <c r="A56" s="201"/>
      <c r="B56" s="201"/>
      <c r="C56" s="201"/>
      <c r="D56" s="201"/>
      <c r="E56" s="201"/>
      <c r="F56" s="201"/>
      <c r="G56" s="201"/>
      <c r="H56" s="201"/>
      <c r="I56" s="201"/>
      <c r="J56" s="201"/>
      <c r="K56" s="201"/>
      <c r="L56" s="201"/>
      <c r="M56" s="201"/>
      <c r="N56" s="201"/>
      <c r="O56" s="201"/>
      <c r="P56" s="201"/>
      <c r="Q56" s="28"/>
      <c r="R56" s="28"/>
      <c r="S56" s="28"/>
    </row>
    <row r="57" spans="1:19" ht="12.75" customHeight="1" x14ac:dyDescent="0.2">
      <c r="A57" s="201" t="s">
        <v>0</v>
      </c>
      <c r="B57" s="783" t="s">
        <v>77</v>
      </c>
      <c r="C57" s="783" t="s">
        <v>0</v>
      </c>
      <c r="D57" s="783" t="s">
        <v>0</v>
      </c>
      <c r="E57" s="783" t="s">
        <v>0</v>
      </c>
      <c r="F57" s="783" t="s">
        <v>0</v>
      </c>
      <c r="G57" s="783" t="s">
        <v>0</v>
      </c>
      <c r="H57" s="783" t="s">
        <v>0</v>
      </c>
      <c r="I57" s="783" t="s">
        <v>0</v>
      </c>
      <c r="J57" s="783" t="s">
        <v>0</v>
      </c>
      <c r="K57" s="783" t="s">
        <v>0</v>
      </c>
      <c r="L57" s="783" t="s">
        <v>0</v>
      </c>
      <c r="M57" s="783" t="s">
        <v>0</v>
      </c>
      <c r="N57" s="783" t="s">
        <v>0</v>
      </c>
      <c r="O57" s="783" t="s">
        <v>0</v>
      </c>
      <c r="P57" s="783" t="s">
        <v>0</v>
      </c>
      <c r="Q57" s="28"/>
      <c r="R57" s="28"/>
      <c r="S57" s="28"/>
    </row>
    <row r="58" spans="1:19" ht="25.5" x14ac:dyDescent="0.2">
      <c r="A58" s="201"/>
      <c r="B58" s="782" t="s">
        <v>16</v>
      </c>
      <c r="C58" s="782" t="s">
        <v>0</v>
      </c>
      <c r="D58" s="782" t="s">
        <v>0</v>
      </c>
      <c r="E58" s="782" t="s">
        <v>17</v>
      </c>
      <c r="F58" s="782" t="s">
        <v>0</v>
      </c>
      <c r="G58" s="782" t="s">
        <v>0</v>
      </c>
      <c r="H58" s="782" t="s">
        <v>18</v>
      </c>
      <c r="I58" s="782" t="s">
        <v>0</v>
      </c>
      <c r="J58" s="782" t="s">
        <v>0</v>
      </c>
      <c r="K58" s="782" t="s">
        <v>19</v>
      </c>
      <c r="L58" s="782" t="s">
        <v>0</v>
      </c>
      <c r="M58" s="782" t="s">
        <v>0</v>
      </c>
      <c r="N58" s="8" t="s">
        <v>20</v>
      </c>
      <c r="O58" s="8" t="s">
        <v>20</v>
      </c>
      <c r="P58" s="8" t="s">
        <v>20</v>
      </c>
      <c r="Q58" s="28"/>
      <c r="R58" s="28"/>
      <c r="S58" s="28"/>
    </row>
    <row r="59" spans="1:19" ht="25.5" x14ac:dyDescent="0.2">
      <c r="A59" s="199" t="s">
        <v>21</v>
      </c>
      <c r="B59" s="2" t="s">
        <v>22</v>
      </c>
      <c r="C59" s="2" t="s">
        <v>23</v>
      </c>
      <c r="D59" s="2" t="s">
        <v>24</v>
      </c>
      <c r="E59" s="2" t="s">
        <v>22</v>
      </c>
      <c r="F59" s="2" t="s">
        <v>23</v>
      </c>
      <c r="G59" s="2" t="s">
        <v>24</v>
      </c>
      <c r="H59" s="2" t="s">
        <v>22</v>
      </c>
      <c r="I59" s="2" t="s">
        <v>23</v>
      </c>
      <c r="J59" s="2" t="s">
        <v>24</v>
      </c>
      <c r="K59" s="2" t="s">
        <v>22</v>
      </c>
      <c r="L59" s="2" t="s">
        <v>23</v>
      </c>
      <c r="M59" s="2" t="s">
        <v>24</v>
      </c>
      <c r="N59" s="2" t="s">
        <v>22</v>
      </c>
      <c r="O59" s="2" t="s">
        <v>23</v>
      </c>
      <c r="P59" s="2" t="s">
        <v>24</v>
      </c>
      <c r="Q59" s="28"/>
      <c r="R59" s="28"/>
      <c r="S59" s="28"/>
    </row>
    <row r="60" spans="1:19" x14ac:dyDescent="0.2">
      <c r="A60" s="202" t="s">
        <v>25</v>
      </c>
      <c r="B60" s="15">
        <v>51</v>
      </c>
      <c r="C60" s="15">
        <v>3</v>
      </c>
      <c r="D60" s="15">
        <v>9</v>
      </c>
      <c r="E60" s="15">
        <v>69</v>
      </c>
      <c r="F60" s="15">
        <v>8</v>
      </c>
      <c r="G60" s="15">
        <v>4</v>
      </c>
      <c r="H60" s="15">
        <v>25</v>
      </c>
      <c r="I60" s="15">
        <v>1</v>
      </c>
      <c r="J60" s="15">
        <v>5</v>
      </c>
      <c r="K60" s="15">
        <v>92</v>
      </c>
      <c r="L60" s="15">
        <v>6</v>
      </c>
      <c r="M60" s="15">
        <v>11</v>
      </c>
      <c r="N60" s="16">
        <v>237</v>
      </c>
      <c r="O60" s="16">
        <v>18</v>
      </c>
      <c r="P60" s="7">
        <v>29</v>
      </c>
      <c r="Q60" s="28"/>
      <c r="R60" s="28"/>
      <c r="S60" s="28"/>
    </row>
    <row r="61" spans="1:19" x14ac:dyDescent="0.2">
      <c r="A61" s="202" t="s">
        <v>26</v>
      </c>
      <c r="B61" s="15">
        <v>5</v>
      </c>
      <c r="C61" s="15">
        <v>0</v>
      </c>
      <c r="D61" s="15">
        <v>0</v>
      </c>
      <c r="E61" s="15">
        <v>8</v>
      </c>
      <c r="F61" s="15">
        <v>0</v>
      </c>
      <c r="G61" s="15">
        <v>0</v>
      </c>
      <c r="H61" s="15">
        <v>3</v>
      </c>
      <c r="I61" s="15">
        <v>0</v>
      </c>
      <c r="J61" s="15">
        <v>0</v>
      </c>
      <c r="K61" s="15">
        <v>2</v>
      </c>
      <c r="L61" s="15">
        <v>0</v>
      </c>
      <c r="M61" s="15">
        <v>0</v>
      </c>
      <c r="N61" s="16">
        <v>18</v>
      </c>
      <c r="O61" s="16">
        <v>0</v>
      </c>
      <c r="P61" s="7">
        <v>0</v>
      </c>
      <c r="Q61" s="28"/>
      <c r="R61" s="28"/>
      <c r="S61" s="28"/>
    </row>
    <row r="62" spans="1:19" x14ac:dyDescent="0.2">
      <c r="A62" s="202" t="s">
        <v>27</v>
      </c>
      <c r="B62" s="15">
        <v>1784</v>
      </c>
      <c r="C62" s="15">
        <v>73</v>
      </c>
      <c r="D62" s="15">
        <v>104</v>
      </c>
      <c r="E62" s="15">
        <v>1317</v>
      </c>
      <c r="F62" s="15">
        <v>62</v>
      </c>
      <c r="G62" s="15">
        <v>67</v>
      </c>
      <c r="H62" s="15">
        <v>1543</v>
      </c>
      <c r="I62" s="15">
        <v>66</v>
      </c>
      <c r="J62" s="15">
        <v>112</v>
      </c>
      <c r="K62" s="15">
        <v>1883</v>
      </c>
      <c r="L62" s="15">
        <v>94</v>
      </c>
      <c r="M62" s="15">
        <v>120</v>
      </c>
      <c r="N62" s="16">
        <v>6527</v>
      </c>
      <c r="O62" s="16">
        <v>295</v>
      </c>
      <c r="P62" s="7">
        <v>403</v>
      </c>
      <c r="Q62" s="28"/>
      <c r="R62" s="28"/>
      <c r="S62" s="28"/>
    </row>
    <row r="63" spans="1:19" s="201" customFormat="1" x14ac:dyDescent="0.2">
      <c r="A63" s="202" t="s">
        <v>28</v>
      </c>
      <c r="B63" s="15">
        <v>0</v>
      </c>
      <c r="C63" s="15">
        <v>0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0</v>
      </c>
      <c r="J63" s="15">
        <v>0</v>
      </c>
      <c r="K63" s="15">
        <v>1</v>
      </c>
      <c r="L63" s="15">
        <v>0</v>
      </c>
      <c r="M63" s="15">
        <v>0</v>
      </c>
      <c r="N63" s="16">
        <v>1</v>
      </c>
      <c r="O63" s="16">
        <v>0</v>
      </c>
      <c r="P63" s="7">
        <v>0</v>
      </c>
      <c r="Q63" s="28"/>
      <c r="R63" s="28"/>
      <c r="S63" s="28"/>
    </row>
    <row r="64" spans="1:19" x14ac:dyDescent="0.2">
      <c r="A64" s="202" t="s">
        <v>29</v>
      </c>
      <c r="B64" s="15">
        <v>10</v>
      </c>
      <c r="C64" s="15">
        <v>0</v>
      </c>
      <c r="D64" s="15">
        <v>0</v>
      </c>
      <c r="E64" s="15">
        <v>15</v>
      </c>
      <c r="F64" s="15">
        <v>0</v>
      </c>
      <c r="G64" s="15">
        <v>0</v>
      </c>
      <c r="H64" s="15">
        <v>5</v>
      </c>
      <c r="I64" s="15">
        <v>0</v>
      </c>
      <c r="J64" s="15">
        <v>0</v>
      </c>
      <c r="K64" s="15">
        <v>20</v>
      </c>
      <c r="L64" s="15">
        <v>0</v>
      </c>
      <c r="M64" s="15">
        <v>0</v>
      </c>
      <c r="N64" s="16">
        <v>50</v>
      </c>
      <c r="O64" s="16">
        <v>0</v>
      </c>
      <c r="P64" s="7">
        <v>0</v>
      </c>
      <c r="Q64" s="28"/>
      <c r="R64" s="28"/>
      <c r="S64" s="28"/>
    </row>
    <row r="65" spans="1:19" x14ac:dyDescent="0.2">
      <c r="A65" s="202" t="s">
        <v>30</v>
      </c>
      <c r="B65" s="15">
        <v>2821</v>
      </c>
      <c r="C65" s="15">
        <v>177</v>
      </c>
      <c r="D65" s="15">
        <v>159</v>
      </c>
      <c r="E65" s="15">
        <v>2673</v>
      </c>
      <c r="F65" s="15">
        <v>157</v>
      </c>
      <c r="G65" s="15">
        <v>151</v>
      </c>
      <c r="H65" s="15">
        <v>2096</v>
      </c>
      <c r="I65" s="15">
        <v>129</v>
      </c>
      <c r="J65" s="15">
        <v>161</v>
      </c>
      <c r="K65" s="15">
        <v>2553</v>
      </c>
      <c r="L65" s="15">
        <v>122</v>
      </c>
      <c r="M65" s="15">
        <v>136</v>
      </c>
      <c r="N65" s="16">
        <v>10143</v>
      </c>
      <c r="O65" s="16">
        <v>585</v>
      </c>
      <c r="P65" s="7">
        <v>607</v>
      </c>
      <c r="Q65" s="28"/>
      <c r="R65" s="28"/>
      <c r="S65" s="28"/>
    </row>
    <row r="66" spans="1:19" x14ac:dyDescent="0.2">
      <c r="A66" s="202" t="s">
        <v>31</v>
      </c>
      <c r="B66" s="15">
        <v>669</v>
      </c>
      <c r="C66" s="15">
        <v>21</v>
      </c>
      <c r="D66" s="15">
        <v>36</v>
      </c>
      <c r="E66" s="15">
        <v>491</v>
      </c>
      <c r="F66" s="15">
        <v>15</v>
      </c>
      <c r="G66" s="15">
        <v>19</v>
      </c>
      <c r="H66" s="15">
        <v>509</v>
      </c>
      <c r="I66" s="15">
        <v>11</v>
      </c>
      <c r="J66" s="15">
        <v>32</v>
      </c>
      <c r="K66" s="15">
        <v>541</v>
      </c>
      <c r="L66" s="15">
        <v>27</v>
      </c>
      <c r="M66" s="15">
        <v>39</v>
      </c>
      <c r="N66" s="16">
        <v>2210</v>
      </c>
      <c r="O66" s="16">
        <v>74</v>
      </c>
      <c r="P66" s="7">
        <v>126</v>
      </c>
      <c r="Q66" s="28"/>
      <c r="R66" s="28"/>
      <c r="S66" s="28"/>
    </row>
    <row r="67" spans="1:19" x14ac:dyDescent="0.2">
      <c r="A67" s="202" t="s">
        <v>32</v>
      </c>
      <c r="B67" s="15">
        <v>357</v>
      </c>
      <c r="C67" s="15">
        <v>8</v>
      </c>
      <c r="D67" s="15">
        <v>19</v>
      </c>
      <c r="E67" s="15">
        <v>286</v>
      </c>
      <c r="F67" s="15">
        <v>11</v>
      </c>
      <c r="G67" s="15">
        <v>13</v>
      </c>
      <c r="H67" s="15">
        <v>422</v>
      </c>
      <c r="I67" s="15">
        <v>15</v>
      </c>
      <c r="J67" s="15">
        <v>26</v>
      </c>
      <c r="K67" s="15">
        <v>334</v>
      </c>
      <c r="L67" s="15">
        <v>11</v>
      </c>
      <c r="M67" s="15">
        <v>26</v>
      </c>
      <c r="N67" s="16">
        <v>1399</v>
      </c>
      <c r="O67" s="16">
        <v>45</v>
      </c>
      <c r="P67" s="7">
        <v>84</v>
      </c>
      <c r="Q67" s="28"/>
      <c r="R67" s="28"/>
      <c r="S67" s="28"/>
    </row>
    <row r="68" spans="1:19" x14ac:dyDescent="0.2">
      <c r="A68" s="202" t="s">
        <v>33</v>
      </c>
      <c r="B68" s="15">
        <v>289</v>
      </c>
      <c r="C68" s="15">
        <v>21</v>
      </c>
      <c r="D68" s="15">
        <v>20</v>
      </c>
      <c r="E68" s="15">
        <v>214</v>
      </c>
      <c r="F68" s="15">
        <v>11</v>
      </c>
      <c r="G68" s="15">
        <v>28</v>
      </c>
      <c r="H68" s="15">
        <v>262</v>
      </c>
      <c r="I68" s="15">
        <v>14</v>
      </c>
      <c r="J68" s="15">
        <v>24</v>
      </c>
      <c r="K68" s="15">
        <v>242</v>
      </c>
      <c r="L68" s="15">
        <v>26</v>
      </c>
      <c r="M68" s="15">
        <v>32</v>
      </c>
      <c r="N68" s="16">
        <v>1007</v>
      </c>
      <c r="O68" s="16">
        <v>72</v>
      </c>
      <c r="P68" s="7">
        <v>104</v>
      </c>
      <c r="Q68" s="28"/>
      <c r="R68" s="28"/>
      <c r="S68" s="28"/>
    </row>
    <row r="69" spans="1:19" x14ac:dyDescent="0.2">
      <c r="A69" s="202" t="s">
        <v>34</v>
      </c>
      <c r="B69" s="15">
        <v>138</v>
      </c>
      <c r="C69" s="15">
        <v>9</v>
      </c>
      <c r="D69" s="15">
        <v>11</v>
      </c>
      <c r="E69" s="15">
        <v>72</v>
      </c>
      <c r="F69" s="15">
        <v>2</v>
      </c>
      <c r="G69" s="15">
        <v>4</v>
      </c>
      <c r="H69" s="15">
        <v>79</v>
      </c>
      <c r="I69" s="15">
        <v>13</v>
      </c>
      <c r="J69" s="15">
        <v>5</v>
      </c>
      <c r="K69" s="15">
        <v>78</v>
      </c>
      <c r="L69" s="15">
        <v>3</v>
      </c>
      <c r="M69" s="15">
        <v>4</v>
      </c>
      <c r="N69" s="16">
        <v>367</v>
      </c>
      <c r="O69" s="16">
        <v>27</v>
      </c>
      <c r="P69" s="7">
        <v>24</v>
      </c>
      <c r="Q69" s="28"/>
      <c r="R69" s="28"/>
      <c r="S69" s="28"/>
    </row>
    <row r="70" spans="1:19" x14ac:dyDescent="0.2">
      <c r="A70" s="202" t="s">
        <v>35</v>
      </c>
      <c r="B70" s="15">
        <v>5</v>
      </c>
      <c r="C70" s="15">
        <v>0</v>
      </c>
      <c r="D70" s="15">
        <v>0</v>
      </c>
      <c r="E70" s="15">
        <v>5</v>
      </c>
      <c r="F70" s="15">
        <v>0</v>
      </c>
      <c r="G70" s="15">
        <v>0</v>
      </c>
      <c r="H70" s="15">
        <v>3</v>
      </c>
      <c r="I70" s="15">
        <v>1</v>
      </c>
      <c r="J70" s="15">
        <v>0</v>
      </c>
      <c r="K70" s="15">
        <v>3</v>
      </c>
      <c r="L70" s="15">
        <v>0</v>
      </c>
      <c r="M70" s="15">
        <v>0</v>
      </c>
      <c r="N70" s="16">
        <v>16</v>
      </c>
      <c r="O70" s="16">
        <v>1</v>
      </c>
      <c r="P70" s="7">
        <v>0</v>
      </c>
      <c r="Q70" s="28"/>
      <c r="R70" s="28"/>
      <c r="S70" s="28"/>
    </row>
    <row r="71" spans="1:19" x14ac:dyDescent="0.2">
      <c r="A71" s="202" t="s">
        <v>36</v>
      </c>
      <c r="B71" s="15">
        <v>1</v>
      </c>
      <c r="C71" s="15">
        <v>0</v>
      </c>
      <c r="D71" s="15">
        <v>3</v>
      </c>
      <c r="E71" s="15">
        <v>1</v>
      </c>
      <c r="F71" s="15">
        <v>0</v>
      </c>
      <c r="G71" s="15">
        <v>2</v>
      </c>
      <c r="H71" s="15">
        <v>1</v>
      </c>
      <c r="I71" s="15">
        <v>0</v>
      </c>
      <c r="J71" s="15">
        <v>1</v>
      </c>
      <c r="K71" s="15">
        <v>2</v>
      </c>
      <c r="L71" s="15">
        <v>0</v>
      </c>
      <c r="M71" s="15">
        <v>3</v>
      </c>
      <c r="N71" s="16">
        <v>5</v>
      </c>
      <c r="O71" s="16">
        <v>0</v>
      </c>
      <c r="P71" s="7">
        <v>9</v>
      </c>
      <c r="Q71" s="28"/>
      <c r="R71" s="28"/>
      <c r="S71" s="28"/>
    </row>
    <row r="72" spans="1:19" x14ac:dyDescent="0.2">
      <c r="A72" s="202" t="s">
        <v>37</v>
      </c>
      <c r="B72" s="15">
        <v>127</v>
      </c>
      <c r="C72" s="15">
        <v>8</v>
      </c>
      <c r="D72" s="15">
        <v>8</v>
      </c>
      <c r="E72" s="15">
        <v>94</v>
      </c>
      <c r="F72" s="15">
        <v>3</v>
      </c>
      <c r="G72" s="15">
        <v>4</v>
      </c>
      <c r="H72" s="15">
        <v>134</v>
      </c>
      <c r="I72" s="15">
        <v>9</v>
      </c>
      <c r="J72" s="15">
        <v>12</v>
      </c>
      <c r="K72" s="15">
        <v>123</v>
      </c>
      <c r="L72" s="15">
        <v>7</v>
      </c>
      <c r="M72" s="15">
        <v>12</v>
      </c>
      <c r="N72" s="16">
        <v>478</v>
      </c>
      <c r="O72" s="16">
        <v>27</v>
      </c>
      <c r="P72" s="7">
        <v>36</v>
      </c>
      <c r="Q72" s="28"/>
      <c r="R72" s="28"/>
      <c r="S72" s="28"/>
    </row>
    <row r="73" spans="1:19" x14ac:dyDescent="0.2">
      <c r="A73" s="202" t="s">
        <v>38</v>
      </c>
      <c r="B73" s="15">
        <v>333</v>
      </c>
      <c r="C73" s="15">
        <v>32</v>
      </c>
      <c r="D73" s="15">
        <v>14</v>
      </c>
      <c r="E73" s="15">
        <v>219</v>
      </c>
      <c r="F73" s="15">
        <v>15</v>
      </c>
      <c r="G73" s="15">
        <v>15</v>
      </c>
      <c r="H73" s="15">
        <v>364</v>
      </c>
      <c r="I73" s="15">
        <v>18</v>
      </c>
      <c r="J73" s="15">
        <v>27</v>
      </c>
      <c r="K73" s="15">
        <v>335</v>
      </c>
      <c r="L73" s="15">
        <v>26</v>
      </c>
      <c r="M73" s="15">
        <v>25</v>
      </c>
      <c r="N73" s="16">
        <v>1251</v>
      </c>
      <c r="O73" s="16">
        <v>91</v>
      </c>
      <c r="P73" s="7">
        <v>81</v>
      </c>
      <c r="Q73" s="28"/>
      <c r="R73" s="28"/>
      <c r="S73" s="28"/>
    </row>
    <row r="74" spans="1:19" x14ac:dyDescent="0.2">
      <c r="A74" s="202" t="s">
        <v>41</v>
      </c>
      <c r="B74" s="15">
        <v>26</v>
      </c>
      <c r="C74" s="15">
        <v>0</v>
      </c>
      <c r="D74" s="15">
        <v>2</v>
      </c>
      <c r="E74" s="15">
        <v>12</v>
      </c>
      <c r="F74" s="15">
        <v>0</v>
      </c>
      <c r="G74" s="15">
        <v>1</v>
      </c>
      <c r="H74" s="15">
        <v>14</v>
      </c>
      <c r="I74" s="15">
        <v>0</v>
      </c>
      <c r="J74" s="15">
        <v>0</v>
      </c>
      <c r="K74" s="15">
        <v>9</v>
      </c>
      <c r="L74" s="15">
        <v>0</v>
      </c>
      <c r="M74" s="15">
        <v>0</v>
      </c>
      <c r="N74" s="16">
        <v>61</v>
      </c>
      <c r="O74" s="16">
        <v>0</v>
      </c>
      <c r="P74" s="7">
        <v>3</v>
      </c>
      <c r="Q74" s="28"/>
      <c r="R74" s="28"/>
      <c r="S74" s="28"/>
    </row>
    <row r="75" spans="1:19" x14ac:dyDescent="0.2">
      <c r="A75" s="202" t="s">
        <v>42</v>
      </c>
      <c r="B75" s="15">
        <v>4</v>
      </c>
      <c r="C75" s="15">
        <v>0</v>
      </c>
      <c r="D75" s="15">
        <v>0</v>
      </c>
      <c r="E75" s="15">
        <v>4</v>
      </c>
      <c r="F75" s="15">
        <v>0</v>
      </c>
      <c r="G75" s="15">
        <v>1</v>
      </c>
      <c r="H75" s="15">
        <v>12</v>
      </c>
      <c r="I75" s="15">
        <v>0</v>
      </c>
      <c r="J75" s="15">
        <v>0</v>
      </c>
      <c r="K75" s="15">
        <v>29</v>
      </c>
      <c r="L75" s="15">
        <v>0</v>
      </c>
      <c r="M75" s="15">
        <v>2</v>
      </c>
      <c r="N75" s="16">
        <v>49</v>
      </c>
      <c r="O75" s="16">
        <v>0</v>
      </c>
      <c r="P75" s="7">
        <v>3</v>
      </c>
      <c r="Q75" s="28"/>
      <c r="R75" s="28"/>
      <c r="S75" s="28"/>
    </row>
    <row r="76" spans="1:19" x14ac:dyDescent="0.2">
      <c r="A76" s="202" t="s">
        <v>43</v>
      </c>
      <c r="B76" s="15">
        <v>21</v>
      </c>
      <c r="C76" s="15">
        <v>4</v>
      </c>
      <c r="D76" s="15">
        <v>2</v>
      </c>
      <c r="E76" s="15">
        <v>40</v>
      </c>
      <c r="F76" s="15">
        <v>4</v>
      </c>
      <c r="G76" s="15">
        <v>1</v>
      </c>
      <c r="H76" s="15">
        <v>21</v>
      </c>
      <c r="I76" s="15">
        <v>0</v>
      </c>
      <c r="J76" s="15">
        <v>2</v>
      </c>
      <c r="K76" s="15">
        <v>20</v>
      </c>
      <c r="L76" s="15">
        <v>5</v>
      </c>
      <c r="M76" s="15">
        <v>1</v>
      </c>
      <c r="N76" s="16">
        <v>102</v>
      </c>
      <c r="O76" s="16">
        <v>13</v>
      </c>
      <c r="P76" s="7">
        <v>6</v>
      </c>
      <c r="Q76" s="28"/>
      <c r="R76" s="28"/>
      <c r="S76" s="28"/>
    </row>
    <row r="77" spans="1:19" x14ac:dyDescent="0.2">
      <c r="A77" s="202" t="s">
        <v>44</v>
      </c>
      <c r="B77" s="15">
        <v>1507</v>
      </c>
      <c r="C77" s="15">
        <v>68</v>
      </c>
      <c r="D77" s="15">
        <v>97</v>
      </c>
      <c r="E77" s="15">
        <v>1083</v>
      </c>
      <c r="F77" s="15">
        <v>68</v>
      </c>
      <c r="G77" s="15">
        <v>79</v>
      </c>
      <c r="H77" s="15">
        <v>1403</v>
      </c>
      <c r="I77" s="15">
        <v>81</v>
      </c>
      <c r="J77" s="15">
        <v>131</v>
      </c>
      <c r="K77" s="15">
        <v>1345</v>
      </c>
      <c r="L77" s="15">
        <v>80</v>
      </c>
      <c r="M77" s="15">
        <v>79</v>
      </c>
      <c r="N77" s="16">
        <v>5338</v>
      </c>
      <c r="O77" s="16">
        <v>297</v>
      </c>
      <c r="P77" s="7">
        <v>386</v>
      </c>
      <c r="Q77" s="28"/>
      <c r="R77" s="28"/>
      <c r="S77" s="28"/>
    </row>
    <row r="78" spans="1:19" x14ac:dyDescent="0.2">
      <c r="A78" s="202" t="s">
        <v>46</v>
      </c>
      <c r="B78" s="15">
        <v>2</v>
      </c>
      <c r="C78" s="15">
        <v>4</v>
      </c>
      <c r="D78" s="15">
        <v>0</v>
      </c>
      <c r="E78" s="15">
        <v>8</v>
      </c>
      <c r="F78" s="15">
        <v>9</v>
      </c>
      <c r="G78" s="15">
        <v>1</v>
      </c>
      <c r="H78" s="15">
        <v>18</v>
      </c>
      <c r="I78" s="15">
        <v>7</v>
      </c>
      <c r="J78" s="15">
        <v>4</v>
      </c>
      <c r="K78" s="15">
        <v>14</v>
      </c>
      <c r="L78" s="15">
        <v>6</v>
      </c>
      <c r="M78" s="15">
        <v>0</v>
      </c>
      <c r="N78" s="16">
        <v>42</v>
      </c>
      <c r="O78" s="16">
        <v>26</v>
      </c>
      <c r="P78" s="7">
        <v>5</v>
      </c>
      <c r="Q78" s="28"/>
      <c r="R78" s="28"/>
      <c r="S78" s="28"/>
    </row>
    <row r="79" spans="1:19" x14ac:dyDescent="0.2">
      <c r="A79" s="203" t="s">
        <v>20</v>
      </c>
      <c r="B79" s="5">
        <v>8150</v>
      </c>
      <c r="C79" s="17">
        <v>428</v>
      </c>
      <c r="D79" s="17">
        <v>484</v>
      </c>
      <c r="E79" s="17">
        <v>6611</v>
      </c>
      <c r="F79" s="17">
        <v>365</v>
      </c>
      <c r="G79" s="17">
        <v>390</v>
      </c>
      <c r="H79" s="17">
        <v>6914</v>
      </c>
      <c r="I79" s="17">
        <v>365</v>
      </c>
      <c r="J79" s="17">
        <v>542</v>
      </c>
      <c r="K79" s="17">
        <v>7626</v>
      </c>
      <c r="L79" s="17">
        <v>413</v>
      </c>
      <c r="M79" s="17">
        <v>490</v>
      </c>
      <c r="N79" s="17">
        <v>29301</v>
      </c>
      <c r="O79" s="17">
        <v>1571</v>
      </c>
      <c r="P79" s="6">
        <v>1906</v>
      </c>
      <c r="Q79" s="28"/>
      <c r="R79" s="28"/>
      <c r="S79" s="28"/>
    </row>
    <row r="80" spans="1:19" x14ac:dyDescent="0.2">
      <c r="Q80" s="28"/>
      <c r="R80" s="28"/>
      <c r="S80" s="28"/>
    </row>
    <row r="81" spans="1:19" x14ac:dyDescent="0.2">
      <c r="Q81" s="28"/>
      <c r="R81" s="28"/>
      <c r="S81" s="28"/>
    </row>
    <row r="82" spans="1:19" x14ac:dyDescent="0.2">
      <c r="Q82" s="28"/>
      <c r="R82" s="28"/>
      <c r="S82" s="28"/>
    </row>
    <row r="83" spans="1:19" x14ac:dyDescent="0.2">
      <c r="A83" s="9" t="s">
        <v>81</v>
      </c>
      <c r="B83" s="5">
        <v>10389</v>
      </c>
      <c r="C83" s="17"/>
      <c r="D83" s="17"/>
      <c r="E83" s="17"/>
      <c r="F83" s="17"/>
      <c r="G83" s="17"/>
      <c r="H83" s="17">
        <v>8309</v>
      </c>
      <c r="I83" s="17"/>
      <c r="J83" s="17"/>
      <c r="K83" s="17"/>
      <c r="L83" s="17"/>
      <c r="M83" s="17"/>
      <c r="N83" s="17">
        <v>36524</v>
      </c>
      <c r="O83" s="17"/>
      <c r="P83" s="6"/>
      <c r="Q83" s="28"/>
      <c r="R83" s="28"/>
      <c r="S83" s="28"/>
    </row>
    <row r="84" spans="1:19" x14ac:dyDescent="0.2">
      <c r="Q84" s="28"/>
      <c r="R84" s="28"/>
      <c r="S84" s="28"/>
    </row>
    <row r="85" spans="1:19" x14ac:dyDescent="0.2">
      <c r="Q85" s="28"/>
      <c r="R85" s="28"/>
      <c r="S85" s="28"/>
    </row>
    <row r="86" spans="1:19" x14ac:dyDescent="0.2">
      <c r="Q86" s="28"/>
      <c r="R86" s="28"/>
      <c r="S86" s="28"/>
    </row>
    <row r="87" spans="1:19" x14ac:dyDescent="0.2">
      <c r="A87" s="10" t="s">
        <v>1</v>
      </c>
      <c r="B87" s="11" t="s">
        <v>313</v>
      </c>
      <c r="C87" s="201"/>
      <c r="D87" s="201"/>
      <c r="E87" s="201"/>
      <c r="F87" s="201"/>
      <c r="G87" s="201"/>
      <c r="H87" s="201"/>
      <c r="I87" s="201"/>
      <c r="J87" s="201"/>
      <c r="K87" s="201"/>
      <c r="L87" s="201"/>
      <c r="M87" s="201"/>
      <c r="N87" s="201"/>
      <c r="O87" s="201"/>
      <c r="P87" s="201"/>
      <c r="Q87" s="28"/>
      <c r="R87" s="28"/>
      <c r="S87" s="28"/>
    </row>
    <row r="88" spans="1:19" x14ac:dyDescent="0.2">
      <c r="A88" s="10" t="s">
        <v>3</v>
      </c>
      <c r="B88" s="11" t="s">
        <v>313</v>
      </c>
      <c r="C88" s="201"/>
      <c r="D88" s="201"/>
      <c r="E88" s="201"/>
      <c r="F88" s="201"/>
      <c r="G88" s="201"/>
      <c r="H88" s="201"/>
      <c r="I88" s="201"/>
      <c r="J88" s="201"/>
      <c r="K88" s="201"/>
      <c r="L88" s="201"/>
      <c r="M88" s="201"/>
      <c r="N88" s="201"/>
      <c r="O88" s="201"/>
      <c r="P88" s="201"/>
      <c r="Q88" s="28"/>
      <c r="R88" s="28"/>
      <c r="S88" s="28"/>
    </row>
    <row r="89" spans="1:19" x14ac:dyDescent="0.2">
      <c r="A89" s="10" t="s">
        <v>4</v>
      </c>
      <c r="B89" s="11" t="s">
        <v>5</v>
      </c>
      <c r="C89" s="201"/>
      <c r="D89" s="201"/>
      <c r="E89" s="201"/>
      <c r="F89" s="201"/>
      <c r="G89" s="201"/>
      <c r="H89" s="201"/>
      <c r="I89" s="201"/>
      <c r="J89" s="201"/>
      <c r="K89" s="201"/>
      <c r="L89" s="201"/>
      <c r="M89" s="201"/>
      <c r="N89" s="201"/>
      <c r="O89" s="201"/>
      <c r="P89" s="201"/>
      <c r="Q89" s="28"/>
      <c r="R89" s="28"/>
      <c r="S89" s="28"/>
    </row>
    <row r="90" spans="1:19" x14ac:dyDescent="0.2">
      <c r="A90" s="10" t="s">
        <v>6</v>
      </c>
      <c r="B90" s="11" t="s">
        <v>314</v>
      </c>
      <c r="C90" s="201"/>
      <c r="D90" s="201"/>
      <c r="E90" s="201"/>
      <c r="F90" s="201"/>
      <c r="G90" s="201"/>
      <c r="H90" s="201"/>
      <c r="I90" s="201"/>
      <c r="J90" s="201"/>
      <c r="K90" s="201"/>
      <c r="L90" s="201"/>
      <c r="M90" s="201"/>
      <c r="N90" s="201"/>
      <c r="O90" s="201"/>
      <c r="P90" s="201"/>
      <c r="Q90" s="28"/>
      <c r="R90" s="28"/>
      <c r="S90" s="28"/>
    </row>
    <row r="91" spans="1:19" x14ac:dyDescent="0.2">
      <c r="A91" s="10" t="s">
        <v>8</v>
      </c>
      <c r="B91" s="11" t="s">
        <v>315</v>
      </c>
      <c r="C91" s="201"/>
      <c r="D91" s="201"/>
      <c r="E91" s="201"/>
      <c r="F91" s="201"/>
      <c r="G91" s="201"/>
      <c r="H91" s="201"/>
      <c r="I91" s="201"/>
      <c r="J91" s="201"/>
      <c r="K91" s="201"/>
      <c r="L91" s="201"/>
      <c r="M91" s="201"/>
      <c r="N91" s="201"/>
      <c r="O91" s="201"/>
      <c r="P91" s="201"/>
      <c r="Q91" s="28"/>
      <c r="R91" s="28"/>
      <c r="S91" s="28"/>
    </row>
    <row r="92" spans="1:19" x14ac:dyDescent="0.2">
      <c r="A92" s="10" t="s">
        <v>10</v>
      </c>
      <c r="B92" s="11" t="s">
        <v>316</v>
      </c>
      <c r="C92" s="201"/>
      <c r="D92" s="201"/>
      <c r="E92" s="201"/>
      <c r="F92" s="201"/>
      <c r="G92" s="201"/>
      <c r="H92" s="201"/>
      <c r="I92" s="201"/>
      <c r="J92" s="201"/>
      <c r="K92" s="201"/>
      <c r="L92" s="201"/>
      <c r="M92" s="201"/>
      <c r="N92" s="201"/>
      <c r="O92" s="201"/>
      <c r="P92" s="201"/>
      <c r="Q92" s="28"/>
      <c r="R92" s="28"/>
      <c r="S92" s="28"/>
    </row>
    <row r="93" spans="1:19" x14ac:dyDescent="0.2">
      <c r="A93" s="10" t="s">
        <v>12</v>
      </c>
      <c r="B93" s="11" t="s">
        <v>315</v>
      </c>
      <c r="C93" s="201"/>
      <c r="D93" s="201"/>
      <c r="E93" s="201"/>
      <c r="F93" s="201"/>
      <c r="G93" s="201"/>
      <c r="H93" s="201"/>
      <c r="I93" s="201"/>
      <c r="J93" s="201"/>
      <c r="K93" s="201"/>
      <c r="L93" s="201"/>
      <c r="M93" s="201"/>
      <c r="N93" s="201"/>
      <c r="O93" s="201"/>
      <c r="P93" s="201"/>
      <c r="Q93" s="28"/>
      <c r="R93" s="28"/>
      <c r="S93" s="28"/>
    </row>
    <row r="94" spans="1:19" x14ac:dyDescent="0.2">
      <c r="A94" s="10" t="s">
        <v>13</v>
      </c>
      <c r="B94" s="11" t="s">
        <v>14</v>
      </c>
      <c r="C94" s="201"/>
      <c r="D94" s="201"/>
      <c r="E94" s="201"/>
      <c r="F94" s="201"/>
      <c r="G94" s="201"/>
      <c r="H94" s="201"/>
      <c r="I94" s="201"/>
      <c r="J94" s="201"/>
      <c r="K94" s="201"/>
      <c r="L94" s="201"/>
      <c r="M94" s="201"/>
      <c r="N94" s="201"/>
      <c r="O94" s="201"/>
      <c r="P94" s="201"/>
      <c r="Q94" s="28"/>
      <c r="R94" s="28"/>
      <c r="S94" s="28"/>
    </row>
    <row r="95" spans="1:19" x14ac:dyDescent="0.2">
      <c r="A95" s="201"/>
      <c r="B95" s="201"/>
      <c r="C95" s="201"/>
      <c r="D95" s="201"/>
      <c r="E95" s="201"/>
      <c r="F95" s="201"/>
      <c r="G95" s="201"/>
      <c r="H95" s="201"/>
      <c r="I95" s="201"/>
      <c r="J95" s="201"/>
      <c r="K95" s="201"/>
      <c r="L95" s="201"/>
      <c r="M95" s="201"/>
      <c r="N95" s="201"/>
      <c r="O95" s="201"/>
      <c r="P95" s="201"/>
      <c r="Q95" s="28"/>
      <c r="R95" s="28"/>
      <c r="S95" s="28"/>
    </row>
    <row r="96" spans="1:19" x14ac:dyDescent="0.2">
      <c r="A96" s="14" t="s">
        <v>0</v>
      </c>
      <c r="B96" s="201"/>
      <c r="C96" s="201"/>
      <c r="D96" s="201"/>
      <c r="E96" s="201"/>
      <c r="F96" s="201"/>
      <c r="G96" s="201"/>
      <c r="H96" s="201"/>
      <c r="I96" s="201"/>
      <c r="J96" s="201"/>
      <c r="K96" s="201"/>
      <c r="L96" s="201"/>
      <c r="M96" s="201"/>
      <c r="N96" s="201"/>
      <c r="O96" s="201"/>
      <c r="P96" s="201"/>
      <c r="Q96" s="28"/>
      <c r="R96" s="28"/>
      <c r="S96" s="28"/>
    </row>
    <row r="97" spans="1:38" x14ac:dyDescent="0.2">
      <c r="A97" s="201"/>
      <c r="B97" s="201"/>
      <c r="C97" s="201"/>
      <c r="D97" s="201"/>
      <c r="E97" s="201"/>
      <c r="F97" s="201"/>
      <c r="G97" s="201"/>
      <c r="H97" s="201"/>
      <c r="I97" s="201"/>
      <c r="J97" s="201"/>
      <c r="K97" s="201"/>
      <c r="L97" s="201"/>
      <c r="M97" s="201"/>
      <c r="N97" s="201"/>
      <c r="O97" s="201"/>
      <c r="P97" s="201"/>
      <c r="Q97" s="28"/>
      <c r="R97" s="28"/>
      <c r="S97" s="28"/>
    </row>
    <row r="98" spans="1:38" x14ac:dyDescent="0.2">
      <c r="A98" s="201"/>
      <c r="B98" s="201"/>
      <c r="C98" s="201"/>
      <c r="D98" s="201"/>
      <c r="E98" s="201"/>
      <c r="F98" s="201"/>
      <c r="G98" s="201"/>
      <c r="H98" s="201"/>
      <c r="I98" s="201"/>
      <c r="J98" s="201"/>
      <c r="K98" s="201"/>
      <c r="L98" s="201"/>
      <c r="M98" s="201"/>
      <c r="N98" s="201"/>
      <c r="O98" s="201"/>
      <c r="P98" s="201"/>
      <c r="Q98" s="28"/>
      <c r="R98" s="28"/>
      <c r="S98" s="28"/>
    </row>
    <row r="99" spans="1:38" x14ac:dyDescent="0.2">
      <c r="A99" s="201"/>
      <c r="B99" s="201"/>
      <c r="C99" s="201"/>
      <c r="D99" s="201"/>
      <c r="E99" s="201"/>
      <c r="F99" s="201"/>
      <c r="G99" s="201"/>
      <c r="H99" s="201"/>
      <c r="I99" s="201"/>
      <c r="J99" s="201"/>
      <c r="K99" s="201"/>
      <c r="L99" s="201"/>
      <c r="M99" s="201"/>
      <c r="N99" s="201"/>
      <c r="O99" s="201"/>
      <c r="P99" s="201"/>
      <c r="Q99" s="28"/>
      <c r="R99" s="28"/>
      <c r="S99" s="28"/>
    </row>
    <row r="100" spans="1:38" x14ac:dyDescent="0.2">
      <c r="A100" s="201" t="s">
        <v>0</v>
      </c>
      <c r="B100" s="783" t="s">
        <v>15</v>
      </c>
      <c r="C100" s="783" t="s">
        <v>0</v>
      </c>
      <c r="D100" s="783" t="s">
        <v>0</v>
      </c>
      <c r="E100" s="783" t="s">
        <v>0</v>
      </c>
      <c r="F100" s="783" t="s">
        <v>0</v>
      </c>
      <c r="G100" s="783" t="s">
        <v>0</v>
      </c>
      <c r="H100" s="783" t="s">
        <v>0</v>
      </c>
      <c r="I100" s="783" t="s">
        <v>0</v>
      </c>
      <c r="J100" s="783" t="s">
        <v>0</v>
      </c>
      <c r="K100" s="783" t="s">
        <v>0</v>
      </c>
      <c r="L100" s="783" t="s">
        <v>0</v>
      </c>
      <c r="M100" s="783" t="s">
        <v>0</v>
      </c>
      <c r="N100" s="783" t="s">
        <v>0</v>
      </c>
      <c r="O100" s="783" t="s">
        <v>0</v>
      </c>
      <c r="P100" s="783" t="s">
        <v>0</v>
      </c>
      <c r="Q100" s="28"/>
      <c r="R100" s="28"/>
      <c r="S100" s="28"/>
    </row>
    <row r="101" spans="1:38" ht="25.5" x14ac:dyDescent="0.2">
      <c r="A101" s="201"/>
      <c r="B101" s="782" t="s">
        <v>16</v>
      </c>
      <c r="C101" s="782" t="s">
        <v>0</v>
      </c>
      <c r="D101" s="782" t="s">
        <v>0</v>
      </c>
      <c r="E101" s="782" t="s">
        <v>17</v>
      </c>
      <c r="F101" s="782" t="s">
        <v>0</v>
      </c>
      <c r="G101" s="782" t="s">
        <v>0</v>
      </c>
      <c r="H101" s="782" t="s">
        <v>18</v>
      </c>
      <c r="I101" s="782" t="s">
        <v>0</v>
      </c>
      <c r="J101" s="782" t="s">
        <v>0</v>
      </c>
      <c r="K101" s="782" t="s">
        <v>19</v>
      </c>
      <c r="L101" s="782" t="s">
        <v>0</v>
      </c>
      <c r="M101" s="782" t="s">
        <v>0</v>
      </c>
      <c r="N101" s="8" t="s">
        <v>20</v>
      </c>
      <c r="O101" s="8" t="s">
        <v>20</v>
      </c>
      <c r="P101" s="8" t="s">
        <v>20</v>
      </c>
      <c r="Q101" s="28"/>
      <c r="R101" s="28"/>
      <c r="S101" s="28"/>
      <c r="T101" s="201"/>
      <c r="U101" s="200" t="s">
        <v>16</v>
      </c>
      <c r="V101" s="200" t="s">
        <v>0</v>
      </c>
      <c r="W101" s="200" t="s">
        <v>0</v>
      </c>
      <c r="X101" s="200"/>
      <c r="Y101" s="200" t="s">
        <v>17</v>
      </c>
      <c r="Z101" s="200" t="s">
        <v>0</v>
      </c>
      <c r="AA101" s="200" t="s">
        <v>0</v>
      </c>
      <c r="AB101" s="200" t="s">
        <v>18</v>
      </c>
      <c r="AC101" s="200" t="s">
        <v>0</v>
      </c>
      <c r="AD101" s="200" t="s">
        <v>0</v>
      </c>
      <c r="AE101" s="200"/>
      <c r="AF101" s="200" t="s">
        <v>19</v>
      </c>
      <c r="AG101" s="200" t="s">
        <v>0</v>
      </c>
      <c r="AH101" s="200" t="s">
        <v>0</v>
      </c>
      <c r="AI101" s="8" t="s">
        <v>20</v>
      </c>
      <c r="AJ101" s="8" t="s">
        <v>20</v>
      </c>
      <c r="AK101" s="8" t="s">
        <v>20</v>
      </c>
      <c r="AL101" s="201"/>
    </row>
    <row r="102" spans="1:38" ht="25.5" x14ac:dyDescent="0.2">
      <c r="A102" s="199" t="s">
        <v>21</v>
      </c>
      <c r="B102" s="2" t="s">
        <v>22</v>
      </c>
      <c r="C102" s="2" t="s">
        <v>23</v>
      </c>
      <c r="D102" s="2" t="s">
        <v>24</v>
      </c>
      <c r="E102" s="2" t="s">
        <v>22</v>
      </c>
      <c r="F102" s="2" t="s">
        <v>23</v>
      </c>
      <c r="G102" s="2" t="s">
        <v>24</v>
      </c>
      <c r="H102" s="2" t="s">
        <v>22</v>
      </c>
      <c r="I102" s="2" t="s">
        <v>23</v>
      </c>
      <c r="J102" s="2" t="s">
        <v>24</v>
      </c>
      <c r="K102" s="2" t="s">
        <v>22</v>
      </c>
      <c r="L102" s="2" t="s">
        <v>23</v>
      </c>
      <c r="M102" s="2" t="s">
        <v>24</v>
      </c>
      <c r="N102" s="2" t="s">
        <v>22</v>
      </c>
      <c r="O102" s="2" t="s">
        <v>23</v>
      </c>
      <c r="P102" s="2" t="s">
        <v>24</v>
      </c>
      <c r="Q102" s="28"/>
      <c r="R102" s="28"/>
      <c r="S102" s="28"/>
      <c r="T102" s="199" t="s">
        <v>21</v>
      </c>
      <c r="U102" s="2" t="s">
        <v>22</v>
      </c>
      <c r="V102" s="2" t="s">
        <v>23</v>
      </c>
      <c r="W102" s="2" t="s">
        <v>24</v>
      </c>
      <c r="X102" s="2" t="s">
        <v>82</v>
      </c>
      <c r="Y102" s="2" t="s">
        <v>22</v>
      </c>
      <c r="Z102" s="2" t="s">
        <v>23</v>
      </c>
      <c r="AA102" s="2" t="s">
        <v>24</v>
      </c>
      <c r="AB102" s="2" t="s">
        <v>22</v>
      </c>
      <c r="AC102" s="2" t="s">
        <v>23</v>
      </c>
      <c r="AD102" s="2" t="s">
        <v>24</v>
      </c>
      <c r="AE102" s="2" t="s">
        <v>82</v>
      </c>
      <c r="AF102" s="2" t="s">
        <v>22</v>
      </c>
      <c r="AG102" s="2" t="s">
        <v>23</v>
      </c>
      <c r="AH102" s="2" t="s">
        <v>24</v>
      </c>
      <c r="AI102" s="2" t="s">
        <v>22</v>
      </c>
      <c r="AJ102" s="2" t="s">
        <v>23</v>
      </c>
      <c r="AK102" s="2" t="s">
        <v>24</v>
      </c>
      <c r="AL102" s="2" t="s">
        <v>82</v>
      </c>
    </row>
    <row r="103" spans="1:38" x14ac:dyDescent="0.2">
      <c r="A103" s="202" t="s">
        <v>25</v>
      </c>
      <c r="B103" s="15">
        <v>50</v>
      </c>
      <c r="C103" s="15">
        <v>0</v>
      </c>
      <c r="D103" s="15">
        <v>3</v>
      </c>
      <c r="E103" s="15">
        <v>71</v>
      </c>
      <c r="F103" s="15">
        <v>2</v>
      </c>
      <c r="G103" s="15">
        <v>0</v>
      </c>
      <c r="H103" s="15">
        <v>29</v>
      </c>
      <c r="I103" s="15">
        <v>0</v>
      </c>
      <c r="J103" s="15">
        <v>0</v>
      </c>
      <c r="K103" s="15">
        <v>92</v>
      </c>
      <c r="L103" s="15">
        <v>0</v>
      </c>
      <c r="M103" s="15">
        <v>2</v>
      </c>
      <c r="N103" s="16">
        <v>242</v>
      </c>
      <c r="O103" s="16">
        <v>2</v>
      </c>
      <c r="P103" s="7">
        <v>5</v>
      </c>
      <c r="Q103" s="28"/>
      <c r="R103" s="28"/>
      <c r="S103" s="28"/>
      <c r="T103" s="202" t="s">
        <v>25</v>
      </c>
      <c r="U103" s="15">
        <f>+B103</f>
        <v>50</v>
      </c>
      <c r="V103" s="15">
        <f>+C103</f>
        <v>0</v>
      </c>
      <c r="W103" s="15">
        <f>+D103</f>
        <v>3</v>
      </c>
      <c r="X103" s="15">
        <f>+V103-W103</f>
        <v>-3</v>
      </c>
      <c r="Y103" s="15">
        <f t="shared" ref="Y103:AD103" si="9">+E103</f>
        <v>71</v>
      </c>
      <c r="Z103" s="15">
        <f t="shared" si="9"/>
        <v>2</v>
      </c>
      <c r="AA103" s="15">
        <f t="shared" si="9"/>
        <v>0</v>
      </c>
      <c r="AB103" s="15">
        <f t="shared" si="9"/>
        <v>29</v>
      </c>
      <c r="AC103" s="15">
        <f t="shared" si="9"/>
        <v>0</v>
      </c>
      <c r="AD103" s="15">
        <f t="shared" si="9"/>
        <v>0</v>
      </c>
      <c r="AE103" s="15">
        <f>+AC103-AD103</f>
        <v>0</v>
      </c>
      <c r="AF103" s="15">
        <f t="shared" ref="AF103:AK103" si="10">+K103</f>
        <v>92</v>
      </c>
      <c r="AG103" s="15">
        <f t="shared" si="10"/>
        <v>0</v>
      </c>
      <c r="AH103" s="15">
        <f t="shared" si="10"/>
        <v>2</v>
      </c>
      <c r="AI103" s="16">
        <f t="shared" si="10"/>
        <v>242</v>
      </c>
      <c r="AJ103" s="16">
        <f t="shared" si="10"/>
        <v>2</v>
      </c>
      <c r="AK103" s="16">
        <f t="shared" si="10"/>
        <v>5</v>
      </c>
      <c r="AL103" s="15">
        <f t="shared" ref="AL103:AL122" si="11">+AJ103-AK103</f>
        <v>-3</v>
      </c>
    </row>
    <row r="104" spans="1:38" x14ac:dyDescent="0.2">
      <c r="A104" s="202" t="s">
        <v>26</v>
      </c>
      <c r="B104" s="15">
        <v>5</v>
      </c>
      <c r="C104" s="15">
        <v>0</v>
      </c>
      <c r="D104" s="15">
        <v>0</v>
      </c>
      <c r="E104" s="15">
        <v>6</v>
      </c>
      <c r="F104" s="15">
        <v>0</v>
      </c>
      <c r="G104" s="15">
        <v>0</v>
      </c>
      <c r="H104" s="15">
        <v>3</v>
      </c>
      <c r="I104" s="15">
        <v>0</v>
      </c>
      <c r="J104" s="15">
        <v>0</v>
      </c>
      <c r="K104" s="15">
        <v>2</v>
      </c>
      <c r="L104" s="15">
        <v>0</v>
      </c>
      <c r="M104" s="15">
        <v>0</v>
      </c>
      <c r="N104" s="16">
        <v>16</v>
      </c>
      <c r="O104" s="16">
        <v>0</v>
      </c>
      <c r="P104" s="7">
        <v>0</v>
      </c>
      <c r="Q104" s="28"/>
      <c r="R104" s="28"/>
      <c r="S104" s="28"/>
      <c r="T104" s="202" t="s">
        <v>26</v>
      </c>
      <c r="U104" s="15">
        <f t="shared" ref="U104:U121" si="12">+B104</f>
        <v>5</v>
      </c>
      <c r="V104" s="15">
        <f t="shared" ref="V104:V122" si="13">+C104</f>
        <v>0</v>
      </c>
      <c r="W104" s="15">
        <f t="shared" ref="W104:W122" si="14">+D104</f>
        <v>0</v>
      </c>
      <c r="X104" s="15">
        <f>+V104-W104</f>
        <v>0</v>
      </c>
      <c r="Y104" s="15">
        <f t="shared" ref="Y104:Y122" si="15">+E104</f>
        <v>6</v>
      </c>
      <c r="Z104" s="15">
        <f t="shared" ref="Z104:Z122" si="16">+F104</f>
        <v>0</v>
      </c>
      <c r="AA104" s="15">
        <f t="shared" ref="AA104:AA122" si="17">+G104</f>
        <v>0</v>
      </c>
      <c r="AB104" s="15">
        <f t="shared" ref="AB104:AB122" si="18">+H104</f>
        <v>3</v>
      </c>
      <c r="AC104" s="15">
        <f t="shared" ref="AC104:AC122" si="19">+I104</f>
        <v>0</v>
      </c>
      <c r="AD104" s="15">
        <f t="shared" ref="AD104:AD122" si="20">+J104</f>
        <v>0</v>
      </c>
      <c r="AE104" s="15">
        <f>+AC104-AD104</f>
        <v>0</v>
      </c>
      <c r="AF104" s="15">
        <f t="shared" ref="AF104:AF122" si="21">+K104</f>
        <v>2</v>
      </c>
      <c r="AG104" s="15">
        <f t="shared" ref="AG104:AG122" si="22">+L104</f>
        <v>0</v>
      </c>
      <c r="AH104" s="15">
        <f t="shared" ref="AH104:AH122" si="23">+M104</f>
        <v>0</v>
      </c>
      <c r="AI104" s="16">
        <f t="shared" ref="AI104:AI122" si="24">+N104</f>
        <v>16</v>
      </c>
      <c r="AJ104" s="16">
        <f t="shared" ref="AJ104:AJ122" si="25">+O104</f>
        <v>0</v>
      </c>
      <c r="AK104" s="16">
        <f t="shared" ref="AK104:AK122" si="26">+P104</f>
        <v>0</v>
      </c>
      <c r="AL104" s="15">
        <f t="shared" si="11"/>
        <v>0</v>
      </c>
    </row>
    <row r="105" spans="1:38" x14ac:dyDescent="0.2">
      <c r="A105" s="202" t="s">
        <v>27</v>
      </c>
      <c r="B105" s="15">
        <v>1735</v>
      </c>
      <c r="C105" s="15">
        <v>20</v>
      </c>
      <c r="D105" s="15">
        <v>39</v>
      </c>
      <c r="E105" s="15">
        <v>1284</v>
      </c>
      <c r="F105" s="15">
        <v>17</v>
      </c>
      <c r="G105" s="15">
        <v>33</v>
      </c>
      <c r="H105" s="15">
        <v>1486</v>
      </c>
      <c r="I105" s="15">
        <v>20</v>
      </c>
      <c r="J105" s="15">
        <v>39</v>
      </c>
      <c r="K105" s="15">
        <v>1834</v>
      </c>
      <c r="L105" s="15">
        <v>29</v>
      </c>
      <c r="M105" s="15">
        <v>41</v>
      </c>
      <c r="N105" s="16">
        <v>6339</v>
      </c>
      <c r="O105" s="16">
        <v>86</v>
      </c>
      <c r="P105" s="7">
        <v>152</v>
      </c>
      <c r="Q105" s="28"/>
      <c r="R105" s="28"/>
      <c r="S105" s="28"/>
      <c r="T105" s="202" t="s">
        <v>27</v>
      </c>
      <c r="U105" s="15">
        <f t="shared" si="12"/>
        <v>1735</v>
      </c>
      <c r="V105" s="15">
        <f t="shared" si="13"/>
        <v>20</v>
      </c>
      <c r="W105" s="15">
        <f t="shared" si="14"/>
        <v>39</v>
      </c>
      <c r="X105" s="15">
        <f>+V105-W105</f>
        <v>-19</v>
      </c>
      <c r="Y105" s="15">
        <f t="shared" si="15"/>
        <v>1284</v>
      </c>
      <c r="Z105" s="15">
        <f t="shared" si="16"/>
        <v>17</v>
      </c>
      <c r="AA105" s="15">
        <f t="shared" si="17"/>
        <v>33</v>
      </c>
      <c r="AB105" s="15">
        <f t="shared" si="18"/>
        <v>1486</v>
      </c>
      <c r="AC105" s="15">
        <f t="shared" si="19"/>
        <v>20</v>
      </c>
      <c r="AD105" s="15">
        <f t="shared" si="20"/>
        <v>39</v>
      </c>
      <c r="AE105" s="15">
        <f>+AC105-AD105</f>
        <v>-19</v>
      </c>
      <c r="AF105" s="15">
        <f t="shared" si="21"/>
        <v>1834</v>
      </c>
      <c r="AG105" s="15">
        <f t="shared" si="22"/>
        <v>29</v>
      </c>
      <c r="AH105" s="15">
        <f t="shared" si="23"/>
        <v>41</v>
      </c>
      <c r="AI105" s="16">
        <f t="shared" si="24"/>
        <v>6339</v>
      </c>
      <c r="AJ105" s="16">
        <f t="shared" si="25"/>
        <v>86</v>
      </c>
      <c r="AK105" s="16">
        <f t="shared" si="26"/>
        <v>152</v>
      </c>
      <c r="AL105" s="15">
        <f t="shared" si="11"/>
        <v>-66</v>
      </c>
    </row>
    <row r="106" spans="1:38" x14ac:dyDescent="0.2">
      <c r="A106" s="202" t="s">
        <v>28</v>
      </c>
      <c r="B106" s="15">
        <v>0</v>
      </c>
      <c r="C106" s="15">
        <v>0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0</v>
      </c>
      <c r="J106" s="15">
        <v>0</v>
      </c>
      <c r="K106" s="15">
        <v>1</v>
      </c>
      <c r="L106" s="15">
        <v>0</v>
      </c>
      <c r="M106" s="15">
        <v>1</v>
      </c>
      <c r="N106" s="16">
        <v>1</v>
      </c>
      <c r="O106" s="16">
        <v>0</v>
      </c>
      <c r="P106" s="7">
        <v>1</v>
      </c>
      <c r="Q106" s="28"/>
      <c r="R106" s="28"/>
      <c r="S106" s="28"/>
      <c r="T106" s="202" t="s">
        <v>29</v>
      </c>
      <c r="U106" s="15">
        <v>0</v>
      </c>
      <c r="V106" s="15">
        <v>0</v>
      </c>
      <c r="W106" s="15">
        <v>0</v>
      </c>
      <c r="X106" s="15">
        <f>+V106-W106</f>
        <v>0</v>
      </c>
      <c r="Y106" s="15"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f>+AC106-AD106</f>
        <v>0</v>
      </c>
      <c r="AF106" s="15">
        <f t="shared" si="21"/>
        <v>1</v>
      </c>
      <c r="AG106" s="15">
        <f t="shared" si="22"/>
        <v>0</v>
      </c>
      <c r="AH106" s="15">
        <f t="shared" si="23"/>
        <v>1</v>
      </c>
      <c r="AI106" s="16">
        <f t="shared" si="24"/>
        <v>1</v>
      </c>
      <c r="AJ106" s="16">
        <f t="shared" si="25"/>
        <v>0</v>
      </c>
      <c r="AK106" s="16">
        <f t="shared" si="26"/>
        <v>1</v>
      </c>
      <c r="AL106" s="15">
        <f t="shared" si="11"/>
        <v>-1</v>
      </c>
    </row>
    <row r="107" spans="1:38" x14ac:dyDescent="0.2">
      <c r="A107" s="202" t="s">
        <v>29</v>
      </c>
      <c r="B107" s="15">
        <v>10</v>
      </c>
      <c r="C107" s="15">
        <v>1</v>
      </c>
      <c r="D107" s="15">
        <v>0</v>
      </c>
      <c r="E107" s="15">
        <v>16</v>
      </c>
      <c r="F107" s="15">
        <v>0</v>
      </c>
      <c r="G107" s="15">
        <v>0</v>
      </c>
      <c r="H107" s="15">
        <v>5</v>
      </c>
      <c r="I107" s="15">
        <v>0</v>
      </c>
      <c r="J107" s="15">
        <v>0</v>
      </c>
      <c r="K107" s="15">
        <v>20</v>
      </c>
      <c r="L107" s="15">
        <v>0</v>
      </c>
      <c r="M107" s="15">
        <v>1</v>
      </c>
      <c r="N107" s="16">
        <v>51</v>
      </c>
      <c r="O107" s="16">
        <v>1</v>
      </c>
      <c r="P107" s="7">
        <v>1</v>
      </c>
      <c r="Q107" s="28"/>
      <c r="R107" s="28"/>
      <c r="S107" s="28"/>
      <c r="T107" s="202" t="s">
        <v>28</v>
      </c>
      <c r="U107" s="15">
        <f t="shared" si="12"/>
        <v>10</v>
      </c>
      <c r="V107" s="15">
        <f t="shared" si="13"/>
        <v>1</v>
      </c>
      <c r="W107" s="15">
        <f t="shared" si="14"/>
        <v>0</v>
      </c>
      <c r="Y107" s="15">
        <f t="shared" si="15"/>
        <v>16</v>
      </c>
      <c r="Z107" s="15">
        <f t="shared" si="16"/>
        <v>0</v>
      </c>
      <c r="AA107" s="15">
        <f t="shared" si="17"/>
        <v>0</v>
      </c>
      <c r="AB107" s="15">
        <f t="shared" si="18"/>
        <v>5</v>
      </c>
      <c r="AC107" s="15">
        <f t="shared" si="19"/>
        <v>0</v>
      </c>
      <c r="AD107" s="15">
        <f t="shared" si="20"/>
        <v>0</v>
      </c>
      <c r="AF107" s="15">
        <f t="shared" si="21"/>
        <v>20</v>
      </c>
      <c r="AG107" s="15">
        <f t="shared" si="22"/>
        <v>0</v>
      </c>
      <c r="AH107" s="15">
        <f t="shared" si="23"/>
        <v>1</v>
      </c>
      <c r="AI107" s="16">
        <f t="shared" si="24"/>
        <v>51</v>
      </c>
      <c r="AJ107" s="16">
        <f t="shared" si="25"/>
        <v>1</v>
      </c>
      <c r="AK107" s="16">
        <f t="shared" si="26"/>
        <v>1</v>
      </c>
      <c r="AL107" s="15">
        <f t="shared" si="11"/>
        <v>0</v>
      </c>
    </row>
    <row r="108" spans="1:38" x14ac:dyDescent="0.2">
      <c r="A108" s="202" t="s">
        <v>30</v>
      </c>
      <c r="B108" s="15">
        <v>2825</v>
      </c>
      <c r="C108" s="15">
        <v>65</v>
      </c>
      <c r="D108" s="15">
        <v>59</v>
      </c>
      <c r="E108" s="15">
        <v>2667</v>
      </c>
      <c r="F108" s="15">
        <v>76</v>
      </c>
      <c r="G108" s="15">
        <v>69</v>
      </c>
      <c r="H108" s="15">
        <v>2025</v>
      </c>
      <c r="I108" s="15">
        <v>52</v>
      </c>
      <c r="J108" s="15">
        <v>45</v>
      </c>
      <c r="K108" s="15">
        <v>2554</v>
      </c>
      <c r="L108" s="15">
        <v>59</v>
      </c>
      <c r="M108" s="15">
        <v>65</v>
      </c>
      <c r="N108" s="16">
        <v>10071</v>
      </c>
      <c r="O108" s="16">
        <v>252</v>
      </c>
      <c r="P108" s="7">
        <v>238</v>
      </c>
      <c r="Q108" s="28"/>
      <c r="R108" s="28"/>
      <c r="S108" s="28"/>
      <c r="T108" s="202" t="s">
        <v>30</v>
      </c>
      <c r="U108" s="15">
        <f t="shared" si="12"/>
        <v>2825</v>
      </c>
      <c r="V108" s="15">
        <f t="shared" si="13"/>
        <v>65</v>
      </c>
      <c r="W108" s="15">
        <f t="shared" si="14"/>
        <v>59</v>
      </c>
      <c r="X108" s="15">
        <f t="shared" ref="X108:X122" si="27">+V108-W108</f>
        <v>6</v>
      </c>
      <c r="Y108" s="15">
        <f t="shared" si="15"/>
        <v>2667</v>
      </c>
      <c r="Z108" s="15">
        <f t="shared" si="16"/>
        <v>76</v>
      </c>
      <c r="AA108" s="15">
        <f t="shared" si="17"/>
        <v>69</v>
      </c>
      <c r="AB108" s="15">
        <f t="shared" si="18"/>
        <v>2025</v>
      </c>
      <c r="AC108" s="15">
        <f t="shared" si="19"/>
        <v>52</v>
      </c>
      <c r="AD108" s="15">
        <f t="shared" si="20"/>
        <v>45</v>
      </c>
      <c r="AE108" s="15">
        <f t="shared" ref="AE108:AE122" si="28">+AC108-AD108</f>
        <v>7</v>
      </c>
      <c r="AF108" s="15">
        <f t="shared" si="21"/>
        <v>2554</v>
      </c>
      <c r="AG108" s="15">
        <f t="shared" si="22"/>
        <v>59</v>
      </c>
      <c r="AH108" s="15">
        <f t="shared" si="23"/>
        <v>65</v>
      </c>
      <c r="AI108" s="16">
        <f t="shared" si="24"/>
        <v>10071</v>
      </c>
      <c r="AJ108" s="16">
        <f t="shared" si="25"/>
        <v>252</v>
      </c>
      <c r="AK108" s="16">
        <f t="shared" si="26"/>
        <v>238</v>
      </c>
      <c r="AL108" s="15">
        <f t="shared" si="11"/>
        <v>14</v>
      </c>
    </row>
    <row r="109" spans="1:38" x14ac:dyDescent="0.2">
      <c r="A109" s="202" t="s">
        <v>31</v>
      </c>
      <c r="B109" s="15">
        <v>647</v>
      </c>
      <c r="C109" s="15">
        <v>4</v>
      </c>
      <c r="D109" s="15">
        <v>8</v>
      </c>
      <c r="E109" s="15">
        <v>486</v>
      </c>
      <c r="F109" s="15">
        <v>4</v>
      </c>
      <c r="G109" s="15">
        <v>6</v>
      </c>
      <c r="H109" s="15">
        <v>491</v>
      </c>
      <c r="I109" s="15">
        <v>9</v>
      </c>
      <c r="J109" s="15">
        <v>14</v>
      </c>
      <c r="K109" s="15">
        <v>531</v>
      </c>
      <c r="L109" s="15">
        <v>11</v>
      </c>
      <c r="M109" s="15">
        <v>12</v>
      </c>
      <c r="N109" s="16">
        <v>2155</v>
      </c>
      <c r="O109" s="16">
        <v>28</v>
      </c>
      <c r="P109" s="7">
        <v>40</v>
      </c>
      <c r="Q109" s="28"/>
      <c r="R109" s="28"/>
      <c r="S109" s="28"/>
      <c r="T109" s="202" t="s">
        <v>31</v>
      </c>
      <c r="U109" s="15">
        <f t="shared" si="12"/>
        <v>647</v>
      </c>
      <c r="V109" s="15">
        <f t="shared" si="13"/>
        <v>4</v>
      </c>
      <c r="W109" s="15">
        <f t="shared" si="14"/>
        <v>8</v>
      </c>
      <c r="X109" s="15">
        <f t="shared" si="27"/>
        <v>-4</v>
      </c>
      <c r="Y109" s="15">
        <f t="shared" si="15"/>
        <v>486</v>
      </c>
      <c r="Z109" s="15">
        <f t="shared" si="16"/>
        <v>4</v>
      </c>
      <c r="AA109" s="15">
        <f t="shared" si="17"/>
        <v>6</v>
      </c>
      <c r="AB109" s="15">
        <f t="shared" si="18"/>
        <v>491</v>
      </c>
      <c r="AC109" s="15">
        <f t="shared" si="19"/>
        <v>9</v>
      </c>
      <c r="AD109" s="15">
        <f t="shared" si="20"/>
        <v>14</v>
      </c>
      <c r="AE109" s="15">
        <f t="shared" si="28"/>
        <v>-5</v>
      </c>
      <c r="AF109" s="15">
        <f t="shared" si="21"/>
        <v>531</v>
      </c>
      <c r="AG109" s="15">
        <f t="shared" si="22"/>
        <v>11</v>
      </c>
      <c r="AH109" s="15">
        <f t="shared" si="23"/>
        <v>12</v>
      </c>
      <c r="AI109" s="16">
        <f t="shared" si="24"/>
        <v>2155</v>
      </c>
      <c r="AJ109" s="16">
        <f t="shared" si="25"/>
        <v>28</v>
      </c>
      <c r="AK109" s="16">
        <f t="shared" si="26"/>
        <v>40</v>
      </c>
      <c r="AL109" s="15">
        <f t="shared" si="11"/>
        <v>-12</v>
      </c>
    </row>
    <row r="110" spans="1:38" x14ac:dyDescent="0.2">
      <c r="A110" s="202" t="s">
        <v>32</v>
      </c>
      <c r="B110" s="15">
        <v>343</v>
      </c>
      <c r="C110" s="15">
        <v>2</v>
      </c>
      <c r="D110" s="15">
        <v>9</v>
      </c>
      <c r="E110" s="15">
        <v>280</v>
      </c>
      <c r="F110" s="15">
        <v>5</v>
      </c>
      <c r="G110" s="15">
        <v>1</v>
      </c>
      <c r="H110" s="15">
        <v>390</v>
      </c>
      <c r="I110" s="15">
        <v>1</v>
      </c>
      <c r="J110" s="15">
        <v>9</v>
      </c>
      <c r="K110" s="15">
        <v>325</v>
      </c>
      <c r="L110" s="15">
        <v>0</v>
      </c>
      <c r="M110" s="15">
        <v>7</v>
      </c>
      <c r="N110" s="16">
        <v>1338</v>
      </c>
      <c r="O110" s="16">
        <v>8</v>
      </c>
      <c r="P110" s="7">
        <v>26</v>
      </c>
      <c r="Q110" s="28"/>
      <c r="R110" s="28"/>
      <c r="S110" s="28"/>
      <c r="T110" s="202" t="s">
        <v>32</v>
      </c>
      <c r="U110" s="15">
        <f t="shared" si="12"/>
        <v>343</v>
      </c>
      <c r="V110" s="15">
        <f t="shared" si="13"/>
        <v>2</v>
      </c>
      <c r="W110" s="15">
        <f t="shared" si="14"/>
        <v>9</v>
      </c>
      <c r="X110" s="15">
        <f t="shared" si="27"/>
        <v>-7</v>
      </c>
      <c r="Y110" s="15">
        <f t="shared" si="15"/>
        <v>280</v>
      </c>
      <c r="Z110" s="15">
        <f t="shared" si="16"/>
        <v>5</v>
      </c>
      <c r="AA110" s="15">
        <f t="shared" si="17"/>
        <v>1</v>
      </c>
      <c r="AB110" s="15">
        <f t="shared" si="18"/>
        <v>390</v>
      </c>
      <c r="AC110" s="15">
        <f t="shared" si="19"/>
        <v>1</v>
      </c>
      <c r="AD110" s="15">
        <f t="shared" si="20"/>
        <v>9</v>
      </c>
      <c r="AE110" s="15">
        <f t="shared" si="28"/>
        <v>-8</v>
      </c>
      <c r="AF110" s="15">
        <f t="shared" si="21"/>
        <v>325</v>
      </c>
      <c r="AG110" s="15">
        <f t="shared" si="22"/>
        <v>0</v>
      </c>
      <c r="AH110" s="15">
        <f t="shared" si="23"/>
        <v>7</v>
      </c>
      <c r="AI110" s="16">
        <f t="shared" si="24"/>
        <v>1338</v>
      </c>
      <c r="AJ110" s="16">
        <f t="shared" si="25"/>
        <v>8</v>
      </c>
      <c r="AK110" s="16">
        <f t="shared" si="26"/>
        <v>26</v>
      </c>
      <c r="AL110" s="15">
        <f t="shared" si="11"/>
        <v>-18</v>
      </c>
    </row>
    <row r="111" spans="1:38" x14ac:dyDescent="0.2">
      <c r="A111" s="202" t="s">
        <v>33</v>
      </c>
      <c r="B111" s="15">
        <v>284</v>
      </c>
      <c r="C111" s="15">
        <v>2</v>
      </c>
      <c r="D111" s="15">
        <v>6</v>
      </c>
      <c r="E111" s="15">
        <v>212</v>
      </c>
      <c r="F111" s="15">
        <v>3</v>
      </c>
      <c r="G111" s="15">
        <v>11</v>
      </c>
      <c r="H111" s="15">
        <v>247</v>
      </c>
      <c r="I111" s="15">
        <v>2</v>
      </c>
      <c r="J111" s="15">
        <v>7</v>
      </c>
      <c r="K111" s="15">
        <v>236</v>
      </c>
      <c r="L111" s="15">
        <v>4</v>
      </c>
      <c r="M111" s="15">
        <v>12</v>
      </c>
      <c r="N111" s="16">
        <v>979</v>
      </c>
      <c r="O111" s="16">
        <v>11</v>
      </c>
      <c r="P111" s="7">
        <v>36</v>
      </c>
      <c r="Q111" s="28"/>
      <c r="R111" s="28"/>
      <c r="S111" s="28"/>
      <c r="T111" s="202" t="s">
        <v>33</v>
      </c>
      <c r="U111" s="15">
        <f t="shared" si="12"/>
        <v>284</v>
      </c>
      <c r="V111" s="15">
        <f t="shared" si="13"/>
        <v>2</v>
      </c>
      <c r="W111" s="15">
        <f t="shared" si="14"/>
        <v>6</v>
      </c>
      <c r="X111" s="15">
        <f t="shared" si="27"/>
        <v>-4</v>
      </c>
      <c r="Y111" s="15">
        <f t="shared" si="15"/>
        <v>212</v>
      </c>
      <c r="Z111" s="15">
        <f t="shared" si="16"/>
        <v>3</v>
      </c>
      <c r="AA111" s="15">
        <f t="shared" si="17"/>
        <v>11</v>
      </c>
      <c r="AB111" s="15">
        <f t="shared" si="18"/>
        <v>247</v>
      </c>
      <c r="AC111" s="15">
        <f t="shared" si="19"/>
        <v>2</v>
      </c>
      <c r="AD111" s="15">
        <f t="shared" si="20"/>
        <v>7</v>
      </c>
      <c r="AE111" s="15">
        <f t="shared" si="28"/>
        <v>-5</v>
      </c>
      <c r="AF111" s="15">
        <f t="shared" si="21"/>
        <v>236</v>
      </c>
      <c r="AG111" s="15">
        <f t="shared" si="22"/>
        <v>4</v>
      </c>
      <c r="AH111" s="15">
        <f t="shared" si="23"/>
        <v>12</v>
      </c>
      <c r="AI111" s="16">
        <f t="shared" si="24"/>
        <v>979</v>
      </c>
      <c r="AJ111" s="16">
        <f t="shared" si="25"/>
        <v>11</v>
      </c>
      <c r="AK111" s="16">
        <f t="shared" si="26"/>
        <v>36</v>
      </c>
      <c r="AL111" s="15">
        <f t="shared" si="11"/>
        <v>-25</v>
      </c>
    </row>
    <row r="112" spans="1:38" x14ac:dyDescent="0.2">
      <c r="A112" s="202" t="s">
        <v>34</v>
      </c>
      <c r="B112" s="15">
        <v>140</v>
      </c>
      <c r="C112" s="15">
        <v>3</v>
      </c>
      <c r="D112" s="15">
        <v>4</v>
      </c>
      <c r="E112" s="15">
        <v>71</v>
      </c>
      <c r="F112" s="15">
        <v>1</v>
      </c>
      <c r="G112" s="15">
        <v>0</v>
      </c>
      <c r="H112" s="15">
        <v>81</v>
      </c>
      <c r="I112" s="15">
        <v>2</v>
      </c>
      <c r="J112" s="15">
        <v>3</v>
      </c>
      <c r="K112" s="15">
        <v>78</v>
      </c>
      <c r="L112" s="15">
        <v>2</v>
      </c>
      <c r="M112" s="15">
        <v>2</v>
      </c>
      <c r="N112" s="16">
        <v>370</v>
      </c>
      <c r="O112" s="16">
        <v>8</v>
      </c>
      <c r="P112" s="7">
        <v>9</v>
      </c>
      <c r="Q112" s="28"/>
      <c r="R112" s="28"/>
      <c r="S112" s="28"/>
      <c r="T112" s="202" t="s">
        <v>34</v>
      </c>
      <c r="U112" s="15">
        <f t="shared" si="12"/>
        <v>140</v>
      </c>
      <c r="V112" s="15">
        <f t="shared" si="13"/>
        <v>3</v>
      </c>
      <c r="W112" s="15">
        <f t="shared" si="14"/>
        <v>4</v>
      </c>
      <c r="X112" s="15">
        <f t="shared" si="27"/>
        <v>-1</v>
      </c>
      <c r="Y112" s="15">
        <f t="shared" si="15"/>
        <v>71</v>
      </c>
      <c r="Z112" s="15">
        <f t="shared" si="16"/>
        <v>1</v>
      </c>
      <c r="AA112" s="15">
        <f t="shared" si="17"/>
        <v>0</v>
      </c>
      <c r="AB112" s="15">
        <f t="shared" si="18"/>
        <v>81</v>
      </c>
      <c r="AC112" s="15">
        <f t="shared" si="19"/>
        <v>2</v>
      </c>
      <c r="AD112" s="15">
        <f t="shared" si="20"/>
        <v>3</v>
      </c>
      <c r="AE112" s="15">
        <f t="shared" si="28"/>
        <v>-1</v>
      </c>
      <c r="AF112" s="15">
        <f t="shared" si="21"/>
        <v>78</v>
      </c>
      <c r="AG112" s="15">
        <f t="shared" si="22"/>
        <v>2</v>
      </c>
      <c r="AH112" s="15">
        <f t="shared" si="23"/>
        <v>2</v>
      </c>
      <c r="AI112" s="16">
        <f t="shared" si="24"/>
        <v>370</v>
      </c>
      <c r="AJ112" s="16">
        <f t="shared" si="25"/>
        <v>8</v>
      </c>
      <c r="AK112" s="16">
        <f t="shared" si="26"/>
        <v>9</v>
      </c>
      <c r="AL112" s="15">
        <f t="shared" si="11"/>
        <v>-1</v>
      </c>
    </row>
    <row r="113" spans="1:38" x14ac:dyDescent="0.2">
      <c r="A113" s="202" t="s">
        <v>35</v>
      </c>
      <c r="B113" s="15">
        <v>5</v>
      </c>
      <c r="C113" s="15">
        <v>0</v>
      </c>
      <c r="D113" s="15">
        <v>0</v>
      </c>
      <c r="E113" s="15">
        <v>5</v>
      </c>
      <c r="F113" s="15">
        <v>0</v>
      </c>
      <c r="G113" s="15">
        <v>0</v>
      </c>
      <c r="H113" s="15">
        <v>3</v>
      </c>
      <c r="I113" s="15">
        <v>0</v>
      </c>
      <c r="J113" s="15">
        <v>0</v>
      </c>
      <c r="K113" s="15">
        <v>3</v>
      </c>
      <c r="L113" s="15">
        <v>0</v>
      </c>
      <c r="M113" s="15">
        <v>0</v>
      </c>
      <c r="N113" s="16">
        <v>16</v>
      </c>
      <c r="O113" s="16">
        <v>0</v>
      </c>
      <c r="P113" s="7">
        <v>0</v>
      </c>
      <c r="Q113" s="28"/>
      <c r="R113" s="28"/>
      <c r="S113" s="28"/>
      <c r="T113" s="202" t="s">
        <v>35</v>
      </c>
      <c r="U113" s="15">
        <f t="shared" si="12"/>
        <v>5</v>
      </c>
      <c r="V113" s="15">
        <f t="shared" si="13"/>
        <v>0</v>
      </c>
      <c r="W113" s="15">
        <f t="shared" si="14"/>
        <v>0</v>
      </c>
      <c r="X113" s="15">
        <f t="shared" si="27"/>
        <v>0</v>
      </c>
      <c r="Y113" s="15">
        <f t="shared" si="15"/>
        <v>5</v>
      </c>
      <c r="Z113" s="15">
        <f t="shared" si="16"/>
        <v>0</v>
      </c>
      <c r="AA113" s="15">
        <f t="shared" si="17"/>
        <v>0</v>
      </c>
      <c r="AB113" s="15">
        <f t="shared" si="18"/>
        <v>3</v>
      </c>
      <c r="AC113" s="15">
        <f t="shared" si="19"/>
        <v>0</v>
      </c>
      <c r="AD113" s="15">
        <f t="shared" si="20"/>
        <v>0</v>
      </c>
      <c r="AE113" s="15">
        <f t="shared" si="28"/>
        <v>0</v>
      </c>
      <c r="AF113" s="15">
        <f t="shared" si="21"/>
        <v>3</v>
      </c>
      <c r="AG113" s="15">
        <f t="shared" si="22"/>
        <v>0</v>
      </c>
      <c r="AH113" s="15">
        <f t="shared" si="23"/>
        <v>0</v>
      </c>
      <c r="AI113" s="16">
        <f t="shared" si="24"/>
        <v>16</v>
      </c>
      <c r="AJ113" s="16">
        <f t="shared" si="25"/>
        <v>0</v>
      </c>
      <c r="AK113" s="16">
        <f t="shared" si="26"/>
        <v>0</v>
      </c>
      <c r="AL113" s="15">
        <f t="shared" si="11"/>
        <v>0</v>
      </c>
    </row>
    <row r="114" spans="1:38" x14ac:dyDescent="0.2">
      <c r="A114" s="202" t="s">
        <v>36</v>
      </c>
      <c r="B114" s="15">
        <v>1</v>
      </c>
      <c r="C114" s="15">
        <v>0</v>
      </c>
      <c r="D114" s="15">
        <v>0</v>
      </c>
      <c r="E114" s="15">
        <v>1</v>
      </c>
      <c r="F114" s="15">
        <v>0</v>
      </c>
      <c r="G114" s="15">
        <v>0</v>
      </c>
      <c r="H114" s="15">
        <v>1</v>
      </c>
      <c r="I114" s="15">
        <v>0</v>
      </c>
      <c r="J114" s="15">
        <v>1</v>
      </c>
      <c r="K114" s="15">
        <v>1</v>
      </c>
      <c r="L114" s="15">
        <v>0</v>
      </c>
      <c r="M114" s="15">
        <v>0</v>
      </c>
      <c r="N114" s="16">
        <v>4</v>
      </c>
      <c r="O114" s="16">
        <v>0</v>
      </c>
      <c r="P114" s="7">
        <v>1</v>
      </c>
      <c r="Q114" s="28"/>
      <c r="R114" s="28"/>
      <c r="S114" s="28"/>
      <c r="T114" s="202" t="s">
        <v>36</v>
      </c>
      <c r="U114" s="15">
        <f t="shared" si="12"/>
        <v>1</v>
      </c>
      <c r="V114" s="15">
        <f t="shared" si="13"/>
        <v>0</v>
      </c>
      <c r="W114" s="15">
        <f t="shared" si="14"/>
        <v>0</v>
      </c>
      <c r="X114" s="15">
        <f t="shared" si="27"/>
        <v>0</v>
      </c>
      <c r="Y114" s="15">
        <f t="shared" si="15"/>
        <v>1</v>
      </c>
      <c r="Z114" s="15">
        <f t="shared" si="16"/>
        <v>0</v>
      </c>
      <c r="AA114" s="15">
        <f t="shared" si="17"/>
        <v>0</v>
      </c>
      <c r="AB114" s="15">
        <f t="shared" si="18"/>
        <v>1</v>
      </c>
      <c r="AC114" s="15">
        <f t="shared" si="19"/>
        <v>0</v>
      </c>
      <c r="AD114" s="15">
        <f t="shared" si="20"/>
        <v>1</v>
      </c>
      <c r="AE114" s="15">
        <f t="shared" si="28"/>
        <v>-1</v>
      </c>
      <c r="AF114" s="15">
        <f t="shared" si="21"/>
        <v>1</v>
      </c>
      <c r="AG114" s="15">
        <f t="shared" si="22"/>
        <v>0</v>
      </c>
      <c r="AH114" s="15">
        <f t="shared" si="23"/>
        <v>0</v>
      </c>
      <c r="AI114" s="16">
        <f t="shared" si="24"/>
        <v>4</v>
      </c>
      <c r="AJ114" s="16">
        <f t="shared" si="25"/>
        <v>0</v>
      </c>
      <c r="AK114" s="16">
        <f t="shared" si="26"/>
        <v>1</v>
      </c>
      <c r="AL114" s="15">
        <f t="shared" si="11"/>
        <v>-1</v>
      </c>
    </row>
    <row r="115" spans="1:38" x14ac:dyDescent="0.2">
      <c r="A115" s="202" t="s">
        <v>37</v>
      </c>
      <c r="B115" s="15">
        <v>126</v>
      </c>
      <c r="C115" s="15">
        <v>5</v>
      </c>
      <c r="D115" s="15">
        <v>2</v>
      </c>
      <c r="E115" s="15">
        <v>93</v>
      </c>
      <c r="F115" s="15">
        <v>3</v>
      </c>
      <c r="G115" s="15">
        <v>4</v>
      </c>
      <c r="H115" s="15">
        <v>139</v>
      </c>
      <c r="I115" s="15">
        <v>6</v>
      </c>
      <c r="J115" s="15">
        <v>7</v>
      </c>
      <c r="K115" s="15">
        <v>123</v>
      </c>
      <c r="L115" s="15">
        <v>3</v>
      </c>
      <c r="M115" s="15">
        <v>2</v>
      </c>
      <c r="N115" s="16">
        <v>481</v>
      </c>
      <c r="O115" s="16">
        <v>17</v>
      </c>
      <c r="P115" s="7">
        <v>15</v>
      </c>
      <c r="Q115" s="28"/>
      <c r="R115" s="28"/>
      <c r="S115" s="28"/>
      <c r="T115" s="202" t="s">
        <v>37</v>
      </c>
      <c r="U115" s="15">
        <f t="shared" si="12"/>
        <v>126</v>
      </c>
      <c r="V115" s="15">
        <f t="shared" si="13"/>
        <v>5</v>
      </c>
      <c r="W115" s="15">
        <f t="shared" si="14"/>
        <v>2</v>
      </c>
      <c r="X115" s="15">
        <f t="shared" si="27"/>
        <v>3</v>
      </c>
      <c r="Y115" s="15">
        <f t="shared" si="15"/>
        <v>93</v>
      </c>
      <c r="Z115" s="15">
        <f t="shared" si="16"/>
        <v>3</v>
      </c>
      <c r="AA115" s="15">
        <f t="shared" si="17"/>
        <v>4</v>
      </c>
      <c r="AB115" s="15">
        <f t="shared" si="18"/>
        <v>139</v>
      </c>
      <c r="AC115" s="15">
        <f t="shared" si="19"/>
        <v>6</v>
      </c>
      <c r="AD115" s="15">
        <f t="shared" si="20"/>
        <v>7</v>
      </c>
      <c r="AE115" s="15">
        <f t="shared" si="28"/>
        <v>-1</v>
      </c>
      <c r="AF115" s="15">
        <f t="shared" si="21"/>
        <v>123</v>
      </c>
      <c r="AG115" s="15">
        <f t="shared" si="22"/>
        <v>3</v>
      </c>
      <c r="AH115" s="15">
        <f t="shared" si="23"/>
        <v>2</v>
      </c>
      <c r="AI115" s="16">
        <f t="shared" si="24"/>
        <v>481</v>
      </c>
      <c r="AJ115" s="16">
        <f t="shared" si="25"/>
        <v>17</v>
      </c>
      <c r="AK115" s="16">
        <f t="shared" si="26"/>
        <v>15</v>
      </c>
      <c r="AL115" s="15">
        <f t="shared" si="11"/>
        <v>2</v>
      </c>
    </row>
    <row r="116" spans="1:38" x14ac:dyDescent="0.2">
      <c r="A116" s="202" t="s">
        <v>38</v>
      </c>
      <c r="B116" s="15">
        <v>322</v>
      </c>
      <c r="C116" s="15">
        <v>7</v>
      </c>
      <c r="D116" s="15">
        <v>10</v>
      </c>
      <c r="E116" s="15">
        <v>223</v>
      </c>
      <c r="F116" s="15">
        <v>5</v>
      </c>
      <c r="G116" s="15">
        <v>4</v>
      </c>
      <c r="H116" s="15">
        <v>359</v>
      </c>
      <c r="I116" s="15">
        <v>19</v>
      </c>
      <c r="J116" s="15">
        <v>13</v>
      </c>
      <c r="K116" s="15">
        <v>345</v>
      </c>
      <c r="L116" s="15">
        <v>8</v>
      </c>
      <c r="M116" s="15">
        <v>3</v>
      </c>
      <c r="N116" s="16">
        <v>1249</v>
      </c>
      <c r="O116" s="16">
        <v>39</v>
      </c>
      <c r="P116" s="7">
        <v>30</v>
      </c>
      <c r="Q116" s="28"/>
      <c r="R116" s="28"/>
      <c r="S116" s="28"/>
      <c r="T116" s="202" t="s">
        <v>38</v>
      </c>
      <c r="U116" s="15">
        <f t="shared" si="12"/>
        <v>322</v>
      </c>
      <c r="V116" s="15">
        <f t="shared" si="13"/>
        <v>7</v>
      </c>
      <c r="W116" s="15">
        <f t="shared" si="14"/>
        <v>10</v>
      </c>
      <c r="X116" s="15">
        <f t="shared" si="27"/>
        <v>-3</v>
      </c>
      <c r="Y116" s="15">
        <f t="shared" si="15"/>
        <v>223</v>
      </c>
      <c r="Z116" s="15">
        <f t="shared" si="16"/>
        <v>5</v>
      </c>
      <c r="AA116" s="15">
        <f t="shared" si="17"/>
        <v>4</v>
      </c>
      <c r="AB116" s="15">
        <f t="shared" si="18"/>
        <v>359</v>
      </c>
      <c r="AC116" s="15">
        <f t="shared" si="19"/>
        <v>19</v>
      </c>
      <c r="AD116" s="15">
        <f t="shared" si="20"/>
        <v>13</v>
      </c>
      <c r="AE116" s="15">
        <f t="shared" si="28"/>
        <v>6</v>
      </c>
      <c r="AF116" s="15">
        <f t="shared" si="21"/>
        <v>345</v>
      </c>
      <c r="AG116" s="15">
        <f t="shared" si="22"/>
        <v>8</v>
      </c>
      <c r="AH116" s="15">
        <f t="shared" si="23"/>
        <v>3</v>
      </c>
      <c r="AI116" s="16">
        <f t="shared" si="24"/>
        <v>1249</v>
      </c>
      <c r="AJ116" s="16">
        <f t="shared" si="25"/>
        <v>39</v>
      </c>
      <c r="AK116" s="16">
        <f t="shared" si="26"/>
        <v>30</v>
      </c>
      <c r="AL116" s="15">
        <f t="shared" si="11"/>
        <v>9</v>
      </c>
    </row>
    <row r="117" spans="1:38" x14ac:dyDescent="0.2">
      <c r="A117" s="202" t="s">
        <v>41</v>
      </c>
      <c r="B117" s="15">
        <v>26</v>
      </c>
      <c r="C117" s="15">
        <v>0</v>
      </c>
      <c r="D117" s="15">
        <v>0</v>
      </c>
      <c r="E117" s="15">
        <v>11</v>
      </c>
      <c r="F117" s="15">
        <v>0</v>
      </c>
      <c r="G117" s="15">
        <v>0</v>
      </c>
      <c r="H117" s="15">
        <v>14</v>
      </c>
      <c r="I117" s="15">
        <v>0</v>
      </c>
      <c r="J117" s="15">
        <v>0</v>
      </c>
      <c r="K117" s="15">
        <v>9</v>
      </c>
      <c r="L117" s="15">
        <v>0</v>
      </c>
      <c r="M117" s="15">
        <v>0</v>
      </c>
      <c r="N117" s="16">
        <v>60</v>
      </c>
      <c r="O117" s="16">
        <v>0</v>
      </c>
      <c r="P117" s="7">
        <v>0</v>
      </c>
      <c r="Q117" s="28"/>
      <c r="R117" s="28"/>
      <c r="S117" s="28"/>
      <c r="T117" s="202" t="s">
        <v>41</v>
      </c>
      <c r="U117" s="15">
        <f t="shared" si="12"/>
        <v>26</v>
      </c>
      <c r="V117" s="15">
        <f t="shared" si="13"/>
        <v>0</v>
      </c>
      <c r="W117" s="15">
        <f t="shared" si="14"/>
        <v>0</v>
      </c>
      <c r="X117" s="15">
        <f t="shared" si="27"/>
        <v>0</v>
      </c>
      <c r="Y117" s="15">
        <f t="shared" si="15"/>
        <v>11</v>
      </c>
      <c r="Z117" s="15">
        <f t="shared" si="16"/>
        <v>0</v>
      </c>
      <c r="AA117" s="15">
        <f t="shared" si="17"/>
        <v>0</v>
      </c>
      <c r="AB117" s="15">
        <f t="shared" si="18"/>
        <v>14</v>
      </c>
      <c r="AC117" s="15">
        <f t="shared" si="19"/>
        <v>0</v>
      </c>
      <c r="AD117" s="15">
        <f t="shared" si="20"/>
        <v>0</v>
      </c>
      <c r="AE117" s="15">
        <f t="shared" si="28"/>
        <v>0</v>
      </c>
      <c r="AF117" s="15">
        <f t="shared" si="21"/>
        <v>9</v>
      </c>
      <c r="AG117" s="15">
        <f t="shared" si="22"/>
        <v>0</v>
      </c>
      <c r="AH117" s="15">
        <f t="shared" si="23"/>
        <v>0</v>
      </c>
      <c r="AI117" s="16">
        <f t="shared" si="24"/>
        <v>60</v>
      </c>
      <c r="AJ117" s="16">
        <f t="shared" si="25"/>
        <v>0</v>
      </c>
      <c r="AK117" s="16">
        <f t="shared" si="26"/>
        <v>0</v>
      </c>
      <c r="AL117" s="15">
        <f t="shared" si="11"/>
        <v>0</v>
      </c>
    </row>
    <row r="118" spans="1:38" x14ac:dyDescent="0.2">
      <c r="A118" s="202" t="s">
        <v>42</v>
      </c>
      <c r="B118" s="15">
        <v>4</v>
      </c>
      <c r="C118" s="15">
        <v>0</v>
      </c>
      <c r="D118" s="15">
        <v>0</v>
      </c>
      <c r="E118" s="15">
        <v>4</v>
      </c>
      <c r="F118" s="15">
        <v>0</v>
      </c>
      <c r="G118" s="15">
        <v>0</v>
      </c>
      <c r="H118" s="15">
        <v>12</v>
      </c>
      <c r="I118" s="15">
        <v>0</v>
      </c>
      <c r="J118" s="15">
        <v>0</v>
      </c>
      <c r="K118" s="15">
        <v>28</v>
      </c>
      <c r="L118" s="15">
        <v>0</v>
      </c>
      <c r="M118" s="15">
        <v>0</v>
      </c>
      <c r="N118" s="16">
        <v>48</v>
      </c>
      <c r="O118" s="16">
        <v>0</v>
      </c>
      <c r="P118" s="7">
        <v>0</v>
      </c>
      <c r="Q118" s="28"/>
      <c r="R118" s="28"/>
      <c r="S118" s="28"/>
      <c r="T118" s="202" t="s">
        <v>42</v>
      </c>
      <c r="U118" s="15">
        <f t="shared" si="12"/>
        <v>4</v>
      </c>
      <c r="V118" s="15">
        <f t="shared" si="13"/>
        <v>0</v>
      </c>
      <c r="W118" s="15">
        <f t="shared" si="14"/>
        <v>0</v>
      </c>
      <c r="X118" s="15">
        <f t="shared" si="27"/>
        <v>0</v>
      </c>
      <c r="Y118" s="15">
        <f t="shared" si="15"/>
        <v>4</v>
      </c>
      <c r="Z118" s="15">
        <f t="shared" si="16"/>
        <v>0</v>
      </c>
      <c r="AA118" s="15">
        <f t="shared" si="17"/>
        <v>0</v>
      </c>
      <c r="AB118" s="15">
        <f t="shared" si="18"/>
        <v>12</v>
      </c>
      <c r="AC118" s="15">
        <f t="shared" si="19"/>
        <v>0</v>
      </c>
      <c r="AD118" s="15">
        <f t="shared" si="20"/>
        <v>0</v>
      </c>
      <c r="AE118" s="15">
        <f t="shared" si="28"/>
        <v>0</v>
      </c>
      <c r="AF118" s="15">
        <f t="shared" si="21"/>
        <v>28</v>
      </c>
      <c r="AG118" s="15">
        <f t="shared" si="22"/>
        <v>0</v>
      </c>
      <c r="AH118" s="15">
        <f t="shared" si="23"/>
        <v>0</v>
      </c>
      <c r="AI118" s="16">
        <f t="shared" si="24"/>
        <v>48</v>
      </c>
      <c r="AJ118" s="16">
        <f t="shared" si="25"/>
        <v>0</v>
      </c>
      <c r="AK118" s="16">
        <f t="shared" si="26"/>
        <v>0</v>
      </c>
      <c r="AL118" s="15">
        <f t="shared" si="11"/>
        <v>0</v>
      </c>
    </row>
    <row r="119" spans="1:38" x14ac:dyDescent="0.2">
      <c r="A119" s="202" t="s">
        <v>43</v>
      </c>
      <c r="B119" s="15">
        <v>22</v>
      </c>
      <c r="C119" s="15">
        <v>0</v>
      </c>
      <c r="D119" s="15">
        <v>0</v>
      </c>
      <c r="E119" s="15">
        <v>39</v>
      </c>
      <c r="F119" s="15">
        <v>0</v>
      </c>
      <c r="G119" s="15">
        <v>1</v>
      </c>
      <c r="H119" s="15">
        <v>20</v>
      </c>
      <c r="I119" s="15">
        <v>0</v>
      </c>
      <c r="J119" s="15">
        <v>0</v>
      </c>
      <c r="K119" s="15">
        <v>24</v>
      </c>
      <c r="L119" s="15">
        <v>0</v>
      </c>
      <c r="M119" s="15">
        <v>1</v>
      </c>
      <c r="N119" s="16">
        <v>105</v>
      </c>
      <c r="O119" s="16">
        <v>0</v>
      </c>
      <c r="P119" s="7">
        <v>2</v>
      </c>
      <c r="Q119" s="28"/>
      <c r="R119" s="28"/>
      <c r="S119" s="28"/>
      <c r="T119" s="202" t="s">
        <v>43</v>
      </c>
      <c r="U119" s="15">
        <f t="shared" si="12"/>
        <v>22</v>
      </c>
      <c r="V119" s="15">
        <f t="shared" si="13"/>
        <v>0</v>
      </c>
      <c r="W119" s="15">
        <f t="shared" si="14"/>
        <v>0</v>
      </c>
      <c r="X119" s="15">
        <f t="shared" si="27"/>
        <v>0</v>
      </c>
      <c r="Y119" s="15">
        <f t="shared" si="15"/>
        <v>39</v>
      </c>
      <c r="Z119" s="15">
        <f t="shared" si="16"/>
        <v>0</v>
      </c>
      <c r="AA119" s="15">
        <f t="shared" si="17"/>
        <v>1</v>
      </c>
      <c r="AB119" s="15">
        <f t="shared" si="18"/>
        <v>20</v>
      </c>
      <c r="AC119" s="15">
        <f t="shared" si="19"/>
        <v>0</v>
      </c>
      <c r="AD119" s="15">
        <f t="shared" si="20"/>
        <v>0</v>
      </c>
      <c r="AE119" s="15">
        <f t="shared" si="28"/>
        <v>0</v>
      </c>
      <c r="AF119" s="15">
        <f t="shared" si="21"/>
        <v>24</v>
      </c>
      <c r="AG119" s="15">
        <f t="shared" si="22"/>
        <v>0</v>
      </c>
      <c r="AH119" s="15">
        <f t="shared" si="23"/>
        <v>1</v>
      </c>
      <c r="AI119" s="16">
        <f t="shared" si="24"/>
        <v>105</v>
      </c>
      <c r="AJ119" s="16">
        <f t="shared" si="25"/>
        <v>0</v>
      </c>
      <c r="AK119" s="16">
        <f t="shared" si="26"/>
        <v>2</v>
      </c>
      <c r="AL119" s="15">
        <f t="shared" si="11"/>
        <v>-2</v>
      </c>
    </row>
    <row r="120" spans="1:38" x14ac:dyDescent="0.2">
      <c r="A120" s="202" t="s">
        <v>44</v>
      </c>
      <c r="B120" s="15">
        <v>1498</v>
      </c>
      <c r="C120" s="15">
        <v>16</v>
      </c>
      <c r="D120" s="15">
        <v>20</v>
      </c>
      <c r="E120" s="15">
        <v>1059</v>
      </c>
      <c r="F120" s="15">
        <v>21</v>
      </c>
      <c r="G120" s="15">
        <v>23</v>
      </c>
      <c r="H120" s="15">
        <v>1371</v>
      </c>
      <c r="I120" s="15">
        <v>22</v>
      </c>
      <c r="J120" s="15">
        <v>27</v>
      </c>
      <c r="K120" s="15">
        <v>1323</v>
      </c>
      <c r="L120" s="15">
        <v>12</v>
      </c>
      <c r="M120" s="15">
        <v>32</v>
      </c>
      <c r="N120" s="16">
        <v>5251</v>
      </c>
      <c r="O120" s="16">
        <v>71</v>
      </c>
      <c r="P120" s="7">
        <v>102</v>
      </c>
      <c r="Q120" s="28"/>
      <c r="R120" s="28"/>
      <c r="S120" s="28"/>
      <c r="T120" s="202" t="s">
        <v>44</v>
      </c>
      <c r="U120" s="15">
        <f t="shared" si="12"/>
        <v>1498</v>
      </c>
      <c r="V120" s="15">
        <f t="shared" si="13"/>
        <v>16</v>
      </c>
      <c r="W120" s="15">
        <f t="shared" si="14"/>
        <v>20</v>
      </c>
      <c r="X120" s="15">
        <f t="shared" si="27"/>
        <v>-4</v>
      </c>
      <c r="Y120" s="15">
        <f t="shared" si="15"/>
        <v>1059</v>
      </c>
      <c r="Z120" s="15">
        <f t="shared" si="16"/>
        <v>21</v>
      </c>
      <c r="AA120" s="15">
        <f t="shared" si="17"/>
        <v>23</v>
      </c>
      <c r="AB120" s="15">
        <f t="shared" si="18"/>
        <v>1371</v>
      </c>
      <c r="AC120" s="15">
        <f t="shared" si="19"/>
        <v>22</v>
      </c>
      <c r="AD120" s="15">
        <f t="shared" si="20"/>
        <v>27</v>
      </c>
      <c r="AE120" s="15">
        <f t="shared" si="28"/>
        <v>-5</v>
      </c>
      <c r="AF120" s="15">
        <f t="shared" si="21"/>
        <v>1323</v>
      </c>
      <c r="AG120" s="15">
        <f t="shared" si="22"/>
        <v>12</v>
      </c>
      <c r="AH120" s="15">
        <f t="shared" si="23"/>
        <v>32</v>
      </c>
      <c r="AI120" s="16">
        <f t="shared" si="24"/>
        <v>5251</v>
      </c>
      <c r="AJ120" s="16">
        <f t="shared" si="25"/>
        <v>71</v>
      </c>
      <c r="AK120" s="16">
        <f t="shared" si="26"/>
        <v>102</v>
      </c>
      <c r="AL120" s="15">
        <f t="shared" si="11"/>
        <v>-31</v>
      </c>
    </row>
    <row r="121" spans="1:38" x14ac:dyDescent="0.2">
      <c r="A121" s="202" t="s">
        <v>46</v>
      </c>
      <c r="B121" s="15">
        <v>3</v>
      </c>
      <c r="C121" s="15">
        <v>0</v>
      </c>
      <c r="D121" s="15">
        <v>0</v>
      </c>
      <c r="E121" s="15">
        <v>11</v>
      </c>
      <c r="F121" s="15">
        <v>3</v>
      </c>
      <c r="G121" s="15">
        <v>0</v>
      </c>
      <c r="H121" s="15">
        <v>21</v>
      </c>
      <c r="I121" s="15">
        <v>4</v>
      </c>
      <c r="J121" s="15">
        <v>0</v>
      </c>
      <c r="K121" s="15">
        <v>15</v>
      </c>
      <c r="L121" s="15">
        <v>2</v>
      </c>
      <c r="M121" s="15">
        <v>0</v>
      </c>
      <c r="N121" s="16">
        <v>50</v>
      </c>
      <c r="O121" s="16">
        <v>9</v>
      </c>
      <c r="P121" s="7">
        <v>0</v>
      </c>
      <c r="Q121" s="28"/>
      <c r="R121" s="28"/>
      <c r="S121" s="28"/>
      <c r="T121" s="202" t="s">
        <v>46</v>
      </c>
      <c r="U121" s="15">
        <f t="shared" si="12"/>
        <v>3</v>
      </c>
      <c r="V121" s="15">
        <f t="shared" si="13"/>
        <v>0</v>
      </c>
      <c r="W121" s="15">
        <f t="shared" si="14"/>
        <v>0</v>
      </c>
      <c r="X121" s="15">
        <f t="shared" si="27"/>
        <v>0</v>
      </c>
      <c r="Y121" s="15">
        <f t="shared" si="15"/>
        <v>11</v>
      </c>
      <c r="Z121" s="15">
        <f t="shared" si="16"/>
        <v>3</v>
      </c>
      <c r="AA121" s="15">
        <f t="shared" si="17"/>
        <v>0</v>
      </c>
      <c r="AB121" s="15">
        <f t="shared" si="18"/>
        <v>21</v>
      </c>
      <c r="AC121" s="15">
        <f t="shared" si="19"/>
        <v>4</v>
      </c>
      <c r="AD121" s="15">
        <f t="shared" si="20"/>
        <v>0</v>
      </c>
      <c r="AE121" s="15">
        <f t="shared" si="28"/>
        <v>4</v>
      </c>
      <c r="AF121" s="15">
        <f t="shared" si="21"/>
        <v>15</v>
      </c>
      <c r="AG121" s="15">
        <f t="shared" si="22"/>
        <v>2</v>
      </c>
      <c r="AH121" s="15">
        <f t="shared" si="23"/>
        <v>0</v>
      </c>
      <c r="AI121" s="16">
        <f t="shared" si="24"/>
        <v>50</v>
      </c>
      <c r="AJ121" s="16">
        <f t="shared" si="25"/>
        <v>9</v>
      </c>
      <c r="AK121" s="16">
        <f t="shared" si="26"/>
        <v>0</v>
      </c>
      <c r="AL121" s="15">
        <f t="shared" si="11"/>
        <v>9</v>
      </c>
    </row>
    <row r="122" spans="1:38" x14ac:dyDescent="0.2">
      <c r="A122" s="203" t="s">
        <v>20</v>
      </c>
      <c r="B122" s="5">
        <v>8046</v>
      </c>
      <c r="C122" s="17">
        <v>125</v>
      </c>
      <c r="D122" s="17">
        <v>160</v>
      </c>
      <c r="E122" s="17">
        <v>6539</v>
      </c>
      <c r="F122" s="17">
        <v>140</v>
      </c>
      <c r="G122" s="17">
        <v>152</v>
      </c>
      <c r="H122" s="17">
        <v>6697</v>
      </c>
      <c r="I122" s="17">
        <v>137</v>
      </c>
      <c r="J122" s="17">
        <v>165</v>
      </c>
      <c r="K122" s="17">
        <v>7544</v>
      </c>
      <c r="L122" s="17">
        <v>130</v>
      </c>
      <c r="M122" s="17">
        <v>181</v>
      </c>
      <c r="N122" s="17">
        <v>28826</v>
      </c>
      <c r="O122" s="17">
        <v>532</v>
      </c>
      <c r="P122" s="6">
        <v>658</v>
      </c>
      <c r="Q122" s="28"/>
      <c r="R122" s="28"/>
      <c r="S122" s="28"/>
      <c r="T122" s="9" t="s">
        <v>20</v>
      </c>
      <c r="U122" s="15">
        <f>+B122</f>
        <v>8046</v>
      </c>
      <c r="V122" s="15">
        <f t="shared" si="13"/>
        <v>125</v>
      </c>
      <c r="W122" s="15">
        <f t="shared" si="14"/>
        <v>160</v>
      </c>
      <c r="X122" s="15">
        <f t="shared" si="27"/>
        <v>-35</v>
      </c>
      <c r="Y122" s="15">
        <f t="shared" si="15"/>
        <v>6539</v>
      </c>
      <c r="Z122" s="15">
        <f t="shared" si="16"/>
        <v>140</v>
      </c>
      <c r="AA122" s="15">
        <f t="shared" si="17"/>
        <v>152</v>
      </c>
      <c r="AB122" s="15">
        <f t="shared" si="18"/>
        <v>6697</v>
      </c>
      <c r="AC122" s="15">
        <f t="shared" si="19"/>
        <v>137</v>
      </c>
      <c r="AD122" s="15">
        <f t="shared" si="20"/>
        <v>165</v>
      </c>
      <c r="AE122" s="15">
        <f t="shared" si="28"/>
        <v>-28</v>
      </c>
      <c r="AF122" s="15">
        <f t="shared" si="21"/>
        <v>7544</v>
      </c>
      <c r="AG122" s="15">
        <f t="shared" si="22"/>
        <v>130</v>
      </c>
      <c r="AH122" s="15">
        <f t="shared" si="23"/>
        <v>181</v>
      </c>
      <c r="AI122" s="16">
        <f t="shared" si="24"/>
        <v>28826</v>
      </c>
      <c r="AJ122" s="16">
        <f t="shared" si="25"/>
        <v>532</v>
      </c>
      <c r="AK122" s="16">
        <f t="shared" si="26"/>
        <v>658</v>
      </c>
      <c r="AL122" s="15">
        <f t="shared" si="11"/>
        <v>-126</v>
      </c>
    </row>
    <row r="123" spans="1:38" x14ac:dyDescent="0.2">
      <c r="Q123" s="28"/>
      <c r="R123" s="28"/>
      <c r="S123" s="28"/>
    </row>
    <row r="124" spans="1:38" x14ac:dyDescent="0.2">
      <c r="Q124" s="28"/>
      <c r="R124" s="28"/>
      <c r="S124" s="28"/>
    </row>
    <row r="125" spans="1:38" x14ac:dyDescent="0.2">
      <c r="Q125" s="28"/>
      <c r="R125" s="28"/>
      <c r="S125" s="28"/>
    </row>
    <row r="126" spans="1:38" x14ac:dyDescent="0.2">
      <c r="Q126" s="28"/>
      <c r="R126" s="28"/>
      <c r="S126" s="28"/>
    </row>
    <row r="127" spans="1:38" x14ac:dyDescent="0.2">
      <c r="Q127" s="28"/>
      <c r="R127" s="28"/>
      <c r="S127" s="28"/>
    </row>
    <row r="128" spans="1:38" x14ac:dyDescent="0.2">
      <c r="Q128" s="28"/>
      <c r="R128" s="28"/>
      <c r="S128" s="28"/>
    </row>
    <row r="129" spans="1:19" x14ac:dyDescent="0.2">
      <c r="Q129" s="28"/>
      <c r="R129" s="28"/>
      <c r="S129" s="28"/>
    </row>
    <row r="130" spans="1:19" x14ac:dyDescent="0.2">
      <c r="Q130" s="28"/>
      <c r="R130" s="28"/>
      <c r="S130" s="28"/>
    </row>
    <row r="131" spans="1:19" x14ac:dyDescent="0.2">
      <c r="Q131" s="28"/>
      <c r="R131" s="28"/>
      <c r="S131" s="28"/>
    </row>
    <row r="132" spans="1:19" x14ac:dyDescent="0.2">
      <c r="Q132" s="28"/>
      <c r="R132" s="28"/>
      <c r="S132" s="28"/>
    </row>
    <row r="133" spans="1:19" x14ac:dyDescent="0.2">
      <c r="Q133" s="28"/>
      <c r="R133" s="28"/>
      <c r="S133" s="28"/>
    </row>
    <row r="134" spans="1:19" x14ac:dyDescent="0.2">
      <c r="A134" s="10" t="s">
        <v>1</v>
      </c>
      <c r="B134" s="11" t="s">
        <v>295</v>
      </c>
      <c r="Q134" s="28"/>
      <c r="R134" s="28"/>
      <c r="S134" s="28"/>
    </row>
    <row r="135" spans="1:19" x14ac:dyDescent="0.2">
      <c r="A135" s="10" t="s">
        <v>3</v>
      </c>
      <c r="B135" s="11" t="s">
        <v>295</v>
      </c>
      <c r="Q135" s="28"/>
      <c r="R135" s="28"/>
      <c r="S135" s="28"/>
    </row>
    <row r="136" spans="1:19" x14ac:dyDescent="0.2">
      <c r="A136" s="10" t="s">
        <v>4</v>
      </c>
      <c r="B136" s="11" t="s">
        <v>5</v>
      </c>
      <c r="Q136" s="28"/>
      <c r="R136" s="28"/>
      <c r="S136" s="28"/>
    </row>
    <row r="137" spans="1:19" x14ac:dyDescent="0.2">
      <c r="A137" s="10" t="s">
        <v>6</v>
      </c>
      <c r="B137" s="11" t="s">
        <v>296</v>
      </c>
      <c r="Q137" s="28"/>
      <c r="R137" s="28"/>
      <c r="S137" s="28"/>
    </row>
    <row r="138" spans="1:19" x14ac:dyDescent="0.2">
      <c r="A138" s="10" t="s">
        <v>8</v>
      </c>
      <c r="B138" s="11" t="s">
        <v>327</v>
      </c>
      <c r="Q138" s="28"/>
      <c r="R138" s="28"/>
      <c r="S138" s="28"/>
    </row>
    <row r="139" spans="1:19" x14ac:dyDescent="0.2">
      <c r="A139" s="10" t="s">
        <v>10</v>
      </c>
      <c r="B139" s="11" t="s">
        <v>298</v>
      </c>
      <c r="Q139" s="28"/>
      <c r="R139" s="28"/>
      <c r="S139" s="28"/>
    </row>
    <row r="140" spans="1:19" x14ac:dyDescent="0.2">
      <c r="A140" s="10" t="s">
        <v>12</v>
      </c>
      <c r="B140" s="11" t="s">
        <v>327</v>
      </c>
      <c r="Q140" s="28"/>
      <c r="R140" s="28"/>
      <c r="S140" s="28"/>
    </row>
    <row r="141" spans="1:19" x14ac:dyDescent="0.2">
      <c r="A141" s="10" t="s">
        <v>13</v>
      </c>
      <c r="B141" s="11" t="s">
        <v>14</v>
      </c>
      <c r="Q141" s="28"/>
      <c r="R141" s="28"/>
      <c r="S141" s="28"/>
    </row>
    <row r="142" spans="1:19" x14ac:dyDescent="0.2">
      <c r="Q142" s="28"/>
      <c r="R142" s="28"/>
      <c r="S142" s="28"/>
    </row>
    <row r="143" spans="1:19" x14ac:dyDescent="0.2">
      <c r="Q143" s="28"/>
      <c r="R143" s="28"/>
      <c r="S143" s="28"/>
    </row>
    <row r="144" spans="1:19" x14ac:dyDescent="0.2">
      <c r="Q144" s="28"/>
      <c r="R144" s="28"/>
      <c r="S144" s="28"/>
    </row>
    <row r="147" spans="1:19" x14ac:dyDescent="0.2">
      <c r="A147" s="201" t="s">
        <v>0</v>
      </c>
      <c r="B147" s="783" t="s">
        <v>15</v>
      </c>
      <c r="C147" s="783" t="s">
        <v>0</v>
      </c>
      <c r="D147" s="783" t="s">
        <v>0</v>
      </c>
      <c r="E147" s="783" t="s">
        <v>0</v>
      </c>
      <c r="F147" s="783" t="s">
        <v>0</v>
      </c>
      <c r="G147" s="783" t="s">
        <v>0</v>
      </c>
      <c r="H147" s="783" t="s">
        <v>0</v>
      </c>
      <c r="I147" s="783" t="s">
        <v>0</v>
      </c>
      <c r="J147" s="783" t="s">
        <v>0</v>
      </c>
      <c r="K147" s="783" t="s">
        <v>0</v>
      </c>
      <c r="L147" s="783" t="s">
        <v>0</v>
      </c>
      <c r="M147" s="783" t="s">
        <v>0</v>
      </c>
      <c r="N147" s="783" t="s">
        <v>0</v>
      </c>
      <c r="O147" s="783" t="s">
        <v>0</v>
      </c>
      <c r="P147" s="783" t="s">
        <v>0</v>
      </c>
    </row>
    <row r="148" spans="1:19" ht="12.75" customHeight="1" x14ac:dyDescent="0.2">
      <c r="A148" s="201"/>
      <c r="B148" s="782" t="s">
        <v>16</v>
      </c>
      <c r="C148" s="782" t="s">
        <v>0</v>
      </c>
      <c r="D148" s="782" t="s">
        <v>0</v>
      </c>
      <c r="E148" s="782" t="s">
        <v>17</v>
      </c>
      <c r="F148" s="782" t="s">
        <v>0</v>
      </c>
      <c r="G148" s="782" t="s">
        <v>0</v>
      </c>
      <c r="H148" s="782" t="s">
        <v>18</v>
      </c>
      <c r="I148" s="782" t="s">
        <v>0</v>
      </c>
      <c r="J148" s="782" t="s">
        <v>0</v>
      </c>
      <c r="K148" s="782" t="s">
        <v>19</v>
      </c>
      <c r="L148" s="782" t="s">
        <v>0</v>
      </c>
      <c r="M148" s="782" t="s">
        <v>0</v>
      </c>
      <c r="N148" s="8" t="s">
        <v>20</v>
      </c>
      <c r="O148" s="8" t="s">
        <v>20</v>
      </c>
      <c r="P148" s="8" t="s">
        <v>20</v>
      </c>
      <c r="Q148" s="781" t="s">
        <v>70</v>
      </c>
      <c r="R148" s="782" t="s">
        <v>0</v>
      </c>
      <c r="S148" s="782" t="s">
        <v>0</v>
      </c>
    </row>
    <row r="149" spans="1:19" ht="25.5" x14ac:dyDescent="0.2">
      <c r="A149" s="199" t="s">
        <v>21</v>
      </c>
      <c r="B149" s="2" t="s">
        <v>22</v>
      </c>
      <c r="C149" s="2" t="s">
        <v>23</v>
      </c>
      <c r="D149" s="2" t="s">
        <v>24</v>
      </c>
      <c r="E149" s="2" t="s">
        <v>22</v>
      </c>
      <c r="F149" s="2" t="s">
        <v>23</v>
      </c>
      <c r="G149" s="2" t="s">
        <v>24</v>
      </c>
      <c r="H149" s="2" t="s">
        <v>22</v>
      </c>
      <c r="I149" s="2" t="s">
        <v>23</v>
      </c>
      <c r="J149" s="2" t="s">
        <v>24</v>
      </c>
      <c r="K149" s="2" t="s">
        <v>22</v>
      </c>
      <c r="L149" s="2" t="s">
        <v>23</v>
      </c>
      <c r="M149" s="2" t="s">
        <v>24</v>
      </c>
      <c r="N149" s="2" t="s">
        <v>22</v>
      </c>
      <c r="O149" s="2" t="s">
        <v>23</v>
      </c>
      <c r="P149" s="2" t="s">
        <v>24</v>
      </c>
      <c r="Q149" s="2" t="s">
        <v>22</v>
      </c>
      <c r="R149" s="2" t="s">
        <v>23</v>
      </c>
      <c r="S149" s="2" t="s">
        <v>24</v>
      </c>
    </row>
    <row r="150" spans="1:19" x14ac:dyDescent="0.2">
      <c r="A150" s="202" t="s">
        <v>25</v>
      </c>
      <c r="B150" s="15">
        <v>12410</v>
      </c>
      <c r="C150" s="15">
        <v>337</v>
      </c>
      <c r="D150" s="15">
        <v>465</v>
      </c>
      <c r="E150" s="15">
        <v>3966</v>
      </c>
      <c r="F150" s="15">
        <v>170</v>
      </c>
      <c r="G150" s="15">
        <v>152</v>
      </c>
      <c r="H150" s="15">
        <v>4231</v>
      </c>
      <c r="I150" s="15">
        <v>181</v>
      </c>
      <c r="J150" s="15">
        <v>155</v>
      </c>
      <c r="K150" s="15">
        <v>5936</v>
      </c>
      <c r="L150" s="15">
        <v>144</v>
      </c>
      <c r="M150" s="15">
        <v>170</v>
      </c>
      <c r="N150" s="16">
        <v>26543</v>
      </c>
      <c r="O150" s="16">
        <v>832</v>
      </c>
      <c r="P150" s="7">
        <v>942</v>
      </c>
      <c r="Q150" s="15">
        <f>+B150+H150</f>
        <v>16641</v>
      </c>
      <c r="R150" s="15">
        <f>+C150+I150</f>
        <v>518</v>
      </c>
      <c r="S150" s="15">
        <f>+D150+J150</f>
        <v>620</v>
      </c>
    </row>
    <row r="151" spans="1:19" x14ac:dyDescent="0.2">
      <c r="A151" s="202" t="s">
        <v>26</v>
      </c>
      <c r="B151" s="15">
        <v>32</v>
      </c>
      <c r="C151" s="15">
        <v>0</v>
      </c>
      <c r="D151" s="15">
        <v>1</v>
      </c>
      <c r="E151" s="15">
        <v>26</v>
      </c>
      <c r="F151" s="15">
        <v>0</v>
      </c>
      <c r="G151" s="15">
        <v>2</v>
      </c>
      <c r="H151" s="15">
        <v>29</v>
      </c>
      <c r="I151" s="15">
        <v>0</v>
      </c>
      <c r="J151" s="15">
        <v>0</v>
      </c>
      <c r="K151" s="15">
        <v>24</v>
      </c>
      <c r="L151" s="15">
        <v>0</v>
      </c>
      <c r="M151" s="15">
        <v>0</v>
      </c>
      <c r="N151" s="16">
        <v>111</v>
      </c>
      <c r="O151" s="16">
        <v>0</v>
      </c>
      <c r="P151" s="7">
        <v>3</v>
      </c>
      <c r="Q151" s="15">
        <f t="shared" ref="Q151:S170" si="29">+B151+H151</f>
        <v>61</v>
      </c>
      <c r="R151" s="15">
        <f t="shared" si="29"/>
        <v>0</v>
      </c>
      <c r="S151" s="15">
        <f t="shared" si="29"/>
        <v>1</v>
      </c>
    </row>
    <row r="152" spans="1:19" x14ac:dyDescent="0.2">
      <c r="A152" s="202" t="s">
        <v>27</v>
      </c>
      <c r="B152" s="15">
        <v>3846</v>
      </c>
      <c r="C152" s="15">
        <v>59</v>
      </c>
      <c r="D152" s="15">
        <v>123</v>
      </c>
      <c r="E152" s="15">
        <v>2258</v>
      </c>
      <c r="F152" s="15">
        <v>45</v>
      </c>
      <c r="G152" s="15">
        <v>68</v>
      </c>
      <c r="H152" s="15">
        <v>3000</v>
      </c>
      <c r="I152" s="15">
        <v>70</v>
      </c>
      <c r="J152" s="15">
        <v>127</v>
      </c>
      <c r="K152" s="15">
        <v>4265</v>
      </c>
      <c r="L152" s="15">
        <v>123</v>
      </c>
      <c r="M152" s="15">
        <v>151</v>
      </c>
      <c r="N152" s="16">
        <v>13369</v>
      </c>
      <c r="O152" s="16">
        <v>297</v>
      </c>
      <c r="P152" s="7">
        <v>469</v>
      </c>
      <c r="Q152" s="15">
        <f t="shared" si="29"/>
        <v>6846</v>
      </c>
      <c r="R152" s="15">
        <f t="shared" si="29"/>
        <v>129</v>
      </c>
      <c r="S152" s="15">
        <f t="shared" si="29"/>
        <v>250</v>
      </c>
    </row>
    <row r="153" spans="1:19" x14ac:dyDescent="0.2">
      <c r="A153" s="202" t="s">
        <v>28</v>
      </c>
      <c r="B153" s="15">
        <v>99</v>
      </c>
      <c r="C153" s="15">
        <v>3</v>
      </c>
      <c r="D153" s="15">
        <v>0</v>
      </c>
      <c r="E153" s="15">
        <v>60</v>
      </c>
      <c r="F153" s="15">
        <v>0</v>
      </c>
      <c r="G153" s="15">
        <v>1</v>
      </c>
      <c r="H153" s="15">
        <v>72</v>
      </c>
      <c r="I153" s="15">
        <v>1</v>
      </c>
      <c r="J153" s="15">
        <v>1</v>
      </c>
      <c r="K153" s="15">
        <v>127</v>
      </c>
      <c r="L153" s="15">
        <v>1</v>
      </c>
      <c r="M153" s="15">
        <v>3</v>
      </c>
      <c r="N153" s="16">
        <v>358</v>
      </c>
      <c r="O153" s="16">
        <v>5</v>
      </c>
      <c r="P153" s="7">
        <v>5</v>
      </c>
      <c r="Q153" s="15">
        <f t="shared" si="29"/>
        <v>171</v>
      </c>
      <c r="R153" s="15">
        <f t="shared" si="29"/>
        <v>4</v>
      </c>
      <c r="S153" s="15">
        <f t="shared" si="29"/>
        <v>1</v>
      </c>
    </row>
    <row r="154" spans="1:19" x14ac:dyDescent="0.2">
      <c r="A154" s="202" t="s">
        <v>29</v>
      </c>
      <c r="B154" s="15">
        <v>96</v>
      </c>
      <c r="C154" s="15">
        <v>0</v>
      </c>
      <c r="D154" s="15">
        <v>4</v>
      </c>
      <c r="E154" s="15">
        <v>69</v>
      </c>
      <c r="F154" s="15">
        <v>1</v>
      </c>
      <c r="G154" s="15">
        <v>2</v>
      </c>
      <c r="H154" s="15">
        <v>83</v>
      </c>
      <c r="I154" s="15">
        <v>2</v>
      </c>
      <c r="J154" s="15">
        <v>2</v>
      </c>
      <c r="K154" s="15">
        <v>94</v>
      </c>
      <c r="L154" s="15">
        <v>0</v>
      </c>
      <c r="M154" s="15">
        <v>1</v>
      </c>
      <c r="N154" s="16">
        <v>342</v>
      </c>
      <c r="O154" s="16">
        <v>3</v>
      </c>
      <c r="P154" s="7">
        <v>9</v>
      </c>
      <c r="Q154" s="15">
        <f t="shared" si="29"/>
        <v>179</v>
      </c>
      <c r="R154" s="15">
        <f t="shared" si="29"/>
        <v>2</v>
      </c>
      <c r="S154" s="15">
        <f t="shared" si="29"/>
        <v>6</v>
      </c>
    </row>
    <row r="155" spans="1:19" x14ac:dyDescent="0.2">
      <c r="A155" s="202" t="s">
        <v>30</v>
      </c>
      <c r="B155" s="15">
        <v>5106</v>
      </c>
      <c r="C155" s="15">
        <v>248</v>
      </c>
      <c r="D155" s="15">
        <v>205</v>
      </c>
      <c r="E155" s="15">
        <v>5123</v>
      </c>
      <c r="F155" s="15">
        <v>189</v>
      </c>
      <c r="G155" s="15">
        <v>182</v>
      </c>
      <c r="H155" s="15">
        <v>4471</v>
      </c>
      <c r="I155" s="15">
        <v>170</v>
      </c>
      <c r="J155" s="15">
        <v>241</v>
      </c>
      <c r="K155" s="15">
        <v>4845</v>
      </c>
      <c r="L155" s="15">
        <v>186</v>
      </c>
      <c r="M155" s="15">
        <v>180</v>
      </c>
      <c r="N155" s="16">
        <v>19545</v>
      </c>
      <c r="O155" s="16">
        <v>793</v>
      </c>
      <c r="P155" s="7">
        <v>808</v>
      </c>
      <c r="Q155" s="15">
        <f t="shared" si="29"/>
        <v>9577</v>
      </c>
      <c r="R155" s="15">
        <f t="shared" si="29"/>
        <v>418</v>
      </c>
      <c r="S155" s="15">
        <f t="shared" si="29"/>
        <v>446</v>
      </c>
    </row>
    <row r="156" spans="1:19" x14ac:dyDescent="0.2">
      <c r="A156" s="202" t="s">
        <v>31</v>
      </c>
      <c r="B156" s="15">
        <v>9279</v>
      </c>
      <c r="C156" s="15">
        <v>279</v>
      </c>
      <c r="D156" s="15">
        <v>396</v>
      </c>
      <c r="E156" s="15">
        <v>6826</v>
      </c>
      <c r="F156" s="15">
        <v>192</v>
      </c>
      <c r="G156" s="15">
        <v>267</v>
      </c>
      <c r="H156" s="15">
        <v>10490</v>
      </c>
      <c r="I156" s="15">
        <v>334</v>
      </c>
      <c r="J156" s="15">
        <v>497</v>
      </c>
      <c r="K156" s="15">
        <v>8031</v>
      </c>
      <c r="L156" s="15">
        <v>231</v>
      </c>
      <c r="M156" s="15">
        <v>345</v>
      </c>
      <c r="N156" s="16">
        <v>34626</v>
      </c>
      <c r="O156" s="16">
        <v>1036</v>
      </c>
      <c r="P156" s="7">
        <v>1505</v>
      </c>
      <c r="Q156" s="15">
        <f t="shared" si="29"/>
        <v>19769</v>
      </c>
      <c r="R156" s="15">
        <f t="shared" si="29"/>
        <v>613</v>
      </c>
      <c r="S156" s="15">
        <f t="shared" si="29"/>
        <v>893</v>
      </c>
    </row>
    <row r="157" spans="1:19" x14ac:dyDescent="0.2">
      <c r="A157" s="202" t="s">
        <v>32</v>
      </c>
      <c r="B157" s="15">
        <v>827</v>
      </c>
      <c r="C157" s="15">
        <v>11</v>
      </c>
      <c r="D157" s="15">
        <v>29</v>
      </c>
      <c r="E157" s="15">
        <v>546</v>
      </c>
      <c r="F157" s="15">
        <v>4</v>
      </c>
      <c r="G157" s="15">
        <v>21</v>
      </c>
      <c r="H157" s="15">
        <v>896</v>
      </c>
      <c r="I157" s="15">
        <v>11</v>
      </c>
      <c r="J157" s="15">
        <v>38</v>
      </c>
      <c r="K157" s="15">
        <v>636</v>
      </c>
      <c r="L157" s="15">
        <v>5</v>
      </c>
      <c r="M157" s="15">
        <v>27</v>
      </c>
      <c r="N157" s="16">
        <v>2905</v>
      </c>
      <c r="O157" s="16">
        <v>31</v>
      </c>
      <c r="P157" s="7">
        <v>115</v>
      </c>
      <c r="Q157" s="15">
        <f t="shared" si="29"/>
        <v>1723</v>
      </c>
      <c r="R157" s="15">
        <f t="shared" si="29"/>
        <v>22</v>
      </c>
      <c r="S157" s="15">
        <f t="shared" si="29"/>
        <v>67</v>
      </c>
    </row>
    <row r="158" spans="1:19" x14ac:dyDescent="0.2">
      <c r="A158" s="202" t="s">
        <v>33</v>
      </c>
      <c r="B158" s="15">
        <v>3007</v>
      </c>
      <c r="C158" s="15">
        <v>45</v>
      </c>
      <c r="D158" s="15">
        <v>124</v>
      </c>
      <c r="E158" s="15">
        <v>3052</v>
      </c>
      <c r="F158" s="15">
        <v>60</v>
      </c>
      <c r="G158" s="15">
        <v>103</v>
      </c>
      <c r="H158" s="15">
        <v>2764</v>
      </c>
      <c r="I158" s="15">
        <v>55</v>
      </c>
      <c r="J158" s="15">
        <v>128</v>
      </c>
      <c r="K158" s="15">
        <v>2986</v>
      </c>
      <c r="L158" s="15">
        <v>56</v>
      </c>
      <c r="M158" s="15">
        <v>108</v>
      </c>
      <c r="N158" s="16">
        <v>11809</v>
      </c>
      <c r="O158" s="16">
        <v>216</v>
      </c>
      <c r="P158" s="7">
        <v>463</v>
      </c>
      <c r="Q158" s="15">
        <f t="shared" si="29"/>
        <v>5771</v>
      </c>
      <c r="R158" s="15">
        <f t="shared" si="29"/>
        <v>100</v>
      </c>
      <c r="S158" s="15">
        <f t="shared" si="29"/>
        <v>252</v>
      </c>
    </row>
    <row r="159" spans="1:19" x14ac:dyDescent="0.2">
      <c r="A159" s="202" t="s">
        <v>34</v>
      </c>
      <c r="B159" s="15">
        <v>760</v>
      </c>
      <c r="C159" s="15">
        <v>49</v>
      </c>
      <c r="D159" s="15">
        <v>36</v>
      </c>
      <c r="E159" s="15">
        <v>729</v>
      </c>
      <c r="F159" s="15">
        <v>25</v>
      </c>
      <c r="G159" s="15">
        <v>31</v>
      </c>
      <c r="H159" s="15">
        <v>864</v>
      </c>
      <c r="I159" s="15">
        <v>50</v>
      </c>
      <c r="J159" s="15">
        <v>32</v>
      </c>
      <c r="K159" s="15">
        <v>654</v>
      </c>
      <c r="L159" s="15">
        <v>27</v>
      </c>
      <c r="M159" s="15">
        <v>27</v>
      </c>
      <c r="N159" s="16">
        <v>3007</v>
      </c>
      <c r="O159" s="16">
        <v>151</v>
      </c>
      <c r="P159" s="7">
        <v>126</v>
      </c>
      <c r="Q159" s="15">
        <f t="shared" si="29"/>
        <v>1624</v>
      </c>
      <c r="R159" s="15">
        <f t="shared" si="29"/>
        <v>99</v>
      </c>
      <c r="S159" s="15">
        <f t="shared" si="29"/>
        <v>68</v>
      </c>
    </row>
    <row r="160" spans="1:19" x14ac:dyDescent="0.2">
      <c r="A160" s="202" t="s">
        <v>35</v>
      </c>
      <c r="B160" s="15">
        <v>749</v>
      </c>
      <c r="C160" s="15">
        <v>49</v>
      </c>
      <c r="D160" s="15">
        <v>44</v>
      </c>
      <c r="E160" s="15">
        <v>538</v>
      </c>
      <c r="F160" s="15">
        <v>38</v>
      </c>
      <c r="G160" s="15">
        <v>24</v>
      </c>
      <c r="H160" s="15">
        <v>776</v>
      </c>
      <c r="I160" s="15">
        <v>37</v>
      </c>
      <c r="J160" s="15">
        <v>39</v>
      </c>
      <c r="K160" s="15">
        <v>548</v>
      </c>
      <c r="L160" s="15">
        <v>30</v>
      </c>
      <c r="M160" s="15">
        <v>33</v>
      </c>
      <c r="N160" s="16">
        <v>2611</v>
      </c>
      <c r="O160" s="16">
        <v>154</v>
      </c>
      <c r="P160" s="7">
        <v>140</v>
      </c>
      <c r="Q160" s="15">
        <f t="shared" si="29"/>
        <v>1525</v>
      </c>
      <c r="R160" s="15">
        <f t="shared" si="29"/>
        <v>86</v>
      </c>
      <c r="S160" s="15">
        <f t="shared" si="29"/>
        <v>83</v>
      </c>
    </row>
    <row r="161" spans="1:19" x14ac:dyDescent="0.2">
      <c r="A161" s="202" t="s">
        <v>36</v>
      </c>
      <c r="B161" s="15">
        <v>830</v>
      </c>
      <c r="C161" s="15">
        <v>23</v>
      </c>
      <c r="D161" s="15">
        <v>24</v>
      </c>
      <c r="E161" s="15">
        <v>736</v>
      </c>
      <c r="F161" s="15">
        <v>22</v>
      </c>
      <c r="G161" s="15">
        <v>11</v>
      </c>
      <c r="H161" s="15">
        <v>1135</v>
      </c>
      <c r="I161" s="15">
        <v>30</v>
      </c>
      <c r="J161" s="15">
        <v>22</v>
      </c>
      <c r="K161" s="15">
        <v>1055</v>
      </c>
      <c r="L161" s="15">
        <v>15</v>
      </c>
      <c r="M161" s="15">
        <v>21</v>
      </c>
      <c r="N161" s="16">
        <v>3756</v>
      </c>
      <c r="O161" s="16">
        <v>90</v>
      </c>
      <c r="P161" s="7">
        <v>78</v>
      </c>
      <c r="Q161" s="15">
        <f t="shared" si="29"/>
        <v>1965</v>
      </c>
      <c r="R161" s="15">
        <f t="shared" si="29"/>
        <v>53</v>
      </c>
      <c r="S161" s="15">
        <f t="shared" si="29"/>
        <v>46</v>
      </c>
    </row>
    <row r="162" spans="1:19" x14ac:dyDescent="0.2">
      <c r="A162" s="202" t="s">
        <v>37</v>
      </c>
      <c r="B162" s="15">
        <v>1154</v>
      </c>
      <c r="C162" s="15">
        <v>84</v>
      </c>
      <c r="D162" s="15">
        <v>41</v>
      </c>
      <c r="E162" s="15">
        <v>947</v>
      </c>
      <c r="F162" s="15">
        <v>59</v>
      </c>
      <c r="G162" s="15">
        <v>34</v>
      </c>
      <c r="H162" s="15">
        <v>1544</v>
      </c>
      <c r="I162" s="15">
        <v>111</v>
      </c>
      <c r="J162" s="15">
        <v>77</v>
      </c>
      <c r="K162" s="15">
        <v>1067</v>
      </c>
      <c r="L162" s="15">
        <v>76</v>
      </c>
      <c r="M162" s="15">
        <v>41</v>
      </c>
      <c r="N162" s="16">
        <v>4712</v>
      </c>
      <c r="O162" s="16">
        <v>330</v>
      </c>
      <c r="P162" s="7">
        <v>193</v>
      </c>
      <c r="Q162" s="15">
        <f t="shared" si="29"/>
        <v>2698</v>
      </c>
      <c r="R162" s="15">
        <f t="shared" si="29"/>
        <v>195</v>
      </c>
      <c r="S162" s="15">
        <f t="shared" si="29"/>
        <v>118</v>
      </c>
    </row>
    <row r="163" spans="1:19" x14ac:dyDescent="0.2">
      <c r="A163" s="202" t="s">
        <v>38</v>
      </c>
      <c r="B163" s="15">
        <v>1295</v>
      </c>
      <c r="C163" s="15">
        <v>65</v>
      </c>
      <c r="D163" s="15">
        <v>73</v>
      </c>
      <c r="E163" s="15">
        <v>1115</v>
      </c>
      <c r="F163" s="15">
        <v>61</v>
      </c>
      <c r="G163" s="15">
        <v>61</v>
      </c>
      <c r="H163" s="15">
        <v>1445</v>
      </c>
      <c r="I163" s="15">
        <v>83</v>
      </c>
      <c r="J163" s="15">
        <v>88</v>
      </c>
      <c r="K163" s="15">
        <v>1124</v>
      </c>
      <c r="L163" s="15">
        <v>78</v>
      </c>
      <c r="M163" s="15">
        <v>61</v>
      </c>
      <c r="N163" s="16">
        <v>4979</v>
      </c>
      <c r="O163" s="16">
        <v>287</v>
      </c>
      <c r="P163" s="7">
        <v>283</v>
      </c>
      <c r="Q163" s="15">
        <f t="shared" si="29"/>
        <v>2740</v>
      </c>
      <c r="R163" s="15">
        <f t="shared" si="29"/>
        <v>148</v>
      </c>
      <c r="S163" s="15">
        <f t="shared" si="29"/>
        <v>161</v>
      </c>
    </row>
    <row r="164" spans="1:19" x14ac:dyDescent="0.2">
      <c r="A164" s="202" t="s">
        <v>39</v>
      </c>
      <c r="B164" s="15">
        <v>0</v>
      </c>
      <c r="C164" s="15">
        <v>0</v>
      </c>
      <c r="D164" s="15">
        <v>0</v>
      </c>
      <c r="E164" s="15">
        <v>2</v>
      </c>
      <c r="F164" s="15">
        <v>0</v>
      </c>
      <c r="G164" s="15">
        <v>0</v>
      </c>
      <c r="H164" s="15">
        <v>1</v>
      </c>
      <c r="I164" s="15">
        <v>0</v>
      </c>
      <c r="J164" s="15">
        <v>0</v>
      </c>
      <c r="K164" s="15">
        <v>1</v>
      </c>
      <c r="L164" s="15">
        <v>0</v>
      </c>
      <c r="M164" s="15">
        <v>0</v>
      </c>
      <c r="N164" s="16">
        <v>4</v>
      </c>
      <c r="O164" s="16">
        <v>0</v>
      </c>
      <c r="P164" s="7">
        <v>0</v>
      </c>
      <c r="Q164" s="15">
        <f>+B164+H164</f>
        <v>1</v>
      </c>
      <c r="R164" s="15">
        <f>+C164+I164</f>
        <v>0</v>
      </c>
      <c r="S164" s="15">
        <f>+D164+J164</f>
        <v>0</v>
      </c>
    </row>
    <row r="165" spans="1:19" x14ac:dyDescent="0.2">
      <c r="A165" s="202" t="s">
        <v>41</v>
      </c>
      <c r="B165" s="15">
        <v>205</v>
      </c>
      <c r="C165" s="15">
        <v>8</v>
      </c>
      <c r="D165" s="15">
        <v>8</v>
      </c>
      <c r="E165" s="15">
        <v>155</v>
      </c>
      <c r="F165" s="15">
        <v>3</v>
      </c>
      <c r="G165" s="15">
        <v>4</v>
      </c>
      <c r="H165" s="15">
        <v>250</v>
      </c>
      <c r="I165" s="15">
        <v>9</v>
      </c>
      <c r="J165" s="15">
        <v>16</v>
      </c>
      <c r="K165" s="15">
        <v>113</v>
      </c>
      <c r="L165" s="15">
        <v>1</v>
      </c>
      <c r="M165" s="15">
        <v>5</v>
      </c>
      <c r="N165" s="16">
        <v>723</v>
      </c>
      <c r="O165" s="16">
        <v>21</v>
      </c>
      <c r="P165" s="7">
        <v>33</v>
      </c>
      <c r="Q165" s="15">
        <f t="shared" si="29"/>
        <v>455</v>
      </c>
      <c r="R165" s="15">
        <f t="shared" si="29"/>
        <v>17</v>
      </c>
      <c r="S165" s="15">
        <f t="shared" si="29"/>
        <v>24</v>
      </c>
    </row>
    <row r="166" spans="1:19" x14ac:dyDescent="0.2">
      <c r="A166" s="202" t="s">
        <v>42</v>
      </c>
      <c r="B166" s="15">
        <v>324</v>
      </c>
      <c r="C166" s="15">
        <v>8</v>
      </c>
      <c r="D166" s="15">
        <v>7</v>
      </c>
      <c r="E166" s="15">
        <v>221</v>
      </c>
      <c r="F166" s="15">
        <v>4</v>
      </c>
      <c r="G166" s="15">
        <v>5</v>
      </c>
      <c r="H166" s="15">
        <v>257</v>
      </c>
      <c r="I166" s="15">
        <v>5</v>
      </c>
      <c r="J166" s="15">
        <v>11</v>
      </c>
      <c r="K166" s="15">
        <v>233</v>
      </c>
      <c r="L166" s="15">
        <v>7</v>
      </c>
      <c r="M166" s="15">
        <v>7</v>
      </c>
      <c r="N166" s="16">
        <v>1035</v>
      </c>
      <c r="O166" s="16">
        <v>24</v>
      </c>
      <c r="P166" s="7">
        <v>30</v>
      </c>
      <c r="Q166" s="15">
        <f t="shared" si="29"/>
        <v>581</v>
      </c>
      <c r="R166" s="15">
        <f t="shared" si="29"/>
        <v>13</v>
      </c>
      <c r="S166" s="15">
        <f t="shared" si="29"/>
        <v>18</v>
      </c>
    </row>
    <row r="167" spans="1:19" x14ac:dyDescent="0.2">
      <c r="A167" s="202" t="s">
        <v>43</v>
      </c>
      <c r="B167" s="15">
        <v>627</v>
      </c>
      <c r="C167" s="15">
        <v>31</v>
      </c>
      <c r="D167" s="15">
        <v>17</v>
      </c>
      <c r="E167" s="15">
        <v>434</v>
      </c>
      <c r="F167" s="15">
        <v>9</v>
      </c>
      <c r="G167" s="15">
        <v>11</v>
      </c>
      <c r="H167" s="15">
        <v>664</v>
      </c>
      <c r="I167" s="15">
        <v>26</v>
      </c>
      <c r="J167" s="15">
        <v>16</v>
      </c>
      <c r="K167" s="15">
        <v>714</v>
      </c>
      <c r="L167" s="15">
        <v>24</v>
      </c>
      <c r="M167" s="15">
        <v>14</v>
      </c>
      <c r="N167" s="16">
        <v>2439</v>
      </c>
      <c r="O167" s="16">
        <v>90</v>
      </c>
      <c r="P167" s="7">
        <v>58</v>
      </c>
      <c r="Q167" s="15">
        <f t="shared" si="29"/>
        <v>1291</v>
      </c>
      <c r="R167" s="15">
        <f t="shared" si="29"/>
        <v>57</v>
      </c>
      <c r="S167" s="15">
        <f t="shared" si="29"/>
        <v>33</v>
      </c>
    </row>
    <row r="168" spans="1:19" x14ac:dyDescent="0.2">
      <c r="A168" s="202" t="s">
        <v>44</v>
      </c>
      <c r="B168" s="15">
        <v>1878</v>
      </c>
      <c r="C168" s="15">
        <v>58</v>
      </c>
      <c r="D168" s="15">
        <v>80</v>
      </c>
      <c r="E168" s="15">
        <v>1345</v>
      </c>
      <c r="F168" s="15">
        <v>30</v>
      </c>
      <c r="G168" s="15">
        <v>76</v>
      </c>
      <c r="H168" s="15">
        <v>1856</v>
      </c>
      <c r="I168" s="15">
        <v>72</v>
      </c>
      <c r="J168" s="15">
        <v>106</v>
      </c>
      <c r="K168" s="15">
        <v>1723</v>
      </c>
      <c r="L168" s="15">
        <v>64</v>
      </c>
      <c r="M168" s="15">
        <v>70</v>
      </c>
      <c r="N168" s="16">
        <v>6802</v>
      </c>
      <c r="O168" s="16">
        <v>224</v>
      </c>
      <c r="P168" s="7">
        <v>332</v>
      </c>
      <c r="Q168" s="15">
        <f t="shared" si="29"/>
        <v>3734</v>
      </c>
      <c r="R168" s="15">
        <f t="shared" si="29"/>
        <v>130</v>
      </c>
      <c r="S168" s="15">
        <f t="shared" si="29"/>
        <v>186</v>
      </c>
    </row>
    <row r="169" spans="1:19" x14ac:dyDescent="0.2">
      <c r="A169" s="202" t="s">
        <v>45</v>
      </c>
      <c r="B169" s="15">
        <v>0</v>
      </c>
      <c r="C169" s="15">
        <v>0</v>
      </c>
      <c r="D169" s="15">
        <v>0</v>
      </c>
      <c r="E169" s="15">
        <v>0</v>
      </c>
      <c r="F169" s="15">
        <v>0</v>
      </c>
      <c r="G169" s="15">
        <v>0</v>
      </c>
      <c r="H169" s="15">
        <v>1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6">
        <v>1</v>
      </c>
      <c r="O169" s="16">
        <v>0</v>
      </c>
      <c r="P169" s="7">
        <v>0</v>
      </c>
      <c r="Q169" s="15">
        <v>0</v>
      </c>
      <c r="R169" s="15">
        <f t="shared" si="29"/>
        <v>0</v>
      </c>
      <c r="S169" s="15">
        <f t="shared" si="29"/>
        <v>0</v>
      </c>
    </row>
    <row r="170" spans="1:19" x14ac:dyDescent="0.2">
      <c r="A170" s="202" t="s">
        <v>46</v>
      </c>
      <c r="B170" s="15">
        <v>2657</v>
      </c>
      <c r="C170" s="15">
        <v>756</v>
      </c>
      <c r="D170" s="15">
        <v>110</v>
      </c>
      <c r="E170" s="15">
        <v>2222</v>
      </c>
      <c r="F170" s="15">
        <v>529</v>
      </c>
      <c r="G170" s="15">
        <v>74</v>
      </c>
      <c r="H170" s="15">
        <v>2865</v>
      </c>
      <c r="I170" s="15">
        <v>746</v>
      </c>
      <c r="J170" s="15">
        <v>111</v>
      </c>
      <c r="K170" s="15">
        <v>2209</v>
      </c>
      <c r="L170" s="15">
        <v>590</v>
      </c>
      <c r="M170" s="15">
        <v>74</v>
      </c>
      <c r="N170" s="16">
        <v>9953</v>
      </c>
      <c r="O170" s="16">
        <v>2621</v>
      </c>
      <c r="P170" s="7">
        <v>369</v>
      </c>
      <c r="Q170" s="15">
        <f t="shared" si="29"/>
        <v>5522</v>
      </c>
      <c r="R170" s="15">
        <f t="shared" si="29"/>
        <v>1502</v>
      </c>
      <c r="S170" s="15">
        <f t="shared" si="29"/>
        <v>221</v>
      </c>
    </row>
    <row r="171" spans="1:19" x14ac:dyDescent="0.2">
      <c r="A171" s="203" t="s">
        <v>20</v>
      </c>
      <c r="B171" s="5">
        <v>45181</v>
      </c>
      <c r="C171" s="17">
        <v>2113</v>
      </c>
      <c r="D171" s="17">
        <v>1787</v>
      </c>
      <c r="E171" s="17">
        <v>30370</v>
      </c>
      <c r="F171" s="17">
        <v>1441</v>
      </c>
      <c r="G171" s="17">
        <v>1129</v>
      </c>
      <c r="H171" s="17">
        <v>37694</v>
      </c>
      <c r="I171" s="17">
        <v>1993</v>
      </c>
      <c r="J171" s="17">
        <v>1707</v>
      </c>
      <c r="K171" s="17">
        <v>36385</v>
      </c>
      <c r="L171" s="17">
        <v>1658</v>
      </c>
      <c r="M171" s="17">
        <v>1338</v>
      </c>
      <c r="N171" s="17">
        <v>149630</v>
      </c>
      <c r="O171" s="17">
        <v>7205</v>
      </c>
      <c r="P171" s="6">
        <v>5961</v>
      </c>
      <c r="Q171" s="5">
        <f>SUM(Q150:Q170)</f>
        <v>82874</v>
      </c>
      <c r="R171" s="5">
        <f>SUM(R150:R170)</f>
        <v>4106</v>
      </c>
      <c r="S171" s="5">
        <f>SUM(S150:S170)</f>
        <v>3494</v>
      </c>
    </row>
  </sheetData>
  <mergeCells count="22">
    <mergeCell ref="B16:P16"/>
    <mergeCell ref="B17:D17"/>
    <mergeCell ref="E17:G17"/>
    <mergeCell ref="B57:P57"/>
    <mergeCell ref="B58:D58"/>
    <mergeCell ref="E58:G58"/>
    <mergeCell ref="Q17:S17"/>
    <mergeCell ref="Q148:S148"/>
    <mergeCell ref="B100:P100"/>
    <mergeCell ref="B101:D101"/>
    <mergeCell ref="H58:J58"/>
    <mergeCell ref="H17:J17"/>
    <mergeCell ref="K17:M17"/>
    <mergeCell ref="B148:D148"/>
    <mergeCell ref="E148:G148"/>
    <mergeCell ref="H148:J148"/>
    <mergeCell ref="K148:M148"/>
    <mergeCell ref="E101:G101"/>
    <mergeCell ref="H101:J101"/>
    <mergeCell ref="K101:M101"/>
    <mergeCell ref="K58:M58"/>
    <mergeCell ref="B147:P147"/>
  </mergeCells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"/>
  <sheetViews>
    <sheetView topLeftCell="A34" workbookViewId="0">
      <selection sqref="A1:F74"/>
    </sheetView>
  </sheetViews>
  <sheetFormatPr defaultRowHeight="12.75" x14ac:dyDescent="0.2"/>
  <cols>
    <col min="1" max="1" width="30.140625" style="614" customWidth="1"/>
    <col min="2" max="2" width="14.140625" style="614" customWidth="1"/>
    <col min="3" max="9" width="9.140625" style="614"/>
    <col min="10" max="10" width="15.140625" style="614" customWidth="1"/>
    <col min="11" max="21" width="9.140625" style="614"/>
    <col min="22" max="22" width="10.28515625" style="614" bestFit="1" customWidth="1"/>
    <col min="23" max="23" width="11.85546875" style="614" bestFit="1" customWidth="1"/>
    <col min="24" max="16384" width="9.140625" style="614"/>
  </cols>
  <sheetData>
    <row r="1" spans="1:24" x14ac:dyDescent="0.2">
      <c r="A1" s="693" t="s">
        <v>800</v>
      </c>
      <c r="B1" s="694" t="s">
        <v>918</v>
      </c>
      <c r="C1" s="770"/>
      <c r="D1" s="770"/>
      <c r="E1" s="770"/>
      <c r="F1" s="770"/>
      <c r="J1" s="10" t="s">
        <v>1</v>
      </c>
      <c r="K1" s="11" t="str">
        <f>+B1</f>
        <v>20253_t</v>
      </c>
    </row>
    <row r="2" spans="1:24" x14ac:dyDescent="0.2">
      <c r="A2" s="693" t="s">
        <v>3</v>
      </c>
      <c r="B2" s="694" t="s">
        <v>919</v>
      </c>
      <c r="C2" s="770"/>
      <c r="D2" s="770"/>
      <c r="E2" s="770"/>
      <c r="F2" s="770"/>
      <c r="J2" s="10" t="s">
        <v>3</v>
      </c>
      <c r="K2" s="11" t="str">
        <f t="shared" ref="K2:K8" si="0">+B2</f>
        <v>Imprenditoria Individuale 3° trimestre 2025</v>
      </c>
    </row>
    <row r="3" spans="1:24" x14ac:dyDescent="0.2">
      <c r="A3" s="693" t="s">
        <v>801</v>
      </c>
      <c r="B3" s="694" t="s">
        <v>5</v>
      </c>
      <c r="C3" s="770"/>
      <c r="D3" s="770"/>
      <c r="E3" s="770"/>
      <c r="F3" s="770"/>
      <c r="J3" s="10" t="s">
        <v>4</v>
      </c>
      <c r="K3" s="11" t="str">
        <f t="shared" si="0"/>
        <v>CCH0005</v>
      </c>
    </row>
    <row r="4" spans="1:24" x14ac:dyDescent="0.2">
      <c r="A4" s="693" t="s">
        <v>802</v>
      </c>
      <c r="B4" s="694" t="s">
        <v>920</v>
      </c>
      <c r="C4" s="770"/>
      <c r="D4" s="770"/>
      <c r="E4" s="770"/>
      <c r="F4" s="770"/>
      <c r="J4" s="10" t="s">
        <v>6</v>
      </c>
      <c r="K4" s="11" t="str">
        <f t="shared" si="0"/>
        <v>STKV/titolari/20253_t.xanalyzer</v>
      </c>
    </row>
    <row r="5" spans="1:24" x14ac:dyDescent="0.2">
      <c r="A5" s="693" t="s">
        <v>8</v>
      </c>
      <c r="B5" s="694" t="s">
        <v>921</v>
      </c>
      <c r="C5" s="770"/>
      <c r="D5" s="770"/>
      <c r="E5" s="770"/>
      <c r="F5" s="770"/>
      <c r="J5" s="10" t="s">
        <v>8</v>
      </c>
      <c r="K5" s="11" t="str">
        <f t="shared" si="0"/>
        <v>21-ott-2025 10.44.42</v>
      </c>
    </row>
    <row r="6" spans="1:24" x14ac:dyDescent="0.2">
      <c r="A6" s="693" t="s">
        <v>10</v>
      </c>
      <c r="B6" s="694" t="s">
        <v>922</v>
      </c>
      <c r="C6" s="770"/>
      <c r="D6" s="770"/>
      <c r="E6" s="770"/>
      <c r="F6" s="770"/>
      <c r="J6" s="10" t="s">
        <v>10</v>
      </c>
      <c r="K6" s="11" t="str">
        <f t="shared" si="0"/>
        <v>Imprenditoria Individuale - 3° trimestre 2025</v>
      </c>
    </row>
    <row r="7" spans="1:24" x14ac:dyDescent="0.2">
      <c r="A7" s="693" t="s">
        <v>803</v>
      </c>
      <c r="B7" s="694" t="s">
        <v>921</v>
      </c>
      <c r="C7" s="770"/>
      <c r="D7" s="770"/>
      <c r="E7" s="770"/>
      <c r="F7" s="770"/>
      <c r="J7" s="10" t="s">
        <v>12</v>
      </c>
      <c r="K7" s="11" t="str">
        <f t="shared" si="0"/>
        <v>21-ott-2025 10.44.42</v>
      </c>
    </row>
    <row r="8" spans="1:24" x14ac:dyDescent="0.2">
      <c r="A8" s="693" t="s">
        <v>804</v>
      </c>
      <c r="B8" s="694" t="s">
        <v>805</v>
      </c>
      <c r="C8" s="770"/>
      <c r="D8" s="770"/>
      <c r="E8" s="770"/>
      <c r="F8" s="770"/>
      <c r="J8" s="10" t="s">
        <v>13</v>
      </c>
      <c r="K8" s="11" t="str">
        <f t="shared" si="0"/>
        <v xml:space="preserve">Regione include ABRUZZO              </v>
      </c>
    </row>
    <row r="9" spans="1:24" x14ac:dyDescent="0.2">
      <c r="A9" s="770"/>
      <c r="B9" s="770"/>
      <c r="C9" s="770"/>
      <c r="D9" s="770"/>
      <c r="E9" s="770"/>
      <c r="F9" s="770"/>
    </row>
    <row r="10" spans="1:24" x14ac:dyDescent="0.2">
      <c r="A10" s="695" t="s">
        <v>0</v>
      </c>
      <c r="B10" s="770"/>
      <c r="C10" s="770"/>
      <c r="D10" s="770"/>
      <c r="E10" s="770"/>
      <c r="F10" s="770"/>
      <c r="J10" s="14" t="s">
        <v>0</v>
      </c>
    </row>
    <row r="11" spans="1:24" x14ac:dyDescent="0.2">
      <c r="A11" s="770"/>
      <c r="B11" s="770"/>
      <c r="C11" s="770"/>
      <c r="D11" s="770"/>
      <c r="E11" s="770"/>
      <c r="F11" s="770"/>
    </row>
    <row r="12" spans="1:24" x14ac:dyDescent="0.2">
      <c r="A12" s="770"/>
      <c r="B12" s="770"/>
      <c r="C12" s="770"/>
      <c r="D12" s="770"/>
      <c r="E12" s="770"/>
      <c r="F12" s="770"/>
      <c r="S12" s="20">
        <f>+O16+O20+O24+O28</f>
        <v>3475</v>
      </c>
      <c r="T12" s="614" t="s">
        <v>104</v>
      </c>
      <c r="U12" s="20">
        <f>++S12</f>
        <v>3475</v>
      </c>
      <c r="V12" s="18">
        <f>+U12/O32</f>
        <v>0.28518670496512105</v>
      </c>
      <c r="W12" s="18">
        <f>+(U12-U99)/U12</f>
        <v>5.7553956834532373E-4</v>
      </c>
      <c r="X12" s="20">
        <f>+(U12-U99)</f>
        <v>2</v>
      </c>
    </row>
    <row r="13" spans="1:24" x14ac:dyDescent="0.2">
      <c r="A13" s="770"/>
      <c r="B13" s="770"/>
      <c r="C13" s="770"/>
      <c r="D13" s="770"/>
      <c r="E13" s="770"/>
      <c r="F13" s="770"/>
      <c r="S13" s="20">
        <f>+O18+O22+O26+O30</f>
        <v>3071</v>
      </c>
      <c r="T13" s="614" t="s">
        <v>105</v>
      </c>
      <c r="U13" s="20">
        <f>+S13</f>
        <v>3071</v>
      </c>
      <c r="V13" s="18">
        <f>+U13/O32</f>
        <v>0.25203118588428397</v>
      </c>
      <c r="W13" s="18">
        <f>+(U13-U100)/U13</f>
        <v>-1.5955714750895474E-2</v>
      </c>
      <c r="X13" s="20">
        <f>+(U13-U100)</f>
        <v>-49</v>
      </c>
    </row>
    <row r="14" spans="1:24" ht="38.25" x14ac:dyDescent="0.2">
      <c r="A14" s="769" t="s">
        <v>86</v>
      </c>
      <c r="B14" s="769" t="s">
        <v>15</v>
      </c>
      <c r="C14" s="697" t="s">
        <v>22</v>
      </c>
      <c r="D14" s="697" t="s">
        <v>23</v>
      </c>
      <c r="E14" s="697" t="s">
        <v>691</v>
      </c>
      <c r="F14" s="697" t="s">
        <v>87</v>
      </c>
      <c r="J14" s="612" t="s">
        <v>86</v>
      </c>
      <c r="K14" s="612" t="s">
        <v>15</v>
      </c>
      <c r="L14" s="2" t="s">
        <v>22</v>
      </c>
      <c r="M14" s="2" t="s">
        <v>23</v>
      </c>
      <c r="N14" s="2" t="s">
        <v>24</v>
      </c>
      <c r="O14" s="2" t="s">
        <v>87</v>
      </c>
    </row>
    <row r="15" spans="1:24" x14ac:dyDescent="0.2">
      <c r="A15" s="822" t="s">
        <v>89</v>
      </c>
      <c r="B15" s="771" t="s">
        <v>16</v>
      </c>
      <c r="C15" s="699">
        <v>247</v>
      </c>
      <c r="D15" s="699">
        <v>23</v>
      </c>
      <c r="E15" s="699">
        <v>6</v>
      </c>
      <c r="F15" s="700">
        <v>221</v>
      </c>
      <c r="J15" s="615"/>
      <c r="K15" s="615"/>
      <c r="L15" s="15"/>
      <c r="M15" s="15"/>
      <c r="N15" s="15"/>
      <c r="O15" s="15"/>
    </row>
    <row r="16" spans="1:24" x14ac:dyDescent="0.2">
      <c r="A16" s="822" t="s">
        <v>89</v>
      </c>
      <c r="B16" s="771" t="s">
        <v>17</v>
      </c>
      <c r="C16" s="699">
        <v>193</v>
      </c>
      <c r="D16" s="699">
        <v>19</v>
      </c>
      <c r="E16" s="699">
        <v>3</v>
      </c>
      <c r="F16" s="700">
        <v>179</v>
      </c>
      <c r="J16" s="780" t="s">
        <v>89</v>
      </c>
      <c r="K16" s="615" t="s">
        <v>16</v>
      </c>
      <c r="L16" s="15">
        <f>+C15</f>
        <v>247</v>
      </c>
      <c r="M16" s="15">
        <f>+D15</f>
        <v>23</v>
      </c>
      <c r="N16" s="15">
        <f>+E15</f>
        <v>6</v>
      </c>
      <c r="O16" s="15">
        <f>+F15</f>
        <v>221</v>
      </c>
    </row>
    <row r="17" spans="1:22" x14ac:dyDescent="0.2">
      <c r="A17" s="822" t="s">
        <v>89</v>
      </c>
      <c r="B17" s="771" t="s">
        <v>18</v>
      </c>
      <c r="C17" s="699">
        <v>211</v>
      </c>
      <c r="D17" s="699">
        <v>10</v>
      </c>
      <c r="E17" s="699">
        <v>7</v>
      </c>
      <c r="F17" s="700">
        <v>195</v>
      </c>
      <c r="J17" s="780" t="s">
        <v>0</v>
      </c>
      <c r="K17" s="615" t="s">
        <v>17</v>
      </c>
      <c r="L17" s="15">
        <f t="shared" ref="L17:O31" si="1">+C16</f>
        <v>193</v>
      </c>
      <c r="M17" s="15">
        <f t="shared" si="1"/>
        <v>19</v>
      </c>
      <c r="N17" s="15">
        <f t="shared" si="1"/>
        <v>3</v>
      </c>
      <c r="O17" s="15">
        <f t="shared" si="1"/>
        <v>179</v>
      </c>
    </row>
    <row r="18" spans="1:22" x14ac:dyDescent="0.2">
      <c r="A18" s="822" t="s">
        <v>89</v>
      </c>
      <c r="B18" s="771" t="s">
        <v>19</v>
      </c>
      <c r="C18" s="699">
        <v>195</v>
      </c>
      <c r="D18" s="699">
        <v>9</v>
      </c>
      <c r="E18" s="699">
        <v>2</v>
      </c>
      <c r="F18" s="700">
        <v>179</v>
      </c>
      <c r="J18" s="780" t="s">
        <v>0</v>
      </c>
      <c r="K18" s="615" t="s">
        <v>18</v>
      </c>
      <c r="L18" s="15">
        <f t="shared" si="1"/>
        <v>211</v>
      </c>
      <c r="M18" s="15">
        <f t="shared" si="1"/>
        <v>10</v>
      </c>
      <c r="N18" s="15">
        <f t="shared" si="1"/>
        <v>7</v>
      </c>
      <c r="O18" s="15">
        <f t="shared" si="1"/>
        <v>195</v>
      </c>
      <c r="T18" s="614" t="s">
        <v>106</v>
      </c>
      <c r="U18" s="614">
        <v>4426</v>
      </c>
      <c r="V18" s="18">
        <f>+(U12-U18)/U18</f>
        <v>-0.21486669679168549</v>
      </c>
    </row>
    <row r="19" spans="1:22" x14ac:dyDescent="0.2">
      <c r="A19" s="822" t="s">
        <v>90</v>
      </c>
      <c r="B19" s="771" t="s">
        <v>16</v>
      </c>
      <c r="C19" s="699">
        <v>672</v>
      </c>
      <c r="D19" s="699">
        <v>36</v>
      </c>
      <c r="E19" s="699">
        <v>12</v>
      </c>
      <c r="F19" s="700">
        <v>635</v>
      </c>
      <c r="J19" s="780" t="s">
        <v>0</v>
      </c>
      <c r="K19" s="615" t="s">
        <v>19</v>
      </c>
      <c r="L19" s="15">
        <f t="shared" si="1"/>
        <v>195</v>
      </c>
      <c r="M19" s="15">
        <f t="shared" si="1"/>
        <v>9</v>
      </c>
      <c r="N19" s="15">
        <f t="shared" si="1"/>
        <v>2</v>
      </c>
      <c r="O19" s="15">
        <f t="shared" si="1"/>
        <v>179</v>
      </c>
      <c r="T19" s="614" t="s">
        <v>107</v>
      </c>
      <c r="U19" s="614">
        <v>4055</v>
      </c>
      <c r="V19" s="18">
        <f>+(U13-U19)/U19</f>
        <v>-0.24266337854500616</v>
      </c>
    </row>
    <row r="20" spans="1:22" x14ac:dyDescent="0.2">
      <c r="A20" s="822" t="s">
        <v>90</v>
      </c>
      <c r="B20" s="771" t="s">
        <v>17</v>
      </c>
      <c r="C20" s="699">
        <v>510</v>
      </c>
      <c r="D20" s="699">
        <v>23</v>
      </c>
      <c r="E20" s="699">
        <v>10</v>
      </c>
      <c r="F20" s="700">
        <v>479</v>
      </c>
      <c r="J20" s="780" t="s">
        <v>90</v>
      </c>
      <c r="K20" s="615" t="s">
        <v>16</v>
      </c>
      <c r="L20" s="15">
        <f t="shared" si="1"/>
        <v>672</v>
      </c>
      <c r="M20" s="15">
        <f t="shared" si="1"/>
        <v>36</v>
      </c>
      <c r="N20" s="15">
        <f t="shared" si="1"/>
        <v>12</v>
      </c>
      <c r="O20" s="15">
        <f t="shared" si="1"/>
        <v>635</v>
      </c>
    </row>
    <row r="21" spans="1:22" x14ac:dyDescent="0.2">
      <c r="A21" s="822" t="s">
        <v>90</v>
      </c>
      <c r="B21" s="771" t="s">
        <v>18</v>
      </c>
      <c r="C21" s="699">
        <v>605</v>
      </c>
      <c r="D21" s="699">
        <v>25</v>
      </c>
      <c r="E21" s="699">
        <v>4</v>
      </c>
      <c r="F21" s="700">
        <v>567</v>
      </c>
      <c r="J21" s="780" t="s">
        <v>0</v>
      </c>
      <c r="K21" s="615" t="s">
        <v>17</v>
      </c>
      <c r="L21" s="15">
        <f t="shared" si="1"/>
        <v>510</v>
      </c>
      <c r="M21" s="15">
        <f t="shared" si="1"/>
        <v>23</v>
      </c>
      <c r="N21" s="15">
        <f t="shared" si="1"/>
        <v>10</v>
      </c>
      <c r="O21" s="15">
        <f t="shared" si="1"/>
        <v>479</v>
      </c>
    </row>
    <row r="22" spans="1:22" x14ac:dyDescent="0.2">
      <c r="A22" s="822" t="s">
        <v>90</v>
      </c>
      <c r="B22" s="771" t="s">
        <v>19</v>
      </c>
      <c r="C22" s="699">
        <v>538</v>
      </c>
      <c r="D22" s="699">
        <v>19</v>
      </c>
      <c r="E22" s="699">
        <v>11</v>
      </c>
      <c r="F22" s="700">
        <v>512</v>
      </c>
      <c r="J22" s="780" t="s">
        <v>0</v>
      </c>
      <c r="K22" s="615" t="s">
        <v>18</v>
      </c>
      <c r="L22" s="15">
        <f t="shared" si="1"/>
        <v>605</v>
      </c>
      <c r="M22" s="15">
        <f t="shared" si="1"/>
        <v>25</v>
      </c>
      <c r="N22" s="15">
        <f t="shared" si="1"/>
        <v>4</v>
      </c>
      <c r="O22" s="15">
        <f t="shared" si="1"/>
        <v>567</v>
      </c>
    </row>
    <row r="23" spans="1:22" x14ac:dyDescent="0.2">
      <c r="A23" s="822" t="s">
        <v>91</v>
      </c>
      <c r="B23" s="771" t="s">
        <v>16</v>
      </c>
      <c r="C23" s="699">
        <v>1167</v>
      </c>
      <c r="D23" s="699">
        <v>30</v>
      </c>
      <c r="E23" s="699">
        <v>9</v>
      </c>
      <c r="F23" s="700">
        <v>1093</v>
      </c>
      <c r="J23" s="780" t="s">
        <v>0</v>
      </c>
      <c r="K23" s="615" t="s">
        <v>19</v>
      </c>
      <c r="L23" s="15">
        <f t="shared" si="1"/>
        <v>538</v>
      </c>
      <c r="M23" s="15">
        <f t="shared" si="1"/>
        <v>19</v>
      </c>
      <c r="N23" s="15">
        <f t="shared" si="1"/>
        <v>11</v>
      </c>
      <c r="O23" s="15">
        <f t="shared" si="1"/>
        <v>512</v>
      </c>
    </row>
    <row r="24" spans="1:22" x14ac:dyDescent="0.2">
      <c r="A24" s="822" t="s">
        <v>91</v>
      </c>
      <c r="B24" s="771" t="s">
        <v>17</v>
      </c>
      <c r="C24" s="699">
        <v>863</v>
      </c>
      <c r="D24" s="699">
        <v>20</v>
      </c>
      <c r="E24" s="699">
        <v>9</v>
      </c>
      <c r="F24" s="700">
        <v>823</v>
      </c>
      <c r="J24" s="780" t="s">
        <v>91</v>
      </c>
      <c r="K24" s="615" t="s">
        <v>16</v>
      </c>
      <c r="L24" s="15">
        <f t="shared" si="1"/>
        <v>1167</v>
      </c>
      <c r="M24" s="15">
        <f t="shared" si="1"/>
        <v>30</v>
      </c>
      <c r="N24" s="15">
        <f t="shared" si="1"/>
        <v>9</v>
      </c>
      <c r="O24" s="15">
        <f t="shared" si="1"/>
        <v>1093</v>
      </c>
    </row>
    <row r="25" spans="1:22" x14ac:dyDescent="0.2">
      <c r="A25" s="822" t="s">
        <v>91</v>
      </c>
      <c r="B25" s="771" t="s">
        <v>18</v>
      </c>
      <c r="C25" s="699">
        <v>1024</v>
      </c>
      <c r="D25" s="699">
        <v>16</v>
      </c>
      <c r="E25" s="699">
        <v>23</v>
      </c>
      <c r="F25" s="700">
        <v>961</v>
      </c>
      <c r="J25" s="780" t="s">
        <v>0</v>
      </c>
      <c r="K25" s="615" t="s">
        <v>17</v>
      </c>
      <c r="L25" s="15">
        <f t="shared" si="1"/>
        <v>863</v>
      </c>
      <c r="M25" s="15">
        <f t="shared" si="1"/>
        <v>20</v>
      </c>
      <c r="N25" s="15">
        <f t="shared" si="1"/>
        <v>9</v>
      </c>
      <c r="O25" s="15">
        <f t="shared" si="1"/>
        <v>823</v>
      </c>
    </row>
    <row r="26" spans="1:22" x14ac:dyDescent="0.2">
      <c r="A26" s="822" t="s">
        <v>91</v>
      </c>
      <c r="B26" s="771" t="s">
        <v>19</v>
      </c>
      <c r="C26" s="699">
        <v>929</v>
      </c>
      <c r="D26" s="699">
        <v>24</v>
      </c>
      <c r="E26" s="699">
        <v>8</v>
      </c>
      <c r="F26" s="700">
        <v>886</v>
      </c>
      <c r="J26" s="780" t="s">
        <v>0</v>
      </c>
      <c r="K26" s="615" t="s">
        <v>18</v>
      </c>
      <c r="L26" s="15">
        <f t="shared" si="1"/>
        <v>1024</v>
      </c>
      <c r="M26" s="15">
        <f t="shared" si="1"/>
        <v>16</v>
      </c>
      <c r="N26" s="15">
        <f t="shared" si="1"/>
        <v>23</v>
      </c>
      <c r="O26" s="15">
        <f t="shared" si="1"/>
        <v>961</v>
      </c>
    </row>
    <row r="27" spans="1:22" x14ac:dyDescent="0.2">
      <c r="A27" s="822" t="s">
        <v>92</v>
      </c>
      <c r="B27" s="771" t="s">
        <v>16</v>
      </c>
      <c r="C27" s="699">
        <v>1600</v>
      </c>
      <c r="D27" s="699">
        <v>26</v>
      </c>
      <c r="E27" s="699">
        <v>24</v>
      </c>
      <c r="F27" s="700">
        <v>1526</v>
      </c>
      <c r="J27" s="780" t="s">
        <v>0</v>
      </c>
      <c r="K27" s="615" t="s">
        <v>19</v>
      </c>
      <c r="L27" s="15">
        <f t="shared" si="1"/>
        <v>929</v>
      </c>
      <c r="M27" s="15">
        <f t="shared" si="1"/>
        <v>24</v>
      </c>
      <c r="N27" s="15">
        <f t="shared" si="1"/>
        <v>8</v>
      </c>
      <c r="O27" s="15">
        <f t="shared" si="1"/>
        <v>886</v>
      </c>
    </row>
    <row r="28" spans="1:22" x14ac:dyDescent="0.2">
      <c r="A28" s="822" t="s">
        <v>92</v>
      </c>
      <c r="B28" s="771" t="s">
        <v>17</v>
      </c>
      <c r="C28" s="699">
        <v>1273</v>
      </c>
      <c r="D28" s="699">
        <v>23</v>
      </c>
      <c r="E28" s="699">
        <v>15</v>
      </c>
      <c r="F28" s="700">
        <v>1223</v>
      </c>
      <c r="J28" s="780" t="s">
        <v>92</v>
      </c>
      <c r="K28" s="615" t="s">
        <v>16</v>
      </c>
      <c r="L28" s="15">
        <f t="shared" si="1"/>
        <v>1600</v>
      </c>
      <c r="M28" s="15">
        <f t="shared" si="1"/>
        <v>26</v>
      </c>
      <c r="N28" s="15">
        <f t="shared" si="1"/>
        <v>24</v>
      </c>
      <c r="O28" s="15">
        <f t="shared" si="1"/>
        <v>1526</v>
      </c>
    </row>
    <row r="29" spans="1:22" x14ac:dyDescent="0.2">
      <c r="A29" s="822" t="s">
        <v>92</v>
      </c>
      <c r="B29" s="771" t="s">
        <v>18</v>
      </c>
      <c r="C29" s="699">
        <v>1407</v>
      </c>
      <c r="D29" s="699">
        <v>34</v>
      </c>
      <c r="E29" s="699">
        <v>18</v>
      </c>
      <c r="F29" s="700">
        <v>1348</v>
      </c>
      <c r="J29" s="780" t="s">
        <v>0</v>
      </c>
      <c r="K29" s="615" t="s">
        <v>17</v>
      </c>
      <c r="L29" s="15">
        <f t="shared" si="1"/>
        <v>1273</v>
      </c>
      <c r="M29" s="15">
        <f t="shared" si="1"/>
        <v>23</v>
      </c>
      <c r="N29" s="15">
        <f t="shared" si="1"/>
        <v>15</v>
      </c>
      <c r="O29" s="15">
        <f t="shared" si="1"/>
        <v>1223</v>
      </c>
    </row>
    <row r="30" spans="1:22" x14ac:dyDescent="0.2">
      <c r="A30" s="822" t="s">
        <v>92</v>
      </c>
      <c r="B30" s="771" t="s">
        <v>19</v>
      </c>
      <c r="C30" s="699">
        <v>1398</v>
      </c>
      <c r="D30" s="699">
        <v>16</v>
      </c>
      <c r="E30" s="699">
        <v>13</v>
      </c>
      <c r="F30" s="700">
        <v>1358</v>
      </c>
      <c r="J30" s="780" t="s">
        <v>0</v>
      </c>
      <c r="K30" s="615" t="s">
        <v>18</v>
      </c>
      <c r="L30" s="15">
        <f t="shared" si="1"/>
        <v>1407</v>
      </c>
      <c r="M30" s="15">
        <f t="shared" si="1"/>
        <v>34</v>
      </c>
      <c r="N30" s="15">
        <f t="shared" si="1"/>
        <v>18</v>
      </c>
      <c r="O30" s="15">
        <f t="shared" si="1"/>
        <v>1348</v>
      </c>
    </row>
    <row r="31" spans="1:22" x14ac:dyDescent="0.2">
      <c r="A31" s="822" t="s">
        <v>93</v>
      </c>
      <c r="B31" s="771" t="s">
        <v>16</v>
      </c>
      <c r="C31" s="699">
        <v>2120</v>
      </c>
      <c r="D31" s="699">
        <v>33</v>
      </c>
      <c r="E31" s="699">
        <v>16</v>
      </c>
      <c r="F31" s="700">
        <v>2022</v>
      </c>
      <c r="J31" s="780" t="s">
        <v>0</v>
      </c>
      <c r="K31" s="615" t="s">
        <v>19</v>
      </c>
      <c r="L31" s="15">
        <f t="shared" si="1"/>
        <v>1398</v>
      </c>
      <c r="M31" s="15">
        <f t="shared" si="1"/>
        <v>16</v>
      </c>
      <c r="N31" s="15">
        <f t="shared" si="1"/>
        <v>13</v>
      </c>
      <c r="O31" s="15">
        <f t="shared" si="1"/>
        <v>1358</v>
      </c>
    </row>
    <row r="32" spans="1:22" x14ac:dyDescent="0.2">
      <c r="A32" s="822" t="s">
        <v>93</v>
      </c>
      <c r="B32" s="771" t="s">
        <v>17</v>
      </c>
      <c r="C32" s="699">
        <v>1567</v>
      </c>
      <c r="D32" s="699">
        <v>19</v>
      </c>
      <c r="E32" s="699">
        <v>15</v>
      </c>
      <c r="F32" s="700">
        <v>1513</v>
      </c>
      <c r="L32" s="20">
        <f>SUM(L15:L31)</f>
        <v>12832</v>
      </c>
      <c r="M32" s="20">
        <f>SUM(M15:M31)</f>
        <v>353</v>
      </c>
      <c r="N32" s="20">
        <f>SUM(N15:N31)</f>
        <v>174</v>
      </c>
      <c r="O32" s="20">
        <f>SUM(O15:O31)</f>
        <v>12185</v>
      </c>
    </row>
    <row r="33" spans="1:16" x14ac:dyDescent="0.2">
      <c r="A33" s="822" t="s">
        <v>93</v>
      </c>
      <c r="B33" s="771" t="s">
        <v>18</v>
      </c>
      <c r="C33" s="699">
        <v>1760</v>
      </c>
      <c r="D33" s="699">
        <v>23</v>
      </c>
      <c r="E33" s="699">
        <v>14</v>
      </c>
      <c r="F33" s="700">
        <v>1693</v>
      </c>
    </row>
    <row r="34" spans="1:16" x14ac:dyDescent="0.2">
      <c r="A34" s="822" t="s">
        <v>93</v>
      </c>
      <c r="B34" s="771" t="s">
        <v>19</v>
      </c>
      <c r="C34" s="699">
        <v>1653</v>
      </c>
      <c r="D34" s="699">
        <v>20</v>
      </c>
      <c r="E34" s="699">
        <v>8</v>
      </c>
      <c r="F34" s="700">
        <v>1596</v>
      </c>
      <c r="L34" s="20">
        <f>SUBTOTAL(9,L15:L31)</f>
        <v>12832</v>
      </c>
      <c r="M34" s="20">
        <f>SUBTOTAL(9,M15:M31)</f>
        <v>353</v>
      </c>
      <c r="N34" s="20">
        <f>SUBTOTAL(9,N15:N31)</f>
        <v>174</v>
      </c>
      <c r="O34" s="20">
        <f>SUBTOTAL(9,O15:O31)</f>
        <v>12185</v>
      </c>
    </row>
    <row r="35" spans="1:16" x14ac:dyDescent="0.2">
      <c r="A35" s="822" t="s">
        <v>94</v>
      </c>
      <c r="B35" s="771" t="s">
        <v>16</v>
      </c>
      <c r="C35" s="699">
        <v>2733</v>
      </c>
      <c r="D35" s="699">
        <v>20</v>
      </c>
      <c r="E35" s="699">
        <v>24</v>
      </c>
      <c r="F35" s="700">
        <v>2631</v>
      </c>
    </row>
    <row r="36" spans="1:16" x14ac:dyDescent="0.2">
      <c r="A36" s="822" t="s">
        <v>94</v>
      </c>
      <c r="B36" s="771" t="s">
        <v>17</v>
      </c>
      <c r="C36" s="699">
        <v>1787</v>
      </c>
      <c r="D36" s="699">
        <v>21</v>
      </c>
      <c r="E36" s="699">
        <v>21</v>
      </c>
      <c r="F36" s="700">
        <v>1724</v>
      </c>
    </row>
    <row r="37" spans="1:16" x14ac:dyDescent="0.2">
      <c r="A37" s="822" t="s">
        <v>94</v>
      </c>
      <c r="B37" s="771" t="s">
        <v>18</v>
      </c>
      <c r="C37" s="699">
        <v>2102</v>
      </c>
      <c r="D37" s="699">
        <v>24</v>
      </c>
      <c r="E37" s="699">
        <v>20</v>
      </c>
      <c r="F37" s="700">
        <v>2022</v>
      </c>
      <c r="L37" s="20">
        <f>+L32-L119</f>
        <v>-210</v>
      </c>
      <c r="M37" s="20">
        <f>+M32-M119</f>
        <v>-171</v>
      </c>
      <c r="N37" s="20">
        <f>+N32-N119</f>
        <v>-24</v>
      </c>
      <c r="O37" s="20">
        <f>+O32-O119</f>
        <v>-174</v>
      </c>
      <c r="P37" s="18">
        <f>+O37/O119</f>
        <v>-1.4078808965126628E-2</v>
      </c>
    </row>
    <row r="38" spans="1:16" x14ac:dyDescent="0.2">
      <c r="A38" s="822" t="s">
        <v>94</v>
      </c>
      <c r="B38" s="771" t="s">
        <v>19</v>
      </c>
      <c r="C38" s="699">
        <v>1934</v>
      </c>
      <c r="D38" s="699">
        <v>17</v>
      </c>
      <c r="E38" s="699">
        <v>14</v>
      </c>
      <c r="F38" s="700">
        <v>1864</v>
      </c>
    </row>
    <row r="39" spans="1:16" x14ac:dyDescent="0.2">
      <c r="A39" s="822" t="s">
        <v>95</v>
      </c>
      <c r="B39" s="771" t="s">
        <v>16</v>
      </c>
      <c r="C39" s="699">
        <v>3240</v>
      </c>
      <c r="D39" s="699">
        <v>22</v>
      </c>
      <c r="E39" s="699">
        <v>19</v>
      </c>
      <c r="F39" s="700">
        <v>3139</v>
      </c>
    </row>
    <row r="40" spans="1:16" x14ac:dyDescent="0.2">
      <c r="A40" s="822" t="s">
        <v>95</v>
      </c>
      <c r="B40" s="771" t="s">
        <v>17</v>
      </c>
      <c r="C40" s="699">
        <v>1859</v>
      </c>
      <c r="D40" s="699">
        <v>12</v>
      </c>
      <c r="E40" s="699">
        <v>13</v>
      </c>
      <c r="F40" s="700">
        <v>1804</v>
      </c>
    </row>
    <row r="41" spans="1:16" x14ac:dyDescent="0.2">
      <c r="A41" s="822" t="s">
        <v>95</v>
      </c>
      <c r="B41" s="771" t="s">
        <v>18</v>
      </c>
      <c r="C41" s="699">
        <v>2497</v>
      </c>
      <c r="D41" s="699">
        <v>15</v>
      </c>
      <c r="E41" s="699">
        <v>22</v>
      </c>
      <c r="F41" s="700">
        <v>2379</v>
      </c>
    </row>
    <row r="42" spans="1:16" x14ac:dyDescent="0.2">
      <c r="A42" s="822" t="s">
        <v>95</v>
      </c>
      <c r="B42" s="771" t="s">
        <v>19</v>
      </c>
      <c r="C42" s="699">
        <v>2289</v>
      </c>
      <c r="D42" s="699">
        <v>11</v>
      </c>
      <c r="E42" s="699">
        <v>13</v>
      </c>
      <c r="F42" s="700">
        <v>2208</v>
      </c>
    </row>
    <row r="43" spans="1:16" x14ac:dyDescent="0.2">
      <c r="A43" s="822" t="s">
        <v>96</v>
      </c>
      <c r="B43" s="771" t="s">
        <v>16</v>
      </c>
      <c r="C43" s="699">
        <v>3728</v>
      </c>
      <c r="D43" s="699">
        <v>15</v>
      </c>
      <c r="E43" s="699">
        <v>25</v>
      </c>
      <c r="F43" s="700">
        <v>3634</v>
      </c>
    </row>
    <row r="44" spans="1:16" x14ac:dyDescent="0.2">
      <c r="A44" s="822" t="s">
        <v>96</v>
      </c>
      <c r="B44" s="771" t="s">
        <v>17</v>
      </c>
      <c r="C44" s="699">
        <v>1966</v>
      </c>
      <c r="D44" s="699">
        <v>6</v>
      </c>
      <c r="E44" s="699">
        <v>15</v>
      </c>
      <c r="F44" s="700">
        <v>1908</v>
      </c>
    </row>
    <row r="45" spans="1:16" x14ac:dyDescent="0.2">
      <c r="A45" s="822" t="s">
        <v>96</v>
      </c>
      <c r="B45" s="771" t="s">
        <v>18</v>
      </c>
      <c r="C45" s="699">
        <v>2616</v>
      </c>
      <c r="D45" s="699">
        <v>18</v>
      </c>
      <c r="E45" s="699">
        <v>27</v>
      </c>
      <c r="F45" s="700">
        <v>2537</v>
      </c>
    </row>
    <row r="46" spans="1:16" x14ac:dyDescent="0.2">
      <c r="A46" s="822" t="s">
        <v>96</v>
      </c>
      <c r="B46" s="771" t="s">
        <v>19</v>
      </c>
      <c r="C46" s="699">
        <v>2596</v>
      </c>
      <c r="D46" s="699">
        <v>13</v>
      </c>
      <c r="E46" s="699">
        <v>17</v>
      </c>
      <c r="F46" s="700">
        <v>2520</v>
      </c>
    </row>
    <row r="47" spans="1:16" x14ac:dyDescent="0.2">
      <c r="A47" s="822" t="s">
        <v>97</v>
      </c>
      <c r="B47" s="771" t="s">
        <v>16</v>
      </c>
      <c r="C47" s="699">
        <v>3486</v>
      </c>
      <c r="D47" s="699">
        <v>8</v>
      </c>
      <c r="E47" s="699">
        <v>29</v>
      </c>
      <c r="F47" s="700">
        <v>3405</v>
      </c>
    </row>
    <row r="48" spans="1:16" x14ac:dyDescent="0.2">
      <c r="A48" s="822" t="s">
        <v>97</v>
      </c>
      <c r="B48" s="771" t="s">
        <v>17</v>
      </c>
      <c r="C48" s="699">
        <v>1845</v>
      </c>
      <c r="D48" s="699">
        <v>5</v>
      </c>
      <c r="E48" s="699">
        <v>13</v>
      </c>
      <c r="F48" s="700">
        <v>1795</v>
      </c>
    </row>
    <row r="49" spans="1:6" x14ac:dyDescent="0.2">
      <c r="A49" s="822" t="s">
        <v>97</v>
      </c>
      <c r="B49" s="771" t="s">
        <v>18</v>
      </c>
      <c r="C49" s="699">
        <v>2272</v>
      </c>
      <c r="D49" s="699">
        <v>7</v>
      </c>
      <c r="E49" s="699">
        <v>25</v>
      </c>
      <c r="F49" s="700">
        <v>2171</v>
      </c>
    </row>
    <row r="50" spans="1:6" x14ac:dyDescent="0.2">
      <c r="A50" s="822" t="s">
        <v>97</v>
      </c>
      <c r="B50" s="771" t="s">
        <v>19</v>
      </c>
      <c r="C50" s="699">
        <v>2421</v>
      </c>
      <c r="D50" s="699">
        <v>8</v>
      </c>
      <c r="E50" s="699">
        <v>14</v>
      </c>
      <c r="F50" s="700">
        <v>2367</v>
      </c>
    </row>
    <row r="51" spans="1:6" x14ac:dyDescent="0.2">
      <c r="A51" s="822" t="s">
        <v>98</v>
      </c>
      <c r="B51" s="771" t="s">
        <v>16</v>
      </c>
      <c r="C51" s="699">
        <v>2377</v>
      </c>
      <c r="D51" s="699">
        <v>8</v>
      </c>
      <c r="E51" s="699">
        <v>15</v>
      </c>
      <c r="F51" s="700">
        <v>2331</v>
      </c>
    </row>
    <row r="52" spans="1:6" x14ac:dyDescent="0.2">
      <c r="A52" s="822" t="s">
        <v>98</v>
      </c>
      <c r="B52" s="771" t="s">
        <v>17</v>
      </c>
      <c r="C52" s="699">
        <v>1207</v>
      </c>
      <c r="D52" s="699">
        <v>6</v>
      </c>
      <c r="E52" s="699">
        <v>10</v>
      </c>
      <c r="F52" s="700">
        <v>1177</v>
      </c>
    </row>
    <row r="53" spans="1:6" x14ac:dyDescent="0.2">
      <c r="A53" s="822" t="s">
        <v>98</v>
      </c>
      <c r="B53" s="771" t="s">
        <v>18</v>
      </c>
      <c r="C53" s="699">
        <v>1293</v>
      </c>
      <c r="D53" s="699">
        <v>2</v>
      </c>
      <c r="E53" s="699">
        <v>14</v>
      </c>
      <c r="F53" s="700">
        <v>1252</v>
      </c>
    </row>
    <row r="54" spans="1:6" x14ac:dyDescent="0.2">
      <c r="A54" s="822" t="s">
        <v>98</v>
      </c>
      <c r="B54" s="771" t="s">
        <v>19</v>
      </c>
      <c r="C54" s="699">
        <v>1504</v>
      </c>
      <c r="D54" s="699">
        <v>1</v>
      </c>
      <c r="E54" s="699">
        <v>11</v>
      </c>
      <c r="F54" s="700">
        <v>1464</v>
      </c>
    </row>
    <row r="55" spans="1:6" x14ac:dyDescent="0.2">
      <c r="A55" s="822" t="s">
        <v>99</v>
      </c>
      <c r="B55" s="771" t="s">
        <v>16</v>
      </c>
      <c r="C55" s="699">
        <v>1728</v>
      </c>
      <c r="D55" s="699">
        <v>1</v>
      </c>
      <c r="E55" s="699">
        <v>9</v>
      </c>
      <c r="F55" s="700">
        <v>1692</v>
      </c>
    </row>
    <row r="56" spans="1:6" x14ac:dyDescent="0.2">
      <c r="A56" s="822" t="s">
        <v>99</v>
      </c>
      <c r="B56" s="771" t="s">
        <v>17</v>
      </c>
      <c r="C56" s="699">
        <v>665</v>
      </c>
      <c r="D56" s="699">
        <v>1</v>
      </c>
      <c r="E56" s="699">
        <v>8</v>
      </c>
      <c r="F56" s="700">
        <v>640</v>
      </c>
    </row>
    <row r="57" spans="1:6" x14ac:dyDescent="0.2">
      <c r="A57" s="822" t="s">
        <v>99</v>
      </c>
      <c r="B57" s="771" t="s">
        <v>18</v>
      </c>
      <c r="C57" s="699">
        <v>786</v>
      </c>
      <c r="D57" s="699">
        <v>5</v>
      </c>
      <c r="E57" s="699">
        <v>14</v>
      </c>
      <c r="F57" s="700">
        <v>762</v>
      </c>
    </row>
    <row r="58" spans="1:6" x14ac:dyDescent="0.2">
      <c r="A58" s="822" t="s">
        <v>99</v>
      </c>
      <c r="B58" s="771" t="s">
        <v>19</v>
      </c>
      <c r="C58" s="699">
        <v>1024</v>
      </c>
      <c r="D58" s="699">
        <v>5</v>
      </c>
      <c r="E58" s="699">
        <v>6</v>
      </c>
      <c r="F58" s="700">
        <v>999</v>
      </c>
    </row>
    <row r="59" spans="1:6" x14ac:dyDescent="0.2">
      <c r="A59" s="822" t="s">
        <v>100</v>
      </c>
      <c r="B59" s="771" t="s">
        <v>16</v>
      </c>
      <c r="C59" s="699">
        <v>1479</v>
      </c>
      <c r="D59" s="699">
        <v>0</v>
      </c>
      <c r="E59" s="699">
        <v>10</v>
      </c>
      <c r="F59" s="700">
        <v>1447</v>
      </c>
    </row>
    <row r="60" spans="1:6" x14ac:dyDescent="0.2">
      <c r="A60" s="822" t="s">
        <v>100</v>
      </c>
      <c r="B60" s="771" t="s">
        <v>17</v>
      </c>
      <c r="C60" s="699">
        <v>396</v>
      </c>
      <c r="D60" s="699">
        <v>0</v>
      </c>
      <c r="E60" s="699">
        <v>2</v>
      </c>
      <c r="F60" s="700">
        <v>380</v>
      </c>
    </row>
    <row r="61" spans="1:6" x14ac:dyDescent="0.2">
      <c r="A61" s="822" t="s">
        <v>100</v>
      </c>
      <c r="B61" s="771" t="s">
        <v>18</v>
      </c>
      <c r="C61" s="699">
        <v>583</v>
      </c>
      <c r="D61" s="699">
        <v>0</v>
      </c>
      <c r="E61" s="699">
        <v>4</v>
      </c>
      <c r="F61" s="700">
        <v>539</v>
      </c>
    </row>
    <row r="62" spans="1:6" x14ac:dyDescent="0.2">
      <c r="A62" s="822" t="s">
        <v>100</v>
      </c>
      <c r="B62" s="771" t="s">
        <v>19</v>
      </c>
      <c r="C62" s="699">
        <v>706</v>
      </c>
      <c r="D62" s="699">
        <v>0</v>
      </c>
      <c r="E62" s="699">
        <v>5</v>
      </c>
      <c r="F62" s="700">
        <v>688</v>
      </c>
    </row>
    <row r="63" spans="1:6" x14ac:dyDescent="0.2">
      <c r="A63" s="822" t="s">
        <v>101</v>
      </c>
      <c r="B63" s="771" t="s">
        <v>16</v>
      </c>
      <c r="C63" s="699">
        <v>1082</v>
      </c>
      <c r="D63" s="699">
        <v>0</v>
      </c>
      <c r="E63" s="699">
        <v>13</v>
      </c>
      <c r="F63" s="700">
        <v>1065</v>
      </c>
    </row>
    <row r="64" spans="1:6" x14ac:dyDescent="0.2">
      <c r="A64" s="822" t="s">
        <v>101</v>
      </c>
      <c r="B64" s="771" t="s">
        <v>17</v>
      </c>
      <c r="C64" s="699">
        <v>261</v>
      </c>
      <c r="D64" s="699">
        <v>0</v>
      </c>
      <c r="E64" s="699">
        <v>2</v>
      </c>
      <c r="F64" s="700">
        <v>246</v>
      </c>
    </row>
    <row r="65" spans="1:6" x14ac:dyDescent="0.2">
      <c r="A65" s="822" t="s">
        <v>101</v>
      </c>
      <c r="B65" s="771" t="s">
        <v>18</v>
      </c>
      <c r="C65" s="699">
        <v>484</v>
      </c>
      <c r="D65" s="699">
        <v>2</v>
      </c>
      <c r="E65" s="699">
        <v>10</v>
      </c>
      <c r="F65" s="700">
        <v>451</v>
      </c>
    </row>
    <row r="66" spans="1:6" x14ac:dyDescent="0.2">
      <c r="A66" s="822" t="s">
        <v>101</v>
      </c>
      <c r="B66" s="771" t="s">
        <v>19</v>
      </c>
      <c r="C66" s="699">
        <v>758</v>
      </c>
      <c r="D66" s="699">
        <v>1</v>
      </c>
      <c r="E66" s="699">
        <v>3</v>
      </c>
      <c r="F66" s="700">
        <v>733</v>
      </c>
    </row>
    <row r="67" spans="1:6" x14ac:dyDescent="0.2">
      <c r="A67" s="822" t="s">
        <v>102</v>
      </c>
      <c r="B67" s="771" t="s">
        <v>16</v>
      </c>
      <c r="C67" s="699">
        <v>220</v>
      </c>
      <c r="D67" s="699">
        <v>0</v>
      </c>
      <c r="E67" s="699">
        <v>3</v>
      </c>
      <c r="F67" s="700">
        <v>214</v>
      </c>
    </row>
    <row r="68" spans="1:6" x14ac:dyDescent="0.2">
      <c r="A68" s="822" t="s">
        <v>102</v>
      </c>
      <c r="B68" s="771" t="s">
        <v>17</v>
      </c>
      <c r="C68" s="699">
        <v>69</v>
      </c>
      <c r="D68" s="699">
        <v>0</v>
      </c>
      <c r="E68" s="699">
        <v>2</v>
      </c>
      <c r="F68" s="700">
        <v>65</v>
      </c>
    </row>
    <row r="69" spans="1:6" x14ac:dyDescent="0.2">
      <c r="A69" s="822" t="s">
        <v>102</v>
      </c>
      <c r="B69" s="771" t="s">
        <v>18</v>
      </c>
      <c r="C69" s="699">
        <v>102</v>
      </c>
      <c r="D69" s="699">
        <v>0</v>
      </c>
      <c r="E69" s="699">
        <v>1</v>
      </c>
      <c r="F69" s="700">
        <v>87</v>
      </c>
    </row>
    <row r="70" spans="1:6" x14ac:dyDescent="0.2">
      <c r="A70" s="822" t="s">
        <v>102</v>
      </c>
      <c r="B70" s="771" t="s">
        <v>19</v>
      </c>
      <c r="C70" s="699">
        <v>273</v>
      </c>
      <c r="D70" s="699">
        <v>0</v>
      </c>
      <c r="E70" s="699">
        <v>1</v>
      </c>
      <c r="F70" s="700">
        <v>261</v>
      </c>
    </row>
    <row r="71" spans="1:6" x14ac:dyDescent="0.2">
      <c r="A71" s="822" t="s">
        <v>103</v>
      </c>
      <c r="B71" s="771" t="s">
        <v>16</v>
      </c>
      <c r="C71" s="699">
        <v>1</v>
      </c>
      <c r="D71" s="699">
        <v>0</v>
      </c>
      <c r="E71" s="699">
        <v>0</v>
      </c>
      <c r="F71" s="700">
        <v>1</v>
      </c>
    </row>
    <row r="72" spans="1:6" x14ac:dyDescent="0.2">
      <c r="A72" s="822" t="s">
        <v>103</v>
      </c>
      <c r="B72" s="771" t="s">
        <v>17</v>
      </c>
      <c r="C72" s="699">
        <v>1</v>
      </c>
      <c r="D72" s="699">
        <v>0</v>
      </c>
      <c r="E72" s="699">
        <v>0</v>
      </c>
      <c r="F72" s="700">
        <v>1</v>
      </c>
    </row>
    <row r="73" spans="1:6" x14ac:dyDescent="0.2">
      <c r="A73" s="822" t="s">
        <v>103</v>
      </c>
      <c r="B73" s="771" t="s">
        <v>18</v>
      </c>
      <c r="C73" s="699">
        <v>6</v>
      </c>
      <c r="D73" s="699">
        <v>0</v>
      </c>
      <c r="E73" s="699">
        <v>0</v>
      </c>
      <c r="F73" s="700">
        <v>3</v>
      </c>
    </row>
    <row r="74" spans="1:6" x14ac:dyDescent="0.2">
      <c r="A74" s="823" t="s">
        <v>806</v>
      </c>
      <c r="B74" s="823" t="s">
        <v>0</v>
      </c>
      <c r="C74" s="702">
        <v>76308</v>
      </c>
      <c r="D74" s="703">
        <v>702</v>
      </c>
      <c r="E74" s="703">
        <v>681</v>
      </c>
      <c r="F74" s="704">
        <v>73615</v>
      </c>
    </row>
    <row r="88" spans="1:11" x14ac:dyDescent="0.2">
      <c r="A88" s="693" t="s">
        <v>800</v>
      </c>
      <c r="B88" s="694" t="s">
        <v>880</v>
      </c>
      <c r="C88" s="739"/>
      <c r="D88" s="739"/>
      <c r="E88" s="739"/>
      <c r="F88" s="739"/>
      <c r="J88" s="10" t="s">
        <v>1</v>
      </c>
      <c r="K88" s="11" t="str">
        <f>+B88</f>
        <v>20242_t</v>
      </c>
    </row>
    <row r="89" spans="1:11" x14ac:dyDescent="0.2">
      <c r="A89" s="693" t="s">
        <v>3</v>
      </c>
      <c r="B89" s="694" t="s">
        <v>881</v>
      </c>
      <c r="C89" s="739"/>
      <c r="D89" s="739"/>
      <c r="E89" s="739"/>
      <c r="F89" s="739"/>
      <c r="J89" s="10" t="s">
        <v>3</v>
      </c>
      <c r="K89" s="11" t="str">
        <f t="shared" ref="K89:K95" si="2">+B89</f>
        <v>Imprenditoria Individuale 2° trimestre 2024</v>
      </c>
    </row>
    <row r="90" spans="1:11" x14ac:dyDescent="0.2">
      <c r="A90" s="693" t="s">
        <v>801</v>
      </c>
      <c r="B90" s="694" t="s">
        <v>5</v>
      </c>
      <c r="C90" s="739"/>
      <c r="D90" s="739"/>
      <c r="E90" s="739"/>
      <c r="F90" s="739"/>
      <c r="J90" s="10" t="s">
        <v>4</v>
      </c>
      <c r="K90" s="11" t="str">
        <f t="shared" si="2"/>
        <v>CCH0005</v>
      </c>
    </row>
    <row r="91" spans="1:11" x14ac:dyDescent="0.2">
      <c r="A91" s="693" t="s">
        <v>802</v>
      </c>
      <c r="B91" s="694" t="s">
        <v>882</v>
      </c>
      <c r="C91" s="739"/>
      <c r="D91" s="739"/>
      <c r="E91" s="739"/>
      <c r="F91" s="739"/>
      <c r="J91" s="10" t="s">
        <v>6</v>
      </c>
      <c r="K91" s="11" t="str">
        <f t="shared" si="2"/>
        <v>STKV/titolari/20242_t.xanalyzer</v>
      </c>
    </row>
    <row r="92" spans="1:11" x14ac:dyDescent="0.2">
      <c r="A92" s="693" t="s">
        <v>8</v>
      </c>
      <c r="B92" s="694" t="s">
        <v>883</v>
      </c>
      <c r="C92" s="739"/>
      <c r="D92" s="739"/>
      <c r="E92" s="739"/>
      <c r="F92" s="739"/>
      <c r="J92" s="10" t="s">
        <v>8</v>
      </c>
      <c r="K92" s="11" t="str">
        <f t="shared" si="2"/>
        <v>23-lug-2025 11.34.34</v>
      </c>
    </row>
    <row r="93" spans="1:11" x14ac:dyDescent="0.2">
      <c r="A93" s="693" t="s">
        <v>10</v>
      </c>
      <c r="B93" s="694" t="s">
        <v>884</v>
      </c>
      <c r="C93" s="739"/>
      <c r="D93" s="739"/>
      <c r="E93" s="739"/>
      <c r="F93" s="739"/>
      <c r="J93" s="10" t="s">
        <v>10</v>
      </c>
      <c r="K93" s="11" t="str">
        <f t="shared" si="2"/>
        <v>Imprenditoria Individuale - 2° trimestre 2024</v>
      </c>
    </row>
    <row r="94" spans="1:11" x14ac:dyDescent="0.2">
      <c r="A94" s="693" t="s">
        <v>803</v>
      </c>
      <c r="B94" s="694" t="s">
        <v>883</v>
      </c>
      <c r="C94" s="739"/>
      <c r="D94" s="739"/>
      <c r="E94" s="739"/>
      <c r="F94" s="739"/>
      <c r="J94" s="10" t="s">
        <v>12</v>
      </c>
      <c r="K94" s="11" t="str">
        <f t="shared" si="2"/>
        <v>23-lug-2025 11.34.34</v>
      </c>
    </row>
    <row r="95" spans="1:11" x14ac:dyDescent="0.2">
      <c r="A95" s="693" t="s">
        <v>804</v>
      </c>
      <c r="B95" s="694" t="s">
        <v>805</v>
      </c>
      <c r="C95" s="739"/>
      <c r="D95" s="739"/>
      <c r="E95" s="739"/>
      <c r="F95" s="739"/>
      <c r="J95" s="10" t="s">
        <v>13</v>
      </c>
      <c r="K95" s="11" t="str">
        <f t="shared" si="2"/>
        <v xml:space="preserve">Regione include ABRUZZO              </v>
      </c>
    </row>
    <row r="96" spans="1:11" x14ac:dyDescent="0.2">
      <c r="A96" s="739"/>
      <c r="B96" s="739"/>
      <c r="C96" s="739"/>
      <c r="D96" s="739"/>
      <c r="E96" s="739"/>
      <c r="F96" s="739"/>
    </row>
    <row r="97" spans="1:22" x14ac:dyDescent="0.2">
      <c r="A97" s="695" t="s">
        <v>0</v>
      </c>
      <c r="B97" s="739"/>
      <c r="C97" s="739"/>
      <c r="D97" s="739"/>
      <c r="E97" s="739"/>
      <c r="F97" s="739"/>
      <c r="J97" s="14" t="s">
        <v>0</v>
      </c>
    </row>
    <row r="98" spans="1:22" x14ac:dyDescent="0.2">
      <c r="A98" s="739"/>
      <c r="B98" s="739"/>
      <c r="C98" s="739"/>
      <c r="D98" s="739"/>
      <c r="E98" s="739"/>
      <c r="F98" s="739"/>
      <c r="S98" s="20"/>
      <c r="U98" s="20"/>
      <c r="V98" s="18"/>
    </row>
    <row r="99" spans="1:22" x14ac:dyDescent="0.2">
      <c r="A99" s="739"/>
      <c r="B99" s="739"/>
      <c r="C99" s="739"/>
      <c r="D99" s="739"/>
      <c r="E99" s="739"/>
      <c r="F99" s="739"/>
      <c r="S99" s="20">
        <f>+O103+O107+O111+O115</f>
        <v>3473</v>
      </c>
      <c r="T99" s="614" t="s">
        <v>104</v>
      </c>
      <c r="U99" s="20">
        <f>++S99</f>
        <v>3473</v>
      </c>
      <c r="V99" s="18">
        <f>+U99/O119</f>
        <v>0.2810097904361194</v>
      </c>
    </row>
    <row r="100" spans="1:22" x14ac:dyDescent="0.2">
      <c r="A100" s="739"/>
      <c r="B100" s="739"/>
      <c r="C100" s="739"/>
      <c r="D100" s="739"/>
      <c r="E100" s="739"/>
      <c r="F100" s="739"/>
      <c r="S100" s="20">
        <f>+O105+O109+O113+O117</f>
        <v>3120</v>
      </c>
      <c r="T100" s="614" t="s">
        <v>105</v>
      </c>
      <c r="U100" s="20">
        <f>+S100</f>
        <v>3120</v>
      </c>
      <c r="V100" s="18">
        <f>+U100/O119</f>
        <v>0.2524476090298568</v>
      </c>
    </row>
    <row r="101" spans="1:22" ht="38.25" x14ac:dyDescent="0.2">
      <c r="A101" s="737" t="s">
        <v>86</v>
      </c>
      <c r="B101" s="737" t="s">
        <v>15</v>
      </c>
      <c r="C101" s="697" t="s">
        <v>22</v>
      </c>
      <c r="D101" s="697" t="s">
        <v>23</v>
      </c>
      <c r="E101" s="697" t="s">
        <v>691</v>
      </c>
      <c r="F101" s="697" t="s">
        <v>87</v>
      </c>
      <c r="J101" s="612" t="s">
        <v>86</v>
      </c>
      <c r="K101" s="612" t="s">
        <v>15</v>
      </c>
      <c r="L101" s="2" t="s">
        <v>22</v>
      </c>
      <c r="M101" s="2" t="s">
        <v>23</v>
      </c>
      <c r="N101" s="2" t="s">
        <v>24</v>
      </c>
      <c r="O101" s="2" t="s">
        <v>87</v>
      </c>
    </row>
    <row r="102" spans="1:22" x14ac:dyDescent="0.2">
      <c r="A102" s="822" t="s">
        <v>89</v>
      </c>
      <c r="B102" s="741" t="s">
        <v>16</v>
      </c>
      <c r="C102" s="699">
        <v>242</v>
      </c>
      <c r="D102" s="699">
        <v>33</v>
      </c>
      <c r="E102" s="699">
        <v>5</v>
      </c>
      <c r="F102" s="700">
        <v>223</v>
      </c>
      <c r="J102" s="615" t="s">
        <v>88</v>
      </c>
      <c r="K102" s="615"/>
      <c r="L102" s="15"/>
      <c r="M102" s="15"/>
      <c r="N102" s="15"/>
      <c r="O102" s="15"/>
    </row>
    <row r="103" spans="1:22" x14ac:dyDescent="0.2">
      <c r="A103" s="822" t="s">
        <v>89</v>
      </c>
      <c r="B103" s="741" t="s">
        <v>17</v>
      </c>
      <c r="C103" s="699">
        <v>190</v>
      </c>
      <c r="D103" s="699">
        <v>21</v>
      </c>
      <c r="E103" s="699">
        <v>2</v>
      </c>
      <c r="F103" s="700">
        <v>177</v>
      </c>
      <c r="J103" s="780" t="s">
        <v>89</v>
      </c>
      <c r="K103" s="615" t="s">
        <v>16</v>
      </c>
      <c r="L103" s="15">
        <f>+C102</f>
        <v>242</v>
      </c>
      <c r="M103" s="15">
        <f>+D102</f>
        <v>33</v>
      </c>
      <c r="N103" s="15">
        <f>+E102</f>
        <v>5</v>
      </c>
      <c r="O103" s="15">
        <f>+F102</f>
        <v>223</v>
      </c>
    </row>
    <row r="104" spans="1:22" x14ac:dyDescent="0.2">
      <c r="A104" s="822" t="s">
        <v>89</v>
      </c>
      <c r="B104" s="741" t="s">
        <v>18</v>
      </c>
      <c r="C104" s="699">
        <v>188</v>
      </c>
      <c r="D104" s="699">
        <v>30</v>
      </c>
      <c r="E104" s="699">
        <v>7</v>
      </c>
      <c r="F104" s="700">
        <v>170</v>
      </c>
      <c r="J104" s="780" t="s">
        <v>0</v>
      </c>
      <c r="K104" s="615" t="s">
        <v>17</v>
      </c>
      <c r="L104" s="15">
        <f t="shared" ref="L104:O118" si="3">+C103</f>
        <v>190</v>
      </c>
      <c r="M104" s="15">
        <f t="shared" si="3"/>
        <v>21</v>
      </c>
      <c r="N104" s="15">
        <f t="shared" si="3"/>
        <v>2</v>
      </c>
      <c r="O104" s="15">
        <f t="shared" si="3"/>
        <v>177</v>
      </c>
    </row>
    <row r="105" spans="1:22" x14ac:dyDescent="0.2">
      <c r="A105" s="822" t="s">
        <v>89</v>
      </c>
      <c r="B105" s="741" t="s">
        <v>19</v>
      </c>
      <c r="C105" s="699">
        <v>190</v>
      </c>
      <c r="D105" s="699">
        <v>20</v>
      </c>
      <c r="E105" s="699">
        <v>1</v>
      </c>
      <c r="F105" s="700">
        <v>176</v>
      </c>
      <c r="J105" s="780" t="s">
        <v>0</v>
      </c>
      <c r="K105" s="615" t="s">
        <v>18</v>
      </c>
      <c r="L105" s="15">
        <f t="shared" si="3"/>
        <v>188</v>
      </c>
      <c r="M105" s="15">
        <f t="shared" si="3"/>
        <v>30</v>
      </c>
      <c r="N105" s="15">
        <f t="shared" si="3"/>
        <v>7</v>
      </c>
      <c r="O105" s="15">
        <f t="shared" si="3"/>
        <v>170</v>
      </c>
    </row>
    <row r="106" spans="1:22" x14ac:dyDescent="0.2">
      <c r="A106" s="822" t="s">
        <v>90</v>
      </c>
      <c r="B106" s="741" t="s">
        <v>16</v>
      </c>
      <c r="C106" s="699">
        <v>645</v>
      </c>
      <c r="D106" s="699">
        <v>47</v>
      </c>
      <c r="E106" s="699">
        <v>10</v>
      </c>
      <c r="F106" s="700">
        <v>591</v>
      </c>
      <c r="J106" s="780" t="s">
        <v>0</v>
      </c>
      <c r="K106" s="615" t="s">
        <v>19</v>
      </c>
      <c r="L106" s="15">
        <f t="shared" si="3"/>
        <v>190</v>
      </c>
      <c r="M106" s="15">
        <f t="shared" si="3"/>
        <v>20</v>
      </c>
      <c r="N106" s="15">
        <f t="shared" si="3"/>
        <v>1</v>
      </c>
      <c r="O106" s="15">
        <f t="shared" si="3"/>
        <v>176</v>
      </c>
    </row>
    <row r="107" spans="1:22" x14ac:dyDescent="0.2">
      <c r="A107" s="822" t="s">
        <v>90</v>
      </c>
      <c r="B107" s="741" t="s">
        <v>17</v>
      </c>
      <c r="C107" s="699">
        <v>478</v>
      </c>
      <c r="D107" s="699">
        <v>36</v>
      </c>
      <c r="E107" s="699">
        <v>8</v>
      </c>
      <c r="F107" s="700">
        <v>451</v>
      </c>
      <c r="J107" s="780" t="s">
        <v>90</v>
      </c>
      <c r="K107" s="615" t="s">
        <v>16</v>
      </c>
      <c r="L107" s="15">
        <f t="shared" si="3"/>
        <v>645</v>
      </c>
      <c r="M107" s="15">
        <f t="shared" si="3"/>
        <v>47</v>
      </c>
      <c r="N107" s="15">
        <f t="shared" si="3"/>
        <v>10</v>
      </c>
      <c r="O107" s="15">
        <f t="shared" si="3"/>
        <v>591</v>
      </c>
    </row>
    <row r="108" spans="1:22" x14ac:dyDescent="0.2">
      <c r="A108" s="822" t="s">
        <v>90</v>
      </c>
      <c r="B108" s="741" t="s">
        <v>18</v>
      </c>
      <c r="C108" s="699">
        <v>613</v>
      </c>
      <c r="D108" s="699">
        <v>28</v>
      </c>
      <c r="E108" s="699">
        <v>12</v>
      </c>
      <c r="F108" s="700">
        <v>579</v>
      </c>
      <c r="J108" s="780" t="s">
        <v>0</v>
      </c>
      <c r="K108" s="615" t="s">
        <v>17</v>
      </c>
      <c r="L108" s="15">
        <f t="shared" si="3"/>
        <v>478</v>
      </c>
      <c r="M108" s="15">
        <f t="shared" si="3"/>
        <v>36</v>
      </c>
      <c r="N108" s="15">
        <f t="shared" si="3"/>
        <v>8</v>
      </c>
      <c r="O108" s="15">
        <f t="shared" si="3"/>
        <v>451</v>
      </c>
    </row>
    <row r="109" spans="1:22" x14ac:dyDescent="0.2">
      <c r="A109" s="822" t="s">
        <v>90</v>
      </c>
      <c r="B109" s="741" t="s">
        <v>19</v>
      </c>
      <c r="C109" s="699">
        <v>518</v>
      </c>
      <c r="D109" s="699">
        <v>32</v>
      </c>
      <c r="E109" s="699">
        <v>7</v>
      </c>
      <c r="F109" s="700">
        <v>480</v>
      </c>
      <c r="J109" s="780" t="s">
        <v>0</v>
      </c>
      <c r="K109" s="615" t="s">
        <v>18</v>
      </c>
      <c r="L109" s="15">
        <f t="shared" si="3"/>
        <v>613</v>
      </c>
      <c r="M109" s="15">
        <f t="shared" si="3"/>
        <v>28</v>
      </c>
      <c r="N109" s="15">
        <f t="shared" si="3"/>
        <v>12</v>
      </c>
      <c r="O109" s="15">
        <f t="shared" si="3"/>
        <v>579</v>
      </c>
    </row>
    <row r="110" spans="1:22" x14ac:dyDescent="0.2">
      <c r="A110" s="822" t="s">
        <v>91</v>
      </c>
      <c r="B110" s="741" t="s">
        <v>16</v>
      </c>
      <c r="C110" s="699">
        <v>1186</v>
      </c>
      <c r="D110" s="699">
        <v>46</v>
      </c>
      <c r="E110" s="699">
        <v>11</v>
      </c>
      <c r="F110" s="700">
        <v>1106</v>
      </c>
      <c r="J110" s="780" t="s">
        <v>0</v>
      </c>
      <c r="K110" s="615" t="s">
        <v>19</v>
      </c>
      <c r="L110" s="15">
        <f t="shared" si="3"/>
        <v>518</v>
      </c>
      <c r="M110" s="15">
        <f t="shared" si="3"/>
        <v>32</v>
      </c>
      <c r="N110" s="15">
        <f t="shared" si="3"/>
        <v>7</v>
      </c>
      <c r="O110" s="15">
        <f t="shared" si="3"/>
        <v>480</v>
      </c>
    </row>
    <row r="111" spans="1:22" x14ac:dyDescent="0.2">
      <c r="A111" s="822" t="s">
        <v>91</v>
      </c>
      <c r="B111" s="741" t="s">
        <v>17</v>
      </c>
      <c r="C111" s="699">
        <v>908</v>
      </c>
      <c r="D111" s="699">
        <v>25</v>
      </c>
      <c r="E111" s="699">
        <v>20</v>
      </c>
      <c r="F111" s="700">
        <v>858</v>
      </c>
      <c r="J111" s="780" t="s">
        <v>91</v>
      </c>
      <c r="K111" s="615" t="s">
        <v>16</v>
      </c>
      <c r="L111" s="15">
        <f t="shared" si="3"/>
        <v>1186</v>
      </c>
      <c r="M111" s="15">
        <f t="shared" si="3"/>
        <v>46</v>
      </c>
      <c r="N111" s="15">
        <f t="shared" si="3"/>
        <v>11</v>
      </c>
      <c r="O111" s="15">
        <f t="shared" si="3"/>
        <v>1106</v>
      </c>
    </row>
    <row r="112" spans="1:22" x14ac:dyDescent="0.2">
      <c r="A112" s="822" t="s">
        <v>91</v>
      </c>
      <c r="B112" s="741" t="s">
        <v>18</v>
      </c>
      <c r="C112" s="699">
        <v>1071</v>
      </c>
      <c r="D112" s="699">
        <v>37</v>
      </c>
      <c r="E112" s="699">
        <v>15</v>
      </c>
      <c r="F112" s="700">
        <v>1005</v>
      </c>
      <c r="J112" s="780" t="s">
        <v>0</v>
      </c>
      <c r="K112" s="615" t="s">
        <v>17</v>
      </c>
      <c r="L112" s="15">
        <f t="shared" si="3"/>
        <v>908</v>
      </c>
      <c r="M112" s="15">
        <f t="shared" si="3"/>
        <v>25</v>
      </c>
      <c r="N112" s="15">
        <f t="shared" si="3"/>
        <v>20</v>
      </c>
      <c r="O112" s="15">
        <f t="shared" si="3"/>
        <v>858</v>
      </c>
    </row>
    <row r="113" spans="1:15" x14ac:dyDescent="0.2">
      <c r="A113" s="822" t="s">
        <v>91</v>
      </c>
      <c r="B113" s="741" t="s">
        <v>19</v>
      </c>
      <c r="C113" s="699">
        <v>955</v>
      </c>
      <c r="D113" s="699">
        <v>29</v>
      </c>
      <c r="E113" s="699">
        <v>8</v>
      </c>
      <c r="F113" s="700">
        <v>900</v>
      </c>
      <c r="J113" s="780" t="s">
        <v>0</v>
      </c>
      <c r="K113" s="615" t="s">
        <v>18</v>
      </c>
      <c r="L113" s="15">
        <f t="shared" si="3"/>
        <v>1071</v>
      </c>
      <c r="M113" s="15">
        <f t="shared" si="3"/>
        <v>37</v>
      </c>
      <c r="N113" s="15">
        <f t="shared" si="3"/>
        <v>15</v>
      </c>
      <c r="O113" s="15">
        <f t="shared" si="3"/>
        <v>1005</v>
      </c>
    </row>
    <row r="114" spans="1:15" x14ac:dyDescent="0.2">
      <c r="A114" s="822" t="s">
        <v>92</v>
      </c>
      <c r="B114" s="741" t="s">
        <v>16</v>
      </c>
      <c r="C114" s="699">
        <v>1628</v>
      </c>
      <c r="D114" s="699">
        <v>39</v>
      </c>
      <c r="E114" s="699">
        <v>26</v>
      </c>
      <c r="F114" s="700">
        <v>1553</v>
      </c>
      <c r="J114" s="780" t="s">
        <v>0</v>
      </c>
      <c r="K114" s="615" t="s">
        <v>19</v>
      </c>
      <c r="L114" s="15">
        <f t="shared" si="3"/>
        <v>955</v>
      </c>
      <c r="M114" s="15">
        <f t="shared" si="3"/>
        <v>29</v>
      </c>
      <c r="N114" s="15">
        <f t="shared" si="3"/>
        <v>8</v>
      </c>
      <c r="O114" s="15">
        <f t="shared" si="3"/>
        <v>900</v>
      </c>
    </row>
    <row r="115" spans="1:15" x14ac:dyDescent="0.2">
      <c r="A115" s="822" t="s">
        <v>92</v>
      </c>
      <c r="B115" s="741" t="s">
        <v>17</v>
      </c>
      <c r="C115" s="699">
        <v>1345</v>
      </c>
      <c r="D115" s="699">
        <v>31</v>
      </c>
      <c r="E115" s="699">
        <v>21</v>
      </c>
      <c r="F115" s="700">
        <v>1300</v>
      </c>
      <c r="J115" s="780" t="s">
        <v>92</v>
      </c>
      <c r="K115" s="615" t="s">
        <v>16</v>
      </c>
      <c r="L115" s="15">
        <f t="shared" si="3"/>
        <v>1628</v>
      </c>
      <c r="M115" s="15">
        <f t="shared" si="3"/>
        <v>39</v>
      </c>
      <c r="N115" s="15">
        <f t="shared" si="3"/>
        <v>26</v>
      </c>
      <c r="O115" s="15">
        <f t="shared" si="3"/>
        <v>1553</v>
      </c>
    </row>
    <row r="116" spans="1:15" x14ac:dyDescent="0.2">
      <c r="A116" s="822" t="s">
        <v>92</v>
      </c>
      <c r="B116" s="741" t="s">
        <v>18</v>
      </c>
      <c r="C116" s="699">
        <v>1424</v>
      </c>
      <c r="D116" s="699">
        <v>48</v>
      </c>
      <c r="E116" s="699">
        <v>21</v>
      </c>
      <c r="F116" s="700">
        <v>1366</v>
      </c>
      <c r="J116" s="780" t="s">
        <v>0</v>
      </c>
      <c r="K116" s="615" t="s">
        <v>17</v>
      </c>
      <c r="L116" s="15">
        <f t="shared" si="3"/>
        <v>1345</v>
      </c>
      <c r="M116" s="15">
        <f t="shared" si="3"/>
        <v>31</v>
      </c>
      <c r="N116" s="15">
        <f t="shared" si="3"/>
        <v>21</v>
      </c>
      <c r="O116" s="15">
        <f t="shared" si="3"/>
        <v>1300</v>
      </c>
    </row>
    <row r="117" spans="1:15" x14ac:dyDescent="0.2">
      <c r="A117" s="822" t="s">
        <v>92</v>
      </c>
      <c r="B117" s="741" t="s">
        <v>19</v>
      </c>
      <c r="C117" s="699">
        <v>1461</v>
      </c>
      <c r="D117" s="699">
        <v>22</v>
      </c>
      <c r="E117" s="699">
        <v>24</v>
      </c>
      <c r="F117" s="700">
        <v>1424</v>
      </c>
      <c r="J117" s="780" t="s">
        <v>0</v>
      </c>
      <c r="K117" s="615" t="s">
        <v>18</v>
      </c>
      <c r="L117" s="15">
        <f t="shared" si="3"/>
        <v>1424</v>
      </c>
      <c r="M117" s="15">
        <f t="shared" si="3"/>
        <v>48</v>
      </c>
      <c r="N117" s="15">
        <f t="shared" si="3"/>
        <v>21</v>
      </c>
      <c r="O117" s="15">
        <f t="shared" si="3"/>
        <v>1366</v>
      </c>
    </row>
    <row r="118" spans="1:15" x14ac:dyDescent="0.2">
      <c r="A118" s="822" t="s">
        <v>93</v>
      </c>
      <c r="B118" s="741" t="s">
        <v>16</v>
      </c>
      <c r="C118" s="699">
        <v>2149</v>
      </c>
      <c r="D118" s="699">
        <v>35</v>
      </c>
      <c r="E118" s="699">
        <v>20</v>
      </c>
      <c r="F118" s="700">
        <v>2065</v>
      </c>
      <c r="J118" s="780" t="s">
        <v>0</v>
      </c>
      <c r="K118" s="615" t="s">
        <v>19</v>
      </c>
      <c r="L118" s="15">
        <f t="shared" si="3"/>
        <v>1461</v>
      </c>
      <c r="M118" s="15">
        <f t="shared" si="3"/>
        <v>22</v>
      </c>
      <c r="N118" s="15">
        <f t="shared" si="3"/>
        <v>24</v>
      </c>
      <c r="O118" s="15">
        <f t="shared" si="3"/>
        <v>1424</v>
      </c>
    </row>
    <row r="119" spans="1:15" x14ac:dyDescent="0.2">
      <c r="A119" s="822" t="s">
        <v>93</v>
      </c>
      <c r="B119" s="741" t="s">
        <v>17</v>
      </c>
      <c r="C119" s="699">
        <v>1605</v>
      </c>
      <c r="D119" s="699">
        <v>23</v>
      </c>
      <c r="E119" s="699">
        <v>11</v>
      </c>
      <c r="F119" s="700">
        <v>1526</v>
      </c>
      <c r="L119" s="20">
        <f>SUM(L102:L118)</f>
        <v>13042</v>
      </c>
      <c r="M119" s="20">
        <f>SUM(M102:M118)</f>
        <v>524</v>
      </c>
      <c r="N119" s="20">
        <f>SUM(N102:N118)</f>
        <v>198</v>
      </c>
      <c r="O119" s="20">
        <f>SUM(O102:O118)</f>
        <v>12359</v>
      </c>
    </row>
    <row r="120" spans="1:15" x14ac:dyDescent="0.2">
      <c r="A120" s="822" t="s">
        <v>93</v>
      </c>
      <c r="B120" s="741" t="s">
        <v>18</v>
      </c>
      <c r="C120" s="699">
        <v>1864</v>
      </c>
      <c r="D120" s="699">
        <v>33</v>
      </c>
      <c r="E120" s="699">
        <v>23</v>
      </c>
      <c r="F120" s="700">
        <v>1788</v>
      </c>
    </row>
    <row r="121" spans="1:15" x14ac:dyDescent="0.2">
      <c r="A121" s="822" t="s">
        <v>93</v>
      </c>
      <c r="B121" s="741" t="s">
        <v>19</v>
      </c>
      <c r="C121" s="699">
        <v>1667</v>
      </c>
      <c r="D121" s="699">
        <v>31</v>
      </c>
      <c r="E121" s="699">
        <v>25</v>
      </c>
      <c r="F121" s="700">
        <v>1610</v>
      </c>
    </row>
    <row r="122" spans="1:15" x14ac:dyDescent="0.2">
      <c r="A122" s="822" t="s">
        <v>94</v>
      </c>
      <c r="B122" s="741" t="s">
        <v>16</v>
      </c>
      <c r="C122" s="699">
        <v>2849</v>
      </c>
      <c r="D122" s="699">
        <v>34</v>
      </c>
      <c r="E122" s="699">
        <v>26</v>
      </c>
      <c r="F122" s="700">
        <v>2745</v>
      </c>
      <c r="O122" s="614">
        <f>SUBTOTAL(9,O102:O118)</f>
        <v>12359</v>
      </c>
    </row>
    <row r="123" spans="1:15" x14ac:dyDescent="0.2">
      <c r="A123" s="822" t="s">
        <v>94</v>
      </c>
      <c r="B123" s="741" t="s">
        <v>17</v>
      </c>
      <c r="C123" s="699">
        <v>1842</v>
      </c>
      <c r="D123" s="699">
        <v>34</v>
      </c>
      <c r="E123" s="699">
        <v>23</v>
      </c>
      <c r="F123" s="700">
        <v>1787</v>
      </c>
    </row>
    <row r="124" spans="1:15" x14ac:dyDescent="0.2">
      <c r="A124" s="822" t="s">
        <v>94</v>
      </c>
      <c r="B124" s="741" t="s">
        <v>18</v>
      </c>
      <c r="C124" s="699">
        <v>2143</v>
      </c>
      <c r="D124" s="699">
        <v>26</v>
      </c>
      <c r="E124" s="699">
        <v>22</v>
      </c>
      <c r="F124" s="700">
        <v>2058</v>
      </c>
    </row>
    <row r="125" spans="1:15" x14ac:dyDescent="0.2">
      <c r="A125" s="822" t="s">
        <v>94</v>
      </c>
      <c r="B125" s="741" t="s">
        <v>19</v>
      </c>
      <c r="C125" s="699">
        <v>2008</v>
      </c>
      <c r="D125" s="699">
        <v>19</v>
      </c>
      <c r="E125" s="699">
        <v>13</v>
      </c>
      <c r="F125" s="700">
        <v>1943</v>
      </c>
    </row>
    <row r="126" spans="1:15" x14ac:dyDescent="0.2">
      <c r="A126" s="822" t="s">
        <v>95</v>
      </c>
      <c r="B126" s="741" t="s">
        <v>16</v>
      </c>
      <c r="C126" s="699">
        <v>3384</v>
      </c>
      <c r="D126" s="699">
        <v>23</v>
      </c>
      <c r="E126" s="699">
        <v>36</v>
      </c>
      <c r="F126" s="700">
        <v>3279</v>
      </c>
    </row>
    <row r="127" spans="1:15" x14ac:dyDescent="0.2">
      <c r="A127" s="822" t="s">
        <v>95</v>
      </c>
      <c r="B127" s="741" t="s">
        <v>17</v>
      </c>
      <c r="C127" s="699">
        <v>1887</v>
      </c>
      <c r="D127" s="699">
        <v>18</v>
      </c>
      <c r="E127" s="699">
        <v>12</v>
      </c>
      <c r="F127" s="700">
        <v>1829</v>
      </c>
    </row>
    <row r="128" spans="1:15" x14ac:dyDescent="0.2">
      <c r="A128" s="822" t="s">
        <v>95</v>
      </c>
      <c r="B128" s="741" t="s">
        <v>18</v>
      </c>
      <c r="C128" s="699">
        <v>2627</v>
      </c>
      <c r="D128" s="699">
        <v>18</v>
      </c>
      <c r="E128" s="699">
        <v>15</v>
      </c>
      <c r="F128" s="700">
        <v>2510</v>
      </c>
    </row>
    <row r="129" spans="1:6" x14ac:dyDescent="0.2">
      <c r="A129" s="822" t="s">
        <v>95</v>
      </c>
      <c r="B129" s="741" t="s">
        <v>19</v>
      </c>
      <c r="C129" s="699">
        <v>2361</v>
      </c>
      <c r="D129" s="699">
        <v>21</v>
      </c>
      <c r="E129" s="699">
        <v>14</v>
      </c>
      <c r="F129" s="700">
        <v>2290</v>
      </c>
    </row>
    <row r="130" spans="1:6" x14ac:dyDescent="0.2">
      <c r="A130" s="822" t="s">
        <v>96</v>
      </c>
      <c r="B130" s="741" t="s">
        <v>16</v>
      </c>
      <c r="C130" s="699">
        <v>3906</v>
      </c>
      <c r="D130" s="699">
        <v>22</v>
      </c>
      <c r="E130" s="699">
        <v>28</v>
      </c>
      <c r="F130" s="700">
        <v>3811</v>
      </c>
    </row>
    <row r="131" spans="1:6" x14ac:dyDescent="0.2">
      <c r="A131" s="822" t="s">
        <v>96</v>
      </c>
      <c r="B131" s="741" t="s">
        <v>17</v>
      </c>
      <c r="C131" s="699">
        <v>2028</v>
      </c>
      <c r="D131" s="699">
        <v>11</v>
      </c>
      <c r="E131" s="699">
        <v>15</v>
      </c>
      <c r="F131" s="700">
        <v>1958</v>
      </c>
    </row>
    <row r="132" spans="1:6" x14ac:dyDescent="0.2">
      <c r="A132" s="822" t="s">
        <v>96</v>
      </c>
      <c r="B132" s="741" t="s">
        <v>18</v>
      </c>
      <c r="C132" s="699">
        <v>2677</v>
      </c>
      <c r="D132" s="699">
        <v>22</v>
      </c>
      <c r="E132" s="699">
        <v>24</v>
      </c>
      <c r="F132" s="700">
        <v>2585</v>
      </c>
    </row>
    <row r="133" spans="1:6" x14ac:dyDescent="0.2">
      <c r="A133" s="822" t="s">
        <v>96</v>
      </c>
      <c r="B133" s="741" t="s">
        <v>19</v>
      </c>
      <c r="C133" s="699">
        <v>2712</v>
      </c>
      <c r="D133" s="699">
        <v>30</v>
      </c>
      <c r="E133" s="699">
        <v>33</v>
      </c>
      <c r="F133" s="700">
        <v>2634</v>
      </c>
    </row>
    <row r="134" spans="1:6" x14ac:dyDescent="0.2">
      <c r="A134" s="822" t="s">
        <v>97</v>
      </c>
      <c r="B134" s="741" t="s">
        <v>16</v>
      </c>
      <c r="C134" s="699">
        <v>3358</v>
      </c>
      <c r="D134" s="699">
        <v>19</v>
      </c>
      <c r="E134" s="699">
        <v>26</v>
      </c>
      <c r="F134" s="700">
        <v>3278</v>
      </c>
    </row>
    <row r="135" spans="1:6" x14ac:dyDescent="0.2">
      <c r="A135" s="822" t="s">
        <v>97</v>
      </c>
      <c r="B135" s="741" t="s">
        <v>17</v>
      </c>
      <c r="C135" s="699">
        <v>1850</v>
      </c>
      <c r="D135" s="699">
        <v>6</v>
      </c>
      <c r="E135" s="699">
        <v>14</v>
      </c>
      <c r="F135" s="700">
        <v>1800</v>
      </c>
    </row>
    <row r="136" spans="1:6" x14ac:dyDescent="0.2">
      <c r="A136" s="822" t="s">
        <v>97</v>
      </c>
      <c r="B136" s="741" t="s">
        <v>18</v>
      </c>
      <c r="C136" s="699">
        <v>2246</v>
      </c>
      <c r="D136" s="699">
        <v>14</v>
      </c>
      <c r="E136" s="699">
        <v>20</v>
      </c>
      <c r="F136" s="700">
        <v>2164</v>
      </c>
    </row>
    <row r="137" spans="1:6" x14ac:dyDescent="0.2">
      <c r="A137" s="822" t="s">
        <v>97</v>
      </c>
      <c r="B137" s="741" t="s">
        <v>19</v>
      </c>
      <c r="C137" s="699">
        <v>2330</v>
      </c>
      <c r="D137" s="699">
        <v>12</v>
      </c>
      <c r="E137" s="699">
        <v>26</v>
      </c>
      <c r="F137" s="700">
        <v>2284</v>
      </c>
    </row>
    <row r="138" spans="1:6" x14ac:dyDescent="0.2">
      <c r="A138" s="822" t="s">
        <v>98</v>
      </c>
      <c r="B138" s="741" t="s">
        <v>16</v>
      </c>
      <c r="C138" s="699">
        <v>2414</v>
      </c>
      <c r="D138" s="699">
        <v>7</v>
      </c>
      <c r="E138" s="699">
        <v>18</v>
      </c>
      <c r="F138" s="700">
        <v>2360</v>
      </c>
    </row>
    <row r="139" spans="1:6" x14ac:dyDescent="0.2">
      <c r="A139" s="822" t="s">
        <v>98</v>
      </c>
      <c r="B139" s="741" t="s">
        <v>17</v>
      </c>
      <c r="C139" s="699">
        <v>1150</v>
      </c>
      <c r="D139" s="699">
        <v>2</v>
      </c>
      <c r="E139" s="699">
        <v>21</v>
      </c>
      <c r="F139" s="700">
        <v>1123</v>
      </c>
    </row>
    <row r="140" spans="1:6" x14ac:dyDescent="0.2">
      <c r="A140" s="822" t="s">
        <v>98</v>
      </c>
      <c r="B140" s="741" t="s">
        <v>18</v>
      </c>
      <c r="C140" s="699">
        <v>1272</v>
      </c>
      <c r="D140" s="699">
        <v>7</v>
      </c>
      <c r="E140" s="699">
        <v>22</v>
      </c>
      <c r="F140" s="700">
        <v>1237</v>
      </c>
    </row>
    <row r="141" spans="1:6" x14ac:dyDescent="0.2">
      <c r="A141" s="822" t="s">
        <v>98</v>
      </c>
      <c r="B141" s="741" t="s">
        <v>19</v>
      </c>
      <c r="C141" s="699">
        <v>1480</v>
      </c>
      <c r="D141" s="699">
        <v>6</v>
      </c>
      <c r="E141" s="699">
        <v>20</v>
      </c>
      <c r="F141" s="700">
        <v>1438</v>
      </c>
    </row>
    <row r="142" spans="1:6" x14ac:dyDescent="0.2">
      <c r="A142" s="822" t="s">
        <v>99</v>
      </c>
      <c r="B142" s="741" t="s">
        <v>16</v>
      </c>
      <c r="C142" s="699">
        <v>1757</v>
      </c>
      <c r="D142" s="699">
        <v>8</v>
      </c>
      <c r="E142" s="699">
        <v>16</v>
      </c>
      <c r="F142" s="700">
        <v>1728</v>
      </c>
    </row>
    <row r="143" spans="1:6" x14ac:dyDescent="0.2">
      <c r="A143" s="822" t="s">
        <v>99</v>
      </c>
      <c r="B143" s="741" t="s">
        <v>17</v>
      </c>
      <c r="C143" s="699">
        <v>636</v>
      </c>
      <c r="D143" s="699">
        <v>5</v>
      </c>
      <c r="E143" s="699">
        <v>5</v>
      </c>
      <c r="F143" s="700">
        <v>606</v>
      </c>
    </row>
    <row r="144" spans="1:6" x14ac:dyDescent="0.2">
      <c r="A144" s="822" t="s">
        <v>99</v>
      </c>
      <c r="B144" s="741" t="s">
        <v>18</v>
      </c>
      <c r="C144" s="699">
        <v>771</v>
      </c>
      <c r="D144" s="699">
        <v>7</v>
      </c>
      <c r="E144" s="699">
        <v>11</v>
      </c>
      <c r="F144" s="700">
        <v>745</v>
      </c>
    </row>
    <row r="145" spans="1:6" x14ac:dyDescent="0.2">
      <c r="A145" s="822" t="s">
        <v>99</v>
      </c>
      <c r="B145" s="741" t="s">
        <v>19</v>
      </c>
      <c r="C145" s="699">
        <v>991</v>
      </c>
      <c r="D145" s="699">
        <v>7</v>
      </c>
      <c r="E145" s="699">
        <v>10</v>
      </c>
      <c r="F145" s="700">
        <v>968</v>
      </c>
    </row>
    <row r="146" spans="1:6" x14ac:dyDescent="0.2">
      <c r="A146" s="822" t="s">
        <v>100</v>
      </c>
      <c r="B146" s="741" t="s">
        <v>16</v>
      </c>
      <c r="C146" s="699">
        <v>1395</v>
      </c>
      <c r="D146" s="699">
        <v>6</v>
      </c>
      <c r="E146" s="699">
        <v>13</v>
      </c>
      <c r="F146" s="700">
        <v>1373</v>
      </c>
    </row>
    <row r="147" spans="1:6" x14ac:dyDescent="0.2">
      <c r="A147" s="822" t="s">
        <v>100</v>
      </c>
      <c r="B147" s="741" t="s">
        <v>17</v>
      </c>
      <c r="C147" s="699">
        <v>383</v>
      </c>
      <c r="D147" s="699">
        <v>4</v>
      </c>
      <c r="E147" s="699">
        <v>7</v>
      </c>
      <c r="F147" s="700">
        <v>366</v>
      </c>
    </row>
    <row r="148" spans="1:6" x14ac:dyDescent="0.2">
      <c r="A148" s="822" t="s">
        <v>100</v>
      </c>
      <c r="B148" s="741" t="s">
        <v>18</v>
      </c>
      <c r="C148" s="699">
        <v>568</v>
      </c>
      <c r="D148" s="699">
        <v>1</v>
      </c>
      <c r="E148" s="699">
        <v>4</v>
      </c>
      <c r="F148" s="700">
        <v>523</v>
      </c>
    </row>
    <row r="149" spans="1:6" x14ac:dyDescent="0.2">
      <c r="A149" s="822" t="s">
        <v>100</v>
      </c>
      <c r="B149" s="741" t="s">
        <v>19</v>
      </c>
      <c r="C149" s="699">
        <v>694</v>
      </c>
      <c r="D149" s="699">
        <v>0</v>
      </c>
      <c r="E149" s="699">
        <v>7</v>
      </c>
      <c r="F149" s="700">
        <v>675</v>
      </c>
    </row>
    <row r="150" spans="1:6" x14ac:dyDescent="0.2">
      <c r="A150" s="822" t="s">
        <v>101</v>
      </c>
      <c r="B150" s="741" t="s">
        <v>16</v>
      </c>
      <c r="C150" s="699">
        <v>1127</v>
      </c>
      <c r="D150" s="699">
        <v>2</v>
      </c>
      <c r="E150" s="699">
        <v>14</v>
      </c>
      <c r="F150" s="700">
        <v>1105</v>
      </c>
    </row>
    <row r="151" spans="1:6" x14ac:dyDescent="0.2">
      <c r="A151" s="822" t="s">
        <v>101</v>
      </c>
      <c r="B151" s="741" t="s">
        <v>17</v>
      </c>
      <c r="C151" s="699">
        <v>260</v>
      </c>
      <c r="D151" s="699">
        <v>1</v>
      </c>
      <c r="E151" s="699">
        <v>5</v>
      </c>
      <c r="F151" s="700">
        <v>247</v>
      </c>
    </row>
    <row r="152" spans="1:6" x14ac:dyDescent="0.2">
      <c r="A152" s="822" t="s">
        <v>101</v>
      </c>
      <c r="B152" s="741" t="s">
        <v>18</v>
      </c>
      <c r="C152" s="699">
        <v>497</v>
      </c>
      <c r="D152" s="699">
        <v>0</v>
      </c>
      <c r="E152" s="699">
        <v>10</v>
      </c>
      <c r="F152" s="700">
        <v>471</v>
      </c>
    </row>
    <row r="153" spans="1:6" x14ac:dyDescent="0.2">
      <c r="A153" s="822" t="s">
        <v>101</v>
      </c>
      <c r="B153" s="741" t="s">
        <v>19</v>
      </c>
      <c r="C153" s="699">
        <v>780</v>
      </c>
      <c r="D153" s="699">
        <v>3</v>
      </c>
      <c r="E153" s="699">
        <v>25</v>
      </c>
      <c r="F153" s="700">
        <v>753</v>
      </c>
    </row>
    <row r="154" spans="1:6" x14ac:dyDescent="0.2">
      <c r="A154" s="822" t="s">
        <v>102</v>
      </c>
      <c r="B154" s="741" t="s">
        <v>16</v>
      </c>
      <c r="C154" s="699">
        <v>213</v>
      </c>
      <c r="D154" s="699">
        <v>0</v>
      </c>
      <c r="E154" s="699">
        <v>4</v>
      </c>
      <c r="F154" s="700">
        <v>207</v>
      </c>
    </row>
    <row r="155" spans="1:6" x14ac:dyDescent="0.2">
      <c r="A155" s="822" t="s">
        <v>102</v>
      </c>
      <c r="B155" s="741" t="s">
        <v>17</v>
      </c>
      <c r="C155" s="699">
        <v>65</v>
      </c>
      <c r="D155" s="699">
        <v>0</v>
      </c>
      <c r="E155" s="699">
        <v>0</v>
      </c>
      <c r="F155" s="700">
        <v>62</v>
      </c>
    </row>
    <row r="156" spans="1:6" x14ac:dyDescent="0.2">
      <c r="A156" s="822" t="s">
        <v>102</v>
      </c>
      <c r="B156" s="741" t="s">
        <v>18</v>
      </c>
      <c r="C156" s="699">
        <v>96</v>
      </c>
      <c r="D156" s="699">
        <v>0</v>
      </c>
      <c r="E156" s="699">
        <v>2</v>
      </c>
      <c r="F156" s="700">
        <v>83</v>
      </c>
    </row>
    <row r="157" spans="1:6" x14ac:dyDescent="0.2">
      <c r="A157" s="822" t="s">
        <v>102</v>
      </c>
      <c r="B157" s="741" t="s">
        <v>19</v>
      </c>
      <c r="C157" s="699">
        <v>258</v>
      </c>
      <c r="D157" s="699">
        <v>0</v>
      </c>
      <c r="E157" s="699">
        <v>5</v>
      </c>
      <c r="F157" s="700">
        <v>247</v>
      </c>
    </row>
    <row r="158" spans="1:6" x14ac:dyDescent="0.2">
      <c r="A158" s="822" t="s">
        <v>103</v>
      </c>
      <c r="B158" s="741" t="s">
        <v>16</v>
      </c>
      <c r="C158" s="699">
        <v>1</v>
      </c>
      <c r="D158" s="699">
        <v>0</v>
      </c>
      <c r="E158" s="699">
        <v>0</v>
      </c>
      <c r="F158" s="700">
        <v>1</v>
      </c>
    </row>
    <row r="159" spans="1:6" x14ac:dyDescent="0.2">
      <c r="A159" s="822" t="s">
        <v>103</v>
      </c>
      <c r="B159" s="741" t="s">
        <v>17</v>
      </c>
      <c r="C159" s="699">
        <v>1</v>
      </c>
      <c r="D159" s="699">
        <v>0</v>
      </c>
      <c r="E159" s="699">
        <v>0</v>
      </c>
      <c r="F159" s="700">
        <v>1</v>
      </c>
    </row>
    <row r="160" spans="1:6" x14ac:dyDescent="0.2">
      <c r="A160" s="822" t="s">
        <v>103</v>
      </c>
      <c r="B160" s="741" t="s">
        <v>18</v>
      </c>
      <c r="C160" s="699">
        <v>7</v>
      </c>
      <c r="D160" s="699">
        <v>0</v>
      </c>
      <c r="E160" s="699">
        <v>0</v>
      </c>
      <c r="F160" s="700">
        <v>3</v>
      </c>
    </row>
    <row r="161" spans="1:6" x14ac:dyDescent="0.2">
      <c r="A161" s="823" t="s">
        <v>806</v>
      </c>
      <c r="B161" s="823" t="s">
        <v>0</v>
      </c>
      <c r="C161" s="702">
        <v>77351</v>
      </c>
      <c r="D161" s="703">
        <v>1041</v>
      </c>
      <c r="E161" s="703">
        <v>843</v>
      </c>
      <c r="F161" s="704">
        <v>74625</v>
      </c>
    </row>
  </sheetData>
  <autoFilter ref="J101:O119"/>
  <mergeCells count="40">
    <mergeCell ref="A55:A58"/>
    <mergeCell ref="A15:A18"/>
    <mergeCell ref="J16:J19"/>
    <mergeCell ref="A19:A22"/>
    <mergeCell ref="J20:J23"/>
    <mergeCell ref="A23:A26"/>
    <mergeCell ref="J24:J27"/>
    <mergeCell ref="A27:A30"/>
    <mergeCell ref="J28:J31"/>
    <mergeCell ref="A31:A34"/>
    <mergeCell ref="A35:A38"/>
    <mergeCell ref="A39:A42"/>
    <mergeCell ref="A43:A46"/>
    <mergeCell ref="A47:A50"/>
    <mergeCell ref="A51:A54"/>
    <mergeCell ref="A59:A62"/>
    <mergeCell ref="A63:A66"/>
    <mergeCell ref="A67:A70"/>
    <mergeCell ref="A71:A73"/>
    <mergeCell ref="A74:B74"/>
    <mergeCell ref="A142:A145"/>
    <mergeCell ref="J103:J106"/>
    <mergeCell ref="A106:A109"/>
    <mergeCell ref="J107:J110"/>
    <mergeCell ref="A110:A113"/>
    <mergeCell ref="J111:J114"/>
    <mergeCell ref="A114:A117"/>
    <mergeCell ref="J115:J118"/>
    <mergeCell ref="A118:A121"/>
    <mergeCell ref="A102:A105"/>
    <mergeCell ref="A122:A125"/>
    <mergeCell ref="A126:A129"/>
    <mergeCell ref="A130:A133"/>
    <mergeCell ref="A134:A137"/>
    <mergeCell ref="A138:A141"/>
    <mergeCell ref="A146:A149"/>
    <mergeCell ref="A150:A153"/>
    <mergeCell ref="A154:A157"/>
    <mergeCell ref="A158:A160"/>
    <mergeCell ref="A161:B161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"/>
  <sheetViews>
    <sheetView topLeftCell="A4" workbookViewId="0">
      <selection activeCell="O37" sqref="O37"/>
    </sheetView>
  </sheetViews>
  <sheetFormatPr defaultRowHeight="12.75" x14ac:dyDescent="0.2"/>
  <cols>
    <col min="1" max="1" width="30.140625" style="539" customWidth="1"/>
    <col min="2" max="2" width="14.140625" style="539" customWidth="1"/>
    <col min="3" max="9" width="9.140625" style="539"/>
    <col min="10" max="10" width="15.140625" style="539" customWidth="1"/>
    <col min="11" max="21" width="9.140625" style="539"/>
    <col min="22" max="22" width="10.28515625" style="539" bestFit="1" customWidth="1"/>
    <col min="23" max="23" width="11.85546875" style="539" bestFit="1" customWidth="1"/>
    <col min="24" max="16384" width="9.140625" style="539"/>
  </cols>
  <sheetData>
    <row r="1" spans="1:24" x14ac:dyDescent="0.2">
      <c r="A1" s="10" t="s">
        <v>1</v>
      </c>
      <c r="B1" s="11" t="s">
        <v>677</v>
      </c>
      <c r="C1" s="578"/>
      <c r="D1" s="578"/>
      <c r="E1" s="578"/>
      <c r="F1" s="578"/>
      <c r="J1" s="10" t="s">
        <v>1</v>
      </c>
      <c r="K1" s="11" t="str">
        <f>+B1</f>
        <v>Imprenditoria Individuale 4° trimestre 2024</v>
      </c>
    </row>
    <row r="2" spans="1:24" x14ac:dyDescent="0.2">
      <c r="A2" s="10" t="s">
        <v>3</v>
      </c>
      <c r="B2" s="11" t="s">
        <v>677</v>
      </c>
      <c r="C2" s="578"/>
      <c r="D2" s="578"/>
      <c r="E2" s="578"/>
      <c r="F2" s="578"/>
      <c r="J2" s="10" t="s">
        <v>3</v>
      </c>
      <c r="K2" s="11" t="str">
        <f t="shared" ref="K2:K8" si="0">+B2</f>
        <v>Imprenditoria Individuale 4° trimestre 2024</v>
      </c>
    </row>
    <row r="3" spans="1:24" x14ac:dyDescent="0.2">
      <c r="A3" s="10" t="s">
        <v>4</v>
      </c>
      <c r="B3" s="11" t="s">
        <v>5</v>
      </c>
      <c r="C3" s="578"/>
      <c r="D3" s="578"/>
      <c r="E3" s="578"/>
      <c r="F3" s="578"/>
      <c r="J3" s="10" t="s">
        <v>4</v>
      </c>
      <c r="K3" s="11" t="str">
        <f t="shared" si="0"/>
        <v>CCH0005</v>
      </c>
    </row>
    <row r="4" spans="1:24" x14ac:dyDescent="0.2">
      <c r="A4" s="10" t="s">
        <v>6</v>
      </c>
      <c r="B4" s="11" t="s">
        <v>678</v>
      </c>
      <c r="C4" s="578"/>
      <c r="D4" s="578"/>
      <c r="E4" s="578"/>
      <c r="F4" s="578"/>
      <c r="J4" s="10" t="s">
        <v>6</v>
      </c>
      <c r="K4" s="11" t="str">
        <f t="shared" si="0"/>
        <v>pentaho_stkv/stkv_tit/20244_t.xanalyzer</v>
      </c>
    </row>
    <row r="5" spans="1:24" x14ac:dyDescent="0.2">
      <c r="A5" s="10" t="s">
        <v>8</v>
      </c>
      <c r="B5" s="11" t="s">
        <v>679</v>
      </c>
      <c r="C5" s="578"/>
      <c r="D5" s="578"/>
      <c r="E5" s="578"/>
      <c r="F5" s="578"/>
      <c r="J5" s="10" t="s">
        <v>8</v>
      </c>
      <c r="K5" s="11" t="str">
        <f t="shared" si="0"/>
        <v>23-gen-2025 12.01.22</v>
      </c>
    </row>
    <row r="6" spans="1:24" x14ac:dyDescent="0.2">
      <c r="A6" s="10" t="s">
        <v>10</v>
      </c>
      <c r="B6" s="11" t="s">
        <v>680</v>
      </c>
      <c r="C6" s="578"/>
      <c r="D6" s="578"/>
      <c r="E6" s="578"/>
      <c r="F6" s="578"/>
      <c r="J6" s="10" t="s">
        <v>10</v>
      </c>
      <c r="K6" s="11" t="str">
        <f t="shared" si="0"/>
        <v>20244_tit</v>
      </c>
    </row>
    <row r="7" spans="1:24" x14ac:dyDescent="0.2">
      <c r="A7" s="10" t="s">
        <v>12</v>
      </c>
      <c r="B7" s="11" t="s">
        <v>679</v>
      </c>
      <c r="C7" s="578"/>
      <c r="D7" s="578"/>
      <c r="E7" s="578"/>
      <c r="F7" s="578"/>
      <c r="J7" s="10" t="s">
        <v>12</v>
      </c>
      <c r="K7" s="11" t="str">
        <f t="shared" si="0"/>
        <v>23-gen-2025 12.01.22</v>
      </c>
    </row>
    <row r="8" spans="1:24" x14ac:dyDescent="0.2">
      <c r="A8" s="10" t="s">
        <v>13</v>
      </c>
      <c r="B8" s="11" t="s">
        <v>14</v>
      </c>
      <c r="C8" s="578"/>
      <c r="D8" s="578"/>
      <c r="E8" s="578"/>
      <c r="F8" s="578"/>
      <c r="J8" s="10" t="s">
        <v>13</v>
      </c>
      <c r="K8" s="11" t="str">
        <f t="shared" si="0"/>
        <v>Regione includes ABRUZZO</v>
      </c>
    </row>
    <row r="9" spans="1:24" x14ac:dyDescent="0.2">
      <c r="A9" s="578"/>
      <c r="B9" s="578"/>
      <c r="C9" s="578"/>
      <c r="D9" s="578"/>
      <c r="E9" s="578"/>
      <c r="F9" s="578"/>
    </row>
    <row r="10" spans="1:24" x14ac:dyDescent="0.2">
      <c r="A10" s="14" t="s">
        <v>0</v>
      </c>
      <c r="B10" s="578"/>
      <c r="C10" s="578"/>
      <c r="D10" s="578"/>
      <c r="E10" s="578"/>
      <c r="F10" s="578"/>
      <c r="J10" s="14" t="s">
        <v>0</v>
      </c>
    </row>
    <row r="11" spans="1:24" x14ac:dyDescent="0.2">
      <c r="A11" s="578"/>
      <c r="B11" s="578"/>
      <c r="C11" s="578"/>
      <c r="D11" s="578"/>
      <c r="E11" s="578"/>
      <c r="F11" s="578"/>
    </row>
    <row r="12" spans="1:24" x14ac:dyDescent="0.2">
      <c r="A12" s="578"/>
      <c r="B12" s="578"/>
      <c r="C12" s="578"/>
      <c r="D12" s="578"/>
      <c r="E12" s="578"/>
      <c r="F12" s="578"/>
      <c r="S12" s="20">
        <f>+O16+O20+O24+O28</f>
        <v>3561</v>
      </c>
      <c r="T12" s="539" t="s">
        <v>104</v>
      </c>
      <c r="U12" s="20">
        <f>++S12</f>
        <v>3561</v>
      </c>
      <c r="V12" s="18">
        <f>+U12/O32</f>
        <v>0.28103543524583696</v>
      </c>
      <c r="W12" s="18">
        <f>+(U12-U99)/U12</f>
        <v>-3.8191519236169619E-2</v>
      </c>
      <c r="X12" s="20">
        <f>+(U12-U99)</f>
        <v>-136</v>
      </c>
    </row>
    <row r="13" spans="1:24" x14ac:dyDescent="0.2">
      <c r="A13" s="578"/>
      <c r="B13" s="578"/>
      <c r="C13" s="578"/>
      <c r="D13" s="578"/>
      <c r="E13" s="578"/>
      <c r="F13" s="578"/>
      <c r="S13" s="20">
        <f>+O18+O22+O26+O30</f>
        <v>3212</v>
      </c>
      <c r="T13" s="539" t="s">
        <v>105</v>
      </c>
      <c r="U13" s="20">
        <f>+S13</f>
        <v>3212</v>
      </c>
      <c r="V13" s="18">
        <f>+U13/O32</f>
        <v>0.25349222634361929</v>
      </c>
      <c r="W13" s="18">
        <f>+(U13-U100)/U13</f>
        <v>-3.5491905354919057E-2</v>
      </c>
      <c r="X13" s="20">
        <f>+(U13-U100)</f>
        <v>-114</v>
      </c>
    </row>
    <row r="14" spans="1:24" ht="25.5" x14ac:dyDescent="0.2">
      <c r="A14" s="577" t="s">
        <v>86</v>
      </c>
      <c r="B14" s="577" t="s">
        <v>15</v>
      </c>
      <c r="C14" s="2" t="s">
        <v>22</v>
      </c>
      <c r="D14" s="2" t="s">
        <v>23</v>
      </c>
      <c r="E14" s="2" t="s">
        <v>24</v>
      </c>
      <c r="F14" s="2" t="s">
        <v>87</v>
      </c>
      <c r="J14" s="538" t="s">
        <v>86</v>
      </c>
      <c r="K14" s="538" t="s">
        <v>15</v>
      </c>
      <c r="L14" s="2" t="s">
        <v>22</v>
      </c>
      <c r="M14" s="2" t="s">
        <v>23</v>
      </c>
      <c r="N14" s="2" t="s">
        <v>24</v>
      </c>
      <c r="O14" s="2" t="s">
        <v>87</v>
      </c>
    </row>
    <row r="15" spans="1:24" x14ac:dyDescent="0.2">
      <c r="A15" s="780" t="s">
        <v>89</v>
      </c>
      <c r="B15" s="579" t="s">
        <v>16</v>
      </c>
      <c r="C15" s="15">
        <v>264</v>
      </c>
      <c r="D15" s="15">
        <v>13</v>
      </c>
      <c r="E15" s="15">
        <v>7</v>
      </c>
      <c r="F15" s="29">
        <v>243</v>
      </c>
      <c r="J15" s="540"/>
      <c r="K15" s="540"/>
      <c r="L15" s="15"/>
      <c r="M15" s="15"/>
      <c r="N15" s="15"/>
      <c r="O15" s="15"/>
    </row>
    <row r="16" spans="1:24" x14ac:dyDescent="0.2">
      <c r="A16" s="780" t="s">
        <v>0</v>
      </c>
      <c r="B16" s="579" t="s">
        <v>17</v>
      </c>
      <c r="C16" s="15">
        <v>216</v>
      </c>
      <c r="D16" s="15">
        <v>15</v>
      </c>
      <c r="E16" s="15">
        <v>6</v>
      </c>
      <c r="F16" s="29">
        <v>204</v>
      </c>
      <c r="J16" s="780" t="s">
        <v>89</v>
      </c>
      <c r="K16" s="540" t="s">
        <v>16</v>
      </c>
      <c r="L16" s="15">
        <f>+C15</f>
        <v>264</v>
      </c>
      <c r="M16" s="15">
        <f>+D15</f>
        <v>13</v>
      </c>
      <c r="N16" s="15">
        <f>+E15</f>
        <v>7</v>
      </c>
      <c r="O16" s="15">
        <f>+F15</f>
        <v>243</v>
      </c>
    </row>
    <row r="17" spans="1:22" x14ac:dyDescent="0.2">
      <c r="A17" s="780" t="s">
        <v>0</v>
      </c>
      <c r="B17" s="579" t="s">
        <v>18</v>
      </c>
      <c r="C17" s="15">
        <v>214</v>
      </c>
      <c r="D17" s="15">
        <v>18</v>
      </c>
      <c r="E17" s="15">
        <v>4</v>
      </c>
      <c r="F17" s="29">
        <v>198</v>
      </c>
      <c r="J17" s="780" t="s">
        <v>0</v>
      </c>
      <c r="K17" s="540" t="s">
        <v>17</v>
      </c>
      <c r="L17" s="15">
        <f t="shared" ref="L17:O31" si="1">+C16</f>
        <v>216</v>
      </c>
      <c r="M17" s="15">
        <f t="shared" si="1"/>
        <v>15</v>
      </c>
      <c r="N17" s="15">
        <f t="shared" si="1"/>
        <v>6</v>
      </c>
      <c r="O17" s="15">
        <f t="shared" si="1"/>
        <v>204</v>
      </c>
    </row>
    <row r="18" spans="1:22" x14ac:dyDescent="0.2">
      <c r="A18" s="780" t="s">
        <v>0</v>
      </c>
      <c r="B18" s="579" t="s">
        <v>19</v>
      </c>
      <c r="C18" s="15">
        <v>213</v>
      </c>
      <c r="D18" s="15">
        <v>20</v>
      </c>
      <c r="E18" s="15">
        <v>7</v>
      </c>
      <c r="F18" s="29">
        <v>197</v>
      </c>
      <c r="J18" s="780" t="s">
        <v>0</v>
      </c>
      <c r="K18" s="540" t="s">
        <v>18</v>
      </c>
      <c r="L18" s="15">
        <f t="shared" si="1"/>
        <v>214</v>
      </c>
      <c r="M18" s="15">
        <f t="shared" si="1"/>
        <v>18</v>
      </c>
      <c r="N18" s="15">
        <f t="shared" si="1"/>
        <v>4</v>
      </c>
      <c r="O18" s="15">
        <f t="shared" si="1"/>
        <v>198</v>
      </c>
      <c r="T18" s="539" t="s">
        <v>106</v>
      </c>
      <c r="U18" s="539">
        <v>4426</v>
      </c>
      <c r="V18" s="18">
        <f>+(U12-U18)/U18</f>
        <v>-0.19543605964753727</v>
      </c>
    </row>
    <row r="19" spans="1:22" x14ac:dyDescent="0.2">
      <c r="A19" s="780" t="s">
        <v>90</v>
      </c>
      <c r="B19" s="579" t="s">
        <v>16</v>
      </c>
      <c r="C19" s="15">
        <v>675</v>
      </c>
      <c r="D19" s="15">
        <v>26</v>
      </c>
      <c r="E19" s="15">
        <v>15</v>
      </c>
      <c r="F19" s="29">
        <v>635</v>
      </c>
      <c r="J19" s="780" t="s">
        <v>0</v>
      </c>
      <c r="K19" s="540" t="s">
        <v>19</v>
      </c>
      <c r="L19" s="15">
        <f t="shared" si="1"/>
        <v>213</v>
      </c>
      <c r="M19" s="15">
        <f t="shared" si="1"/>
        <v>20</v>
      </c>
      <c r="N19" s="15">
        <f t="shared" si="1"/>
        <v>7</v>
      </c>
      <c r="O19" s="15">
        <f t="shared" si="1"/>
        <v>197</v>
      </c>
      <c r="T19" s="539" t="s">
        <v>107</v>
      </c>
      <c r="U19" s="539">
        <v>4055</v>
      </c>
      <c r="V19" s="18">
        <f>+(U13-U19)/U19</f>
        <v>-0.20789149198520346</v>
      </c>
    </row>
    <row r="20" spans="1:22" x14ac:dyDescent="0.2">
      <c r="A20" s="780" t="s">
        <v>0</v>
      </c>
      <c r="B20" s="579" t="s">
        <v>17</v>
      </c>
      <c r="C20" s="15">
        <v>484</v>
      </c>
      <c r="D20" s="15">
        <v>14</v>
      </c>
      <c r="E20" s="15">
        <v>13</v>
      </c>
      <c r="F20" s="29">
        <v>452</v>
      </c>
      <c r="J20" s="780" t="s">
        <v>90</v>
      </c>
      <c r="K20" s="540" t="s">
        <v>16</v>
      </c>
      <c r="L20" s="15">
        <f t="shared" si="1"/>
        <v>675</v>
      </c>
      <c r="M20" s="15">
        <f t="shared" si="1"/>
        <v>26</v>
      </c>
      <c r="N20" s="15">
        <f t="shared" si="1"/>
        <v>15</v>
      </c>
      <c r="O20" s="15">
        <f t="shared" si="1"/>
        <v>635</v>
      </c>
    </row>
    <row r="21" spans="1:22" x14ac:dyDescent="0.2">
      <c r="A21" s="780" t="s">
        <v>0</v>
      </c>
      <c r="B21" s="579" t="s">
        <v>18</v>
      </c>
      <c r="C21" s="15">
        <v>639</v>
      </c>
      <c r="D21" s="15">
        <v>21</v>
      </c>
      <c r="E21" s="15">
        <v>14</v>
      </c>
      <c r="F21" s="29">
        <v>605</v>
      </c>
      <c r="J21" s="780" t="s">
        <v>0</v>
      </c>
      <c r="K21" s="540" t="s">
        <v>17</v>
      </c>
      <c r="L21" s="15">
        <f t="shared" si="1"/>
        <v>484</v>
      </c>
      <c r="M21" s="15">
        <f t="shared" si="1"/>
        <v>14</v>
      </c>
      <c r="N21" s="15">
        <f t="shared" si="1"/>
        <v>13</v>
      </c>
      <c r="O21" s="15">
        <f t="shared" si="1"/>
        <v>452</v>
      </c>
    </row>
    <row r="22" spans="1:22" x14ac:dyDescent="0.2">
      <c r="A22" s="780" t="s">
        <v>0</v>
      </c>
      <c r="B22" s="579" t="s">
        <v>19</v>
      </c>
      <c r="C22" s="15">
        <v>543</v>
      </c>
      <c r="D22" s="15">
        <v>22</v>
      </c>
      <c r="E22" s="15">
        <v>16</v>
      </c>
      <c r="F22" s="29">
        <v>513</v>
      </c>
      <c r="J22" s="780" t="s">
        <v>0</v>
      </c>
      <c r="K22" s="540" t="s">
        <v>18</v>
      </c>
      <c r="L22" s="15">
        <f t="shared" si="1"/>
        <v>639</v>
      </c>
      <c r="M22" s="15">
        <f t="shared" si="1"/>
        <v>21</v>
      </c>
      <c r="N22" s="15">
        <f t="shared" si="1"/>
        <v>14</v>
      </c>
      <c r="O22" s="15">
        <f t="shared" si="1"/>
        <v>605</v>
      </c>
    </row>
    <row r="23" spans="1:22" x14ac:dyDescent="0.2">
      <c r="A23" s="780" t="s">
        <v>91</v>
      </c>
      <c r="B23" s="579" t="s">
        <v>16</v>
      </c>
      <c r="C23" s="15">
        <v>1202</v>
      </c>
      <c r="D23" s="15">
        <v>29</v>
      </c>
      <c r="E23" s="15">
        <v>28</v>
      </c>
      <c r="F23" s="29">
        <v>1121</v>
      </c>
      <c r="J23" s="780" t="s">
        <v>0</v>
      </c>
      <c r="K23" s="540" t="s">
        <v>19</v>
      </c>
      <c r="L23" s="15">
        <f t="shared" si="1"/>
        <v>543</v>
      </c>
      <c r="M23" s="15">
        <f t="shared" si="1"/>
        <v>22</v>
      </c>
      <c r="N23" s="15">
        <f t="shared" si="1"/>
        <v>16</v>
      </c>
      <c r="O23" s="15">
        <f t="shared" si="1"/>
        <v>513</v>
      </c>
    </row>
    <row r="24" spans="1:22" x14ac:dyDescent="0.2">
      <c r="A24" s="780" t="s">
        <v>0</v>
      </c>
      <c r="B24" s="579" t="s">
        <v>17</v>
      </c>
      <c r="C24" s="15">
        <v>926</v>
      </c>
      <c r="D24" s="15">
        <v>21</v>
      </c>
      <c r="E24" s="15">
        <v>12</v>
      </c>
      <c r="F24" s="29">
        <v>875</v>
      </c>
      <c r="J24" s="780" t="s">
        <v>91</v>
      </c>
      <c r="K24" s="540" t="s">
        <v>16</v>
      </c>
      <c r="L24" s="15">
        <f t="shared" si="1"/>
        <v>1202</v>
      </c>
      <c r="M24" s="15">
        <f t="shared" si="1"/>
        <v>29</v>
      </c>
      <c r="N24" s="15">
        <f t="shared" si="1"/>
        <v>28</v>
      </c>
      <c r="O24" s="15">
        <f t="shared" si="1"/>
        <v>1121</v>
      </c>
    </row>
    <row r="25" spans="1:22" x14ac:dyDescent="0.2">
      <c r="A25" s="780" t="s">
        <v>0</v>
      </c>
      <c r="B25" s="579" t="s">
        <v>18</v>
      </c>
      <c r="C25" s="15">
        <v>1098</v>
      </c>
      <c r="D25" s="15">
        <v>29</v>
      </c>
      <c r="E25" s="15">
        <v>22</v>
      </c>
      <c r="F25" s="29">
        <v>1030</v>
      </c>
      <c r="J25" s="780" t="s">
        <v>0</v>
      </c>
      <c r="K25" s="540" t="s">
        <v>17</v>
      </c>
      <c r="L25" s="15">
        <f t="shared" si="1"/>
        <v>926</v>
      </c>
      <c r="M25" s="15">
        <f t="shared" si="1"/>
        <v>21</v>
      </c>
      <c r="N25" s="15">
        <f t="shared" si="1"/>
        <v>12</v>
      </c>
      <c r="O25" s="15">
        <f t="shared" si="1"/>
        <v>875</v>
      </c>
    </row>
    <row r="26" spans="1:22" x14ac:dyDescent="0.2">
      <c r="A26" s="780" t="s">
        <v>0</v>
      </c>
      <c r="B26" s="579" t="s">
        <v>19</v>
      </c>
      <c r="C26" s="15">
        <v>973</v>
      </c>
      <c r="D26" s="15">
        <v>31</v>
      </c>
      <c r="E26" s="15">
        <v>19</v>
      </c>
      <c r="F26" s="29">
        <v>919</v>
      </c>
      <c r="J26" s="780" t="s">
        <v>0</v>
      </c>
      <c r="K26" s="540" t="s">
        <v>18</v>
      </c>
      <c r="L26" s="15">
        <f t="shared" si="1"/>
        <v>1098</v>
      </c>
      <c r="M26" s="15">
        <f t="shared" si="1"/>
        <v>29</v>
      </c>
      <c r="N26" s="15">
        <f t="shared" si="1"/>
        <v>22</v>
      </c>
      <c r="O26" s="15">
        <f t="shared" si="1"/>
        <v>1030</v>
      </c>
    </row>
    <row r="27" spans="1:22" x14ac:dyDescent="0.2">
      <c r="A27" s="780" t="s">
        <v>92</v>
      </c>
      <c r="B27" s="579" t="s">
        <v>16</v>
      </c>
      <c r="C27" s="15">
        <v>1648</v>
      </c>
      <c r="D27" s="15">
        <v>30</v>
      </c>
      <c r="E27" s="15">
        <v>23</v>
      </c>
      <c r="F27" s="29">
        <v>1562</v>
      </c>
      <c r="J27" s="780" t="s">
        <v>0</v>
      </c>
      <c r="K27" s="540" t="s">
        <v>19</v>
      </c>
      <c r="L27" s="15">
        <f t="shared" si="1"/>
        <v>973</v>
      </c>
      <c r="M27" s="15">
        <f t="shared" si="1"/>
        <v>31</v>
      </c>
      <c r="N27" s="15">
        <f t="shared" si="1"/>
        <v>19</v>
      </c>
      <c r="O27" s="15">
        <f t="shared" si="1"/>
        <v>919</v>
      </c>
    </row>
    <row r="28" spans="1:22" x14ac:dyDescent="0.2">
      <c r="A28" s="780" t="s">
        <v>0</v>
      </c>
      <c r="B28" s="579" t="s">
        <v>17</v>
      </c>
      <c r="C28" s="15">
        <v>1344</v>
      </c>
      <c r="D28" s="15">
        <v>18</v>
      </c>
      <c r="E28" s="15">
        <v>17</v>
      </c>
      <c r="F28" s="29">
        <v>1297</v>
      </c>
      <c r="J28" s="780" t="s">
        <v>92</v>
      </c>
      <c r="K28" s="540" t="s">
        <v>16</v>
      </c>
      <c r="L28" s="15">
        <f t="shared" si="1"/>
        <v>1648</v>
      </c>
      <c r="M28" s="15">
        <f t="shared" si="1"/>
        <v>30</v>
      </c>
      <c r="N28" s="15">
        <f t="shared" si="1"/>
        <v>23</v>
      </c>
      <c r="O28" s="15">
        <f t="shared" si="1"/>
        <v>1562</v>
      </c>
    </row>
    <row r="29" spans="1:22" x14ac:dyDescent="0.2">
      <c r="A29" s="780" t="s">
        <v>0</v>
      </c>
      <c r="B29" s="579" t="s">
        <v>18</v>
      </c>
      <c r="C29" s="15">
        <v>1437</v>
      </c>
      <c r="D29" s="15">
        <v>28</v>
      </c>
      <c r="E29" s="15">
        <v>19</v>
      </c>
      <c r="F29" s="29">
        <v>1379</v>
      </c>
      <c r="J29" s="780" t="s">
        <v>0</v>
      </c>
      <c r="K29" s="540" t="s">
        <v>17</v>
      </c>
      <c r="L29" s="15">
        <f t="shared" si="1"/>
        <v>1344</v>
      </c>
      <c r="M29" s="15">
        <f t="shared" si="1"/>
        <v>18</v>
      </c>
      <c r="N29" s="15">
        <f t="shared" si="1"/>
        <v>17</v>
      </c>
      <c r="O29" s="15">
        <f t="shared" si="1"/>
        <v>1297</v>
      </c>
    </row>
    <row r="30" spans="1:22" x14ac:dyDescent="0.2">
      <c r="A30" s="780" t="s">
        <v>0</v>
      </c>
      <c r="B30" s="579" t="s">
        <v>19</v>
      </c>
      <c r="C30" s="15">
        <v>1482</v>
      </c>
      <c r="D30" s="15">
        <v>34</v>
      </c>
      <c r="E30" s="15">
        <v>29</v>
      </c>
      <c r="F30" s="29">
        <v>1441</v>
      </c>
      <c r="J30" s="780" t="s">
        <v>0</v>
      </c>
      <c r="K30" s="540" t="s">
        <v>18</v>
      </c>
      <c r="L30" s="15">
        <f t="shared" si="1"/>
        <v>1437</v>
      </c>
      <c r="M30" s="15">
        <f t="shared" si="1"/>
        <v>28</v>
      </c>
      <c r="N30" s="15">
        <f t="shared" si="1"/>
        <v>19</v>
      </c>
      <c r="O30" s="15">
        <f t="shared" si="1"/>
        <v>1379</v>
      </c>
    </row>
    <row r="31" spans="1:22" x14ac:dyDescent="0.2">
      <c r="A31" s="780" t="s">
        <v>93</v>
      </c>
      <c r="B31" s="579" t="s">
        <v>16</v>
      </c>
      <c r="C31" s="15">
        <v>2160</v>
      </c>
      <c r="D31" s="15">
        <v>26</v>
      </c>
      <c r="E31" s="15">
        <v>23</v>
      </c>
      <c r="F31" s="29">
        <v>2077</v>
      </c>
      <c r="J31" s="780" t="s">
        <v>0</v>
      </c>
      <c r="K31" s="540" t="s">
        <v>19</v>
      </c>
      <c r="L31" s="15">
        <f t="shared" si="1"/>
        <v>1482</v>
      </c>
      <c r="M31" s="15">
        <f t="shared" si="1"/>
        <v>34</v>
      </c>
      <c r="N31" s="15">
        <f t="shared" si="1"/>
        <v>29</v>
      </c>
      <c r="O31" s="15">
        <f t="shared" si="1"/>
        <v>1441</v>
      </c>
    </row>
    <row r="32" spans="1:22" x14ac:dyDescent="0.2">
      <c r="A32" s="780" t="s">
        <v>0</v>
      </c>
      <c r="B32" s="579" t="s">
        <v>17</v>
      </c>
      <c r="C32" s="15">
        <v>1604</v>
      </c>
      <c r="D32" s="15">
        <v>13</v>
      </c>
      <c r="E32" s="15">
        <v>14</v>
      </c>
      <c r="F32" s="29">
        <v>1526</v>
      </c>
      <c r="L32" s="20">
        <f>SUM(L15:L31)</f>
        <v>13358</v>
      </c>
      <c r="M32" s="20">
        <f>SUM(M15:M31)</f>
        <v>369</v>
      </c>
      <c r="N32" s="20">
        <f>SUM(N15:N31)</f>
        <v>251</v>
      </c>
      <c r="O32" s="20">
        <f>SUM(O15:O31)</f>
        <v>12671</v>
      </c>
    </row>
    <row r="33" spans="1:16" x14ac:dyDescent="0.2">
      <c r="A33" s="780" t="s">
        <v>0</v>
      </c>
      <c r="B33" s="579" t="s">
        <v>18</v>
      </c>
      <c r="C33" s="15">
        <v>1864</v>
      </c>
      <c r="D33" s="15">
        <v>27</v>
      </c>
      <c r="E33" s="15">
        <v>30</v>
      </c>
      <c r="F33" s="29">
        <v>1789</v>
      </c>
    </row>
    <row r="34" spans="1:16" x14ac:dyDescent="0.2">
      <c r="A34" s="780" t="s">
        <v>0</v>
      </c>
      <c r="B34" s="579" t="s">
        <v>19</v>
      </c>
      <c r="C34" s="15">
        <v>1673</v>
      </c>
      <c r="D34" s="15">
        <v>28</v>
      </c>
      <c r="E34" s="15">
        <v>34</v>
      </c>
      <c r="F34" s="29">
        <v>1614</v>
      </c>
      <c r="L34" s="539">
        <f>SUBTOTAL(9,L15:L31)</f>
        <v>13358</v>
      </c>
      <c r="M34" s="539">
        <f>SUBTOTAL(9,M15:M31)</f>
        <v>369</v>
      </c>
      <c r="N34" s="539">
        <f>SUBTOTAL(9,N15:N31)</f>
        <v>251</v>
      </c>
      <c r="O34" s="539">
        <f>SUBTOTAL(9,O15:O31)</f>
        <v>12671</v>
      </c>
    </row>
    <row r="35" spans="1:16" x14ac:dyDescent="0.2">
      <c r="A35" s="780" t="s">
        <v>94</v>
      </c>
      <c r="B35" s="579" t="s">
        <v>16</v>
      </c>
      <c r="C35" s="15">
        <v>2831</v>
      </c>
      <c r="D35" s="15">
        <v>25</v>
      </c>
      <c r="E35" s="15">
        <v>48</v>
      </c>
      <c r="F35" s="29">
        <v>2719</v>
      </c>
    </row>
    <row r="36" spans="1:16" x14ac:dyDescent="0.2">
      <c r="A36" s="780" t="s">
        <v>0</v>
      </c>
      <c r="B36" s="579" t="s">
        <v>17</v>
      </c>
      <c r="C36" s="15">
        <v>1831</v>
      </c>
      <c r="D36" s="15">
        <v>12</v>
      </c>
      <c r="E36" s="15">
        <v>24</v>
      </c>
      <c r="F36" s="29">
        <v>1770</v>
      </c>
    </row>
    <row r="37" spans="1:16" x14ac:dyDescent="0.2">
      <c r="A37" s="780" t="s">
        <v>0</v>
      </c>
      <c r="B37" s="579" t="s">
        <v>18</v>
      </c>
      <c r="C37" s="15">
        <v>2137</v>
      </c>
      <c r="D37" s="15">
        <v>25</v>
      </c>
      <c r="E37" s="15">
        <v>27</v>
      </c>
      <c r="F37" s="29">
        <v>2048</v>
      </c>
      <c r="L37" s="20">
        <f>+L32-L119</f>
        <v>-554</v>
      </c>
      <c r="M37" s="20">
        <f>+M32-M119</f>
        <v>-17</v>
      </c>
      <c r="N37" s="20">
        <f>+N32-N119</f>
        <v>-210</v>
      </c>
      <c r="O37" s="20">
        <f>+O32-O119</f>
        <v>-509</v>
      </c>
      <c r="P37" s="18">
        <f>+O37/O119</f>
        <v>-3.8619119878603947E-2</v>
      </c>
    </row>
    <row r="38" spans="1:16" x14ac:dyDescent="0.2">
      <c r="A38" s="780" t="s">
        <v>0</v>
      </c>
      <c r="B38" s="579" t="s">
        <v>19</v>
      </c>
      <c r="C38" s="15">
        <v>2006</v>
      </c>
      <c r="D38" s="15">
        <v>27</v>
      </c>
      <c r="E38" s="15">
        <v>30</v>
      </c>
      <c r="F38" s="29">
        <v>1940</v>
      </c>
    </row>
    <row r="39" spans="1:16" x14ac:dyDescent="0.2">
      <c r="A39" s="780" t="s">
        <v>95</v>
      </c>
      <c r="B39" s="579" t="s">
        <v>16</v>
      </c>
      <c r="C39" s="15">
        <v>3375</v>
      </c>
      <c r="D39" s="15">
        <v>20</v>
      </c>
      <c r="E39" s="15">
        <v>32</v>
      </c>
      <c r="F39" s="29">
        <v>3271</v>
      </c>
    </row>
    <row r="40" spans="1:16" x14ac:dyDescent="0.2">
      <c r="A40" s="780" t="s">
        <v>0</v>
      </c>
      <c r="B40" s="579" t="s">
        <v>17</v>
      </c>
      <c r="C40" s="15">
        <v>1876</v>
      </c>
      <c r="D40" s="15">
        <v>17</v>
      </c>
      <c r="E40" s="15">
        <v>19</v>
      </c>
      <c r="F40" s="29">
        <v>1825</v>
      </c>
    </row>
    <row r="41" spans="1:16" x14ac:dyDescent="0.2">
      <c r="A41" s="780" t="s">
        <v>0</v>
      </c>
      <c r="B41" s="579" t="s">
        <v>18</v>
      </c>
      <c r="C41" s="15">
        <v>2611</v>
      </c>
      <c r="D41" s="15">
        <v>23</v>
      </c>
      <c r="E41" s="15">
        <v>32</v>
      </c>
      <c r="F41" s="29">
        <v>2490</v>
      </c>
    </row>
    <row r="42" spans="1:16" x14ac:dyDescent="0.2">
      <c r="A42" s="780" t="s">
        <v>0</v>
      </c>
      <c r="B42" s="579" t="s">
        <v>19</v>
      </c>
      <c r="C42" s="15">
        <v>2354</v>
      </c>
      <c r="D42" s="15">
        <v>21</v>
      </c>
      <c r="E42" s="15">
        <v>28</v>
      </c>
      <c r="F42" s="29">
        <v>2282</v>
      </c>
    </row>
    <row r="43" spans="1:16" x14ac:dyDescent="0.2">
      <c r="A43" s="780" t="s">
        <v>96</v>
      </c>
      <c r="B43" s="579" t="s">
        <v>16</v>
      </c>
      <c r="C43" s="15">
        <v>3874</v>
      </c>
      <c r="D43" s="15">
        <v>5</v>
      </c>
      <c r="E43" s="15">
        <v>34</v>
      </c>
      <c r="F43" s="29">
        <v>3776</v>
      </c>
    </row>
    <row r="44" spans="1:16" x14ac:dyDescent="0.2">
      <c r="A44" s="780" t="s">
        <v>0</v>
      </c>
      <c r="B44" s="579" t="s">
        <v>17</v>
      </c>
      <c r="C44" s="15">
        <v>2011</v>
      </c>
      <c r="D44" s="15">
        <v>9</v>
      </c>
      <c r="E44" s="15">
        <v>22</v>
      </c>
      <c r="F44" s="29">
        <v>1947</v>
      </c>
    </row>
    <row r="45" spans="1:16" x14ac:dyDescent="0.2">
      <c r="A45" s="780" t="s">
        <v>0</v>
      </c>
      <c r="B45" s="579" t="s">
        <v>18</v>
      </c>
      <c r="C45" s="15">
        <v>2649</v>
      </c>
      <c r="D45" s="15">
        <v>12</v>
      </c>
      <c r="E45" s="15">
        <v>31</v>
      </c>
      <c r="F45" s="29">
        <v>2554</v>
      </c>
    </row>
    <row r="46" spans="1:16" x14ac:dyDescent="0.2">
      <c r="A46" s="780" t="s">
        <v>0</v>
      </c>
      <c r="B46" s="579" t="s">
        <v>19</v>
      </c>
      <c r="C46" s="15">
        <v>2708</v>
      </c>
      <c r="D46" s="15">
        <v>14</v>
      </c>
      <c r="E46" s="15">
        <v>27</v>
      </c>
      <c r="F46" s="29">
        <v>2633</v>
      </c>
    </row>
    <row r="47" spans="1:16" x14ac:dyDescent="0.2">
      <c r="A47" s="780" t="s">
        <v>97</v>
      </c>
      <c r="B47" s="579" t="s">
        <v>16</v>
      </c>
      <c r="C47" s="15">
        <v>3316</v>
      </c>
      <c r="D47" s="15">
        <v>7</v>
      </c>
      <c r="E47" s="15">
        <v>41</v>
      </c>
      <c r="F47" s="29">
        <v>3238</v>
      </c>
    </row>
    <row r="48" spans="1:16" x14ac:dyDescent="0.2">
      <c r="A48" s="780" t="s">
        <v>0</v>
      </c>
      <c r="B48" s="579" t="s">
        <v>17</v>
      </c>
      <c r="C48" s="15">
        <v>1836</v>
      </c>
      <c r="D48" s="15">
        <v>4</v>
      </c>
      <c r="E48" s="15">
        <v>16</v>
      </c>
      <c r="F48" s="29">
        <v>1792</v>
      </c>
    </row>
    <row r="49" spans="1:6" x14ac:dyDescent="0.2">
      <c r="A49" s="780" t="s">
        <v>0</v>
      </c>
      <c r="B49" s="579" t="s">
        <v>18</v>
      </c>
      <c r="C49" s="15">
        <v>2202</v>
      </c>
      <c r="D49" s="15">
        <v>6</v>
      </c>
      <c r="E49" s="15">
        <v>43</v>
      </c>
      <c r="F49" s="29">
        <v>2119</v>
      </c>
    </row>
    <row r="50" spans="1:6" x14ac:dyDescent="0.2">
      <c r="A50" s="780" t="s">
        <v>0</v>
      </c>
      <c r="B50" s="579" t="s">
        <v>19</v>
      </c>
      <c r="C50" s="15">
        <v>2293</v>
      </c>
      <c r="D50" s="15">
        <v>7</v>
      </c>
      <c r="E50" s="15">
        <v>31</v>
      </c>
      <c r="F50" s="29">
        <v>2250</v>
      </c>
    </row>
    <row r="51" spans="1:6" x14ac:dyDescent="0.2">
      <c r="A51" s="780" t="s">
        <v>98</v>
      </c>
      <c r="B51" s="579" t="s">
        <v>16</v>
      </c>
      <c r="C51" s="15">
        <v>2376</v>
      </c>
      <c r="D51" s="15">
        <v>5</v>
      </c>
      <c r="E51" s="15">
        <v>39</v>
      </c>
      <c r="F51" s="29">
        <v>2315</v>
      </c>
    </row>
    <row r="52" spans="1:6" x14ac:dyDescent="0.2">
      <c r="A52" s="780" t="s">
        <v>0</v>
      </c>
      <c r="B52" s="579" t="s">
        <v>17</v>
      </c>
      <c r="C52" s="15">
        <v>1124</v>
      </c>
      <c r="D52" s="15">
        <v>3</v>
      </c>
      <c r="E52" s="15">
        <v>21</v>
      </c>
      <c r="F52" s="29">
        <v>1099</v>
      </c>
    </row>
    <row r="53" spans="1:6" x14ac:dyDescent="0.2">
      <c r="A53" s="780" t="s">
        <v>0</v>
      </c>
      <c r="B53" s="579" t="s">
        <v>18</v>
      </c>
      <c r="C53" s="15">
        <v>1247</v>
      </c>
      <c r="D53" s="15">
        <v>3</v>
      </c>
      <c r="E53" s="15">
        <v>16</v>
      </c>
      <c r="F53" s="29">
        <v>1211</v>
      </c>
    </row>
    <row r="54" spans="1:6" x14ac:dyDescent="0.2">
      <c r="A54" s="780" t="s">
        <v>0</v>
      </c>
      <c r="B54" s="579" t="s">
        <v>19</v>
      </c>
      <c r="C54" s="15">
        <v>1456</v>
      </c>
      <c r="D54" s="15">
        <v>9</v>
      </c>
      <c r="E54" s="15">
        <v>26</v>
      </c>
      <c r="F54" s="29">
        <v>1412</v>
      </c>
    </row>
    <row r="55" spans="1:6" x14ac:dyDescent="0.2">
      <c r="A55" s="780" t="s">
        <v>99</v>
      </c>
      <c r="B55" s="579" t="s">
        <v>16</v>
      </c>
      <c r="C55" s="15">
        <v>1734</v>
      </c>
      <c r="D55" s="15">
        <v>5</v>
      </c>
      <c r="E55" s="15">
        <v>29</v>
      </c>
      <c r="F55" s="29">
        <v>1703</v>
      </c>
    </row>
    <row r="56" spans="1:6" x14ac:dyDescent="0.2">
      <c r="A56" s="780" t="s">
        <v>0</v>
      </c>
      <c r="B56" s="579" t="s">
        <v>17</v>
      </c>
      <c r="C56" s="15">
        <v>627</v>
      </c>
      <c r="D56" s="15">
        <v>2</v>
      </c>
      <c r="E56" s="15">
        <v>9</v>
      </c>
      <c r="F56" s="29">
        <v>598</v>
      </c>
    </row>
    <row r="57" spans="1:6" x14ac:dyDescent="0.2">
      <c r="A57" s="780" t="s">
        <v>0</v>
      </c>
      <c r="B57" s="579" t="s">
        <v>18</v>
      </c>
      <c r="C57" s="15">
        <v>760</v>
      </c>
      <c r="D57" s="15">
        <v>4</v>
      </c>
      <c r="E57" s="15">
        <v>10</v>
      </c>
      <c r="F57" s="29">
        <v>723</v>
      </c>
    </row>
    <row r="58" spans="1:6" x14ac:dyDescent="0.2">
      <c r="A58" s="780" t="s">
        <v>0</v>
      </c>
      <c r="B58" s="579" t="s">
        <v>19</v>
      </c>
      <c r="C58" s="15">
        <v>970</v>
      </c>
      <c r="D58" s="15">
        <v>2</v>
      </c>
      <c r="E58" s="15">
        <v>14</v>
      </c>
      <c r="F58" s="29">
        <v>945</v>
      </c>
    </row>
    <row r="59" spans="1:6" x14ac:dyDescent="0.2">
      <c r="A59" s="780" t="s">
        <v>100</v>
      </c>
      <c r="B59" s="579" t="s">
        <v>16</v>
      </c>
      <c r="C59" s="15">
        <v>1363</v>
      </c>
      <c r="D59" s="15">
        <v>0</v>
      </c>
      <c r="E59" s="15">
        <v>18</v>
      </c>
      <c r="F59" s="29">
        <v>1339</v>
      </c>
    </row>
    <row r="60" spans="1:6" x14ac:dyDescent="0.2">
      <c r="A60" s="780" t="s">
        <v>0</v>
      </c>
      <c r="B60" s="579" t="s">
        <v>17</v>
      </c>
      <c r="C60" s="15">
        <v>373</v>
      </c>
      <c r="D60" s="15">
        <v>1</v>
      </c>
      <c r="E60" s="15">
        <v>8</v>
      </c>
      <c r="F60" s="29">
        <v>356</v>
      </c>
    </row>
    <row r="61" spans="1:6" x14ac:dyDescent="0.2">
      <c r="A61" s="780" t="s">
        <v>0</v>
      </c>
      <c r="B61" s="579" t="s">
        <v>18</v>
      </c>
      <c r="C61" s="15">
        <v>553</v>
      </c>
      <c r="D61" s="15">
        <v>1</v>
      </c>
      <c r="E61" s="15">
        <v>11</v>
      </c>
      <c r="F61" s="29">
        <v>510</v>
      </c>
    </row>
    <row r="62" spans="1:6" x14ac:dyDescent="0.2">
      <c r="A62" s="780" t="s">
        <v>0</v>
      </c>
      <c r="B62" s="579" t="s">
        <v>19</v>
      </c>
      <c r="C62" s="15">
        <v>673</v>
      </c>
      <c r="D62" s="15">
        <v>0</v>
      </c>
      <c r="E62" s="15">
        <v>15</v>
      </c>
      <c r="F62" s="29">
        <v>653</v>
      </c>
    </row>
    <row r="63" spans="1:6" x14ac:dyDescent="0.2">
      <c r="A63" s="780" t="s">
        <v>101</v>
      </c>
      <c r="B63" s="579" t="s">
        <v>16</v>
      </c>
      <c r="C63" s="15">
        <v>1086</v>
      </c>
      <c r="D63" s="15">
        <v>1</v>
      </c>
      <c r="E63" s="15">
        <v>30</v>
      </c>
      <c r="F63" s="29">
        <v>1067</v>
      </c>
    </row>
    <row r="64" spans="1:6" x14ac:dyDescent="0.2">
      <c r="A64" s="780" t="s">
        <v>0</v>
      </c>
      <c r="B64" s="579" t="s">
        <v>17</v>
      </c>
      <c r="C64" s="15">
        <v>249</v>
      </c>
      <c r="D64" s="15">
        <v>0</v>
      </c>
      <c r="E64" s="15">
        <v>5</v>
      </c>
      <c r="F64" s="29">
        <v>236</v>
      </c>
    </row>
    <row r="65" spans="1:6" x14ac:dyDescent="0.2">
      <c r="A65" s="780" t="s">
        <v>0</v>
      </c>
      <c r="B65" s="579" t="s">
        <v>18</v>
      </c>
      <c r="C65" s="15">
        <v>478</v>
      </c>
      <c r="D65" s="15">
        <v>0</v>
      </c>
      <c r="E65" s="15">
        <v>7</v>
      </c>
      <c r="F65" s="29">
        <v>451</v>
      </c>
    </row>
    <row r="66" spans="1:6" x14ac:dyDescent="0.2">
      <c r="A66" s="780" t="s">
        <v>0</v>
      </c>
      <c r="B66" s="579" t="s">
        <v>19</v>
      </c>
      <c r="C66" s="15">
        <v>755</v>
      </c>
      <c r="D66" s="15">
        <v>2</v>
      </c>
      <c r="E66" s="15">
        <v>21</v>
      </c>
      <c r="F66" s="29">
        <v>729</v>
      </c>
    </row>
    <row r="67" spans="1:6" x14ac:dyDescent="0.2">
      <c r="A67" s="780" t="s">
        <v>102</v>
      </c>
      <c r="B67" s="579" t="s">
        <v>16</v>
      </c>
      <c r="C67" s="15">
        <v>194</v>
      </c>
      <c r="D67" s="15">
        <v>0</v>
      </c>
      <c r="E67" s="15">
        <v>11</v>
      </c>
      <c r="F67" s="29">
        <v>189</v>
      </c>
    </row>
    <row r="68" spans="1:6" x14ac:dyDescent="0.2">
      <c r="A68" s="780" t="s">
        <v>0</v>
      </c>
      <c r="B68" s="579" t="s">
        <v>17</v>
      </c>
      <c r="C68" s="15">
        <v>62</v>
      </c>
      <c r="D68" s="15">
        <v>0</v>
      </c>
      <c r="E68" s="15">
        <v>3</v>
      </c>
      <c r="F68" s="29">
        <v>59</v>
      </c>
    </row>
    <row r="69" spans="1:6" x14ac:dyDescent="0.2">
      <c r="A69" s="780" t="s">
        <v>0</v>
      </c>
      <c r="B69" s="579" t="s">
        <v>18</v>
      </c>
      <c r="C69" s="15">
        <v>92</v>
      </c>
      <c r="D69" s="15">
        <v>0</v>
      </c>
      <c r="E69" s="15">
        <v>1</v>
      </c>
      <c r="F69" s="29">
        <v>79</v>
      </c>
    </row>
    <row r="70" spans="1:6" x14ac:dyDescent="0.2">
      <c r="A70" s="780" t="s">
        <v>0</v>
      </c>
      <c r="B70" s="579" t="s">
        <v>19</v>
      </c>
      <c r="C70" s="15">
        <v>251</v>
      </c>
      <c r="D70" s="15">
        <v>0</v>
      </c>
      <c r="E70" s="15">
        <v>4</v>
      </c>
      <c r="F70" s="29">
        <v>240</v>
      </c>
    </row>
    <row r="71" spans="1:6" x14ac:dyDescent="0.2">
      <c r="A71" s="780" t="s">
        <v>103</v>
      </c>
      <c r="B71" s="579" t="s">
        <v>16</v>
      </c>
      <c r="C71" s="15">
        <v>1</v>
      </c>
      <c r="D71" s="15">
        <v>0</v>
      </c>
      <c r="E71" s="15">
        <v>0</v>
      </c>
      <c r="F71" s="29">
        <v>1</v>
      </c>
    </row>
    <row r="72" spans="1:6" x14ac:dyDescent="0.2">
      <c r="A72" s="780" t="s">
        <v>0</v>
      </c>
      <c r="B72" s="579" t="s">
        <v>17</v>
      </c>
      <c r="C72" s="15">
        <v>1</v>
      </c>
      <c r="D72" s="15">
        <v>0</v>
      </c>
      <c r="E72" s="15">
        <v>0</v>
      </c>
      <c r="F72" s="29">
        <v>1</v>
      </c>
    </row>
    <row r="73" spans="1:6" x14ac:dyDescent="0.2">
      <c r="A73" s="780" t="s">
        <v>0</v>
      </c>
      <c r="B73" s="579" t="s">
        <v>18</v>
      </c>
      <c r="C73" s="15">
        <v>7</v>
      </c>
      <c r="D73" s="15">
        <v>0</v>
      </c>
      <c r="E73" s="15">
        <v>0</v>
      </c>
      <c r="F73" s="29">
        <v>3</v>
      </c>
    </row>
    <row r="74" spans="1:6" x14ac:dyDescent="0.2">
      <c r="A74" s="817" t="s">
        <v>20</v>
      </c>
      <c r="B74" s="817" t="s">
        <v>0</v>
      </c>
      <c r="C74" s="5">
        <v>77001</v>
      </c>
      <c r="D74" s="17">
        <v>735</v>
      </c>
      <c r="E74" s="17">
        <v>1135</v>
      </c>
      <c r="F74" s="6">
        <v>74250</v>
      </c>
    </row>
    <row r="88" spans="1:11" x14ac:dyDescent="0.2">
      <c r="A88" s="10" t="s">
        <v>1</v>
      </c>
      <c r="B88" s="11" t="s">
        <v>613</v>
      </c>
      <c r="C88" s="578"/>
      <c r="D88" s="578"/>
      <c r="E88" s="578"/>
      <c r="F88" s="578"/>
      <c r="J88" s="10" t="s">
        <v>1</v>
      </c>
      <c r="K88" s="11" t="str">
        <f>+B88</f>
        <v>Imprenditoria Individuale 4° trimestre 2023</v>
      </c>
    </row>
    <row r="89" spans="1:11" x14ac:dyDescent="0.2">
      <c r="A89" s="10" t="s">
        <v>3</v>
      </c>
      <c r="B89" s="11" t="s">
        <v>613</v>
      </c>
      <c r="C89" s="578"/>
      <c r="D89" s="578"/>
      <c r="E89" s="578"/>
      <c r="F89" s="578"/>
      <c r="J89" s="10" t="s">
        <v>3</v>
      </c>
      <c r="K89" s="11" t="str">
        <f t="shared" ref="K89:K95" si="2">+B89</f>
        <v>Imprenditoria Individuale 4° trimestre 2023</v>
      </c>
    </row>
    <row r="90" spans="1:11" x14ac:dyDescent="0.2">
      <c r="A90" s="10" t="s">
        <v>4</v>
      </c>
      <c r="B90" s="11" t="s">
        <v>5</v>
      </c>
      <c r="C90" s="578"/>
      <c r="D90" s="578"/>
      <c r="E90" s="578"/>
      <c r="F90" s="578"/>
      <c r="J90" s="10" t="s">
        <v>4</v>
      </c>
      <c r="K90" s="11" t="str">
        <f t="shared" si="2"/>
        <v>CCH0005</v>
      </c>
    </row>
    <row r="91" spans="1:11" x14ac:dyDescent="0.2">
      <c r="A91" s="10" t="s">
        <v>6</v>
      </c>
      <c r="B91" s="11" t="s">
        <v>614</v>
      </c>
      <c r="C91" s="578"/>
      <c r="D91" s="578"/>
      <c r="E91" s="578"/>
      <c r="F91" s="578"/>
      <c r="J91" s="10" t="s">
        <v>6</v>
      </c>
      <c r="K91" s="11" t="str">
        <f t="shared" si="2"/>
        <v>pentaho_stkv/stkv_tit/20234_t.xanalyzer</v>
      </c>
    </row>
    <row r="92" spans="1:11" x14ac:dyDescent="0.2">
      <c r="A92" s="10" t="s">
        <v>8</v>
      </c>
      <c r="B92" s="11" t="s">
        <v>681</v>
      </c>
      <c r="C92" s="578"/>
      <c r="D92" s="578"/>
      <c r="E92" s="578"/>
      <c r="F92" s="578"/>
      <c r="J92" s="10" t="s">
        <v>8</v>
      </c>
      <c r="K92" s="11" t="str">
        <f t="shared" si="2"/>
        <v>23-gen-2025 12.02.04</v>
      </c>
    </row>
    <row r="93" spans="1:11" x14ac:dyDescent="0.2">
      <c r="A93" s="10" t="s">
        <v>10</v>
      </c>
      <c r="B93" s="11" t="s">
        <v>616</v>
      </c>
      <c r="C93" s="578"/>
      <c r="D93" s="578"/>
      <c r="E93" s="578"/>
      <c r="F93" s="578"/>
      <c r="J93" s="10" t="s">
        <v>10</v>
      </c>
      <c r="K93" s="11" t="str">
        <f t="shared" si="2"/>
        <v>20234_tit</v>
      </c>
    </row>
    <row r="94" spans="1:11" x14ac:dyDescent="0.2">
      <c r="A94" s="10" t="s">
        <v>12</v>
      </c>
      <c r="B94" s="11" t="s">
        <v>681</v>
      </c>
      <c r="C94" s="578"/>
      <c r="D94" s="578"/>
      <c r="E94" s="578"/>
      <c r="F94" s="578"/>
      <c r="J94" s="10" t="s">
        <v>12</v>
      </c>
      <c r="K94" s="11" t="str">
        <f t="shared" si="2"/>
        <v>23-gen-2025 12.02.04</v>
      </c>
    </row>
    <row r="95" spans="1:11" x14ac:dyDescent="0.2">
      <c r="A95" s="10" t="s">
        <v>13</v>
      </c>
      <c r="B95" s="11" t="s">
        <v>14</v>
      </c>
      <c r="C95" s="578"/>
      <c r="D95" s="578"/>
      <c r="E95" s="578"/>
      <c r="F95" s="578"/>
      <c r="J95" s="10" t="s">
        <v>13</v>
      </c>
      <c r="K95" s="11" t="str">
        <f t="shared" si="2"/>
        <v>Regione includes ABRUZZO</v>
      </c>
    </row>
    <row r="96" spans="1:11" x14ac:dyDescent="0.2">
      <c r="A96" s="578"/>
      <c r="B96" s="578"/>
      <c r="C96" s="578"/>
      <c r="D96" s="578"/>
      <c r="E96" s="578"/>
      <c r="F96" s="578"/>
    </row>
    <row r="97" spans="1:22" x14ac:dyDescent="0.2">
      <c r="A97" s="14" t="s">
        <v>0</v>
      </c>
      <c r="B97" s="578"/>
      <c r="C97" s="578"/>
      <c r="D97" s="578"/>
      <c r="E97" s="578"/>
      <c r="F97" s="578"/>
      <c r="J97" s="14" t="s">
        <v>0</v>
      </c>
    </row>
    <row r="98" spans="1:22" x14ac:dyDescent="0.2">
      <c r="A98" s="578"/>
      <c r="B98" s="578"/>
      <c r="C98" s="578"/>
      <c r="D98" s="578"/>
      <c r="E98" s="578"/>
      <c r="F98" s="578"/>
      <c r="S98" s="20"/>
      <c r="U98" s="20"/>
      <c r="V98" s="18"/>
    </row>
    <row r="99" spans="1:22" x14ac:dyDescent="0.2">
      <c r="A99" s="578"/>
      <c r="B99" s="578"/>
      <c r="C99" s="578"/>
      <c r="D99" s="578"/>
      <c r="E99" s="578"/>
      <c r="F99" s="578"/>
      <c r="S99" s="20">
        <f>+O103+O107+O111+O115</f>
        <v>3697</v>
      </c>
      <c r="T99" s="539" t="s">
        <v>104</v>
      </c>
      <c r="U99" s="20">
        <f>++S99</f>
        <v>3697</v>
      </c>
      <c r="V99" s="18">
        <f>+U99/O119</f>
        <v>0.28050075872534141</v>
      </c>
    </row>
    <row r="100" spans="1:22" x14ac:dyDescent="0.2">
      <c r="A100" s="578"/>
      <c r="B100" s="578"/>
      <c r="C100" s="578"/>
      <c r="D100" s="578"/>
      <c r="E100" s="578"/>
      <c r="F100" s="578"/>
      <c r="S100" s="20">
        <f>+O105+O109+O113+O117</f>
        <v>3326</v>
      </c>
      <c r="T100" s="539" t="s">
        <v>105</v>
      </c>
      <c r="U100" s="20">
        <f>+S100</f>
        <v>3326</v>
      </c>
      <c r="V100" s="18">
        <f>+U100/O119</f>
        <v>0.25235204855842186</v>
      </c>
    </row>
    <row r="101" spans="1:22" ht="25.5" x14ac:dyDescent="0.2">
      <c r="A101" s="577" t="s">
        <v>86</v>
      </c>
      <c r="B101" s="577" t="s">
        <v>15</v>
      </c>
      <c r="C101" s="2" t="s">
        <v>22</v>
      </c>
      <c r="D101" s="2" t="s">
        <v>23</v>
      </c>
      <c r="E101" s="2" t="s">
        <v>24</v>
      </c>
      <c r="F101" s="2" t="s">
        <v>87</v>
      </c>
      <c r="J101" s="538" t="s">
        <v>86</v>
      </c>
      <c r="K101" s="538" t="s">
        <v>15</v>
      </c>
      <c r="L101" s="2" t="s">
        <v>22</v>
      </c>
      <c r="M101" s="2" t="s">
        <v>23</v>
      </c>
      <c r="N101" s="2" t="s">
        <v>24</v>
      </c>
      <c r="O101" s="2" t="s">
        <v>87</v>
      </c>
    </row>
    <row r="102" spans="1:22" x14ac:dyDescent="0.2">
      <c r="A102" s="780" t="s">
        <v>89</v>
      </c>
      <c r="B102" s="579" t="s">
        <v>16</v>
      </c>
      <c r="C102" s="15">
        <v>285</v>
      </c>
      <c r="D102" s="15">
        <v>13</v>
      </c>
      <c r="E102" s="15">
        <v>8</v>
      </c>
      <c r="F102" s="29">
        <v>257</v>
      </c>
      <c r="J102" s="540" t="s">
        <v>88</v>
      </c>
      <c r="K102" s="540"/>
      <c r="L102" s="15"/>
      <c r="M102" s="15"/>
      <c r="N102" s="15"/>
      <c r="O102" s="15"/>
    </row>
    <row r="103" spans="1:22" x14ac:dyDescent="0.2">
      <c r="A103" s="780" t="s">
        <v>0</v>
      </c>
      <c r="B103" s="579" t="s">
        <v>17</v>
      </c>
      <c r="C103" s="15">
        <v>209</v>
      </c>
      <c r="D103" s="15">
        <v>13</v>
      </c>
      <c r="E103" s="15">
        <v>2</v>
      </c>
      <c r="F103" s="29">
        <v>197</v>
      </c>
      <c r="J103" s="780" t="s">
        <v>89</v>
      </c>
      <c r="K103" s="540" t="s">
        <v>16</v>
      </c>
      <c r="L103" s="15">
        <f>+C102</f>
        <v>285</v>
      </c>
      <c r="M103" s="15">
        <f>+D102</f>
        <v>13</v>
      </c>
      <c r="N103" s="15">
        <f>+E102</f>
        <v>8</v>
      </c>
      <c r="O103" s="15">
        <f>+F102</f>
        <v>257</v>
      </c>
    </row>
    <row r="104" spans="1:22" x14ac:dyDescent="0.2">
      <c r="A104" s="780" t="s">
        <v>0</v>
      </c>
      <c r="B104" s="579" t="s">
        <v>18</v>
      </c>
      <c r="C104" s="15">
        <v>239</v>
      </c>
      <c r="D104" s="15">
        <v>23</v>
      </c>
      <c r="E104" s="15">
        <v>8</v>
      </c>
      <c r="F104" s="29">
        <v>220</v>
      </c>
      <c r="J104" s="780" t="s">
        <v>0</v>
      </c>
      <c r="K104" s="540" t="s">
        <v>17</v>
      </c>
      <c r="L104" s="15">
        <f t="shared" ref="L104:O118" si="3">+C103</f>
        <v>209</v>
      </c>
      <c r="M104" s="15">
        <f t="shared" si="3"/>
        <v>13</v>
      </c>
      <c r="N104" s="15">
        <f t="shared" si="3"/>
        <v>2</v>
      </c>
      <c r="O104" s="15">
        <f t="shared" si="3"/>
        <v>197</v>
      </c>
    </row>
    <row r="105" spans="1:22" x14ac:dyDescent="0.2">
      <c r="A105" s="780" t="s">
        <v>0</v>
      </c>
      <c r="B105" s="579" t="s">
        <v>19</v>
      </c>
      <c r="C105" s="15">
        <v>215</v>
      </c>
      <c r="D105" s="15">
        <v>21</v>
      </c>
      <c r="E105" s="15">
        <v>4</v>
      </c>
      <c r="F105" s="29">
        <v>199</v>
      </c>
      <c r="J105" s="780" t="s">
        <v>0</v>
      </c>
      <c r="K105" s="540" t="s">
        <v>18</v>
      </c>
      <c r="L105" s="15">
        <f t="shared" si="3"/>
        <v>239</v>
      </c>
      <c r="M105" s="15">
        <f t="shared" si="3"/>
        <v>23</v>
      </c>
      <c r="N105" s="15">
        <f t="shared" si="3"/>
        <v>8</v>
      </c>
      <c r="O105" s="15">
        <f t="shared" si="3"/>
        <v>220</v>
      </c>
    </row>
    <row r="106" spans="1:22" x14ac:dyDescent="0.2">
      <c r="A106" s="780" t="s">
        <v>90</v>
      </c>
      <c r="B106" s="579" t="s">
        <v>16</v>
      </c>
      <c r="C106" s="15">
        <v>660</v>
      </c>
      <c r="D106" s="15">
        <v>36</v>
      </c>
      <c r="E106" s="15">
        <v>16</v>
      </c>
      <c r="F106" s="29">
        <v>606</v>
      </c>
      <c r="J106" s="780" t="s">
        <v>0</v>
      </c>
      <c r="K106" s="540" t="s">
        <v>19</v>
      </c>
      <c r="L106" s="15">
        <f t="shared" si="3"/>
        <v>215</v>
      </c>
      <c r="M106" s="15">
        <f t="shared" si="3"/>
        <v>21</v>
      </c>
      <c r="N106" s="15">
        <f t="shared" si="3"/>
        <v>4</v>
      </c>
      <c r="O106" s="15">
        <f t="shared" si="3"/>
        <v>199</v>
      </c>
    </row>
    <row r="107" spans="1:22" x14ac:dyDescent="0.2">
      <c r="A107" s="780" t="s">
        <v>0</v>
      </c>
      <c r="B107" s="579" t="s">
        <v>17</v>
      </c>
      <c r="C107" s="15">
        <v>516</v>
      </c>
      <c r="D107" s="15">
        <v>26</v>
      </c>
      <c r="E107" s="15">
        <v>19</v>
      </c>
      <c r="F107" s="29">
        <v>485</v>
      </c>
      <c r="J107" s="780" t="s">
        <v>90</v>
      </c>
      <c r="K107" s="540" t="s">
        <v>16</v>
      </c>
      <c r="L107" s="15">
        <f t="shared" si="3"/>
        <v>660</v>
      </c>
      <c r="M107" s="15">
        <f t="shared" si="3"/>
        <v>36</v>
      </c>
      <c r="N107" s="15">
        <f t="shared" si="3"/>
        <v>16</v>
      </c>
      <c r="O107" s="15">
        <f t="shared" si="3"/>
        <v>606</v>
      </c>
    </row>
    <row r="108" spans="1:22" x14ac:dyDescent="0.2">
      <c r="A108" s="780" t="s">
        <v>0</v>
      </c>
      <c r="B108" s="579" t="s">
        <v>18</v>
      </c>
      <c r="C108" s="15">
        <v>643</v>
      </c>
      <c r="D108" s="15">
        <v>26</v>
      </c>
      <c r="E108" s="15">
        <v>23</v>
      </c>
      <c r="F108" s="29">
        <v>611</v>
      </c>
      <c r="J108" s="780" t="s">
        <v>0</v>
      </c>
      <c r="K108" s="540" t="s">
        <v>17</v>
      </c>
      <c r="L108" s="15">
        <f t="shared" si="3"/>
        <v>516</v>
      </c>
      <c r="M108" s="15">
        <f t="shared" si="3"/>
        <v>26</v>
      </c>
      <c r="N108" s="15">
        <f t="shared" si="3"/>
        <v>19</v>
      </c>
      <c r="O108" s="15">
        <f t="shared" si="3"/>
        <v>485</v>
      </c>
    </row>
    <row r="109" spans="1:22" x14ac:dyDescent="0.2">
      <c r="A109" s="780" t="s">
        <v>0</v>
      </c>
      <c r="B109" s="579" t="s">
        <v>19</v>
      </c>
      <c r="C109" s="15">
        <v>574</v>
      </c>
      <c r="D109" s="15">
        <v>23</v>
      </c>
      <c r="E109" s="15">
        <v>12</v>
      </c>
      <c r="F109" s="29">
        <v>543</v>
      </c>
      <c r="J109" s="780" t="s">
        <v>0</v>
      </c>
      <c r="K109" s="540" t="s">
        <v>18</v>
      </c>
      <c r="L109" s="15">
        <f t="shared" si="3"/>
        <v>643</v>
      </c>
      <c r="M109" s="15">
        <f t="shared" si="3"/>
        <v>26</v>
      </c>
      <c r="N109" s="15">
        <f t="shared" si="3"/>
        <v>23</v>
      </c>
      <c r="O109" s="15">
        <f t="shared" si="3"/>
        <v>611</v>
      </c>
    </row>
    <row r="110" spans="1:22" x14ac:dyDescent="0.2">
      <c r="A110" s="780" t="s">
        <v>91</v>
      </c>
      <c r="B110" s="579" t="s">
        <v>16</v>
      </c>
      <c r="C110" s="15">
        <v>1280</v>
      </c>
      <c r="D110" s="15">
        <v>38</v>
      </c>
      <c r="E110" s="15">
        <v>35</v>
      </c>
      <c r="F110" s="29">
        <v>1193</v>
      </c>
      <c r="J110" s="780" t="s">
        <v>0</v>
      </c>
      <c r="K110" s="540" t="s">
        <v>19</v>
      </c>
      <c r="L110" s="15">
        <f t="shared" si="3"/>
        <v>574</v>
      </c>
      <c r="M110" s="15">
        <f t="shared" si="3"/>
        <v>23</v>
      </c>
      <c r="N110" s="15">
        <f t="shared" si="3"/>
        <v>12</v>
      </c>
      <c r="O110" s="15">
        <f t="shared" si="3"/>
        <v>543</v>
      </c>
    </row>
    <row r="111" spans="1:22" x14ac:dyDescent="0.2">
      <c r="A111" s="780" t="s">
        <v>0</v>
      </c>
      <c r="B111" s="579" t="s">
        <v>17</v>
      </c>
      <c r="C111" s="15">
        <v>1001</v>
      </c>
      <c r="D111" s="15">
        <v>12</v>
      </c>
      <c r="E111" s="15">
        <v>39</v>
      </c>
      <c r="F111" s="29">
        <v>941</v>
      </c>
      <c r="J111" s="780" t="s">
        <v>91</v>
      </c>
      <c r="K111" s="540" t="s">
        <v>16</v>
      </c>
      <c r="L111" s="15">
        <f t="shared" si="3"/>
        <v>1280</v>
      </c>
      <c r="M111" s="15">
        <f t="shared" si="3"/>
        <v>38</v>
      </c>
      <c r="N111" s="15">
        <f t="shared" si="3"/>
        <v>35</v>
      </c>
      <c r="O111" s="15">
        <f t="shared" si="3"/>
        <v>1193</v>
      </c>
    </row>
    <row r="112" spans="1:22" x14ac:dyDescent="0.2">
      <c r="A112" s="780" t="s">
        <v>0</v>
      </c>
      <c r="B112" s="579" t="s">
        <v>18</v>
      </c>
      <c r="C112" s="15">
        <v>1131</v>
      </c>
      <c r="D112" s="15">
        <v>18</v>
      </c>
      <c r="E112" s="15">
        <v>37</v>
      </c>
      <c r="F112" s="29">
        <v>1066</v>
      </c>
      <c r="J112" s="780" t="s">
        <v>0</v>
      </c>
      <c r="K112" s="540" t="s">
        <v>17</v>
      </c>
      <c r="L112" s="15">
        <f t="shared" si="3"/>
        <v>1001</v>
      </c>
      <c r="M112" s="15">
        <f t="shared" si="3"/>
        <v>12</v>
      </c>
      <c r="N112" s="15">
        <f t="shared" si="3"/>
        <v>39</v>
      </c>
      <c r="O112" s="15">
        <f t="shared" si="3"/>
        <v>941</v>
      </c>
    </row>
    <row r="113" spans="1:15" x14ac:dyDescent="0.2">
      <c r="A113" s="780" t="s">
        <v>0</v>
      </c>
      <c r="B113" s="579" t="s">
        <v>19</v>
      </c>
      <c r="C113" s="15">
        <v>1029</v>
      </c>
      <c r="D113" s="15">
        <v>23</v>
      </c>
      <c r="E113" s="15">
        <v>30</v>
      </c>
      <c r="F113" s="29">
        <v>973</v>
      </c>
      <c r="J113" s="780" t="s">
        <v>0</v>
      </c>
      <c r="K113" s="540" t="s">
        <v>18</v>
      </c>
      <c r="L113" s="15">
        <f t="shared" si="3"/>
        <v>1131</v>
      </c>
      <c r="M113" s="15">
        <f t="shared" si="3"/>
        <v>18</v>
      </c>
      <c r="N113" s="15">
        <f t="shared" si="3"/>
        <v>37</v>
      </c>
      <c r="O113" s="15">
        <f t="shared" si="3"/>
        <v>1066</v>
      </c>
    </row>
    <row r="114" spans="1:15" x14ac:dyDescent="0.2">
      <c r="A114" s="780" t="s">
        <v>92</v>
      </c>
      <c r="B114" s="579" t="s">
        <v>16</v>
      </c>
      <c r="C114" s="15">
        <v>1725</v>
      </c>
      <c r="D114" s="15">
        <v>39</v>
      </c>
      <c r="E114" s="15">
        <v>44</v>
      </c>
      <c r="F114" s="29">
        <v>1641</v>
      </c>
      <c r="J114" s="780" t="s">
        <v>0</v>
      </c>
      <c r="K114" s="540" t="s">
        <v>19</v>
      </c>
      <c r="L114" s="15">
        <f t="shared" si="3"/>
        <v>1029</v>
      </c>
      <c r="M114" s="15">
        <f t="shared" si="3"/>
        <v>23</v>
      </c>
      <c r="N114" s="15">
        <f t="shared" si="3"/>
        <v>30</v>
      </c>
      <c r="O114" s="15">
        <f t="shared" si="3"/>
        <v>973</v>
      </c>
    </row>
    <row r="115" spans="1:15" x14ac:dyDescent="0.2">
      <c r="A115" s="780" t="s">
        <v>0</v>
      </c>
      <c r="B115" s="579" t="s">
        <v>17</v>
      </c>
      <c r="C115" s="15">
        <v>1384</v>
      </c>
      <c r="D115" s="15">
        <v>18</v>
      </c>
      <c r="E115" s="15">
        <v>63</v>
      </c>
      <c r="F115" s="29">
        <v>1338</v>
      </c>
      <c r="J115" s="780" t="s">
        <v>92</v>
      </c>
      <c r="K115" s="540" t="s">
        <v>16</v>
      </c>
      <c r="L115" s="15">
        <f t="shared" si="3"/>
        <v>1725</v>
      </c>
      <c r="M115" s="15">
        <f t="shared" si="3"/>
        <v>39</v>
      </c>
      <c r="N115" s="15">
        <f t="shared" si="3"/>
        <v>44</v>
      </c>
      <c r="O115" s="15">
        <f t="shared" si="3"/>
        <v>1641</v>
      </c>
    </row>
    <row r="116" spans="1:15" x14ac:dyDescent="0.2">
      <c r="A116" s="780" t="s">
        <v>0</v>
      </c>
      <c r="B116" s="579" t="s">
        <v>18</v>
      </c>
      <c r="C116" s="15">
        <v>1488</v>
      </c>
      <c r="D116" s="15">
        <v>28</v>
      </c>
      <c r="E116" s="15">
        <v>53</v>
      </c>
      <c r="F116" s="29">
        <v>1429</v>
      </c>
      <c r="J116" s="780" t="s">
        <v>0</v>
      </c>
      <c r="K116" s="540" t="s">
        <v>17</v>
      </c>
      <c r="L116" s="15">
        <f t="shared" si="3"/>
        <v>1384</v>
      </c>
      <c r="M116" s="15">
        <f t="shared" si="3"/>
        <v>18</v>
      </c>
      <c r="N116" s="15">
        <f t="shared" si="3"/>
        <v>63</v>
      </c>
      <c r="O116" s="15">
        <f t="shared" si="3"/>
        <v>1338</v>
      </c>
    </row>
    <row r="117" spans="1:15" x14ac:dyDescent="0.2">
      <c r="A117" s="780" t="s">
        <v>0</v>
      </c>
      <c r="B117" s="579" t="s">
        <v>19</v>
      </c>
      <c r="C117" s="15">
        <v>1533</v>
      </c>
      <c r="D117" s="15">
        <v>29</v>
      </c>
      <c r="E117" s="15">
        <v>68</v>
      </c>
      <c r="F117" s="29">
        <v>1481</v>
      </c>
      <c r="J117" s="780" t="s">
        <v>0</v>
      </c>
      <c r="K117" s="540" t="s">
        <v>18</v>
      </c>
      <c r="L117" s="15">
        <f t="shared" si="3"/>
        <v>1488</v>
      </c>
      <c r="M117" s="15">
        <f t="shared" si="3"/>
        <v>28</v>
      </c>
      <c r="N117" s="15">
        <f t="shared" si="3"/>
        <v>53</v>
      </c>
      <c r="O117" s="15">
        <f t="shared" si="3"/>
        <v>1429</v>
      </c>
    </row>
    <row r="118" spans="1:15" x14ac:dyDescent="0.2">
      <c r="A118" s="780" t="s">
        <v>93</v>
      </c>
      <c r="B118" s="579" t="s">
        <v>16</v>
      </c>
      <c r="C118" s="15">
        <v>2203</v>
      </c>
      <c r="D118" s="15">
        <v>32</v>
      </c>
      <c r="E118" s="15">
        <v>33</v>
      </c>
      <c r="F118" s="29">
        <v>2117</v>
      </c>
      <c r="J118" s="780" t="s">
        <v>0</v>
      </c>
      <c r="K118" s="540" t="s">
        <v>19</v>
      </c>
      <c r="L118" s="15">
        <f t="shared" si="3"/>
        <v>1533</v>
      </c>
      <c r="M118" s="15">
        <f t="shared" si="3"/>
        <v>29</v>
      </c>
      <c r="N118" s="15">
        <f t="shared" si="3"/>
        <v>68</v>
      </c>
      <c r="O118" s="15">
        <f t="shared" si="3"/>
        <v>1481</v>
      </c>
    </row>
    <row r="119" spans="1:15" x14ac:dyDescent="0.2">
      <c r="A119" s="780" t="s">
        <v>0</v>
      </c>
      <c r="B119" s="579" t="s">
        <v>17</v>
      </c>
      <c r="C119" s="15">
        <v>1611</v>
      </c>
      <c r="D119" s="15">
        <v>21</v>
      </c>
      <c r="E119" s="15">
        <v>94</v>
      </c>
      <c r="F119" s="29">
        <v>1537</v>
      </c>
      <c r="L119" s="20">
        <f>SUM(L102:L118)</f>
        <v>13912</v>
      </c>
      <c r="M119" s="20">
        <f>SUM(M102:M118)</f>
        <v>386</v>
      </c>
      <c r="N119" s="20">
        <f>SUM(N102:N118)</f>
        <v>461</v>
      </c>
      <c r="O119" s="20">
        <f>SUM(O102:O118)</f>
        <v>13180</v>
      </c>
    </row>
    <row r="120" spans="1:15" x14ac:dyDescent="0.2">
      <c r="A120" s="780" t="s">
        <v>0</v>
      </c>
      <c r="B120" s="579" t="s">
        <v>18</v>
      </c>
      <c r="C120" s="15">
        <v>1901</v>
      </c>
      <c r="D120" s="15">
        <v>25</v>
      </c>
      <c r="E120" s="15">
        <v>50</v>
      </c>
      <c r="F120" s="29">
        <v>1826</v>
      </c>
    </row>
    <row r="121" spans="1:15" x14ac:dyDescent="0.2">
      <c r="A121" s="780" t="s">
        <v>0</v>
      </c>
      <c r="B121" s="579" t="s">
        <v>19</v>
      </c>
      <c r="C121" s="15">
        <v>1703</v>
      </c>
      <c r="D121" s="15">
        <v>16</v>
      </c>
      <c r="E121" s="15">
        <v>116</v>
      </c>
      <c r="F121" s="29">
        <v>1655</v>
      </c>
    </row>
    <row r="122" spans="1:15" x14ac:dyDescent="0.2">
      <c r="A122" s="780" t="s">
        <v>94</v>
      </c>
      <c r="B122" s="579" t="s">
        <v>16</v>
      </c>
      <c r="C122" s="15">
        <v>3009</v>
      </c>
      <c r="D122" s="15">
        <v>24</v>
      </c>
      <c r="E122" s="15">
        <v>43</v>
      </c>
      <c r="F122" s="29">
        <v>2902</v>
      </c>
      <c r="O122" s="539">
        <f>SUBTOTAL(9,O102:O118)</f>
        <v>13180</v>
      </c>
    </row>
    <row r="123" spans="1:15" x14ac:dyDescent="0.2">
      <c r="A123" s="780" t="s">
        <v>0</v>
      </c>
      <c r="B123" s="579" t="s">
        <v>17</v>
      </c>
      <c r="C123" s="15">
        <v>1882</v>
      </c>
      <c r="D123" s="15">
        <v>15</v>
      </c>
      <c r="E123" s="15">
        <v>131</v>
      </c>
      <c r="F123" s="29">
        <v>1828</v>
      </c>
    </row>
    <row r="124" spans="1:15" x14ac:dyDescent="0.2">
      <c r="A124" s="780" t="s">
        <v>0</v>
      </c>
      <c r="B124" s="579" t="s">
        <v>18</v>
      </c>
      <c r="C124" s="15">
        <v>2260</v>
      </c>
      <c r="D124" s="15">
        <v>24</v>
      </c>
      <c r="E124" s="15">
        <v>72</v>
      </c>
      <c r="F124" s="29">
        <v>2174</v>
      </c>
    </row>
    <row r="125" spans="1:15" x14ac:dyDescent="0.2">
      <c r="A125" s="780" t="s">
        <v>0</v>
      </c>
      <c r="B125" s="579" t="s">
        <v>19</v>
      </c>
      <c r="C125" s="15">
        <v>2081</v>
      </c>
      <c r="D125" s="15">
        <v>21</v>
      </c>
      <c r="E125" s="15">
        <v>170</v>
      </c>
      <c r="F125" s="29">
        <v>2006</v>
      </c>
    </row>
    <row r="126" spans="1:15" x14ac:dyDescent="0.2">
      <c r="A126" s="780" t="s">
        <v>95</v>
      </c>
      <c r="B126" s="579" t="s">
        <v>16</v>
      </c>
      <c r="C126" s="15">
        <v>3517</v>
      </c>
      <c r="D126" s="15">
        <v>19</v>
      </c>
      <c r="E126" s="15">
        <v>44</v>
      </c>
      <c r="F126" s="29">
        <v>3417</v>
      </c>
    </row>
    <row r="127" spans="1:15" x14ac:dyDescent="0.2">
      <c r="A127" s="780" t="s">
        <v>0</v>
      </c>
      <c r="B127" s="579" t="s">
        <v>17</v>
      </c>
      <c r="C127" s="15">
        <v>1901</v>
      </c>
      <c r="D127" s="15">
        <v>21</v>
      </c>
      <c r="E127" s="15">
        <v>118</v>
      </c>
      <c r="F127" s="29">
        <v>1842</v>
      </c>
    </row>
    <row r="128" spans="1:15" x14ac:dyDescent="0.2">
      <c r="A128" s="780" t="s">
        <v>0</v>
      </c>
      <c r="B128" s="579" t="s">
        <v>18</v>
      </c>
      <c r="C128" s="15">
        <v>2669</v>
      </c>
      <c r="D128" s="15">
        <v>21</v>
      </c>
      <c r="E128" s="15">
        <v>47</v>
      </c>
      <c r="F128" s="29">
        <v>2546</v>
      </c>
    </row>
    <row r="129" spans="1:6" x14ac:dyDescent="0.2">
      <c r="A129" s="780" t="s">
        <v>0</v>
      </c>
      <c r="B129" s="579" t="s">
        <v>19</v>
      </c>
      <c r="C129" s="15">
        <v>2471</v>
      </c>
      <c r="D129" s="15">
        <v>20</v>
      </c>
      <c r="E129" s="15">
        <v>158</v>
      </c>
      <c r="F129" s="29">
        <v>2391</v>
      </c>
    </row>
    <row r="130" spans="1:6" x14ac:dyDescent="0.2">
      <c r="A130" s="780" t="s">
        <v>96</v>
      </c>
      <c r="B130" s="579" t="s">
        <v>16</v>
      </c>
      <c r="C130" s="15">
        <v>3996</v>
      </c>
      <c r="D130" s="15">
        <v>16</v>
      </c>
      <c r="E130" s="15">
        <v>52</v>
      </c>
      <c r="F130" s="29">
        <v>3902</v>
      </c>
    </row>
    <row r="131" spans="1:6" x14ac:dyDescent="0.2">
      <c r="A131" s="780" t="s">
        <v>0</v>
      </c>
      <c r="B131" s="579" t="s">
        <v>17</v>
      </c>
      <c r="C131" s="15">
        <v>2049</v>
      </c>
      <c r="D131" s="15">
        <v>11</v>
      </c>
      <c r="E131" s="15">
        <v>136</v>
      </c>
      <c r="F131" s="29">
        <v>1991</v>
      </c>
    </row>
    <row r="132" spans="1:6" x14ac:dyDescent="0.2">
      <c r="A132" s="780" t="s">
        <v>0</v>
      </c>
      <c r="B132" s="579" t="s">
        <v>18</v>
      </c>
      <c r="C132" s="15">
        <v>2720</v>
      </c>
      <c r="D132" s="15">
        <v>9</v>
      </c>
      <c r="E132" s="15">
        <v>66</v>
      </c>
      <c r="F132" s="29">
        <v>2635</v>
      </c>
    </row>
    <row r="133" spans="1:6" x14ac:dyDescent="0.2">
      <c r="A133" s="780" t="s">
        <v>0</v>
      </c>
      <c r="B133" s="579" t="s">
        <v>19</v>
      </c>
      <c r="C133" s="15">
        <v>2768</v>
      </c>
      <c r="D133" s="15">
        <v>6</v>
      </c>
      <c r="E133" s="15">
        <v>166</v>
      </c>
      <c r="F133" s="29">
        <v>2705</v>
      </c>
    </row>
    <row r="134" spans="1:6" x14ac:dyDescent="0.2">
      <c r="A134" s="780" t="s">
        <v>97</v>
      </c>
      <c r="B134" s="579" t="s">
        <v>16</v>
      </c>
      <c r="C134" s="15">
        <v>3157</v>
      </c>
      <c r="D134" s="15">
        <v>8</v>
      </c>
      <c r="E134" s="15">
        <v>57</v>
      </c>
      <c r="F134" s="29">
        <v>3083</v>
      </c>
    </row>
    <row r="135" spans="1:6" x14ac:dyDescent="0.2">
      <c r="A135" s="780" t="s">
        <v>0</v>
      </c>
      <c r="B135" s="579" t="s">
        <v>17</v>
      </c>
      <c r="C135" s="15">
        <v>1772</v>
      </c>
      <c r="D135" s="15">
        <v>6</v>
      </c>
      <c r="E135" s="15">
        <v>143</v>
      </c>
      <c r="F135" s="29">
        <v>1729</v>
      </c>
    </row>
    <row r="136" spans="1:6" x14ac:dyDescent="0.2">
      <c r="A136" s="780" t="s">
        <v>0</v>
      </c>
      <c r="B136" s="579" t="s">
        <v>18</v>
      </c>
      <c r="C136" s="15">
        <v>2076</v>
      </c>
      <c r="D136" s="15">
        <v>2</v>
      </c>
      <c r="E136" s="15">
        <v>58</v>
      </c>
      <c r="F136" s="29">
        <v>1991</v>
      </c>
    </row>
    <row r="137" spans="1:6" x14ac:dyDescent="0.2">
      <c r="A137" s="780" t="s">
        <v>0</v>
      </c>
      <c r="B137" s="579" t="s">
        <v>19</v>
      </c>
      <c r="C137" s="15">
        <v>2201</v>
      </c>
      <c r="D137" s="15">
        <v>11</v>
      </c>
      <c r="E137" s="15">
        <v>152</v>
      </c>
      <c r="F137" s="29">
        <v>2155</v>
      </c>
    </row>
    <row r="138" spans="1:6" x14ac:dyDescent="0.2">
      <c r="A138" s="780" t="s">
        <v>98</v>
      </c>
      <c r="B138" s="579" t="s">
        <v>16</v>
      </c>
      <c r="C138" s="15">
        <v>2373</v>
      </c>
      <c r="D138" s="15">
        <v>8</v>
      </c>
      <c r="E138" s="15">
        <v>48</v>
      </c>
      <c r="F138" s="29">
        <v>2332</v>
      </c>
    </row>
    <row r="139" spans="1:6" x14ac:dyDescent="0.2">
      <c r="A139" s="780" t="s">
        <v>0</v>
      </c>
      <c r="B139" s="579" t="s">
        <v>17</v>
      </c>
      <c r="C139" s="15">
        <v>1105</v>
      </c>
      <c r="D139" s="15">
        <v>2</v>
      </c>
      <c r="E139" s="15">
        <v>120</v>
      </c>
      <c r="F139" s="29">
        <v>1081</v>
      </c>
    </row>
    <row r="140" spans="1:6" x14ac:dyDescent="0.2">
      <c r="A140" s="780" t="s">
        <v>0</v>
      </c>
      <c r="B140" s="579" t="s">
        <v>18</v>
      </c>
      <c r="C140" s="15">
        <v>1173</v>
      </c>
      <c r="D140" s="15">
        <v>3</v>
      </c>
      <c r="E140" s="15">
        <v>40</v>
      </c>
      <c r="F140" s="29">
        <v>1140</v>
      </c>
    </row>
    <row r="141" spans="1:6" x14ac:dyDescent="0.2">
      <c r="A141" s="780" t="s">
        <v>0</v>
      </c>
      <c r="B141" s="579" t="s">
        <v>19</v>
      </c>
      <c r="C141" s="15">
        <v>1420</v>
      </c>
      <c r="D141" s="15">
        <v>4</v>
      </c>
      <c r="E141" s="15">
        <v>81</v>
      </c>
      <c r="F141" s="29">
        <v>1378</v>
      </c>
    </row>
    <row r="142" spans="1:6" x14ac:dyDescent="0.2">
      <c r="A142" s="780" t="s">
        <v>99</v>
      </c>
      <c r="B142" s="579" t="s">
        <v>16</v>
      </c>
      <c r="C142" s="15">
        <v>1805</v>
      </c>
      <c r="D142" s="15">
        <v>3</v>
      </c>
      <c r="E142" s="15">
        <v>43</v>
      </c>
      <c r="F142" s="29">
        <v>1779</v>
      </c>
    </row>
    <row r="143" spans="1:6" x14ac:dyDescent="0.2">
      <c r="A143" s="780" t="s">
        <v>0</v>
      </c>
      <c r="B143" s="579" t="s">
        <v>17</v>
      </c>
      <c r="C143" s="15">
        <v>618</v>
      </c>
      <c r="D143" s="15">
        <v>0</v>
      </c>
      <c r="E143" s="15">
        <v>89</v>
      </c>
      <c r="F143" s="29">
        <v>590</v>
      </c>
    </row>
    <row r="144" spans="1:6" x14ac:dyDescent="0.2">
      <c r="A144" s="780" t="s">
        <v>0</v>
      </c>
      <c r="B144" s="579" t="s">
        <v>18</v>
      </c>
      <c r="C144" s="15">
        <v>775</v>
      </c>
      <c r="D144" s="15">
        <v>3</v>
      </c>
      <c r="E144" s="15">
        <v>37</v>
      </c>
      <c r="F144" s="29">
        <v>737</v>
      </c>
    </row>
    <row r="145" spans="1:6" x14ac:dyDescent="0.2">
      <c r="A145" s="780" t="s">
        <v>0</v>
      </c>
      <c r="B145" s="579" t="s">
        <v>19</v>
      </c>
      <c r="C145" s="15">
        <v>961</v>
      </c>
      <c r="D145" s="15">
        <v>4</v>
      </c>
      <c r="E145" s="15">
        <v>72</v>
      </c>
      <c r="F145" s="29">
        <v>937</v>
      </c>
    </row>
    <row r="146" spans="1:6" x14ac:dyDescent="0.2">
      <c r="A146" s="780" t="s">
        <v>100</v>
      </c>
      <c r="B146" s="579" t="s">
        <v>16</v>
      </c>
      <c r="C146" s="15">
        <v>1266</v>
      </c>
      <c r="D146" s="15">
        <v>0</v>
      </c>
      <c r="E146" s="15">
        <v>34</v>
      </c>
      <c r="F146" s="29">
        <v>1246</v>
      </c>
    </row>
    <row r="147" spans="1:6" x14ac:dyDescent="0.2">
      <c r="A147" s="780" t="s">
        <v>0</v>
      </c>
      <c r="B147" s="579" t="s">
        <v>17</v>
      </c>
      <c r="C147" s="15">
        <v>320</v>
      </c>
      <c r="D147" s="15">
        <v>0</v>
      </c>
      <c r="E147" s="15">
        <v>51</v>
      </c>
      <c r="F147" s="29">
        <v>306</v>
      </c>
    </row>
    <row r="148" spans="1:6" x14ac:dyDescent="0.2">
      <c r="A148" s="780" t="s">
        <v>0</v>
      </c>
      <c r="B148" s="579" t="s">
        <v>18</v>
      </c>
      <c r="C148" s="15">
        <v>503</v>
      </c>
      <c r="D148" s="15">
        <v>0</v>
      </c>
      <c r="E148" s="15">
        <v>18</v>
      </c>
      <c r="F148" s="29">
        <v>471</v>
      </c>
    </row>
    <row r="149" spans="1:6" x14ac:dyDescent="0.2">
      <c r="A149" s="780" t="s">
        <v>0</v>
      </c>
      <c r="B149" s="579" t="s">
        <v>19</v>
      </c>
      <c r="C149" s="15">
        <v>670</v>
      </c>
      <c r="D149" s="15">
        <v>1</v>
      </c>
      <c r="E149" s="15">
        <v>42</v>
      </c>
      <c r="F149" s="29">
        <v>650</v>
      </c>
    </row>
    <row r="150" spans="1:6" x14ac:dyDescent="0.2">
      <c r="A150" s="780" t="s">
        <v>101</v>
      </c>
      <c r="B150" s="579" t="s">
        <v>16</v>
      </c>
      <c r="C150" s="15">
        <v>1102</v>
      </c>
      <c r="D150" s="15">
        <v>1</v>
      </c>
      <c r="E150" s="15">
        <v>28</v>
      </c>
      <c r="F150" s="29">
        <v>1081</v>
      </c>
    </row>
    <row r="151" spans="1:6" x14ac:dyDescent="0.2">
      <c r="A151" s="780" t="s">
        <v>0</v>
      </c>
      <c r="B151" s="579" t="s">
        <v>17</v>
      </c>
      <c r="C151" s="15">
        <v>244</v>
      </c>
      <c r="D151" s="15">
        <v>0</v>
      </c>
      <c r="E151" s="15">
        <v>76</v>
      </c>
      <c r="F151" s="29">
        <v>226</v>
      </c>
    </row>
    <row r="152" spans="1:6" x14ac:dyDescent="0.2">
      <c r="A152" s="780" t="s">
        <v>0</v>
      </c>
      <c r="B152" s="579" t="s">
        <v>18</v>
      </c>
      <c r="C152" s="15">
        <v>492</v>
      </c>
      <c r="D152" s="15">
        <v>0</v>
      </c>
      <c r="E152" s="15">
        <v>14</v>
      </c>
      <c r="F152" s="29">
        <v>467</v>
      </c>
    </row>
    <row r="153" spans="1:6" x14ac:dyDescent="0.2">
      <c r="A153" s="780" t="s">
        <v>0</v>
      </c>
      <c r="B153" s="579" t="s">
        <v>19</v>
      </c>
      <c r="C153" s="15">
        <v>777</v>
      </c>
      <c r="D153" s="15">
        <v>0</v>
      </c>
      <c r="E153" s="15">
        <v>109</v>
      </c>
      <c r="F153" s="29">
        <v>751</v>
      </c>
    </row>
    <row r="154" spans="1:6" x14ac:dyDescent="0.2">
      <c r="A154" s="780" t="s">
        <v>102</v>
      </c>
      <c r="B154" s="579" t="s">
        <v>16</v>
      </c>
      <c r="C154" s="15">
        <v>194</v>
      </c>
      <c r="D154" s="15">
        <v>0</v>
      </c>
      <c r="E154" s="15">
        <v>7</v>
      </c>
      <c r="F154" s="29">
        <v>190</v>
      </c>
    </row>
    <row r="155" spans="1:6" x14ac:dyDescent="0.2">
      <c r="A155" s="780" t="s">
        <v>0</v>
      </c>
      <c r="B155" s="579" t="s">
        <v>17</v>
      </c>
      <c r="C155" s="15">
        <v>53</v>
      </c>
      <c r="D155" s="15">
        <v>0</v>
      </c>
      <c r="E155" s="15">
        <v>79</v>
      </c>
      <c r="F155" s="29">
        <v>52</v>
      </c>
    </row>
    <row r="156" spans="1:6" x14ac:dyDescent="0.2">
      <c r="A156" s="780" t="s">
        <v>0</v>
      </c>
      <c r="B156" s="579" t="s">
        <v>18</v>
      </c>
      <c r="C156" s="15">
        <v>71</v>
      </c>
      <c r="D156" s="15">
        <v>0</v>
      </c>
      <c r="E156" s="15">
        <v>3</v>
      </c>
      <c r="F156" s="29">
        <v>61</v>
      </c>
    </row>
    <row r="157" spans="1:6" x14ac:dyDescent="0.2">
      <c r="A157" s="780" t="s">
        <v>0</v>
      </c>
      <c r="B157" s="579" t="s">
        <v>19</v>
      </c>
      <c r="C157" s="15">
        <v>232</v>
      </c>
      <c r="D157" s="15">
        <v>0</v>
      </c>
      <c r="E157" s="15">
        <v>105</v>
      </c>
      <c r="F157" s="29">
        <v>222</v>
      </c>
    </row>
    <row r="158" spans="1:6" x14ac:dyDescent="0.2">
      <c r="A158" s="780" t="s">
        <v>103</v>
      </c>
      <c r="B158" s="579" t="s">
        <v>16</v>
      </c>
      <c r="C158" s="15">
        <v>1</v>
      </c>
      <c r="D158" s="15">
        <v>0</v>
      </c>
      <c r="E158" s="15">
        <v>0</v>
      </c>
      <c r="F158" s="29">
        <v>1</v>
      </c>
    </row>
    <row r="159" spans="1:6" x14ac:dyDescent="0.2">
      <c r="A159" s="780" t="s">
        <v>0</v>
      </c>
      <c r="B159" s="579" t="s">
        <v>17</v>
      </c>
      <c r="C159" s="15">
        <v>1</v>
      </c>
      <c r="D159" s="15">
        <v>0</v>
      </c>
      <c r="E159" s="15">
        <v>0</v>
      </c>
      <c r="F159" s="29">
        <v>1</v>
      </c>
    </row>
    <row r="160" spans="1:6" x14ac:dyDescent="0.2">
      <c r="A160" s="780" t="s">
        <v>0</v>
      </c>
      <c r="B160" s="579" t="s">
        <v>18</v>
      </c>
      <c r="C160" s="15">
        <v>7</v>
      </c>
      <c r="D160" s="15">
        <v>0</v>
      </c>
      <c r="E160" s="15">
        <v>0</v>
      </c>
      <c r="F160" s="29">
        <v>3</v>
      </c>
    </row>
    <row r="161" spans="1:6" x14ac:dyDescent="0.2">
      <c r="A161" s="817" t="s">
        <v>20</v>
      </c>
      <c r="B161" s="817" t="s">
        <v>0</v>
      </c>
      <c r="C161" s="5">
        <v>78022</v>
      </c>
      <c r="D161" s="17">
        <v>743</v>
      </c>
      <c r="E161" s="17">
        <v>3463</v>
      </c>
      <c r="F161" s="6">
        <v>75314</v>
      </c>
    </row>
  </sheetData>
  <autoFilter ref="J101:O119"/>
  <mergeCells count="40">
    <mergeCell ref="A55:A58"/>
    <mergeCell ref="A15:A18"/>
    <mergeCell ref="J16:J19"/>
    <mergeCell ref="A19:A22"/>
    <mergeCell ref="J20:J23"/>
    <mergeCell ref="A23:A26"/>
    <mergeCell ref="J24:J27"/>
    <mergeCell ref="A27:A30"/>
    <mergeCell ref="J28:J31"/>
    <mergeCell ref="A31:A34"/>
    <mergeCell ref="A35:A38"/>
    <mergeCell ref="A39:A42"/>
    <mergeCell ref="A43:A46"/>
    <mergeCell ref="A47:A50"/>
    <mergeCell ref="A51:A54"/>
    <mergeCell ref="A59:A62"/>
    <mergeCell ref="A63:A66"/>
    <mergeCell ref="A67:A70"/>
    <mergeCell ref="A71:A73"/>
    <mergeCell ref="A74:B74"/>
    <mergeCell ref="A142:A145"/>
    <mergeCell ref="J103:J106"/>
    <mergeCell ref="A106:A109"/>
    <mergeCell ref="J107:J110"/>
    <mergeCell ref="A110:A113"/>
    <mergeCell ref="J111:J114"/>
    <mergeCell ref="A114:A117"/>
    <mergeCell ref="J115:J118"/>
    <mergeCell ref="A118:A121"/>
    <mergeCell ref="A102:A105"/>
    <mergeCell ref="A122:A125"/>
    <mergeCell ref="A126:A129"/>
    <mergeCell ref="A130:A133"/>
    <mergeCell ref="A134:A137"/>
    <mergeCell ref="A138:A141"/>
    <mergeCell ref="A146:A149"/>
    <mergeCell ref="A150:A153"/>
    <mergeCell ref="A154:A157"/>
    <mergeCell ref="A158:A160"/>
    <mergeCell ref="A161:B16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"/>
  <sheetViews>
    <sheetView topLeftCell="B1" workbookViewId="0">
      <selection activeCell="S12" sqref="S12"/>
    </sheetView>
  </sheetViews>
  <sheetFormatPr defaultRowHeight="12.75" x14ac:dyDescent="0.2"/>
  <cols>
    <col min="1" max="1" width="30.140625" style="463" customWidth="1"/>
    <col min="2" max="9" width="9.140625" style="463"/>
    <col min="10" max="10" width="15.140625" style="463" customWidth="1"/>
    <col min="11" max="21" width="9.140625" style="463"/>
    <col min="22" max="22" width="10.28515625" style="463" bestFit="1" customWidth="1"/>
    <col min="23" max="23" width="11.85546875" style="463" bestFit="1" customWidth="1"/>
    <col min="24" max="16384" width="9.140625" style="463"/>
  </cols>
  <sheetData>
    <row r="1" spans="1:24" x14ac:dyDescent="0.2">
      <c r="A1" s="500" t="s">
        <v>1</v>
      </c>
      <c r="B1" s="501" t="s">
        <v>613</v>
      </c>
      <c r="C1" s="526"/>
      <c r="D1" s="526"/>
      <c r="E1" s="526"/>
      <c r="F1" s="526"/>
      <c r="J1" s="10" t="s">
        <v>1</v>
      </c>
      <c r="K1" s="11" t="str">
        <f>+B1</f>
        <v>Imprenditoria Individuale 4° trimestre 2023</v>
      </c>
    </row>
    <row r="2" spans="1:24" x14ac:dyDescent="0.2">
      <c r="A2" s="500" t="s">
        <v>3</v>
      </c>
      <c r="B2" s="501" t="s">
        <v>613</v>
      </c>
      <c r="C2" s="526"/>
      <c r="D2" s="526"/>
      <c r="E2" s="526"/>
      <c r="F2" s="526"/>
      <c r="J2" s="10" t="s">
        <v>3</v>
      </c>
      <c r="K2" s="11" t="str">
        <f t="shared" ref="K2:K8" si="0">+B2</f>
        <v>Imprenditoria Individuale 4° trimestre 2023</v>
      </c>
    </row>
    <row r="3" spans="1:24" x14ac:dyDescent="0.2">
      <c r="A3" s="500" t="s">
        <v>4</v>
      </c>
      <c r="B3" s="501" t="s">
        <v>5</v>
      </c>
      <c r="C3" s="526"/>
      <c r="D3" s="526"/>
      <c r="E3" s="526"/>
      <c r="F3" s="526"/>
      <c r="J3" s="10" t="s">
        <v>4</v>
      </c>
      <c r="K3" s="11" t="str">
        <f t="shared" si="0"/>
        <v>CCH0005</v>
      </c>
    </row>
    <row r="4" spans="1:24" x14ac:dyDescent="0.2">
      <c r="A4" s="500" t="s">
        <v>6</v>
      </c>
      <c r="B4" s="501" t="s">
        <v>614</v>
      </c>
      <c r="C4" s="526"/>
      <c r="D4" s="526"/>
      <c r="E4" s="526"/>
      <c r="F4" s="526"/>
      <c r="J4" s="10" t="s">
        <v>6</v>
      </c>
      <c r="K4" s="11" t="str">
        <f t="shared" si="0"/>
        <v>pentaho_stkv/stkv_tit/20234_t.xanalyzer</v>
      </c>
    </row>
    <row r="5" spans="1:24" x14ac:dyDescent="0.2">
      <c r="A5" s="500" t="s">
        <v>8</v>
      </c>
      <c r="B5" s="501" t="s">
        <v>615</v>
      </c>
      <c r="C5" s="526"/>
      <c r="D5" s="526"/>
      <c r="E5" s="526"/>
      <c r="F5" s="526"/>
      <c r="J5" s="10" t="s">
        <v>8</v>
      </c>
      <c r="K5" s="11" t="str">
        <f t="shared" si="0"/>
        <v>22-gen-2024 12.08.53</v>
      </c>
    </row>
    <row r="6" spans="1:24" x14ac:dyDescent="0.2">
      <c r="A6" s="500" t="s">
        <v>10</v>
      </c>
      <c r="B6" s="501" t="s">
        <v>616</v>
      </c>
      <c r="C6" s="526"/>
      <c r="D6" s="526"/>
      <c r="E6" s="526"/>
      <c r="F6" s="526"/>
      <c r="J6" s="10" t="s">
        <v>10</v>
      </c>
      <c r="K6" s="11" t="str">
        <f t="shared" si="0"/>
        <v>20234_tit</v>
      </c>
    </row>
    <row r="7" spans="1:24" x14ac:dyDescent="0.2">
      <c r="A7" s="500" t="s">
        <v>12</v>
      </c>
      <c r="B7" s="501" t="s">
        <v>615</v>
      </c>
      <c r="C7" s="526"/>
      <c r="D7" s="526"/>
      <c r="E7" s="526"/>
      <c r="F7" s="526"/>
      <c r="J7" s="10" t="s">
        <v>12</v>
      </c>
      <c r="K7" s="11" t="str">
        <f t="shared" si="0"/>
        <v>22-gen-2024 12.08.53</v>
      </c>
    </row>
    <row r="8" spans="1:24" x14ac:dyDescent="0.2">
      <c r="A8" s="500" t="s">
        <v>13</v>
      </c>
      <c r="B8" s="501" t="s">
        <v>14</v>
      </c>
      <c r="C8" s="526"/>
      <c r="D8" s="526"/>
      <c r="E8" s="526"/>
      <c r="F8" s="526"/>
      <c r="J8" s="10" t="s">
        <v>13</v>
      </c>
      <c r="K8" s="11" t="str">
        <f t="shared" si="0"/>
        <v>Regione includes ABRUZZO</v>
      </c>
    </row>
    <row r="9" spans="1:24" x14ac:dyDescent="0.2">
      <c r="A9" s="526"/>
      <c r="B9" s="526"/>
      <c r="C9" s="526"/>
      <c r="D9" s="526"/>
      <c r="E9" s="526"/>
      <c r="F9" s="526"/>
    </row>
    <row r="10" spans="1:24" x14ac:dyDescent="0.2">
      <c r="A10" s="502" t="s">
        <v>0</v>
      </c>
      <c r="B10" s="526"/>
      <c r="C10" s="526"/>
      <c r="D10" s="526"/>
      <c r="E10" s="526"/>
      <c r="F10" s="526"/>
      <c r="J10" s="14" t="s">
        <v>0</v>
      </c>
    </row>
    <row r="11" spans="1:24" x14ac:dyDescent="0.2">
      <c r="A11" s="526"/>
      <c r="B11" s="526"/>
      <c r="C11" s="526"/>
      <c r="D11" s="526"/>
      <c r="E11" s="526"/>
      <c r="F11" s="526"/>
    </row>
    <row r="12" spans="1:24" x14ac:dyDescent="0.2">
      <c r="A12" s="526"/>
      <c r="B12" s="526"/>
      <c r="C12" s="526"/>
      <c r="D12" s="526"/>
      <c r="E12" s="526"/>
      <c r="F12" s="526"/>
      <c r="S12" s="20">
        <f>+O16+O20+O24+O28</f>
        <v>3697</v>
      </c>
      <c r="T12" s="463" t="s">
        <v>104</v>
      </c>
      <c r="U12" s="20">
        <f>++S12</f>
        <v>3697</v>
      </c>
      <c r="V12" s="18">
        <f>+U12/O32</f>
        <v>0.28050075872534141</v>
      </c>
      <c r="W12" s="18">
        <f>+(U12-U99)/U12</f>
        <v>-2.1639166892074655E-2</v>
      </c>
      <c r="X12" s="20">
        <f>+(U12-U99)</f>
        <v>-80</v>
      </c>
    </row>
    <row r="13" spans="1:24" x14ac:dyDescent="0.2">
      <c r="A13" s="526"/>
      <c r="B13" s="526"/>
      <c r="C13" s="526"/>
      <c r="D13" s="526"/>
      <c r="E13" s="526"/>
      <c r="F13" s="526"/>
      <c r="S13" s="20">
        <f>+O18+O22+O26+O30</f>
        <v>3326</v>
      </c>
      <c r="T13" s="463" t="s">
        <v>105</v>
      </c>
      <c r="U13" s="20">
        <f>+S13</f>
        <v>3326</v>
      </c>
      <c r="V13" s="18">
        <f>+U13/O32</f>
        <v>0.25235204855842186</v>
      </c>
      <c r="W13" s="18">
        <f>+(U13-U100)/U13</f>
        <v>-4.2092603728202047E-2</v>
      </c>
      <c r="X13" s="20">
        <f>+(U13-U100)</f>
        <v>-140</v>
      </c>
    </row>
    <row r="14" spans="1:24" ht="25.5" x14ac:dyDescent="0.2">
      <c r="A14" s="527" t="s">
        <v>86</v>
      </c>
      <c r="B14" s="527" t="s">
        <v>15</v>
      </c>
      <c r="C14" s="504" t="s">
        <v>22</v>
      </c>
      <c r="D14" s="504" t="s">
        <v>23</v>
      </c>
      <c r="E14" s="504" t="s">
        <v>24</v>
      </c>
      <c r="F14" s="504" t="s">
        <v>87</v>
      </c>
      <c r="J14" s="436" t="s">
        <v>86</v>
      </c>
      <c r="K14" s="436" t="s">
        <v>15</v>
      </c>
      <c r="L14" s="2" t="s">
        <v>22</v>
      </c>
      <c r="M14" s="2" t="s">
        <v>23</v>
      </c>
      <c r="N14" s="2" t="s">
        <v>24</v>
      </c>
      <c r="O14" s="2" t="s">
        <v>87</v>
      </c>
    </row>
    <row r="15" spans="1:24" x14ac:dyDescent="0.2">
      <c r="A15" s="825" t="s">
        <v>89</v>
      </c>
      <c r="B15" s="528" t="s">
        <v>16</v>
      </c>
      <c r="C15" s="506">
        <v>285</v>
      </c>
      <c r="D15" s="506">
        <v>13</v>
      </c>
      <c r="E15" s="506">
        <v>8</v>
      </c>
      <c r="F15" s="507">
        <v>257</v>
      </c>
      <c r="J15" s="437"/>
      <c r="K15" s="437"/>
      <c r="L15" s="15"/>
      <c r="M15" s="15"/>
      <c r="N15" s="15"/>
      <c r="O15" s="15"/>
    </row>
    <row r="16" spans="1:24" x14ac:dyDescent="0.2">
      <c r="A16" s="825" t="s">
        <v>0</v>
      </c>
      <c r="B16" s="528" t="s">
        <v>17</v>
      </c>
      <c r="C16" s="506">
        <v>209</v>
      </c>
      <c r="D16" s="506">
        <v>13</v>
      </c>
      <c r="E16" s="506">
        <v>2</v>
      </c>
      <c r="F16" s="507">
        <v>197</v>
      </c>
      <c r="J16" s="780" t="s">
        <v>89</v>
      </c>
      <c r="K16" s="437" t="s">
        <v>16</v>
      </c>
      <c r="L16" s="15">
        <f>+C15</f>
        <v>285</v>
      </c>
      <c r="M16" s="15">
        <f>+D15</f>
        <v>13</v>
      </c>
      <c r="N16" s="15">
        <f>+E15</f>
        <v>8</v>
      </c>
      <c r="O16" s="15">
        <f>+F15</f>
        <v>257</v>
      </c>
    </row>
    <row r="17" spans="1:22" x14ac:dyDescent="0.2">
      <c r="A17" s="825" t="s">
        <v>0</v>
      </c>
      <c r="B17" s="528" t="s">
        <v>18</v>
      </c>
      <c r="C17" s="506">
        <v>239</v>
      </c>
      <c r="D17" s="506">
        <v>23</v>
      </c>
      <c r="E17" s="506">
        <v>8</v>
      </c>
      <c r="F17" s="507">
        <v>220</v>
      </c>
      <c r="J17" s="780" t="s">
        <v>0</v>
      </c>
      <c r="K17" s="437" t="s">
        <v>17</v>
      </c>
      <c r="L17" s="15">
        <f t="shared" ref="L17:O31" si="1">+C16</f>
        <v>209</v>
      </c>
      <c r="M17" s="15">
        <f t="shared" si="1"/>
        <v>13</v>
      </c>
      <c r="N17" s="15">
        <f t="shared" si="1"/>
        <v>2</v>
      </c>
      <c r="O17" s="15">
        <f t="shared" si="1"/>
        <v>197</v>
      </c>
    </row>
    <row r="18" spans="1:22" x14ac:dyDescent="0.2">
      <c r="A18" s="825" t="s">
        <v>0</v>
      </c>
      <c r="B18" s="528" t="s">
        <v>19</v>
      </c>
      <c r="C18" s="506">
        <v>215</v>
      </c>
      <c r="D18" s="506">
        <v>21</v>
      </c>
      <c r="E18" s="506">
        <v>4</v>
      </c>
      <c r="F18" s="507">
        <v>199</v>
      </c>
      <c r="J18" s="780" t="s">
        <v>0</v>
      </c>
      <c r="K18" s="437" t="s">
        <v>18</v>
      </c>
      <c r="L18" s="15">
        <f t="shared" si="1"/>
        <v>239</v>
      </c>
      <c r="M18" s="15">
        <f t="shared" si="1"/>
        <v>23</v>
      </c>
      <c r="N18" s="15">
        <f t="shared" si="1"/>
        <v>8</v>
      </c>
      <c r="O18" s="15">
        <f t="shared" si="1"/>
        <v>220</v>
      </c>
      <c r="T18" s="463" t="s">
        <v>106</v>
      </c>
      <c r="U18" s="463">
        <v>4426</v>
      </c>
      <c r="V18" s="18">
        <f>+(U12-U18)/U18</f>
        <v>-0.16470854044283778</v>
      </c>
    </row>
    <row r="19" spans="1:22" x14ac:dyDescent="0.2">
      <c r="A19" s="825" t="s">
        <v>90</v>
      </c>
      <c r="B19" s="528" t="s">
        <v>16</v>
      </c>
      <c r="C19" s="506">
        <v>660</v>
      </c>
      <c r="D19" s="506">
        <v>36</v>
      </c>
      <c r="E19" s="506">
        <v>16</v>
      </c>
      <c r="F19" s="507">
        <v>606</v>
      </c>
      <c r="J19" s="780" t="s">
        <v>0</v>
      </c>
      <c r="K19" s="437" t="s">
        <v>19</v>
      </c>
      <c r="L19" s="15">
        <f t="shared" si="1"/>
        <v>215</v>
      </c>
      <c r="M19" s="15">
        <f t="shared" si="1"/>
        <v>21</v>
      </c>
      <c r="N19" s="15">
        <f t="shared" si="1"/>
        <v>4</v>
      </c>
      <c r="O19" s="15">
        <f t="shared" si="1"/>
        <v>199</v>
      </c>
      <c r="T19" s="463" t="s">
        <v>107</v>
      </c>
      <c r="U19" s="463">
        <v>4055</v>
      </c>
      <c r="V19" s="18">
        <f>+(U13-U19)/U19</f>
        <v>-0.17977805178791614</v>
      </c>
    </row>
    <row r="20" spans="1:22" x14ac:dyDescent="0.2">
      <c r="A20" s="825" t="s">
        <v>0</v>
      </c>
      <c r="B20" s="528" t="s">
        <v>17</v>
      </c>
      <c r="C20" s="506">
        <v>516</v>
      </c>
      <c r="D20" s="506">
        <v>26</v>
      </c>
      <c r="E20" s="506">
        <v>19</v>
      </c>
      <c r="F20" s="507">
        <v>485</v>
      </c>
      <c r="J20" s="780" t="s">
        <v>90</v>
      </c>
      <c r="K20" s="437" t="s">
        <v>16</v>
      </c>
      <c r="L20" s="15">
        <f t="shared" si="1"/>
        <v>660</v>
      </c>
      <c r="M20" s="15">
        <f t="shared" si="1"/>
        <v>36</v>
      </c>
      <c r="N20" s="15">
        <f t="shared" si="1"/>
        <v>16</v>
      </c>
      <c r="O20" s="15">
        <f t="shared" si="1"/>
        <v>606</v>
      </c>
    </row>
    <row r="21" spans="1:22" x14ac:dyDescent="0.2">
      <c r="A21" s="825" t="s">
        <v>0</v>
      </c>
      <c r="B21" s="528" t="s">
        <v>18</v>
      </c>
      <c r="C21" s="506">
        <v>643</v>
      </c>
      <c r="D21" s="506">
        <v>26</v>
      </c>
      <c r="E21" s="506">
        <v>23</v>
      </c>
      <c r="F21" s="507">
        <v>611</v>
      </c>
      <c r="J21" s="780" t="s">
        <v>0</v>
      </c>
      <c r="K21" s="437" t="s">
        <v>17</v>
      </c>
      <c r="L21" s="15">
        <f t="shared" si="1"/>
        <v>516</v>
      </c>
      <c r="M21" s="15">
        <f t="shared" si="1"/>
        <v>26</v>
      </c>
      <c r="N21" s="15">
        <f t="shared" si="1"/>
        <v>19</v>
      </c>
      <c r="O21" s="15">
        <f t="shared" si="1"/>
        <v>485</v>
      </c>
    </row>
    <row r="22" spans="1:22" x14ac:dyDescent="0.2">
      <c r="A22" s="825" t="s">
        <v>0</v>
      </c>
      <c r="B22" s="528" t="s">
        <v>19</v>
      </c>
      <c r="C22" s="506">
        <v>574</v>
      </c>
      <c r="D22" s="506">
        <v>23</v>
      </c>
      <c r="E22" s="506">
        <v>12</v>
      </c>
      <c r="F22" s="507">
        <v>543</v>
      </c>
      <c r="J22" s="780" t="s">
        <v>0</v>
      </c>
      <c r="K22" s="437" t="s">
        <v>18</v>
      </c>
      <c r="L22" s="15">
        <f t="shared" si="1"/>
        <v>643</v>
      </c>
      <c r="M22" s="15">
        <f t="shared" si="1"/>
        <v>26</v>
      </c>
      <c r="N22" s="15">
        <f t="shared" si="1"/>
        <v>23</v>
      </c>
      <c r="O22" s="15">
        <f t="shared" si="1"/>
        <v>611</v>
      </c>
    </row>
    <row r="23" spans="1:22" x14ac:dyDescent="0.2">
      <c r="A23" s="825" t="s">
        <v>91</v>
      </c>
      <c r="B23" s="528" t="s">
        <v>16</v>
      </c>
      <c r="C23" s="506">
        <v>1280</v>
      </c>
      <c r="D23" s="506">
        <v>38</v>
      </c>
      <c r="E23" s="506">
        <v>35</v>
      </c>
      <c r="F23" s="507">
        <v>1193</v>
      </c>
      <c r="J23" s="780" t="s">
        <v>0</v>
      </c>
      <c r="K23" s="437" t="s">
        <v>19</v>
      </c>
      <c r="L23" s="15">
        <f t="shared" si="1"/>
        <v>574</v>
      </c>
      <c r="M23" s="15">
        <f t="shared" si="1"/>
        <v>23</v>
      </c>
      <c r="N23" s="15">
        <f t="shared" si="1"/>
        <v>12</v>
      </c>
      <c r="O23" s="15">
        <f t="shared" si="1"/>
        <v>543</v>
      </c>
    </row>
    <row r="24" spans="1:22" x14ac:dyDescent="0.2">
      <c r="A24" s="825" t="s">
        <v>0</v>
      </c>
      <c r="B24" s="528" t="s">
        <v>17</v>
      </c>
      <c r="C24" s="506">
        <v>1001</v>
      </c>
      <c r="D24" s="506">
        <v>12</v>
      </c>
      <c r="E24" s="506">
        <v>39</v>
      </c>
      <c r="F24" s="507">
        <v>941</v>
      </c>
      <c r="J24" s="780" t="s">
        <v>91</v>
      </c>
      <c r="K24" s="437" t="s">
        <v>16</v>
      </c>
      <c r="L24" s="15">
        <f t="shared" si="1"/>
        <v>1280</v>
      </c>
      <c r="M24" s="15">
        <f t="shared" si="1"/>
        <v>38</v>
      </c>
      <c r="N24" s="15">
        <f t="shared" si="1"/>
        <v>35</v>
      </c>
      <c r="O24" s="15">
        <f t="shared" si="1"/>
        <v>1193</v>
      </c>
    </row>
    <row r="25" spans="1:22" x14ac:dyDescent="0.2">
      <c r="A25" s="825" t="s">
        <v>0</v>
      </c>
      <c r="B25" s="528" t="s">
        <v>18</v>
      </c>
      <c r="C25" s="506">
        <v>1131</v>
      </c>
      <c r="D25" s="506">
        <v>18</v>
      </c>
      <c r="E25" s="506">
        <v>37</v>
      </c>
      <c r="F25" s="507">
        <v>1066</v>
      </c>
      <c r="J25" s="780" t="s">
        <v>0</v>
      </c>
      <c r="K25" s="437" t="s">
        <v>17</v>
      </c>
      <c r="L25" s="15">
        <f t="shared" si="1"/>
        <v>1001</v>
      </c>
      <c r="M25" s="15">
        <f t="shared" si="1"/>
        <v>12</v>
      </c>
      <c r="N25" s="15">
        <f t="shared" si="1"/>
        <v>39</v>
      </c>
      <c r="O25" s="15">
        <f t="shared" si="1"/>
        <v>941</v>
      </c>
    </row>
    <row r="26" spans="1:22" x14ac:dyDescent="0.2">
      <c r="A26" s="825" t="s">
        <v>0</v>
      </c>
      <c r="B26" s="528" t="s">
        <v>19</v>
      </c>
      <c r="C26" s="506">
        <v>1029</v>
      </c>
      <c r="D26" s="506">
        <v>23</v>
      </c>
      <c r="E26" s="506">
        <v>30</v>
      </c>
      <c r="F26" s="507">
        <v>973</v>
      </c>
      <c r="J26" s="780" t="s">
        <v>0</v>
      </c>
      <c r="K26" s="437" t="s">
        <v>18</v>
      </c>
      <c r="L26" s="15">
        <f t="shared" si="1"/>
        <v>1131</v>
      </c>
      <c r="M26" s="15">
        <f t="shared" si="1"/>
        <v>18</v>
      </c>
      <c r="N26" s="15">
        <f t="shared" si="1"/>
        <v>37</v>
      </c>
      <c r="O26" s="15">
        <f t="shared" si="1"/>
        <v>1066</v>
      </c>
    </row>
    <row r="27" spans="1:22" x14ac:dyDescent="0.2">
      <c r="A27" s="825" t="s">
        <v>92</v>
      </c>
      <c r="B27" s="528" t="s">
        <v>16</v>
      </c>
      <c r="C27" s="506">
        <v>1725</v>
      </c>
      <c r="D27" s="506">
        <v>39</v>
      </c>
      <c r="E27" s="506">
        <v>44</v>
      </c>
      <c r="F27" s="507">
        <v>1641</v>
      </c>
      <c r="J27" s="780" t="s">
        <v>0</v>
      </c>
      <c r="K27" s="437" t="s">
        <v>19</v>
      </c>
      <c r="L27" s="15">
        <f t="shared" si="1"/>
        <v>1029</v>
      </c>
      <c r="M27" s="15">
        <f t="shared" si="1"/>
        <v>23</v>
      </c>
      <c r="N27" s="15">
        <f t="shared" si="1"/>
        <v>30</v>
      </c>
      <c r="O27" s="15">
        <f t="shared" si="1"/>
        <v>973</v>
      </c>
    </row>
    <row r="28" spans="1:22" x14ac:dyDescent="0.2">
      <c r="A28" s="825" t="s">
        <v>0</v>
      </c>
      <c r="B28" s="528" t="s">
        <v>17</v>
      </c>
      <c r="C28" s="506">
        <v>1384</v>
      </c>
      <c r="D28" s="506">
        <v>18</v>
      </c>
      <c r="E28" s="506">
        <v>63</v>
      </c>
      <c r="F28" s="507">
        <v>1338</v>
      </c>
      <c r="J28" s="780" t="s">
        <v>92</v>
      </c>
      <c r="K28" s="437" t="s">
        <v>16</v>
      </c>
      <c r="L28" s="15">
        <f t="shared" si="1"/>
        <v>1725</v>
      </c>
      <c r="M28" s="15">
        <f t="shared" si="1"/>
        <v>39</v>
      </c>
      <c r="N28" s="15">
        <f t="shared" si="1"/>
        <v>44</v>
      </c>
      <c r="O28" s="15">
        <f t="shared" si="1"/>
        <v>1641</v>
      </c>
    </row>
    <row r="29" spans="1:22" x14ac:dyDescent="0.2">
      <c r="A29" s="825" t="s">
        <v>0</v>
      </c>
      <c r="B29" s="528" t="s">
        <v>18</v>
      </c>
      <c r="C29" s="506">
        <v>1488</v>
      </c>
      <c r="D29" s="506">
        <v>28</v>
      </c>
      <c r="E29" s="506">
        <v>53</v>
      </c>
      <c r="F29" s="507">
        <v>1429</v>
      </c>
      <c r="J29" s="780" t="s">
        <v>0</v>
      </c>
      <c r="K29" s="437" t="s">
        <v>17</v>
      </c>
      <c r="L29" s="15">
        <f t="shared" si="1"/>
        <v>1384</v>
      </c>
      <c r="M29" s="15">
        <f t="shared" si="1"/>
        <v>18</v>
      </c>
      <c r="N29" s="15">
        <f t="shared" si="1"/>
        <v>63</v>
      </c>
      <c r="O29" s="15">
        <f t="shared" si="1"/>
        <v>1338</v>
      </c>
    </row>
    <row r="30" spans="1:22" x14ac:dyDescent="0.2">
      <c r="A30" s="825" t="s">
        <v>0</v>
      </c>
      <c r="B30" s="528" t="s">
        <v>19</v>
      </c>
      <c r="C30" s="506">
        <v>1533</v>
      </c>
      <c r="D30" s="506">
        <v>29</v>
      </c>
      <c r="E30" s="506">
        <v>68</v>
      </c>
      <c r="F30" s="507">
        <v>1481</v>
      </c>
      <c r="J30" s="780" t="s">
        <v>0</v>
      </c>
      <c r="K30" s="437" t="s">
        <v>18</v>
      </c>
      <c r="L30" s="15">
        <f t="shared" si="1"/>
        <v>1488</v>
      </c>
      <c r="M30" s="15">
        <f t="shared" si="1"/>
        <v>28</v>
      </c>
      <c r="N30" s="15">
        <f t="shared" si="1"/>
        <v>53</v>
      </c>
      <c r="O30" s="15">
        <f t="shared" si="1"/>
        <v>1429</v>
      </c>
    </row>
    <row r="31" spans="1:22" x14ac:dyDescent="0.2">
      <c r="A31" s="825" t="s">
        <v>93</v>
      </c>
      <c r="B31" s="528" t="s">
        <v>16</v>
      </c>
      <c r="C31" s="506">
        <v>2203</v>
      </c>
      <c r="D31" s="506">
        <v>32</v>
      </c>
      <c r="E31" s="506">
        <v>33</v>
      </c>
      <c r="F31" s="507">
        <v>2117</v>
      </c>
      <c r="J31" s="780" t="s">
        <v>0</v>
      </c>
      <c r="K31" s="437" t="s">
        <v>19</v>
      </c>
      <c r="L31" s="15">
        <f t="shared" si="1"/>
        <v>1533</v>
      </c>
      <c r="M31" s="15">
        <f t="shared" si="1"/>
        <v>29</v>
      </c>
      <c r="N31" s="15">
        <f t="shared" si="1"/>
        <v>68</v>
      </c>
      <c r="O31" s="15">
        <f t="shared" si="1"/>
        <v>1481</v>
      </c>
    </row>
    <row r="32" spans="1:22" x14ac:dyDescent="0.2">
      <c r="A32" s="825" t="s">
        <v>0</v>
      </c>
      <c r="B32" s="528" t="s">
        <v>17</v>
      </c>
      <c r="C32" s="506">
        <v>1611</v>
      </c>
      <c r="D32" s="506">
        <v>21</v>
      </c>
      <c r="E32" s="506">
        <v>94</v>
      </c>
      <c r="F32" s="507">
        <v>1537</v>
      </c>
      <c r="L32" s="20">
        <f>SUM(L15:L31)</f>
        <v>13912</v>
      </c>
      <c r="M32" s="20">
        <f>SUM(M15:M31)</f>
        <v>386</v>
      </c>
      <c r="N32" s="20">
        <f>SUM(N15:N31)</f>
        <v>461</v>
      </c>
      <c r="O32" s="20">
        <f>SUM(O15:O31)</f>
        <v>13180</v>
      </c>
    </row>
    <row r="33" spans="1:16" x14ac:dyDescent="0.2">
      <c r="A33" s="825" t="s">
        <v>0</v>
      </c>
      <c r="B33" s="528" t="s">
        <v>18</v>
      </c>
      <c r="C33" s="506">
        <v>1901</v>
      </c>
      <c r="D33" s="506">
        <v>25</v>
      </c>
      <c r="E33" s="506">
        <v>50</v>
      </c>
      <c r="F33" s="507">
        <v>1826</v>
      </c>
    </row>
    <row r="34" spans="1:16" x14ac:dyDescent="0.2">
      <c r="A34" s="825" t="s">
        <v>0</v>
      </c>
      <c r="B34" s="528" t="s">
        <v>19</v>
      </c>
      <c r="C34" s="506">
        <v>1703</v>
      </c>
      <c r="D34" s="506">
        <v>16</v>
      </c>
      <c r="E34" s="506">
        <v>116</v>
      </c>
      <c r="F34" s="507">
        <v>1655</v>
      </c>
      <c r="L34" s="463">
        <f>SUBTOTAL(9,L15:L31)</f>
        <v>13912</v>
      </c>
      <c r="M34" s="463">
        <f>SUBTOTAL(9,M15:M31)</f>
        <v>386</v>
      </c>
      <c r="N34" s="463">
        <f>SUBTOTAL(9,N15:N31)</f>
        <v>461</v>
      </c>
      <c r="O34" s="463">
        <f>SUBTOTAL(9,O15:O31)</f>
        <v>13180</v>
      </c>
    </row>
    <row r="35" spans="1:16" x14ac:dyDescent="0.2">
      <c r="A35" s="825" t="s">
        <v>94</v>
      </c>
      <c r="B35" s="528" t="s">
        <v>16</v>
      </c>
      <c r="C35" s="506">
        <v>3009</v>
      </c>
      <c r="D35" s="506">
        <v>24</v>
      </c>
      <c r="E35" s="506">
        <v>43</v>
      </c>
      <c r="F35" s="507">
        <v>2902</v>
      </c>
    </row>
    <row r="36" spans="1:16" x14ac:dyDescent="0.2">
      <c r="A36" s="825" t="s">
        <v>0</v>
      </c>
      <c r="B36" s="528" t="s">
        <v>17</v>
      </c>
      <c r="C36" s="506">
        <v>1882</v>
      </c>
      <c r="D36" s="506">
        <v>15</v>
      </c>
      <c r="E36" s="506">
        <v>131</v>
      </c>
      <c r="F36" s="507">
        <v>1828</v>
      </c>
    </row>
    <row r="37" spans="1:16" x14ac:dyDescent="0.2">
      <c r="A37" s="825" t="s">
        <v>0</v>
      </c>
      <c r="B37" s="528" t="s">
        <v>18</v>
      </c>
      <c r="C37" s="506">
        <v>2260</v>
      </c>
      <c r="D37" s="506">
        <v>24</v>
      </c>
      <c r="E37" s="506">
        <v>72</v>
      </c>
      <c r="F37" s="507">
        <v>2174</v>
      </c>
      <c r="L37" s="20">
        <f>+L32-L119</f>
        <v>-634</v>
      </c>
      <c r="M37" s="20">
        <f>+M32-M119</f>
        <v>-97</v>
      </c>
      <c r="N37" s="20">
        <f>+N32-N119</f>
        <v>228</v>
      </c>
      <c r="O37" s="20">
        <f>+O32-O119</f>
        <v>-515</v>
      </c>
      <c r="P37" s="18">
        <f>+O37/O119</f>
        <v>-3.7604965315808689E-2</v>
      </c>
    </row>
    <row r="38" spans="1:16" x14ac:dyDescent="0.2">
      <c r="A38" s="825" t="s">
        <v>0</v>
      </c>
      <c r="B38" s="528" t="s">
        <v>19</v>
      </c>
      <c r="C38" s="506">
        <v>2081</v>
      </c>
      <c r="D38" s="506">
        <v>21</v>
      </c>
      <c r="E38" s="506">
        <v>170</v>
      </c>
      <c r="F38" s="507">
        <v>2006</v>
      </c>
    </row>
    <row r="39" spans="1:16" x14ac:dyDescent="0.2">
      <c r="A39" s="825" t="s">
        <v>95</v>
      </c>
      <c r="B39" s="528" t="s">
        <v>16</v>
      </c>
      <c r="C39" s="506">
        <v>3517</v>
      </c>
      <c r="D39" s="506">
        <v>19</v>
      </c>
      <c r="E39" s="506">
        <v>44</v>
      </c>
      <c r="F39" s="507">
        <v>3417</v>
      </c>
    </row>
    <row r="40" spans="1:16" x14ac:dyDescent="0.2">
      <c r="A40" s="825" t="s">
        <v>0</v>
      </c>
      <c r="B40" s="528" t="s">
        <v>17</v>
      </c>
      <c r="C40" s="506">
        <v>1901</v>
      </c>
      <c r="D40" s="506">
        <v>21</v>
      </c>
      <c r="E40" s="506">
        <v>118</v>
      </c>
      <c r="F40" s="507">
        <v>1842</v>
      </c>
    </row>
    <row r="41" spans="1:16" x14ac:dyDescent="0.2">
      <c r="A41" s="825" t="s">
        <v>0</v>
      </c>
      <c r="B41" s="528" t="s">
        <v>18</v>
      </c>
      <c r="C41" s="506">
        <v>2669</v>
      </c>
      <c r="D41" s="506">
        <v>21</v>
      </c>
      <c r="E41" s="506">
        <v>47</v>
      </c>
      <c r="F41" s="507">
        <v>2546</v>
      </c>
    </row>
    <row r="42" spans="1:16" x14ac:dyDescent="0.2">
      <c r="A42" s="825" t="s">
        <v>0</v>
      </c>
      <c r="B42" s="528" t="s">
        <v>19</v>
      </c>
      <c r="C42" s="506">
        <v>2471</v>
      </c>
      <c r="D42" s="506">
        <v>20</v>
      </c>
      <c r="E42" s="506">
        <v>158</v>
      </c>
      <c r="F42" s="507">
        <v>2391</v>
      </c>
    </row>
    <row r="43" spans="1:16" x14ac:dyDescent="0.2">
      <c r="A43" s="825" t="s">
        <v>96</v>
      </c>
      <c r="B43" s="528" t="s">
        <v>16</v>
      </c>
      <c r="C43" s="506">
        <v>3996</v>
      </c>
      <c r="D43" s="506">
        <v>16</v>
      </c>
      <c r="E43" s="506">
        <v>52</v>
      </c>
      <c r="F43" s="507">
        <v>3902</v>
      </c>
    </row>
    <row r="44" spans="1:16" x14ac:dyDescent="0.2">
      <c r="A44" s="825" t="s">
        <v>0</v>
      </c>
      <c r="B44" s="528" t="s">
        <v>17</v>
      </c>
      <c r="C44" s="506">
        <v>2049</v>
      </c>
      <c r="D44" s="506">
        <v>11</v>
      </c>
      <c r="E44" s="506">
        <v>136</v>
      </c>
      <c r="F44" s="507">
        <v>1991</v>
      </c>
    </row>
    <row r="45" spans="1:16" x14ac:dyDescent="0.2">
      <c r="A45" s="825" t="s">
        <v>0</v>
      </c>
      <c r="B45" s="528" t="s">
        <v>18</v>
      </c>
      <c r="C45" s="506">
        <v>2720</v>
      </c>
      <c r="D45" s="506">
        <v>9</v>
      </c>
      <c r="E45" s="506">
        <v>66</v>
      </c>
      <c r="F45" s="507">
        <v>2635</v>
      </c>
    </row>
    <row r="46" spans="1:16" x14ac:dyDescent="0.2">
      <c r="A46" s="825" t="s">
        <v>0</v>
      </c>
      <c r="B46" s="528" t="s">
        <v>19</v>
      </c>
      <c r="C46" s="506">
        <v>2768</v>
      </c>
      <c r="D46" s="506">
        <v>6</v>
      </c>
      <c r="E46" s="506">
        <v>166</v>
      </c>
      <c r="F46" s="507">
        <v>2705</v>
      </c>
    </row>
    <row r="47" spans="1:16" x14ac:dyDescent="0.2">
      <c r="A47" s="825" t="s">
        <v>97</v>
      </c>
      <c r="B47" s="528" t="s">
        <v>16</v>
      </c>
      <c r="C47" s="506">
        <v>3157</v>
      </c>
      <c r="D47" s="506">
        <v>8</v>
      </c>
      <c r="E47" s="506">
        <v>57</v>
      </c>
      <c r="F47" s="507">
        <v>3083</v>
      </c>
    </row>
    <row r="48" spans="1:16" x14ac:dyDescent="0.2">
      <c r="A48" s="825" t="s">
        <v>0</v>
      </c>
      <c r="B48" s="528" t="s">
        <v>17</v>
      </c>
      <c r="C48" s="506">
        <v>1772</v>
      </c>
      <c r="D48" s="506">
        <v>6</v>
      </c>
      <c r="E48" s="506">
        <v>143</v>
      </c>
      <c r="F48" s="507">
        <v>1729</v>
      </c>
    </row>
    <row r="49" spans="1:6" x14ac:dyDescent="0.2">
      <c r="A49" s="825" t="s">
        <v>0</v>
      </c>
      <c r="B49" s="528" t="s">
        <v>18</v>
      </c>
      <c r="C49" s="506">
        <v>2076</v>
      </c>
      <c r="D49" s="506">
        <v>2</v>
      </c>
      <c r="E49" s="506">
        <v>58</v>
      </c>
      <c r="F49" s="507">
        <v>1991</v>
      </c>
    </row>
    <row r="50" spans="1:6" x14ac:dyDescent="0.2">
      <c r="A50" s="825" t="s">
        <v>0</v>
      </c>
      <c r="B50" s="528" t="s">
        <v>19</v>
      </c>
      <c r="C50" s="506">
        <v>2201</v>
      </c>
      <c r="D50" s="506">
        <v>11</v>
      </c>
      <c r="E50" s="506">
        <v>152</v>
      </c>
      <c r="F50" s="507">
        <v>2155</v>
      </c>
    </row>
    <row r="51" spans="1:6" x14ac:dyDescent="0.2">
      <c r="A51" s="825" t="s">
        <v>98</v>
      </c>
      <c r="B51" s="528" t="s">
        <v>16</v>
      </c>
      <c r="C51" s="506">
        <v>2373</v>
      </c>
      <c r="D51" s="506">
        <v>8</v>
      </c>
      <c r="E51" s="506">
        <v>48</v>
      </c>
      <c r="F51" s="507">
        <v>2332</v>
      </c>
    </row>
    <row r="52" spans="1:6" x14ac:dyDescent="0.2">
      <c r="A52" s="825" t="s">
        <v>0</v>
      </c>
      <c r="B52" s="528" t="s">
        <v>17</v>
      </c>
      <c r="C52" s="506">
        <v>1105</v>
      </c>
      <c r="D52" s="506">
        <v>2</v>
      </c>
      <c r="E52" s="506">
        <v>120</v>
      </c>
      <c r="F52" s="507">
        <v>1081</v>
      </c>
    </row>
    <row r="53" spans="1:6" x14ac:dyDescent="0.2">
      <c r="A53" s="825" t="s">
        <v>0</v>
      </c>
      <c r="B53" s="528" t="s">
        <v>18</v>
      </c>
      <c r="C53" s="506">
        <v>1173</v>
      </c>
      <c r="D53" s="506">
        <v>3</v>
      </c>
      <c r="E53" s="506">
        <v>40</v>
      </c>
      <c r="F53" s="507">
        <v>1140</v>
      </c>
    </row>
    <row r="54" spans="1:6" x14ac:dyDescent="0.2">
      <c r="A54" s="825" t="s">
        <v>0</v>
      </c>
      <c r="B54" s="528" t="s">
        <v>19</v>
      </c>
      <c r="C54" s="506">
        <v>1420</v>
      </c>
      <c r="D54" s="506">
        <v>4</v>
      </c>
      <c r="E54" s="506">
        <v>81</v>
      </c>
      <c r="F54" s="507">
        <v>1378</v>
      </c>
    </row>
    <row r="55" spans="1:6" x14ac:dyDescent="0.2">
      <c r="A55" s="825" t="s">
        <v>99</v>
      </c>
      <c r="B55" s="528" t="s">
        <v>16</v>
      </c>
      <c r="C55" s="506">
        <v>1805</v>
      </c>
      <c r="D55" s="506">
        <v>3</v>
      </c>
      <c r="E55" s="506">
        <v>43</v>
      </c>
      <c r="F55" s="507">
        <v>1779</v>
      </c>
    </row>
    <row r="56" spans="1:6" x14ac:dyDescent="0.2">
      <c r="A56" s="825" t="s">
        <v>0</v>
      </c>
      <c r="B56" s="528" t="s">
        <v>17</v>
      </c>
      <c r="C56" s="506">
        <v>618</v>
      </c>
      <c r="D56" s="506">
        <v>0</v>
      </c>
      <c r="E56" s="506">
        <v>89</v>
      </c>
      <c r="F56" s="507">
        <v>590</v>
      </c>
    </row>
    <row r="57" spans="1:6" x14ac:dyDescent="0.2">
      <c r="A57" s="825" t="s">
        <v>0</v>
      </c>
      <c r="B57" s="528" t="s">
        <v>18</v>
      </c>
      <c r="C57" s="506">
        <v>775</v>
      </c>
      <c r="D57" s="506">
        <v>3</v>
      </c>
      <c r="E57" s="506">
        <v>37</v>
      </c>
      <c r="F57" s="507">
        <v>737</v>
      </c>
    </row>
    <row r="58" spans="1:6" x14ac:dyDescent="0.2">
      <c r="A58" s="825" t="s">
        <v>0</v>
      </c>
      <c r="B58" s="528" t="s">
        <v>19</v>
      </c>
      <c r="C58" s="506">
        <v>961</v>
      </c>
      <c r="D58" s="506">
        <v>4</v>
      </c>
      <c r="E58" s="506">
        <v>72</v>
      </c>
      <c r="F58" s="507">
        <v>937</v>
      </c>
    </row>
    <row r="59" spans="1:6" x14ac:dyDescent="0.2">
      <c r="A59" s="825" t="s">
        <v>100</v>
      </c>
      <c r="B59" s="528" t="s">
        <v>16</v>
      </c>
      <c r="C59" s="506">
        <v>1266</v>
      </c>
      <c r="D59" s="506">
        <v>0</v>
      </c>
      <c r="E59" s="506">
        <v>34</v>
      </c>
      <c r="F59" s="507">
        <v>1246</v>
      </c>
    </row>
    <row r="60" spans="1:6" x14ac:dyDescent="0.2">
      <c r="A60" s="825" t="s">
        <v>0</v>
      </c>
      <c r="B60" s="528" t="s">
        <v>17</v>
      </c>
      <c r="C60" s="506">
        <v>320</v>
      </c>
      <c r="D60" s="506">
        <v>0</v>
      </c>
      <c r="E60" s="506">
        <v>51</v>
      </c>
      <c r="F60" s="507">
        <v>306</v>
      </c>
    </row>
    <row r="61" spans="1:6" x14ac:dyDescent="0.2">
      <c r="A61" s="825" t="s">
        <v>0</v>
      </c>
      <c r="B61" s="528" t="s">
        <v>18</v>
      </c>
      <c r="C61" s="506">
        <v>503</v>
      </c>
      <c r="D61" s="506">
        <v>0</v>
      </c>
      <c r="E61" s="506">
        <v>18</v>
      </c>
      <c r="F61" s="507">
        <v>471</v>
      </c>
    </row>
    <row r="62" spans="1:6" x14ac:dyDescent="0.2">
      <c r="A62" s="825" t="s">
        <v>0</v>
      </c>
      <c r="B62" s="528" t="s">
        <v>19</v>
      </c>
      <c r="C62" s="506">
        <v>670</v>
      </c>
      <c r="D62" s="506">
        <v>1</v>
      </c>
      <c r="E62" s="506">
        <v>42</v>
      </c>
      <c r="F62" s="507">
        <v>650</v>
      </c>
    </row>
    <row r="63" spans="1:6" x14ac:dyDescent="0.2">
      <c r="A63" s="825" t="s">
        <v>101</v>
      </c>
      <c r="B63" s="528" t="s">
        <v>16</v>
      </c>
      <c r="C63" s="506">
        <v>1102</v>
      </c>
      <c r="D63" s="506">
        <v>1</v>
      </c>
      <c r="E63" s="506">
        <v>28</v>
      </c>
      <c r="F63" s="507">
        <v>1081</v>
      </c>
    </row>
    <row r="64" spans="1:6" x14ac:dyDescent="0.2">
      <c r="A64" s="825" t="s">
        <v>0</v>
      </c>
      <c r="B64" s="528" t="s">
        <v>17</v>
      </c>
      <c r="C64" s="506">
        <v>244</v>
      </c>
      <c r="D64" s="506">
        <v>0</v>
      </c>
      <c r="E64" s="506">
        <v>76</v>
      </c>
      <c r="F64" s="507">
        <v>226</v>
      </c>
    </row>
    <row r="65" spans="1:6" x14ac:dyDescent="0.2">
      <c r="A65" s="825" t="s">
        <v>0</v>
      </c>
      <c r="B65" s="528" t="s">
        <v>18</v>
      </c>
      <c r="C65" s="506">
        <v>492</v>
      </c>
      <c r="D65" s="506">
        <v>0</v>
      </c>
      <c r="E65" s="506">
        <v>14</v>
      </c>
      <c r="F65" s="507">
        <v>467</v>
      </c>
    </row>
    <row r="66" spans="1:6" x14ac:dyDescent="0.2">
      <c r="A66" s="825" t="s">
        <v>0</v>
      </c>
      <c r="B66" s="528" t="s">
        <v>19</v>
      </c>
      <c r="C66" s="506">
        <v>777</v>
      </c>
      <c r="D66" s="506">
        <v>0</v>
      </c>
      <c r="E66" s="506">
        <v>109</v>
      </c>
      <c r="F66" s="507">
        <v>751</v>
      </c>
    </row>
    <row r="67" spans="1:6" x14ac:dyDescent="0.2">
      <c r="A67" s="825" t="s">
        <v>102</v>
      </c>
      <c r="B67" s="528" t="s">
        <v>16</v>
      </c>
      <c r="C67" s="506">
        <v>194</v>
      </c>
      <c r="D67" s="506">
        <v>0</v>
      </c>
      <c r="E67" s="506">
        <v>7</v>
      </c>
      <c r="F67" s="507">
        <v>190</v>
      </c>
    </row>
    <row r="68" spans="1:6" x14ac:dyDescent="0.2">
      <c r="A68" s="825" t="s">
        <v>0</v>
      </c>
      <c r="B68" s="528" t="s">
        <v>17</v>
      </c>
      <c r="C68" s="506">
        <v>53</v>
      </c>
      <c r="D68" s="506">
        <v>0</v>
      </c>
      <c r="E68" s="506">
        <v>79</v>
      </c>
      <c r="F68" s="507">
        <v>52</v>
      </c>
    </row>
    <row r="69" spans="1:6" x14ac:dyDescent="0.2">
      <c r="A69" s="825" t="s">
        <v>0</v>
      </c>
      <c r="B69" s="528" t="s">
        <v>18</v>
      </c>
      <c r="C69" s="506">
        <v>71</v>
      </c>
      <c r="D69" s="506">
        <v>0</v>
      </c>
      <c r="E69" s="506">
        <v>3</v>
      </c>
      <c r="F69" s="507">
        <v>61</v>
      </c>
    </row>
    <row r="70" spans="1:6" x14ac:dyDescent="0.2">
      <c r="A70" s="825" t="s">
        <v>0</v>
      </c>
      <c r="B70" s="528" t="s">
        <v>19</v>
      </c>
      <c r="C70" s="506">
        <v>232</v>
      </c>
      <c r="D70" s="506">
        <v>0</v>
      </c>
      <c r="E70" s="506">
        <v>105</v>
      </c>
      <c r="F70" s="507">
        <v>222</v>
      </c>
    </row>
    <row r="71" spans="1:6" x14ac:dyDescent="0.2">
      <c r="A71" s="825" t="s">
        <v>103</v>
      </c>
      <c r="B71" s="528" t="s">
        <v>16</v>
      </c>
      <c r="C71" s="506">
        <v>1</v>
      </c>
      <c r="D71" s="506">
        <v>0</v>
      </c>
      <c r="E71" s="506">
        <v>0</v>
      </c>
      <c r="F71" s="507">
        <v>1</v>
      </c>
    </row>
    <row r="72" spans="1:6" x14ac:dyDescent="0.2">
      <c r="A72" s="825" t="s">
        <v>0</v>
      </c>
      <c r="B72" s="528" t="s">
        <v>17</v>
      </c>
      <c r="C72" s="506">
        <v>1</v>
      </c>
      <c r="D72" s="506">
        <v>0</v>
      </c>
      <c r="E72" s="506">
        <v>0</v>
      </c>
      <c r="F72" s="507">
        <v>1</v>
      </c>
    </row>
    <row r="73" spans="1:6" x14ac:dyDescent="0.2">
      <c r="A73" s="825" t="s">
        <v>0</v>
      </c>
      <c r="B73" s="528" t="s">
        <v>18</v>
      </c>
      <c r="C73" s="506">
        <v>7</v>
      </c>
      <c r="D73" s="506">
        <v>0</v>
      </c>
      <c r="E73" s="506">
        <v>0</v>
      </c>
      <c r="F73" s="507">
        <v>3</v>
      </c>
    </row>
    <row r="74" spans="1:6" x14ac:dyDescent="0.2">
      <c r="A74" s="824" t="s">
        <v>20</v>
      </c>
      <c r="B74" s="824" t="s">
        <v>0</v>
      </c>
      <c r="C74" s="509">
        <v>78022</v>
      </c>
      <c r="D74" s="510">
        <v>743</v>
      </c>
      <c r="E74" s="510">
        <v>3463</v>
      </c>
      <c r="F74" s="511">
        <v>75314</v>
      </c>
    </row>
    <row r="88" spans="1:11" x14ac:dyDescent="0.2">
      <c r="A88" s="500" t="s">
        <v>1</v>
      </c>
      <c r="B88" s="501" t="s">
        <v>511</v>
      </c>
      <c r="C88" s="526"/>
      <c r="D88" s="526"/>
      <c r="E88" s="526"/>
      <c r="F88" s="526"/>
      <c r="J88" s="10" t="s">
        <v>1</v>
      </c>
      <c r="K88" s="11" t="str">
        <f>+B88</f>
        <v>Imprenditoria Individuale 4° trimestre 2022</v>
      </c>
    </row>
    <row r="89" spans="1:11" x14ac:dyDescent="0.2">
      <c r="A89" s="500" t="s">
        <v>3</v>
      </c>
      <c r="B89" s="501" t="s">
        <v>511</v>
      </c>
      <c r="C89" s="526"/>
      <c r="D89" s="526"/>
      <c r="E89" s="526"/>
      <c r="F89" s="526"/>
      <c r="J89" s="10" t="s">
        <v>3</v>
      </c>
      <c r="K89" s="11" t="str">
        <f t="shared" ref="K89:K95" si="2">+B89</f>
        <v>Imprenditoria Individuale 4° trimestre 2022</v>
      </c>
    </row>
    <row r="90" spans="1:11" x14ac:dyDescent="0.2">
      <c r="A90" s="500" t="s">
        <v>4</v>
      </c>
      <c r="B90" s="501" t="s">
        <v>5</v>
      </c>
      <c r="C90" s="526"/>
      <c r="D90" s="526"/>
      <c r="E90" s="526"/>
      <c r="F90" s="526"/>
      <c r="J90" s="10" t="s">
        <v>4</v>
      </c>
      <c r="K90" s="11" t="str">
        <f t="shared" si="2"/>
        <v>CCH0005</v>
      </c>
    </row>
    <row r="91" spans="1:11" x14ac:dyDescent="0.2">
      <c r="A91" s="500" t="s">
        <v>6</v>
      </c>
      <c r="B91" s="501" t="s">
        <v>512</v>
      </c>
      <c r="C91" s="526"/>
      <c r="D91" s="526"/>
      <c r="E91" s="526"/>
      <c r="F91" s="526"/>
      <c r="J91" s="10" t="s">
        <v>6</v>
      </c>
      <c r="K91" s="11" t="str">
        <f t="shared" si="2"/>
        <v>pentaho_stkv/stkv_tit/20224_t.xanalyzer</v>
      </c>
    </row>
    <row r="92" spans="1:11" x14ac:dyDescent="0.2">
      <c r="A92" s="500" t="s">
        <v>8</v>
      </c>
      <c r="B92" s="501" t="s">
        <v>617</v>
      </c>
      <c r="C92" s="526"/>
      <c r="D92" s="526"/>
      <c r="E92" s="526"/>
      <c r="F92" s="526"/>
      <c r="J92" s="10" t="s">
        <v>8</v>
      </c>
      <c r="K92" s="11" t="str">
        <f t="shared" si="2"/>
        <v>22-gen-2024 12.09.11</v>
      </c>
    </row>
    <row r="93" spans="1:11" x14ac:dyDescent="0.2">
      <c r="A93" s="500" t="s">
        <v>10</v>
      </c>
      <c r="B93" s="501" t="s">
        <v>514</v>
      </c>
      <c r="C93" s="526"/>
      <c r="D93" s="526"/>
      <c r="E93" s="526"/>
      <c r="F93" s="526"/>
      <c r="J93" s="10" t="s">
        <v>10</v>
      </c>
      <c r="K93" s="11" t="str">
        <f t="shared" si="2"/>
        <v>20224_tit</v>
      </c>
    </row>
    <row r="94" spans="1:11" x14ac:dyDescent="0.2">
      <c r="A94" s="500" t="s">
        <v>12</v>
      </c>
      <c r="B94" s="501" t="s">
        <v>617</v>
      </c>
      <c r="C94" s="526"/>
      <c r="D94" s="526"/>
      <c r="E94" s="526"/>
      <c r="F94" s="526"/>
      <c r="J94" s="10" t="s">
        <v>12</v>
      </c>
      <c r="K94" s="11" t="str">
        <f t="shared" si="2"/>
        <v>22-gen-2024 12.09.11</v>
      </c>
    </row>
    <row r="95" spans="1:11" x14ac:dyDescent="0.2">
      <c r="A95" s="500" t="s">
        <v>13</v>
      </c>
      <c r="B95" s="501" t="s">
        <v>14</v>
      </c>
      <c r="C95" s="526"/>
      <c r="D95" s="526"/>
      <c r="E95" s="526"/>
      <c r="F95" s="526"/>
      <c r="J95" s="10" t="s">
        <v>13</v>
      </c>
      <c r="K95" s="11" t="str">
        <f t="shared" si="2"/>
        <v>Regione includes ABRUZZO</v>
      </c>
    </row>
    <row r="96" spans="1:11" x14ac:dyDescent="0.2">
      <c r="A96" s="526"/>
      <c r="B96" s="526"/>
      <c r="C96" s="526"/>
      <c r="D96" s="526"/>
      <c r="E96" s="526"/>
      <c r="F96" s="526"/>
    </row>
    <row r="97" spans="1:22" x14ac:dyDescent="0.2">
      <c r="A97" s="502" t="s">
        <v>0</v>
      </c>
      <c r="B97" s="526"/>
      <c r="C97" s="526"/>
      <c r="D97" s="526"/>
      <c r="E97" s="526"/>
      <c r="F97" s="526"/>
      <c r="J97" s="14" t="s">
        <v>0</v>
      </c>
    </row>
    <row r="98" spans="1:22" x14ac:dyDescent="0.2">
      <c r="A98" s="526"/>
      <c r="B98" s="526"/>
      <c r="C98" s="526"/>
      <c r="D98" s="526"/>
      <c r="E98" s="526"/>
      <c r="F98" s="526"/>
      <c r="S98" s="20"/>
      <c r="U98" s="20"/>
      <c r="V98" s="18"/>
    </row>
    <row r="99" spans="1:22" x14ac:dyDescent="0.2">
      <c r="A99" s="526"/>
      <c r="B99" s="526"/>
      <c r="C99" s="526"/>
      <c r="D99" s="526"/>
      <c r="E99" s="526"/>
      <c r="F99" s="526"/>
      <c r="S99" s="20">
        <f>+O103+O107+O111+O115</f>
        <v>3777</v>
      </c>
      <c r="T99" s="463" t="s">
        <v>104</v>
      </c>
      <c r="U99" s="20">
        <f>++S99</f>
        <v>3777</v>
      </c>
      <c r="V99" s="18">
        <f>+U99/O119</f>
        <v>0.27579408543263967</v>
      </c>
    </row>
    <row r="100" spans="1:22" x14ac:dyDescent="0.2">
      <c r="A100" s="526"/>
      <c r="B100" s="526"/>
      <c r="C100" s="526"/>
      <c r="D100" s="526"/>
      <c r="E100" s="526"/>
      <c r="F100" s="526"/>
      <c r="S100" s="20">
        <f>+O105+O109+O113+O117</f>
        <v>3466</v>
      </c>
      <c r="T100" s="463" t="s">
        <v>105</v>
      </c>
      <c r="U100" s="20">
        <f>+S100</f>
        <v>3466</v>
      </c>
      <c r="V100" s="18">
        <f>+U100/O119</f>
        <v>0.25308506754289889</v>
      </c>
    </row>
    <row r="101" spans="1:22" ht="25.5" x14ac:dyDescent="0.2">
      <c r="A101" s="527" t="s">
        <v>86</v>
      </c>
      <c r="B101" s="527" t="s">
        <v>15</v>
      </c>
      <c r="C101" s="504" t="s">
        <v>22</v>
      </c>
      <c r="D101" s="504" t="s">
        <v>23</v>
      </c>
      <c r="E101" s="504" t="s">
        <v>24</v>
      </c>
      <c r="F101" s="504" t="s">
        <v>87</v>
      </c>
      <c r="J101" s="436" t="s">
        <v>86</v>
      </c>
      <c r="K101" s="436" t="s">
        <v>15</v>
      </c>
      <c r="L101" s="2" t="s">
        <v>22</v>
      </c>
      <c r="M101" s="2" t="s">
        <v>23</v>
      </c>
      <c r="N101" s="2" t="s">
        <v>24</v>
      </c>
      <c r="O101" s="2" t="s">
        <v>87</v>
      </c>
    </row>
    <row r="102" spans="1:22" x14ac:dyDescent="0.2">
      <c r="A102" s="825" t="s">
        <v>89</v>
      </c>
      <c r="B102" s="528" t="s">
        <v>16</v>
      </c>
      <c r="C102" s="506">
        <v>289</v>
      </c>
      <c r="D102" s="506">
        <v>26</v>
      </c>
      <c r="E102" s="506">
        <v>5</v>
      </c>
      <c r="F102" s="507">
        <v>255</v>
      </c>
      <c r="J102" s="437" t="s">
        <v>88</v>
      </c>
      <c r="K102" s="437"/>
      <c r="L102" s="15"/>
      <c r="M102" s="15"/>
      <c r="N102" s="15"/>
      <c r="O102" s="15"/>
    </row>
    <row r="103" spans="1:22" x14ac:dyDescent="0.2">
      <c r="A103" s="825" t="s">
        <v>0</v>
      </c>
      <c r="B103" s="528" t="s">
        <v>17</v>
      </c>
      <c r="C103" s="506">
        <v>237</v>
      </c>
      <c r="D103" s="506">
        <v>42</v>
      </c>
      <c r="E103" s="506">
        <v>8</v>
      </c>
      <c r="F103" s="507">
        <v>224</v>
      </c>
      <c r="J103" s="780" t="s">
        <v>89</v>
      </c>
      <c r="K103" s="437" t="s">
        <v>16</v>
      </c>
      <c r="L103" s="15">
        <f>+C102</f>
        <v>289</v>
      </c>
      <c r="M103" s="15">
        <f>+D102</f>
        <v>26</v>
      </c>
      <c r="N103" s="15">
        <f>+E102</f>
        <v>5</v>
      </c>
      <c r="O103" s="15">
        <f>+F102</f>
        <v>255</v>
      </c>
    </row>
    <row r="104" spans="1:22" x14ac:dyDescent="0.2">
      <c r="A104" s="825" t="s">
        <v>0</v>
      </c>
      <c r="B104" s="528" t="s">
        <v>18</v>
      </c>
      <c r="C104" s="506">
        <v>275</v>
      </c>
      <c r="D104" s="506">
        <v>27</v>
      </c>
      <c r="E104" s="506">
        <v>4</v>
      </c>
      <c r="F104" s="507">
        <v>256</v>
      </c>
      <c r="J104" s="780" t="s">
        <v>0</v>
      </c>
      <c r="K104" s="437" t="s">
        <v>17</v>
      </c>
      <c r="L104" s="15">
        <f t="shared" ref="L104:O118" si="3">+C103</f>
        <v>237</v>
      </c>
      <c r="M104" s="15">
        <f t="shared" si="3"/>
        <v>42</v>
      </c>
      <c r="N104" s="15">
        <f t="shared" si="3"/>
        <v>8</v>
      </c>
      <c r="O104" s="15">
        <f t="shared" si="3"/>
        <v>224</v>
      </c>
    </row>
    <row r="105" spans="1:22" x14ac:dyDescent="0.2">
      <c r="A105" s="825" t="s">
        <v>0</v>
      </c>
      <c r="B105" s="528" t="s">
        <v>19</v>
      </c>
      <c r="C105" s="506">
        <v>234</v>
      </c>
      <c r="D105" s="506">
        <v>43</v>
      </c>
      <c r="E105" s="506">
        <v>2</v>
      </c>
      <c r="F105" s="507">
        <v>215</v>
      </c>
      <c r="J105" s="780" t="s">
        <v>0</v>
      </c>
      <c r="K105" s="437" t="s">
        <v>18</v>
      </c>
      <c r="L105" s="15">
        <f t="shared" si="3"/>
        <v>275</v>
      </c>
      <c r="M105" s="15">
        <f t="shared" si="3"/>
        <v>27</v>
      </c>
      <c r="N105" s="15">
        <f t="shared" si="3"/>
        <v>4</v>
      </c>
      <c r="O105" s="15">
        <f t="shared" si="3"/>
        <v>256</v>
      </c>
    </row>
    <row r="106" spans="1:22" x14ac:dyDescent="0.2">
      <c r="A106" s="825" t="s">
        <v>90</v>
      </c>
      <c r="B106" s="528" t="s">
        <v>16</v>
      </c>
      <c r="C106" s="506">
        <v>676</v>
      </c>
      <c r="D106" s="506">
        <v>18</v>
      </c>
      <c r="E106" s="506">
        <v>13</v>
      </c>
      <c r="F106" s="507">
        <v>617</v>
      </c>
      <c r="J106" s="780" t="s">
        <v>0</v>
      </c>
      <c r="K106" s="437" t="s">
        <v>19</v>
      </c>
      <c r="L106" s="15">
        <f t="shared" si="3"/>
        <v>234</v>
      </c>
      <c r="M106" s="15">
        <f t="shared" si="3"/>
        <v>43</v>
      </c>
      <c r="N106" s="15">
        <f t="shared" si="3"/>
        <v>2</v>
      </c>
      <c r="O106" s="15">
        <f t="shared" si="3"/>
        <v>215</v>
      </c>
    </row>
    <row r="107" spans="1:22" x14ac:dyDescent="0.2">
      <c r="A107" s="825" t="s">
        <v>0</v>
      </c>
      <c r="B107" s="528" t="s">
        <v>17</v>
      </c>
      <c r="C107" s="506">
        <v>541</v>
      </c>
      <c r="D107" s="506">
        <v>34</v>
      </c>
      <c r="E107" s="506">
        <v>10</v>
      </c>
      <c r="F107" s="507">
        <v>503</v>
      </c>
      <c r="J107" s="780" t="s">
        <v>90</v>
      </c>
      <c r="K107" s="437" t="s">
        <v>16</v>
      </c>
      <c r="L107" s="15">
        <f t="shared" si="3"/>
        <v>676</v>
      </c>
      <c r="M107" s="15">
        <f t="shared" si="3"/>
        <v>18</v>
      </c>
      <c r="N107" s="15">
        <f t="shared" si="3"/>
        <v>13</v>
      </c>
      <c r="O107" s="15">
        <f t="shared" si="3"/>
        <v>617</v>
      </c>
    </row>
    <row r="108" spans="1:22" x14ac:dyDescent="0.2">
      <c r="A108" s="825" t="s">
        <v>0</v>
      </c>
      <c r="B108" s="528" t="s">
        <v>18</v>
      </c>
      <c r="C108" s="506">
        <v>663</v>
      </c>
      <c r="D108" s="506">
        <v>30</v>
      </c>
      <c r="E108" s="506">
        <v>16</v>
      </c>
      <c r="F108" s="507">
        <v>620</v>
      </c>
      <c r="J108" s="780" t="s">
        <v>0</v>
      </c>
      <c r="K108" s="437" t="s">
        <v>17</v>
      </c>
      <c r="L108" s="15">
        <f t="shared" si="3"/>
        <v>541</v>
      </c>
      <c r="M108" s="15">
        <f t="shared" si="3"/>
        <v>34</v>
      </c>
      <c r="N108" s="15">
        <f t="shared" si="3"/>
        <v>10</v>
      </c>
      <c r="O108" s="15">
        <f t="shared" si="3"/>
        <v>503</v>
      </c>
    </row>
    <row r="109" spans="1:22" x14ac:dyDescent="0.2">
      <c r="A109" s="825" t="s">
        <v>0</v>
      </c>
      <c r="B109" s="528" t="s">
        <v>19</v>
      </c>
      <c r="C109" s="506">
        <v>585</v>
      </c>
      <c r="D109" s="506">
        <v>25</v>
      </c>
      <c r="E109" s="506">
        <v>10</v>
      </c>
      <c r="F109" s="507">
        <v>550</v>
      </c>
      <c r="J109" s="780" t="s">
        <v>0</v>
      </c>
      <c r="K109" s="437" t="s">
        <v>18</v>
      </c>
      <c r="L109" s="15">
        <f t="shared" si="3"/>
        <v>663</v>
      </c>
      <c r="M109" s="15">
        <f t="shared" si="3"/>
        <v>30</v>
      </c>
      <c r="N109" s="15">
        <f t="shared" si="3"/>
        <v>16</v>
      </c>
      <c r="O109" s="15">
        <f t="shared" si="3"/>
        <v>620</v>
      </c>
    </row>
    <row r="110" spans="1:22" x14ac:dyDescent="0.2">
      <c r="A110" s="825" t="s">
        <v>91</v>
      </c>
      <c r="B110" s="528" t="s">
        <v>16</v>
      </c>
      <c r="C110" s="506">
        <v>1314</v>
      </c>
      <c r="D110" s="506">
        <v>43</v>
      </c>
      <c r="E110" s="506">
        <v>20</v>
      </c>
      <c r="F110" s="507">
        <v>1220</v>
      </c>
      <c r="J110" s="780" t="s">
        <v>0</v>
      </c>
      <c r="K110" s="437" t="s">
        <v>19</v>
      </c>
      <c r="L110" s="15">
        <f t="shared" si="3"/>
        <v>585</v>
      </c>
      <c r="M110" s="15">
        <f t="shared" si="3"/>
        <v>25</v>
      </c>
      <c r="N110" s="15">
        <f t="shared" si="3"/>
        <v>10</v>
      </c>
      <c r="O110" s="15">
        <f t="shared" si="3"/>
        <v>550</v>
      </c>
    </row>
    <row r="111" spans="1:22" x14ac:dyDescent="0.2">
      <c r="A111" s="825" t="s">
        <v>0</v>
      </c>
      <c r="B111" s="528" t="s">
        <v>17</v>
      </c>
      <c r="C111" s="506">
        <v>1103</v>
      </c>
      <c r="D111" s="506">
        <v>29</v>
      </c>
      <c r="E111" s="506">
        <v>23</v>
      </c>
      <c r="F111" s="507">
        <v>1037</v>
      </c>
      <c r="J111" s="780" t="s">
        <v>91</v>
      </c>
      <c r="K111" s="437" t="s">
        <v>16</v>
      </c>
      <c r="L111" s="15">
        <f t="shared" si="3"/>
        <v>1314</v>
      </c>
      <c r="M111" s="15">
        <f t="shared" si="3"/>
        <v>43</v>
      </c>
      <c r="N111" s="15">
        <f t="shared" si="3"/>
        <v>20</v>
      </c>
      <c r="O111" s="15">
        <f t="shared" si="3"/>
        <v>1220</v>
      </c>
    </row>
    <row r="112" spans="1:22" x14ac:dyDescent="0.2">
      <c r="A112" s="825" t="s">
        <v>0</v>
      </c>
      <c r="B112" s="528" t="s">
        <v>18</v>
      </c>
      <c r="C112" s="506">
        <v>1193</v>
      </c>
      <c r="D112" s="506">
        <v>21</v>
      </c>
      <c r="E112" s="506">
        <v>23</v>
      </c>
      <c r="F112" s="507">
        <v>1115</v>
      </c>
      <c r="J112" s="780" t="s">
        <v>0</v>
      </c>
      <c r="K112" s="437" t="s">
        <v>17</v>
      </c>
      <c r="L112" s="15">
        <f t="shared" si="3"/>
        <v>1103</v>
      </c>
      <c r="M112" s="15">
        <f t="shared" si="3"/>
        <v>29</v>
      </c>
      <c r="N112" s="15">
        <f t="shared" si="3"/>
        <v>23</v>
      </c>
      <c r="O112" s="15">
        <f t="shared" si="3"/>
        <v>1037</v>
      </c>
    </row>
    <row r="113" spans="1:15" x14ac:dyDescent="0.2">
      <c r="A113" s="825" t="s">
        <v>0</v>
      </c>
      <c r="B113" s="528" t="s">
        <v>19</v>
      </c>
      <c r="C113" s="506">
        <v>1103</v>
      </c>
      <c r="D113" s="506">
        <v>28</v>
      </c>
      <c r="E113" s="506">
        <v>14</v>
      </c>
      <c r="F113" s="507">
        <v>1044</v>
      </c>
      <c r="J113" s="780" t="s">
        <v>0</v>
      </c>
      <c r="K113" s="437" t="s">
        <v>18</v>
      </c>
      <c r="L113" s="15">
        <f t="shared" si="3"/>
        <v>1193</v>
      </c>
      <c r="M113" s="15">
        <f t="shared" si="3"/>
        <v>21</v>
      </c>
      <c r="N113" s="15">
        <f t="shared" si="3"/>
        <v>23</v>
      </c>
      <c r="O113" s="15">
        <f t="shared" si="3"/>
        <v>1115</v>
      </c>
    </row>
    <row r="114" spans="1:15" x14ac:dyDescent="0.2">
      <c r="A114" s="825" t="s">
        <v>92</v>
      </c>
      <c r="B114" s="528" t="s">
        <v>16</v>
      </c>
      <c r="C114" s="506">
        <v>1769</v>
      </c>
      <c r="D114" s="506">
        <v>33</v>
      </c>
      <c r="E114" s="506">
        <v>24</v>
      </c>
      <c r="F114" s="507">
        <v>1685</v>
      </c>
      <c r="J114" s="780" t="s">
        <v>0</v>
      </c>
      <c r="K114" s="437" t="s">
        <v>19</v>
      </c>
      <c r="L114" s="15">
        <f t="shared" si="3"/>
        <v>1103</v>
      </c>
      <c r="M114" s="15">
        <f t="shared" si="3"/>
        <v>28</v>
      </c>
      <c r="N114" s="15">
        <f t="shared" si="3"/>
        <v>14</v>
      </c>
      <c r="O114" s="15">
        <f t="shared" si="3"/>
        <v>1044</v>
      </c>
    </row>
    <row r="115" spans="1:15" x14ac:dyDescent="0.2">
      <c r="A115" s="825" t="s">
        <v>0</v>
      </c>
      <c r="B115" s="528" t="s">
        <v>17</v>
      </c>
      <c r="C115" s="506">
        <v>1433</v>
      </c>
      <c r="D115" s="506">
        <v>29</v>
      </c>
      <c r="E115" s="506">
        <v>17</v>
      </c>
      <c r="F115" s="507">
        <v>1377</v>
      </c>
      <c r="J115" s="780" t="s">
        <v>92</v>
      </c>
      <c r="K115" s="437" t="s">
        <v>16</v>
      </c>
      <c r="L115" s="15">
        <f t="shared" si="3"/>
        <v>1769</v>
      </c>
      <c r="M115" s="15">
        <f t="shared" si="3"/>
        <v>33</v>
      </c>
      <c r="N115" s="15">
        <f t="shared" si="3"/>
        <v>24</v>
      </c>
      <c r="O115" s="15">
        <f t="shared" si="3"/>
        <v>1685</v>
      </c>
    </row>
    <row r="116" spans="1:15" x14ac:dyDescent="0.2">
      <c r="A116" s="825" t="s">
        <v>0</v>
      </c>
      <c r="B116" s="528" t="s">
        <v>18</v>
      </c>
      <c r="C116" s="506">
        <v>1562</v>
      </c>
      <c r="D116" s="506">
        <v>32</v>
      </c>
      <c r="E116" s="506">
        <v>26</v>
      </c>
      <c r="F116" s="507">
        <v>1475</v>
      </c>
      <c r="J116" s="780" t="s">
        <v>0</v>
      </c>
      <c r="K116" s="437" t="s">
        <v>17</v>
      </c>
      <c r="L116" s="15">
        <f t="shared" si="3"/>
        <v>1433</v>
      </c>
      <c r="M116" s="15">
        <f t="shared" si="3"/>
        <v>29</v>
      </c>
      <c r="N116" s="15">
        <f t="shared" si="3"/>
        <v>17</v>
      </c>
      <c r="O116" s="15">
        <f t="shared" si="3"/>
        <v>1377</v>
      </c>
    </row>
    <row r="117" spans="1:15" x14ac:dyDescent="0.2">
      <c r="A117" s="825" t="s">
        <v>0</v>
      </c>
      <c r="B117" s="528" t="s">
        <v>19</v>
      </c>
      <c r="C117" s="506">
        <v>1569</v>
      </c>
      <c r="D117" s="506">
        <v>23</v>
      </c>
      <c r="E117" s="506">
        <v>18</v>
      </c>
      <c r="F117" s="507">
        <v>1502</v>
      </c>
      <c r="J117" s="780" t="s">
        <v>0</v>
      </c>
      <c r="K117" s="437" t="s">
        <v>18</v>
      </c>
      <c r="L117" s="15">
        <f t="shared" si="3"/>
        <v>1562</v>
      </c>
      <c r="M117" s="15">
        <f t="shared" si="3"/>
        <v>32</v>
      </c>
      <c r="N117" s="15">
        <f t="shared" si="3"/>
        <v>26</v>
      </c>
      <c r="O117" s="15">
        <f t="shared" si="3"/>
        <v>1475</v>
      </c>
    </row>
    <row r="118" spans="1:15" x14ac:dyDescent="0.2">
      <c r="A118" s="825" t="s">
        <v>93</v>
      </c>
      <c r="B118" s="528" t="s">
        <v>16</v>
      </c>
      <c r="C118" s="506">
        <v>2355</v>
      </c>
      <c r="D118" s="506">
        <v>32</v>
      </c>
      <c r="E118" s="506">
        <v>23</v>
      </c>
      <c r="F118" s="507">
        <v>2251</v>
      </c>
      <c r="J118" s="780" t="s">
        <v>0</v>
      </c>
      <c r="K118" s="437" t="s">
        <v>19</v>
      </c>
      <c r="L118" s="15">
        <f t="shared" si="3"/>
        <v>1569</v>
      </c>
      <c r="M118" s="15">
        <f t="shared" si="3"/>
        <v>23</v>
      </c>
      <c r="N118" s="15">
        <f t="shared" si="3"/>
        <v>18</v>
      </c>
      <c r="O118" s="15">
        <f t="shared" si="3"/>
        <v>1502</v>
      </c>
    </row>
    <row r="119" spans="1:15" x14ac:dyDescent="0.2">
      <c r="A119" s="825" t="s">
        <v>0</v>
      </c>
      <c r="B119" s="528" t="s">
        <v>17</v>
      </c>
      <c r="C119" s="506">
        <v>1779</v>
      </c>
      <c r="D119" s="506">
        <v>16</v>
      </c>
      <c r="E119" s="506">
        <v>20</v>
      </c>
      <c r="F119" s="507">
        <v>1692</v>
      </c>
      <c r="L119" s="20">
        <f>SUM(L102:L118)</f>
        <v>14546</v>
      </c>
      <c r="M119" s="20">
        <f>SUM(M102:M118)</f>
        <v>483</v>
      </c>
      <c r="N119" s="20">
        <f>SUM(N102:N118)</f>
        <v>233</v>
      </c>
      <c r="O119" s="20">
        <f>SUM(O102:O118)</f>
        <v>13695</v>
      </c>
    </row>
    <row r="120" spans="1:15" x14ac:dyDescent="0.2">
      <c r="A120" s="825" t="s">
        <v>0</v>
      </c>
      <c r="B120" s="528" t="s">
        <v>18</v>
      </c>
      <c r="C120" s="506">
        <v>1997</v>
      </c>
      <c r="D120" s="506">
        <v>25</v>
      </c>
      <c r="E120" s="506">
        <v>32</v>
      </c>
      <c r="F120" s="507">
        <v>1907</v>
      </c>
    </row>
    <row r="121" spans="1:15" x14ac:dyDescent="0.2">
      <c r="A121" s="825" t="s">
        <v>0</v>
      </c>
      <c r="B121" s="528" t="s">
        <v>19</v>
      </c>
      <c r="C121" s="506">
        <v>1909</v>
      </c>
      <c r="D121" s="506">
        <v>23</v>
      </c>
      <c r="E121" s="506">
        <v>23</v>
      </c>
      <c r="F121" s="507">
        <v>1846</v>
      </c>
    </row>
    <row r="122" spans="1:15" x14ac:dyDescent="0.2">
      <c r="A122" s="825" t="s">
        <v>94</v>
      </c>
      <c r="B122" s="528" t="s">
        <v>16</v>
      </c>
      <c r="C122" s="506">
        <v>3168</v>
      </c>
      <c r="D122" s="506">
        <v>23</v>
      </c>
      <c r="E122" s="506">
        <v>38</v>
      </c>
      <c r="F122" s="507">
        <v>3054</v>
      </c>
      <c r="O122" s="463">
        <f>SUBTOTAL(9,O102:O118)</f>
        <v>13695</v>
      </c>
    </row>
    <row r="123" spans="1:15" x14ac:dyDescent="0.2">
      <c r="A123" s="825" t="s">
        <v>0</v>
      </c>
      <c r="B123" s="528" t="s">
        <v>17</v>
      </c>
      <c r="C123" s="506">
        <v>1977</v>
      </c>
      <c r="D123" s="506">
        <v>13</v>
      </c>
      <c r="E123" s="506">
        <v>25</v>
      </c>
      <c r="F123" s="507">
        <v>1912</v>
      </c>
    </row>
    <row r="124" spans="1:15" x14ac:dyDescent="0.2">
      <c r="A124" s="825" t="s">
        <v>0</v>
      </c>
      <c r="B124" s="528" t="s">
        <v>18</v>
      </c>
      <c r="C124" s="506">
        <v>2452</v>
      </c>
      <c r="D124" s="506">
        <v>18</v>
      </c>
      <c r="E124" s="506">
        <v>26</v>
      </c>
      <c r="F124" s="507">
        <v>2326</v>
      </c>
    </row>
    <row r="125" spans="1:15" x14ac:dyDescent="0.2">
      <c r="A125" s="825" t="s">
        <v>0</v>
      </c>
      <c r="B125" s="528" t="s">
        <v>19</v>
      </c>
      <c r="C125" s="506">
        <v>2307</v>
      </c>
      <c r="D125" s="506">
        <v>27</v>
      </c>
      <c r="E125" s="506">
        <v>29</v>
      </c>
      <c r="F125" s="507">
        <v>2224</v>
      </c>
    </row>
    <row r="126" spans="1:15" x14ac:dyDescent="0.2">
      <c r="A126" s="825" t="s">
        <v>95</v>
      </c>
      <c r="B126" s="528" t="s">
        <v>16</v>
      </c>
      <c r="C126" s="506">
        <v>3677</v>
      </c>
      <c r="D126" s="506">
        <v>16</v>
      </c>
      <c r="E126" s="506">
        <v>30</v>
      </c>
      <c r="F126" s="507">
        <v>3572</v>
      </c>
    </row>
    <row r="127" spans="1:15" x14ac:dyDescent="0.2">
      <c r="A127" s="825" t="s">
        <v>0</v>
      </c>
      <c r="B127" s="528" t="s">
        <v>17</v>
      </c>
      <c r="C127" s="506">
        <v>2101</v>
      </c>
      <c r="D127" s="506">
        <v>10</v>
      </c>
      <c r="E127" s="506">
        <v>17</v>
      </c>
      <c r="F127" s="507">
        <v>2038</v>
      </c>
    </row>
    <row r="128" spans="1:15" x14ac:dyDescent="0.2">
      <c r="A128" s="825" t="s">
        <v>0</v>
      </c>
      <c r="B128" s="528" t="s">
        <v>18</v>
      </c>
      <c r="C128" s="506">
        <v>2735</v>
      </c>
      <c r="D128" s="506">
        <v>20</v>
      </c>
      <c r="E128" s="506">
        <v>46</v>
      </c>
      <c r="F128" s="507">
        <v>2620</v>
      </c>
    </row>
    <row r="129" spans="1:6" x14ac:dyDescent="0.2">
      <c r="A129" s="825" t="s">
        <v>0</v>
      </c>
      <c r="B129" s="528" t="s">
        <v>19</v>
      </c>
      <c r="C129" s="506">
        <v>2744</v>
      </c>
      <c r="D129" s="506">
        <v>19</v>
      </c>
      <c r="E129" s="506">
        <v>31</v>
      </c>
      <c r="F129" s="507">
        <v>2650</v>
      </c>
    </row>
    <row r="130" spans="1:6" x14ac:dyDescent="0.2">
      <c r="A130" s="825" t="s">
        <v>96</v>
      </c>
      <c r="B130" s="528" t="s">
        <v>16</v>
      </c>
      <c r="C130" s="506">
        <v>4007</v>
      </c>
      <c r="D130" s="506">
        <v>14</v>
      </c>
      <c r="E130" s="506">
        <v>31</v>
      </c>
      <c r="F130" s="507">
        <v>3906</v>
      </c>
    </row>
    <row r="131" spans="1:6" x14ac:dyDescent="0.2">
      <c r="A131" s="825" t="s">
        <v>0</v>
      </c>
      <c r="B131" s="528" t="s">
        <v>17</v>
      </c>
      <c r="C131" s="506">
        <v>2203</v>
      </c>
      <c r="D131" s="506">
        <v>9</v>
      </c>
      <c r="E131" s="506">
        <v>17</v>
      </c>
      <c r="F131" s="507">
        <v>2146</v>
      </c>
    </row>
    <row r="132" spans="1:6" x14ac:dyDescent="0.2">
      <c r="A132" s="825" t="s">
        <v>0</v>
      </c>
      <c r="B132" s="528" t="s">
        <v>18</v>
      </c>
      <c r="C132" s="506">
        <v>2731</v>
      </c>
      <c r="D132" s="506">
        <v>11</v>
      </c>
      <c r="E132" s="506">
        <v>36</v>
      </c>
      <c r="F132" s="507">
        <v>2627</v>
      </c>
    </row>
    <row r="133" spans="1:6" x14ac:dyDescent="0.2">
      <c r="A133" s="825" t="s">
        <v>0</v>
      </c>
      <c r="B133" s="528" t="s">
        <v>19</v>
      </c>
      <c r="C133" s="506">
        <v>2901</v>
      </c>
      <c r="D133" s="506">
        <v>8</v>
      </c>
      <c r="E133" s="506">
        <v>22</v>
      </c>
      <c r="F133" s="507">
        <v>2827</v>
      </c>
    </row>
    <row r="134" spans="1:6" x14ac:dyDescent="0.2">
      <c r="A134" s="825" t="s">
        <v>97</v>
      </c>
      <c r="B134" s="528" t="s">
        <v>16</v>
      </c>
      <c r="C134" s="506">
        <v>3092</v>
      </c>
      <c r="D134" s="506">
        <v>4</v>
      </c>
      <c r="E134" s="506">
        <v>36</v>
      </c>
      <c r="F134" s="507">
        <v>3020</v>
      </c>
    </row>
    <row r="135" spans="1:6" x14ac:dyDescent="0.2">
      <c r="A135" s="825" t="s">
        <v>0</v>
      </c>
      <c r="B135" s="528" t="s">
        <v>17</v>
      </c>
      <c r="C135" s="506">
        <v>1841</v>
      </c>
      <c r="D135" s="506">
        <v>5</v>
      </c>
      <c r="E135" s="506">
        <v>21</v>
      </c>
      <c r="F135" s="507">
        <v>1795</v>
      </c>
    </row>
    <row r="136" spans="1:6" x14ac:dyDescent="0.2">
      <c r="A136" s="825" t="s">
        <v>0</v>
      </c>
      <c r="B136" s="528" t="s">
        <v>18</v>
      </c>
      <c r="C136" s="506">
        <v>1987</v>
      </c>
      <c r="D136" s="506">
        <v>9</v>
      </c>
      <c r="E136" s="506">
        <v>39</v>
      </c>
      <c r="F136" s="507">
        <v>1907</v>
      </c>
    </row>
    <row r="137" spans="1:6" x14ac:dyDescent="0.2">
      <c r="A137" s="825" t="s">
        <v>0</v>
      </c>
      <c r="B137" s="528" t="s">
        <v>19</v>
      </c>
      <c r="C137" s="506">
        <v>2236</v>
      </c>
      <c r="D137" s="506">
        <v>7</v>
      </c>
      <c r="E137" s="506">
        <v>25</v>
      </c>
      <c r="F137" s="507">
        <v>2180</v>
      </c>
    </row>
    <row r="138" spans="1:6" x14ac:dyDescent="0.2">
      <c r="A138" s="825" t="s">
        <v>98</v>
      </c>
      <c r="B138" s="528" t="s">
        <v>16</v>
      </c>
      <c r="C138" s="506">
        <v>2324</v>
      </c>
      <c r="D138" s="506">
        <v>3</v>
      </c>
      <c r="E138" s="506">
        <v>30</v>
      </c>
      <c r="F138" s="507">
        <v>2280</v>
      </c>
    </row>
    <row r="139" spans="1:6" x14ac:dyDescent="0.2">
      <c r="A139" s="825" t="s">
        <v>0</v>
      </c>
      <c r="B139" s="528" t="s">
        <v>17</v>
      </c>
      <c r="C139" s="506">
        <v>1154</v>
      </c>
      <c r="D139" s="506">
        <v>5</v>
      </c>
      <c r="E139" s="506">
        <v>18</v>
      </c>
      <c r="F139" s="507">
        <v>1120</v>
      </c>
    </row>
    <row r="140" spans="1:6" x14ac:dyDescent="0.2">
      <c r="A140" s="825" t="s">
        <v>0</v>
      </c>
      <c r="B140" s="528" t="s">
        <v>18</v>
      </c>
      <c r="C140" s="506">
        <v>1151</v>
      </c>
      <c r="D140" s="506">
        <v>4</v>
      </c>
      <c r="E140" s="506">
        <v>38</v>
      </c>
      <c r="F140" s="507">
        <v>1106</v>
      </c>
    </row>
    <row r="141" spans="1:6" x14ac:dyDescent="0.2">
      <c r="A141" s="825" t="s">
        <v>0</v>
      </c>
      <c r="B141" s="528" t="s">
        <v>19</v>
      </c>
      <c r="C141" s="506">
        <v>1431</v>
      </c>
      <c r="D141" s="506">
        <v>4</v>
      </c>
      <c r="E141" s="506">
        <v>18</v>
      </c>
      <c r="F141" s="507">
        <v>1388</v>
      </c>
    </row>
    <row r="142" spans="1:6" x14ac:dyDescent="0.2">
      <c r="A142" s="825" t="s">
        <v>99</v>
      </c>
      <c r="B142" s="528" t="s">
        <v>16</v>
      </c>
      <c r="C142" s="506">
        <v>1910</v>
      </c>
      <c r="D142" s="506">
        <v>2</v>
      </c>
      <c r="E142" s="506">
        <v>30</v>
      </c>
      <c r="F142" s="507">
        <v>1887</v>
      </c>
    </row>
    <row r="143" spans="1:6" x14ac:dyDescent="0.2">
      <c r="A143" s="825" t="s">
        <v>0</v>
      </c>
      <c r="B143" s="528" t="s">
        <v>17</v>
      </c>
      <c r="C143" s="506">
        <v>667</v>
      </c>
      <c r="D143" s="506">
        <v>1</v>
      </c>
      <c r="E143" s="506">
        <v>12</v>
      </c>
      <c r="F143" s="507">
        <v>639</v>
      </c>
    </row>
    <row r="144" spans="1:6" x14ac:dyDescent="0.2">
      <c r="A144" s="825" t="s">
        <v>0</v>
      </c>
      <c r="B144" s="528" t="s">
        <v>18</v>
      </c>
      <c r="C144" s="506">
        <v>813</v>
      </c>
      <c r="D144" s="506">
        <v>1</v>
      </c>
      <c r="E144" s="506">
        <v>33</v>
      </c>
      <c r="F144" s="507">
        <v>765</v>
      </c>
    </row>
    <row r="145" spans="1:6" x14ac:dyDescent="0.2">
      <c r="A145" s="825" t="s">
        <v>0</v>
      </c>
      <c r="B145" s="528" t="s">
        <v>19</v>
      </c>
      <c r="C145" s="506">
        <v>993</v>
      </c>
      <c r="D145" s="506">
        <v>1</v>
      </c>
      <c r="E145" s="506">
        <v>8</v>
      </c>
      <c r="F145" s="507">
        <v>972</v>
      </c>
    </row>
    <row r="146" spans="1:6" x14ac:dyDescent="0.2">
      <c r="A146" s="825" t="s">
        <v>100</v>
      </c>
      <c r="B146" s="528" t="s">
        <v>16</v>
      </c>
      <c r="C146" s="506">
        <v>1161</v>
      </c>
      <c r="D146" s="506">
        <v>1</v>
      </c>
      <c r="E146" s="506">
        <v>15</v>
      </c>
      <c r="F146" s="507">
        <v>1136</v>
      </c>
    </row>
    <row r="147" spans="1:6" x14ac:dyDescent="0.2">
      <c r="A147" s="825" t="s">
        <v>0</v>
      </c>
      <c r="B147" s="528" t="s">
        <v>17</v>
      </c>
      <c r="C147" s="506">
        <v>340</v>
      </c>
      <c r="D147" s="506">
        <v>0</v>
      </c>
      <c r="E147" s="506">
        <v>4</v>
      </c>
      <c r="F147" s="507">
        <v>326</v>
      </c>
    </row>
    <row r="148" spans="1:6" x14ac:dyDescent="0.2">
      <c r="A148" s="825" t="s">
        <v>0</v>
      </c>
      <c r="B148" s="528" t="s">
        <v>18</v>
      </c>
      <c r="C148" s="506">
        <v>496</v>
      </c>
      <c r="D148" s="506">
        <v>0</v>
      </c>
      <c r="E148" s="506">
        <v>24</v>
      </c>
      <c r="F148" s="507">
        <v>466</v>
      </c>
    </row>
    <row r="149" spans="1:6" x14ac:dyDescent="0.2">
      <c r="A149" s="825" t="s">
        <v>0</v>
      </c>
      <c r="B149" s="528" t="s">
        <v>19</v>
      </c>
      <c r="C149" s="506">
        <v>672</v>
      </c>
      <c r="D149" s="506">
        <v>1</v>
      </c>
      <c r="E149" s="506">
        <v>4</v>
      </c>
      <c r="F149" s="507">
        <v>649</v>
      </c>
    </row>
    <row r="150" spans="1:6" x14ac:dyDescent="0.2">
      <c r="A150" s="825" t="s">
        <v>101</v>
      </c>
      <c r="B150" s="528" t="s">
        <v>16</v>
      </c>
      <c r="C150" s="506">
        <v>1318</v>
      </c>
      <c r="D150" s="506">
        <v>0</v>
      </c>
      <c r="E150" s="506">
        <v>24</v>
      </c>
      <c r="F150" s="507">
        <v>1292</v>
      </c>
    </row>
    <row r="151" spans="1:6" x14ac:dyDescent="0.2">
      <c r="A151" s="825" t="s">
        <v>0</v>
      </c>
      <c r="B151" s="528" t="s">
        <v>17</v>
      </c>
      <c r="C151" s="506">
        <v>305</v>
      </c>
      <c r="D151" s="506">
        <v>0</v>
      </c>
      <c r="E151" s="506">
        <v>7</v>
      </c>
      <c r="F151" s="507">
        <v>288</v>
      </c>
    </row>
    <row r="152" spans="1:6" x14ac:dyDescent="0.2">
      <c r="A152" s="825" t="s">
        <v>0</v>
      </c>
      <c r="B152" s="528" t="s">
        <v>18</v>
      </c>
      <c r="C152" s="506">
        <v>536</v>
      </c>
      <c r="D152" s="506">
        <v>0</v>
      </c>
      <c r="E152" s="506">
        <v>24</v>
      </c>
      <c r="F152" s="507">
        <v>510</v>
      </c>
    </row>
    <row r="153" spans="1:6" x14ac:dyDescent="0.2">
      <c r="A153" s="825" t="s">
        <v>0</v>
      </c>
      <c r="B153" s="528" t="s">
        <v>19</v>
      </c>
      <c r="C153" s="506">
        <v>885</v>
      </c>
      <c r="D153" s="506">
        <v>1</v>
      </c>
      <c r="E153" s="506">
        <v>12</v>
      </c>
      <c r="F153" s="507">
        <v>859</v>
      </c>
    </row>
    <row r="154" spans="1:6" x14ac:dyDescent="0.2">
      <c r="A154" s="825" t="s">
        <v>102</v>
      </c>
      <c r="B154" s="528" t="s">
        <v>16</v>
      </c>
      <c r="C154" s="506">
        <v>266</v>
      </c>
      <c r="D154" s="506">
        <v>0</v>
      </c>
      <c r="E154" s="506">
        <v>7</v>
      </c>
      <c r="F154" s="507">
        <v>262</v>
      </c>
    </row>
    <row r="155" spans="1:6" x14ac:dyDescent="0.2">
      <c r="A155" s="825" t="s">
        <v>0</v>
      </c>
      <c r="B155" s="528" t="s">
        <v>17</v>
      </c>
      <c r="C155" s="506">
        <v>115</v>
      </c>
      <c r="D155" s="506">
        <v>0</v>
      </c>
      <c r="E155" s="506">
        <v>1</v>
      </c>
      <c r="F155" s="507">
        <v>110</v>
      </c>
    </row>
    <row r="156" spans="1:6" x14ac:dyDescent="0.2">
      <c r="A156" s="825" t="s">
        <v>0</v>
      </c>
      <c r="B156" s="528" t="s">
        <v>18</v>
      </c>
      <c r="C156" s="506">
        <v>127</v>
      </c>
      <c r="D156" s="506">
        <v>0</v>
      </c>
      <c r="E156" s="506">
        <v>9</v>
      </c>
      <c r="F156" s="507">
        <v>117</v>
      </c>
    </row>
    <row r="157" spans="1:6" x14ac:dyDescent="0.2">
      <c r="A157" s="825" t="s">
        <v>0</v>
      </c>
      <c r="B157" s="528" t="s">
        <v>19</v>
      </c>
      <c r="C157" s="506">
        <v>309</v>
      </c>
      <c r="D157" s="506">
        <v>0</v>
      </c>
      <c r="E157" s="506">
        <v>4</v>
      </c>
      <c r="F157" s="507">
        <v>295</v>
      </c>
    </row>
    <row r="158" spans="1:6" x14ac:dyDescent="0.2">
      <c r="A158" s="825" t="s">
        <v>103</v>
      </c>
      <c r="B158" s="528" t="s">
        <v>16</v>
      </c>
      <c r="C158" s="506">
        <v>1</v>
      </c>
      <c r="D158" s="506">
        <v>0</v>
      </c>
      <c r="E158" s="506">
        <v>0</v>
      </c>
      <c r="F158" s="507">
        <v>0</v>
      </c>
    </row>
    <row r="159" spans="1:6" x14ac:dyDescent="0.2">
      <c r="A159" s="825" t="s">
        <v>0</v>
      </c>
      <c r="B159" s="528" t="s">
        <v>17</v>
      </c>
      <c r="C159" s="506">
        <v>1</v>
      </c>
      <c r="D159" s="506">
        <v>0</v>
      </c>
      <c r="E159" s="506">
        <v>0</v>
      </c>
      <c r="F159" s="507">
        <v>1</v>
      </c>
    </row>
    <row r="160" spans="1:6" x14ac:dyDescent="0.2">
      <c r="A160" s="825" t="s">
        <v>0</v>
      </c>
      <c r="B160" s="528" t="s">
        <v>18</v>
      </c>
      <c r="C160" s="506">
        <v>8</v>
      </c>
      <c r="D160" s="506">
        <v>0</v>
      </c>
      <c r="E160" s="506">
        <v>0</v>
      </c>
      <c r="F160" s="507">
        <v>4</v>
      </c>
    </row>
    <row r="161" spans="1:6" x14ac:dyDescent="0.2">
      <c r="A161" s="824" t="s">
        <v>20</v>
      </c>
      <c r="B161" s="824" t="s">
        <v>0</v>
      </c>
      <c r="C161" s="509">
        <v>81728</v>
      </c>
      <c r="D161" s="510">
        <v>816</v>
      </c>
      <c r="E161" s="510">
        <v>1122</v>
      </c>
      <c r="F161" s="511">
        <v>78667</v>
      </c>
    </row>
  </sheetData>
  <autoFilter ref="J101:O119"/>
  <mergeCells count="40">
    <mergeCell ref="A146:A149"/>
    <mergeCell ref="A150:A153"/>
    <mergeCell ref="A154:A157"/>
    <mergeCell ref="A158:A160"/>
    <mergeCell ref="A142:A145"/>
    <mergeCell ref="J103:J106"/>
    <mergeCell ref="A106:A109"/>
    <mergeCell ref="J107:J110"/>
    <mergeCell ref="A110:A113"/>
    <mergeCell ref="J111:J114"/>
    <mergeCell ref="A114:A117"/>
    <mergeCell ref="J115:J118"/>
    <mergeCell ref="A118:A121"/>
    <mergeCell ref="A102:A105"/>
    <mergeCell ref="A122:A125"/>
    <mergeCell ref="A126:A129"/>
    <mergeCell ref="A130:A133"/>
    <mergeCell ref="A134:A137"/>
    <mergeCell ref="A138:A141"/>
    <mergeCell ref="A59:A62"/>
    <mergeCell ref="A63:A66"/>
    <mergeCell ref="A67:A70"/>
    <mergeCell ref="A71:A73"/>
    <mergeCell ref="A74:B74"/>
    <mergeCell ref="A161:B161"/>
    <mergeCell ref="A55:A58"/>
    <mergeCell ref="A15:A18"/>
    <mergeCell ref="J16:J19"/>
    <mergeCell ref="A19:A22"/>
    <mergeCell ref="J20:J23"/>
    <mergeCell ref="A23:A26"/>
    <mergeCell ref="J24:J27"/>
    <mergeCell ref="A27:A30"/>
    <mergeCell ref="J28:J31"/>
    <mergeCell ref="A31:A34"/>
    <mergeCell ref="A35:A38"/>
    <mergeCell ref="A39:A42"/>
    <mergeCell ref="A43:A46"/>
    <mergeCell ref="A47:A50"/>
    <mergeCell ref="A51:A5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0"/>
  <sheetViews>
    <sheetView workbookViewId="0">
      <selection activeCell="O33" sqref="O33"/>
    </sheetView>
  </sheetViews>
  <sheetFormatPr defaultRowHeight="12.75" x14ac:dyDescent="0.2"/>
  <cols>
    <col min="1" max="1" width="30.140625" customWidth="1"/>
    <col min="10" max="10" width="15.140625" customWidth="1"/>
    <col min="22" max="22" width="10.28515625" bestFit="1" customWidth="1"/>
    <col min="23" max="23" width="11.85546875" bestFit="1" customWidth="1"/>
  </cols>
  <sheetData>
    <row r="1" spans="1:24" x14ac:dyDescent="0.2">
      <c r="A1" s="378" t="s">
        <v>1</v>
      </c>
      <c r="B1" s="379" t="s">
        <v>511</v>
      </c>
      <c r="C1" s="367"/>
      <c r="D1" s="367"/>
      <c r="E1" s="367"/>
      <c r="F1" s="367"/>
      <c r="J1" s="10" t="s">
        <v>1</v>
      </c>
      <c r="K1" s="11" t="str">
        <f>+B1</f>
        <v>Imprenditoria Individuale 4° trimestre 2022</v>
      </c>
    </row>
    <row r="2" spans="1:24" x14ac:dyDescent="0.2">
      <c r="A2" s="378" t="s">
        <v>3</v>
      </c>
      <c r="B2" s="379" t="s">
        <v>511</v>
      </c>
      <c r="C2" s="367"/>
      <c r="D2" s="367"/>
      <c r="E2" s="367"/>
      <c r="F2" s="367"/>
      <c r="J2" s="10" t="s">
        <v>3</v>
      </c>
      <c r="K2" s="11" t="str">
        <f t="shared" ref="K2:K8" si="0">+B2</f>
        <v>Imprenditoria Individuale 4° trimestre 2022</v>
      </c>
    </row>
    <row r="3" spans="1:24" x14ac:dyDescent="0.2">
      <c r="A3" s="378" t="s">
        <v>4</v>
      </c>
      <c r="B3" s="379" t="s">
        <v>5</v>
      </c>
      <c r="C3" s="367"/>
      <c r="D3" s="367"/>
      <c r="E3" s="367"/>
      <c r="F3" s="367"/>
      <c r="J3" s="10" t="s">
        <v>4</v>
      </c>
      <c r="K3" s="11" t="str">
        <f t="shared" si="0"/>
        <v>CCH0005</v>
      </c>
    </row>
    <row r="4" spans="1:24" x14ac:dyDescent="0.2">
      <c r="A4" s="378" t="s">
        <v>6</v>
      </c>
      <c r="B4" s="379" t="s">
        <v>512</v>
      </c>
      <c r="C4" s="367"/>
      <c r="D4" s="367"/>
      <c r="E4" s="367"/>
      <c r="F4" s="367"/>
      <c r="J4" s="10" t="s">
        <v>6</v>
      </c>
      <c r="K4" s="11" t="str">
        <f t="shared" si="0"/>
        <v>pentaho_stkv/stkv_tit/20224_t.xanalyzer</v>
      </c>
    </row>
    <row r="5" spans="1:24" x14ac:dyDescent="0.2">
      <c r="A5" s="378" t="s">
        <v>8</v>
      </c>
      <c r="B5" s="379" t="s">
        <v>513</v>
      </c>
      <c r="C5" s="367"/>
      <c r="D5" s="367"/>
      <c r="E5" s="367"/>
      <c r="F5" s="367"/>
      <c r="J5" s="10" t="s">
        <v>8</v>
      </c>
      <c r="K5" s="11" t="str">
        <f t="shared" si="0"/>
        <v>31-gen-2023 13.28.18</v>
      </c>
    </row>
    <row r="6" spans="1:24" x14ac:dyDescent="0.2">
      <c r="A6" s="378" t="s">
        <v>10</v>
      </c>
      <c r="B6" s="379" t="s">
        <v>514</v>
      </c>
      <c r="C6" s="367"/>
      <c r="D6" s="367"/>
      <c r="E6" s="367"/>
      <c r="F6" s="367"/>
      <c r="J6" s="10" t="s">
        <v>10</v>
      </c>
      <c r="K6" s="11" t="str">
        <f t="shared" si="0"/>
        <v>20224_tit</v>
      </c>
    </row>
    <row r="7" spans="1:24" x14ac:dyDescent="0.2">
      <c r="A7" s="378" t="s">
        <v>12</v>
      </c>
      <c r="B7" s="379" t="s">
        <v>513</v>
      </c>
      <c r="C7" s="367"/>
      <c r="D7" s="367"/>
      <c r="E7" s="367"/>
      <c r="F7" s="367"/>
      <c r="J7" s="10" t="s">
        <v>12</v>
      </c>
      <c r="K7" s="11" t="str">
        <f t="shared" si="0"/>
        <v>31-gen-2023 13.28.18</v>
      </c>
    </row>
    <row r="8" spans="1:24" x14ac:dyDescent="0.2">
      <c r="A8" s="378" t="s">
        <v>13</v>
      </c>
      <c r="B8" s="379" t="s">
        <v>14</v>
      </c>
      <c r="C8" s="367"/>
      <c r="D8" s="367"/>
      <c r="E8" s="367"/>
      <c r="F8" s="367"/>
      <c r="J8" s="10" t="s">
        <v>13</v>
      </c>
      <c r="K8" s="11" t="str">
        <f t="shared" si="0"/>
        <v>Regione includes ABRUZZO</v>
      </c>
    </row>
    <row r="9" spans="1:24" x14ac:dyDescent="0.2">
      <c r="A9" s="367"/>
      <c r="B9" s="367"/>
      <c r="C9" s="367"/>
      <c r="D9" s="367"/>
      <c r="E9" s="367"/>
      <c r="F9" s="367"/>
    </row>
    <row r="10" spans="1:24" x14ac:dyDescent="0.2">
      <c r="A10" s="380" t="s">
        <v>0</v>
      </c>
      <c r="B10" s="367"/>
      <c r="C10" s="367"/>
      <c r="D10" s="367"/>
      <c r="E10" s="367"/>
      <c r="F10" s="367"/>
      <c r="J10" s="14" t="s">
        <v>0</v>
      </c>
    </row>
    <row r="11" spans="1:24" x14ac:dyDescent="0.2">
      <c r="A11" s="367"/>
      <c r="B11" s="367"/>
      <c r="C11" s="367"/>
      <c r="D11" s="367"/>
      <c r="E11" s="367"/>
      <c r="F11" s="367"/>
    </row>
    <row r="12" spans="1:24" x14ac:dyDescent="0.2">
      <c r="A12" s="367"/>
      <c r="B12" s="367"/>
      <c r="C12" s="367"/>
      <c r="D12" s="367"/>
      <c r="E12" s="367"/>
      <c r="F12" s="367"/>
      <c r="S12" s="20">
        <f>+O16+O20+O24+O28</f>
        <v>3777</v>
      </c>
      <c r="T12" t="s">
        <v>104</v>
      </c>
      <c r="U12" s="20">
        <f>++S12</f>
        <v>3777</v>
      </c>
      <c r="V12" s="18">
        <f>+U12/O32</f>
        <v>0.27579408543263967</v>
      </c>
      <c r="W12" s="18">
        <f>+(U12-U99)/U12</f>
        <v>-4.3950225046333072E-2</v>
      </c>
      <c r="X12" s="20">
        <f>+(U12-U99)</f>
        <v>-166</v>
      </c>
    </row>
    <row r="13" spans="1:24" x14ac:dyDescent="0.2">
      <c r="A13" s="367"/>
      <c r="B13" s="367"/>
      <c r="C13" s="367"/>
      <c r="D13" s="367"/>
      <c r="E13" s="367"/>
      <c r="F13" s="367"/>
      <c r="S13" s="20">
        <f>+O18+O22+O26+O30</f>
        <v>3466</v>
      </c>
      <c r="T13" t="s">
        <v>105</v>
      </c>
      <c r="U13" s="20">
        <f>+S13</f>
        <v>3466</v>
      </c>
      <c r="V13" s="18">
        <f>+U13/O32</f>
        <v>0.25308506754289889</v>
      </c>
      <c r="W13" s="18">
        <f>+(U13-U100)/U13</f>
        <v>-3.6353144835545297E-2</v>
      </c>
      <c r="X13" s="20">
        <f>+(U13-U100)</f>
        <v>-126</v>
      </c>
    </row>
    <row r="14" spans="1:24" ht="25.5" x14ac:dyDescent="0.2">
      <c r="A14" s="382" t="s">
        <v>86</v>
      </c>
      <c r="B14" s="382" t="s">
        <v>15</v>
      </c>
      <c r="C14" s="369" t="s">
        <v>22</v>
      </c>
      <c r="D14" s="369" t="s">
        <v>23</v>
      </c>
      <c r="E14" s="369" t="s">
        <v>24</v>
      </c>
      <c r="F14" s="369" t="s">
        <v>87</v>
      </c>
      <c r="J14" s="1" t="s">
        <v>86</v>
      </c>
      <c r="K14" s="1" t="s">
        <v>15</v>
      </c>
      <c r="L14" s="2" t="s">
        <v>22</v>
      </c>
      <c r="M14" s="2" t="s">
        <v>23</v>
      </c>
      <c r="N14" s="2" t="s">
        <v>24</v>
      </c>
      <c r="O14" s="2" t="s">
        <v>87</v>
      </c>
    </row>
    <row r="15" spans="1:24" x14ac:dyDescent="0.2">
      <c r="A15" s="826" t="s">
        <v>89</v>
      </c>
      <c r="B15" s="370" t="s">
        <v>16</v>
      </c>
      <c r="C15" s="371">
        <v>289</v>
      </c>
      <c r="D15" s="371">
        <v>26</v>
      </c>
      <c r="E15" s="371">
        <v>5</v>
      </c>
      <c r="F15" s="381">
        <v>255</v>
      </c>
      <c r="J15" s="3"/>
      <c r="K15" s="3"/>
      <c r="L15" s="15"/>
      <c r="M15" s="15"/>
      <c r="N15" s="15"/>
      <c r="O15" s="15"/>
    </row>
    <row r="16" spans="1:24" x14ac:dyDescent="0.2">
      <c r="A16" s="826" t="s">
        <v>0</v>
      </c>
      <c r="B16" s="370" t="s">
        <v>17</v>
      </c>
      <c r="C16" s="371">
        <v>237</v>
      </c>
      <c r="D16" s="371">
        <v>42</v>
      </c>
      <c r="E16" s="371">
        <v>8</v>
      </c>
      <c r="F16" s="381">
        <v>224</v>
      </c>
      <c r="J16" s="780" t="s">
        <v>89</v>
      </c>
      <c r="K16" s="3" t="s">
        <v>16</v>
      </c>
      <c r="L16" s="15">
        <f>+C15</f>
        <v>289</v>
      </c>
      <c r="M16" s="15">
        <f>+D15</f>
        <v>26</v>
      </c>
      <c r="N16" s="15">
        <f>+E15</f>
        <v>5</v>
      </c>
      <c r="O16" s="15">
        <f>+F15</f>
        <v>255</v>
      </c>
    </row>
    <row r="17" spans="1:22" x14ac:dyDescent="0.2">
      <c r="A17" s="826" t="s">
        <v>0</v>
      </c>
      <c r="B17" s="370" t="s">
        <v>18</v>
      </c>
      <c r="C17" s="371">
        <v>275</v>
      </c>
      <c r="D17" s="371">
        <v>27</v>
      </c>
      <c r="E17" s="371">
        <v>4</v>
      </c>
      <c r="F17" s="381">
        <v>256</v>
      </c>
      <c r="J17" s="780" t="s">
        <v>0</v>
      </c>
      <c r="K17" s="3" t="s">
        <v>17</v>
      </c>
      <c r="L17" s="15">
        <f t="shared" ref="L17:L31" si="1">+C16</f>
        <v>237</v>
      </c>
      <c r="M17" s="15">
        <f t="shared" ref="M17:M31" si="2">+D16</f>
        <v>42</v>
      </c>
      <c r="N17" s="15">
        <f t="shared" ref="N17:N31" si="3">+E16</f>
        <v>8</v>
      </c>
      <c r="O17" s="15">
        <f t="shared" ref="O17:O31" si="4">+F16</f>
        <v>224</v>
      </c>
    </row>
    <row r="18" spans="1:22" x14ac:dyDescent="0.2">
      <c r="A18" s="826" t="s">
        <v>0</v>
      </c>
      <c r="B18" s="370" t="s">
        <v>19</v>
      </c>
      <c r="C18" s="371">
        <v>234</v>
      </c>
      <c r="D18" s="371">
        <v>43</v>
      </c>
      <c r="E18" s="371">
        <v>2</v>
      </c>
      <c r="F18" s="381">
        <v>215</v>
      </c>
      <c r="J18" s="780" t="s">
        <v>0</v>
      </c>
      <c r="K18" s="3" t="s">
        <v>18</v>
      </c>
      <c r="L18" s="15">
        <f t="shared" si="1"/>
        <v>275</v>
      </c>
      <c r="M18" s="15">
        <f t="shared" si="2"/>
        <v>27</v>
      </c>
      <c r="N18" s="15">
        <f t="shared" si="3"/>
        <v>4</v>
      </c>
      <c r="O18" s="15">
        <f t="shared" si="4"/>
        <v>256</v>
      </c>
      <c r="T18" t="s">
        <v>106</v>
      </c>
      <c r="U18">
        <v>4426</v>
      </c>
      <c r="V18" s="18">
        <f>+(U12-U18)/U18</f>
        <v>-0.1466335291459557</v>
      </c>
    </row>
    <row r="19" spans="1:22" x14ac:dyDescent="0.2">
      <c r="A19" s="826" t="s">
        <v>90</v>
      </c>
      <c r="B19" s="370" t="s">
        <v>16</v>
      </c>
      <c r="C19" s="371">
        <v>676</v>
      </c>
      <c r="D19" s="371">
        <v>18</v>
      </c>
      <c r="E19" s="371">
        <v>13</v>
      </c>
      <c r="F19" s="381">
        <v>617</v>
      </c>
      <c r="J19" s="780" t="s">
        <v>0</v>
      </c>
      <c r="K19" s="3" t="s">
        <v>19</v>
      </c>
      <c r="L19" s="15">
        <f t="shared" si="1"/>
        <v>234</v>
      </c>
      <c r="M19" s="15">
        <f t="shared" si="2"/>
        <v>43</v>
      </c>
      <c r="N19" s="15">
        <f t="shared" si="3"/>
        <v>2</v>
      </c>
      <c r="O19" s="15">
        <f t="shared" si="4"/>
        <v>215</v>
      </c>
      <c r="T19" t="s">
        <v>107</v>
      </c>
      <c r="U19">
        <v>4055</v>
      </c>
      <c r="V19" s="18">
        <f>+(U13-U19)/U19</f>
        <v>-0.14525277435265105</v>
      </c>
    </row>
    <row r="20" spans="1:22" x14ac:dyDescent="0.2">
      <c r="A20" s="826" t="s">
        <v>0</v>
      </c>
      <c r="B20" s="370" t="s">
        <v>17</v>
      </c>
      <c r="C20" s="371">
        <v>541</v>
      </c>
      <c r="D20" s="371">
        <v>34</v>
      </c>
      <c r="E20" s="371">
        <v>10</v>
      </c>
      <c r="F20" s="381">
        <v>503</v>
      </c>
      <c r="J20" s="780" t="s">
        <v>90</v>
      </c>
      <c r="K20" s="3" t="s">
        <v>16</v>
      </c>
      <c r="L20" s="15">
        <f t="shared" si="1"/>
        <v>676</v>
      </c>
      <c r="M20" s="15">
        <f t="shared" si="2"/>
        <v>18</v>
      </c>
      <c r="N20" s="15">
        <f t="shared" si="3"/>
        <v>13</v>
      </c>
      <c r="O20" s="15">
        <f t="shared" si="4"/>
        <v>617</v>
      </c>
    </row>
    <row r="21" spans="1:22" x14ac:dyDescent="0.2">
      <c r="A21" s="826" t="s">
        <v>0</v>
      </c>
      <c r="B21" s="370" t="s">
        <v>18</v>
      </c>
      <c r="C21" s="371">
        <v>663</v>
      </c>
      <c r="D21" s="371">
        <v>30</v>
      </c>
      <c r="E21" s="371">
        <v>16</v>
      </c>
      <c r="F21" s="381">
        <v>620</v>
      </c>
      <c r="J21" s="780" t="s">
        <v>0</v>
      </c>
      <c r="K21" s="3" t="s">
        <v>17</v>
      </c>
      <c r="L21" s="15">
        <f t="shared" si="1"/>
        <v>541</v>
      </c>
      <c r="M21" s="15">
        <f t="shared" si="2"/>
        <v>34</v>
      </c>
      <c r="N21" s="15">
        <f t="shared" si="3"/>
        <v>10</v>
      </c>
      <c r="O21" s="15">
        <f t="shared" si="4"/>
        <v>503</v>
      </c>
    </row>
    <row r="22" spans="1:22" x14ac:dyDescent="0.2">
      <c r="A22" s="826" t="s">
        <v>0</v>
      </c>
      <c r="B22" s="370" t="s">
        <v>19</v>
      </c>
      <c r="C22" s="371">
        <v>585</v>
      </c>
      <c r="D22" s="371">
        <v>25</v>
      </c>
      <c r="E22" s="371">
        <v>10</v>
      </c>
      <c r="F22" s="381">
        <v>550</v>
      </c>
      <c r="J22" s="780" t="s">
        <v>0</v>
      </c>
      <c r="K22" s="3" t="s">
        <v>18</v>
      </c>
      <c r="L22" s="15">
        <f t="shared" si="1"/>
        <v>663</v>
      </c>
      <c r="M22" s="15">
        <f t="shared" si="2"/>
        <v>30</v>
      </c>
      <c r="N22" s="15">
        <f t="shared" si="3"/>
        <v>16</v>
      </c>
      <c r="O22" s="15">
        <f t="shared" si="4"/>
        <v>620</v>
      </c>
    </row>
    <row r="23" spans="1:22" x14ac:dyDescent="0.2">
      <c r="A23" s="826" t="s">
        <v>91</v>
      </c>
      <c r="B23" s="370" t="s">
        <v>16</v>
      </c>
      <c r="C23" s="371">
        <v>1314</v>
      </c>
      <c r="D23" s="371">
        <v>43</v>
      </c>
      <c r="E23" s="371">
        <v>20</v>
      </c>
      <c r="F23" s="381">
        <v>1220</v>
      </c>
      <c r="J23" s="780" t="s">
        <v>0</v>
      </c>
      <c r="K23" s="3" t="s">
        <v>19</v>
      </c>
      <c r="L23" s="15">
        <f t="shared" si="1"/>
        <v>585</v>
      </c>
      <c r="M23" s="15">
        <f t="shared" si="2"/>
        <v>25</v>
      </c>
      <c r="N23" s="15">
        <f t="shared" si="3"/>
        <v>10</v>
      </c>
      <c r="O23" s="15">
        <f t="shared" si="4"/>
        <v>550</v>
      </c>
    </row>
    <row r="24" spans="1:22" x14ac:dyDescent="0.2">
      <c r="A24" s="826" t="s">
        <v>0</v>
      </c>
      <c r="B24" s="370" t="s">
        <v>17</v>
      </c>
      <c r="C24" s="371">
        <v>1103</v>
      </c>
      <c r="D24" s="371">
        <v>29</v>
      </c>
      <c r="E24" s="371">
        <v>23</v>
      </c>
      <c r="F24" s="381">
        <v>1037</v>
      </c>
      <c r="J24" s="780" t="s">
        <v>91</v>
      </c>
      <c r="K24" s="3" t="s">
        <v>16</v>
      </c>
      <c r="L24" s="15">
        <f t="shared" si="1"/>
        <v>1314</v>
      </c>
      <c r="M24" s="15">
        <f t="shared" si="2"/>
        <v>43</v>
      </c>
      <c r="N24" s="15">
        <f t="shared" si="3"/>
        <v>20</v>
      </c>
      <c r="O24" s="15">
        <f t="shared" si="4"/>
        <v>1220</v>
      </c>
    </row>
    <row r="25" spans="1:22" x14ac:dyDescent="0.2">
      <c r="A25" s="826" t="s">
        <v>0</v>
      </c>
      <c r="B25" s="370" t="s">
        <v>18</v>
      </c>
      <c r="C25" s="371">
        <v>1193</v>
      </c>
      <c r="D25" s="371">
        <v>21</v>
      </c>
      <c r="E25" s="371">
        <v>23</v>
      </c>
      <c r="F25" s="381">
        <v>1115</v>
      </c>
      <c r="J25" s="780" t="s">
        <v>0</v>
      </c>
      <c r="K25" s="3" t="s">
        <v>17</v>
      </c>
      <c r="L25" s="15">
        <f t="shared" si="1"/>
        <v>1103</v>
      </c>
      <c r="M25" s="15">
        <f t="shared" si="2"/>
        <v>29</v>
      </c>
      <c r="N25" s="15">
        <f t="shared" si="3"/>
        <v>23</v>
      </c>
      <c r="O25" s="15">
        <f t="shared" si="4"/>
        <v>1037</v>
      </c>
    </row>
    <row r="26" spans="1:22" x14ac:dyDescent="0.2">
      <c r="A26" s="826" t="s">
        <v>0</v>
      </c>
      <c r="B26" s="370" t="s">
        <v>19</v>
      </c>
      <c r="C26" s="371">
        <v>1103</v>
      </c>
      <c r="D26" s="371">
        <v>28</v>
      </c>
      <c r="E26" s="371">
        <v>14</v>
      </c>
      <c r="F26" s="381">
        <v>1044</v>
      </c>
      <c r="J26" s="780" t="s">
        <v>0</v>
      </c>
      <c r="K26" s="3" t="s">
        <v>18</v>
      </c>
      <c r="L26" s="15">
        <f t="shared" si="1"/>
        <v>1193</v>
      </c>
      <c r="M26" s="15">
        <f t="shared" si="2"/>
        <v>21</v>
      </c>
      <c r="N26" s="15">
        <f t="shared" si="3"/>
        <v>23</v>
      </c>
      <c r="O26" s="15">
        <f t="shared" si="4"/>
        <v>1115</v>
      </c>
    </row>
    <row r="27" spans="1:22" x14ac:dyDescent="0.2">
      <c r="A27" s="826" t="s">
        <v>92</v>
      </c>
      <c r="B27" s="370" t="s">
        <v>16</v>
      </c>
      <c r="C27" s="371">
        <v>1769</v>
      </c>
      <c r="D27" s="371">
        <v>33</v>
      </c>
      <c r="E27" s="371">
        <v>24</v>
      </c>
      <c r="F27" s="381">
        <v>1685</v>
      </c>
      <c r="J27" s="780" t="s">
        <v>0</v>
      </c>
      <c r="K27" s="3" t="s">
        <v>19</v>
      </c>
      <c r="L27" s="15">
        <f t="shared" si="1"/>
        <v>1103</v>
      </c>
      <c r="M27" s="15">
        <f t="shared" si="2"/>
        <v>28</v>
      </c>
      <c r="N27" s="15">
        <f t="shared" si="3"/>
        <v>14</v>
      </c>
      <c r="O27" s="15">
        <f t="shared" si="4"/>
        <v>1044</v>
      </c>
    </row>
    <row r="28" spans="1:22" x14ac:dyDescent="0.2">
      <c r="A28" s="826" t="s">
        <v>0</v>
      </c>
      <c r="B28" s="370" t="s">
        <v>17</v>
      </c>
      <c r="C28" s="371">
        <v>1433</v>
      </c>
      <c r="D28" s="371">
        <v>29</v>
      </c>
      <c r="E28" s="371">
        <v>17</v>
      </c>
      <c r="F28" s="381">
        <v>1377</v>
      </c>
      <c r="J28" s="780" t="s">
        <v>92</v>
      </c>
      <c r="K28" s="3" t="s">
        <v>16</v>
      </c>
      <c r="L28" s="15">
        <f t="shared" si="1"/>
        <v>1769</v>
      </c>
      <c r="M28" s="15">
        <f t="shared" si="2"/>
        <v>33</v>
      </c>
      <c r="N28" s="15">
        <f t="shared" si="3"/>
        <v>24</v>
      </c>
      <c r="O28" s="15">
        <f t="shared" si="4"/>
        <v>1685</v>
      </c>
    </row>
    <row r="29" spans="1:22" x14ac:dyDescent="0.2">
      <c r="A29" s="826" t="s">
        <v>0</v>
      </c>
      <c r="B29" s="370" t="s">
        <v>18</v>
      </c>
      <c r="C29" s="371">
        <v>1562</v>
      </c>
      <c r="D29" s="371">
        <v>32</v>
      </c>
      <c r="E29" s="371">
        <v>26</v>
      </c>
      <c r="F29" s="381">
        <v>1475</v>
      </c>
      <c r="J29" s="780" t="s">
        <v>0</v>
      </c>
      <c r="K29" s="3" t="s">
        <v>17</v>
      </c>
      <c r="L29" s="15">
        <f t="shared" si="1"/>
        <v>1433</v>
      </c>
      <c r="M29" s="15">
        <f t="shared" si="2"/>
        <v>29</v>
      </c>
      <c r="N29" s="15">
        <f t="shared" si="3"/>
        <v>17</v>
      </c>
      <c r="O29" s="15">
        <f t="shared" si="4"/>
        <v>1377</v>
      </c>
    </row>
    <row r="30" spans="1:22" x14ac:dyDescent="0.2">
      <c r="A30" s="826" t="s">
        <v>0</v>
      </c>
      <c r="B30" s="370" t="s">
        <v>19</v>
      </c>
      <c r="C30" s="371">
        <v>1569</v>
      </c>
      <c r="D30" s="371">
        <v>23</v>
      </c>
      <c r="E30" s="371">
        <v>18</v>
      </c>
      <c r="F30" s="381">
        <v>1502</v>
      </c>
      <c r="J30" s="780" t="s">
        <v>0</v>
      </c>
      <c r="K30" s="3" t="s">
        <v>18</v>
      </c>
      <c r="L30" s="15">
        <f t="shared" si="1"/>
        <v>1562</v>
      </c>
      <c r="M30" s="15">
        <f t="shared" si="2"/>
        <v>32</v>
      </c>
      <c r="N30" s="15">
        <f t="shared" si="3"/>
        <v>26</v>
      </c>
      <c r="O30" s="15">
        <f t="shared" si="4"/>
        <v>1475</v>
      </c>
    </row>
    <row r="31" spans="1:22" x14ac:dyDescent="0.2">
      <c r="A31" s="826" t="s">
        <v>93</v>
      </c>
      <c r="B31" s="370" t="s">
        <v>16</v>
      </c>
      <c r="C31" s="371">
        <v>2355</v>
      </c>
      <c r="D31" s="371">
        <v>32</v>
      </c>
      <c r="E31" s="371">
        <v>23</v>
      </c>
      <c r="F31" s="381">
        <v>2251</v>
      </c>
      <c r="J31" s="780" t="s">
        <v>0</v>
      </c>
      <c r="K31" s="3" t="s">
        <v>19</v>
      </c>
      <c r="L31" s="15">
        <f t="shared" si="1"/>
        <v>1569</v>
      </c>
      <c r="M31" s="15">
        <f t="shared" si="2"/>
        <v>23</v>
      </c>
      <c r="N31" s="15">
        <f t="shared" si="3"/>
        <v>18</v>
      </c>
      <c r="O31" s="15">
        <f t="shared" si="4"/>
        <v>1502</v>
      </c>
    </row>
    <row r="32" spans="1:22" x14ac:dyDescent="0.2">
      <c r="A32" s="826" t="s">
        <v>0</v>
      </c>
      <c r="B32" s="370" t="s">
        <v>17</v>
      </c>
      <c r="C32" s="371">
        <v>1779</v>
      </c>
      <c r="D32" s="371">
        <v>16</v>
      </c>
      <c r="E32" s="371">
        <v>20</v>
      </c>
      <c r="F32" s="381">
        <v>1692</v>
      </c>
      <c r="L32" s="20">
        <f>SUM(L15:L31)</f>
        <v>14546</v>
      </c>
      <c r="M32" s="20">
        <f>SUM(M15:M31)</f>
        <v>483</v>
      </c>
      <c r="N32" s="20">
        <f>SUM(N15:N31)</f>
        <v>233</v>
      </c>
      <c r="O32" s="20">
        <f>SUM(O15:O31)</f>
        <v>13695</v>
      </c>
    </row>
    <row r="33" spans="1:16" x14ac:dyDescent="0.2">
      <c r="A33" s="826" t="s">
        <v>0</v>
      </c>
      <c r="B33" s="370" t="s">
        <v>18</v>
      </c>
      <c r="C33" s="371">
        <v>1997</v>
      </c>
      <c r="D33" s="371">
        <v>25</v>
      </c>
      <c r="E33" s="371">
        <v>32</v>
      </c>
      <c r="F33" s="381">
        <v>1907</v>
      </c>
    </row>
    <row r="34" spans="1:16" x14ac:dyDescent="0.2">
      <c r="A34" s="826" t="s">
        <v>0</v>
      </c>
      <c r="B34" s="370" t="s">
        <v>19</v>
      </c>
      <c r="C34" s="371">
        <v>1909</v>
      </c>
      <c r="D34" s="371">
        <v>23</v>
      </c>
      <c r="E34" s="371">
        <v>23</v>
      </c>
      <c r="F34" s="381">
        <v>1846</v>
      </c>
      <c r="L34">
        <f>SUBTOTAL(9,L15:L31)</f>
        <v>14546</v>
      </c>
      <c r="M34">
        <f>SUBTOTAL(9,M15:M31)</f>
        <v>483</v>
      </c>
      <c r="N34">
        <f>SUBTOTAL(9,N15:N31)</f>
        <v>233</v>
      </c>
      <c r="O34">
        <f>SUBTOTAL(9,O15:O31)</f>
        <v>13695</v>
      </c>
    </row>
    <row r="35" spans="1:16" x14ac:dyDescent="0.2">
      <c r="A35" s="826" t="s">
        <v>94</v>
      </c>
      <c r="B35" s="370" t="s">
        <v>16</v>
      </c>
      <c r="C35" s="371">
        <v>3168</v>
      </c>
      <c r="D35" s="371">
        <v>23</v>
      </c>
      <c r="E35" s="371">
        <v>38</v>
      </c>
      <c r="F35" s="381">
        <v>3054</v>
      </c>
    </row>
    <row r="36" spans="1:16" x14ac:dyDescent="0.2">
      <c r="A36" s="826" t="s">
        <v>0</v>
      </c>
      <c r="B36" s="370" t="s">
        <v>17</v>
      </c>
      <c r="C36" s="371">
        <v>1977</v>
      </c>
      <c r="D36" s="371">
        <v>13</v>
      </c>
      <c r="E36" s="371">
        <v>25</v>
      </c>
      <c r="F36" s="381">
        <v>1912</v>
      </c>
    </row>
    <row r="37" spans="1:16" x14ac:dyDescent="0.2">
      <c r="A37" s="826" t="s">
        <v>0</v>
      </c>
      <c r="B37" s="370" t="s">
        <v>18</v>
      </c>
      <c r="C37" s="371">
        <v>2452</v>
      </c>
      <c r="D37" s="371">
        <v>18</v>
      </c>
      <c r="E37" s="371">
        <v>26</v>
      </c>
      <c r="F37" s="381">
        <v>2326</v>
      </c>
      <c r="L37" s="20">
        <f>+L32-L119</f>
        <v>-563</v>
      </c>
      <c r="M37" s="20">
        <f>+M32-M119</f>
        <v>56</v>
      </c>
      <c r="N37" s="20">
        <f>+N32-N119</f>
        <v>54</v>
      </c>
      <c r="O37" s="20">
        <f>+O32-O119</f>
        <v>-469</v>
      </c>
      <c r="P37" s="18">
        <f>+O37/O119</f>
        <v>-3.311211522168879E-2</v>
      </c>
    </row>
    <row r="38" spans="1:16" x14ac:dyDescent="0.2">
      <c r="A38" s="826" t="s">
        <v>0</v>
      </c>
      <c r="B38" s="370" t="s">
        <v>19</v>
      </c>
      <c r="C38" s="371">
        <v>2307</v>
      </c>
      <c r="D38" s="371">
        <v>27</v>
      </c>
      <c r="E38" s="371">
        <v>29</v>
      </c>
      <c r="F38" s="381">
        <v>2224</v>
      </c>
    </row>
    <row r="39" spans="1:16" x14ac:dyDescent="0.2">
      <c r="A39" s="826" t="s">
        <v>95</v>
      </c>
      <c r="B39" s="370" t="s">
        <v>16</v>
      </c>
      <c r="C39" s="371">
        <v>3677</v>
      </c>
      <c r="D39" s="371">
        <v>16</v>
      </c>
      <c r="E39" s="371">
        <v>30</v>
      </c>
      <c r="F39" s="381">
        <v>3572</v>
      </c>
    </row>
    <row r="40" spans="1:16" x14ac:dyDescent="0.2">
      <c r="A40" s="826" t="s">
        <v>0</v>
      </c>
      <c r="B40" s="370" t="s">
        <v>17</v>
      </c>
      <c r="C40" s="371">
        <v>2101</v>
      </c>
      <c r="D40" s="371">
        <v>10</v>
      </c>
      <c r="E40" s="371">
        <v>17</v>
      </c>
      <c r="F40" s="381">
        <v>2038</v>
      </c>
    </row>
    <row r="41" spans="1:16" x14ac:dyDescent="0.2">
      <c r="A41" s="826" t="s">
        <v>0</v>
      </c>
      <c r="B41" s="370" t="s">
        <v>18</v>
      </c>
      <c r="C41" s="371">
        <v>2735</v>
      </c>
      <c r="D41" s="371">
        <v>20</v>
      </c>
      <c r="E41" s="371">
        <v>46</v>
      </c>
      <c r="F41" s="381">
        <v>2620</v>
      </c>
    </row>
    <row r="42" spans="1:16" x14ac:dyDescent="0.2">
      <c r="A42" s="826" t="s">
        <v>0</v>
      </c>
      <c r="B42" s="370" t="s">
        <v>19</v>
      </c>
      <c r="C42" s="371">
        <v>2744</v>
      </c>
      <c r="D42" s="371">
        <v>19</v>
      </c>
      <c r="E42" s="371">
        <v>31</v>
      </c>
      <c r="F42" s="381">
        <v>2650</v>
      </c>
    </row>
    <row r="43" spans="1:16" x14ac:dyDescent="0.2">
      <c r="A43" s="826" t="s">
        <v>96</v>
      </c>
      <c r="B43" s="370" t="s">
        <v>16</v>
      </c>
      <c r="C43" s="371">
        <v>4007</v>
      </c>
      <c r="D43" s="371">
        <v>14</v>
      </c>
      <c r="E43" s="371">
        <v>31</v>
      </c>
      <c r="F43" s="381">
        <v>3906</v>
      </c>
    </row>
    <row r="44" spans="1:16" x14ac:dyDescent="0.2">
      <c r="A44" s="826" t="s">
        <v>0</v>
      </c>
      <c r="B44" s="370" t="s">
        <v>17</v>
      </c>
      <c r="C44" s="371">
        <v>2203</v>
      </c>
      <c r="D44" s="371">
        <v>9</v>
      </c>
      <c r="E44" s="371">
        <v>17</v>
      </c>
      <c r="F44" s="381">
        <v>2146</v>
      </c>
    </row>
    <row r="45" spans="1:16" x14ac:dyDescent="0.2">
      <c r="A45" s="826" t="s">
        <v>0</v>
      </c>
      <c r="B45" s="370" t="s">
        <v>18</v>
      </c>
      <c r="C45" s="371">
        <v>2731</v>
      </c>
      <c r="D45" s="371">
        <v>11</v>
      </c>
      <c r="E45" s="371">
        <v>36</v>
      </c>
      <c r="F45" s="381">
        <v>2627</v>
      </c>
    </row>
    <row r="46" spans="1:16" x14ac:dyDescent="0.2">
      <c r="A46" s="826" t="s">
        <v>0</v>
      </c>
      <c r="B46" s="370" t="s">
        <v>19</v>
      </c>
      <c r="C46" s="371">
        <v>2901</v>
      </c>
      <c r="D46" s="371">
        <v>8</v>
      </c>
      <c r="E46" s="371">
        <v>22</v>
      </c>
      <c r="F46" s="381">
        <v>2827</v>
      </c>
    </row>
    <row r="47" spans="1:16" x14ac:dyDescent="0.2">
      <c r="A47" s="826" t="s">
        <v>97</v>
      </c>
      <c r="B47" s="370" t="s">
        <v>16</v>
      </c>
      <c r="C47" s="371">
        <v>3092</v>
      </c>
      <c r="D47" s="371">
        <v>4</v>
      </c>
      <c r="E47" s="371">
        <v>36</v>
      </c>
      <c r="F47" s="381">
        <v>3020</v>
      </c>
    </row>
    <row r="48" spans="1:16" x14ac:dyDescent="0.2">
      <c r="A48" s="826" t="s">
        <v>0</v>
      </c>
      <c r="B48" s="370" t="s">
        <v>17</v>
      </c>
      <c r="C48" s="371">
        <v>1841</v>
      </c>
      <c r="D48" s="371">
        <v>5</v>
      </c>
      <c r="E48" s="371">
        <v>21</v>
      </c>
      <c r="F48" s="381">
        <v>1795</v>
      </c>
    </row>
    <row r="49" spans="1:6" x14ac:dyDescent="0.2">
      <c r="A49" s="826" t="s">
        <v>0</v>
      </c>
      <c r="B49" s="370" t="s">
        <v>18</v>
      </c>
      <c r="C49" s="371">
        <v>1987</v>
      </c>
      <c r="D49" s="371">
        <v>9</v>
      </c>
      <c r="E49" s="371">
        <v>39</v>
      </c>
      <c r="F49" s="381">
        <v>1907</v>
      </c>
    </row>
    <row r="50" spans="1:6" x14ac:dyDescent="0.2">
      <c r="A50" s="826" t="s">
        <v>0</v>
      </c>
      <c r="B50" s="370" t="s">
        <v>19</v>
      </c>
      <c r="C50" s="371">
        <v>2236</v>
      </c>
      <c r="D50" s="371">
        <v>7</v>
      </c>
      <c r="E50" s="371">
        <v>25</v>
      </c>
      <c r="F50" s="381">
        <v>2180</v>
      </c>
    </row>
    <row r="51" spans="1:6" x14ac:dyDescent="0.2">
      <c r="A51" s="826" t="s">
        <v>98</v>
      </c>
      <c r="B51" s="370" t="s">
        <v>16</v>
      </c>
      <c r="C51" s="371">
        <v>2324</v>
      </c>
      <c r="D51" s="371">
        <v>3</v>
      </c>
      <c r="E51" s="371">
        <v>30</v>
      </c>
      <c r="F51" s="381">
        <v>2280</v>
      </c>
    </row>
    <row r="52" spans="1:6" x14ac:dyDescent="0.2">
      <c r="A52" s="826" t="s">
        <v>0</v>
      </c>
      <c r="B52" s="370" t="s">
        <v>17</v>
      </c>
      <c r="C52" s="371">
        <v>1154</v>
      </c>
      <c r="D52" s="371">
        <v>5</v>
      </c>
      <c r="E52" s="371">
        <v>18</v>
      </c>
      <c r="F52" s="381">
        <v>1120</v>
      </c>
    </row>
    <row r="53" spans="1:6" x14ac:dyDescent="0.2">
      <c r="A53" s="826" t="s">
        <v>0</v>
      </c>
      <c r="B53" s="370" t="s">
        <v>18</v>
      </c>
      <c r="C53" s="371">
        <v>1151</v>
      </c>
      <c r="D53" s="371">
        <v>4</v>
      </c>
      <c r="E53" s="371">
        <v>38</v>
      </c>
      <c r="F53" s="381">
        <v>1106</v>
      </c>
    </row>
    <row r="54" spans="1:6" x14ac:dyDescent="0.2">
      <c r="A54" s="826" t="s">
        <v>0</v>
      </c>
      <c r="B54" s="370" t="s">
        <v>19</v>
      </c>
      <c r="C54" s="371">
        <v>1431</v>
      </c>
      <c r="D54" s="371">
        <v>4</v>
      </c>
      <c r="E54" s="371">
        <v>18</v>
      </c>
      <c r="F54" s="381">
        <v>1388</v>
      </c>
    </row>
    <row r="55" spans="1:6" x14ac:dyDescent="0.2">
      <c r="A55" s="826" t="s">
        <v>99</v>
      </c>
      <c r="B55" s="370" t="s">
        <v>16</v>
      </c>
      <c r="C55" s="371">
        <v>1910</v>
      </c>
      <c r="D55" s="371">
        <v>2</v>
      </c>
      <c r="E55" s="371">
        <v>30</v>
      </c>
      <c r="F55" s="381">
        <v>1887</v>
      </c>
    </row>
    <row r="56" spans="1:6" x14ac:dyDescent="0.2">
      <c r="A56" s="826" t="s">
        <v>0</v>
      </c>
      <c r="B56" s="370" t="s">
        <v>17</v>
      </c>
      <c r="C56" s="371">
        <v>667</v>
      </c>
      <c r="D56" s="371">
        <v>1</v>
      </c>
      <c r="E56" s="371">
        <v>12</v>
      </c>
      <c r="F56" s="381">
        <v>639</v>
      </c>
    </row>
    <row r="57" spans="1:6" x14ac:dyDescent="0.2">
      <c r="A57" s="826" t="s">
        <v>0</v>
      </c>
      <c r="B57" s="370" t="s">
        <v>18</v>
      </c>
      <c r="C57" s="371">
        <v>813</v>
      </c>
      <c r="D57" s="371">
        <v>1</v>
      </c>
      <c r="E57" s="371">
        <v>33</v>
      </c>
      <c r="F57" s="381">
        <v>765</v>
      </c>
    </row>
    <row r="58" spans="1:6" x14ac:dyDescent="0.2">
      <c r="A58" s="826" t="s">
        <v>0</v>
      </c>
      <c r="B58" s="370" t="s">
        <v>19</v>
      </c>
      <c r="C58" s="371">
        <v>993</v>
      </c>
      <c r="D58" s="371">
        <v>1</v>
      </c>
      <c r="E58" s="371">
        <v>8</v>
      </c>
      <c r="F58" s="381">
        <v>972</v>
      </c>
    </row>
    <row r="59" spans="1:6" x14ac:dyDescent="0.2">
      <c r="A59" s="826" t="s">
        <v>100</v>
      </c>
      <c r="B59" s="370" t="s">
        <v>16</v>
      </c>
      <c r="C59" s="371">
        <v>1161</v>
      </c>
      <c r="D59" s="371">
        <v>1</v>
      </c>
      <c r="E59" s="371">
        <v>15</v>
      </c>
      <c r="F59" s="381">
        <v>1136</v>
      </c>
    </row>
    <row r="60" spans="1:6" x14ac:dyDescent="0.2">
      <c r="A60" s="826" t="s">
        <v>0</v>
      </c>
      <c r="B60" s="370" t="s">
        <v>17</v>
      </c>
      <c r="C60" s="371">
        <v>340</v>
      </c>
      <c r="D60" s="371">
        <v>0</v>
      </c>
      <c r="E60" s="371">
        <v>4</v>
      </c>
      <c r="F60" s="381">
        <v>326</v>
      </c>
    </row>
    <row r="61" spans="1:6" x14ac:dyDescent="0.2">
      <c r="A61" s="826" t="s">
        <v>0</v>
      </c>
      <c r="B61" s="370" t="s">
        <v>18</v>
      </c>
      <c r="C61" s="371">
        <v>496</v>
      </c>
      <c r="D61" s="371">
        <v>0</v>
      </c>
      <c r="E61" s="371">
        <v>24</v>
      </c>
      <c r="F61" s="381">
        <v>466</v>
      </c>
    </row>
    <row r="62" spans="1:6" x14ac:dyDescent="0.2">
      <c r="A62" s="826" t="s">
        <v>0</v>
      </c>
      <c r="B62" s="370" t="s">
        <v>19</v>
      </c>
      <c r="C62" s="371">
        <v>672</v>
      </c>
      <c r="D62" s="371">
        <v>1</v>
      </c>
      <c r="E62" s="371">
        <v>4</v>
      </c>
      <c r="F62" s="381">
        <v>649</v>
      </c>
    </row>
    <row r="63" spans="1:6" x14ac:dyDescent="0.2">
      <c r="A63" s="826" t="s">
        <v>101</v>
      </c>
      <c r="B63" s="370" t="s">
        <v>16</v>
      </c>
      <c r="C63" s="371">
        <v>1318</v>
      </c>
      <c r="D63" s="371">
        <v>0</v>
      </c>
      <c r="E63" s="371">
        <v>24</v>
      </c>
      <c r="F63" s="381">
        <v>1292</v>
      </c>
    </row>
    <row r="64" spans="1:6" x14ac:dyDescent="0.2">
      <c r="A64" s="826" t="s">
        <v>0</v>
      </c>
      <c r="B64" s="370" t="s">
        <v>17</v>
      </c>
      <c r="C64" s="371">
        <v>305</v>
      </c>
      <c r="D64" s="371">
        <v>0</v>
      </c>
      <c r="E64" s="371">
        <v>7</v>
      </c>
      <c r="F64" s="381">
        <v>288</v>
      </c>
    </row>
    <row r="65" spans="1:6" x14ac:dyDescent="0.2">
      <c r="A65" s="826" t="s">
        <v>0</v>
      </c>
      <c r="B65" s="370" t="s">
        <v>18</v>
      </c>
      <c r="C65" s="371">
        <v>536</v>
      </c>
      <c r="D65" s="371">
        <v>0</v>
      </c>
      <c r="E65" s="371">
        <v>24</v>
      </c>
      <c r="F65" s="381">
        <v>510</v>
      </c>
    </row>
    <row r="66" spans="1:6" x14ac:dyDescent="0.2">
      <c r="A66" s="826" t="s">
        <v>0</v>
      </c>
      <c r="B66" s="370" t="s">
        <v>19</v>
      </c>
      <c r="C66" s="371">
        <v>885</v>
      </c>
      <c r="D66" s="371">
        <v>1</v>
      </c>
      <c r="E66" s="371">
        <v>12</v>
      </c>
      <c r="F66" s="381">
        <v>859</v>
      </c>
    </row>
    <row r="67" spans="1:6" x14ac:dyDescent="0.2">
      <c r="A67" s="826" t="s">
        <v>102</v>
      </c>
      <c r="B67" s="370" t="s">
        <v>16</v>
      </c>
      <c r="C67" s="371">
        <v>266</v>
      </c>
      <c r="D67" s="371">
        <v>0</v>
      </c>
      <c r="E67" s="371">
        <v>7</v>
      </c>
      <c r="F67" s="381">
        <v>262</v>
      </c>
    </row>
    <row r="68" spans="1:6" x14ac:dyDescent="0.2">
      <c r="A68" s="826" t="s">
        <v>0</v>
      </c>
      <c r="B68" s="370" t="s">
        <v>17</v>
      </c>
      <c r="C68" s="371">
        <v>115</v>
      </c>
      <c r="D68" s="371">
        <v>0</v>
      </c>
      <c r="E68" s="371">
        <v>1</v>
      </c>
      <c r="F68" s="381">
        <v>110</v>
      </c>
    </row>
    <row r="69" spans="1:6" x14ac:dyDescent="0.2">
      <c r="A69" s="826" t="s">
        <v>0</v>
      </c>
      <c r="B69" s="370" t="s">
        <v>18</v>
      </c>
      <c r="C69" s="371">
        <v>127</v>
      </c>
      <c r="D69" s="371">
        <v>0</v>
      </c>
      <c r="E69" s="371">
        <v>9</v>
      </c>
      <c r="F69" s="381">
        <v>117</v>
      </c>
    </row>
    <row r="70" spans="1:6" x14ac:dyDescent="0.2">
      <c r="A70" s="826" t="s">
        <v>0</v>
      </c>
      <c r="B70" s="370" t="s">
        <v>19</v>
      </c>
      <c r="C70" s="371">
        <v>309</v>
      </c>
      <c r="D70" s="371">
        <v>0</v>
      </c>
      <c r="E70" s="371">
        <v>4</v>
      </c>
      <c r="F70" s="381">
        <v>295</v>
      </c>
    </row>
    <row r="71" spans="1:6" x14ac:dyDescent="0.2">
      <c r="A71" s="826" t="s">
        <v>103</v>
      </c>
      <c r="B71" s="370" t="s">
        <v>16</v>
      </c>
      <c r="C71" s="371">
        <v>1</v>
      </c>
      <c r="D71" s="371">
        <v>0</v>
      </c>
      <c r="E71" s="371">
        <v>0</v>
      </c>
      <c r="F71" s="381">
        <v>0</v>
      </c>
    </row>
    <row r="72" spans="1:6" x14ac:dyDescent="0.2">
      <c r="A72" s="826" t="s">
        <v>0</v>
      </c>
      <c r="B72" s="370" t="s">
        <v>17</v>
      </c>
      <c r="C72" s="371">
        <v>1</v>
      </c>
      <c r="D72" s="371">
        <v>0</v>
      </c>
      <c r="E72" s="371">
        <v>0</v>
      </c>
      <c r="F72" s="381">
        <v>1</v>
      </c>
    </row>
    <row r="73" spans="1:6" x14ac:dyDescent="0.2">
      <c r="A73" s="826" t="s">
        <v>0</v>
      </c>
      <c r="B73" s="370" t="s">
        <v>18</v>
      </c>
      <c r="C73" s="371">
        <v>8</v>
      </c>
      <c r="D73" s="371">
        <v>0</v>
      </c>
      <c r="E73" s="371">
        <v>0</v>
      </c>
      <c r="F73" s="381">
        <v>4</v>
      </c>
    </row>
    <row r="74" spans="1:6" x14ac:dyDescent="0.2">
      <c r="A74" s="827" t="s">
        <v>20</v>
      </c>
      <c r="B74" s="827" t="s">
        <v>0</v>
      </c>
      <c r="C74" s="375">
        <v>81728</v>
      </c>
      <c r="D74" s="376">
        <v>816</v>
      </c>
      <c r="E74" s="376">
        <v>1122</v>
      </c>
      <c r="F74" s="377">
        <v>78667</v>
      </c>
    </row>
    <row r="88" spans="1:11" x14ac:dyDescent="0.2">
      <c r="A88" s="304" t="s">
        <v>1</v>
      </c>
      <c r="B88" s="305" t="s">
        <v>461</v>
      </c>
      <c r="C88" s="322"/>
      <c r="D88" s="322"/>
      <c r="E88" s="322"/>
      <c r="F88" s="322"/>
      <c r="J88" s="10" t="s">
        <v>1</v>
      </c>
      <c r="K88" s="11" t="str">
        <f>+B88</f>
        <v>Imprenditoria Individuale 3° trimestre 2021</v>
      </c>
    </row>
    <row r="89" spans="1:11" x14ac:dyDescent="0.2">
      <c r="A89" s="304" t="s">
        <v>3</v>
      </c>
      <c r="B89" s="305" t="s">
        <v>461</v>
      </c>
      <c r="C89" s="322"/>
      <c r="D89" s="322"/>
      <c r="E89" s="322"/>
      <c r="F89" s="322"/>
      <c r="J89" s="10" t="s">
        <v>3</v>
      </c>
      <c r="K89" s="11" t="str">
        <f t="shared" ref="K89:K95" si="5">+B89</f>
        <v>Imprenditoria Individuale 3° trimestre 2021</v>
      </c>
    </row>
    <row r="90" spans="1:11" x14ac:dyDescent="0.2">
      <c r="A90" s="304" t="s">
        <v>4</v>
      </c>
      <c r="B90" s="305" t="s">
        <v>5</v>
      </c>
      <c r="C90" s="322"/>
      <c r="D90" s="322"/>
      <c r="E90" s="322"/>
      <c r="F90" s="322"/>
      <c r="J90" s="10" t="s">
        <v>4</v>
      </c>
      <c r="K90" s="11" t="str">
        <f t="shared" si="5"/>
        <v>CCH0005</v>
      </c>
    </row>
    <row r="91" spans="1:11" x14ac:dyDescent="0.2">
      <c r="A91" s="304" t="s">
        <v>6</v>
      </c>
      <c r="B91" s="305" t="s">
        <v>462</v>
      </c>
      <c r="C91" s="322"/>
      <c r="D91" s="322"/>
      <c r="E91" s="322"/>
      <c r="F91" s="322"/>
      <c r="J91" s="10" t="s">
        <v>6</v>
      </c>
      <c r="K91" s="11" t="str">
        <f t="shared" si="5"/>
        <v>pentaho_stkv/stkv_tit/20213_t.xanalyzer</v>
      </c>
    </row>
    <row r="92" spans="1:11" x14ac:dyDescent="0.2">
      <c r="A92" s="304" t="s">
        <v>8</v>
      </c>
      <c r="B92" s="305" t="s">
        <v>464</v>
      </c>
      <c r="C92" s="322"/>
      <c r="D92" s="322"/>
      <c r="E92" s="322"/>
      <c r="F92" s="322"/>
      <c r="J92" s="10" t="s">
        <v>8</v>
      </c>
      <c r="K92" s="11" t="str">
        <f t="shared" si="5"/>
        <v>3-nov-2022 9.11.59</v>
      </c>
    </row>
    <row r="93" spans="1:11" x14ac:dyDescent="0.2">
      <c r="A93" s="304" t="s">
        <v>10</v>
      </c>
      <c r="B93" s="305" t="s">
        <v>463</v>
      </c>
      <c r="C93" s="322"/>
      <c r="D93" s="322"/>
      <c r="E93" s="322"/>
      <c r="F93" s="322"/>
      <c r="J93" s="10" t="s">
        <v>10</v>
      </c>
      <c r="K93" s="11" t="str">
        <f t="shared" si="5"/>
        <v>20213_tit</v>
      </c>
    </row>
    <row r="94" spans="1:11" x14ac:dyDescent="0.2">
      <c r="A94" s="304" t="s">
        <v>12</v>
      </c>
      <c r="B94" s="305" t="s">
        <v>464</v>
      </c>
      <c r="C94" s="322"/>
      <c r="D94" s="322"/>
      <c r="E94" s="322"/>
      <c r="F94" s="322"/>
      <c r="J94" s="10" t="s">
        <v>12</v>
      </c>
      <c r="K94" s="11" t="str">
        <f t="shared" si="5"/>
        <v>3-nov-2022 9.11.59</v>
      </c>
    </row>
    <row r="95" spans="1:11" x14ac:dyDescent="0.2">
      <c r="A95" s="304" t="s">
        <v>13</v>
      </c>
      <c r="B95" s="305" t="s">
        <v>14</v>
      </c>
      <c r="C95" s="322"/>
      <c r="D95" s="322"/>
      <c r="E95" s="322"/>
      <c r="F95" s="322"/>
      <c r="J95" s="10" t="s">
        <v>13</v>
      </c>
      <c r="K95" s="11" t="str">
        <f t="shared" si="5"/>
        <v>Regione includes ABRUZZO</v>
      </c>
    </row>
    <row r="96" spans="1:11" x14ac:dyDescent="0.2">
      <c r="A96" s="322"/>
      <c r="B96" s="322"/>
      <c r="C96" s="322"/>
      <c r="D96" s="322"/>
      <c r="E96" s="322"/>
      <c r="F96" s="322"/>
    </row>
    <row r="97" spans="1:22" x14ac:dyDescent="0.2">
      <c r="A97" s="306" t="s">
        <v>0</v>
      </c>
      <c r="B97" s="322"/>
      <c r="C97" s="322"/>
      <c r="D97" s="322"/>
      <c r="E97" s="322"/>
      <c r="F97" s="322"/>
      <c r="J97" s="14" t="s">
        <v>0</v>
      </c>
    </row>
    <row r="98" spans="1:22" x14ac:dyDescent="0.2">
      <c r="A98" s="322"/>
      <c r="B98" s="322"/>
      <c r="C98" s="322"/>
      <c r="D98" s="322"/>
      <c r="E98" s="322"/>
      <c r="F98" s="322"/>
      <c r="S98" s="20"/>
      <c r="T98" s="260"/>
      <c r="U98" s="20"/>
      <c r="V98" s="18"/>
    </row>
    <row r="99" spans="1:22" x14ac:dyDescent="0.2">
      <c r="A99" s="322"/>
      <c r="B99" s="322"/>
      <c r="C99" s="322"/>
      <c r="D99" s="322"/>
      <c r="E99" s="322"/>
      <c r="F99" s="322"/>
      <c r="S99" s="20">
        <f>+O103+O107+O111+O115</f>
        <v>3943</v>
      </c>
      <c r="T99" s="260" t="s">
        <v>104</v>
      </c>
      <c r="U99" s="20">
        <f>++S99</f>
        <v>3943</v>
      </c>
      <c r="V99" s="18">
        <f>+U99/O119</f>
        <v>0.27838181304716181</v>
      </c>
    </row>
    <row r="100" spans="1:22" x14ac:dyDescent="0.2">
      <c r="A100" s="322"/>
      <c r="B100" s="322"/>
      <c r="C100" s="322"/>
      <c r="D100" s="322"/>
      <c r="E100" s="322"/>
      <c r="F100" s="322"/>
      <c r="S100" s="20">
        <f>+O105+O109+O113+O117</f>
        <v>3592</v>
      </c>
      <c r="T100" s="260" t="s">
        <v>105</v>
      </c>
      <c r="U100" s="20">
        <f>+S100</f>
        <v>3592</v>
      </c>
      <c r="V100" s="18">
        <f>+U100/O119</f>
        <v>0.25360067777463996</v>
      </c>
    </row>
    <row r="101" spans="1:22" ht="25.5" x14ac:dyDescent="0.2">
      <c r="A101" s="323" t="s">
        <v>86</v>
      </c>
      <c r="B101" s="323" t="s">
        <v>15</v>
      </c>
      <c r="C101" s="298" t="s">
        <v>22</v>
      </c>
      <c r="D101" s="298" t="s">
        <v>23</v>
      </c>
      <c r="E101" s="298" t="s">
        <v>24</v>
      </c>
      <c r="F101" s="298" t="s">
        <v>87</v>
      </c>
      <c r="G101" s="201"/>
      <c r="J101" s="1" t="s">
        <v>86</v>
      </c>
      <c r="K101" s="1" t="s">
        <v>15</v>
      </c>
      <c r="L101" s="2" t="s">
        <v>22</v>
      </c>
      <c r="M101" s="2" t="s">
        <v>23</v>
      </c>
      <c r="N101" s="2" t="s">
        <v>24</v>
      </c>
      <c r="O101" s="2" t="s">
        <v>87</v>
      </c>
    </row>
    <row r="102" spans="1:22" x14ac:dyDescent="0.2">
      <c r="A102" s="828" t="s">
        <v>89</v>
      </c>
      <c r="B102" s="324" t="s">
        <v>16</v>
      </c>
      <c r="C102" s="307">
        <v>280</v>
      </c>
      <c r="D102" s="307">
        <v>31</v>
      </c>
      <c r="E102" s="307">
        <v>5</v>
      </c>
      <c r="F102" s="302">
        <v>252</v>
      </c>
      <c r="G102" s="201"/>
      <c r="J102" s="3" t="s">
        <v>88</v>
      </c>
      <c r="K102" s="3"/>
      <c r="L102" s="15"/>
      <c r="M102" s="15"/>
      <c r="N102" s="15"/>
      <c r="O102" s="15"/>
    </row>
    <row r="103" spans="1:22" x14ac:dyDescent="0.2">
      <c r="A103" s="829" t="s">
        <v>0</v>
      </c>
      <c r="B103" s="324" t="s">
        <v>17</v>
      </c>
      <c r="C103" s="307">
        <v>214</v>
      </c>
      <c r="D103" s="307">
        <v>18</v>
      </c>
      <c r="E103" s="307">
        <v>4</v>
      </c>
      <c r="F103" s="302">
        <v>199</v>
      </c>
      <c r="G103" s="201"/>
      <c r="J103" s="780" t="s">
        <v>89</v>
      </c>
      <c r="K103" s="3" t="s">
        <v>16</v>
      </c>
      <c r="L103" s="15">
        <f>+C102</f>
        <v>280</v>
      </c>
      <c r="M103" s="15">
        <f>+D102</f>
        <v>31</v>
      </c>
      <c r="N103" s="15">
        <f>+E102</f>
        <v>5</v>
      </c>
      <c r="O103" s="15">
        <f>+F102</f>
        <v>252</v>
      </c>
    </row>
    <row r="104" spans="1:22" x14ac:dyDescent="0.2">
      <c r="A104" s="829" t="s">
        <v>0</v>
      </c>
      <c r="B104" s="324" t="s">
        <v>18</v>
      </c>
      <c r="C104" s="307">
        <v>281</v>
      </c>
      <c r="D104" s="307">
        <v>12</v>
      </c>
      <c r="E104" s="307">
        <v>2</v>
      </c>
      <c r="F104" s="302">
        <v>247</v>
      </c>
      <c r="G104" s="201"/>
      <c r="J104" s="780" t="s">
        <v>0</v>
      </c>
      <c r="K104" s="3" t="s">
        <v>17</v>
      </c>
      <c r="L104" s="15">
        <f t="shared" ref="L104:L118" si="6">+C103</f>
        <v>214</v>
      </c>
      <c r="M104" s="15">
        <f t="shared" ref="M104:M118" si="7">+D103</f>
        <v>18</v>
      </c>
      <c r="N104" s="15">
        <f t="shared" ref="N104:N118" si="8">+E103</f>
        <v>4</v>
      </c>
      <c r="O104" s="15">
        <f t="shared" ref="O104:O118" si="9">+F103</f>
        <v>199</v>
      </c>
    </row>
    <row r="105" spans="1:22" x14ac:dyDescent="0.2">
      <c r="A105" s="830" t="s">
        <v>0</v>
      </c>
      <c r="B105" s="324" t="s">
        <v>19</v>
      </c>
      <c r="C105" s="307">
        <v>215</v>
      </c>
      <c r="D105" s="307">
        <v>13</v>
      </c>
      <c r="E105" s="307">
        <v>4</v>
      </c>
      <c r="F105" s="302">
        <v>202</v>
      </c>
      <c r="G105" s="201"/>
      <c r="J105" s="780" t="s">
        <v>0</v>
      </c>
      <c r="K105" s="3" t="s">
        <v>18</v>
      </c>
      <c r="L105" s="15">
        <f t="shared" si="6"/>
        <v>281</v>
      </c>
      <c r="M105" s="15">
        <f t="shared" si="7"/>
        <v>12</v>
      </c>
      <c r="N105" s="15">
        <f t="shared" si="8"/>
        <v>2</v>
      </c>
      <c r="O105" s="15">
        <f t="shared" si="9"/>
        <v>247</v>
      </c>
    </row>
    <row r="106" spans="1:22" x14ac:dyDescent="0.2">
      <c r="A106" s="828" t="s">
        <v>90</v>
      </c>
      <c r="B106" s="324" t="s">
        <v>16</v>
      </c>
      <c r="C106" s="307">
        <v>725</v>
      </c>
      <c r="D106" s="307">
        <v>41</v>
      </c>
      <c r="E106" s="307">
        <v>12</v>
      </c>
      <c r="F106" s="302">
        <v>635</v>
      </c>
      <c r="G106" s="201"/>
      <c r="J106" s="780" t="s">
        <v>0</v>
      </c>
      <c r="K106" s="3" t="s">
        <v>19</v>
      </c>
      <c r="L106" s="15">
        <f t="shared" si="6"/>
        <v>215</v>
      </c>
      <c r="M106" s="15">
        <f t="shared" si="7"/>
        <v>13</v>
      </c>
      <c r="N106" s="15">
        <f t="shared" si="8"/>
        <v>4</v>
      </c>
      <c r="O106" s="15">
        <f t="shared" si="9"/>
        <v>202</v>
      </c>
    </row>
    <row r="107" spans="1:22" x14ac:dyDescent="0.2">
      <c r="A107" s="829" t="s">
        <v>0</v>
      </c>
      <c r="B107" s="324" t="s">
        <v>17</v>
      </c>
      <c r="C107" s="307">
        <v>554</v>
      </c>
      <c r="D107" s="307">
        <v>25</v>
      </c>
      <c r="E107" s="307">
        <v>10</v>
      </c>
      <c r="F107" s="302">
        <v>511</v>
      </c>
      <c r="G107" s="201"/>
      <c r="J107" s="780" t="s">
        <v>90</v>
      </c>
      <c r="K107" s="3" t="s">
        <v>16</v>
      </c>
      <c r="L107" s="15">
        <f t="shared" si="6"/>
        <v>725</v>
      </c>
      <c r="M107" s="15">
        <f t="shared" si="7"/>
        <v>41</v>
      </c>
      <c r="N107" s="15">
        <f t="shared" si="8"/>
        <v>12</v>
      </c>
      <c r="O107" s="15">
        <f t="shared" si="9"/>
        <v>635</v>
      </c>
    </row>
    <row r="108" spans="1:22" x14ac:dyDescent="0.2">
      <c r="A108" s="829" t="s">
        <v>0</v>
      </c>
      <c r="B108" s="324" t="s">
        <v>18</v>
      </c>
      <c r="C108" s="307">
        <v>700</v>
      </c>
      <c r="D108" s="307">
        <v>23</v>
      </c>
      <c r="E108" s="307">
        <v>8</v>
      </c>
      <c r="F108" s="302">
        <v>645</v>
      </c>
      <c r="G108" s="201"/>
      <c r="J108" s="780" t="s">
        <v>0</v>
      </c>
      <c r="K108" s="3" t="s">
        <v>17</v>
      </c>
      <c r="L108" s="15">
        <f t="shared" si="6"/>
        <v>554</v>
      </c>
      <c r="M108" s="15">
        <f t="shared" si="7"/>
        <v>25</v>
      </c>
      <c r="N108" s="15">
        <f t="shared" si="8"/>
        <v>10</v>
      </c>
      <c r="O108" s="15">
        <f t="shared" si="9"/>
        <v>511</v>
      </c>
    </row>
    <row r="109" spans="1:22" x14ac:dyDescent="0.2">
      <c r="A109" s="830" t="s">
        <v>0</v>
      </c>
      <c r="B109" s="324" t="s">
        <v>19</v>
      </c>
      <c r="C109" s="307">
        <v>591</v>
      </c>
      <c r="D109" s="307">
        <v>17</v>
      </c>
      <c r="E109" s="307">
        <v>6</v>
      </c>
      <c r="F109" s="302">
        <v>561</v>
      </c>
      <c r="G109" s="201"/>
      <c r="J109" s="780" t="s">
        <v>0</v>
      </c>
      <c r="K109" s="3" t="s">
        <v>18</v>
      </c>
      <c r="L109" s="15">
        <f t="shared" si="6"/>
        <v>700</v>
      </c>
      <c r="M109" s="15">
        <f t="shared" si="7"/>
        <v>23</v>
      </c>
      <c r="N109" s="15">
        <f t="shared" si="8"/>
        <v>8</v>
      </c>
      <c r="O109" s="15">
        <f t="shared" si="9"/>
        <v>645</v>
      </c>
    </row>
    <row r="110" spans="1:22" x14ac:dyDescent="0.2">
      <c r="A110" s="828" t="s">
        <v>91</v>
      </c>
      <c r="B110" s="324" t="s">
        <v>16</v>
      </c>
      <c r="C110" s="307">
        <v>1328</v>
      </c>
      <c r="D110" s="307">
        <v>32</v>
      </c>
      <c r="E110" s="307">
        <v>17</v>
      </c>
      <c r="F110" s="302">
        <v>1245</v>
      </c>
      <c r="G110" s="201"/>
      <c r="J110" s="780" t="s">
        <v>0</v>
      </c>
      <c r="K110" s="3" t="s">
        <v>19</v>
      </c>
      <c r="L110" s="15">
        <f t="shared" si="6"/>
        <v>591</v>
      </c>
      <c r="M110" s="15">
        <f t="shared" si="7"/>
        <v>17</v>
      </c>
      <c r="N110" s="15">
        <f t="shared" si="8"/>
        <v>6</v>
      </c>
      <c r="O110" s="15">
        <f t="shared" si="9"/>
        <v>561</v>
      </c>
    </row>
    <row r="111" spans="1:22" x14ac:dyDescent="0.2">
      <c r="A111" s="829" t="s">
        <v>0</v>
      </c>
      <c r="B111" s="324" t="s">
        <v>17</v>
      </c>
      <c r="C111" s="307">
        <v>1135</v>
      </c>
      <c r="D111" s="307">
        <v>24</v>
      </c>
      <c r="E111" s="307">
        <v>14</v>
      </c>
      <c r="F111" s="302">
        <v>1063</v>
      </c>
      <c r="G111" s="201"/>
      <c r="J111" s="780" t="s">
        <v>91</v>
      </c>
      <c r="K111" s="3" t="s">
        <v>16</v>
      </c>
      <c r="L111" s="15">
        <f t="shared" si="6"/>
        <v>1328</v>
      </c>
      <c r="M111" s="15">
        <f t="shared" si="7"/>
        <v>32</v>
      </c>
      <c r="N111" s="15">
        <f t="shared" si="8"/>
        <v>17</v>
      </c>
      <c r="O111" s="15">
        <f t="shared" si="9"/>
        <v>1245</v>
      </c>
    </row>
    <row r="112" spans="1:22" x14ac:dyDescent="0.2">
      <c r="A112" s="829" t="s">
        <v>0</v>
      </c>
      <c r="B112" s="324" t="s">
        <v>18</v>
      </c>
      <c r="C112" s="307">
        <v>1221</v>
      </c>
      <c r="D112" s="307">
        <v>39</v>
      </c>
      <c r="E112" s="307">
        <v>19</v>
      </c>
      <c r="F112" s="302">
        <v>1135</v>
      </c>
      <c r="G112" s="201"/>
      <c r="J112" s="780" t="s">
        <v>0</v>
      </c>
      <c r="K112" s="3" t="s">
        <v>17</v>
      </c>
      <c r="L112" s="15">
        <f t="shared" si="6"/>
        <v>1135</v>
      </c>
      <c r="M112" s="15">
        <f t="shared" si="7"/>
        <v>24</v>
      </c>
      <c r="N112" s="15">
        <f t="shared" si="8"/>
        <v>14</v>
      </c>
      <c r="O112" s="15">
        <f t="shared" si="9"/>
        <v>1063</v>
      </c>
    </row>
    <row r="113" spans="1:15" x14ac:dyDescent="0.2">
      <c r="A113" s="830" t="s">
        <v>0</v>
      </c>
      <c r="B113" s="324" t="s">
        <v>19</v>
      </c>
      <c r="C113" s="307">
        <v>1168</v>
      </c>
      <c r="D113" s="307">
        <v>32</v>
      </c>
      <c r="E113" s="307">
        <v>11</v>
      </c>
      <c r="F113" s="302">
        <v>1111</v>
      </c>
      <c r="G113" s="201"/>
      <c r="J113" s="780" t="s">
        <v>0</v>
      </c>
      <c r="K113" s="3" t="s">
        <v>18</v>
      </c>
      <c r="L113" s="15">
        <f t="shared" si="6"/>
        <v>1221</v>
      </c>
      <c r="M113" s="15">
        <f t="shared" si="7"/>
        <v>39</v>
      </c>
      <c r="N113" s="15">
        <f t="shared" si="8"/>
        <v>19</v>
      </c>
      <c r="O113" s="15">
        <f t="shared" si="9"/>
        <v>1135</v>
      </c>
    </row>
    <row r="114" spans="1:15" x14ac:dyDescent="0.2">
      <c r="A114" s="828" t="s">
        <v>92</v>
      </c>
      <c r="B114" s="324" t="s">
        <v>16</v>
      </c>
      <c r="C114" s="307">
        <v>1903</v>
      </c>
      <c r="D114" s="307">
        <v>37</v>
      </c>
      <c r="E114" s="307">
        <v>24</v>
      </c>
      <c r="F114" s="302">
        <v>1811</v>
      </c>
      <c r="G114" s="201"/>
      <c r="J114" s="780" t="s">
        <v>0</v>
      </c>
      <c r="K114" s="3" t="s">
        <v>19</v>
      </c>
      <c r="L114" s="15">
        <f t="shared" si="6"/>
        <v>1168</v>
      </c>
      <c r="M114" s="15">
        <f t="shared" si="7"/>
        <v>32</v>
      </c>
      <c r="N114" s="15">
        <f t="shared" si="8"/>
        <v>11</v>
      </c>
      <c r="O114" s="15">
        <f t="shared" si="9"/>
        <v>1111</v>
      </c>
    </row>
    <row r="115" spans="1:15" x14ac:dyDescent="0.2">
      <c r="A115" s="829" t="s">
        <v>0</v>
      </c>
      <c r="B115" s="324" t="s">
        <v>17</v>
      </c>
      <c r="C115" s="307">
        <v>1501</v>
      </c>
      <c r="D115" s="307">
        <v>26</v>
      </c>
      <c r="E115" s="307">
        <v>11</v>
      </c>
      <c r="F115" s="302">
        <v>1421</v>
      </c>
      <c r="G115" s="201"/>
      <c r="J115" s="780" t="s">
        <v>92</v>
      </c>
      <c r="K115" s="3" t="s">
        <v>16</v>
      </c>
      <c r="L115" s="15">
        <f t="shared" si="6"/>
        <v>1903</v>
      </c>
      <c r="M115" s="15">
        <f t="shared" si="7"/>
        <v>37</v>
      </c>
      <c r="N115" s="15">
        <f t="shared" si="8"/>
        <v>24</v>
      </c>
      <c r="O115" s="15">
        <f t="shared" si="9"/>
        <v>1811</v>
      </c>
    </row>
    <row r="116" spans="1:15" x14ac:dyDescent="0.2">
      <c r="A116" s="829" t="s">
        <v>0</v>
      </c>
      <c r="B116" s="324" t="s">
        <v>18</v>
      </c>
      <c r="C116" s="307">
        <v>1662</v>
      </c>
      <c r="D116" s="307">
        <v>33</v>
      </c>
      <c r="E116" s="307">
        <v>23</v>
      </c>
      <c r="F116" s="302">
        <v>1565</v>
      </c>
      <c r="G116" s="201"/>
      <c r="J116" s="780" t="s">
        <v>0</v>
      </c>
      <c r="K116" s="3" t="s">
        <v>17</v>
      </c>
      <c r="L116" s="15">
        <f t="shared" si="6"/>
        <v>1501</v>
      </c>
      <c r="M116" s="15">
        <f t="shared" si="7"/>
        <v>26</v>
      </c>
      <c r="N116" s="15">
        <f t="shared" si="8"/>
        <v>11</v>
      </c>
      <c r="O116" s="15">
        <f t="shared" si="9"/>
        <v>1421</v>
      </c>
    </row>
    <row r="117" spans="1:15" x14ac:dyDescent="0.2">
      <c r="A117" s="830" t="s">
        <v>0</v>
      </c>
      <c r="B117" s="324" t="s">
        <v>19</v>
      </c>
      <c r="C117" s="307">
        <v>1631</v>
      </c>
      <c r="D117" s="307">
        <v>24</v>
      </c>
      <c r="E117" s="307">
        <v>9</v>
      </c>
      <c r="F117" s="302">
        <v>1561</v>
      </c>
      <c r="G117" s="201"/>
      <c r="J117" s="780" t="s">
        <v>0</v>
      </c>
      <c r="K117" s="3" t="s">
        <v>18</v>
      </c>
      <c r="L117" s="15">
        <f t="shared" si="6"/>
        <v>1662</v>
      </c>
      <c r="M117" s="15">
        <f t="shared" si="7"/>
        <v>33</v>
      </c>
      <c r="N117" s="15">
        <f t="shared" si="8"/>
        <v>23</v>
      </c>
      <c r="O117" s="15">
        <f t="shared" si="9"/>
        <v>1565</v>
      </c>
    </row>
    <row r="118" spans="1:15" x14ac:dyDescent="0.2">
      <c r="A118" s="828" t="s">
        <v>93</v>
      </c>
      <c r="B118" s="324" t="s">
        <v>16</v>
      </c>
      <c r="C118" s="307">
        <v>2615</v>
      </c>
      <c r="D118" s="307">
        <v>35</v>
      </c>
      <c r="E118" s="307">
        <v>15</v>
      </c>
      <c r="F118" s="302">
        <v>2498</v>
      </c>
      <c r="G118" s="201"/>
      <c r="J118" s="780" t="s">
        <v>0</v>
      </c>
      <c r="K118" s="3" t="s">
        <v>19</v>
      </c>
      <c r="L118" s="15">
        <f t="shared" si="6"/>
        <v>1631</v>
      </c>
      <c r="M118" s="15">
        <f t="shared" si="7"/>
        <v>24</v>
      </c>
      <c r="N118" s="15">
        <f t="shared" si="8"/>
        <v>9</v>
      </c>
      <c r="O118" s="15">
        <f t="shared" si="9"/>
        <v>1561</v>
      </c>
    </row>
    <row r="119" spans="1:15" x14ac:dyDescent="0.2">
      <c r="A119" s="829" t="s">
        <v>0</v>
      </c>
      <c r="B119" s="324" t="s">
        <v>17</v>
      </c>
      <c r="C119" s="307">
        <v>1829</v>
      </c>
      <c r="D119" s="307">
        <v>21</v>
      </c>
      <c r="E119" s="307">
        <v>13</v>
      </c>
      <c r="F119" s="302">
        <v>1750</v>
      </c>
      <c r="G119" s="201"/>
      <c r="L119" s="20">
        <f>SUM(L102:L118)</f>
        <v>15109</v>
      </c>
      <c r="M119" s="20">
        <f>SUM(M102:M118)</f>
        <v>427</v>
      </c>
      <c r="N119" s="20">
        <f>SUM(N102:N118)</f>
        <v>179</v>
      </c>
      <c r="O119" s="20">
        <f>SUM(O102:O118)</f>
        <v>14164</v>
      </c>
    </row>
    <row r="120" spans="1:15" x14ac:dyDescent="0.2">
      <c r="A120" s="829" t="s">
        <v>0</v>
      </c>
      <c r="B120" s="324" t="s">
        <v>18</v>
      </c>
      <c r="C120" s="307">
        <v>2122</v>
      </c>
      <c r="D120" s="307">
        <v>31</v>
      </c>
      <c r="E120" s="307">
        <v>14</v>
      </c>
      <c r="F120" s="302">
        <v>2029</v>
      </c>
      <c r="G120" s="201"/>
    </row>
    <row r="121" spans="1:15" x14ac:dyDescent="0.2">
      <c r="A121" s="830" t="s">
        <v>0</v>
      </c>
      <c r="B121" s="324" t="s">
        <v>19</v>
      </c>
      <c r="C121" s="307">
        <v>1987</v>
      </c>
      <c r="D121" s="307">
        <v>25</v>
      </c>
      <c r="E121" s="307">
        <v>13</v>
      </c>
      <c r="F121" s="302">
        <v>1920</v>
      </c>
      <c r="G121" s="201"/>
    </row>
    <row r="122" spans="1:15" x14ac:dyDescent="0.2">
      <c r="A122" s="828" t="s">
        <v>94</v>
      </c>
      <c r="B122" s="324" t="s">
        <v>16</v>
      </c>
      <c r="C122" s="307">
        <v>3338</v>
      </c>
      <c r="D122" s="307">
        <v>26</v>
      </c>
      <c r="E122" s="307">
        <v>21</v>
      </c>
      <c r="F122" s="302">
        <v>3224</v>
      </c>
      <c r="G122" s="201"/>
      <c r="O122">
        <f>SUBTOTAL(9,O102:O118)</f>
        <v>14164</v>
      </c>
    </row>
    <row r="123" spans="1:15" x14ac:dyDescent="0.2">
      <c r="A123" s="829" t="s">
        <v>0</v>
      </c>
      <c r="B123" s="324" t="s">
        <v>17</v>
      </c>
      <c r="C123" s="307">
        <v>2001</v>
      </c>
      <c r="D123" s="307">
        <v>10</v>
      </c>
      <c r="E123" s="307">
        <v>22</v>
      </c>
      <c r="F123" s="302">
        <v>1929</v>
      </c>
      <c r="G123" s="201"/>
    </row>
    <row r="124" spans="1:15" x14ac:dyDescent="0.2">
      <c r="A124" s="829" t="s">
        <v>0</v>
      </c>
      <c r="B124" s="324" t="s">
        <v>18</v>
      </c>
      <c r="C124" s="307">
        <v>2682</v>
      </c>
      <c r="D124" s="307">
        <v>34</v>
      </c>
      <c r="E124" s="307">
        <v>24</v>
      </c>
      <c r="F124" s="302">
        <v>2558</v>
      </c>
      <c r="G124" s="201"/>
    </row>
    <row r="125" spans="1:15" x14ac:dyDescent="0.2">
      <c r="A125" s="830" t="s">
        <v>0</v>
      </c>
      <c r="B125" s="324" t="s">
        <v>19</v>
      </c>
      <c r="C125" s="307">
        <v>2345</v>
      </c>
      <c r="D125" s="307">
        <v>13</v>
      </c>
      <c r="E125" s="307">
        <v>12</v>
      </c>
      <c r="F125" s="302">
        <v>2263</v>
      </c>
      <c r="G125" s="201"/>
    </row>
    <row r="126" spans="1:15" x14ac:dyDescent="0.2">
      <c r="A126" s="828" t="s">
        <v>95</v>
      </c>
      <c r="B126" s="324" t="s">
        <v>16</v>
      </c>
      <c r="C126" s="307">
        <v>3946</v>
      </c>
      <c r="D126" s="307">
        <v>16</v>
      </c>
      <c r="E126" s="307">
        <v>15</v>
      </c>
      <c r="F126" s="302">
        <v>3840</v>
      </c>
      <c r="G126" s="201"/>
    </row>
    <row r="127" spans="1:15" x14ac:dyDescent="0.2">
      <c r="A127" s="829" t="s">
        <v>0</v>
      </c>
      <c r="B127" s="324" t="s">
        <v>17</v>
      </c>
      <c r="C127" s="307">
        <v>2174</v>
      </c>
      <c r="D127" s="307">
        <v>16</v>
      </c>
      <c r="E127" s="307">
        <v>16</v>
      </c>
      <c r="F127" s="302">
        <v>2117</v>
      </c>
      <c r="G127" s="201"/>
    </row>
    <row r="128" spans="1:15" x14ac:dyDescent="0.2">
      <c r="A128" s="829" t="s">
        <v>0</v>
      </c>
      <c r="B128" s="324" t="s">
        <v>18</v>
      </c>
      <c r="C128" s="307">
        <v>2915</v>
      </c>
      <c r="D128" s="307">
        <v>26</v>
      </c>
      <c r="E128" s="307">
        <v>16</v>
      </c>
      <c r="F128" s="302">
        <v>2805</v>
      </c>
      <c r="G128" s="201"/>
    </row>
    <row r="129" spans="1:7" x14ac:dyDescent="0.2">
      <c r="A129" s="830" t="s">
        <v>0</v>
      </c>
      <c r="B129" s="324" t="s">
        <v>19</v>
      </c>
      <c r="C129" s="307">
        <v>2831</v>
      </c>
      <c r="D129" s="307">
        <v>16</v>
      </c>
      <c r="E129" s="307">
        <v>18</v>
      </c>
      <c r="F129" s="302">
        <v>2734</v>
      </c>
      <c r="G129" s="201"/>
    </row>
    <row r="130" spans="1:7" x14ac:dyDescent="0.2">
      <c r="A130" s="828" t="s">
        <v>96</v>
      </c>
      <c r="B130" s="324" t="s">
        <v>16</v>
      </c>
      <c r="C130" s="307">
        <v>4115</v>
      </c>
      <c r="D130" s="307">
        <v>25</v>
      </c>
      <c r="E130" s="307">
        <v>13</v>
      </c>
      <c r="F130" s="302">
        <v>4012</v>
      </c>
      <c r="G130" s="201"/>
    </row>
    <row r="131" spans="1:7" x14ac:dyDescent="0.2">
      <c r="A131" s="829" t="s">
        <v>0</v>
      </c>
      <c r="B131" s="324" t="s">
        <v>17</v>
      </c>
      <c r="C131" s="307">
        <v>2218</v>
      </c>
      <c r="D131" s="307">
        <v>9</v>
      </c>
      <c r="E131" s="307">
        <v>9</v>
      </c>
      <c r="F131" s="302">
        <v>2166</v>
      </c>
      <c r="G131" s="201"/>
    </row>
    <row r="132" spans="1:7" x14ac:dyDescent="0.2">
      <c r="A132" s="829" t="s">
        <v>0</v>
      </c>
      <c r="B132" s="324" t="s">
        <v>18</v>
      </c>
      <c r="C132" s="307">
        <v>2852</v>
      </c>
      <c r="D132" s="307">
        <v>15</v>
      </c>
      <c r="E132" s="307">
        <v>13</v>
      </c>
      <c r="F132" s="302">
        <v>2733</v>
      </c>
      <c r="G132" s="201"/>
    </row>
    <row r="133" spans="1:7" x14ac:dyDescent="0.2">
      <c r="A133" s="830" t="s">
        <v>0</v>
      </c>
      <c r="B133" s="324" t="s">
        <v>19</v>
      </c>
      <c r="C133" s="307">
        <v>2909</v>
      </c>
      <c r="D133" s="307">
        <v>8</v>
      </c>
      <c r="E133" s="307">
        <v>16</v>
      </c>
      <c r="F133" s="302">
        <v>2835</v>
      </c>
      <c r="G133" s="201"/>
    </row>
    <row r="134" spans="1:7" x14ac:dyDescent="0.2">
      <c r="A134" s="828" t="s">
        <v>97</v>
      </c>
      <c r="B134" s="324" t="s">
        <v>16</v>
      </c>
      <c r="C134" s="307">
        <v>3184</v>
      </c>
      <c r="D134" s="307">
        <v>15</v>
      </c>
      <c r="E134" s="307">
        <v>24</v>
      </c>
      <c r="F134" s="302">
        <v>3121</v>
      </c>
      <c r="G134" s="201"/>
    </row>
    <row r="135" spans="1:7" x14ac:dyDescent="0.2">
      <c r="A135" s="829" t="s">
        <v>0</v>
      </c>
      <c r="B135" s="324" t="s">
        <v>17</v>
      </c>
      <c r="C135" s="307">
        <v>1781</v>
      </c>
      <c r="D135" s="307">
        <v>4</v>
      </c>
      <c r="E135" s="307">
        <v>22</v>
      </c>
      <c r="F135" s="302">
        <v>1742</v>
      </c>
      <c r="G135" s="201"/>
    </row>
    <row r="136" spans="1:7" x14ac:dyDescent="0.2">
      <c r="A136" s="829" t="s">
        <v>0</v>
      </c>
      <c r="B136" s="324" t="s">
        <v>18</v>
      </c>
      <c r="C136" s="307">
        <v>2016</v>
      </c>
      <c r="D136" s="307">
        <v>5</v>
      </c>
      <c r="E136" s="307">
        <v>27</v>
      </c>
      <c r="F136" s="302">
        <v>1944</v>
      </c>
      <c r="G136" s="201"/>
    </row>
    <row r="137" spans="1:7" x14ac:dyDescent="0.2">
      <c r="A137" s="830" t="s">
        <v>0</v>
      </c>
      <c r="B137" s="324" t="s">
        <v>19</v>
      </c>
      <c r="C137" s="307">
        <v>2148</v>
      </c>
      <c r="D137" s="307">
        <v>10</v>
      </c>
      <c r="E137" s="307">
        <v>22</v>
      </c>
      <c r="F137" s="302">
        <v>2096</v>
      </c>
      <c r="G137" s="201"/>
    </row>
    <row r="138" spans="1:7" x14ac:dyDescent="0.2">
      <c r="A138" s="828" t="s">
        <v>98</v>
      </c>
      <c r="B138" s="324" t="s">
        <v>16</v>
      </c>
      <c r="C138" s="307">
        <v>2396</v>
      </c>
      <c r="D138" s="307">
        <v>8</v>
      </c>
      <c r="E138" s="307">
        <v>13</v>
      </c>
      <c r="F138" s="302">
        <v>2350</v>
      </c>
      <c r="G138" s="201"/>
    </row>
    <row r="139" spans="1:7" x14ac:dyDescent="0.2">
      <c r="A139" s="829" t="s">
        <v>0</v>
      </c>
      <c r="B139" s="324" t="s">
        <v>17</v>
      </c>
      <c r="C139" s="307">
        <v>1137</v>
      </c>
      <c r="D139" s="307">
        <v>2</v>
      </c>
      <c r="E139" s="307">
        <v>17</v>
      </c>
      <c r="F139" s="302">
        <v>1098</v>
      </c>
      <c r="G139" s="201"/>
    </row>
    <row r="140" spans="1:7" x14ac:dyDescent="0.2">
      <c r="A140" s="829" t="s">
        <v>0</v>
      </c>
      <c r="B140" s="324" t="s">
        <v>18</v>
      </c>
      <c r="C140" s="307">
        <v>1231</v>
      </c>
      <c r="D140" s="307">
        <v>1</v>
      </c>
      <c r="E140" s="307">
        <v>11</v>
      </c>
      <c r="F140" s="302">
        <v>1180</v>
      </c>
      <c r="G140" s="201"/>
    </row>
    <row r="141" spans="1:7" x14ac:dyDescent="0.2">
      <c r="A141" s="830" t="s">
        <v>0</v>
      </c>
      <c r="B141" s="324" t="s">
        <v>19</v>
      </c>
      <c r="C141" s="307">
        <v>1374</v>
      </c>
      <c r="D141" s="307">
        <v>3</v>
      </c>
      <c r="E141" s="307">
        <v>10</v>
      </c>
      <c r="F141" s="302">
        <v>1335</v>
      </c>
      <c r="G141" s="201"/>
    </row>
    <row r="142" spans="1:7" x14ac:dyDescent="0.2">
      <c r="A142" s="828" t="s">
        <v>99</v>
      </c>
      <c r="B142" s="324" t="s">
        <v>16</v>
      </c>
      <c r="C142" s="307">
        <v>2007</v>
      </c>
      <c r="D142" s="307">
        <v>4</v>
      </c>
      <c r="E142" s="307">
        <v>7</v>
      </c>
      <c r="F142" s="302">
        <v>1976</v>
      </c>
      <c r="G142" s="201"/>
    </row>
    <row r="143" spans="1:7" x14ac:dyDescent="0.2">
      <c r="A143" s="829" t="s">
        <v>0</v>
      </c>
      <c r="B143" s="324" t="s">
        <v>17</v>
      </c>
      <c r="C143" s="307">
        <v>651</v>
      </c>
      <c r="D143" s="307">
        <v>1</v>
      </c>
      <c r="E143" s="307">
        <v>2</v>
      </c>
      <c r="F143" s="302">
        <v>630</v>
      </c>
      <c r="G143" s="201"/>
    </row>
    <row r="144" spans="1:7" x14ac:dyDescent="0.2">
      <c r="A144" s="829" t="s">
        <v>0</v>
      </c>
      <c r="B144" s="324" t="s">
        <v>18</v>
      </c>
      <c r="C144" s="307">
        <v>919</v>
      </c>
      <c r="D144" s="307">
        <v>1</v>
      </c>
      <c r="E144" s="307">
        <v>5</v>
      </c>
      <c r="F144" s="302">
        <v>863</v>
      </c>
      <c r="G144" s="201"/>
    </row>
    <row r="145" spans="1:7" x14ac:dyDescent="0.2">
      <c r="A145" s="830" t="s">
        <v>0</v>
      </c>
      <c r="B145" s="324" t="s">
        <v>19</v>
      </c>
      <c r="C145" s="307">
        <v>969</v>
      </c>
      <c r="D145" s="307">
        <v>3</v>
      </c>
      <c r="E145" s="307">
        <v>4</v>
      </c>
      <c r="F145" s="302">
        <v>945</v>
      </c>
      <c r="G145" s="201"/>
    </row>
    <row r="146" spans="1:7" x14ac:dyDescent="0.2">
      <c r="A146" s="828" t="s">
        <v>100</v>
      </c>
      <c r="B146" s="324" t="s">
        <v>16</v>
      </c>
      <c r="C146" s="307">
        <v>1110</v>
      </c>
      <c r="D146" s="307">
        <v>2</v>
      </c>
      <c r="E146" s="307">
        <v>10</v>
      </c>
      <c r="F146" s="302">
        <v>1090</v>
      </c>
      <c r="G146" s="201"/>
    </row>
    <row r="147" spans="1:7" x14ac:dyDescent="0.2">
      <c r="A147" s="829" t="s">
        <v>0</v>
      </c>
      <c r="B147" s="324" t="s">
        <v>17</v>
      </c>
      <c r="C147" s="307">
        <v>301</v>
      </c>
      <c r="D147" s="307">
        <v>0</v>
      </c>
      <c r="E147" s="307">
        <v>2</v>
      </c>
      <c r="F147" s="302">
        <v>285</v>
      </c>
      <c r="G147" s="201"/>
    </row>
    <row r="148" spans="1:7" x14ac:dyDescent="0.2">
      <c r="A148" s="829" t="s">
        <v>0</v>
      </c>
      <c r="B148" s="324" t="s">
        <v>18</v>
      </c>
      <c r="C148" s="307">
        <v>506</v>
      </c>
      <c r="D148" s="307">
        <v>1</v>
      </c>
      <c r="E148" s="307">
        <v>3</v>
      </c>
      <c r="F148" s="302">
        <v>481</v>
      </c>
      <c r="G148" s="201"/>
    </row>
    <row r="149" spans="1:7" x14ac:dyDescent="0.2">
      <c r="A149" s="830" t="s">
        <v>0</v>
      </c>
      <c r="B149" s="324" t="s">
        <v>19</v>
      </c>
      <c r="C149" s="307">
        <v>637</v>
      </c>
      <c r="D149" s="307">
        <v>0</v>
      </c>
      <c r="E149" s="307">
        <v>5</v>
      </c>
      <c r="F149" s="302">
        <v>614</v>
      </c>
      <c r="G149" s="201"/>
    </row>
    <row r="150" spans="1:7" x14ac:dyDescent="0.2">
      <c r="A150" s="828" t="s">
        <v>101</v>
      </c>
      <c r="B150" s="324" t="s">
        <v>16</v>
      </c>
      <c r="C150" s="307">
        <v>1409</v>
      </c>
      <c r="D150" s="307">
        <v>2</v>
      </c>
      <c r="E150" s="307">
        <v>20</v>
      </c>
      <c r="F150" s="302">
        <v>1381</v>
      </c>
      <c r="G150" s="201"/>
    </row>
    <row r="151" spans="1:7" x14ac:dyDescent="0.2">
      <c r="A151" s="829" t="s">
        <v>0</v>
      </c>
      <c r="B151" s="324" t="s">
        <v>17</v>
      </c>
      <c r="C151" s="307">
        <v>292</v>
      </c>
      <c r="D151" s="307">
        <v>1</v>
      </c>
      <c r="E151" s="307">
        <v>11</v>
      </c>
      <c r="F151" s="302">
        <v>277</v>
      </c>
      <c r="G151" s="201"/>
    </row>
    <row r="152" spans="1:7" x14ac:dyDescent="0.2">
      <c r="A152" s="829" t="s">
        <v>0</v>
      </c>
      <c r="B152" s="324" t="s">
        <v>18</v>
      </c>
      <c r="C152" s="307">
        <v>606</v>
      </c>
      <c r="D152" s="307">
        <v>1</v>
      </c>
      <c r="E152" s="307">
        <v>3</v>
      </c>
      <c r="F152" s="302">
        <v>578</v>
      </c>
      <c r="G152" s="201"/>
    </row>
    <row r="153" spans="1:7" x14ac:dyDescent="0.2">
      <c r="A153" s="830" t="s">
        <v>0</v>
      </c>
      <c r="B153" s="324" t="s">
        <v>19</v>
      </c>
      <c r="C153" s="307">
        <v>894</v>
      </c>
      <c r="D153" s="307">
        <v>3</v>
      </c>
      <c r="E153" s="307">
        <v>8</v>
      </c>
      <c r="F153" s="302">
        <v>866</v>
      </c>
      <c r="G153" s="201"/>
    </row>
    <row r="154" spans="1:7" x14ac:dyDescent="0.2">
      <c r="A154" s="828" t="s">
        <v>102</v>
      </c>
      <c r="B154" s="324" t="s">
        <v>16</v>
      </c>
      <c r="C154" s="307">
        <v>239</v>
      </c>
      <c r="D154" s="307">
        <v>0</v>
      </c>
      <c r="E154" s="307">
        <v>2</v>
      </c>
      <c r="F154" s="302">
        <v>236</v>
      </c>
      <c r="G154" s="201"/>
    </row>
    <row r="155" spans="1:7" x14ac:dyDescent="0.2">
      <c r="A155" s="829" t="s">
        <v>0</v>
      </c>
      <c r="B155" s="324" t="s">
        <v>17</v>
      </c>
      <c r="C155" s="307">
        <v>112</v>
      </c>
      <c r="D155" s="307">
        <v>0</v>
      </c>
      <c r="E155" s="307">
        <v>0</v>
      </c>
      <c r="F155" s="302">
        <v>107</v>
      </c>
      <c r="G155" s="201"/>
    </row>
    <row r="156" spans="1:7" x14ac:dyDescent="0.2">
      <c r="A156" s="829" t="s">
        <v>0</v>
      </c>
      <c r="B156" s="324" t="s">
        <v>18</v>
      </c>
      <c r="C156" s="307">
        <v>161</v>
      </c>
      <c r="D156" s="307">
        <v>0</v>
      </c>
      <c r="E156" s="307">
        <v>2</v>
      </c>
      <c r="F156" s="302">
        <v>150</v>
      </c>
      <c r="G156" s="201"/>
    </row>
    <row r="157" spans="1:7" x14ac:dyDescent="0.2">
      <c r="A157" s="830" t="s">
        <v>0</v>
      </c>
      <c r="B157" s="324" t="s">
        <v>19</v>
      </c>
      <c r="C157" s="307">
        <v>285</v>
      </c>
      <c r="D157" s="307">
        <v>0</v>
      </c>
      <c r="E157" s="307">
        <v>0</v>
      </c>
      <c r="F157" s="302">
        <v>272</v>
      </c>
      <c r="G157" s="201"/>
    </row>
    <row r="158" spans="1:7" x14ac:dyDescent="0.2">
      <c r="A158" s="828" t="s">
        <v>103</v>
      </c>
      <c r="B158" s="324" t="s">
        <v>17</v>
      </c>
      <c r="C158" s="307">
        <v>1</v>
      </c>
      <c r="D158" s="307">
        <v>0</v>
      </c>
      <c r="E158" s="307">
        <v>0</v>
      </c>
      <c r="F158" s="302">
        <v>1</v>
      </c>
      <c r="G158" s="201"/>
    </row>
    <row r="159" spans="1:7" x14ac:dyDescent="0.2">
      <c r="A159" s="830" t="s">
        <v>0</v>
      </c>
      <c r="B159" s="324" t="s">
        <v>18</v>
      </c>
      <c r="C159" s="307">
        <v>8</v>
      </c>
      <c r="D159" s="307">
        <v>0</v>
      </c>
      <c r="E159" s="307">
        <v>0</v>
      </c>
      <c r="F159" s="302">
        <v>5</v>
      </c>
      <c r="G159" s="201"/>
    </row>
    <row r="160" spans="1:7" x14ac:dyDescent="0.2">
      <c r="A160" s="831" t="s">
        <v>20</v>
      </c>
      <c r="B160" s="832" t="s">
        <v>0</v>
      </c>
      <c r="C160" s="300">
        <v>84362</v>
      </c>
      <c r="D160" s="308">
        <v>820</v>
      </c>
      <c r="E160" s="308">
        <v>659</v>
      </c>
      <c r="F160" s="301">
        <v>81200</v>
      </c>
      <c r="G160" s="201"/>
    </row>
    <row r="161" spans="1:7" x14ac:dyDescent="0.2">
      <c r="A161" s="201"/>
      <c r="B161" s="201"/>
      <c r="C161" s="201"/>
      <c r="D161" s="201"/>
      <c r="E161" s="201"/>
      <c r="F161" s="201"/>
      <c r="G161" s="201"/>
    </row>
    <row r="162" spans="1:7" x14ac:dyDescent="0.2">
      <c r="A162" s="201"/>
      <c r="B162" s="201"/>
      <c r="C162" s="201"/>
      <c r="D162" s="201"/>
      <c r="E162" s="201"/>
      <c r="F162" s="201"/>
      <c r="G162" s="201"/>
    </row>
    <row r="163" spans="1:7" x14ac:dyDescent="0.2">
      <c r="A163" s="201"/>
      <c r="B163" s="201"/>
      <c r="C163" s="201"/>
      <c r="D163" s="201"/>
      <c r="E163" s="201"/>
      <c r="F163" s="201"/>
      <c r="G163" s="201"/>
    </row>
    <row r="164" spans="1:7" x14ac:dyDescent="0.2">
      <c r="A164" s="201"/>
      <c r="B164" s="201"/>
      <c r="C164" s="201"/>
      <c r="D164" s="201"/>
      <c r="E164" s="201"/>
      <c r="F164" s="201"/>
      <c r="G164" s="201"/>
    </row>
    <row r="165" spans="1:7" x14ac:dyDescent="0.2">
      <c r="A165" s="201"/>
      <c r="B165" s="201"/>
      <c r="C165" s="201"/>
      <c r="D165" s="201"/>
      <c r="E165" s="201"/>
      <c r="F165" s="201"/>
      <c r="G165" s="201"/>
    </row>
    <row r="166" spans="1:7" x14ac:dyDescent="0.2">
      <c r="A166" s="201"/>
      <c r="B166" s="201"/>
      <c r="C166" s="201"/>
      <c r="D166" s="201"/>
      <c r="E166" s="201"/>
      <c r="F166" s="201"/>
      <c r="G166" s="201"/>
    </row>
    <row r="167" spans="1:7" x14ac:dyDescent="0.2">
      <c r="A167" s="201"/>
      <c r="B167" s="201"/>
      <c r="C167" s="201"/>
      <c r="D167" s="201"/>
      <c r="E167" s="201"/>
      <c r="F167" s="201"/>
      <c r="G167" s="201"/>
    </row>
    <row r="168" spans="1:7" x14ac:dyDescent="0.2">
      <c r="A168" s="201"/>
      <c r="B168" s="201"/>
      <c r="C168" s="201"/>
      <c r="D168" s="201"/>
      <c r="E168" s="201"/>
      <c r="F168" s="201"/>
      <c r="G168" s="201"/>
    </row>
    <row r="169" spans="1:7" x14ac:dyDescent="0.2">
      <c r="A169" s="201"/>
      <c r="B169" s="201"/>
      <c r="C169" s="201"/>
      <c r="D169" s="201"/>
      <c r="E169" s="201"/>
      <c r="F169" s="201"/>
      <c r="G169" s="201"/>
    </row>
    <row r="170" spans="1:7" x14ac:dyDescent="0.2">
      <c r="A170" s="201"/>
      <c r="B170" s="201"/>
      <c r="C170" s="201"/>
      <c r="D170" s="201"/>
      <c r="E170" s="201"/>
      <c r="F170" s="201"/>
      <c r="G170" s="201"/>
    </row>
  </sheetData>
  <autoFilter ref="J101:O119"/>
  <mergeCells count="40">
    <mergeCell ref="A154:A157"/>
    <mergeCell ref="A158:A159"/>
    <mergeCell ref="A160:B160"/>
    <mergeCell ref="A63:A66"/>
    <mergeCell ref="A67:A70"/>
    <mergeCell ref="A71:A73"/>
    <mergeCell ref="A102:A105"/>
    <mergeCell ref="A106:A109"/>
    <mergeCell ref="A122:A125"/>
    <mergeCell ref="A126:A129"/>
    <mergeCell ref="A130:A133"/>
    <mergeCell ref="A134:A137"/>
    <mergeCell ref="A138:A141"/>
    <mergeCell ref="A142:A145"/>
    <mergeCell ref="A146:A149"/>
    <mergeCell ref="A150:A153"/>
    <mergeCell ref="J103:J106"/>
    <mergeCell ref="J107:J110"/>
    <mergeCell ref="J111:J114"/>
    <mergeCell ref="J115:J118"/>
    <mergeCell ref="A110:A113"/>
    <mergeCell ref="A114:A117"/>
    <mergeCell ref="A118:A121"/>
    <mergeCell ref="J16:J19"/>
    <mergeCell ref="J20:J23"/>
    <mergeCell ref="J24:J27"/>
    <mergeCell ref="J28:J31"/>
    <mergeCell ref="A15:A18"/>
    <mergeCell ref="A19:A22"/>
    <mergeCell ref="A23:A26"/>
    <mergeCell ref="A27:A30"/>
    <mergeCell ref="A31:A34"/>
    <mergeCell ref="A35:A38"/>
    <mergeCell ref="A74:B74"/>
    <mergeCell ref="A39:A42"/>
    <mergeCell ref="A43:A46"/>
    <mergeCell ref="A47:A50"/>
    <mergeCell ref="A51:A54"/>
    <mergeCell ref="A55:A58"/>
    <mergeCell ref="A59:A62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213"/>
  <sheetViews>
    <sheetView topLeftCell="A112" workbookViewId="0">
      <selection activeCell="C115" sqref="C115"/>
    </sheetView>
  </sheetViews>
  <sheetFormatPr defaultRowHeight="12.75" x14ac:dyDescent="0.2"/>
  <cols>
    <col min="1" max="1" width="12.28515625" style="617" customWidth="1"/>
    <col min="2" max="2" width="46.85546875" style="617" customWidth="1"/>
    <col min="3" max="3" width="11" style="617" customWidth="1"/>
    <col min="4" max="4" width="11.28515625" style="617" customWidth="1"/>
    <col min="5" max="5" width="10.28515625" style="617" customWidth="1"/>
    <col min="6" max="6" width="11.140625" style="617" customWidth="1"/>
    <col min="7" max="7" width="9.7109375" style="617" customWidth="1"/>
    <col min="8" max="9" width="9.85546875" style="617" customWidth="1"/>
    <col min="10" max="10" width="9.140625" style="617"/>
    <col min="11" max="11" width="31.28515625" style="617" customWidth="1"/>
    <col min="12" max="18" width="9.140625" style="617"/>
    <col min="19" max="19" width="32.42578125" style="617" customWidth="1"/>
    <col min="20" max="26" width="9.140625" style="617"/>
    <col min="27" max="27" width="30" style="617" customWidth="1"/>
    <col min="28" max="34" width="9.140625" style="617"/>
    <col min="35" max="35" width="32.85546875" style="617" customWidth="1"/>
    <col min="36" max="42" width="9.140625" style="617"/>
    <col min="43" max="43" width="33" style="617" customWidth="1"/>
    <col min="44" max="16384" width="9.140625" style="617"/>
  </cols>
  <sheetData>
    <row r="1" spans="1:48" x14ac:dyDescent="0.2">
      <c r="A1" s="599" t="s">
        <v>1</v>
      </c>
      <c r="B1" s="600" t="s">
        <v>682</v>
      </c>
      <c r="C1" s="619"/>
      <c r="D1" s="619"/>
      <c r="J1" s="599" t="s">
        <v>1</v>
      </c>
      <c r="K1" s="600" t="s">
        <v>618</v>
      </c>
      <c r="R1" s="599" t="s">
        <v>1</v>
      </c>
      <c r="S1" s="600" t="s">
        <v>515</v>
      </c>
      <c r="Z1" s="599" t="s">
        <v>1</v>
      </c>
      <c r="AA1" s="600" t="s">
        <v>367</v>
      </c>
      <c r="AH1" s="599" t="s">
        <v>1</v>
      </c>
      <c r="AI1" s="600" t="s">
        <v>372</v>
      </c>
      <c r="AP1" s="599" t="s">
        <v>1</v>
      </c>
      <c r="AQ1" s="600" t="s">
        <v>377</v>
      </c>
    </row>
    <row r="2" spans="1:48" x14ac:dyDescent="0.2">
      <c r="A2" s="599" t="s">
        <v>3</v>
      </c>
      <c r="B2" s="600" t="s">
        <v>683</v>
      </c>
      <c r="C2" s="619"/>
      <c r="D2" s="619"/>
      <c r="J2" s="599" t="s">
        <v>3</v>
      </c>
      <c r="K2" s="600" t="s">
        <v>619</v>
      </c>
      <c r="R2" s="599" t="s">
        <v>3</v>
      </c>
      <c r="S2" s="600" t="s">
        <v>516</v>
      </c>
      <c r="Z2" s="599" t="s">
        <v>3</v>
      </c>
      <c r="AA2" s="600" t="s">
        <v>368</v>
      </c>
      <c r="AH2" s="599" t="s">
        <v>3</v>
      </c>
      <c r="AI2" s="600" t="s">
        <v>373</v>
      </c>
      <c r="AP2" s="599" t="s">
        <v>3</v>
      </c>
      <c r="AQ2" s="600" t="s">
        <v>378</v>
      </c>
    </row>
    <row r="3" spans="1:48" x14ac:dyDescent="0.2">
      <c r="A3" s="599" t="s">
        <v>4</v>
      </c>
      <c r="B3" s="600" t="s">
        <v>5</v>
      </c>
      <c r="C3" s="619"/>
      <c r="D3" s="619"/>
      <c r="J3" s="599" t="s">
        <v>4</v>
      </c>
      <c r="K3" s="600" t="s">
        <v>5</v>
      </c>
      <c r="R3" s="599" t="s">
        <v>4</v>
      </c>
      <c r="S3" s="600" t="s">
        <v>5</v>
      </c>
      <c r="Z3" s="599" t="s">
        <v>4</v>
      </c>
      <c r="AA3" s="600" t="s">
        <v>5</v>
      </c>
      <c r="AH3" s="599" t="s">
        <v>4</v>
      </c>
      <c r="AI3" s="600" t="s">
        <v>5</v>
      </c>
      <c r="AP3" s="599" t="s">
        <v>4</v>
      </c>
      <c r="AQ3" s="600" t="s">
        <v>5</v>
      </c>
    </row>
    <row r="4" spans="1:48" x14ac:dyDescent="0.2">
      <c r="A4" s="599" t="s">
        <v>6</v>
      </c>
      <c r="B4" s="600" t="s">
        <v>684</v>
      </c>
      <c r="C4" s="619"/>
      <c r="D4" s="619"/>
      <c r="J4" s="599" t="s">
        <v>6</v>
      </c>
      <c r="K4" s="600" t="s">
        <v>620</v>
      </c>
      <c r="R4" s="599" t="s">
        <v>6</v>
      </c>
      <c r="S4" s="600" t="s">
        <v>517</v>
      </c>
      <c r="Z4" s="599" t="s">
        <v>6</v>
      </c>
      <c r="AA4" s="600" t="s">
        <v>369</v>
      </c>
      <c r="AH4" s="599" t="s">
        <v>6</v>
      </c>
      <c r="AI4" s="600" t="s">
        <v>374</v>
      </c>
      <c r="AP4" s="599" t="s">
        <v>6</v>
      </c>
      <c r="AQ4" s="600" t="s">
        <v>379</v>
      </c>
    </row>
    <row r="5" spans="1:48" x14ac:dyDescent="0.2">
      <c r="A5" s="599" t="s">
        <v>8</v>
      </c>
      <c r="B5" s="600" t="s">
        <v>766</v>
      </c>
      <c r="C5" s="619"/>
      <c r="D5" s="619"/>
      <c r="J5" s="599" t="s">
        <v>8</v>
      </c>
      <c r="K5" s="600" t="s">
        <v>729</v>
      </c>
      <c r="R5" s="599" t="s">
        <v>8</v>
      </c>
      <c r="S5" s="600" t="s">
        <v>730</v>
      </c>
      <c r="Z5" s="599" t="s">
        <v>8</v>
      </c>
      <c r="AA5" s="600" t="s">
        <v>731</v>
      </c>
      <c r="AH5" s="599" t="s">
        <v>8</v>
      </c>
      <c r="AI5" s="600" t="s">
        <v>732</v>
      </c>
      <c r="AP5" s="599" t="s">
        <v>8</v>
      </c>
      <c r="AQ5" s="600" t="s">
        <v>733</v>
      </c>
    </row>
    <row r="6" spans="1:48" x14ac:dyDescent="0.2">
      <c r="A6" s="599" t="s">
        <v>10</v>
      </c>
      <c r="B6" s="600" t="s">
        <v>686</v>
      </c>
      <c r="C6" s="619"/>
      <c r="D6" s="619"/>
      <c r="J6" s="599" t="s">
        <v>10</v>
      </c>
      <c r="K6" s="600" t="s">
        <v>622</v>
      </c>
      <c r="R6" s="599" t="s">
        <v>10</v>
      </c>
      <c r="S6" s="600" t="s">
        <v>519</v>
      </c>
      <c r="Z6" s="599" t="s">
        <v>10</v>
      </c>
      <c r="AA6" s="600" t="s">
        <v>371</v>
      </c>
      <c r="AH6" s="599" t="s">
        <v>10</v>
      </c>
      <c r="AI6" s="600" t="s">
        <v>376</v>
      </c>
      <c r="AP6" s="599" t="s">
        <v>10</v>
      </c>
      <c r="AQ6" s="600" t="s">
        <v>381</v>
      </c>
    </row>
    <row r="7" spans="1:48" x14ac:dyDescent="0.2">
      <c r="A7" s="599" t="s">
        <v>12</v>
      </c>
      <c r="B7" s="600" t="s">
        <v>766</v>
      </c>
      <c r="C7" s="619"/>
      <c r="D7" s="619"/>
      <c r="J7" s="599" t="s">
        <v>12</v>
      </c>
      <c r="K7" s="600" t="s">
        <v>729</v>
      </c>
      <c r="R7" s="599" t="s">
        <v>12</v>
      </c>
      <c r="S7" s="600" t="s">
        <v>730</v>
      </c>
      <c r="Z7" s="599" t="s">
        <v>12</v>
      </c>
      <c r="AA7" s="600" t="s">
        <v>731</v>
      </c>
      <c r="AH7" s="599" t="s">
        <v>12</v>
      </c>
      <c r="AI7" s="600" t="s">
        <v>732</v>
      </c>
      <c r="AP7" s="599" t="s">
        <v>12</v>
      </c>
      <c r="AQ7" s="600" t="s">
        <v>733</v>
      </c>
    </row>
    <row r="8" spans="1:48" x14ac:dyDescent="0.2">
      <c r="A8" s="599" t="s">
        <v>13</v>
      </c>
      <c r="B8" s="600" t="s">
        <v>14</v>
      </c>
      <c r="C8" s="619"/>
      <c r="D8" s="619"/>
      <c r="J8" s="599" t="s">
        <v>13</v>
      </c>
      <c r="K8" s="600" t="s">
        <v>14</v>
      </c>
      <c r="R8" s="599" t="s">
        <v>13</v>
      </c>
      <c r="S8" s="600" t="s">
        <v>14</v>
      </c>
      <c r="Z8" s="599" t="s">
        <v>13</v>
      </c>
      <c r="AA8" s="600" t="s">
        <v>14</v>
      </c>
      <c r="AH8" s="599" t="s">
        <v>13</v>
      </c>
      <c r="AI8" s="600" t="s">
        <v>14</v>
      </c>
      <c r="AP8" s="599" t="s">
        <v>13</v>
      </c>
      <c r="AQ8" s="600" t="s">
        <v>14</v>
      </c>
    </row>
    <row r="9" spans="1:48" x14ac:dyDescent="0.2">
      <c r="B9" s="600" t="s">
        <v>734</v>
      </c>
      <c r="C9" s="619"/>
      <c r="D9" s="619"/>
      <c r="K9" s="600" t="s">
        <v>734</v>
      </c>
      <c r="S9" s="600" t="s">
        <v>734</v>
      </c>
      <c r="AA9" s="600" t="s">
        <v>734</v>
      </c>
      <c r="AI9" s="600" t="s">
        <v>734</v>
      </c>
      <c r="AQ9" s="600" t="s">
        <v>734</v>
      </c>
    </row>
    <row r="11" spans="1:48" x14ac:dyDescent="0.2">
      <c r="A11" s="601" t="s">
        <v>0</v>
      </c>
      <c r="J11" s="601" t="s">
        <v>0</v>
      </c>
      <c r="R11" s="601" t="s">
        <v>0</v>
      </c>
      <c r="Z11" s="601" t="s">
        <v>0</v>
      </c>
      <c r="AH11" s="601" t="s">
        <v>0</v>
      </c>
      <c r="AP11" s="601" t="s">
        <v>0</v>
      </c>
    </row>
    <row r="14" spans="1:48" x14ac:dyDescent="0.2">
      <c r="A14" s="834" t="s">
        <v>682</v>
      </c>
      <c r="B14" s="835"/>
      <c r="C14" s="835"/>
      <c r="D14" s="835"/>
      <c r="E14" s="835"/>
      <c r="F14" s="835"/>
      <c r="G14" s="835"/>
      <c r="H14" s="836"/>
      <c r="I14" s="630"/>
    </row>
    <row r="15" spans="1:48" ht="25.5" x14ac:dyDescent="0.2">
      <c r="A15" s="632" t="s">
        <v>15</v>
      </c>
      <c r="B15" s="628" t="s">
        <v>21</v>
      </c>
      <c r="C15" s="594" t="s">
        <v>22</v>
      </c>
      <c r="D15" s="594" t="s">
        <v>87</v>
      </c>
      <c r="E15" s="594" t="s">
        <v>23</v>
      </c>
      <c r="F15" s="594" t="s">
        <v>24</v>
      </c>
      <c r="G15" s="620" t="s">
        <v>82</v>
      </c>
      <c r="H15" s="633" t="s">
        <v>767</v>
      </c>
      <c r="I15" s="631" t="s">
        <v>735</v>
      </c>
      <c r="J15" s="618" t="s">
        <v>15</v>
      </c>
      <c r="K15" s="618" t="s">
        <v>21</v>
      </c>
      <c r="L15" s="594" t="s">
        <v>22</v>
      </c>
      <c r="M15" s="594" t="s">
        <v>87</v>
      </c>
      <c r="N15" s="594" t="s">
        <v>23</v>
      </c>
      <c r="O15" s="594" t="s">
        <v>24</v>
      </c>
      <c r="P15" s="594" t="s">
        <v>82</v>
      </c>
      <c r="R15" s="618" t="s">
        <v>15</v>
      </c>
      <c r="S15" s="618" t="s">
        <v>21</v>
      </c>
      <c r="T15" s="594" t="s">
        <v>22</v>
      </c>
      <c r="U15" s="594" t="s">
        <v>87</v>
      </c>
      <c r="V15" s="594" t="s">
        <v>23</v>
      </c>
      <c r="W15" s="594" t="s">
        <v>24</v>
      </c>
      <c r="X15" s="621" t="s">
        <v>82</v>
      </c>
      <c r="Z15" s="618" t="s">
        <v>15</v>
      </c>
      <c r="AA15" s="618" t="s">
        <v>21</v>
      </c>
      <c r="AB15" s="594" t="s">
        <v>22</v>
      </c>
      <c r="AC15" s="594" t="s">
        <v>87</v>
      </c>
      <c r="AD15" s="594" t="s">
        <v>23</v>
      </c>
      <c r="AE15" s="594" t="s">
        <v>24</v>
      </c>
      <c r="AF15" s="621" t="s">
        <v>82</v>
      </c>
      <c r="AH15" s="618" t="s">
        <v>15</v>
      </c>
      <c r="AI15" s="618" t="s">
        <v>21</v>
      </c>
      <c r="AJ15" s="594" t="s">
        <v>22</v>
      </c>
      <c r="AK15" s="594" t="s">
        <v>87</v>
      </c>
      <c r="AL15" s="594" t="s">
        <v>23</v>
      </c>
      <c r="AM15" s="594" t="s">
        <v>24</v>
      </c>
      <c r="AN15" s="621" t="s">
        <v>82</v>
      </c>
      <c r="AP15" s="618" t="s">
        <v>15</v>
      </c>
      <c r="AQ15" s="618" t="s">
        <v>21</v>
      </c>
      <c r="AR15" s="594" t="s">
        <v>22</v>
      </c>
      <c r="AS15" s="594" t="s">
        <v>87</v>
      </c>
      <c r="AT15" s="594" t="s">
        <v>23</v>
      </c>
      <c r="AU15" s="594" t="s">
        <v>24</v>
      </c>
      <c r="AV15" s="621" t="s">
        <v>82</v>
      </c>
    </row>
    <row r="16" spans="1:48" x14ac:dyDescent="0.2">
      <c r="A16" s="838" t="s">
        <v>16</v>
      </c>
      <c r="B16" s="629" t="s">
        <v>25</v>
      </c>
      <c r="C16" s="605">
        <v>4191</v>
      </c>
      <c r="D16" s="605">
        <v>4183</v>
      </c>
      <c r="E16" s="605">
        <v>4</v>
      </c>
      <c r="F16" s="595">
        <v>54</v>
      </c>
      <c r="G16" s="634">
        <f>+E16-F16</f>
        <v>-50</v>
      </c>
      <c r="H16" s="635">
        <f t="shared" ref="H16:H33" si="0">(C16-AR16)/AR16</f>
        <v>-0.12887133652047392</v>
      </c>
      <c r="I16" s="18">
        <f t="shared" ref="I16:I36" si="1">+C16/$C$36</f>
        <v>0.34476801579466931</v>
      </c>
      <c r="J16" s="833" t="s">
        <v>16</v>
      </c>
      <c r="K16" s="604" t="s">
        <v>25</v>
      </c>
      <c r="L16" s="605">
        <v>4366</v>
      </c>
      <c r="M16" s="605">
        <v>4355</v>
      </c>
      <c r="N16" s="605">
        <v>8</v>
      </c>
      <c r="O16" s="595">
        <v>68</v>
      </c>
      <c r="P16" s="20">
        <f>+N16-O16</f>
        <v>-60</v>
      </c>
      <c r="Q16" s="20"/>
      <c r="R16" s="833" t="s">
        <v>16</v>
      </c>
      <c r="S16" s="604" t="s">
        <v>25</v>
      </c>
      <c r="T16" s="605">
        <v>4565</v>
      </c>
      <c r="U16" s="605">
        <v>4556</v>
      </c>
      <c r="V16" s="605">
        <v>13</v>
      </c>
      <c r="W16" s="595">
        <v>45</v>
      </c>
      <c r="X16" s="20">
        <f>+V16-W16</f>
        <v>-32</v>
      </c>
      <c r="Z16" s="833" t="s">
        <v>16</v>
      </c>
      <c r="AA16" s="604" t="s">
        <v>25</v>
      </c>
      <c r="AB16" s="605">
        <v>4677</v>
      </c>
      <c r="AC16" s="605">
        <v>4668</v>
      </c>
      <c r="AD16" s="605">
        <v>7</v>
      </c>
      <c r="AE16" s="595">
        <v>44</v>
      </c>
      <c r="AF16" s="20">
        <f>+AD16-AE16</f>
        <v>-37</v>
      </c>
      <c r="AH16" s="833" t="s">
        <v>16</v>
      </c>
      <c r="AI16" s="604" t="s">
        <v>25</v>
      </c>
      <c r="AJ16" s="605">
        <v>4744</v>
      </c>
      <c r="AK16" s="605">
        <v>4736</v>
      </c>
      <c r="AL16" s="605">
        <v>7</v>
      </c>
      <c r="AM16" s="595">
        <v>35</v>
      </c>
      <c r="AN16" s="20">
        <f>+AL16-AM16</f>
        <v>-28</v>
      </c>
      <c r="AO16" s="20"/>
      <c r="AP16" s="833" t="s">
        <v>16</v>
      </c>
      <c r="AQ16" s="604" t="s">
        <v>25</v>
      </c>
      <c r="AR16" s="605">
        <v>4811</v>
      </c>
      <c r="AS16" s="605">
        <v>4804</v>
      </c>
      <c r="AT16" s="605">
        <v>13</v>
      </c>
      <c r="AU16" s="595">
        <v>34</v>
      </c>
      <c r="AV16" s="20">
        <f>+AT16-AU16</f>
        <v>-21</v>
      </c>
    </row>
    <row r="17" spans="1:48" x14ac:dyDescent="0.2">
      <c r="A17" s="838" t="s">
        <v>0</v>
      </c>
      <c r="B17" s="629" t="s">
        <v>26</v>
      </c>
      <c r="C17" s="605">
        <v>4</v>
      </c>
      <c r="D17" s="605">
        <v>3</v>
      </c>
      <c r="E17" s="605">
        <v>0</v>
      </c>
      <c r="F17" s="595">
        <v>0</v>
      </c>
      <c r="G17" s="634">
        <f t="shared" ref="G17:G58" si="2">+E17-F17</f>
        <v>0</v>
      </c>
      <c r="H17" s="635">
        <f t="shared" si="0"/>
        <v>0</v>
      </c>
      <c r="I17" s="18">
        <f t="shared" si="1"/>
        <v>3.2905561039815728E-4</v>
      </c>
      <c r="J17" s="833" t="s">
        <v>0</v>
      </c>
      <c r="K17" s="604" t="s">
        <v>26</v>
      </c>
      <c r="L17" s="605">
        <v>5</v>
      </c>
      <c r="M17" s="605">
        <v>4</v>
      </c>
      <c r="N17" s="605">
        <v>0</v>
      </c>
      <c r="O17" s="595">
        <v>0</v>
      </c>
      <c r="P17" s="20">
        <f t="shared" ref="P17:P58" si="3">+N17-O17</f>
        <v>0</v>
      </c>
      <c r="Q17" s="20"/>
      <c r="R17" s="833" t="s">
        <v>0</v>
      </c>
      <c r="S17" s="604" t="s">
        <v>26</v>
      </c>
      <c r="T17" s="605">
        <v>5</v>
      </c>
      <c r="U17" s="605">
        <v>4</v>
      </c>
      <c r="V17" s="605">
        <v>0</v>
      </c>
      <c r="W17" s="595">
        <v>0</v>
      </c>
      <c r="X17" s="20">
        <f t="shared" ref="X17:X58" si="4">+V17-W17</f>
        <v>0</v>
      </c>
      <c r="Z17" s="833" t="s">
        <v>0</v>
      </c>
      <c r="AA17" s="604" t="s">
        <v>26</v>
      </c>
      <c r="AB17" s="605">
        <v>4</v>
      </c>
      <c r="AC17" s="605">
        <v>4</v>
      </c>
      <c r="AD17" s="605">
        <v>0</v>
      </c>
      <c r="AE17" s="595">
        <v>0</v>
      </c>
      <c r="AF17" s="20">
        <f t="shared" ref="AF17:AF58" si="5">+AD17-AE17</f>
        <v>0</v>
      </c>
      <c r="AH17" s="833" t="s">
        <v>0</v>
      </c>
      <c r="AI17" s="604" t="s">
        <v>26</v>
      </c>
      <c r="AJ17" s="605">
        <v>4</v>
      </c>
      <c r="AK17" s="605">
        <v>4</v>
      </c>
      <c r="AL17" s="605">
        <v>0</v>
      </c>
      <c r="AM17" s="595">
        <v>0</v>
      </c>
      <c r="AN17" s="20">
        <f t="shared" ref="AN17:AN58" si="6">+AL17-AM17</f>
        <v>0</v>
      </c>
      <c r="AO17" s="20"/>
      <c r="AP17" s="833" t="s">
        <v>0</v>
      </c>
      <c r="AQ17" s="604" t="s">
        <v>26</v>
      </c>
      <c r="AR17" s="605">
        <v>4</v>
      </c>
      <c r="AS17" s="605">
        <v>4</v>
      </c>
      <c r="AT17" s="605">
        <v>0</v>
      </c>
      <c r="AU17" s="595">
        <v>0</v>
      </c>
      <c r="AV17" s="20">
        <f t="shared" ref="AV17:AV58" si="7">+AT17-AU17</f>
        <v>0</v>
      </c>
    </row>
    <row r="18" spans="1:48" x14ac:dyDescent="0.2">
      <c r="A18" s="838" t="s">
        <v>0</v>
      </c>
      <c r="B18" s="629" t="s">
        <v>27</v>
      </c>
      <c r="C18" s="605">
        <v>728</v>
      </c>
      <c r="D18" s="605">
        <v>649</v>
      </c>
      <c r="E18" s="605">
        <v>1</v>
      </c>
      <c r="F18" s="595">
        <v>14</v>
      </c>
      <c r="G18" s="634">
        <f t="shared" si="2"/>
        <v>-13</v>
      </c>
      <c r="H18" s="635">
        <f t="shared" si="0"/>
        <v>-7.848101265822785E-2</v>
      </c>
      <c r="I18" s="18">
        <f t="shared" si="1"/>
        <v>5.9888121092464629E-2</v>
      </c>
      <c r="J18" s="833" t="s">
        <v>0</v>
      </c>
      <c r="K18" s="604" t="s">
        <v>27</v>
      </c>
      <c r="L18" s="605">
        <v>741</v>
      </c>
      <c r="M18" s="605">
        <v>664</v>
      </c>
      <c r="N18" s="605">
        <v>4</v>
      </c>
      <c r="O18" s="595">
        <v>15</v>
      </c>
      <c r="P18" s="20">
        <f t="shared" si="3"/>
        <v>-11</v>
      </c>
      <c r="Q18" s="20"/>
      <c r="R18" s="833" t="s">
        <v>0</v>
      </c>
      <c r="S18" s="604" t="s">
        <v>27</v>
      </c>
      <c r="T18" s="605">
        <v>760</v>
      </c>
      <c r="U18" s="605">
        <v>680</v>
      </c>
      <c r="V18" s="605">
        <v>7</v>
      </c>
      <c r="W18" s="595">
        <v>6</v>
      </c>
      <c r="X18" s="20">
        <f t="shared" si="4"/>
        <v>1</v>
      </c>
      <c r="Z18" s="833" t="s">
        <v>0</v>
      </c>
      <c r="AA18" s="604" t="s">
        <v>27</v>
      </c>
      <c r="AB18" s="605">
        <v>771</v>
      </c>
      <c r="AC18" s="605">
        <v>700</v>
      </c>
      <c r="AD18" s="605">
        <v>3</v>
      </c>
      <c r="AE18" s="595">
        <v>7</v>
      </c>
      <c r="AF18" s="20">
        <f t="shared" si="5"/>
        <v>-4</v>
      </c>
      <c r="AH18" s="833" t="s">
        <v>0</v>
      </c>
      <c r="AI18" s="604" t="s">
        <v>27</v>
      </c>
      <c r="AJ18" s="605">
        <v>782</v>
      </c>
      <c r="AK18" s="605">
        <v>709</v>
      </c>
      <c r="AL18" s="605">
        <v>7</v>
      </c>
      <c r="AM18" s="595">
        <v>12</v>
      </c>
      <c r="AN18" s="20">
        <f t="shared" si="6"/>
        <v>-5</v>
      </c>
      <c r="AO18" s="20"/>
      <c r="AP18" s="833" t="s">
        <v>0</v>
      </c>
      <c r="AQ18" s="604" t="s">
        <v>27</v>
      </c>
      <c r="AR18" s="605">
        <v>790</v>
      </c>
      <c r="AS18" s="605">
        <v>712</v>
      </c>
      <c r="AT18" s="605">
        <v>6</v>
      </c>
      <c r="AU18" s="595">
        <v>6</v>
      </c>
      <c r="AV18" s="20">
        <f t="shared" si="7"/>
        <v>0</v>
      </c>
    </row>
    <row r="19" spans="1:48" x14ac:dyDescent="0.2">
      <c r="A19" s="838" t="s">
        <v>0</v>
      </c>
      <c r="B19" s="629" t="s">
        <v>28</v>
      </c>
      <c r="C19" s="605">
        <v>15</v>
      </c>
      <c r="D19" s="605">
        <v>14</v>
      </c>
      <c r="E19" s="605">
        <v>0</v>
      </c>
      <c r="F19" s="595">
        <v>0</v>
      </c>
      <c r="G19" s="634">
        <f t="shared" si="2"/>
        <v>0</v>
      </c>
      <c r="H19" s="635">
        <f t="shared" si="0"/>
        <v>0.25</v>
      </c>
      <c r="I19" s="18">
        <f t="shared" si="1"/>
        <v>1.2339585389930898E-3</v>
      </c>
      <c r="J19" s="833" t="s">
        <v>0</v>
      </c>
      <c r="K19" s="604" t="s">
        <v>28</v>
      </c>
      <c r="L19" s="605">
        <v>13</v>
      </c>
      <c r="M19" s="605">
        <v>12</v>
      </c>
      <c r="N19" s="605">
        <v>0</v>
      </c>
      <c r="O19" s="595">
        <v>0</v>
      </c>
      <c r="P19" s="20">
        <f t="shared" si="3"/>
        <v>0</v>
      </c>
      <c r="Q19" s="20"/>
      <c r="R19" s="833" t="s">
        <v>0</v>
      </c>
      <c r="S19" s="604" t="s">
        <v>28</v>
      </c>
      <c r="T19" s="605">
        <v>14</v>
      </c>
      <c r="U19" s="605">
        <v>13</v>
      </c>
      <c r="V19" s="605">
        <v>0</v>
      </c>
      <c r="W19" s="595">
        <v>0</v>
      </c>
      <c r="X19" s="20">
        <f t="shared" si="4"/>
        <v>0</v>
      </c>
      <c r="Z19" s="833" t="s">
        <v>0</v>
      </c>
      <c r="AA19" s="604" t="s">
        <v>28</v>
      </c>
      <c r="AB19" s="605">
        <v>13</v>
      </c>
      <c r="AC19" s="605">
        <v>13</v>
      </c>
      <c r="AD19" s="605">
        <v>0</v>
      </c>
      <c r="AE19" s="595">
        <v>0</v>
      </c>
      <c r="AF19" s="20">
        <f t="shared" si="5"/>
        <v>0</v>
      </c>
      <c r="AH19" s="833" t="s">
        <v>0</v>
      </c>
      <c r="AI19" s="604" t="s">
        <v>28</v>
      </c>
      <c r="AJ19" s="605">
        <v>12</v>
      </c>
      <c r="AK19" s="605">
        <v>12</v>
      </c>
      <c r="AL19" s="605">
        <v>0</v>
      </c>
      <c r="AM19" s="595">
        <v>0</v>
      </c>
      <c r="AN19" s="20">
        <f t="shared" si="6"/>
        <v>0</v>
      </c>
      <c r="AO19" s="20"/>
      <c r="AP19" s="833" t="s">
        <v>0</v>
      </c>
      <c r="AQ19" s="604" t="s">
        <v>28</v>
      </c>
      <c r="AR19" s="605">
        <v>12</v>
      </c>
      <c r="AS19" s="605">
        <v>12</v>
      </c>
      <c r="AT19" s="605">
        <v>0</v>
      </c>
      <c r="AU19" s="595">
        <v>0</v>
      </c>
      <c r="AV19" s="20">
        <f t="shared" si="7"/>
        <v>0</v>
      </c>
    </row>
    <row r="20" spans="1:48" x14ac:dyDescent="0.2">
      <c r="A20" s="838" t="s">
        <v>0</v>
      </c>
      <c r="B20" s="629" t="s">
        <v>29</v>
      </c>
      <c r="C20" s="605">
        <v>9</v>
      </c>
      <c r="D20" s="605">
        <v>9</v>
      </c>
      <c r="E20" s="605">
        <v>0</v>
      </c>
      <c r="F20" s="595">
        <v>0</v>
      </c>
      <c r="G20" s="634">
        <f t="shared" si="2"/>
        <v>0</v>
      </c>
      <c r="H20" s="635">
        <f t="shared" si="0"/>
        <v>-0.35714285714285715</v>
      </c>
      <c r="I20" s="18">
        <f t="shared" si="1"/>
        <v>7.403751233958539E-4</v>
      </c>
      <c r="J20" s="833" t="s">
        <v>0</v>
      </c>
      <c r="K20" s="604" t="s">
        <v>29</v>
      </c>
      <c r="L20" s="605">
        <v>8</v>
      </c>
      <c r="M20" s="605">
        <v>8</v>
      </c>
      <c r="N20" s="605">
        <v>0</v>
      </c>
      <c r="O20" s="595">
        <v>0</v>
      </c>
      <c r="P20" s="20">
        <f t="shared" si="3"/>
        <v>0</v>
      </c>
      <c r="Q20" s="20"/>
      <c r="R20" s="833" t="s">
        <v>0</v>
      </c>
      <c r="S20" s="604" t="s">
        <v>29</v>
      </c>
      <c r="T20" s="605">
        <v>9</v>
      </c>
      <c r="U20" s="605">
        <v>9</v>
      </c>
      <c r="V20" s="605">
        <v>0</v>
      </c>
      <c r="W20" s="595">
        <v>0</v>
      </c>
      <c r="X20" s="20">
        <f t="shared" si="4"/>
        <v>0</v>
      </c>
      <c r="Z20" s="833" t="s">
        <v>0</v>
      </c>
      <c r="AA20" s="604" t="s">
        <v>29</v>
      </c>
      <c r="AB20" s="605">
        <v>10</v>
      </c>
      <c r="AC20" s="605">
        <v>10</v>
      </c>
      <c r="AD20" s="605">
        <v>0</v>
      </c>
      <c r="AE20" s="595">
        <v>0</v>
      </c>
      <c r="AF20" s="20">
        <f t="shared" si="5"/>
        <v>0</v>
      </c>
      <c r="AH20" s="833" t="s">
        <v>0</v>
      </c>
      <c r="AI20" s="604" t="s">
        <v>29</v>
      </c>
      <c r="AJ20" s="605">
        <v>12</v>
      </c>
      <c r="AK20" s="605">
        <v>11</v>
      </c>
      <c r="AL20" s="605">
        <v>0</v>
      </c>
      <c r="AM20" s="595">
        <v>0</v>
      </c>
      <c r="AN20" s="20">
        <f t="shared" si="6"/>
        <v>0</v>
      </c>
      <c r="AO20" s="20"/>
      <c r="AP20" s="833" t="s">
        <v>0</v>
      </c>
      <c r="AQ20" s="604" t="s">
        <v>29</v>
      </c>
      <c r="AR20" s="605">
        <v>14</v>
      </c>
      <c r="AS20" s="605">
        <v>13</v>
      </c>
      <c r="AT20" s="605">
        <v>0</v>
      </c>
      <c r="AU20" s="595">
        <v>0</v>
      </c>
      <c r="AV20" s="20">
        <f t="shared" si="7"/>
        <v>0</v>
      </c>
    </row>
    <row r="21" spans="1:48" x14ac:dyDescent="0.2">
      <c r="A21" s="838" t="s">
        <v>0</v>
      </c>
      <c r="B21" s="629" t="s">
        <v>30</v>
      </c>
      <c r="C21" s="605">
        <v>395</v>
      </c>
      <c r="D21" s="605">
        <v>344</v>
      </c>
      <c r="E21" s="605">
        <v>5</v>
      </c>
      <c r="F21" s="595">
        <v>17</v>
      </c>
      <c r="G21" s="634">
        <f t="shared" si="2"/>
        <v>-12</v>
      </c>
      <c r="H21" s="635">
        <f t="shared" si="0"/>
        <v>5.0890585241730284E-3</v>
      </c>
      <c r="I21" s="18">
        <f t="shared" si="1"/>
        <v>3.2494241526818034E-2</v>
      </c>
      <c r="J21" s="833" t="s">
        <v>0</v>
      </c>
      <c r="K21" s="604" t="s">
        <v>30</v>
      </c>
      <c r="L21" s="605">
        <v>407</v>
      </c>
      <c r="M21" s="605">
        <v>352</v>
      </c>
      <c r="N21" s="605">
        <v>5</v>
      </c>
      <c r="O21" s="595">
        <v>4</v>
      </c>
      <c r="P21" s="20">
        <f t="shared" si="3"/>
        <v>1</v>
      </c>
      <c r="Q21" s="20"/>
      <c r="R21" s="833" t="s">
        <v>0</v>
      </c>
      <c r="S21" s="604" t="s">
        <v>30</v>
      </c>
      <c r="T21" s="605">
        <v>408</v>
      </c>
      <c r="U21" s="605">
        <v>351</v>
      </c>
      <c r="V21" s="605">
        <v>1</v>
      </c>
      <c r="W21" s="595">
        <v>2</v>
      </c>
      <c r="X21" s="20">
        <f t="shared" si="4"/>
        <v>-1</v>
      </c>
      <c r="Z21" s="833" t="s">
        <v>0</v>
      </c>
      <c r="AA21" s="604" t="s">
        <v>30</v>
      </c>
      <c r="AB21" s="605">
        <v>412</v>
      </c>
      <c r="AC21" s="605">
        <v>359</v>
      </c>
      <c r="AD21" s="605">
        <v>1</v>
      </c>
      <c r="AE21" s="595">
        <v>4</v>
      </c>
      <c r="AF21" s="20">
        <f t="shared" si="5"/>
        <v>-3</v>
      </c>
      <c r="AH21" s="833" t="s">
        <v>0</v>
      </c>
      <c r="AI21" s="604" t="s">
        <v>30</v>
      </c>
      <c r="AJ21" s="605">
        <v>403</v>
      </c>
      <c r="AK21" s="605">
        <v>350</v>
      </c>
      <c r="AL21" s="605">
        <v>5</v>
      </c>
      <c r="AM21" s="595">
        <v>3</v>
      </c>
      <c r="AN21" s="20">
        <f t="shared" si="6"/>
        <v>2</v>
      </c>
      <c r="AO21" s="20"/>
      <c r="AP21" s="833" t="s">
        <v>0</v>
      </c>
      <c r="AQ21" s="604" t="s">
        <v>30</v>
      </c>
      <c r="AR21" s="605">
        <v>393</v>
      </c>
      <c r="AS21" s="605">
        <v>344</v>
      </c>
      <c r="AT21" s="605">
        <v>0</v>
      </c>
      <c r="AU21" s="595">
        <v>4</v>
      </c>
      <c r="AV21" s="20">
        <f t="shared" si="7"/>
        <v>-4</v>
      </c>
    </row>
    <row r="22" spans="1:48" x14ac:dyDescent="0.2">
      <c r="A22" s="838" t="s">
        <v>0</v>
      </c>
      <c r="B22" s="629" t="s">
        <v>31</v>
      </c>
      <c r="C22" s="605">
        <v>2369</v>
      </c>
      <c r="D22" s="605">
        <v>2211</v>
      </c>
      <c r="E22" s="605">
        <v>19</v>
      </c>
      <c r="F22" s="595">
        <v>47</v>
      </c>
      <c r="G22" s="634">
        <f t="shared" si="2"/>
        <v>-28</v>
      </c>
      <c r="H22" s="635">
        <f t="shared" si="0"/>
        <v>-0.10704862419901998</v>
      </c>
      <c r="I22" s="18">
        <f t="shared" si="1"/>
        <v>0.19488318525830867</v>
      </c>
      <c r="J22" s="833" t="s">
        <v>0</v>
      </c>
      <c r="K22" s="604" t="s">
        <v>31</v>
      </c>
      <c r="L22" s="605">
        <v>2417</v>
      </c>
      <c r="M22" s="605">
        <v>2257</v>
      </c>
      <c r="N22" s="605">
        <v>15</v>
      </c>
      <c r="O22" s="595">
        <v>39</v>
      </c>
      <c r="P22" s="20">
        <f t="shared" si="3"/>
        <v>-24</v>
      </c>
      <c r="Q22" s="20"/>
      <c r="R22" s="833" t="s">
        <v>0</v>
      </c>
      <c r="S22" s="604" t="s">
        <v>31</v>
      </c>
      <c r="T22" s="605">
        <v>2468</v>
      </c>
      <c r="U22" s="605">
        <v>2303</v>
      </c>
      <c r="V22" s="605">
        <v>12</v>
      </c>
      <c r="W22" s="595">
        <v>33</v>
      </c>
      <c r="X22" s="20">
        <f t="shared" si="4"/>
        <v>-21</v>
      </c>
      <c r="Z22" s="833" t="s">
        <v>0</v>
      </c>
      <c r="AA22" s="604" t="s">
        <v>31</v>
      </c>
      <c r="AB22" s="605">
        <v>2576</v>
      </c>
      <c r="AC22" s="605">
        <v>2413</v>
      </c>
      <c r="AD22" s="605">
        <v>19</v>
      </c>
      <c r="AE22" s="595">
        <v>28</v>
      </c>
      <c r="AF22" s="20">
        <f t="shared" si="5"/>
        <v>-9</v>
      </c>
      <c r="AH22" s="833" t="s">
        <v>0</v>
      </c>
      <c r="AI22" s="604" t="s">
        <v>31</v>
      </c>
      <c r="AJ22" s="605">
        <v>2590</v>
      </c>
      <c r="AK22" s="605">
        <v>2424</v>
      </c>
      <c r="AL22" s="605">
        <v>20</v>
      </c>
      <c r="AM22" s="595">
        <v>30</v>
      </c>
      <c r="AN22" s="20">
        <f t="shared" si="6"/>
        <v>-10</v>
      </c>
      <c r="AO22" s="20"/>
      <c r="AP22" s="833" t="s">
        <v>0</v>
      </c>
      <c r="AQ22" s="604" t="s">
        <v>31</v>
      </c>
      <c r="AR22" s="605">
        <v>2653</v>
      </c>
      <c r="AS22" s="605">
        <v>2496</v>
      </c>
      <c r="AT22" s="605">
        <v>26</v>
      </c>
      <c r="AU22" s="595">
        <v>46</v>
      </c>
      <c r="AV22" s="20">
        <f t="shared" si="7"/>
        <v>-20</v>
      </c>
    </row>
    <row r="23" spans="1:48" x14ac:dyDescent="0.2">
      <c r="A23" s="838" t="s">
        <v>0</v>
      </c>
      <c r="B23" s="629" t="s">
        <v>32</v>
      </c>
      <c r="C23" s="605">
        <v>106</v>
      </c>
      <c r="D23" s="605">
        <v>84</v>
      </c>
      <c r="E23" s="605">
        <v>0</v>
      </c>
      <c r="F23" s="595">
        <v>4</v>
      </c>
      <c r="G23" s="634">
        <f t="shared" si="2"/>
        <v>-4</v>
      </c>
      <c r="H23" s="635">
        <f t="shared" si="0"/>
        <v>-8.6206896551724144E-2</v>
      </c>
      <c r="I23" s="18">
        <f t="shared" si="1"/>
        <v>8.7199736755511677E-3</v>
      </c>
      <c r="J23" s="833" t="s">
        <v>0</v>
      </c>
      <c r="K23" s="604" t="s">
        <v>32</v>
      </c>
      <c r="L23" s="605">
        <v>111</v>
      </c>
      <c r="M23" s="605">
        <v>90</v>
      </c>
      <c r="N23" s="605">
        <v>0</v>
      </c>
      <c r="O23" s="595">
        <v>1</v>
      </c>
      <c r="P23" s="20">
        <f t="shared" si="3"/>
        <v>-1</v>
      </c>
      <c r="Q23" s="20"/>
      <c r="R23" s="833" t="s">
        <v>0</v>
      </c>
      <c r="S23" s="604" t="s">
        <v>32</v>
      </c>
      <c r="T23" s="605">
        <v>113</v>
      </c>
      <c r="U23" s="605">
        <v>93</v>
      </c>
      <c r="V23" s="605">
        <v>0</v>
      </c>
      <c r="W23" s="595">
        <v>4</v>
      </c>
      <c r="X23" s="20">
        <f t="shared" si="4"/>
        <v>-4</v>
      </c>
      <c r="Z23" s="833" t="s">
        <v>0</v>
      </c>
      <c r="AA23" s="604" t="s">
        <v>32</v>
      </c>
      <c r="AB23" s="605">
        <v>115</v>
      </c>
      <c r="AC23" s="605">
        <v>95</v>
      </c>
      <c r="AD23" s="605">
        <v>0</v>
      </c>
      <c r="AE23" s="595">
        <v>1</v>
      </c>
      <c r="AF23" s="20">
        <f t="shared" si="5"/>
        <v>-1</v>
      </c>
      <c r="AH23" s="833" t="s">
        <v>0</v>
      </c>
      <c r="AI23" s="604" t="s">
        <v>32</v>
      </c>
      <c r="AJ23" s="605">
        <v>114</v>
      </c>
      <c r="AK23" s="605">
        <v>95</v>
      </c>
      <c r="AL23" s="605">
        <v>0</v>
      </c>
      <c r="AM23" s="595">
        <v>1</v>
      </c>
      <c r="AN23" s="20">
        <f t="shared" si="6"/>
        <v>-1</v>
      </c>
      <c r="AO23" s="20"/>
      <c r="AP23" s="833" t="s">
        <v>0</v>
      </c>
      <c r="AQ23" s="604" t="s">
        <v>32</v>
      </c>
      <c r="AR23" s="605">
        <v>116</v>
      </c>
      <c r="AS23" s="605">
        <v>97</v>
      </c>
      <c r="AT23" s="605">
        <v>1</v>
      </c>
      <c r="AU23" s="595">
        <v>2</v>
      </c>
      <c r="AV23" s="20">
        <f t="shared" si="7"/>
        <v>-1</v>
      </c>
    </row>
    <row r="24" spans="1:48" x14ac:dyDescent="0.2">
      <c r="A24" s="838" t="s">
        <v>0</v>
      </c>
      <c r="B24" s="629" t="s">
        <v>33</v>
      </c>
      <c r="C24" s="605">
        <v>959</v>
      </c>
      <c r="D24" s="605">
        <v>842</v>
      </c>
      <c r="E24" s="605">
        <v>5</v>
      </c>
      <c r="F24" s="595">
        <v>15</v>
      </c>
      <c r="G24" s="634">
        <f t="shared" si="2"/>
        <v>-10</v>
      </c>
      <c r="H24" s="635">
        <f t="shared" si="0"/>
        <v>-3.1185031185031187E-3</v>
      </c>
      <c r="I24" s="18">
        <f t="shared" si="1"/>
        <v>7.8891082592958212E-2</v>
      </c>
      <c r="J24" s="833" t="s">
        <v>0</v>
      </c>
      <c r="K24" s="604" t="s">
        <v>33</v>
      </c>
      <c r="L24" s="605">
        <v>945</v>
      </c>
      <c r="M24" s="605">
        <v>835</v>
      </c>
      <c r="N24" s="605">
        <v>4</v>
      </c>
      <c r="O24" s="595">
        <v>17</v>
      </c>
      <c r="P24" s="20">
        <f t="shared" si="3"/>
        <v>-13</v>
      </c>
      <c r="Q24" s="20"/>
      <c r="R24" s="833" t="s">
        <v>0</v>
      </c>
      <c r="S24" s="604" t="s">
        <v>33</v>
      </c>
      <c r="T24" s="605">
        <v>946</v>
      </c>
      <c r="U24" s="605">
        <v>842</v>
      </c>
      <c r="V24" s="605">
        <v>8</v>
      </c>
      <c r="W24" s="595">
        <v>12</v>
      </c>
      <c r="X24" s="20">
        <f t="shared" si="4"/>
        <v>-4</v>
      </c>
      <c r="Z24" s="833" t="s">
        <v>0</v>
      </c>
      <c r="AA24" s="604" t="s">
        <v>33</v>
      </c>
      <c r="AB24" s="605">
        <v>968</v>
      </c>
      <c r="AC24" s="605">
        <v>865</v>
      </c>
      <c r="AD24" s="605">
        <v>0</v>
      </c>
      <c r="AE24" s="595">
        <v>14</v>
      </c>
      <c r="AF24" s="20">
        <f t="shared" si="5"/>
        <v>-14</v>
      </c>
      <c r="AH24" s="833" t="s">
        <v>0</v>
      </c>
      <c r="AI24" s="604" t="s">
        <v>33</v>
      </c>
      <c r="AJ24" s="605">
        <v>964</v>
      </c>
      <c r="AK24" s="605">
        <v>858</v>
      </c>
      <c r="AL24" s="605">
        <v>2</v>
      </c>
      <c r="AM24" s="595">
        <v>21</v>
      </c>
      <c r="AN24" s="20">
        <f t="shared" si="6"/>
        <v>-19</v>
      </c>
      <c r="AO24" s="20"/>
      <c r="AP24" s="833" t="s">
        <v>0</v>
      </c>
      <c r="AQ24" s="604" t="s">
        <v>33</v>
      </c>
      <c r="AR24" s="605">
        <v>962</v>
      </c>
      <c r="AS24" s="605">
        <v>858</v>
      </c>
      <c r="AT24" s="605">
        <v>4</v>
      </c>
      <c r="AU24" s="595">
        <v>11</v>
      </c>
      <c r="AV24" s="20">
        <f t="shared" si="7"/>
        <v>-7</v>
      </c>
    </row>
    <row r="25" spans="1:48" x14ac:dyDescent="0.2">
      <c r="A25" s="838" t="s">
        <v>0</v>
      </c>
      <c r="B25" s="629" t="s">
        <v>34</v>
      </c>
      <c r="C25" s="605">
        <v>170</v>
      </c>
      <c r="D25" s="605">
        <v>162</v>
      </c>
      <c r="E25" s="605">
        <v>2</v>
      </c>
      <c r="F25" s="595">
        <v>6</v>
      </c>
      <c r="G25" s="634">
        <f t="shared" si="2"/>
        <v>-4</v>
      </c>
      <c r="H25" s="635">
        <f t="shared" si="0"/>
        <v>0.11842105263157894</v>
      </c>
      <c r="I25" s="18">
        <f t="shared" si="1"/>
        <v>1.3984863441921685E-2</v>
      </c>
      <c r="J25" s="833" t="s">
        <v>0</v>
      </c>
      <c r="K25" s="604" t="s">
        <v>34</v>
      </c>
      <c r="L25" s="605">
        <v>169</v>
      </c>
      <c r="M25" s="605">
        <v>159</v>
      </c>
      <c r="N25" s="605">
        <v>2</v>
      </c>
      <c r="O25" s="595">
        <v>2</v>
      </c>
      <c r="P25" s="20">
        <f t="shared" si="3"/>
        <v>0</v>
      </c>
      <c r="Q25" s="20"/>
      <c r="R25" s="833" t="s">
        <v>0</v>
      </c>
      <c r="S25" s="604" t="s">
        <v>34</v>
      </c>
      <c r="T25" s="605">
        <v>172</v>
      </c>
      <c r="U25" s="605">
        <v>163</v>
      </c>
      <c r="V25" s="605">
        <v>3</v>
      </c>
      <c r="W25" s="595">
        <v>2</v>
      </c>
      <c r="X25" s="20">
        <f t="shared" si="4"/>
        <v>1</v>
      </c>
      <c r="Z25" s="833" t="s">
        <v>0</v>
      </c>
      <c r="AA25" s="604" t="s">
        <v>34</v>
      </c>
      <c r="AB25" s="605">
        <v>167</v>
      </c>
      <c r="AC25" s="605">
        <v>159</v>
      </c>
      <c r="AD25" s="605">
        <v>2</v>
      </c>
      <c r="AE25" s="595">
        <v>3</v>
      </c>
      <c r="AF25" s="20">
        <f t="shared" si="5"/>
        <v>-1</v>
      </c>
      <c r="AH25" s="833" t="s">
        <v>0</v>
      </c>
      <c r="AI25" s="604" t="s">
        <v>34</v>
      </c>
      <c r="AJ25" s="605">
        <v>157</v>
      </c>
      <c r="AK25" s="605">
        <v>145</v>
      </c>
      <c r="AL25" s="605">
        <v>2</v>
      </c>
      <c r="AM25" s="595">
        <v>1</v>
      </c>
      <c r="AN25" s="20">
        <f t="shared" si="6"/>
        <v>1</v>
      </c>
      <c r="AO25" s="20"/>
      <c r="AP25" s="833" t="s">
        <v>0</v>
      </c>
      <c r="AQ25" s="604" t="s">
        <v>34</v>
      </c>
      <c r="AR25" s="605">
        <v>152</v>
      </c>
      <c r="AS25" s="605">
        <v>143</v>
      </c>
      <c r="AT25" s="605">
        <v>2</v>
      </c>
      <c r="AU25" s="595">
        <v>2</v>
      </c>
      <c r="AV25" s="20">
        <f t="shared" si="7"/>
        <v>0</v>
      </c>
    </row>
    <row r="26" spans="1:48" x14ac:dyDescent="0.2">
      <c r="A26" s="838" t="s">
        <v>0</v>
      </c>
      <c r="B26" s="629" t="s">
        <v>35</v>
      </c>
      <c r="C26" s="605">
        <v>200</v>
      </c>
      <c r="D26" s="605">
        <v>194</v>
      </c>
      <c r="E26" s="605">
        <v>8</v>
      </c>
      <c r="F26" s="595">
        <v>7</v>
      </c>
      <c r="G26" s="634">
        <f t="shared" si="2"/>
        <v>1</v>
      </c>
      <c r="H26" s="635">
        <f t="shared" si="0"/>
        <v>1.0101010101010102E-2</v>
      </c>
      <c r="I26" s="18">
        <f t="shared" si="1"/>
        <v>1.6452780519907863E-2</v>
      </c>
      <c r="J26" s="833" t="s">
        <v>0</v>
      </c>
      <c r="K26" s="604" t="s">
        <v>35</v>
      </c>
      <c r="L26" s="605">
        <v>196</v>
      </c>
      <c r="M26" s="605">
        <v>186</v>
      </c>
      <c r="N26" s="605">
        <v>3</v>
      </c>
      <c r="O26" s="595">
        <v>7</v>
      </c>
      <c r="P26" s="20">
        <f t="shared" si="3"/>
        <v>-4</v>
      </c>
      <c r="Q26" s="20"/>
      <c r="R26" s="833" t="s">
        <v>0</v>
      </c>
      <c r="S26" s="604" t="s">
        <v>35</v>
      </c>
      <c r="T26" s="605">
        <v>196</v>
      </c>
      <c r="U26" s="605">
        <v>188</v>
      </c>
      <c r="V26" s="605">
        <v>3</v>
      </c>
      <c r="W26" s="595">
        <v>6</v>
      </c>
      <c r="X26" s="20">
        <f t="shared" si="4"/>
        <v>-3</v>
      </c>
      <c r="Z26" s="833" t="s">
        <v>0</v>
      </c>
      <c r="AA26" s="604" t="s">
        <v>35</v>
      </c>
      <c r="AB26" s="605">
        <v>202</v>
      </c>
      <c r="AC26" s="605">
        <v>195</v>
      </c>
      <c r="AD26" s="605">
        <v>0</v>
      </c>
      <c r="AE26" s="595">
        <v>7</v>
      </c>
      <c r="AF26" s="20">
        <f t="shared" si="5"/>
        <v>-7</v>
      </c>
      <c r="AH26" s="833" t="s">
        <v>0</v>
      </c>
      <c r="AI26" s="604" t="s">
        <v>35</v>
      </c>
      <c r="AJ26" s="605">
        <v>197</v>
      </c>
      <c r="AK26" s="605">
        <v>188</v>
      </c>
      <c r="AL26" s="605">
        <v>3</v>
      </c>
      <c r="AM26" s="595">
        <v>6</v>
      </c>
      <c r="AN26" s="20">
        <f t="shared" si="6"/>
        <v>-3</v>
      </c>
      <c r="AO26" s="20"/>
      <c r="AP26" s="833" t="s">
        <v>0</v>
      </c>
      <c r="AQ26" s="604" t="s">
        <v>35</v>
      </c>
      <c r="AR26" s="605">
        <v>198</v>
      </c>
      <c r="AS26" s="605">
        <v>190</v>
      </c>
      <c r="AT26" s="605">
        <v>5</v>
      </c>
      <c r="AU26" s="595">
        <v>6</v>
      </c>
      <c r="AV26" s="20">
        <f t="shared" si="7"/>
        <v>-1</v>
      </c>
    </row>
    <row r="27" spans="1:48" x14ac:dyDescent="0.2">
      <c r="A27" s="838" t="s">
        <v>0</v>
      </c>
      <c r="B27" s="629" t="s">
        <v>36</v>
      </c>
      <c r="C27" s="605">
        <v>255</v>
      </c>
      <c r="D27" s="605">
        <v>233</v>
      </c>
      <c r="E27" s="605">
        <v>4</v>
      </c>
      <c r="F27" s="595">
        <v>0</v>
      </c>
      <c r="G27" s="634">
        <f t="shared" si="2"/>
        <v>4</v>
      </c>
      <c r="H27" s="635">
        <f t="shared" si="0"/>
        <v>0.42458100558659218</v>
      </c>
      <c r="I27" s="18">
        <f t="shared" si="1"/>
        <v>2.0977295162882527E-2</v>
      </c>
      <c r="J27" s="833" t="s">
        <v>0</v>
      </c>
      <c r="K27" s="604" t="s">
        <v>36</v>
      </c>
      <c r="L27" s="605">
        <v>233</v>
      </c>
      <c r="M27" s="605">
        <v>213</v>
      </c>
      <c r="N27" s="605">
        <v>3</v>
      </c>
      <c r="O27" s="595">
        <v>1</v>
      </c>
      <c r="P27" s="20">
        <f t="shared" si="3"/>
        <v>2</v>
      </c>
      <c r="Q27" s="20"/>
      <c r="R27" s="833" t="s">
        <v>0</v>
      </c>
      <c r="S27" s="604" t="s">
        <v>36</v>
      </c>
      <c r="T27" s="605">
        <v>223</v>
      </c>
      <c r="U27" s="605">
        <v>206</v>
      </c>
      <c r="V27" s="605">
        <v>1</v>
      </c>
      <c r="W27" s="595">
        <v>1</v>
      </c>
      <c r="X27" s="20">
        <f t="shared" si="4"/>
        <v>0</v>
      </c>
      <c r="Z27" s="833" t="s">
        <v>0</v>
      </c>
      <c r="AA27" s="604" t="s">
        <v>36</v>
      </c>
      <c r="AB27" s="605">
        <v>203</v>
      </c>
      <c r="AC27" s="605">
        <v>186</v>
      </c>
      <c r="AD27" s="605">
        <v>1</v>
      </c>
      <c r="AE27" s="595">
        <v>2</v>
      </c>
      <c r="AF27" s="20">
        <f t="shared" si="5"/>
        <v>-1</v>
      </c>
      <c r="AH27" s="833" t="s">
        <v>0</v>
      </c>
      <c r="AI27" s="604" t="s">
        <v>36</v>
      </c>
      <c r="AJ27" s="605">
        <v>188</v>
      </c>
      <c r="AK27" s="605">
        <v>172</v>
      </c>
      <c r="AL27" s="605">
        <v>1</v>
      </c>
      <c r="AM27" s="595">
        <v>2</v>
      </c>
      <c r="AN27" s="20">
        <f t="shared" si="6"/>
        <v>-1</v>
      </c>
      <c r="AO27" s="20"/>
      <c r="AP27" s="833" t="s">
        <v>0</v>
      </c>
      <c r="AQ27" s="604" t="s">
        <v>36</v>
      </c>
      <c r="AR27" s="605">
        <v>179</v>
      </c>
      <c r="AS27" s="605">
        <v>163</v>
      </c>
      <c r="AT27" s="605">
        <v>1</v>
      </c>
      <c r="AU27" s="595">
        <v>2</v>
      </c>
      <c r="AV27" s="20">
        <f t="shared" si="7"/>
        <v>-1</v>
      </c>
    </row>
    <row r="28" spans="1:48" x14ac:dyDescent="0.2">
      <c r="A28" s="838" t="s">
        <v>0</v>
      </c>
      <c r="B28" s="629" t="s">
        <v>37</v>
      </c>
      <c r="C28" s="605">
        <v>232</v>
      </c>
      <c r="D28" s="605">
        <v>216</v>
      </c>
      <c r="E28" s="605">
        <v>1</v>
      </c>
      <c r="F28" s="595">
        <v>8</v>
      </c>
      <c r="G28" s="634">
        <f t="shared" si="2"/>
        <v>-7</v>
      </c>
      <c r="H28" s="635">
        <f t="shared" si="0"/>
        <v>0.29608938547486036</v>
      </c>
      <c r="I28" s="18">
        <f t="shared" si="1"/>
        <v>1.9085225403093122E-2</v>
      </c>
      <c r="J28" s="833" t="s">
        <v>0</v>
      </c>
      <c r="K28" s="604" t="s">
        <v>37</v>
      </c>
      <c r="L28" s="605">
        <v>222</v>
      </c>
      <c r="M28" s="605">
        <v>200</v>
      </c>
      <c r="N28" s="605">
        <v>5</v>
      </c>
      <c r="O28" s="595">
        <v>4</v>
      </c>
      <c r="P28" s="20">
        <f t="shared" si="3"/>
        <v>1</v>
      </c>
      <c r="Q28" s="20"/>
      <c r="R28" s="833" t="s">
        <v>0</v>
      </c>
      <c r="S28" s="604" t="s">
        <v>37</v>
      </c>
      <c r="T28" s="605">
        <v>220</v>
      </c>
      <c r="U28" s="605">
        <v>197</v>
      </c>
      <c r="V28" s="605">
        <v>4</v>
      </c>
      <c r="W28" s="595">
        <v>4</v>
      </c>
      <c r="X28" s="20">
        <f t="shared" si="4"/>
        <v>0</v>
      </c>
      <c r="Z28" s="833" t="s">
        <v>0</v>
      </c>
      <c r="AA28" s="604" t="s">
        <v>37</v>
      </c>
      <c r="AB28" s="605">
        <v>204</v>
      </c>
      <c r="AC28" s="605">
        <v>184</v>
      </c>
      <c r="AD28" s="605">
        <v>2</v>
      </c>
      <c r="AE28" s="595">
        <v>4</v>
      </c>
      <c r="AF28" s="20">
        <f t="shared" si="5"/>
        <v>-2</v>
      </c>
      <c r="AH28" s="833" t="s">
        <v>0</v>
      </c>
      <c r="AI28" s="604" t="s">
        <v>37</v>
      </c>
      <c r="AJ28" s="605">
        <v>177</v>
      </c>
      <c r="AK28" s="605">
        <v>161</v>
      </c>
      <c r="AL28" s="605">
        <v>5</v>
      </c>
      <c r="AM28" s="595">
        <v>7</v>
      </c>
      <c r="AN28" s="20">
        <f t="shared" si="6"/>
        <v>-2</v>
      </c>
      <c r="AO28" s="20"/>
      <c r="AP28" s="833" t="s">
        <v>0</v>
      </c>
      <c r="AQ28" s="604" t="s">
        <v>37</v>
      </c>
      <c r="AR28" s="605">
        <v>179</v>
      </c>
      <c r="AS28" s="605">
        <v>161</v>
      </c>
      <c r="AT28" s="605">
        <v>1</v>
      </c>
      <c r="AU28" s="595">
        <v>6</v>
      </c>
      <c r="AV28" s="20">
        <f t="shared" si="7"/>
        <v>-5</v>
      </c>
    </row>
    <row r="29" spans="1:48" x14ac:dyDescent="0.2">
      <c r="A29" s="838" t="s">
        <v>0</v>
      </c>
      <c r="B29" s="629" t="s">
        <v>38</v>
      </c>
      <c r="C29" s="605">
        <v>365</v>
      </c>
      <c r="D29" s="605">
        <v>340</v>
      </c>
      <c r="E29" s="605">
        <v>5</v>
      </c>
      <c r="F29" s="595">
        <v>7</v>
      </c>
      <c r="G29" s="634">
        <f t="shared" si="2"/>
        <v>-2</v>
      </c>
      <c r="H29" s="635">
        <f t="shared" si="0"/>
        <v>-3.9473684210526314E-2</v>
      </c>
      <c r="I29" s="18">
        <f t="shared" si="1"/>
        <v>3.0026324448831854E-2</v>
      </c>
      <c r="J29" s="833" t="s">
        <v>0</v>
      </c>
      <c r="K29" s="604" t="s">
        <v>38</v>
      </c>
      <c r="L29" s="605">
        <v>372</v>
      </c>
      <c r="M29" s="605">
        <v>344</v>
      </c>
      <c r="N29" s="605">
        <v>7</v>
      </c>
      <c r="O29" s="595">
        <v>5</v>
      </c>
      <c r="P29" s="20">
        <f t="shared" si="3"/>
        <v>2</v>
      </c>
      <c r="Q29" s="20"/>
      <c r="R29" s="833" t="s">
        <v>0</v>
      </c>
      <c r="S29" s="604" t="s">
        <v>38</v>
      </c>
      <c r="T29" s="605">
        <v>370</v>
      </c>
      <c r="U29" s="605">
        <v>338</v>
      </c>
      <c r="V29" s="605">
        <v>4</v>
      </c>
      <c r="W29" s="595">
        <v>6</v>
      </c>
      <c r="X29" s="20">
        <f t="shared" si="4"/>
        <v>-2</v>
      </c>
      <c r="Z29" s="833" t="s">
        <v>0</v>
      </c>
      <c r="AA29" s="604" t="s">
        <v>38</v>
      </c>
      <c r="AB29" s="605">
        <v>385</v>
      </c>
      <c r="AC29" s="605">
        <v>356</v>
      </c>
      <c r="AD29" s="605">
        <v>5</v>
      </c>
      <c r="AE29" s="595">
        <v>5</v>
      </c>
      <c r="AF29" s="20">
        <f t="shared" si="5"/>
        <v>0</v>
      </c>
      <c r="AH29" s="833" t="s">
        <v>0</v>
      </c>
      <c r="AI29" s="604" t="s">
        <v>38</v>
      </c>
      <c r="AJ29" s="605">
        <v>384</v>
      </c>
      <c r="AK29" s="605">
        <v>356</v>
      </c>
      <c r="AL29" s="605">
        <v>6</v>
      </c>
      <c r="AM29" s="595">
        <v>7</v>
      </c>
      <c r="AN29" s="20">
        <f t="shared" si="6"/>
        <v>-1</v>
      </c>
      <c r="AO29" s="20"/>
      <c r="AP29" s="833" t="s">
        <v>0</v>
      </c>
      <c r="AQ29" s="604" t="s">
        <v>38</v>
      </c>
      <c r="AR29" s="605">
        <v>380</v>
      </c>
      <c r="AS29" s="605">
        <v>351</v>
      </c>
      <c r="AT29" s="605">
        <v>8</v>
      </c>
      <c r="AU29" s="595">
        <v>6</v>
      </c>
      <c r="AV29" s="20">
        <f t="shared" si="7"/>
        <v>2</v>
      </c>
    </row>
    <row r="30" spans="1:48" x14ac:dyDescent="0.2">
      <c r="A30" s="838" t="s">
        <v>0</v>
      </c>
      <c r="B30" s="629" t="s">
        <v>41</v>
      </c>
      <c r="C30" s="605">
        <v>78</v>
      </c>
      <c r="D30" s="605">
        <v>74</v>
      </c>
      <c r="E30" s="605">
        <v>3</v>
      </c>
      <c r="F30" s="595">
        <v>1</v>
      </c>
      <c r="G30" s="634">
        <f t="shared" si="2"/>
        <v>2</v>
      </c>
      <c r="H30" s="635">
        <f t="shared" si="0"/>
        <v>0.2</v>
      </c>
      <c r="I30" s="18">
        <f t="shared" si="1"/>
        <v>6.4165844027640672E-3</v>
      </c>
      <c r="J30" s="833" t="s">
        <v>0</v>
      </c>
      <c r="K30" s="604" t="s">
        <v>41</v>
      </c>
      <c r="L30" s="605">
        <v>70</v>
      </c>
      <c r="M30" s="605">
        <v>68</v>
      </c>
      <c r="N30" s="605">
        <v>1</v>
      </c>
      <c r="O30" s="595">
        <v>1</v>
      </c>
      <c r="P30" s="20">
        <f t="shared" si="3"/>
        <v>0</v>
      </c>
      <c r="Q30" s="20"/>
      <c r="R30" s="833" t="s">
        <v>0</v>
      </c>
      <c r="S30" s="604" t="s">
        <v>41</v>
      </c>
      <c r="T30" s="605">
        <v>66</v>
      </c>
      <c r="U30" s="605">
        <v>62</v>
      </c>
      <c r="V30" s="605">
        <v>0</v>
      </c>
      <c r="W30" s="595">
        <v>0</v>
      </c>
      <c r="X30" s="20">
        <f t="shared" si="4"/>
        <v>0</v>
      </c>
      <c r="Z30" s="833" t="s">
        <v>0</v>
      </c>
      <c r="AA30" s="604" t="s">
        <v>41</v>
      </c>
      <c r="AB30" s="605">
        <v>68</v>
      </c>
      <c r="AC30" s="605">
        <v>63</v>
      </c>
      <c r="AD30" s="605">
        <v>0</v>
      </c>
      <c r="AE30" s="595">
        <v>0</v>
      </c>
      <c r="AF30" s="20">
        <f t="shared" si="5"/>
        <v>0</v>
      </c>
      <c r="AH30" s="833" t="s">
        <v>0</v>
      </c>
      <c r="AI30" s="604" t="s">
        <v>41</v>
      </c>
      <c r="AJ30" s="605">
        <v>64</v>
      </c>
      <c r="AK30" s="605">
        <v>59</v>
      </c>
      <c r="AL30" s="605">
        <v>1</v>
      </c>
      <c r="AM30" s="595">
        <v>0</v>
      </c>
      <c r="AN30" s="20">
        <f t="shared" si="6"/>
        <v>1</v>
      </c>
      <c r="AO30" s="20"/>
      <c r="AP30" s="833" t="s">
        <v>0</v>
      </c>
      <c r="AQ30" s="604" t="s">
        <v>41</v>
      </c>
      <c r="AR30" s="605">
        <v>65</v>
      </c>
      <c r="AS30" s="605">
        <v>61</v>
      </c>
      <c r="AT30" s="605">
        <v>1</v>
      </c>
      <c r="AU30" s="595">
        <v>2</v>
      </c>
      <c r="AV30" s="20">
        <f t="shared" si="7"/>
        <v>-1</v>
      </c>
    </row>
    <row r="31" spans="1:48" x14ac:dyDescent="0.2">
      <c r="A31" s="838" t="s">
        <v>0</v>
      </c>
      <c r="B31" s="629" t="s">
        <v>42</v>
      </c>
      <c r="C31" s="605">
        <v>137</v>
      </c>
      <c r="D31" s="605">
        <v>120</v>
      </c>
      <c r="E31" s="605">
        <v>0</v>
      </c>
      <c r="F31" s="595">
        <v>2</v>
      </c>
      <c r="G31" s="634">
        <f t="shared" si="2"/>
        <v>-2</v>
      </c>
      <c r="H31" s="635">
        <f t="shared" si="0"/>
        <v>-7.246376811594203E-3</v>
      </c>
      <c r="I31" s="18">
        <f t="shared" si="1"/>
        <v>1.1270154656136887E-2</v>
      </c>
      <c r="J31" s="833" t="s">
        <v>0</v>
      </c>
      <c r="K31" s="604" t="s">
        <v>42</v>
      </c>
      <c r="L31" s="605">
        <v>139</v>
      </c>
      <c r="M31" s="605">
        <v>122</v>
      </c>
      <c r="N31" s="605">
        <v>1</v>
      </c>
      <c r="O31" s="595">
        <v>3</v>
      </c>
      <c r="P31" s="20">
        <f t="shared" si="3"/>
        <v>-2</v>
      </c>
      <c r="Q31" s="20"/>
      <c r="R31" s="833" t="s">
        <v>0</v>
      </c>
      <c r="S31" s="604" t="s">
        <v>42</v>
      </c>
      <c r="T31" s="605">
        <v>136</v>
      </c>
      <c r="U31" s="605">
        <v>116</v>
      </c>
      <c r="V31" s="605">
        <v>0</v>
      </c>
      <c r="W31" s="595">
        <v>0</v>
      </c>
      <c r="X31" s="20">
        <f t="shared" si="4"/>
        <v>0</v>
      </c>
      <c r="Z31" s="833" t="s">
        <v>0</v>
      </c>
      <c r="AA31" s="604" t="s">
        <v>42</v>
      </c>
      <c r="AB31" s="605">
        <v>137</v>
      </c>
      <c r="AC31" s="605">
        <v>117</v>
      </c>
      <c r="AD31" s="605">
        <v>0</v>
      </c>
      <c r="AE31" s="595">
        <v>1</v>
      </c>
      <c r="AF31" s="20">
        <f t="shared" si="5"/>
        <v>-1</v>
      </c>
      <c r="AH31" s="833" t="s">
        <v>0</v>
      </c>
      <c r="AI31" s="604" t="s">
        <v>42</v>
      </c>
      <c r="AJ31" s="605">
        <v>136</v>
      </c>
      <c r="AK31" s="605">
        <v>122</v>
      </c>
      <c r="AL31" s="605">
        <v>0</v>
      </c>
      <c r="AM31" s="595">
        <v>0</v>
      </c>
      <c r="AN31" s="20">
        <f t="shared" si="6"/>
        <v>0</v>
      </c>
      <c r="AO31" s="20"/>
      <c r="AP31" s="833" t="s">
        <v>0</v>
      </c>
      <c r="AQ31" s="604" t="s">
        <v>42</v>
      </c>
      <c r="AR31" s="605">
        <v>138</v>
      </c>
      <c r="AS31" s="605">
        <v>122</v>
      </c>
      <c r="AT31" s="605">
        <v>0</v>
      </c>
      <c r="AU31" s="595">
        <v>0</v>
      </c>
      <c r="AV31" s="20">
        <f t="shared" si="7"/>
        <v>0</v>
      </c>
    </row>
    <row r="32" spans="1:48" x14ac:dyDescent="0.2">
      <c r="A32" s="838" t="s">
        <v>0</v>
      </c>
      <c r="B32" s="629" t="s">
        <v>43</v>
      </c>
      <c r="C32" s="605">
        <v>157</v>
      </c>
      <c r="D32" s="605">
        <v>146</v>
      </c>
      <c r="E32" s="605">
        <v>2</v>
      </c>
      <c r="F32" s="595">
        <v>2</v>
      </c>
      <c r="G32" s="634">
        <f t="shared" si="2"/>
        <v>0</v>
      </c>
      <c r="H32" s="635">
        <f t="shared" si="0"/>
        <v>0.13768115942028986</v>
      </c>
      <c r="I32" s="18">
        <f t="shared" si="1"/>
        <v>1.2915432708127674E-2</v>
      </c>
      <c r="J32" s="833" t="s">
        <v>0</v>
      </c>
      <c r="K32" s="604" t="s">
        <v>43</v>
      </c>
      <c r="L32" s="605">
        <v>156</v>
      </c>
      <c r="M32" s="605">
        <v>144</v>
      </c>
      <c r="N32" s="605">
        <v>0</v>
      </c>
      <c r="O32" s="595">
        <v>4</v>
      </c>
      <c r="P32" s="20">
        <f t="shared" si="3"/>
        <v>-4</v>
      </c>
      <c r="Q32" s="20"/>
      <c r="R32" s="833" t="s">
        <v>0</v>
      </c>
      <c r="S32" s="604" t="s">
        <v>43</v>
      </c>
      <c r="T32" s="605">
        <v>148</v>
      </c>
      <c r="U32" s="605">
        <v>133</v>
      </c>
      <c r="V32" s="605">
        <v>0</v>
      </c>
      <c r="W32" s="595">
        <v>2</v>
      </c>
      <c r="X32" s="20">
        <f t="shared" si="4"/>
        <v>-2</v>
      </c>
      <c r="Z32" s="833" t="s">
        <v>0</v>
      </c>
      <c r="AA32" s="604" t="s">
        <v>43</v>
      </c>
      <c r="AB32" s="605">
        <v>141</v>
      </c>
      <c r="AC32" s="605">
        <v>126</v>
      </c>
      <c r="AD32" s="605">
        <v>1</v>
      </c>
      <c r="AE32" s="595">
        <v>2</v>
      </c>
      <c r="AF32" s="20">
        <f t="shared" si="5"/>
        <v>-1</v>
      </c>
      <c r="AH32" s="833" t="s">
        <v>0</v>
      </c>
      <c r="AI32" s="604" t="s">
        <v>43</v>
      </c>
      <c r="AJ32" s="605">
        <v>139</v>
      </c>
      <c r="AK32" s="605">
        <v>126</v>
      </c>
      <c r="AL32" s="605">
        <v>1</v>
      </c>
      <c r="AM32" s="595">
        <v>2</v>
      </c>
      <c r="AN32" s="20">
        <f t="shared" si="6"/>
        <v>-1</v>
      </c>
      <c r="AO32" s="20"/>
      <c r="AP32" s="833" t="s">
        <v>0</v>
      </c>
      <c r="AQ32" s="604" t="s">
        <v>43</v>
      </c>
      <c r="AR32" s="605">
        <v>138</v>
      </c>
      <c r="AS32" s="605">
        <v>125</v>
      </c>
      <c r="AT32" s="605">
        <v>1</v>
      </c>
      <c r="AU32" s="595">
        <v>1</v>
      </c>
      <c r="AV32" s="20">
        <f t="shared" si="7"/>
        <v>0</v>
      </c>
    </row>
    <row r="33" spans="1:48" x14ac:dyDescent="0.2">
      <c r="A33" s="838" t="s">
        <v>0</v>
      </c>
      <c r="B33" s="629" t="s">
        <v>44</v>
      </c>
      <c r="C33" s="605">
        <v>1152</v>
      </c>
      <c r="D33" s="605">
        <v>1128</v>
      </c>
      <c r="E33" s="605">
        <v>7</v>
      </c>
      <c r="F33" s="595">
        <v>17</v>
      </c>
      <c r="G33" s="634">
        <f t="shared" si="2"/>
        <v>-10</v>
      </c>
      <c r="H33" s="635">
        <f t="shared" si="0"/>
        <v>2.9490616621983913E-2</v>
      </c>
      <c r="I33" s="18">
        <f t="shared" si="1"/>
        <v>9.47680157946693E-2</v>
      </c>
      <c r="J33" s="833" t="s">
        <v>0</v>
      </c>
      <c r="K33" s="604" t="s">
        <v>44</v>
      </c>
      <c r="L33" s="605">
        <v>1155</v>
      </c>
      <c r="M33" s="605">
        <v>1127</v>
      </c>
      <c r="N33" s="605">
        <v>12</v>
      </c>
      <c r="O33" s="595">
        <v>10</v>
      </c>
      <c r="P33" s="20">
        <f t="shared" si="3"/>
        <v>2</v>
      </c>
      <c r="Q33" s="20"/>
      <c r="R33" s="833" t="s">
        <v>0</v>
      </c>
      <c r="S33" s="604" t="s">
        <v>44</v>
      </c>
      <c r="T33" s="605">
        <v>1107</v>
      </c>
      <c r="U33" s="605">
        <v>1083</v>
      </c>
      <c r="V33" s="605">
        <v>3</v>
      </c>
      <c r="W33" s="595">
        <v>16</v>
      </c>
      <c r="X33" s="20">
        <f t="shared" si="4"/>
        <v>-13</v>
      </c>
      <c r="Z33" s="833" t="s">
        <v>0</v>
      </c>
      <c r="AA33" s="604" t="s">
        <v>44</v>
      </c>
      <c r="AB33" s="605">
        <v>1118</v>
      </c>
      <c r="AC33" s="605">
        <v>1094</v>
      </c>
      <c r="AD33" s="605">
        <v>6</v>
      </c>
      <c r="AE33" s="595">
        <v>8</v>
      </c>
      <c r="AF33" s="20">
        <f t="shared" si="5"/>
        <v>-2</v>
      </c>
      <c r="AH33" s="833" t="s">
        <v>0</v>
      </c>
      <c r="AI33" s="604" t="s">
        <v>44</v>
      </c>
      <c r="AJ33" s="605">
        <v>1121</v>
      </c>
      <c r="AK33" s="605">
        <v>1095</v>
      </c>
      <c r="AL33" s="605">
        <v>7</v>
      </c>
      <c r="AM33" s="595">
        <v>10</v>
      </c>
      <c r="AN33" s="20">
        <f t="shared" si="6"/>
        <v>-3</v>
      </c>
      <c r="AO33" s="20"/>
      <c r="AP33" s="833" t="s">
        <v>0</v>
      </c>
      <c r="AQ33" s="604" t="s">
        <v>44</v>
      </c>
      <c r="AR33" s="605">
        <v>1119</v>
      </c>
      <c r="AS33" s="605">
        <v>1094</v>
      </c>
      <c r="AT33" s="605">
        <v>4</v>
      </c>
      <c r="AU33" s="595">
        <v>17</v>
      </c>
      <c r="AV33" s="20">
        <f t="shared" si="7"/>
        <v>-13</v>
      </c>
    </row>
    <row r="34" spans="1:48" x14ac:dyDescent="0.2">
      <c r="A34" s="838"/>
      <c r="B34" s="629" t="s">
        <v>45</v>
      </c>
      <c r="C34" s="605">
        <v>0</v>
      </c>
      <c r="D34" s="605">
        <v>0</v>
      </c>
      <c r="E34" s="605">
        <v>0</v>
      </c>
      <c r="F34" s="595">
        <v>0</v>
      </c>
      <c r="G34" s="634">
        <f t="shared" si="2"/>
        <v>0</v>
      </c>
      <c r="H34" s="635"/>
      <c r="I34" s="18">
        <f t="shared" si="1"/>
        <v>0</v>
      </c>
      <c r="J34" s="833"/>
      <c r="K34" s="604"/>
      <c r="L34" s="605"/>
      <c r="M34" s="605"/>
      <c r="N34" s="605"/>
      <c r="O34" s="595"/>
      <c r="P34" s="20">
        <f t="shared" si="3"/>
        <v>0</v>
      </c>
      <c r="Q34" s="20"/>
      <c r="R34" s="833"/>
      <c r="S34" s="604"/>
      <c r="T34" s="605"/>
      <c r="U34" s="605"/>
      <c r="V34" s="605"/>
      <c r="W34" s="595"/>
      <c r="X34" s="20">
        <f t="shared" si="4"/>
        <v>0</v>
      </c>
      <c r="Z34" s="833"/>
      <c r="AA34" s="604"/>
      <c r="AB34" s="605"/>
      <c r="AC34" s="605"/>
      <c r="AD34" s="605"/>
      <c r="AE34" s="595"/>
      <c r="AF34" s="20">
        <f t="shared" si="5"/>
        <v>0</v>
      </c>
      <c r="AH34" s="833"/>
      <c r="AI34" s="604"/>
      <c r="AJ34" s="605"/>
      <c r="AK34" s="605"/>
      <c r="AL34" s="605"/>
      <c r="AM34" s="595"/>
      <c r="AN34" s="20">
        <f t="shared" si="6"/>
        <v>0</v>
      </c>
      <c r="AO34" s="20"/>
      <c r="AP34" s="833"/>
      <c r="AQ34" s="604"/>
      <c r="AR34" s="605"/>
      <c r="AS34" s="605"/>
      <c r="AT34" s="605"/>
      <c r="AU34" s="595"/>
      <c r="AV34" s="20">
        <f t="shared" si="7"/>
        <v>0</v>
      </c>
    </row>
    <row r="35" spans="1:48" x14ac:dyDescent="0.2">
      <c r="A35" s="838" t="s">
        <v>0</v>
      </c>
      <c r="B35" s="629" t="s">
        <v>46</v>
      </c>
      <c r="C35" s="605">
        <v>634</v>
      </c>
      <c r="D35" s="605">
        <v>3</v>
      </c>
      <c r="E35" s="605">
        <v>55</v>
      </c>
      <c r="F35" s="595">
        <v>26</v>
      </c>
      <c r="G35" s="634">
        <f t="shared" si="2"/>
        <v>29</v>
      </c>
      <c r="H35" s="635">
        <f t="shared" ref="H35:H58" si="8">(C35-AR35)/AR35</f>
        <v>-2.3112480739599383E-2</v>
      </c>
      <c r="I35" s="18">
        <f t="shared" si="1"/>
        <v>5.2155314248107931E-2</v>
      </c>
      <c r="J35" s="833" t="s">
        <v>0</v>
      </c>
      <c r="K35" s="604" t="s">
        <v>46</v>
      </c>
      <c r="L35" s="605">
        <v>646</v>
      </c>
      <c r="M35" s="605">
        <v>5</v>
      </c>
      <c r="N35" s="605">
        <v>51</v>
      </c>
      <c r="O35" s="595">
        <v>14</v>
      </c>
      <c r="P35" s="595">
        <f t="shared" si="3"/>
        <v>37</v>
      </c>
      <c r="Q35" s="20"/>
      <c r="R35" s="833" t="s">
        <v>0</v>
      </c>
      <c r="S35" s="604" t="s">
        <v>46</v>
      </c>
      <c r="T35" s="605">
        <v>637</v>
      </c>
      <c r="U35" s="605">
        <v>1</v>
      </c>
      <c r="V35" s="605">
        <v>41</v>
      </c>
      <c r="W35" s="595">
        <v>10</v>
      </c>
      <c r="X35" s="595">
        <f t="shared" si="4"/>
        <v>31</v>
      </c>
      <c r="Z35" s="833" t="s">
        <v>0</v>
      </c>
      <c r="AA35" s="604" t="s">
        <v>46</v>
      </c>
      <c r="AB35" s="605">
        <v>642</v>
      </c>
      <c r="AC35" s="605">
        <v>3</v>
      </c>
      <c r="AD35" s="605">
        <v>48</v>
      </c>
      <c r="AE35" s="595">
        <v>8</v>
      </c>
      <c r="AF35" s="595">
        <f t="shared" si="5"/>
        <v>40</v>
      </c>
      <c r="AH35" s="833" t="s">
        <v>0</v>
      </c>
      <c r="AI35" s="604" t="s">
        <v>46</v>
      </c>
      <c r="AJ35" s="605">
        <v>632</v>
      </c>
      <c r="AK35" s="605">
        <v>1</v>
      </c>
      <c r="AL35" s="605">
        <v>41</v>
      </c>
      <c r="AM35" s="595">
        <v>7</v>
      </c>
      <c r="AN35" s="595">
        <f t="shared" si="6"/>
        <v>34</v>
      </c>
      <c r="AO35" s="20"/>
      <c r="AP35" s="833" t="s">
        <v>0</v>
      </c>
      <c r="AQ35" s="604" t="s">
        <v>46</v>
      </c>
      <c r="AR35" s="605">
        <v>649</v>
      </c>
      <c r="AS35" s="605">
        <v>0</v>
      </c>
      <c r="AT35" s="605">
        <v>59</v>
      </c>
      <c r="AU35" s="595">
        <v>6</v>
      </c>
      <c r="AV35" s="595">
        <f t="shared" si="7"/>
        <v>53</v>
      </c>
    </row>
    <row r="36" spans="1:48" x14ac:dyDescent="0.2">
      <c r="A36" s="636"/>
      <c r="B36" s="629" t="s">
        <v>736</v>
      </c>
      <c r="C36" s="605">
        <f>SUM(C16:C35)</f>
        <v>12156</v>
      </c>
      <c r="D36" s="605">
        <f t="shared" ref="D36:F36" si="9">SUM(D16:D35)</f>
        <v>10955</v>
      </c>
      <c r="E36" s="605">
        <f t="shared" si="9"/>
        <v>121</v>
      </c>
      <c r="F36" s="605">
        <f t="shared" si="9"/>
        <v>227</v>
      </c>
      <c r="G36" s="634">
        <f t="shared" si="2"/>
        <v>-106</v>
      </c>
      <c r="H36" s="635">
        <f t="shared" si="8"/>
        <v>-6.1457689932056823E-2</v>
      </c>
      <c r="I36" s="18">
        <f t="shared" si="1"/>
        <v>1</v>
      </c>
      <c r="J36" s="604"/>
      <c r="K36" s="604" t="s">
        <v>736</v>
      </c>
      <c r="L36" s="605">
        <f>SUM(L16:L35)</f>
        <v>12371</v>
      </c>
      <c r="M36" s="605">
        <f t="shared" ref="M36:O36" si="10">SUM(M16:M35)</f>
        <v>11145</v>
      </c>
      <c r="N36" s="605">
        <f t="shared" si="10"/>
        <v>121</v>
      </c>
      <c r="O36" s="605">
        <f t="shared" si="10"/>
        <v>195</v>
      </c>
      <c r="P36" s="605">
        <f t="shared" si="3"/>
        <v>-74</v>
      </c>
      <c r="Q36" s="20"/>
      <c r="R36" s="604"/>
      <c r="S36" s="604" t="s">
        <v>736</v>
      </c>
      <c r="T36" s="605">
        <f>SUM(T16:T35)</f>
        <v>12563</v>
      </c>
      <c r="U36" s="605">
        <f t="shared" ref="U36:W36" si="11">SUM(U16:U35)</f>
        <v>11338</v>
      </c>
      <c r="V36" s="605">
        <f t="shared" si="11"/>
        <v>100</v>
      </c>
      <c r="W36" s="605">
        <f t="shared" si="11"/>
        <v>149</v>
      </c>
      <c r="X36" s="605">
        <f t="shared" si="4"/>
        <v>-49</v>
      </c>
      <c r="Z36" s="604"/>
      <c r="AA36" s="604" t="s">
        <v>736</v>
      </c>
      <c r="AB36" s="605">
        <f>SUM(AB16:AB35)</f>
        <v>12813</v>
      </c>
      <c r="AC36" s="605">
        <f t="shared" ref="AC36:AE36" si="12">SUM(AC16:AC35)</f>
        <v>11610</v>
      </c>
      <c r="AD36" s="605">
        <f t="shared" si="12"/>
        <v>95</v>
      </c>
      <c r="AE36" s="605">
        <f t="shared" si="12"/>
        <v>138</v>
      </c>
      <c r="AF36" s="605">
        <f t="shared" si="5"/>
        <v>-43</v>
      </c>
      <c r="AH36" s="604"/>
      <c r="AI36" s="604" t="s">
        <v>736</v>
      </c>
      <c r="AJ36" s="605">
        <f>SUM(AJ16:AJ35)</f>
        <v>12820</v>
      </c>
      <c r="AK36" s="605">
        <f t="shared" ref="AK36:AM36" si="13">SUM(AK16:AK35)</f>
        <v>11624</v>
      </c>
      <c r="AL36" s="605">
        <f t="shared" si="13"/>
        <v>108</v>
      </c>
      <c r="AM36" s="605">
        <f t="shared" si="13"/>
        <v>144</v>
      </c>
      <c r="AN36" s="605">
        <f t="shared" si="6"/>
        <v>-36</v>
      </c>
      <c r="AO36" s="20"/>
      <c r="AP36" s="604"/>
      <c r="AQ36" s="604" t="s">
        <v>736</v>
      </c>
      <c r="AR36" s="605">
        <f>SUM(AR16:AR35)</f>
        <v>12952</v>
      </c>
      <c r="AS36" s="605">
        <f t="shared" ref="AS36:AU36" si="14">SUM(AS16:AS35)</f>
        <v>11750</v>
      </c>
      <c r="AT36" s="605">
        <f t="shared" si="14"/>
        <v>132</v>
      </c>
      <c r="AU36" s="605">
        <f t="shared" si="14"/>
        <v>151</v>
      </c>
      <c r="AV36" s="605">
        <f t="shared" si="7"/>
        <v>-19</v>
      </c>
    </row>
    <row r="37" spans="1:48" x14ac:dyDescent="0.2">
      <c r="A37" s="838" t="s">
        <v>18</v>
      </c>
      <c r="B37" s="629" t="s">
        <v>25</v>
      </c>
      <c r="C37" s="605">
        <v>1270</v>
      </c>
      <c r="D37" s="605">
        <v>1264</v>
      </c>
      <c r="E37" s="605">
        <v>4</v>
      </c>
      <c r="F37" s="595">
        <v>21</v>
      </c>
      <c r="G37" s="634">
        <f t="shared" si="2"/>
        <v>-17</v>
      </c>
      <c r="H37" s="635">
        <f t="shared" si="8"/>
        <v>-0.10437235543018336</v>
      </c>
      <c r="I37" s="18">
        <f t="shared" ref="I37:I57" si="15">+C37/$C$57</f>
        <v>0.14885138302859821</v>
      </c>
      <c r="J37" s="833" t="s">
        <v>18</v>
      </c>
      <c r="K37" s="604" t="s">
        <v>25</v>
      </c>
      <c r="L37" s="605">
        <v>1307</v>
      </c>
      <c r="M37" s="605">
        <v>1303</v>
      </c>
      <c r="N37" s="605">
        <v>2</v>
      </c>
      <c r="O37" s="595">
        <v>22</v>
      </c>
      <c r="P37" s="595">
        <f t="shared" si="3"/>
        <v>-20</v>
      </c>
      <c r="Q37" s="20"/>
      <c r="R37" s="833" t="s">
        <v>18</v>
      </c>
      <c r="S37" s="604" t="s">
        <v>25</v>
      </c>
      <c r="T37" s="605">
        <v>1381</v>
      </c>
      <c r="U37" s="605">
        <v>1377</v>
      </c>
      <c r="V37" s="605">
        <v>14</v>
      </c>
      <c r="W37" s="595">
        <v>19</v>
      </c>
      <c r="X37" s="595">
        <f t="shared" si="4"/>
        <v>-5</v>
      </c>
      <c r="Z37" s="833" t="s">
        <v>18</v>
      </c>
      <c r="AA37" s="604" t="s">
        <v>25</v>
      </c>
      <c r="AB37" s="605">
        <v>1405</v>
      </c>
      <c r="AC37" s="605">
        <v>1401</v>
      </c>
      <c r="AD37" s="605">
        <v>8</v>
      </c>
      <c r="AE37" s="595">
        <v>7</v>
      </c>
      <c r="AF37" s="595">
        <f t="shared" si="5"/>
        <v>1</v>
      </c>
      <c r="AH37" s="833" t="s">
        <v>18</v>
      </c>
      <c r="AI37" s="604" t="s">
        <v>25</v>
      </c>
      <c r="AJ37" s="605">
        <v>1399</v>
      </c>
      <c r="AK37" s="605">
        <v>1396</v>
      </c>
      <c r="AL37" s="605">
        <v>8</v>
      </c>
      <c r="AM37" s="595">
        <v>10</v>
      </c>
      <c r="AN37" s="595">
        <f t="shared" si="6"/>
        <v>-2</v>
      </c>
      <c r="AO37" s="20"/>
      <c r="AP37" s="833" t="s">
        <v>18</v>
      </c>
      <c r="AQ37" s="604" t="s">
        <v>25</v>
      </c>
      <c r="AR37" s="605">
        <v>1418</v>
      </c>
      <c r="AS37" s="605">
        <v>1415</v>
      </c>
      <c r="AT37" s="605">
        <v>6</v>
      </c>
      <c r="AU37" s="595">
        <v>13</v>
      </c>
      <c r="AV37" s="595">
        <f t="shared" si="7"/>
        <v>-7</v>
      </c>
    </row>
    <row r="38" spans="1:48" x14ac:dyDescent="0.2">
      <c r="A38" s="838" t="s">
        <v>0</v>
      </c>
      <c r="B38" s="629" t="s">
        <v>26</v>
      </c>
      <c r="C38" s="605">
        <v>1</v>
      </c>
      <c r="D38" s="605">
        <v>1</v>
      </c>
      <c r="E38" s="605">
        <v>0</v>
      </c>
      <c r="F38" s="595">
        <v>0</v>
      </c>
      <c r="G38" s="634">
        <f t="shared" si="2"/>
        <v>0</v>
      </c>
      <c r="H38" s="635">
        <f t="shared" si="8"/>
        <v>-0.66666666666666663</v>
      </c>
      <c r="I38" s="18">
        <f t="shared" si="15"/>
        <v>1.1720581340834506E-4</v>
      </c>
      <c r="J38" s="833" t="s">
        <v>0</v>
      </c>
      <c r="K38" s="604" t="s">
        <v>26</v>
      </c>
      <c r="L38" s="605">
        <v>1</v>
      </c>
      <c r="M38" s="605">
        <v>1</v>
      </c>
      <c r="N38" s="605">
        <v>0</v>
      </c>
      <c r="O38" s="595">
        <v>0</v>
      </c>
      <c r="P38" s="595">
        <f t="shared" si="3"/>
        <v>0</v>
      </c>
      <c r="Q38" s="20"/>
      <c r="R38" s="833" t="s">
        <v>0</v>
      </c>
      <c r="S38" s="604" t="s">
        <v>26</v>
      </c>
      <c r="T38" s="605">
        <v>2</v>
      </c>
      <c r="U38" s="605">
        <v>2</v>
      </c>
      <c r="V38" s="605">
        <v>0</v>
      </c>
      <c r="W38" s="595">
        <v>1</v>
      </c>
      <c r="X38" s="595">
        <f t="shared" si="4"/>
        <v>-1</v>
      </c>
      <c r="Z38" s="833" t="s">
        <v>0</v>
      </c>
      <c r="AA38" s="604" t="s">
        <v>26</v>
      </c>
      <c r="AB38" s="605">
        <v>4</v>
      </c>
      <c r="AC38" s="605">
        <v>3</v>
      </c>
      <c r="AD38" s="605">
        <v>0</v>
      </c>
      <c r="AE38" s="595">
        <v>0</v>
      </c>
      <c r="AF38" s="595">
        <f t="shared" si="5"/>
        <v>0</v>
      </c>
      <c r="AH38" s="833" t="s">
        <v>0</v>
      </c>
      <c r="AI38" s="604" t="s">
        <v>26</v>
      </c>
      <c r="AJ38" s="605">
        <v>4</v>
      </c>
      <c r="AK38" s="605">
        <v>3</v>
      </c>
      <c r="AL38" s="605">
        <v>0</v>
      </c>
      <c r="AM38" s="595">
        <v>0</v>
      </c>
      <c r="AN38" s="595">
        <f t="shared" si="6"/>
        <v>0</v>
      </c>
      <c r="AO38" s="20"/>
      <c r="AP38" s="833" t="s">
        <v>0</v>
      </c>
      <c r="AQ38" s="604" t="s">
        <v>26</v>
      </c>
      <c r="AR38" s="605">
        <v>3</v>
      </c>
      <c r="AS38" s="605">
        <v>2</v>
      </c>
      <c r="AT38" s="605">
        <v>0</v>
      </c>
      <c r="AU38" s="595">
        <v>0</v>
      </c>
      <c r="AV38" s="595">
        <f t="shared" si="7"/>
        <v>0</v>
      </c>
    </row>
    <row r="39" spans="1:48" x14ac:dyDescent="0.2">
      <c r="A39" s="838" t="s">
        <v>0</v>
      </c>
      <c r="B39" s="629" t="s">
        <v>27</v>
      </c>
      <c r="C39" s="605">
        <v>569</v>
      </c>
      <c r="D39" s="605">
        <v>510</v>
      </c>
      <c r="E39" s="605">
        <v>4</v>
      </c>
      <c r="F39" s="595">
        <v>10</v>
      </c>
      <c r="G39" s="634">
        <f t="shared" si="2"/>
        <v>-6</v>
      </c>
      <c r="H39" s="635">
        <f t="shared" si="8"/>
        <v>-0.10954616588419405</v>
      </c>
      <c r="I39" s="18">
        <f t="shared" si="15"/>
        <v>6.6690107829348338E-2</v>
      </c>
      <c r="J39" s="833" t="s">
        <v>0</v>
      </c>
      <c r="K39" s="604" t="s">
        <v>27</v>
      </c>
      <c r="L39" s="605">
        <v>586</v>
      </c>
      <c r="M39" s="605">
        <v>531</v>
      </c>
      <c r="N39" s="605">
        <v>4</v>
      </c>
      <c r="O39" s="595">
        <v>17</v>
      </c>
      <c r="P39" s="595">
        <f t="shared" si="3"/>
        <v>-13</v>
      </c>
      <c r="Q39" s="20"/>
      <c r="R39" s="833" t="s">
        <v>0</v>
      </c>
      <c r="S39" s="604" t="s">
        <v>27</v>
      </c>
      <c r="T39" s="605">
        <v>614</v>
      </c>
      <c r="U39" s="605">
        <v>551</v>
      </c>
      <c r="V39" s="605">
        <v>5</v>
      </c>
      <c r="W39" s="595">
        <v>12</v>
      </c>
      <c r="X39" s="595">
        <f t="shared" si="4"/>
        <v>-7</v>
      </c>
      <c r="Z39" s="833" t="s">
        <v>0</v>
      </c>
      <c r="AA39" s="604" t="s">
        <v>27</v>
      </c>
      <c r="AB39" s="605">
        <v>630</v>
      </c>
      <c r="AC39" s="605">
        <v>563</v>
      </c>
      <c r="AD39" s="605">
        <v>5</v>
      </c>
      <c r="AE39" s="595">
        <v>10</v>
      </c>
      <c r="AF39" s="595">
        <f t="shared" si="5"/>
        <v>-5</v>
      </c>
      <c r="AH39" s="833" t="s">
        <v>0</v>
      </c>
      <c r="AI39" s="604" t="s">
        <v>27</v>
      </c>
      <c r="AJ39" s="605">
        <v>631</v>
      </c>
      <c r="AK39" s="605">
        <v>564</v>
      </c>
      <c r="AL39" s="605">
        <v>1</v>
      </c>
      <c r="AM39" s="595">
        <v>3</v>
      </c>
      <c r="AN39" s="595">
        <f t="shared" si="6"/>
        <v>-2</v>
      </c>
      <c r="AO39" s="20"/>
      <c r="AP39" s="833" t="s">
        <v>0</v>
      </c>
      <c r="AQ39" s="604" t="s">
        <v>27</v>
      </c>
      <c r="AR39" s="605">
        <v>639</v>
      </c>
      <c r="AS39" s="605">
        <v>576</v>
      </c>
      <c r="AT39" s="605">
        <v>3</v>
      </c>
      <c r="AU39" s="595">
        <v>7</v>
      </c>
      <c r="AV39" s="595">
        <f t="shared" si="7"/>
        <v>-4</v>
      </c>
    </row>
    <row r="40" spans="1:48" x14ac:dyDescent="0.2">
      <c r="A40" s="838" t="s">
        <v>0</v>
      </c>
      <c r="B40" s="629" t="s">
        <v>28</v>
      </c>
      <c r="C40" s="605">
        <v>9</v>
      </c>
      <c r="D40" s="605">
        <v>8</v>
      </c>
      <c r="E40" s="605">
        <v>0</v>
      </c>
      <c r="F40" s="595">
        <v>0</v>
      </c>
      <c r="G40" s="634">
        <f t="shared" si="2"/>
        <v>0</v>
      </c>
      <c r="H40" s="635">
        <f t="shared" si="8"/>
        <v>0.125</v>
      </c>
      <c r="I40" s="18">
        <f t="shared" si="15"/>
        <v>1.0548523206751054E-3</v>
      </c>
      <c r="J40" s="833" t="s">
        <v>0</v>
      </c>
      <c r="K40" s="604" t="s">
        <v>28</v>
      </c>
      <c r="L40" s="605">
        <v>10</v>
      </c>
      <c r="M40" s="605">
        <v>9</v>
      </c>
      <c r="N40" s="605">
        <v>0</v>
      </c>
      <c r="O40" s="595">
        <v>0</v>
      </c>
      <c r="P40" s="595">
        <f t="shared" si="3"/>
        <v>0</v>
      </c>
      <c r="Q40" s="20"/>
      <c r="R40" s="833" t="s">
        <v>0</v>
      </c>
      <c r="S40" s="604" t="s">
        <v>28</v>
      </c>
      <c r="T40" s="605">
        <v>9</v>
      </c>
      <c r="U40" s="605">
        <v>8</v>
      </c>
      <c r="V40" s="605">
        <v>0</v>
      </c>
      <c r="W40" s="595">
        <v>0</v>
      </c>
      <c r="X40" s="595">
        <f t="shared" si="4"/>
        <v>0</v>
      </c>
      <c r="Z40" s="833" t="s">
        <v>0</v>
      </c>
      <c r="AA40" s="604" t="s">
        <v>28</v>
      </c>
      <c r="AB40" s="605">
        <v>10</v>
      </c>
      <c r="AC40" s="605">
        <v>9</v>
      </c>
      <c r="AD40" s="605">
        <v>0</v>
      </c>
      <c r="AE40" s="595">
        <v>0</v>
      </c>
      <c r="AF40" s="595">
        <f t="shared" si="5"/>
        <v>0</v>
      </c>
      <c r="AH40" s="833" t="s">
        <v>0</v>
      </c>
      <c r="AI40" s="604" t="s">
        <v>28</v>
      </c>
      <c r="AJ40" s="605">
        <v>10</v>
      </c>
      <c r="AK40" s="605">
        <v>9</v>
      </c>
      <c r="AL40" s="605">
        <v>0</v>
      </c>
      <c r="AM40" s="595">
        <v>0</v>
      </c>
      <c r="AN40" s="595">
        <f t="shared" si="6"/>
        <v>0</v>
      </c>
      <c r="AO40" s="20"/>
      <c r="AP40" s="833" t="s">
        <v>0</v>
      </c>
      <c r="AQ40" s="604" t="s">
        <v>28</v>
      </c>
      <c r="AR40" s="605">
        <v>8</v>
      </c>
      <c r="AS40" s="605">
        <v>7</v>
      </c>
      <c r="AT40" s="605">
        <v>0</v>
      </c>
      <c r="AU40" s="595">
        <v>0</v>
      </c>
      <c r="AV40" s="595">
        <f t="shared" si="7"/>
        <v>0</v>
      </c>
    </row>
    <row r="41" spans="1:48" x14ac:dyDescent="0.2">
      <c r="A41" s="838" t="s">
        <v>0</v>
      </c>
      <c r="B41" s="629" t="s">
        <v>29</v>
      </c>
      <c r="C41" s="605">
        <v>14</v>
      </c>
      <c r="D41" s="605">
        <v>11</v>
      </c>
      <c r="E41" s="605">
        <v>0</v>
      </c>
      <c r="F41" s="595">
        <v>0</v>
      </c>
      <c r="G41" s="634">
        <f t="shared" si="2"/>
        <v>0</v>
      </c>
      <c r="H41" s="635">
        <f t="shared" si="8"/>
        <v>-0.125</v>
      </c>
      <c r="I41" s="18">
        <f t="shared" si="15"/>
        <v>1.6408813877168307E-3</v>
      </c>
      <c r="J41" s="833" t="s">
        <v>0</v>
      </c>
      <c r="K41" s="604" t="s">
        <v>29</v>
      </c>
      <c r="L41" s="605">
        <v>15</v>
      </c>
      <c r="M41" s="605">
        <v>12</v>
      </c>
      <c r="N41" s="605">
        <v>0</v>
      </c>
      <c r="O41" s="595">
        <v>1</v>
      </c>
      <c r="P41" s="595">
        <f t="shared" si="3"/>
        <v>-1</v>
      </c>
      <c r="Q41" s="20"/>
      <c r="R41" s="833" t="s">
        <v>0</v>
      </c>
      <c r="S41" s="604" t="s">
        <v>29</v>
      </c>
      <c r="T41" s="605">
        <v>15</v>
      </c>
      <c r="U41" s="605">
        <v>12</v>
      </c>
      <c r="V41" s="605">
        <v>0</v>
      </c>
      <c r="W41" s="595">
        <v>0</v>
      </c>
      <c r="X41" s="595">
        <f t="shared" si="4"/>
        <v>0</v>
      </c>
      <c r="Z41" s="833" t="s">
        <v>0</v>
      </c>
      <c r="AA41" s="604" t="s">
        <v>29</v>
      </c>
      <c r="AB41" s="605">
        <v>16</v>
      </c>
      <c r="AC41" s="605">
        <v>13</v>
      </c>
      <c r="AD41" s="605">
        <v>0</v>
      </c>
      <c r="AE41" s="595">
        <v>0</v>
      </c>
      <c r="AF41" s="595">
        <f t="shared" si="5"/>
        <v>0</v>
      </c>
      <c r="AH41" s="833" t="s">
        <v>0</v>
      </c>
      <c r="AI41" s="604" t="s">
        <v>29</v>
      </c>
      <c r="AJ41" s="605">
        <v>16</v>
      </c>
      <c r="AK41" s="605">
        <v>13</v>
      </c>
      <c r="AL41" s="605">
        <v>0</v>
      </c>
      <c r="AM41" s="595">
        <v>0</v>
      </c>
      <c r="AN41" s="595">
        <f t="shared" si="6"/>
        <v>0</v>
      </c>
      <c r="AO41" s="20"/>
      <c r="AP41" s="833" t="s">
        <v>0</v>
      </c>
      <c r="AQ41" s="604" t="s">
        <v>29</v>
      </c>
      <c r="AR41" s="605">
        <v>16</v>
      </c>
      <c r="AS41" s="605">
        <v>13</v>
      </c>
      <c r="AT41" s="605">
        <v>0</v>
      </c>
      <c r="AU41" s="595">
        <v>0</v>
      </c>
      <c r="AV41" s="595">
        <f t="shared" si="7"/>
        <v>0</v>
      </c>
    </row>
    <row r="42" spans="1:48" x14ac:dyDescent="0.2">
      <c r="A42" s="838" t="s">
        <v>0</v>
      </c>
      <c r="B42" s="629" t="s">
        <v>30</v>
      </c>
      <c r="C42" s="605">
        <v>412</v>
      </c>
      <c r="D42" s="605">
        <v>357</v>
      </c>
      <c r="E42" s="605">
        <v>4</v>
      </c>
      <c r="F42" s="595">
        <v>2</v>
      </c>
      <c r="G42" s="634">
        <f t="shared" si="2"/>
        <v>2</v>
      </c>
      <c r="H42" s="635">
        <f t="shared" si="8"/>
        <v>2.4875621890547265E-2</v>
      </c>
      <c r="I42" s="18">
        <f t="shared" si="15"/>
        <v>4.8288795124238164E-2</v>
      </c>
      <c r="J42" s="833" t="s">
        <v>0</v>
      </c>
      <c r="K42" s="604" t="s">
        <v>30</v>
      </c>
      <c r="L42" s="605">
        <v>411</v>
      </c>
      <c r="M42" s="605">
        <v>353</v>
      </c>
      <c r="N42" s="605">
        <v>3</v>
      </c>
      <c r="O42" s="595">
        <v>10</v>
      </c>
      <c r="P42" s="595">
        <f t="shared" si="3"/>
        <v>-7</v>
      </c>
      <c r="Q42" s="20"/>
      <c r="R42" s="833" t="s">
        <v>0</v>
      </c>
      <c r="S42" s="604" t="s">
        <v>30</v>
      </c>
      <c r="T42" s="605">
        <v>422</v>
      </c>
      <c r="U42" s="605">
        <v>368</v>
      </c>
      <c r="V42" s="605">
        <v>2</v>
      </c>
      <c r="W42" s="595">
        <v>4</v>
      </c>
      <c r="X42" s="595">
        <f t="shared" si="4"/>
        <v>-2</v>
      </c>
      <c r="Z42" s="833" t="s">
        <v>0</v>
      </c>
      <c r="AA42" s="604" t="s">
        <v>30</v>
      </c>
      <c r="AB42" s="605">
        <v>418</v>
      </c>
      <c r="AC42" s="605">
        <v>366</v>
      </c>
      <c r="AD42" s="605">
        <v>4</v>
      </c>
      <c r="AE42" s="595">
        <v>3</v>
      </c>
      <c r="AF42" s="595">
        <f t="shared" si="5"/>
        <v>1</v>
      </c>
      <c r="AH42" s="833" t="s">
        <v>0</v>
      </c>
      <c r="AI42" s="604" t="s">
        <v>30</v>
      </c>
      <c r="AJ42" s="605">
        <v>402</v>
      </c>
      <c r="AK42" s="605">
        <v>350</v>
      </c>
      <c r="AL42" s="605">
        <v>3</v>
      </c>
      <c r="AM42" s="595">
        <v>1</v>
      </c>
      <c r="AN42" s="595">
        <f t="shared" si="6"/>
        <v>2</v>
      </c>
      <c r="AO42" s="20"/>
      <c r="AP42" s="833" t="s">
        <v>0</v>
      </c>
      <c r="AQ42" s="604" t="s">
        <v>30</v>
      </c>
      <c r="AR42" s="605">
        <v>402</v>
      </c>
      <c r="AS42" s="605">
        <v>354</v>
      </c>
      <c r="AT42" s="605">
        <v>4</v>
      </c>
      <c r="AU42" s="595">
        <v>6</v>
      </c>
      <c r="AV42" s="595">
        <f t="shared" si="7"/>
        <v>-2</v>
      </c>
    </row>
    <row r="43" spans="1:48" x14ac:dyDescent="0.2">
      <c r="A43" s="838" t="s">
        <v>0</v>
      </c>
      <c r="B43" s="629" t="s">
        <v>31</v>
      </c>
      <c r="C43" s="605">
        <v>2105</v>
      </c>
      <c r="D43" s="605">
        <v>1931</v>
      </c>
      <c r="E43" s="605">
        <v>15</v>
      </c>
      <c r="F43" s="595">
        <v>34</v>
      </c>
      <c r="G43" s="634">
        <f t="shared" si="2"/>
        <v>-19</v>
      </c>
      <c r="H43" s="635">
        <f t="shared" si="8"/>
        <v>-0.11665967268149391</v>
      </c>
      <c r="I43" s="18">
        <f t="shared" si="15"/>
        <v>0.24671823722456634</v>
      </c>
      <c r="J43" s="833" t="s">
        <v>0</v>
      </c>
      <c r="K43" s="604" t="s">
        <v>31</v>
      </c>
      <c r="L43" s="605">
        <v>2127</v>
      </c>
      <c r="M43" s="605">
        <v>1957</v>
      </c>
      <c r="N43" s="605">
        <v>18</v>
      </c>
      <c r="O43" s="595">
        <v>71</v>
      </c>
      <c r="P43" s="595">
        <f t="shared" si="3"/>
        <v>-53</v>
      </c>
      <c r="Q43" s="20"/>
      <c r="R43" s="833" t="s">
        <v>0</v>
      </c>
      <c r="S43" s="604" t="s">
        <v>31</v>
      </c>
      <c r="T43" s="605">
        <v>2249</v>
      </c>
      <c r="U43" s="605">
        <v>2061</v>
      </c>
      <c r="V43" s="605">
        <v>16</v>
      </c>
      <c r="W43" s="595">
        <v>45</v>
      </c>
      <c r="X43" s="595">
        <f t="shared" si="4"/>
        <v>-29</v>
      </c>
      <c r="Z43" s="833" t="s">
        <v>0</v>
      </c>
      <c r="AA43" s="604" t="s">
        <v>31</v>
      </c>
      <c r="AB43" s="605">
        <v>2369</v>
      </c>
      <c r="AC43" s="605">
        <v>2188</v>
      </c>
      <c r="AD43" s="605">
        <v>11</v>
      </c>
      <c r="AE43" s="595">
        <v>38</v>
      </c>
      <c r="AF43" s="595">
        <f t="shared" si="5"/>
        <v>-27</v>
      </c>
      <c r="AH43" s="833" t="s">
        <v>0</v>
      </c>
      <c r="AI43" s="604" t="s">
        <v>31</v>
      </c>
      <c r="AJ43" s="605">
        <v>2367</v>
      </c>
      <c r="AK43" s="605">
        <v>2187</v>
      </c>
      <c r="AL43" s="605">
        <v>23</v>
      </c>
      <c r="AM43" s="595">
        <v>34</v>
      </c>
      <c r="AN43" s="595">
        <f t="shared" si="6"/>
        <v>-11</v>
      </c>
      <c r="AO43" s="20"/>
      <c r="AP43" s="833" t="s">
        <v>0</v>
      </c>
      <c r="AQ43" s="604" t="s">
        <v>31</v>
      </c>
      <c r="AR43" s="605">
        <v>2383</v>
      </c>
      <c r="AS43" s="605">
        <v>2199</v>
      </c>
      <c r="AT43" s="605">
        <v>39</v>
      </c>
      <c r="AU43" s="595">
        <v>44</v>
      </c>
      <c r="AV43" s="595">
        <f t="shared" si="7"/>
        <v>-5</v>
      </c>
    </row>
    <row r="44" spans="1:48" x14ac:dyDescent="0.2">
      <c r="A44" s="838" t="s">
        <v>0</v>
      </c>
      <c r="B44" s="629" t="s">
        <v>32</v>
      </c>
      <c r="C44" s="605">
        <v>99</v>
      </c>
      <c r="D44" s="605">
        <v>87</v>
      </c>
      <c r="E44" s="605">
        <v>1</v>
      </c>
      <c r="F44" s="595">
        <v>3</v>
      </c>
      <c r="G44" s="634">
        <f t="shared" si="2"/>
        <v>-2</v>
      </c>
      <c r="H44" s="635">
        <f t="shared" si="8"/>
        <v>-1.9801980198019802E-2</v>
      </c>
      <c r="I44" s="18">
        <f t="shared" si="15"/>
        <v>1.1603375527426161E-2</v>
      </c>
      <c r="J44" s="833" t="s">
        <v>0</v>
      </c>
      <c r="K44" s="604" t="s">
        <v>32</v>
      </c>
      <c r="L44" s="605">
        <v>100</v>
      </c>
      <c r="M44" s="605">
        <v>86</v>
      </c>
      <c r="N44" s="605">
        <v>0</v>
      </c>
      <c r="O44" s="595">
        <v>2</v>
      </c>
      <c r="P44" s="595">
        <f t="shared" si="3"/>
        <v>-2</v>
      </c>
      <c r="Q44" s="20"/>
      <c r="R44" s="833" t="s">
        <v>0</v>
      </c>
      <c r="S44" s="604" t="s">
        <v>32</v>
      </c>
      <c r="T44" s="605">
        <v>100</v>
      </c>
      <c r="U44" s="605">
        <v>87</v>
      </c>
      <c r="V44" s="605">
        <v>0</v>
      </c>
      <c r="W44" s="595">
        <v>1</v>
      </c>
      <c r="X44" s="595">
        <f t="shared" si="4"/>
        <v>-1</v>
      </c>
      <c r="Z44" s="833" t="s">
        <v>0</v>
      </c>
      <c r="AA44" s="604" t="s">
        <v>32</v>
      </c>
      <c r="AB44" s="605">
        <v>106</v>
      </c>
      <c r="AC44" s="605">
        <v>94</v>
      </c>
      <c r="AD44" s="605">
        <v>0</v>
      </c>
      <c r="AE44" s="595">
        <v>1</v>
      </c>
      <c r="AF44" s="595">
        <f t="shared" si="5"/>
        <v>-1</v>
      </c>
      <c r="AH44" s="833" t="s">
        <v>0</v>
      </c>
      <c r="AI44" s="604" t="s">
        <v>32</v>
      </c>
      <c r="AJ44" s="605">
        <v>110</v>
      </c>
      <c r="AK44" s="605">
        <v>99</v>
      </c>
      <c r="AL44" s="605">
        <v>0</v>
      </c>
      <c r="AM44" s="595">
        <v>3</v>
      </c>
      <c r="AN44" s="595">
        <f t="shared" si="6"/>
        <v>-3</v>
      </c>
      <c r="AO44" s="20"/>
      <c r="AP44" s="833" t="s">
        <v>0</v>
      </c>
      <c r="AQ44" s="604" t="s">
        <v>32</v>
      </c>
      <c r="AR44" s="605">
        <v>101</v>
      </c>
      <c r="AS44" s="605">
        <v>89</v>
      </c>
      <c r="AT44" s="605">
        <v>0</v>
      </c>
      <c r="AU44" s="595">
        <v>0</v>
      </c>
      <c r="AV44" s="595">
        <f t="shared" si="7"/>
        <v>0</v>
      </c>
    </row>
    <row r="45" spans="1:48" x14ac:dyDescent="0.2">
      <c r="A45" s="838" t="s">
        <v>0</v>
      </c>
      <c r="B45" s="629" t="s">
        <v>33</v>
      </c>
      <c r="C45" s="605">
        <v>744</v>
      </c>
      <c r="D45" s="605">
        <v>639</v>
      </c>
      <c r="E45" s="605">
        <v>9</v>
      </c>
      <c r="F45" s="595">
        <v>7</v>
      </c>
      <c r="G45" s="634">
        <f t="shared" si="2"/>
        <v>2</v>
      </c>
      <c r="H45" s="635">
        <f t="shared" si="8"/>
        <v>-6.0606060606060608E-2</v>
      </c>
      <c r="I45" s="18">
        <f t="shared" si="15"/>
        <v>8.7201125175808719E-2</v>
      </c>
      <c r="J45" s="833" t="s">
        <v>0</v>
      </c>
      <c r="K45" s="604" t="s">
        <v>33</v>
      </c>
      <c r="L45" s="605">
        <v>728</v>
      </c>
      <c r="M45" s="605">
        <v>631</v>
      </c>
      <c r="N45" s="605">
        <v>4</v>
      </c>
      <c r="O45" s="595">
        <v>21</v>
      </c>
      <c r="P45" s="595">
        <f t="shared" si="3"/>
        <v>-17</v>
      </c>
      <c r="Q45" s="20"/>
      <c r="R45" s="833" t="s">
        <v>0</v>
      </c>
      <c r="S45" s="604" t="s">
        <v>33</v>
      </c>
      <c r="T45" s="605">
        <v>763</v>
      </c>
      <c r="U45" s="605">
        <v>657</v>
      </c>
      <c r="V45" s="605">
        <v>5</v>
      </c>
      <c r="W45" s="595">
        <v>11</v>
      </c>
      <c r="X45" s="595">
        <f t="shared" si="4"/>
        <v>-6</v>
      </c>
      <c r="Z45" s="833" t="s">
        <v>0</v>
      </c>
      <c r="AA45" s="604" t="s">
        <v>33</v>
      </c>
      <c r="AB45" s="605">
        <v>797</v>
      </c>
      <c r="AC45" s="605">
        <v>699</v>
      </c>
      <c r="AD45" s="605">
        <v>4</v>
      </c>
      <c r="AE45" s="595">
        <v>11</v>
      </c>
      <c r="AF45" s="595">
        <f t="shared" si="5"/>
        <v>-7</v>
      </c>
      <c r="AH45" s="833" t="s">
        <v>0</v>
      </c>
      <c r="AI45" s="604" t="s">
        <v>33</v>
      </c>
      <c r="AJ45" s="605">
        <v>802</v>
      </c>
      <c r="AK45" s="605">
        <v>703</v>
      </c>
      <c r="AL45" s="605">
        <v>7</v>
      </c>
      <c r="AM45" s="595">
        <v>16</v>
      </c>
      <c r="AN45" s="595">
        <f t="shared" si="6"/>
        <v>-9</v>
      </c>
      <c r="AO45" s="20"/>
      <c r="AP45" s="833" t="s">
        <v>0</v>
      </c>
      <c r="AQ45" s="604" t="s">
        <v>33</v>
      </c>
      <c r="AR45" s="605">
        <v>792</v>
      </c>
      <c r="AS45" s="605">
        <v>704</v>
      </c>
      <c r="AT45" s="605">
        <v>4</v>
      </c>
      <c r="AU45" s="595">
        <v>10</v>
      </c>
      <c r="AV45" s="595">
        <f t="shared" si="7"/>
        <v>-6</v>
      </c>
    </row>
    <row r="46" spans="1:48" x14ac:dyDescent="0.2">
      <c r="A46" s="838" t="s">
        <v>0</v>
      </c>
      <c r="B46" s="629" t="s">
        <v>34</v>
      </c>
      <c r="C46" s="605">
        <v>191</v>
      </c>
      <c r="D46" s="605">
        <v>174</v>
      </c>
      <c r="E46" s="605">
        <v>1</v>
      </c>
      <c r="F46" s="595">
        <v>3</v>
      </c>
      <c r="G46" s="634">
        <f t="shared" si="2"/>
        <v>-2</v>
      </c>
      <c r="H46" s="635">
        <f t="shared" si="8"/>
        <v>0.20125786163522014</v>
      </c>
      <c r="I46" s="18">
        <f t="shared" si="15"/>
        <v>2.2386310360993904E-2</v>
      </c>
      <c r="J46" s="833" t="s">
        <v>0</v>
      </c>
      <c r="K46" s="604" t="s">
        <v>34</v>
      </c>
      <c r="L46" s="605">
        <v>183</v>
      </c>
      <c r="M46" s="605">
        <v>167</v>
      </c>
      <c r="N46" s="605">
        <v>4</v>
      </c>
      <c r="O46" s="595">
        <v>1</v>
      </c>
      <c r="P46" s="595">
        <f t="shared" si="3"/>
        <v>3</v>
      </c>
      <c r="Q46" s="20"/>
      <c r="R46" s="833" t="s">
        <v>0</v>
      </c>
      <c r="S46" s="604" t="s">
        <v>34</v>
      </c>
      <c r="T46" s="605">
        <v>174</v>
      </c>
      <c r="U46" s="605">
        <v>157</v>
      </c>
      <c r="V46" s="605">
        <v>1</v>
      </c>
      <c r="W46" s="595">
        <v>6</v>
      </c>
      <c r="X46" s="595">
        <f t="shared" si="4"/>
        <v>-5</v>
      </c>
      <c r="Z46" s="833" t="s">
        <v>0</v>
      </c>
      <c r="AA46" s="604" t="s">
        <v>34</v>
      </c>
      <c r="AB46" s="605">
        <v>178</v>
      </c>
      <c r="AC46" s="605">
        <v>162</v>
      </c>
      <c r="AD46" s="605">
        <v>2</v>
      </c>
      <c r="AE46" s="595">
        <v>6</v>
      </c>
      <c r="AF46" s="595">
        <f t="shared" si="5"/>
        <v>-4</v>
      </c>
      <c r="AH46" s="833" t="s">
        <v>0</v>
      </c>
      <c r="AI46" s="604" t="s">
        <v>34</v>
      </c>
      <c r="AJ46" s="605">
        <v>172</v>
      </c>
      <c r="AK46" s="605">
        <v>155</v>
      </c>
      <c r="AL46" s="605">
        <v>1</v>
      </c>
      <c r="AM46" s="595">
        <v>3</v>
      </c>
      <c r="AN46" s="595">
        <f t="shared" si="6"/>
        <v>-2</v>
      </c>
      <c r="AO46" s="20"/>
      <c r="AP46" s="833" t="s">
        <v>0</v>
      </c>
      <c r="AQ46" s="604" t="s">
        <v>34</v>
      </c>
      <c r="AR46" s="605">
        <v>159</v>
      </c>
      <c r="AS46" s="605">
        <v>146</v>
      </c>
      <c r="AT46" s="605">
        <v>3</v>
      </c>
      <c r="AU46" s="595">
        <v>4</v>
      </c>
      <c r="AV46" s="595">
        <f t="shared" si="7"/>
        <v>-1</v>
      </c>
    </row>
    <row r="47" spans="1:48" x14ac:dyDescent="0.2">
      <c r="A47" s="838" t="s">
        <v>0</v>
      </c>
      <c r="B47" s="629" t="s">
        <v>35</v>
      </c>
      <c r="C47" s="605">
        <v>170</v>
      </c>
      <c r="D47" s="605">
        <v>161</v>
      </c>
      <c r="E47" s="605">
        <v>4</v>
      </c>
      <c r="F47" s="595">
        <v>3</v>
      </c>
      <c r="G47" s="634">
        <f t="shared" si="2"/>
        <v>1</v>
      </c>
      <c r="H47" s="635">
        <f t="shared" si="8"/>
        <v>8.2802547770700632E-2</v>
      </c>
      <c r="I47" s="18">
        <f t="shared" si="15"/>
        <v>1.9924988279418659E-2</v>
      </c>
      <c r="J47" s="833" t="s">
        <v>0</v>
      </c>
      <c r="K47" s="604" t="s">
        <v>35</v>
      </c>
      <c r="L47" s="605">
        <v>158</v>
      </c>
      <c r="M47" s="605">
        <v>148</v>
      </c>
      <c r="N47" s="605">
        <v>2</v>
      </c>
      <c r="O47" s="595">
        <v>2</v>
      </c>
      <c r="P47" s="595">
        <f t="shared" si="3"/>
        <v>0</v>
      </c>
      <c r="Q47" s="20"/>
      <c r="R47" s="833" t="s">
        <v>0</v>
      </c>
      <c r="S47" s="604" t="s">
        <v>35</v>
      </c>
      <c r="T47" s="605">
        <v>161</v>
      </c>
      <c r="U47" s="605">
        <v>151</v>
      </c>
      <c r="V47" s="605">
        <v>4</v>
      </c>
      <c r="W47" s="595">
        <v>3</v>
      </c>
      <c r="X47" s="595">
        <f t="shared" si="4"/>
        <v>1</v>
      </c>
      <c r="Z47" s="833" t="s">
        <v>0</v>
      </c>
      <c r="AA47" s="604" t="s">
        <v>35</v>
      </c>
      <c r="AB47" s="605">
        <v>159</v>
      </c>
      <c r="AC47" s="605">
        <v>148</v>
      </c>
      <c r="AD47" s="605">
        <v>0</v>
      </c>
      <c r="AE47" s="595">
        <v>4</v>
      </c>
      <c r="AF47" s="595">
        <f t="shared" si="5"/>
        <v>-4</v>
      </c>
      <c r="AH47" s="833" t="s">
        <v>0</v>
      </c>
      <c r="AI47" s="604" t="s">
        <v>35</v>
      </c>
      <c r="AJ47" s="605">
        <v>156</v>
      </c>
      <c r="AK47" s="605">
        <v>143</v>
      </c>
      <c r="AL47" s="605">
        <v>3</v>
      </c>
      <c r="AM47" s="595">
        <v>7</v>
      </c>
      <c r="AN47" s="595">
        <f t="shared" si="6"/>
        <v>-4</v>
      </c>
      <c r="AO47" s="20"/>
      <c r="AP47" s="833" t="s">
        <v>0</v>
      </c>
      <c r="AQ47" s="604" t="s">
        <v>35</v>
      </c>
      <c r="AR47" s="605">
        <v>157</v>
      </c>
      <c r="AS47" s="605">
        <v>145</v>
      </c>
      <c r="AT47" s="605">
        <v>2</v>
      </c>
      <c r="AU47" s="595">
        <v>3</v>
      </c>
      <c r="AV47" s="595">
        <f t="shared" si="7"/>
        <v>-1</v>
      </c>
    </row>
    <row r="48" spans="1:48" x14ac:dyDescent="0.2">
      <c r="A48" s="838" t="s">
        <v>0</v>
      </c>
      <c r="B48" s="629" t="s">
        <v>36</v>
      </c>
      <c r="C48" s="605">
        <v>297</v>
      </c>
      <c r="D48" s="605">
        <v>272</v>
      </c>
      <c r="E48" s="605">
        <v>0</v>
      </c>
      <c r="F48" s="595">
        <v>2</v>
      </c>
      <c r="G48" s="634">
        <f t="shared" si="2"/>
        <v>-2</v>
      </c>
      <c r="H48" s="635">
        <f t="shared" si="8"/>
        <v>0.12927756653992395</v>
      </c>
      <c r="I48" s="18">
        <f t="shared" si="15"/>
        <v>3.4810126582278479E-2</v>
      </c>
      <c r="J48" s="833" t="s">
        <v>0</v>
      </c>
      <c r="K48" s="604" t="s">
        <v>36</v>
      </c>
      <c r="L48" s="605">
        <v>292</v>
      </c>
      <c r="M48" s="605">
        <v>268</v>
      </c>
      <c r="N48" s="605">
        <v>3</v>
      </c>
      <c r="O48" s="595">
        <v>3</v>
      </c>
      <c r="P48" s="595">
        <f t="shared" si="3"/>
        <v>0</v>
      </c>
      <c r="Q48" s="20"/>
      <c r="R48" s="833" t="s">
        <v>0</v>
      </c>
      <c r="S48" s="604" t="s">
        <v>36</v>
      </c>
      <c r="T48" s="605">
        <v>294</v>
      </c>
      <c r="U48" s="605">
        <v>268</v>
      </c>
      <c r="V48" s="605">
        <v>3</v>
      </c>
      <c r="W48" s="595">
        <v>7</v>
      </c>
      <c r="X48" s="595">
        <f t="shared" si="4"/>
        <v>-4</v>
      </c>
      <c r="Z48" s="833" t="s">
        <v>0</v>
      </c>
      <c r="AA48" s="604" t="s">
        <v>36</v>
      </c>
      <c r="AB48" s="605">
        <v>282</v>
      </c>
      <c r="AC48" s="605">
        <v>256</v>
      </c>
      <c r="AD48" s="605">
        <v>0</v>
      </c>
      <c r="AE48" s="595">
        <v>4</v>
      </c>
      <c r="AF48" s="595">
        <f t="shared" si="5"/>
        <v>-4</v>
      </c>
      <c r="AH48" s="833" t="s">
        <v>0</v>
      </c>
      <c r="AI48" s="604" t="s">
        <v>36</v>
      </c>
      <c r="AJ48" s="605">
        <v>271</v>
      </c>
      <c r="AK48" s="605">
        <v>254</v>
      </c>
      <c r="AL48" s="605">
        <v>2</v>
      </c>
      <c r="AM48" s="595">
        <v>6</v>
      </c>
      <c r="AN48" s="595">
        <f t="shared" si="6"/>
        <v>-4</v>
      </c>
      <c r="AO48" s="20"/>
      <c r="AP48" s="833" t="s">
        <v>0</v>
      </c>
      <c r="AQ48" s="604" t="s">
        <v>36</v>
      </c>
      <c r="AR48" s="605">
        <v>263</v>
      </c>
      <c r="AS48" s="605">
        <v>244</v>
      </c>
      <c r="AT48" s="605">
        <v>2</v>
      </c>
      <c r="AU48" s="595">
        <v>1</v>
      </c>
      <c r="AV48" s="595">
        <f t="shared" si="7"/>
        <v>1</v>
      </c>
    </row>
    <row r="49" spans="1:48" x14ac:dyDescent="0.2">
      <c r="A49" s="838" t="s">
        <v>0</v>
      </c>
      <c r="B49" s="629" t="s">
        <v>37</v>
      </c>
      <c r="C49" s="605">
        <v>314</v>
      </c>
      <c r="D49" s="605">
        <v>278</v>
      </c>
      <c r="E49" s="605">
        <v>6</v>
      </c>
      <c r="F49" s="595">
        <v>7</v>
      </c>
      <c r="G49" s="634">
        <f t="shared" si="2"/>
        <v>-1</v>
      </c>
      <c r="H49" s="635">
        <f t="shared" si="8"/>
        <v>0.12544802867383512</v>
      </c>
      <c r="I49" s="18">
        <f t="shared" si="15"/>
        <v>3.6802625410220349E-2</v>
      </c>
      <c r="J49" s="833" t="s">
        <v>0</v>
      </c>
      <c r="K49" s="604" t="s">
        <v>37</v>
      </c>
      <c r="L49" s="605">
        <v>296</v>
      </c>
      <c r="M49" s="605">
        <v>264</v>
      </c>
      <c r="N49" s="605">
        <v>1</v>
      </c>
      <c r="O49" s="595">
        <v>7</v>
      </c>
      <c r="P49" s="595">
        <f t="shared" si="3"/>
        <v>-6</v>
      </c>
      <c r="Q49" s="20"/>
      <c r="R49" s="833" t="s">
        <v>0</v>
      </c>
      <c r="S49" s="604" t="s">
        <v>37</v>
      </c>
      <c r="T49" s="605">
        <v>295</v>
      </c>
      <c r="U49" s="605">
        <v>260</v>
      </c>
      <c r="V49" s="605">
        <v>9</v>
      </c>
      <c r="W49" s="595">
        <v>4</v>
      </c>
      <c r="X49" s="595">
        <f t="shared" si="4"/>
        <v>5</v>
      </c>
      <c r="Z49" s="833" t="s">
        <v>0</v>
      </c>
      <c r="AA49" s="604" t="s">
        <v>37</v>
      </c>
      <c r="AB49" s="605">
        <v>291</v>
      </c>
      <c r="AC49" s="605">
        <v>257</v>
      </c>
      <c r="AD49" s="605">
        <v>6</v>
      </c>
      <c r="AE49" s="595">
        <v>3</v>
      </c>
      <c r="AF49" s="595">
        <f t="shared" si="5"/>
        <v>3</v>
      </c>
      <c r="AH49" s="833" t="s">
        <v>0</v>
      </c>
      <c r="AI49" s="604" t="s">
        <v>37</v>
      </c>
      <c r="AJ49" s="605">
        <v>283</v>
      </c>
      <c r="AK49" s="605">
        <v>250</v>
      </c>
      <c r="AL49" s="605">
        <v>3</v>
      </c>
      <c r="AM49" s="595">
        <v>2</v>
      </c>
      <c r="AN49" s="595">
        <f t="shared" si="6"/>
        <v>1</v>
      </c>
      <c r="AO49" s="20"/>
      <c r="AP49" s="833" t="s">
        <v>0</v>
      </c>
      <c r="AQ49" s="604" t="s">
        <v>37</v>
      </c>
      <c r="AR49" s="605">
        <v>279</v>
      </c>
      <c r="AS49" s="605">
        <v>245</v>
      </c>
      <c r="AT49" s="605">
        <v>6</v>
      </c>
      <c r="AU49" s="595">
        <v>5</v>
      </c>
      <c r="AV49" s="595">
        <f t="shared" si="7"/>
        <v>1</v>
      </c>
    </row>
    <row r="50" spans="1:48" x14ac:dyDescent="0.2">
      <c r="A50" s="838" t="s">
        <v>0</v>
      </c>
      <c r="B50" s="629" t="s">
        <v>38</v>
      </c>
      <c r="C50" s="605">
        <v>387</v>
      </c>
      <c r="D50" s="605">
        <v>363</v>
      </c>
      <c r="E50" s="605">
        <v>4</v>
      </c>
      <c r="F50" s="595">
        <v>9</v>
      </c>
      <c r="G50" s="634">
        <f t="shared" si="2"/>
        <v>-5</v>
      </c>
      <c r="H50" s="635">
        <f t="shared" si="8"/>
        <v>9.9431818181818177E-2</v>
      </c>
      <c r="I50" s="18">
        <f t="shared" si="15"/>
        <v>4.5358649789029537E-2</v>
      </c>
      <c r="J50" s="833" t="s">
        <v>0</v>
      </c>
      <c r="K50" s="604" t="s">
        <v>38</v>
      </c>
      <c r="L50" s="605">
        <v>386</v>
      </c>
      <c r="M50" s="605">
        <v>360</v>
      </c>
      <c r="N50" s="605">
        <v>5</v>
      </c>
      <c r="O50" s="595">
        <v>9</v>
      </c>
      <c r="P50" s="595">
        <f t="shared" si="3"/>
        <v>-4</v>
      </c>
      <c r="Q50" s="20"/>
      <c r="R50" s="833" t="s">
        <v>0</v>
      </c>
      <c r="S50" s="604" t="s">
        <v>38</v>
      </c>
      <c r="T50" s="605">
        <v>379</v>
      </c>
      <c r="U50" s="605">
        <v>354</v>
      </c>
      <c r="V50" s="605">
        <v>3</v>
      </c>
      <c r="W50" s="595">
        <v>4</v>
      </c>
      <c r="X50" s="595">
        <f t="shared" si="4"/>
        <v>-1</v>
      </c>
      <c r="Z50" s="833" t="s">
        <v>0</v>
      </c>
      <c r="AA50" s="604" t="s">
        <v>38</v>
      </c>
      <c r="AB50" s="605">
        <v>379</v>
      </c>
      <c r="AC50" s="605">
        <v>356</v>
      </c>
      <c r="AD50" s="605">
        <v>8</v>
      </c>
      <c r="AE50" s="595">
        <v>2</v>
      </c>
      <c r="AF50" s="595">
        <f t="shared" si="5"/>
        <v>6</v>
      </c>
      <c r="AH50" s="833" t="s">
        <v>0</v>
      </c>
      <c r="AI50" s="604" t="s">
        <v>38</v>
      </c>
      <c r="AJ50" s="605">
        <v>364</v>
      </c>
      <c r="AK50" s="605">
        <v>337</v>
      </c>
      <c r="AL50" s="605">
        <v>2</v>
      </c>
      <c r="AM50" s="595">
        <v>7</v>
      </c>
      <c r="AN50" s="595">
        <f t="shared" si="6"/>
        <v>-5</v>
      </c>
      <c r="AO50" s="20"/>
      <c r="AP50" s="833" t="s">
        <v>0</v>
      </c>
      <c r="AQ50" s="604" t="s">
        <v>38</v>
      </c>
      <c r="AR50" s="605">
        <v>352</v>
      </c>
      <c r="AS50" s="605">
        <v>327</v>
      </c>
      <c r="AT50" s="605">
        <v>10</v>
      </c>
      <c r="AU50" s="595">
        <v>14</v>
      </c>
      <c r="AV50" s="595">
        <f t="shared" si="7"/>
        <v>-4</v>
      </c>
    </row>
    <row r="51" spans="1:48" x14ac:dyDescent="0.2">
      <c r="A51" s="838" t="s">
        <v>0</v>
      </c>
      <c r="B51" s="629" t="s">
        <v>41</v>
      </c>
      <c r="C51" s="605">
        <v>78</v>
      </c>
      <c r="D51" s="605">
        <v>66</v>
      </c>
      <c r="E51" s="605">
        <v>1</v>
      </c>
      <c r="F51" s="595">
        <v>0</v>
      </c>
      <c r="G51" s="634">
        <f t="shared" si="2"/>
        <v>1</v>
      </c>
      <c r="H51" s="635">
        <f t="shared" si="8"/>
        <v>0.16417910447761194</v>
      </c>
      <c r="I51" s="18">
        <f t="shared" si="15"/>
        <v>9.1420534458509142E-3</v>
      </c>
      <c r="J51" s="833" t="s">
        <v>0</v>
      </c>
      <c r="K51" s="604" t="s">
        <v>41</v>
      </c>
      <c r="L51" s="605">
        <v>77</v>
      </c>
      <c r="M51" s="605">
        <v>68</v>
      </c>
      <c r="N51" s="605">
        <v>3</v>
      </c>
      <c r="O51" s="595">
        <v>1</v>
      </c>
      <c r="P51" s="595">
        <f t="shared" si="3"/>
        <v>2</v>
      </c>
      <c r="Q51" s="20"/>
      <c r="R51" s="833" t="s">
        <v>0</v>
      </c>
      <c r="S51" s="604" t="s">
        <v>41</v>
      </c>
      <c r="T51" s="605">
        <v>74</v>
      </c>
      <c r="U51" s="605">
        <v>66</v>
      </c>
      <c r="V51" s="605">
        <v>0</v>
      </c>
      <c r="W51" s="595">
        <v>0</v>
      </c>
      <c r="X51" s="595">
        <f t="shared" si="4"/>
        <v>0</v>
      </c>
      <c r="Z51" s="833" t="s">
        <v>0</v>
      </c>
      <c r="AA51" s="604" t="s">
        <v>41</v>
      </c>
      <c r="AB51" s="605">
        <v>69</v>
      </c>
      <c r="AC51" s="605">
        <v>62</v>
      </c>
      <c r="AD51" s="605">
        <v>1</v>
      </c>
      <c r="AE51" s="595">
        <v>1</v>
      </c>
      <c r="AF51" s="595">
        <f t="shared" si="5"/>
        <v>0</v>
      </c>
      <c r="AH51" s="833" t="s">
        <v>0</v>
      </c>
      <c r="AI51" s="604" t="s">
        <v>41</v>
      </c>
      <c r="AJ51" s="605">
        <v>71</v>
      </c>
      <c r="AK51" s="605">
        <v>63</v>
      </c>
      <c r="AL51" s="605">
        <v>0</v>
      </c>
      <c r="AM51" s="595">
        <v>0</v>
      </c>
      <c r="AN51" s="595">
        <f t="shared" si="6"/>
        <v>0</v>
      </c>
      <c r="AO51" s="20"/>
      <c r="AP51" s="833" t="s">
        <v>0</v>
      </c>
      <c r="AQ51" s="604" t="s">
        <v>41</v>
      </c>
      <c r="AR51" s="605">
        <v>67</v>
      </c>
      <c r="AS51" s="605">
        <v>60</v>
      </c>
      <c r="AT51" s="605">
        <v>1</v>
      </c>
      <c r="AU51" s="595">
        <v>2</v>
      </c>
      <c r="AV51" s="595">
        <f t="shared" si="7"/>
        <v>-1</v>
      </c>
    </row>
    <row r="52" spans="1:48" x14ac:dyDescent="0.2">
      <c r="A52" s="838" t="s">
        <v>0</v>
      </c>
      <c r="B52" s="629" t="s">
        <v>42</v>
      </c>
      <c r="C52" s="605">
        <v>113</v>
      </c>
      <c r="D52" s="605">
        <v>105</v>
      </c>
      <c r="E52" s="605">
        <v>0</v>
      </c>
      <c r="F52" s="595">
        <v>1</v>
      </c>
      <c r="G52" s="634">
        <f t="shared" si="2"/>
        <v>-1</v>
      </c>
      <c r="H52" s="635">
        <f t="shared" si="8"/>
        <v>-8.8709677419354843E-2</v>
      </c>
      <c r="I52" s="18">
        <f t="shared" si="15"/>
        <v>1.324425691514299E-2</v>
      </c>
      <c r="J52" s="833" t="s">
        <v>0</v>
      </c>
      <c r="K52" s="604" t="s">
        <v>42</v>
      </c>
      <c r="L52" s="605">
        <v>122</v>
      </c>
      <c r="M52" s="605">
        <v>110</v>
      </c>
      <c r="N52" s="605">
        <v>0</v>
      </c>
      <c r="O52" s="595">
        <v>6</v>
      </c>
      <c r="P52" s="595">
        <f t="shared" si="3"/>
        <v>-6</v>
      </c>
      <c r="Q52" s="20"/>
      <c r="R52" s="833" t="s">
        <v>0</v>
      </c>
      <c r="S52" s="604" t="s">
        <v>42</v>
      </c>
      <c r="T52" s="605">
        <v>125</v>
      </c>
      <c r="U52" s="605">
        <v>117</v>
      </c>
      <c r="V52" s="605">
        <v>2</v>
      </c>
      <c r="W52" s="595">
        <v>2</v>
      </c>
      <c r="X52" s="595">
        <f t="shared" si="4"/>
        <v>0</v>
      </c>
      <c r="Z52" s="833" t="s">
        <v>0</v>
      </c>
      <c r="AA52" s="604" t="s">
        <v>42</v>
      </c>
      <c r="AB52" s="605">
        <v>125</v>
      </c>
      <c r="AC52" s="605">
        <v>115</v>
      </c>
      <c r="AD52" s="605">
        <v>2</v>
      </c>
      <c r="AE52" s="595">
        <v>1</v>
      </c>
      <c r="AF52" s="595">
        <f t="shared" si="5"/>
        <v>1</v>
      </c>
      <c r="AH52" s="833" t="s">
        <v>0</v>
      </c>
      <c r="AI52" s="604" t="s">
        <v>42</v>
      </c>
      <c r="AJ52" s="605">
        <v>121</v>
      </c>
      <c r="AK52" s="605">
        <v>108</v>
      </c>
      <c r="AL52" s="605">
        <v>0</v>
      </c>
      <c r="AM52" s="595">
        <v>0</v>
      </c>
      <c r="AN52" s="595">
        <f t="shared" si="6"/>
        <v>0</v>
      </c>
      <c r="AO52" s="20"/>
      <c r="AP52" s="833" t="s">
        <v>0</v>
      </c>
      <c r="AQ52" s="604" t="s">
        <v>42</v>
      </c>
      <c r="AR52" s="605">
        <v>124</v>
      </c>
      <c r="AS52" s="605">
        <v>113</v>
      </c>
      <c r="AT52" s="605">
        <v>0</v>
      </c>
      <c r="AU52" s="595">
        <v>0</v>
      </c>
      <c r="AV52" s="595">
        <f t="shared" si="7"/>
        <v>0</v>
      </c>
    </row>
    <row r="53" spans="1:48" x14ac:dyDescent="0.2">
      <c r="A53" s="838" t="s">
        <v>0</v>
      </c>
      <c r="B53" s="629" t="s">
        <v>43</v>
      </c>
      <c r="C53" s="605">
        <v>163</v>
      </c>
      <c r="D53" s="605">
        <v>147</v>
      </c>
      <c r="E53" s="605">
        <v>4</v>
      </c>
      <c r="F53" s="595">
        <v>1</v>
      </c>
      <c r="G53" s="634">
        <f t="shared" si="2"/>
        <v>3</v>
      </c>
      <c r="H53" s="635">
        <f t="shared" si="8"/>
        <v>2.5157232704402517E-2</v>
      </c>
      <c r="I53" s="18">
        <f t="shared" si="15"/>
        <v>1.9104547585560242E-2</v>
      </c>
      <c r="J53" s="833" t="s">
        <v>0</v>
      </c>
      <c r="K53" s="604" t="s">
        <v>43</v>
      </c>
      <c r="L53" s="605">
        <v>160</v>
      </c>
      <c r="M53" s="605">
        <v>143</v>
      </c>
      <c r="N53" s="605">
        <v>1</v>
      </c>
      <c r="O53" s="595">
        <v>2</v>
      </c>
      <c r="P53" s="595">
        <f t="shared" si="3"/>
        <v>-1</v>
      </c>
      <c r="Q53" s="20"/>
      <c r="R53" s="833" t="s">
        <v>0</v>
      </c>
      <c r="S53" s="604" t="s">
        <v>43</v>
      </c>
      <c r="T53" s="605">
        <v>163</v>
      </c>
      <c r="U53" s="605">
        <v>144</v>
      </c>
      <c r="V53" s="605">
        <v>2</v>
      </c>
      <c r="W53" s="595">
        <v>2</v>
      </c>
      <c r="X53" s="595">
        <f t="shared" si="4"/>
        <v>0</v>
      </c>
      <c r="Z53" s="833" t="s">
        <v>0</v>
      </c>
      <c r="AA53" s="604" t="s">
        <v>43</v>
      </c>
      <c r="AB53" s="605">
        <v>159</v>
      </c>
      <c r="AC53" s="605">
        <v>137</v>
      </c>
      <c r="AD53" s="605">
        <v>2</v>
      </c>
      <c r="AE53" s="595">
        <v>3</v>
      </c>
      <c r="AF53" s="595">
        <f t="shared" si="5"/>
        <v>-1</v>
      </c>
      <c r="AH53" s="833" t="s">
        <v>0</v>
      </c>
      <c r="AI53" s="604" t="s">
        <v>43</v>
      </c>
      <c r="AJ53" s="605">
        <v>155</v>
      </c>
      <c r="AK53" s="605">
        <v>134</v>
      </c>
      <c r="AL53" s="605">
        <v>1</v>
      </c>
      <c r="AM53" s="595">
        <v>2</v>
      </c>
      <c r="AN53" s="595">
        <f t="shared" si="6"/>
        <v>-1</v>
      </c>
      <c r="AO53" s="20"/>
      <c r="AP53" s="833" t="s">
        <v>0</v>
      </c>
      <c r="AQ53" s="604" t="s">
        <v>43</v>
      </c>
      <c r="AR53" s="605">
        <v>159</v>
      </c>
      <c r="AS53" s="605">
        <v>142</v>
      </c>
      <c r="AT53" s="605">
        <v>3</v>
      </c>
      <c r="AU53" s="595">
        <v>5</v>
      </c>
      <c r="AV53" s="595">
        <f t="shared" si="7"/>
        <v>-2</v>
      </c>
    </row>
    <row r="54" spans="1:48" x14ac:dyDescent="0.2">
      <c r="A54" s="838" t="s">
        <v>0</v>
      </c>
      <c r="B54" s="629" t="s">
        <v>44</v>
      </c>
      <c r="C54" s="605">
        <v>989</v>
      </c>
      <c r="D54" s="605">
        <v>955</v>
      </c>
      <c r="E54" s="605">
        <v>15</v>
      </c>
      <c r="F54" s="595">
        <v>11</v>
      </c>
      <c r="G54" s="634">
        <f t="shared" si="2"/>
        <v>4</v>
      </c>
      <c r="H54" s="635">
        <f t="shared" si="8"/>
        <v>-7.0281124497991966E-3</v>
      </c>
      <c r="I54" s="18">
        <f t="shared" si="15"/>
        <v>0.11591654946085325</v>
      </c>
      <c r="J54" s="833" t="s">
        <v>0</v>
      </c>
      <c r="K54" s="604" t="s">
        <v>44</v>
      </c>
      <c r="L54" s="605">
        <v>967</v>
      </c>
      <c r="M54" s="605">
        <v>934</v>
      </c>
      <c r="N54" s="605">
        <v>12</v>
      </c>
      <c r="O54" s="595">
        <v>16</v>
      </c>
      <c r="P54" s="595">
        <f t="shared" si="3"/>
        <v>-4</v>
      </c>
      <c r="Q54" s="20"/>
      <c r="R54" s="833" t="s">
        <v>0</v>
      </c>
      <c r="S54" s="604" t="s">
        <v>44</v>
      </c>
      <c r="T54" s="605">
        <v>948</v>
      </c>
      <c r="U54" s="605">
        <v>916</v>
      </c>
      <c r="V54" s="605">
        <v>8</v>
      </c>
      <c r="W54" s="595">
        <v>17</v>
      </c>
      <c r="X54" s="595">
        <f t="shared" si="4"/>
        <v>-9</v>
      </c>
      <c r="Z54" s="833" t="s">
        <v>0</v>
      </c>
      <c r="AA54" s="604" t="s">
        <v>44</v>
      </c>
      <c r="AB54" s="605">
        <v>956</v>
      </c>
      <c r="AC54" s="605">
        <v>927</v>
      </c>
      <c r="AD54" s="605">
        <v>8</v>
      </c>
      <c r="AE54" s="595">
        <v>15</v>
      </c>
      <c r="AF54" s="595">
        <f t="shared" si="5"/>
        <v>-7</v>
      </c>
      <c r="AH54" s="833" t="s">
        <v>0</v>
      </c>
      <c r="AI54" s="604" t="s">
        <v>44</v>
      </c>
      <c r="AJ54" s="605">
        <v>957</v>
      </c>
      <c r="AK54" s="605">
        <v>926</v>
      </c>
      <c r="AL54" s="605">
        <v>9</v>
      </c>
      <c r="AM54" s="595">
        <v>18</v>
      </c>
      <c r="AN54" s="595">
        <f t="shared" si="6"/>
        <v>-9</v>
      </c>
      <c r="AO54" s="20"/>
      <c r="AP54" s="833" t="s">
        <v>0</v>
      </c>
      <c r="AQ54" s="604" t="s">
        <v>44</v>
      </c>
      <c r="AR54" s="605">
        <v>996</v>
      </c>
      <c r="AS54" s="605">
        <v>974</v>
      </c>
      <c r="AT54" s="605">
        <v>15</v>
      </c>
      <c r="AU54" s="595">
        <v>12</v>
      </c>
      <c r="AV54" s="595">
        <f t="shared" si="7"/>
        <v>3</v>
      </c>
    </row>
    <row r="55" spans="1:48" x14ac:dyDescent="0.2">
      <c r="A55" s="838" t="s">
        <v>0</v>
      </c>
      <c r="B55" s="629" t="s">
        <v>45</v>
      </c>
      <c r="C55" s="605">
        <v>1</v>
      </c>
      <c r="D55" s="605">
        <v>1</v>
      </c>
      <c r="E55" s="605">
        <v>0</v>
      </c>
      <c r="F55" s="595">
        <v>0</v>
      </c>
      <c r="G55" s="634">
        <f t="shared" si="2"/>
        <v>0</v>
      </c>
      <c r="H55" s="635">
        <f t="shared" si="8"/>
        <v>0</v>
      </c>
      <c r="I55" s="18">
        <f t="shared" si="15"/>
        <v>1.1720581340834506E-4</v>
      </c>
      <c r="J55" s="833" t="s">
        <v>0</v>
      </c>
      <c r="K55" s="604" t="s">
        <v>45</v>
      </c>
      <c r="L55" s="605">
        <v>1</v>
      </c>
      <c r="M55" s="605">
        <v>1</v>
      </c>
      <c r="N55" s="605">
        <v>0</v>
      </c>
      <c r="O55" s="595">
        <v>0</v>
      </c>
      <c r="P55" s="595">
        <f t="shared" si="3"/>
        <v>0</v>
      </c>
      <c r="Q55" s="20"/>
      <c r="R55" s="833" t="s">
        <v>0</v>
      </c>
      <c r="S55" s="604" t="s">
        <v>45</v>
      </c>
      <c r="T55" s="605">
        <v>1</v>
      </c>
      <c r="U55" s="605">
        <v>1</v>
      </c>
      <c r="V55" s="605">
        <v>0</v>
      </c>
      <c r="W55" s="595">
        <v>0</v>
      </c>
      <c r="X55" s="595">
        <f t="shared" si="4"/>
        <v>0</v>
      </c>
      <c r="Z55" s="833" t="s">
        <v>0</v>
      </c>
      <c r="AA55" s="604" t="s">
        <v>45</v>
      </c>
      <c r="AB55" s="605">
        <v>1</v>
      </c>
      <c r="AC55" s="605">
        <v>1</v>
      </c>
      <c r="AD55" s="605">
        <v>0</v>
      </c>
      <c r="AE55" s="595">
        <v>0</v>
      </c>
      <c r="AF55" s="595">
        <f t="shared" si="5"/>
        <v>0</v>
      </c>
      <c r="AH55" s="833" t="s">
        <v>0</v>
      </c>
      <c r="AI55" s="604" t="s">
        <v>45</v>
      </c>
      <c r="AJ55" s="605">
        <v>1</v>
      </c>
      <c r="AK55" s="605">
        <v>1</v>
      </c>
      <c r="AL55" s="605">
        <v>0</v>
      </c>
      <c r="AM55" s="595">
        <v>0</v>
      </c>
      <c r="AN55" s="595">
        <f t="shared" si="6"/>
        <v>0</v>
      </c>
      <c r="AO55" s="20"/>
      <c r="AP55" s="833" t="s">
        <v>0</v>
      </c>
      <c r="AQ55" s="604" t="s">
        <v>45</v>
      </c>
      <c r="AR55" s="605">
        <v>1</v>
      </c>
      <c r="AS55" s="605">
        <v>1</v>
      </c>
      <c r="AT55" s="605">
        <v>0</v>
      </c>
      <c r="AU55" s="595">
        <v>0</v>
      </c>
      <c r="AV55" s="595">
        <f t="shared" si="7"/>
        <v>0</v>
      </c>
    </row>
    <row r="56" spans="1:48" x14ac:dyDescent="0.2">
      <c r="A56" s="838" t="s">
        <v>0</v>
      </c>
      <c r="B56" s="629" t="s">
        <v>46</v>
      </c>
      <c r="C56" s="605">
        <v>606</v>
      </c>
      <c r="D56" s="605">
        <v>2</v>
      </c>
      <c r="E56" s="605">
        <v>41</v>
      </c>
      <c r="F56" s="595">
        <v>10</v>
      </c>
      <c r="G56" s="634">
        <f t="shared" si="2"/>
        <v>31</v>
      </c>
      <c r="H56" s="635">
        <f t="shared" si="8"/>
        <v>-9.145427286356822E-2</v>
      </c>
      <c r="I56" s="18">
        <f t="shared" si="15"/>
        <v>7.10267229254571E-2</v>
      </c>
      <c r="J56" s="833" t="s">
        <v>0</v>
      </c>
      <c r="K56" s="604" t="s">
        <v>46</v>
      </c>
      <c r="L56" s="605">
        <v>625</v>
      </c>
      <c r="M56" s="605">
        <v>4</v>
      </c>
      <c r="N56" s="605">
        <v>44</v>
      </c>
      <c r="O56" s="595">
        <v>22</v>
      </c>
      <c r="P56" s="595">
        <f t="shared" si="3"/>
        <v>22</v>
      </c>
      <c r="Q56" s="20"/>
      <c r="R56" s="833" t="s">
        <v>0</v>
      </c>
      <c r="S56" s="604" t="s">
        <v>46</v>
      </c>
      <c r="T56" s="605">
        <v>623</v>
      </c>
      <c r="U56" s="605">
        <v>2</v>
      </c>
      <c r="V56" s="605">
        <v>33</v>
      </c>
      <c r="W56" s="595">
        <v>12</v>
      </c>
      <c r="X56" s="595">
        <f t="shared" si="4"/>
        <v>21</v>
      </c>
      <c r="Z56" s="833" t="s">
        <v>0</v>
      </c>
      <c r="AA56" s="604" t="s">
        <v>46</v>
      </c>
      <c r="AB56" s="605">
        <v>637</v>
      </c>
      <c r="AC56" s="605">
        <v>6</v>
      </c>
      <c r="AD56" s="605">
        <v>50</v>
      </c>
      <c r="AE56" s="595">
        <v>11</v>
      </c>
      <c r="AF56" s="595">
        <f t="shared" si="5"/>
        <v>39</v>
      </c>
      <c r="AH56" s="833" t="s">
        <v>0</v>
      </c>
      <c r="AI56" s="604" t="s">
        <v>46</v>
      </c>
      <c r="AJ56" s="605">
        <v>623</v>
      </c>
      <c r="AK56" s="605">
        <v>2</v>
      </c>
      <c r="AL56" s="605">
        <v>28</v>
      </c>
      <c r="AM56" s="595">
        <v>12</v>
      </c>
      <c r="AN56" s="595">
        <f t="shared" si="6"/>
        <v>16</v>
      </c>
      <c r="AO56" s="20"/>
      <c r="AP56" s="833" t="s">
        <v>0</v>
      </c>
      <c r="AQ56" s="604" t="s">
        <v>46</v>
      </c>
      <c r="AR56" s="605">
        <v>667</v>
      </c>
      <c r="AS56" s="605">
        <v>1</v>
      </c>
      <c r="AT56" s="605">
        <v>55</v>
      </c>
      <c r="AU56" s="595">
        <v>18</v>
      </c>
      <c r="AV56" s="595">
        <f t="shared" si="7"/>
        <v>37</v>
      </c>
    </row>
    <row r="57" spans="1:48" x14ac:dyDescent="0.2">
      <c r="A57" s="636"/>
      <c r="B57" s="629" t="s">
        <v>737</v>
      </c>
      <c r="C57" s="605">
        <f>SUM(C37:C56)</f>
        <v>8532</v>
      </c>
      <c r="D57" s="605">
        <f t="shared" ref="D57:F57" si="16">SUM(D37:D56)</f>
        <v>7332</v>
      </c>
      <c r="E57" s="605">
        <f t="shared" si="16"/>
        <v>113</v>
      </c>
      <c r="F57" s="605">
        <f t="shared" si="16"/>
        <v>124</v>
      </c>
      <c r="G57" s="634">
        <f t="shared" si="2"/>
        <v>-11</v>
      </c>
      <c r="H57" s="635">
        <f t="shared" si="8"/>
        <v>-5.052303583351881E-2</v>
      </c>
      <c r="I57" s="18">
        <f t="shared" si="15"/>
        <v>1</v>
      </c>
      <c r="J57" s="604"/>
      <c r="K57" s="604" t="s">
        <v>737</v>
      </c>
      <c r="L57" s="605">
        <f>SUM(L37:L56)</f>
        <v>8552</v>
      </c>
      <c r="M57" s="605">
        <f t="shared" ref="M57:O57" si="17">SUM(M37:M56)</f>
        <v>7350</v>
      </c>
      <c r="N57" s="605">
        <f t="shared" si="17"/>
        <v>106</v>
      </c>
      <c r="O57" s="605">
        <f t="shared" si="17"/>
        <v>213</v>
      </c>
      <c r="P57" s="605">
        <f t="shared" si="3"/>
        <v>-107</v>
      </c>
      <c r="Q57" s="20"/>
      <c r="R57" s="604"/>
      <c r="S57" s="604" t="s">
        <v>737</v>
      </c>
      <c r="T57" s="605">
        <f>SUM(T37:T56)</f>
        <v>8792</v>
      </c>
      <c r="U57" s="605">
        <f t="shared" ref="U57:W57" si="18">SUM(U37:U56)</f>
        <v>7559</v>
      </c>
      <c r="V57" s="605">
        <f t="shared" si="18"/>
        <v>107</v>
      </c>
      <c r="W57" s="605">
        <f t="shared" si="18"/>
        <v>150</v>
      </c>
      <c r="X57" s="605">
        <f t="shared" si="4"/>
        <v>-43</v>
      </c>
      <c r="Z57" s="604"/>
      <c r="AA57" s="604" t="s">
        <v>737</v>
      </c>
      <c r="AB57" s="605">
        <f>SUM(AB37:AB56)</f>
        <v>8991</v>
      </c>
      <c r="AC57" s="605">
        <f t="shared" ref="AC57:AE57" si="19">SUM(AC37:AC56)</f>
        <v>7763</v>
      </c>
      <c r="AD57" s="605">
        <f t="shared" si="19"/>
        <v>111</v>
      </c>
      <c r="AE57" s="605">
        <f t="shared" si="19"/>
        <v>120</v>
      </c>
      <c r="AF57" s="605">
        <f t="shared" si="5"/>
        <v>-9</v>
      </c>
      <c r="AH57" s="604"/>
      <c r="AI57" s="604" t="s">
        <v>737</v>
      </c>
      <c r="AJ57" s="605">
        <f>SUM(AJ37:AJ56)</f>
        <v>8915</v>
      </c>
      <c r="AK57" s="605">
        <f t="shared" ref="AK57:AM57" si="20">SUM(AK37:AK56)</f>
        <v>7697</v>
      </c>
      <c r="AL57" s="605">
        <f t="shared" si="20"/>
        <v>91</v>
      </c>
      <c r="AM57" s="605">
        <f t="shared" si="20"/>
        <v>124</v>
      </c>
      <c r="AN57" s="605">
        <f t="shared" si="6"/>
        <v>-33</v>
      </c>
      <c r="AO57" s="20"/>
      <c r="AP57" s="604"/>
      <c r="AQ57" s="604" t="s">
        <v>737</v>
      </c>
      <c r="AR57" s="605">
        <f>SUM(AR37:AR56)</f>
        <v>8986</v>
      </c>
      <c r="AS57" s="605">
        <f t="shared" ref="AS57:AU57" si="21">SUM(AS37:AS56)</f>
        <v>7757</v>
      </c>
      <c r="AT57" s="605">
        <f t="shared" si="21"/>
        <v>153</v>
      </c>
      <c r="AU57" s="605">
        <f t="shared" si="21"/>
        <v>144</v>
      </c>
      <c r="AV57" s="605">
        <f t="shared" si="7"/>
        <v>9</v>
      </c>
    </row>
    <row r="58" spans="1:48" x14ac:dyDescent="0.2">
      <c r="A58" s="839" t="s">
        <v>20</v>
      </c>
      <c r="B58" s="840" t="s">
        <v>0</v>
      </c>
      <c r="C58" s="637">
        <f>+C36+C57</f>
        <v>20688</v>
      </c>
      <c r="D58" s="637">
        <f t="shared" ref="D58:F58" si="22">+D36+D57</f>
        <v>18287</v>
      </c>
      <c r="E58" s="637">
        <f t="shared" si="22"/>
        <v>234</v>
      </c>
      <c r="F58" s="637">
        <f t="shared" si="22"/>
        <v>351</v>
      </c>
      <c r="G58" s="638">
        <f t="shared" si="2"/>
        <v>-117</v>
      </c>
      <c r="H58" s="639">
        <f t="shared" si="8"/>
        <v>-5.6978758318898717E-2</v>
      </c>
      <c r="I58" s="54"/>
      <c r="J58" s="837" t="s">
        <v>20</v>
      </c>
      <c r="K58" s="837" t="s">
        <v>0</v>
      </c>
      <c r="L58" s="609">
        <f>+L36+L57</f>
        <v>20923</v>
      </c>
      <c r="M58" s="609">
        <f t="shared" ref="M58" si="23">+M36+M57</f>
        <v>18495</v>
      </c>
      <c r="N58" s="609">
        <f t="shared" ref="N58" si="24">+N36+N57</f>
        <v>227</v>
      </c>
      <c r="O58" s="609">
        <f t="shared" ref="O58" si="25">+O36+O57</f>
        <v>408</v>
      </c>
      <c r="P58" s="596">
        <f t="shared" si="3"/>
        <v>-181</v>
      </c>
      <c r="Q58" s="596"/>
      <c r="R58" s="837" t="s">
        <v>20</v>
      </c>
      <c r="S58" s="837" t="s">
        <v>0</v>
      </c>
      <c r="T58" s="609">
        <f>+T36+T57</f>
        <v>21355</v>
      </c>
      <c r="U58" s="609">
        <f t="shared" ref="U58" si="26">+U36+U57</f>
        <v>18897</v>
      </c>
      <c r="V58" s="609">
        <f t="shared" ref="V58" si="27">+V36+V57</f>
        <v>207</v>
      </c>
      <c r="W58" s="609">
        <f t="shared" ref="W58" si="28">+W36+W57</f>
        <v>299</v>
      </c>
      <c r="X58" s="596">
        <f t="shared" si="4"/>
        <v>-92</v>
      </c>
      <c r="Z58" s="837" t="s">
        <v>20</v>
      </c>
      <c r="AA58" s="837" t="s">
        <v>0</v>
      </c>
      <c r="AB58" s="609">
        <f>+AB36+AB57</f>
        <v>21804</v>
      </c>
      <c r="AC58" s="609">
        <f t="shared" ref="AC58" si="29">+AC36+AC57</f>
        <v>19373</v>
      </c>
      <c r="AD58" s="609">
        <f t="shared" ref="AD58" si="30">+AD36+AD57</f>
        <v>206</v>
      </c>
      <c r="AE58" s="609">
        <f t="shared" ref="AE58" si="31">+AE36+AE57</f>
        <v>258</v>
      </c>
      <c r="AF58" s="596">
        <f t="shared" si="5"/>
        <v>-52</v>
      </c>
      <c r="AH58" s="837" t="s">
        <v>20</v>
      </c>
      <c r="AI58" s="837" t="s">
        <v>0</v>
      </c>
      <c r="AJ58" s="609">
        <f>+AJ36+AJ57</f>
        <v>21735</v>
      </c>
      <c r="AK58" s="609">
        <f t="shared" ref="AK58" si="32">+AK36+AK57</f>
        <v>19321</v>
      </c>
      <c r="AL58" s="609">
        <f t="shared" ref="AL58" si="33">+AL36+AL57</f>
        <v>199</v>
      </c>
      <c r="AM58" s="609">
        <f t="shared" ref="AM58" si="34">+AM36+AM57</f>
        <v>268</v>
      </c>
      <c r="AN58" s="596">
        <f t="shared" si="6"/>
        <v>-69</v>
      </c>
      <c r="AO58" s="20"/>
      <c r="AP58" s="837" t="s">
        <v>20</v>
      </c>
      <c r="AQ58" s="837" t="s">
        <v>0</v>
      </c>
      <c r="AR58" s="609">
        <f>+AR36+AR57</f>
        <v>21938</v>
      </c>
      <c r="AS58" s="609">
        <f t="shared" ref="AS58" si="35">+AS36+AS57</f>
        <v>19507</v>
      </c>
      <c r="AT58" s="609">
        <f t="shared" ref="AT58" si="36">+AT36+AT57</f>
        <v>285</v>
      </c>
      <c r="AU58" s="609">
        <f t="shared" ref="AU58" si="37">+AU36+AU57</f>
        <v>295</v>
      </c>
      <c r="AV58" s="596">
        <f t="shared" si="7"/>
        <v>-10</v>
      </c>
    </row>
    <row r="61" spans="1:48" x14ac:dyDescent="0.2">
      <c r="C61" s="617" t="s">
        <v>738</v>
      </c>
      <c r="D61" s="617" t="s">
        <v>739</v>
      </c>
    </row>
    <row r="62" spans="1:48" x14ac:dyDescent="0.2">
      <c r="B62" s="617" t="str">
        <f t="shared" ref="B62:C77" si="38">+B16</f>
        <v>A Agricoltura, silvicoltura pesca</v>
      </c>
      <c r="C62" s="617">
        <f t="shared" si="38"/>
        <v>4191</v>
      </c>
      <c r="D62" s="20">
        <f t="shared" ref="D62:D81" si="39">+C37</f>
        <v>1270</v>
      </c>
    </row>
    <row r="63" spans="1:48" x14ac:dyDescent="0.2">
      <c r="B63" s="617" t="str">
        <f t="shared" si="38"/>
        <v>B Estrazione di minerali da cave e miniere</v>
      </c>
      <c r="C63" s="617">
        <f t="shared" si="38"/>
        <v>4</v>
      </c>
      <c r="D63" s="20">
        <f t="shared" si="39"/>
        <v>1</v>
      </c>
    </row>
    <row r="64" spans="1:48" x14ac:dyDescent="0.2">
      <c r="B64" s="617" t="str">
        <f t="shared" si="38"/>
        <v>C Attività manifatturiere</v>
      </c>
      <c r="C64" s="617">
        <f t="shared" si="38"/>
        <v>728</v>
      </c>
      <c r="D64" s="20">
        <f t="shared" si="39"/>
        <v>569</v>
      </c>
    </row>
    <row r="65" spans="2:4" x14ac:dyDescent="0.2">
      <c r="B65" s="617" t="str">
        <f t="shared" si="38"/>
        <v>D Fornitura di energia elettrica, gas, vapore e aria condiz...</v>
      </c>
      <c r="C65" s="617">
        <f t="shared" si="38"/>
        <v>15</v>
      </c>
      <c r="D65" s="20">
        <f t="shared" si="39"/>
        <v>9</v>
      </c>
    </row>
    <row r="66" spans="2:4" x14ac:dyDescent="0.2">
      <c r="B66" s="617" t="str">
        <f t="shared" si="38"/>
        <v>E Fornitura di acqua; reti fognarie, attività di gestione d...</v>
      </c>
      <c r="C66" s="617">
        <f t="shared" si="38"/>
        <v>9</v>
      </c>
      <c r="D66" s="20">
        <f t="shared" si="39"/>
        <v>14</v>
      </c>
    </row>
    <row r="67" spans="2:4" x14ac:dyDescent="0.2">
      <c r="B67" s="617" t="str">
        <f t="shared" si="38"/>
        <v>F Costruzioni</v>
      </c>
      <c r="C67" s="617">
        <f t="shared" si="38"/>
        <v>395</v>
      </c>
      <c r="D67" s="20">
        <f t="shared" si="39"/>
        <v>412</v>
      </c>
    </row>
    <row r="68" spans="2:4" x14ac:dyDescent="0.2">
      <c r="B68" s="617" t="str">
        <f t="shared" si="38"/>
        <v>G Commercio all'ingrosso e al dettaglio; riparazione di aut...</v>
      </c>
      <c r="C68" s="617">
        <f t="shared" si="38"/>
        <v>2369</v>
      </c>
      <c r="D68" s="20">
        <f t="shared" si="39"/>
        <v>2105</v>
      </c>
    </row>
    <row r="69" spans="2:4" x14ac:dyDescent="0.2">
      <c r="B69" s="617" t="str">
        <f t="shared" si="38"/>
        <v xml:space="preserve">H Trasporto e magazzinaggio </v>
      </c>
      <c r="C69" s="617">
        <f t="shared" si="38"/>
        <v>106</v>
      </c>
      <c r="D69" s="20">
        <f t="shared" si="39"/>
        <v>99</v>
      </c>
    </row>
    <row r="70" spans="2:4" x14ac:dyDescent="0.2">
      <c r="B70" s="617" t="str">
        <f t="shared" si="38"/>
        <v xml:space="preserve">I Attività dei servizi di alloggio e di ristorazione </v>
      </c>
      <c r="C70" s="617">
        <f t="shared" si="38"/>
        <v>959</v>
      </c>
      <c r="D70" s="20">
        <f t="shared" si="39"/>
        <v>744</v>
      </c>
    </row>
    <row r="71" spans="2:4" x14ac:dyDescent="0.2">
      <c r="B71" s="617" t="str">
        <f t="shared" si="38"/>
        <v>J Servizi di informazione e comunicazione</v>
      </c>
      <c r="C71" s="617">
        <f t="shared" si="38"/>
        <v>170</v>
      </c>
      <c r="D71" s="20">
        <f t="shared" si="39"/>
        <v>191</v>
      </c>
    </row>
    <row r="72" spans="2:4" x14ac:dyDescent="0.2">
      <c r="B72" s="617" t="str">
        <f t="shared" si="38"/>
        <v>K Attività finanziarie e assicurative</v>
      </c>
      <c r="C72" s="617">
        <f t="shared" si="38"/>
        <v>200</v>
      </c>
      <c r="D72" s="20">
        <f t="shared" si="39"/>
        <v>170</v>
      </c>
    </row>
    <row r="73" spans="2:4" x14ac:dyDescent="0.2">
      <c r="B73" s="617" t="str">
        <f t="shared" si="38"/>
        <v>L Attività immobiliari</v>
      </c>
      <c r="C73" s="617">
        <f t="shared" si="38"/>
        <v>255</v>
      </c>
      <c r="D73" s="20">
        <f t="shared" si="39"/>
        <v>297</v>
      </c>
    </row>
    <row r="74" spans="2:4" x14ac:dyDescent="0.2">
      <c r="B74" s="617" t="str">
        <f t="shared" si="38"/>
        <v>M Attività professionali, scientifiche e tecniche</v>
      </c>
      <c r="C74" s="617">
        <f t="shared" si="38"/>
        <v>232</v>
      </c>
      <c r="D74" s="20">
        <f t="shared" si="39"/>
        <v>314</v>
      </c>
    </row>
    <row r="75" spans="2:4" x14ac:dyDescent="0.2">
      <c r="B75" s="617" t="str">
        <f t="shared" si="38"/>
        <v>N Noleggio, agenzie di viaggio, servizi di supporto alle imp...</v>
      </c>
      <c r="C75" s="617">
        <f t="shared" si="38"/>
        <v>365</v>
      </c>
      <c r="D75" s="20">
        <f t="shared" si="39"/>
        <v>387</v>
      </c>
    </row>
    <row r="76" spans="2:4" x14ac:dyDescent="0.2">
      <c r="B76" s="617" t="str">
        <f t="shared" si="38"/>
        <v>P Istruzione</v>
      </c>
      <c r="C76" s="617">
        <f t="shared" si="38"/>
        <v>78</v>
      </c>
      <c r="D76" s="20">
        <f t="shared" si="39"/>
        <v>78</v>
      </c>
    </row>
    <row r="77" spans="2:4" x14ac:dyDescent="0.2">
      <c r="B77" s="617" t="str">
        <f t="shared" si="38"/>
        <v xml:space="preserve">Q Sanità e assistenza sociale  </v>
      </c>
      <c r="C77" s="617">
        <f t="shared" si="38"/>
        <v>137</v>
      </c>
      <c r="D77" s="20">
        <f t="shared" si="39"/>
        <v>113</v>
      </c>
    </row>
    <row r="78" spans="2:4" x14ac:dyDescent="0.2">
      <c r="B78" s="617" t="str">
        <f t="shared" ref="B78:C81" si="40">+B32</f>
        <v>R Attività artistiche, sportive, di intrattenimento e diver...</v>
      </c>
      <c r="C78" s="617">
        <f t="shared" si="40"/>
        <v>157</v>
      </c>
      <c r="D78" s="20">
        <f t="shared" si="39"/>
        <v>163</v>
      </c>
    </row>
    <row r="79" spans="2:4" x14ac:dyDescent="0.2">
      <c r="B79" s="617" t="str">
        <f t="shared" si="40"/>
        <v>S Altre attività di servizi</v>
      </c>
      <c r="C79" s="617">
        <f t="shared" si="40"/>
        <v>1152</v>
      </c>
      <c r="D79" s="20">
        <f t="shared" si="39"/>
        <v>989</v>
      </c>
    </row>
    <row r="80" spans="2:4" x14ac:dyDescent="0.2">
      <c r="B80" s="617" t="str">
        <f t="shared" si="40"/>
        <v>T Attività di famiglie e convivenze come datori di lavoro p...</v>
      </c>
      <c r="C80" s="617">
        <f t="shared" si="40"/>
        <v>0</v>
      </c>
      <c r="D80" s="20">
        <f t="shared" si="39"/>
        <v>1</v>
      </c>
    </row>
    <row r="81" spans="2:4" x14ac:dyDescent="0.2">
      <c r="B81" s="617" t="str">
        <f t="shared" si="40"/>
        <v>X Imprese non classificate</v>
      </c>
      <c r="C81" s="617">
        <f t="shared" si="40"/>
        <v>634</v>
      </c>
      <c r="D81" s="20">
        <f t="shared" si="39"/>
        <v>606</v>
      </c>
    </row>
    <row r="82" spans="2:4" x14ac:dyDescent="0.2">
      <c r="B82" s="617" t="s">
        <v>265</v>
      </c>
      <c r="C82" s="617">
        <f>SUM(C62:C81)</f>
        <v>12156</v>
      </c>
      <c r="D82" s="20">
        <f>SUM(D62:D81)</f>
        <v>8532</v>
      </c>
    </row>
    <row r="100" spans="1:19" x14ac:dyDescent="0.2">
      <c r="A100" s="10" t="s">
        <v>1</v>
      </c>
      <c r="B100" s="11" t="s">
        <v>682</v>
      </c>
      <c r="C100" s="626"/>
      <c r="D100" s="626"/>
      <c r="E100" s="626"/>
      <c r="F100" s="626"/>
      <c r="J100" s="599" t="s">
        <v>1</v>
      </c>
      <c r="K100" s="600" t="s">
        <v>618</v>
      </c>
      <c r="R100" s="599" t="s">
        <v>1</v>
      </c>
      <c r="S100" s="600" t="s">
        <v>377</v>
      </c>
    </row>
    <row r="101" spans="1:19" x14ac:dyDescent="0.2">
      <c r="A101" s="10" t="s">
        <v>3</v>
      </c>
      <c r="B101" s="11" t="s">
        <v>683</v>
      </c>
      <c r="C101" s="626"/>
      <c r="D101" s="626"/>
      <c r="E101" s="626"/>
      <c r="F101" s="626"/>
      <c r="J101" s="599" t="s">
        <v>3</v>
      </c>
      <c r="K101" s="600" t="s">
        <v>619</v>
      </c>
      <c r="R101" s="599" t="s">
        <v>3</v>
      </c>
      <c r="S101" s="600" t="s">
        <v>378</v>
      </c>
    </row>
    <row r="102" spans="1:19" x14ac:dyDescent="0.2">
      <c r="A102" s="10" t="s">
        <v>4</v>
      </c>
      <c r="B102" s="11" t="s">
        <v>5</v>
      </c>
      <c r="C102" s="626"/>
      <c r="D102" s="626"/>
      <c r="E102" s="626"/>
      <c r="F102" s="626"/>
      <c r="J102" s="599" t="s">
        <v>4</v>
      </c>
      <c r="K102" s="600" t="s">
        <v>5</v>
      </c>
      <c r="R102" s="599" t="s">
        <v>4</v>
      </c>
      <c r="S102" s="600" t="s">
        <v>5</v>
      </c>
    </row>
    <row r="103" spans="1:19" x14ac:dyDescent="0.2">
      <c r="A103" s="10" t="s">
        <v>6</v>
      </c>
      <c r="B103" s="11" t="s">
        <v>684</v>
      </c>
      <c r="C103" s="626"/>
      <c r="D103" s="626"/>
      <c r="E103" s="626"/>
      <c r="F103" s="626"/>
      <c r="J103" s="599" t="s">
        <v>6</v>
      </c>
      <c r="K103" s="600" t="s">
        <v>620</v>
      </c>
      <c r="R103" s="599" t="s">
        <v>6</v>
      </c>
      <c r="S103" s="600" t="s">
        <v>379</v>
      </c>
    </row>
    <row r="104" spans="1:19" x14ac:dyDescent="0.2">
      <c r="A104" s="10" t="s">
        <v>8</v>
      </c>
      <c r="B104" s="11" t="s">
        <v>769</v>
      </c>
      <c r="C104" s="626"/>
      <c r="D104" s="626"/>
      <c r="E104" s="626"/>
      <c r="F104" s="626"/>
      <c r="J104" s="599" t="s">
        <v>8</v>
      </c>
      <c r="K104" s="600" t="s">
        <v>740</v>
      </c>
      <c r="R104" s="599" t="s">
        <v>8</v>
      </c>
      <c r="S104" s="600" t="s">
        <v>741</v>
      </c>
    </row>
    <row r="105" spans="1:19" x14ac:dyDescent="0.2">
      <c r="A105" s="10" t="s">
        <v>10</v>
      </c>
      <c r="B105" s="11" t="s">
        <v>686</v>
      </c>
      <c r="C105" s="626"/>
      <c r="D105" s="626"/>
      <c r="E105" s="626"/>
      <c r="F105" s="626"/>
      <c r="J105" s="599" t="s">
        <v>10</v>
      </c>
      <c r="K105" s="600" t="s">
        <v>622</v>
      </c>
      <c r="R105" s="599" t="s">
        <v>10</v>
      </c>
      <c r="S105" s="600" t="s">
        <v>381</v>
      </c>
    </row>
    <row r="106" spans="1:19" x14ac:dyDescent="0.2">
      <c r="A106" s="10" t="s">
        <v>12</v>
      </c>
      <c r="B106" s="11" t="s">
        <v>769</v>
      </c>
      <c r="C106" s="626"/>
      <c r="D106" s="626"/>
      <c r="E106" s="626"/>
      <c r="F106" s="626"/>
      <c r="J106" s="599" t="s">
        <v>12</v>
      </c>
      <c r="K106" s="600" t="s">
        <v>740</v>
      </c>
      <c r="R106" s="599" t="s">
        <v>12</v>
      </c>
      <c r="S106" s="600" t="s">
        <v>741</v>
      </c>
    </row>
    <row r="107" spans="1:19" x14ac:dyDescent="0.2">
      <c r="A107" s="10" t="s">
        <v>13</v>
      </c>
      <c r="B107" s="11" t="s">
        <v>14</v>
      </c>
      <c r="C107" s="626"/>
      <c r="D107" s="626"/>
      <c r="E107" s="626"/>
      <c r="F107" s="626"/>
      <c r="J107" s="599" t="s">
        <v>13</v>
      </c>
      <c r="K107" s="600" t="s">
        <v>14</v>
      </c>
      <c r="R107" s="599" t="s">
        <v>13</v>
      </c>
      <c r="S107" s="600" t="s">
        <v>14</v>
      </c>
    </row>
    <row r="108" spans="1:19" x14ac:dyDescent="0.2">
      <c r="A108" s="626"/>
      <c r="B108" s="11" t="s">
        <v>734</v>
      </c>
      <c r="C108" s="626"/>
      <c r="D108" s="626"/>
      <c r="E108" s="626"/>
      <c r="F108" s="626"/>
      <c r="K108" s="600" t="s">
        <v>734</v>
      </c>
      <c r="S108" s="600" t="s">
        <v>734</v>
      </c>
    </row>
    <row r="109" spans="1:19" x14ac:dyDescent="0.2">
      <c r="A109" s="626"/>
      <c r="B109" s="626"/>
      <c r="C109" s="626"/>
      <c r="D109" s="626"/>
      <c r="E109" s="626"/>
      <c r="F109" s="626"/>
    </row>
    <row r="110" spans="1:19" x14ac:dyDescent="0.2">
      <c r="A110" s="14" t="s">
        <v>0</v>
      </c>
      <c r="B110" s="626"/>
      <c r="C110" s="626"/>
      <c r="D110" s="626"/>
      <c r="E110" s="626"/>
      <c r="F110" s="626"/>
      <c r="J110" s="601" t="s">
        <v>0</v>
      </c>
      <c r="R110" s="601" t="s">
        <v>0</v>
      </c>
    </row>
    <row r="111" spans="1:19" x14ac:dyDescent="0.2">
      <c r="A111" s="626"/>
      <c r="B111" s="626"/>
      <c r="C111" s="626"/>
      <c r="D111" s="626"/>
      <c r="E111" s="626"/>
      <c r="F111" s="626"/>
    </row>
    <row r="112" spans="1:19" x14ac:dyDescent="0.2">
      <c r="A112" s="626"/>
      <c r="B112" s="626"/>
      <c r="C112" s="626"/>
      <c r="D112" s="626"/>
      <c r="E112" s="626"/>
      <c r="F112" s="626"/>
    </row>
    <row r="113" spans="1:23" x14ac:dyDescent="0.2">
      <c r="A113" s="626"/>
      <c r="B113" s="626"/>
      <c r="C113" s="626"/>
      <c r="D113" s="626"/>
      <c r="E113" s="626"/>
      <c r="F113" s="626"/>
    </row>
    <row r="114" spans="1:23" ht="25.5" x14ac:dyDescent="0.2">
      <c r="A114" s="625" t="s">
        <v>15</v>
      </c>
      <c r="B114" s="625" t="s">
        <v>742</v>
      </c>
      <c r="C114" s="2" t="s">
        <v>22</v>
      </c>
      <c r="D114" s="2" t="s">
        <v>87</v>
      </c>
      <c r="E114" s="2" t="s">
        <v>23</v>
      </c>
      <c r="F114" s="2" t="s">
        <v>24</v>
      </c>
      <c r="G114" s="621" t="s">
        <v>768</v>
      </c>
      <c r="J114" s="618" t="s">
        <v>15</v>
      </c>
      <c r="K114" s="618" t="s">
        <v>742</v>
      </c>
      <c r="L114" s="594" t="s">
        <v>22</v>
      </c>
      <c r="M114" s="594" t="s">
        <v>87</v>
      </c>
      <c r="N114" s="594" t="s">
        <v>23</v>
      </c>
      <c r="O114" s="594" t="s">
        <v>24</v>
      </c>
      <c r="R114" s="618" t="s">
        <v>15</v>
      </c>
      <c r="S114" s="618" t="s">
        <v>742</v>
      </c>
      <c r="T114" s="594" t="s">
        <v>22</v>
      </c>
      <c r="U114" s="594" t="s">
        <v>87</v>
      </c>
      <c r="V114" s="594" t="s">
        <v>23</v>
      </c>
      <c r="W114" s="594" t="s">
        <v>24</v>
      </c>
    </row>
    <row r="115" spans="1:23" x14ac:dyDescent="0.2">
      <c r="A115" s="780" t="s">
        <v>16</v>
      </c>
      <c r="B115" s="627" t="s">
        <v>743</v>
      </c>
      <c r="C115" s="15">
        <v>10532</v>
      </c>
      <c r="D115" s="15">
        <v>9735</v>
      </c>
      <c r="E115" s="15">
        <v>106</v>
      </c>
      <c r="F115" s="29">
        <v>178</v>
      </c>
      <c r="G115" s="18">
        <f t="shared" ref="G115:G121" si="41">+(C115-T115)/T115</f>
        <v>-7.7111812127585E-2</v>
      </c>
      <c r="J115" s="833" t="s">
        <v>16</v>
      </c>
      <c r="K115" s="604" t="s">
        <v>743</v>
      </c>
      <c r="L115" s="605">
        <v>10740</v>
      </c>
      <c r="M115" s="605">
        <v>9931</v>
      </c>
      <c r="N115" s="605">
        <v>110</v>
      </c>
      <c r="O115" s="595">
        <v>187</v>
      </c>
      <c r="R115" s="833" t="s">
        <v>16</v>
      </c>
      <c r="S115" s="604" t="s">
        <v>743</v>
      </c>
      <c r="T115" s="605">
        <v>11412</v>
      </c>
      <c r="U115" s="605">
        <v>10616</v>
      </c>
      <c r="V115" s="605">
        <v>111</v>
      </c>
      <c r="W115" s="595">
        <v>143</v>
      </c>
    </row>
    <row r="116" spans="1:23" x14ac:dyDescent="0.2">
      <c r="A116" s="780" t="s">
        <v>0</v>
      </c>
      <c r="B116" s="627" t="s">
        <v>744</v>
      </c>
      <c r="C116" s="15">
        <v>1340</v>
      </c>
      <c r="D116" s="15">
        <v>998</v>
      </c>
      <c r="E116" s="15">
        <v>14</v>
      </c>
      <c r="F116" s="29">
        <v>40</v>
      </c>
      <c r="G116" s="18">
        <f t="shared" si="41"/>
        <v>5.0156739811912224E-2</v>
      </c>
      <c r="J116" s="833" t="s">
        <v>0</v>
      </c>
      <c r="K116" s="604" t="s">
        <v>744</v>
      </c>
      <c r="L116" s="605">
        <v>1348</v>
      </c>
      <c r="M116" s="605">
        <v>999</v>
      </c>
      <c r="N116" s="605">
        <v>8</v>
      </c>
      <c r="O116" s="595">
        <v>8</v>
      </c>
      <c r="R116" s="833" t="s">
        <v>0</v>
      </c>
      <c r="S116" s="604" t="s">
        <v>744</v>
      </c>
      <c r="T116" s="605">
        <v>1276</v>
      </c>
      <c r="U116" s="605">
        <v>937</v>
      </c>
      <c r="V116" s="605">
        <v>18</v>
      </c>
      <c r="W116" s="595">
        <v>7</v>
      </c>
    </row>
    <row r="117" spans="1:23" x14ac:dyDescent="0.2">
      <c r="A117" s="780" t="s">
        <v>0</v>
      </c>
      <c r="B117" s="627" t="s">
        <v>745</v>
      </c>
      <c r="C117" s="15">
        <v>284</v>
      </c>
      <c r="D117" s="15">
        <v>222</v>
      </c>
      <c r="E117" s="15">
        <v>1</v>
      </c>
      <c r="F117" s="29">
        <v>9</v>
      </c>
      <c r="G117" s="18">
        <f t="shared" si="41"/>
        <v>7.575757575757576E-2</v>
      </c>
      <c r="J117" s="833" t="s">
        <v>0</v>
      </c>
      <c r="K117" s="604" t="s">
        <v>745</v>
      </c>
      <c r="L117" s="605">
        <v>283</v>
      </c>
      <c r="M117" s="605">
        <v>215</v>
      </c>
      <c r="N117" s="605">
        <v>3</v>
      </c>
      <c r="O117" s="595">
        <v>0</v>
      </c>
      <c r="R117" s="833" t="s">
        <v>0</v>
      </c>
      <c r="S117" s="604" t="s">
        <v>745</v>
      </c>
      <c r="T117" s="605">
        <v>264</v>
      </c>
      <c r="U117" s="605">
        <v>197</v>
      </c>
      <c r="V117" s="605">
        <v>3</v>
      </c>
      <c r="W117" s="595">
        <v>1</v>
      </c>
    </row>
    <row r="118" spans="1:23" x14ac:dyDescent="0.2">
      <c r="A118" s="780" t="s">
        <v>18</v>
      </c>
      <c r="B118" s="627" t="s">
        <v>743</v>
      </c>
      <c r="C118" s="15">
        <v>6977</v>
      </c>
      <c r="D118" s="15">
        <v>6207</v>
      </c>
      <c r="E118" s="15">
        <v>88</v>
      </c>
      <c r="F118" s="29">
        <v>108</v>
      </c>
      <c r="G118" s="18">
        <f t="shared" si="41"/>
        <v>-6.5622070443283775E-2</v>
      </c>
      <c r="J118" s="833" t="s">
        <v>18</v>
      </c>
      <c r="K118" s="604" t="s">
        <v>743</v>
      </c>
      <c r="L118" s="605">
        <v>6979</v>
      </c>
      <c r="M118" s="605">
        <v>6223</v>
      </c>
      <c r="N118" s="605">
        <v>90</v>
      </c>
      <c r="O118" s="595">
        <v>206</v>
      </c>
      <c r="R118" s="833" t="s">
        <v>18</v>
      </c>
      <c r="S118" s="604" t="s">
        <v>743</v>
      </c>
      <c r="T118" s="605">
        <v>7467</v>
      </c>
      <c r="U118" s="605">
        <v>6661</v>
      </c>
      <c r="V118" s="605">
        <v>140</v>
      </c>
      <c r="W118" s="595">
        <v>125</v>
      </c>
    </row>
    <row r="119" spans="1:23" x14ac:dyDescent="0.2">
      <c r="A119" s="780" t="s">
        <v>0</v>
      </c>
      <c r="B119" s="627" t="s">
        <v>744</v>
      </c>
      <c r="C119" s="15">
        <v>1287</v>
      </c>
      <c r="D119" s="15">
        <v>920</v>
      </c>
      <c r="E119" s="15">
        <v>23</v>
      </c>
      <c r="F119" s="29">
        <v>13</v>
      </c>
      <c r="G119" s="18">
        <f t="shared" si="41"/>
        <v>9.4117647058823521E-3</v>
      </c>
      <c r="J119" s="833" t="s">
        <v>0</v>
      </c>
      <c r="K119" s="604" t="s">
        <v>744</v>
      </c>
      <c r="L119" s="605">
        <v>1307</v>
      </c>
      <c r="M119" s="605">
        <v>931</v>
      </c>
      <c r="N119" s="605">
        <v>14</v>
      </c>
      <c r="O119" s="595">
        <v>6</v>
      </c>
      <c r="R119" s="833" t="s">
        <v>0</v>
      </c>
      <c r="S119" s="604" t="s">
        <v>744</v>
      </c>
      <c r="T119" s="605">
        <v>1275</v>
      </c>
      <c r="U119" s="605">
        <v>918</v>
      </c>
      <c r="V119" s="605">
        <v>12</v>
      </c>
      <c r="W119" s="595">
        <v>16</v>
      </c>
    </row>
    <row r="120" spans="1:23" x14ac:dyDescent="0.2">
      <c r="A120" s="780" t="s">
        <v>0</v>
      </c>
      <c r="B120" s="627" t="s">
        <v>745</v>
      </c>
      <c r="C120" s="15">
        <v>268</v>
      </c>
      <c r="D120" s="15">
        <v>205</v>
      </c>
      <c r="E120" s="15">
        <v>2</v>
      </c>
      <c r="F120" s="29">
        <v>3</v>
      </c>
      <c r="G120" s="18">
        <f t="shared" si="41"/>
        <v>9.8360655737704916E-2</v>
      </c>
      <c r="J120" s="833" t="s">
        <v>0</v>
      </c>
      <c r="K120" s="604" t="s">
        <v>745</v>
      </c>
      <c r="L120" s="605">
        <v>266</v>
      </c>
      <c r="M120" s="605">
        <v>196</v>
      </c>
      <c r="N120" s="605">
        <v>2</v>
      </c>
      <c r="O120" s="595">
        <v>1</v>
      </c>
      <c r="R120" s="833" t="s">
        <v>0</v>
      </c>
      <c r="S120" s="604" t="s">
        <v>745</v>
      </c>
      <c r="T120" s="605">
        <v>244</v>
      </c>
      <c r="U120" s="605">
        <v>178</v>
      </c>
      <c r="V120" s="605">
        <v>1</v>
      </c>
      <c r="W120" s="595">
        <v>3</v>
      </c>
    </row>
    <row r="121" spans="1:23" ht="12.75" customHeight="1" x14ac:dyDescent="0.2">
      <c r="A121" s="817" t="s">
        <v>20</v>
      </c>
      <c r="B121" s="817" t="s">
        <v>0</v>
      </c>
      <c r="C121" s="5">
        <v>20688</v>
      </c>
      <c r="D121" s="17">
        <v>18287</v>
      </c>
      <c r="E121" s="17">
        <v>234</v>
      </c>
      <c r="F121" s="6">
        <v>351</v>
      </c>
      <c r="G121" s="18">
        <f t="shared" si="41"/>
        <v>-5.6978758318898717E-2</v>
      </c>
      <c r="J121" s="837" t="s">
        <v>20</v>
      </c>
      <c r="K121" s="837" t="s">
        <v>0</v>
      </c>
      <c r="L121" s="609">
        <v>20923</v>
      </c>
      <c r="M121" s="610">
        <v>18495</v>
      </c>
      <c r="N121" s="610">
        <v>227</v>
      </c>
      <c r="O121" s="596">
        <v>408</v>
      </c>
      <c r="R121" s="837" t="s">
        <v>20</v>
      </c>
      <c r="S121" s="837" t="s">
        <v>0</v>
      </c>
      <c r="T121" s="609">
        <v>21938</v>
      </c>
      <c r="U121" s="610">
        <v>19507</v>
      </c>
      <c r="V121" s="610">
        <v>285</v>
      </c>
      <c r="W121" s="596">
        <v>295</v>
      </c>
    </row>
    <row r="127" spans="1:23" x14ac:dyDescent="0.2">
      <c r="A127" s="10" t="s">
        <v>1</v>
      </c>
      <c r="B127" s="11" t="s">
        <v>770</v>
      </c>
      <c r="C127" s="626"/>
      <c r="E127" s="599" t="s">
        <v>1</v>
      </c>
      <c r="F127" s="600" t="s">
        <v>746</v>
      </c>
    </row>
    <row r="128" spans="1:23" x14ac:dyDescent="0.2">
      <c r="A128" s="10" t="s">
        <v>3</v>
      </c>
      <c r="B128" s="11" t="s">
        <v>770</v>
      </c>
      <c r="C128" s="626"/>
      <c r="E128" s="599" t="s">
        <v>3</v>
      </c>
      <c r="F128" s="600" t="s">
        <v>746</v>
      </c>
    </row>
    <row r="129" spans="1:9" x14ac:dyDescent="0.2">
      <c r="A129" s="10" t="s">
        <v>4</v>
      </c>
      <c r="B129" s="11" t="s">
        <v>5</v>
      </c>
      <c r="C129" s="626"/>
      <c r="E129" s="599" t="s">
        <v>4</v>
      </c>
      <c r="F129" s="600" t="s">
        <v>5</v>
      </c>
    </row>
    <row r="130" spans="1:9" x14ac:dyDescent="0.2">
      <c r="A130" s="10" t="s">
        <v>6</v>
      </c>
      <c r="B130" s="11" t="s">
        <v>771</v>
      </c>
      <c r="C130" s="626"/>
      <c r="E130" s="599" t="s">
        <v>6</v>
      </c>
      <c r="F130" s="600" t="s">
        <v>747</v>
      </c>
    </row>
    <row r="131" spans="1:9" x14ac:dyDescent="0.2">
      <c r="A131" s="10" t="s">
        <v>8</v>
      </c>
      <c r="B131" s="11" t="s">
        <v>772</v>
      </c>
      <c r="C131" s="626"/>
      <c r="E131" s="599" t="s">
        <v>8</v>
      </c>
      <c r="F131" s="600" t="s">
        <v>748</v>
      </c>
    </row>
    <row r="132" spans="1:9" x14ac:dyDescent="0.2">
      <c r="A132" s="10" t="s">
        <v>10</v>
      </c>
      <c r="B132" s="11" t="s">
        <v>773</v>
      </c>
      <c r="C132" s="626"/>
      <c r="E132" s="599" t="s">
        <v>10</v>
      </c>
      <c r="F132" s="600" t="s">
        <v>749</v>
      </c>
    </row>
    <row r="133" spans="1:9" x14ac:dyDescent="0.2">
      <c r="A133" s="10" t="s">
        <v>12</v>
      </c>
      <c r="B133" s="11" t="s">
        <v>772</v>
      </c>
      <c r="C133" s="626"/>
      <c r="E133" s="599" t="s">
        <v>12</v>
      </c>
      <c r="F133" s="600" t="s">
        <v>748</v>
      </c>
    </row>
    <row r="134" spans="1:9" x14ac:dyDescent="0.2">
      <c r="A134" s="10" t="s">
        <v>13</v>
      </c>
      <c r="B134" s="11" t="s">
        <v>14</v>
      </c>
      <c r="C134" s="626"/>
      <c r="E134" s="599" t="s">
        <v>13</v>
      </c>
      <c r="F134" s="600" t="s">
        <v>14</v>
      </c>
    </row>
    <row r="135" spans="1:9" x14ac:dyDescent="0.2">
      <c r="A135" s="626"/>
      <c r="B135" s="11" t="s">
        <v>734</v>
      </c>
      <c r="C135" s="626"/>
      <c r="F135" s="600" t="s">
        <v>734</v>
      </c>
    </row>
    <row r="136" spans="1:9" x14ac:dyDescent="0.2">
      <c r="A136" s="626"/>
      <c r="B136" s="626"/>
      <c r="C136" s="626"/>
    </row>
    <row r="137" spans="1:9" x14ac:dyDescent="0.2">
      <c r="A137" s="14" t="s">
        <v>0</v>
      </c>
      <c r="B137" s="626"/>
      <c r="C137" s="626"/>
      <c r="E137" s="601" t="s">
        <v>0</v>
      </c>
    </row>
    <row r="138" spans="1:9" x14ac:dyDescent="0.2">
      <c r="A138" s="626"/>
      <c r="B138" s="626"/>
      <c r="C138" s="626"/>
    </row>
    <row r="139" spans="1:9" x14ac:dyDescent="0.2">
      <c r="A139" s="626"/>
      <c r="B139" s="626"/>
      <c r="C139" s="626"/>
    </row>
    <row r="140" spans="1:9" x14ac:dyDescent="0.2">
      <c r="A140" s="626"/>
      <c r="B140" s="626"/>
      <c r="C140" s="626"/>
    </row>
    <row r="141" spans="1:9" ht="38.25" x14ac:dyDescent="0.2">
      <c r="A141" s="625" t="s">
        <v>15</v>
      </c>
      <c r="B141" s="625" t="s">
        <v>86</v>
      </c>
      <c r="C141" s="2" t="s">
        <v>750</v>
      </c>
      <c r="E141" s="618" t="s">
        <v>15</v>
      </c>
      <c r="F141" s="618" t="s">
        <v>86</v>
      </c>
      <c r="G141" s="594" t="s">
        <v>750</v>
      </c>
      <c r="H141" s="622"/>
      <c r="I141" s="622"/>
    </row>
    <row r="142" spans="1:9" x14ac:dyDescent="0.2">
      <c r="A142" s="780" t="s">
        <v>16</v>
      </c>
      <c r="B142" s="627" t="s">
        <v>103</v>
      </c>
      <c r="C142" s="29">
        <v>155</v>
      </c>
      <c r="E142" s="833" t="s">
        <v>16</v>
      </c>
      <c r="F142" s="604" t="s">
        <v>103</v>
      </c>
      <c r="G142" s="595">
        <v>43</v>
      </c>
      <c r="H142" s="623"/>
      <c r="I142" s="623"/>
    </row>
    <row r="143" spans="1:9" x14ac:dyDescent="0.2">
      <c r="A143" s="780" t="s">
        <v>0</v>
      </c>
      <c r="B143" s="627" t="s">
        <v>751</v>
      </c>
      <c r="C143" s="29">
        <v>844</v>
      </c>
      <c r="E143" s="833" t="s">
        <v>0</v>
      </c>
      <c r="F143" s="604" t="s">
        <v>751</v>
      </c>
      <c r="G143" s="595">
        <v>1271</v>
      </c>
      <c r="H143" s="623"/>
      <c r="I143" s="623"/>
    </row>
    <row r="144" spans="1:9" x14ac:dyDescent="0.2">
      <c r="A144" s="780" t="s">
        <v>0</v>
      </c>
      <c r="B144" s="627" t="s">
        <v>752</v>
      </c>
      <c r="C144" s="29">
        <v>8930</v>
      </c>
      <c r="E144" s="833" t="s">
        <v>0</v>
      </c>
      <c r="F144" s="604" t="s">
        <v>752</v>
      </c>
      <c r="G144" s="595">
        <v>10378</v>
      </c>
      <c r="H144" s="623"/>
      <c r="I144" s="623"/>
    </row>
    <row r="145" spans="1:9" x14ac:dyDescent="0.2">
      <c r="A145" s="780" t="s">
        <v>0</v>
      </c>
      <c r="B145" s="627" t="s">
        <v>753</v>
      </c>
      <c r="C145" s="29">
        <v>13135</v>
      </c>
      <c r="E145" s="833" t="s">
        <v>0</v>
      </c>
      <c r="F145" s="604" t="s">
        <v>753</v>
      </c>
      <c r="G145" s="595">
        <v>12105</v>
      </c>
      <c r="H145" s="623"/>
      <c r="I145" s="623"/>
    </row>
    <row r="146" spans="1:9" x14ac:dyDescent="0.2">
      <c r="A146" s="780" t="s">
        <v>0</v>
      </c>
      <c r="B146" s="627" t="s">
        <v>754</v>
      </c>
      <c r="C146" s="29">
        <v>3818</v>
      </c>
      <c r="E146" s="833" t="s">
        <v>0</v>
      </c>
      <c r="F146" s="604" t="s">
        <v>754</v>
      </c>
      <c r="G146" s="595">
        <v>2940</v>
      </c>
      <c r="H146" s="623"/>
      <c r="I146" s="623"/>
    </row>
    <row r="147" spans="1:9" x14ac:dyDescent="0.2">
      <c r="A147" s="780" t="s">
        <v>18</v>
      </c>
      <c r="B147" s="627" t="s">
        <v>103</v>
      </c>
      <c r="C147" s="29">
        <v>144</v>
      </c>
      <c r="E147" s="833" t="s">
        <v>18</v>
      </c>
      <c r="F147" s="604" t="s">
        <v>103</v>
      </c>
      <c r="G147" s="595">
        <v>57</v>
      </c>
      <c r="H147" s="623"/>
      <c r="I147" s="623"/>
    </row>
    <row r="148" spans="1:9" x14ac:dyDescent="0.2">
      <c r="A148" s="780" t="s">
        <v>0</v>
      </c>
      <c r="B148" s="627" t="s">
        <v>88</v>
      </c>
      <c r="C148" s="29">
        <v>4</v>
      </c>
      <c r="E148" s="833" t="s">
        <v>0</v>
      </c>
      <c r="F148" s="604" t="s">
        <v>88</v>
      </c>
      <c r="G148" s="595">
        <v>10</v>
      </c>
      <c r="H148" s="623"/>
      <c r="I148" s="623"/>
    </row>
    <row r="149" spans="1:9" x14ac:dyDescent="0.2">
      <c r="A149" s="780" t="s">
        <v>0</v>
      </c>
      <c r="B149" s="627" t="s">
        <v>751</v>
      </c>
      <c r="C149" s="29">
        <v>810</v>
      </c>
      <c r="E149" s="833" t="s">
        <v>0</v>
      </c>
      <c r="F149" s="604" t="s">
        <v>751</v>
      </c>
      <c r="G149" s="595">
        <v>1284</v>
      </c>
      <c r="H149" s="623"/>
      <c r="I149" s="623"/>
    </row>
    <row r="150" spans="1:9" x14ac:dyDescent="0.2">
      <c r="A150" s="780" t="s">
        <v>0</v>
      </c>
      <c r="B150" s="627" t="s">
        <v>752</v>
      </c>
      <c r="C150" s="29">
        <v>8286</v>
      </c>
      <c r="E150" s="833" t="s">
        <v>0</v>
      </c>
      <c r="F150" s="604" t="s">
        <v>752</v>
      </c>
      <c r="G150" s="595">
        <v>9568</v>
      </c>
      <c r="H150" s="623"/>
      <c r="I150" s="623"/>
    </row>
    <row r="151" spans="1:9" x14ac:dyDescent="0.2">
      <c r="A151" s="780" t="s">
        <v>0</v>
      </c>
      <c r="B151" s="627" t="s">
        <v>753</v>
      </c>
      <c r="C151" s="29">
        <v>11015</v>
      </c>
      <c r="E151" s="833" t="s">
        <v>0</v>
      </c>
      <c r="F151" s="604" t="s">
        <v>753</v>
      </c>
      <c r="G151" s="595">
        <v>9768</v>
      </c>
      <c r="H151" s="623"/>
      <c r="I151" s="623"/>
    </row>
    <row r="152" spans="1:9" x14ac:dyDescent="0.2">
      <c r="A152" s="780" t="s">
        <v>0</v>
      </c>
      <c r="B152" s="627" t="s">
        <v>754</v>
      </c>
      <c r="C152" s="29">
        <v>3210</v>
      </c>
      <c r="E152" s="833" t="s">
        <v>0</v>
      </c>
      <c r="F152" s="604" t="s">
        <v>754</v>
      </c>
      <c r="G152" s="595">
        <v>2617</v>
      </c>
      <c r="H152" s="623"/>
      <c r="I152" s="623"/>
    </row>
    <row r="153" spans="1:9" ht="12.75" customHeight="1" x14ac:dyDescent="0.2">
      <c r="A153" s="817" t="s">
        <v>20</v>
      </c>
      <c r="B153" s="817" t="s">
        <v>0</v>
      </c>
      <c r="C153" s="6">
        <v>50351</v>
      </c>
      <c r="E153" s="837" t="s">
        <v>20</v>
      </c>
      <c r="F153" s="837" t="s">
        <v>0</v>
      </c>
      <c r="G153" s="596">
        <v>50041</v>
      </c>
      <c r="H153" s="624"/>
      <c r="I153" s="624"/>
    </row>
    <row r="157" spans="1:9" x14ac:dyDescent="0.2">
      <c r="A157" s="10" t="s">
        <v>1</v>
      </c>
      <c r="B157" s="11" t="s">
        <v>770</v>
      </c>
      <c r="C157" s="626"/>
      <c r="E157" s="599" t="s">
        <v>1</v>
      </c>
      <c r="F157" s="600" t="s">
        <v>746</v>
      </c>
    </row>
    <row r="158" spans="1:9" x14ac:dyDescent="0.2">
      <c r="A158" s="10" t="s">
        <v>3</v>
      </c>
      <c r="B158" s="11" t="s">
        <v>770</v>
      </c>
      <c r="C158" s="626"/>
      <c r="E158" s="599" t="s">
        <v>3</v>
      </c>
      <c r="F158" s="600" t="s">
        <v>746</v>
      </c>
    </row>
    <row r="159" spans="1:9" x14ac:dyDescent="0.2">
      <c r="A159" s="10" t="s">
        <v>4</v>
      </c>
      <c r="B159" s="11" t="s">
        <v>5</v>
      </c>
      <c r="C159" s="626"/>
      <c r="E159" s="599" t="s">
        <v>4</v>
      </c>
      <c r="F159" s="600" t="s">
        <v>5</v>
      </c>
    </row>
    <row r="160" spans="1:9" x14ac:dyDescent="0.2">
      <c r="A160" s="10" t="s">
        <v>6</v>
      </c>
      <c r="B160" s="11" t="s">
        <v>771</v>
      </c>
      <c r="C160" s="626"/>
      <c r="E160" s="599" t="s">
        <v>6</v>
      </c>
      <c r="F160" s="600" t="s">
        <v>747</v>
      </c>
    </row>
    <row r="161" spans="1:9" x14ac:dyDescent="0.2">
      <c r="A161" s="10" t="s">
        <v>8</v>
      </c>
      <c r="B161" s="11" t="s">
        <v>774</v>
      </c>
      <c r="C161" s="626"/>
      <c r="E161" s="599" t="s">
        <v>8</v>
      </c>
      <c r="F161" s="600" t="s">
        <v>755</v>
      </c>
    </row>
    <row r="162" spans="1:9" x14ac:dyDescent="0.2">
      <c r="A162" s="10" t="s">
        <v>10</v>
      </c>
      <c r="B162" s="11" t="s">
        <v>773</v>
      </c>
      <c r="C162" s="626"/>
      <c r="E162" s="599" t="s">
        <v>10</v>
      </c>
      <c r="F162" s="600" t="s">
        <v>749</v>
      </c>
    </row>
    <row r="163" spans="1:9" x14ac:dyDescent="0.2">
      <c r="A163" s="10" t="s">
        <v>12</v>
      </c>
      <c r="B163" s="11" t="s">
        <v>774</v>
      </c>
      <c r="C163" s="626"/>
      <c r="E163" s="599" t="s">
        <v>12</v>
      </c>
      <c r="F163" s="600" t="s">
        <v>755</v>
      </c>
    </row>
    <row r="164" spans="1:9" x14ac:dyDescent="0.2">
      <c r="A164" s="10" t="s">
        <v>13</v>
      </c>
      <c r="B164" s="11" t="s">
        <v>14</v>
      </c>
      <c r="C164" s="626"/>
      <c r="E164" s="599" t="s">
        <v>13</v>
      </c>
      <c r="F164" s="600" t="s">
        <v>14</v>
      </c>
    </row>
    <row r="165" spans="1:9" x14ac:dyDescent="0.2">
      <c r="A165" s="626"/>
      <c r="B165" s="11" t="s">
        <v>734</v>
      </c>
      <c r="C165" s="626"/>
      <c r="F165" s="600" t="s">
        <v>734</v>
      </c>
    </row>
    <row r="166" spans="1:9" x14ac:dyDescent="0.2">
      <c r="A166" s="626"/>
      <c r="B166" s="626"/>
      <c r="C166" s="626"/>
    </row>
    <row r="167" spans="1:9" x14ac:dyDescent="0.2">
      <c r="A167" s="14" t="s">
        <v>0</v>
      </c>
      <c r="B167" s="626"/>
      <c r="C167" s="626"/>
      <c r="E167" s="601" t="s">
        <v>0</v>
      </c>
    </row>
    <row r="168" spans="1:9" x14ac:dyDescent="0.2">
      <c r="A168" s="626"/>
      <c r="B168" s="626"/>
      <c r="C168" s="626"/>
    </row>
    <row r="169" spans="1:9" x14ac:dyDescent="0.2">
      <c r="A169" s="626"/>
      <c r="B169" s="626"/>
      <c r="C169" s="626"/>
    </row>
    <row r="170" spans="1:9" x14ac:dyDescent="0.2">
      <c r="A170" s="626"/>
      <c r="B170" s="626"/>
      <c r="C170" s="626"/>
    </row>
    <row r="171" spans="1:9" ht="38.25" x14ac:dyDescent="0.2">
      <c r="A171" s="625" t="s">
        <v>15</v>
      </c>
      <c r="B171" s="625" t="s">
        <v>756</v>
      </c>
      <c r="C171" s="2" t="s">
        <v>750</v>
      </c>
      <c r="D171" s="594" t="s">
        <v>757</v>
      </c>
      <c r="E171" s="618" t="s">
        <v>15</v>
      </c>
      <c r="F171" s="618" t="s">
        <v>756</v>
      </c>
      <c r="G171" s="594" t="s">
        <v>750</v>
      </c>
      <c r="H171" s="594" t="s">
        <v>757</v>
      </c>
      <c r="I171" s="622"/>
    </row>
    <row r="172" spans="1:9" x14ac:dyDescent="0.2">
      <c r="A172" s="780" t="s">
        <v>16</v>
      </c>
      <c r="B172" s="627" t="s">
        <v>758</v>
      </c>
      <c r="C172" s="29">
        <v>1161</v>
      </c>
      <c r="D172" s="595">
        <f>+C172</f>
        <v>1161</v>
      </c>
      <c r="E172" s="604" t="s">
        <v>16</v>
      </c>
      <c r="F172" s="604" t="s">
        <v>758</v>
      </c>
      <c r="G172" s="595">
        <v>1060</v>
      </c>
      <c r="H172" s="595">
        <f>+G172</f>
        <v>1060</v>
      </c>
      <c r="I172" s="623"/>
    </row>
    <row r="173" spans="1:9" x14ac:dyDescent="0.2">
      <c r="A173" s="780" t="s">
        <v>0</v>
      </c>
      <c r="B173" s="627" t="s">
        <v>759</v>
      </c>
      <c r="C173" s="29">
        <v>1460</v>
      </c>
      <c r="D173" s="595">
        <f>+C173</f>
        <v>1460</v>
      </c>
      <c r="E173" s="604" t="s">
        <v>0</v>
      </c>
      <c r="F173" s="604" t="s">
        <v>759</v>
      </c>
      <c r="G173" s="595">
        <v>1352</v>
      </c>
      <c r="H173" s="595">
        <f>+G173</f>
        <v>1352</v>
      </c>
      <c r="I173" s="623"/>
    </row>
    <row r="174" spans="1:9" x14ac:dyDescent="0.2">
      <c r="A174" s="780" t="s">
        <v>0</v>
      </c>
      <c r="B174" s="627" t="s">
        <v>760</v>
      </c>
      <c r="C174" s="29">
        <v>24234</v>
      </c>
      <c r="D174" s="595"/>
      <c r="E174" s="604" t="s">
        <v>0</v>
      </c>
      <c r="F174" s="604" t="s">
        <v>760</v>
      </c>
      <c r="G174" s="595">
        <v>24293</v>
      </c>
      <c r="H174" s="595"/>
      <c r="I174" s="623"/>
    </row>
    <row r="175" spans="1:9" x14ac:dyDescent="0.2">
      <c r="A175" s="780" t="s">
        <v>0</v>
      </c>
      <c r="B175" s="627" t="s">
        <v>761</v>
      </c>
      <c r="C175" s="29">
        <v>27</v>
      </c>
      <c r="D175" s="595">
        <f>+C175</f>
        <v>27</v>
      </c>
      <c r="E175" s="604" t="s">
        <v>0</v>
      </c>
      <c r="F175" s="604" t="s">
        <v>761</v>
      </c>
      <c r="G175" s="595">
        <v>32</v>
      </c>
      <c r="H175" s="595">
        <f>+G175</f>
        <v>32</v>
      </c>
      <c r="I175" s="623"/>
    </row>
    <row r="176" spans="1:9" x14ac:dyDescent="0.2">
      <c r="A176" s="780" t="s">
        <v>18</v>
      </c>
      <c r="B176" s="627" t="s">
        <v>758</v>
      </c>
      <c r="C176" s="29">
        <v>1061</v>
      </c>
      <c r="D176" s="595">
        <f>+C176</f>
        <v>1061</v>
      </c>
      <c r="E176" s="604" t="s">
        <v>18</v>
      </c>
      <c r="F176" s="604" t="s">
        <v>758</v>
      </c>
      <c r="G176" s="595">
        <v>969</v>
      </c>
      <c r="H176" s="595">
        <f>+G176</f>
        <v>969</v>
      </c>
      <c r="I176" s="623"/>
    </row>
    <row r="177" spans="1:19" x14ac:dyDescent="0.2">
      <c r="A177" s="780" t="s">
        <v>0</v>
      </c>
      <c r="B177" s="627" t="s">
        <v>759</v>
      </c>
      <c r="C177" s="29">
        <v>1794</v>
      </c>
      <c r="D177" s="595">
        <f>+C177</f>
        <v>1794</v>
      </c>
      <c r="E177" s="604" t="s">
        <v>0</v>
      </c>
      <c r="F177" s="604" t="s">
        <v>759</v>
      </c>
      <c r="G177" s="595">
        <v>1731</v>
      </c>
      <c r="H177" s="595">
        <f>+G177</f>
        <v>1731</v>
      </c>
      <c r="I177" s="623"/>
    </row>
    <row r="178" spans="1:19" x14ac:dyDescent="0.2">
      <c r="A178" s="780" t="s">
        <v>0</v>
      </c>
      <c r="B178" s="627" t="s">
        <v>760</v>
      </c>
      <c r="C178" s="29">
        <v>20563</v>
      </c>
      <c r="D178" s="595"/>
      <c r="E178" s="604" t="s">
        <v>0</v>
      </c>
      <c r="F178" s="604" t="s">
        <v>760</v>
      </c>
      <c r="G178" s="595">
        <v>20487</v>
      </c>
      <c r="H178" s="595"/>
      <c r="I178" s="623"/>
    </row>
    <row r="179" spans="1:19" ht="12.75" customHeight="1" x14ac:dyDescent="0.2">
      <c r="A179" s="780" t="s">
        <v>0</v>
      </c>
      <c r="B179" s="627" t="s">
        <v>761</v>
      </c>
      <c r="C179" s="29">
        <v>51</v>
      </c>
      <c r="D179" s="595">
        <f>+C179</f>
        <v>51</v>
      </c>
      <c r="E179" s="604" t="s">
        <v>0</v>
      </c>
      <c r="F179" s="604" t="s">
        <v>761</v>
      </c>
      <c r="G179" s="595">
        <v>117</v>
      </c>
      <c r="H179" s="595">
        <f>+G179</f>
        <v>117</v>
      </c>
      <c r="I179" s="623"/>
    </row>
    <row r="180" spans="1:19" ht="25.5" x14ac:dyDescent="0.2">
      <c r="A180" s="817" t="s">
        <v>20</v>
      </c>
      <c r="B180" s="817" t="s">
        <v>0</v>
      </c>
      <c r="C180" s="6">
        <v>50351</v>
      </c>
      <c r="D180" s="596">
        <f>SUM(D172:D179)</f>
        <v>5554</v>
      </c>
      <c r="E180" s="608" t="s">
        <v>20</v>
      </c>
      <c r="F180" s="608" t="s">
        <v>0</v>
      </c>
      <c r="G180" s="596">
        <v>50041</v>
      </c>
      <c r="H180" s="596">
        <f>SUM(H172:H179)</f>
        <v>5261</v>
      </c>
      <c r="I180" s="624"/>
    </row>
    <row r="186" spans="1:19" x14ac:dyDescent="0.2">
      <c r="A186" s="10" t="s">
        <v>1</v>
      </c>
      <c r="B186" s="11" t="s">
        <v>682</v>
      </c>
      <c r="C186" s="626"/>
      <c r="D186" s="626"/>
      <c r="E186" s="626"/>
      <c r="F186" s="626"/>
      <c r="J186" s="599" t="s">
        <v>1</v>
      </c>
      <c r="K186" s="600" t="s">
        <v>618</v>
      </c>
      <c r="R186" s="599" t="s">
        <v>1</v>
      </c>
      <c r="S186" s="600" t="s">
        <v>377</v>
      </c>
    </row>
    <row r="187" spans="1:19" x14ac:dyDescent="0.2">
      <c r="A187" s="10" t="s">
        <v>3</v>
      </c>
      <c r="B187" s="11" t="s">
        <v>683</v>
      </c>
      <c r="C187" s="626"/>
      <c r="D187" s="626"/>
      <c r="E187" s="626"/>
      <c r="F187" s="626"/>
      <c r="J187" s="599" t="s">
        <v>3</v>
      </c>
      <c r="K187" s="600" t="s">
        <v>619</v>
      </c>
      <c r="R187" s="599" t="s">
        <v>3</v>
      </c>
      <c r="S187" s="600" t="s">
        <v>378</v>
      </c>
    </row>
    <row r="188" spans="1:19" x14ac:dyDescent="0.2">
      <c r="A188" s="10" t="s">
        <v>4</v>
      </c>
      <c r="B188" s="11" t="s">
        <v>5</v>
      </c>
      <c r="C188" s="626"/>
      <c r="D188" s="626"/>
      <c r="E188" s="626"/>
      <c r="F188" s="626"/>
      <c r="J188" s="599" t="s">
        <v>4</v>
      </c>
      <c r="K188" s="600" t="s">
        <v>5</v>
      </c>
      <c r="R188" s="599" t="s">
        <v>4</v>
      </c>
      <c r="S188" s="600" t="s">
        <v>5</v>
      </c>
    </row>
    <row r="189" spans="1:19" x14ac:dyDescent="0.2">
      <c r="A189" s="10" t="s">
        <v>6</v>
      </c>
      <c r="B189" s="11" t="s">
        <v>684</v>
      </c>
      <c r="C189" s="626"/>
      <c r="D189" s="626"/>
      <c r="E189" s="626"/>
      <c r="F189" s="626"/>
      <c r="J189" s="599" t="s">
        <v>6</v>
      </c>
      <c r="K189" s="600" t="s">
        <v>620</v>
      </c>
      <c r="R189" s="599" t="s">
        <v>6</v>
      </c>
      <c r="S189" s="600" t="s">
        <v>379</v>
      </c>
    </row>
    <row r="190" spans="1:19" x14ac:dyDescent="0.2">
      <c r="A190" s="10" t="s">
        <v>8</v>
      </c>
      <c r="B190" s="11" t="s">
        <v>775</v>
      </c>
      <c r="C190" s="626"/>
      <c r="D190" s="626"/>
      <c r="E190" s="626"/>
      <c r="F190" s="626"/>
      <c r="J190" s="599" t="s">
        <v>8</v>
      </c>
      <c r="K190" s="600" t="s">
        <v>762</v>
      </c>
      <c r="R190" s="599" t="s">
        <v>8</v>
      </c>
      <c r="S190" s="600" t="s">
        <v>763</v>
      </c>
    </row>
    <row r="191" spans="1:19" x14ac:dyDescent="0.2">
      <c r="A191" s="10" t="s">
        <v>10</v>
      </c>
      <c r="B191" s="11" t="s">
        <v>686</v>
      </c>
      <c r="C191" s="626"/>
      <c r="D191" s="626"/>
      <c r="E191" s="626"/>
      <c r="F191" s="626"/>
      <c r="J191" s="599" t="s">
        <v>10</v>
      </c>
      <c r="K191" s="600" t="s">
        <v>622</v>
      </c>
      <c r="R191" s="599" t="s">
        <v>10</v>
      </c>
      <c r="S191" s="600" t="s">
        <v>381</v>
      </c>
    </row>
    <row r="192" spans="1:19" x14ac:dyDescent="0.2">
      <c r="A192" s="10" t="s">
        <v>12</v>
      </c>
      <c r="B192" s="11" t="s">
        <v>775</v>
      </c>
      <c r="C192" s="626"/>
      <c r="D192" s="626"/>
      <c r="E192" s="626"/>
      <c r="F192" s="626"/>
      <c r="J192" s="599" t="s">
        <v>12</v>
      </c>
      <c r="K192" s="600" t="s">
        <v>762</v>
      </c>
      <c r="R192" s="599" t="s">
        <v>12</v>
      </c>
      <c r="S192" s="600" t="s">
        <v>763</v>
      </c>
    </row>
    <row r="193" spans="1:23" x14ac:dyDescent="0.2">
      <c r="A193" s="10" t="s">
        <v>13</v>
      </c>
      <c r="B193" s="11" t="s">
        <v>14</v>
      </c>
      <c r="C193" s="626"/>
      <c r="D193" s="626"/>
      <c r="E193" s="626"/>
      <c r="F193" s="626"/>
      <c r="J193" s="599" t="s">
        <v>13</v>
      </c>
      <c r="K193" s="600" t="s">
        <v>14</v>
      </c>
      <c r="R193" s="599" t="s">
        <v>13</v>
      </c>
      <c r="S193" s="600" t="s">
        <v>14</v>
      </c>
    </row>
    <row r="194" spans="1:23" x14ac:dyDescent="0.2">
      <c r="A194" s="626"/>
      <c r="B194" s="11" t="s">
        <v>734</v>
      </c>
      <c r="C194" s="626"/>
      <c r="D194" s="626"/>
      <c r="E194" s="626"/>
      <c r="F194" s="626"/>
      <c r="K194" s="600" t="s">
        <v>734</v>
      </c>
      <c r="S194" s="600" t="s">
        <v>734</v>
      </c>
    </row>
    <row r="195" spans="1:23" x14ac:dyDescent="0.2">
      <c r="A195" s="626"/>
      <c r="B195" s="626"/>
      <c r="C195" s="626"/>
      <c r="D195" s="626"/>
      <c r="E195" s="626"/>
      <c r="F195" s="626"/>
    </row>
    <row r="196" spans="1:23" x14ac:dyDescent="0.2">
      <c r="A196" s="14" t="s">
        <v>0</v>
      </c>
      <c r="B196" s="626"/>
      <c r="C196" s="626"/>
      <c r="D196" s="626"/>
      <c r="E196" s="626"/>
      <c r="F196" s="626"/>
      <c r="J196" s="601" t="s">
        <v>0</v>
      </c>
      <c r="R196" s="601" t="s">
        <v>0</v>
      </c>
    </row>
    <row r="197" spans="1:23" x14ac:dyDescent="0.2">
      <c r="A197" s="626"/>
      <c r="B197" s="626"/>
      <c r="C197" s="626"/>
      <c r="D197" s="626"/>
      <c r="E197" s="626"/>
      <c r="F197" s="626"/>
    </row>
    <row r="198" spans="1:23" x14ac:dyDescent="0.2">
      <c r="A198" s="626"/>
      <c r="B198" s="626"/>
      <c r="C198" s="626"/>
      <c r="D198" s="626"/>
      <c r="E198" s="626"/>
      <c r="F198" s="626"/>
    </row>
    <row r="199" spans="1:23" x14ac:dyDescent="0.2">
      <c r="A199" s="626"/>
      <c r="B199" s="626"/>
      <c r="C199" s="626"/>
      <c r="D199" s="626"/>
      <c r="E199" s="626"/>
      <c r="F199" s="626"/>
    </row>
    <row r="200" spans="1:23" ht="25.5" x14ac:dyDescent="0.2">
      <c r="A200" s="625" t="s">
        <v>15</v>
      </c>
      <c r="B200" s="625" t="s">
        <v>71</v>
      </c>
      <c r="C200" s="2" t="s">
        <v>22</v>
      </c>
      <c r="D200" s="2" t="s">
        <v>87</v>
      </c>
      <c r="E200" s="2" t="s">
        <v>23</v>
      </c>
      <c r="F200" s="2" t="s">
        <v>24</v>
      </c>
      <c r="J200" s="618" t="s">
        <v>15</v>
      </c>
      <c r="K200" s="618" t="s">
        <v>71</v>
      </c>
      <c r="L200" s="594" t="s">
        <v>22</v>
      </c>
      <c r="M200" s="594" t="s">
        <v>87</v>
      </c>
      <c r="N200" s="594" t="s">
        <v>23</v>
      </c>
      <c r="O200" s="594" t="s">
        <v>24</v>
      </c>
      <c r="R200" s="618" t="s">
        <v>15</v>
      </c>
      <c r="S200" s="618" t="s">
        <v>71</v>
      </c>
      <c r="T200" s="594" t="s">
        <v>22</v>
      </c>
      <c r="U200" s="594" t="s">
        <v>87</v>
      </c>
      <c r="V200" s="594" t="s">
        <v>23</v>
      </c>
      <c r="W200" s="594" t="s">
        <v>24</v>
      </c>
    </row>
    <row r="201" spans="1:23" x14ac:dyDescent="0.2">
      <c r="A201" s="780" t="s">
        <v>16</v>
      </c>
      <c r="B201" s="627" t="s">
        <v>72</v>
      </c>
      <c r="C201" s="15">
        <v>2394</v>
      </c>
      <c r="D201" s="15">
        <v>1737</v>
      </c>
      <c r="E201" s="15">
        <v>38</v>
      </c>
      <c r="F201" s="29">
        <v>73</v>
      </c>
      <c r="J201" s="833" t="s">
        <v>16</v>
      </c>
      <c r="K201" s="604" t="s">
        <v>72</v>
      </c>
      <c r="L201" s="605">
        <v>2343</v>
      </c>
      <c r="M201" s="605">
        <v>1692</v>
      </c>
      <c r="N201" s="605">
        <v>32</v>
      </c>
      <c r="O201" s="595">
        <v>13</v>
      </c>
      <c r="R201" s="833" t="s">
        <v>16</v>
      </c>
      <c r="S201" s="604" t="s">
        <v>72</v>
      </c>
      <c r="T201" s="605">
        <v>2019</v>
      </c>
      <c r="U201" s="605">
        <v>1439</v>
      </c>
      <c r="V201" s="605">
        <v>40</v>
      </c>
      <c r="W201" s="595">
        <v>6</v>
      </c>
    </row>
    <row r="202" spans="1:23" x14ac:dyDescent="0.2">
      <c r="A202" s="780" t="s">
        <v>0</v>
      </c>
      <c r="B202" s="627" t="s">
        <v>73</v>
      </c>
      <c r="C202" s="15">
        <v>770</v>
      </c>
      <c r="D202" s="15">
        <v>559</v>
      </c>
      <c r="E202" s="15">
        <v>1</v>
      </c>
      <c r="F202" s="29">
        <v>12</v>
      </c>
      <c r="J202" s="833" t="s">
        <v>0</v>
      </c>
      <c r="K202" s="604" t="s">
        <v>73</v>
      </c>
      <c r="L202" s="605">
        <v>813</v>
      </c>
      <c r="M202" s="605">
        <v>588</v>
      </c>
      <c r="N202" s="605">
        <v>6</v>
      </c>
      <c r="O202" s="595">
        <v>8</v>
      </c>
      <c r="R202" s="833" t="s">
        <v>0</v>
      </c>
      <c r="S202" s="604" t="s">
        <v>73</v>
      </c>
      <c r="T202" s="605">
        <v>869</v>
      </c>
      <c r="U202" s="605">
        <v>623</v>
      </c>
      <c r="V202" s="605">
        <v>0</v>
      </c>
      <c r="W202" s="595">
        <v>10</v>
      </c>
    </row>
    <row r="203" spans="1:23" x14ac:dyDescent="0.2">
      <c r="A203" s="780" t="s">
        <v>0</v>
      </c>
      <c r="B203" s="627" t="s">
        <v>74</v>
      </c>
      <c r="C203" s="15">
        <v>8769</v>
      </c>
      <c r="D203" s="15">
        <v>8496</v>
      </c>
      <c r="E203" s="15">
        <v>81</v>
      </c>
      <c r="F203" s="29">
        <v>137</v>
      </c>
      <c r="J203" s="833" t="s">
        <v>0</v>
      </c>
      <c r="K203" s="604" t="s">
        <v>74</v>
      </c>
      <c r="L203" s="605">
        <v>8966</v>
      </c>
      <c r="M203" s="605">
        <v>8695</v>
      </c>
      <c r="N203" s="605">
        <v>83</v>
      </c>
      <c r="O203" s="595">
        <v>166</v>
      </c>
      <c r="R203" s="833" t="s">
        <v>0</v>
      </c>
      <c r="S203" s="604" t="s">
        <v>74</v>
      </c>
      <c r="T203" s="605">
        <v>9798</v>
      </c>
      <c r="U203" s="605">
        <v>9508</v>
      </c>
      <c r="V203" s="605">
        <v>91</v>
      </c>
      <c r="W203" s="595">
        <v>135</v>
      </c>
    </row>
    <row r="204" spans="1:23" x14ac:dyDescent="0.2">
      <c r="A204" s="780" t="s">
        <v>0</v>
      </c>
      <c r="B204" s="627" t="s">
        <v>764</v>
      </c>
      <c r="C204" s="15">
        <v>162</v>
      </c>
      <c r="D204" s="15">
        <v>113</v>
      </c>
      <c r="E204" s="15">
        <v>0</v>
      </c>
      <c r="F204" s="29">
        <v>5</v>
      </c>
      <c r="J204" s="833" t="s">
        <v>0</v>
      </c>
      <c r="K204" s="604" t="s">
        <v>764</v>
      </c>
      <c r="L204" s="605">
        <v>192</v>
      </c>
      <c r="M204" s="605">
        <v>123</v>
      </c>
      <c r="N204" s="605">
        <v>0</v>
      </c>
      <c r="O204" s="595">
        <v>8</v>
      </c>
      <c r="R204" s="833" t="s">
        <v>0</v>
      </c>
      <c r="S204" s="604" t="s">
        <v>764</v>
      </c>
      <c r="T204" s="605">
        <v>219</v>
      </c>
      <c r="U204" s="605">
        <v>143</v>
      </c>
      <c r="V204" s="605">
        <v>1</v>
      </c>
      <c r="W204" s="595">
        <v>0</v>
      </c>
    </row>
    <row r="205" spans="1:23" x14ac:dyDescent="0.2">
      <c r="A205" s="780" t="s">
        <v>0</v>
      </c>
      <c r="B205" s="627" t="s">
        <v>765</v>
      </c>
      <c r="C205" s="15">
        <v>14</v>
      </c>
      <c r="D205" s="15">
        <v>8</v>
      </c>
      <c r="E205" s="15">
        <v>0</v>
      </c>
      <c r="F205" s="29">
        <v>0</v>
      </c>
      <c r="J205" s="833" t="s">
        <v>0</v>
      </c>
      <c r="K205" s="604" t="s">
        <v>765</v>
      </c>
      <c r="L205" s="605">
        <v>11</v>
      </c>
      <c r="M205" s="605">
        <v>6</v>
      </c>
      <c r="N205" s="605">
        <v>0</v>
      </c>
      <c r="O205" s="595">
        <v>0</v>
      </c>
      <c r="R205" s="833" t="s">
        <v>0</v>
      </c>
      <c r="S205" s="604" t="s">
        <v>765</v>
      </c>
      <c r="T205" s="605">
        <v>14</v>
      </c>
      <c r="U205" s="605">
        <v>7</v>
      </c>
      <c r="V205" s="605">
        <v>0</v>
      </c>
      <c r="W205" s="595">
        <v>0</v>
      </c>
    </row>
    <row r="206" spans="1:23" x14ac:dyDescent="0.2">
      <c r="A206" s="780" t="s">
        <v>0</v>
      </c>
      <c r="B206" s="627" t="s">
        <v>75</v>
      </c>
      <c r="C206" s="15">
        <v>47</v>
      </c>
      <c r="D206" s="15">
        <v>42</v>
      </c>
      <c r="E206" s="15">
        <v>1</v>
      </c>
      <c r="F206" s="29">
        <v>0</v>
      </c>
      <c r="J206" s="833" t="s">
        <v>0</v>
      </c>
      <c r="K206" s="604" t="s">
        <v>75</v>
      </c>
      <c r="L206" s="605">
        <v>46</v>
      </c>
      <c r="M206" s="605">
        <v>41</v>
      </c>
      <c r="N206" s="605">
        <v>0</v>
      </c>
      <c r="O206" s="595">
        <v>0</v>
      </c>
      <c r="R206" s="833" t="s">
        <v>0</v>
      </c>
      <c r="S206" s="604" t="s">
        <v>75</v>
      </c>
      <c r="T206" s="605">
        <v>33</v>
      </c>
      <c r="U206" s="605">
        <v>30</v>
      </c>
      <c r="V206" s="605">
        <v>0</v>
      </c>
      <c r="W206" s="595">
        <v>0</v>
      </c>
    </row>
    <row r="207" spans="1:23" x14ac:dyDescent="0.2">
      <c r="A207" s="780" t="s">
        <v>18</v>
      </c>
      <c r="B207" s="627" t="s">
        <v>72</v>
      </c>
      <c r="C207" s="15">
        <v>2517</v>
      </c>
      <c r="D207" s="15">
        <v>1781</v>
      </c>
      <c r="E207" s="15">
        <v>35</v>
      </c>
      <c r="F207" s="29">
        <v>19</v>
      </c>
      <c r="J207" s="833" t="s">
        <v>18</v>
      </c>
      <c r="K207" s="604" t="s">
        <v>72</v>
      </c>
      <c r="L207" s="605">
        <v>2441</v>
      </c>
      <c r="M207" s="605">
        <v>1720</v>
      </c>
      <c r="N207" s="605">
        <v>38</v>
      </c>
      <c r="O207" s="595">
        <v>12</v>
      </c>
      <c r="R207" s="833" t="s">
        <v>18</v>
      </c>
      <c r="S207" s="604" t="s">
        <v>72</v>
      </c>
      <c r="T207" s="605">
        <v>2150</v>
      </c>
      <c r="U207" s="605">
        <v>1491</v>
      </c>
      <c r="V207" s="605">
        <v>40</v>
      </c>
      <c r="W207" s="595">
        <v>23</v>
      </c>
    </row>
    <row r="208" spans="1:23" x14ac:dyDescent="0.2">
      <c r="A208" s="780" t="s">
        <v>0</v>
      </c>
      <c r="B208" s="627" t="s">
        <v>73</v>
      </c>
      <c r="C208" s="15">
        <v>793</v>
      </c>
      <c r="D208" s="15">
        <v>572</v>
      </c>
      <c r="E208" s="15">
        <v>5</v>
      </c>
      <c r="F208" s="29">
        <v>18</v>
      </c>
      <c r="J208" s="833" t="s">
        <v>0</v>
      </c>
      <c r="K208" s="604" t="s">
        <v>73</v>
      </c>
      <c r="L208" s="605">
        <v>861</v>
      </c>
      <c r="M208" s="605">
        <v>626</v>
      </c>
      <c r="N208" s="605">
        <v>3</v>
      </c>
      <c r="O208" s="595">
        <v>7</v>
      </c>
      <c r="R208" s="833" t="s">
        <v>0</v>
      </c>
      <c r="S208" s="604" t="s">
        <v>73</v>
      </c>
      <c r="T208" s="605">
        <v>981</v>
      </c>
      <c r="U208" s="605">
        <v>737</v>
      </c>
      <c r="V208" s="605">
        <v>3</v>
      </c>
      <c r="W208" s="595">
        <v>17</v>
      </c>
    </row>
    <row r="209" spans="1:23" x14ac:dyDescent="0.2">
      <c r="A209" s="780" t="s">
        <v>0</v>
      </c>
      <c r="B209" s="627" t="s">
        <v>74</v>
      </c>
      <c r="C209" s="15">
        <v>5100</v>
      </c>
      <c r="D209" s="15">
        <v>4877</v>
      </c>
      <c r="E209" s="15">
        <v>72</v>
      </c>
      <c r="F209" s="29">
        <v>87</v>
      </c>
      <c r="J209" s="833" t="s">
        <v>0</v>
      </c>
      <c r="K209" s="604" t="s">
        <v>74</v>
      </c>
      <c r="L209" s="605">
        <v>5107</v>
      </c>
      <c r="M209" s="605">
        <v>4893</v>
      </c>
      <c r="N209" s="605">
        <v>62</v>
      </c>
      <c r="O209" s="595">
        <v>187</v>
      </c>
      <c r="R209" s="833" t="s">
        <v>0</v>
      </c>
      <c r="S209" s="604" t="s">
        <v>74</v>
      </c>
      <c r="T209" s="605">
        <v>5705</v>
      </c>
      <c r="U209" s="605">
        <v>5415</v>
      </c>
      <c r="V209" s="605">
        <v>109</v>
      </c>
      <c r="W209" s="595">
        <v>102</v>
      </c>
    </row>
    <row r="210" spans="1:23" x14ac:dyDescent="0.2">
      <c r="A210" s="780" t="s">
        <v>0</v>
      </c>
      <c r="B210" s="627" t="s">
        <v>764</v>
      </c>
      <c r="C210" s="15">
        <v>83</v>
      </c>
      <c r="D210" s="15">
        <v>67</v>
      </c>
      <c r="E210" s="15">
        <v>1</v>
      </c>
      <c r="F210" s="29">
        <v>0</v>
      </c>
      <c r="J210" s="833" t="s">
        <v>0</v>
      </c>
      <c r="K210" s="604" t="s">
        <v>764</v>
      </c>
      <c r="L210" s="605">
        <v>102</v>
      </c>
      <c r="M210" s="605">
        <v>75</v>
      </c>
      <c r="N210" s="605">
        <v>2</v>
      </c>
      <c r="O210" s="595">
        <v>6</v>
      </c>
      <c r="R210" s="833" t="s">
        <v>0</v>
      </c>
      <c r="S210" s="604" t="s">
        <v>764</v>
      </c>
      <c r="T210" s="605">
        <v>119</v>
      </c>
      <c r="U210" s="605">
        <v>88</v>
      </c>
      <c r="V210" s="605">
        <v>1</v>
      </c>
      <c r="W210" s="595">
        <v>2</v>
      </c>
    </row>
    <row r="211" spans="1:23" x14ac:dyDescent="0.2">
      <c r="A211" s="780" t="s">
        <v>0</v>
      </c>
      <c r="B211" s="627" t="s">
        <v>765</v>
      </c>
      <c r="C211" s="15">
        <v>7</v>
      </c>
      <c r="D211" s="15">
        <v>4</v>
      </c>
      <c r="E211" s="15">
        <v>0</v>
      </c>
      <c r="F211" s="29">
        <v>0</v>
      </c>
      <c r="J211" s="833" t="s">
        <v>0</v>
      </c>
      <c r="K211" s="604" t="s">
        <v>765</v>
      </c>
      <c r="L211" s="605">
        <v>7</v>
      </c>
      <c r="M211" s="605">
        <v>4</v>
      </c>
      <c r="N211" s="605">
        <v>0</v>
      </c>
      <c r="O211" s="595">
        <v>1</v>
      </c>
      <c r="R211" s="833" t="s">
        <v>0</v>
      </c>
      <c r="S211" s="604" t="s">
        <v>765</v>
      </c>
      <c r="T211" s="605">
        <v>6</v>
      </c>
      <c r="U211" s="605">
        <v>3</v>
      </c>
      <c r="V211" s="605">
        <v>0</v>
      </c>
      <c r="W211" s="595">
        <v>0</v>
      </c>
    </row>
    <row r="212" spans="1:23" x14ac:dyDescent="0.2">
      <c r="A212" s="780" t="s">
        <v>0</v>
      </c>
      <c r="B212" s="627" t="s">
        <v>75</v>
      </c>
      <c r="C212" s="15">
        <v>32</v>
      </c>
      <c r="D212" s="15">
        <v>31</v>
      </c>
      <c r="E212" s="15">
        <v>0</v>
      </c>
      <c r="F212" s="29">
        <v>0</v>
      </c>
      <c r="J212" s="833" t="s">
        <v>0</v>
      </c>
      <c r="K212" s="604" t="s">
        <v>75</v>
      </c>
      <c r="L212" s="605">
        <v>34</v>
      </c>
      <c r="M212" s="605">
        <v>32</v>
      </c>
      <c r="N212" s="605">
        <v>1</v>
      </c>
      <c r="O212" s="595">
        <v>0</v>
      </c>
      <c r="R212" s="833" t="s">
        <v>0</v>
      </c>
      <c r="S212" s="604" t="s">
        <v>75</v>
      </c>
      <c r="T212" s="605">
        <v>25</v>
      </c>
      <c r="U212" s="605">
        <v>23</v>
      </c>
      <c r="V212" s="605">
        <v>0</v>
      </c>
      <c r="W212" s="595">
        <v>0</v>
      </c>
    </row>
    <row r="213" spans="1:23" ht="12.75" customHeight="1" x14ac:dyDescent="0.2">
      <c r="A213" s="817" t="s">
        <v>20</v>
      </c>
      <c r="B213" s="817" t="s">
        <v>0</v>
      </c>
      <c r="C213" s="5">
        <v>20688</v>
      </c>
      <c r="D213" s="17">
        <v>18287</v>
      </c>
      <c r="E213" s="17">
        <v>234</v>
      </c>
      <c r="F213" s="6">
        <v>351</v>
      </c>
      <c r="J213" s="837" t="s">
        <v>20</v>
      </c>
      <c r="K213" s="837" t="s">
        <v>0</v>
      </c>
      <c r="L213" s="609">
        <v>20923</v>
      </c>
      <c r="M213" s="610">
        <v>18495</v>
      </c>
      <c r="N213" s="610">
        <v>227</v>
      </c>
      <c r="O213" s="596">
        <v>408</v>
      </c>
      <c r="R213" s="837" t="s">
        <v>20</v>
      </c>
      <c r="S213" s="837" t="s">
        <v>0</v>
      </c>
      <c r="T213" s="609">
        <v>21938</v>
      </c>
      <c r="U213" s="610">
        <v>19507</v>
      </c>
      <c r="V213" s="610">
        <v>285</v>
      </c>
      <c r="W213" s="596">
        <v>295</v>
      </c>
    </row>
  </sheetData>
  <mergeCells count="46">
    <mergeCell ref="A213:B213"/>
    <mergeCell ref="J213:K213"/>
    <mergeCell ref="R213:S213"/>
    <mergeCell ref="A153:B153"/>
    <mergeCell ref="E153:F153"/>
    <mergeCell ref="A172:A175"/>
    <mergeCell ref="A176:A179"/>
    <mergeCell ref="A180:B180"/>
    <mergeCell ref="A201:A206"/>
    <mergeCell ref="J201:J206"/>
    <mergeCell ref="R201:R206"/>
    <mergeCell ref="A207:A212"/>
    <mergeCell ref="J207:J212"/>
    <mergeCell ref="R207:R212"/>
    <mergeCell ref="AH58:AI58"/>
    <mergeCell ref="A16:A35"/>
    <mergeCell ref="J16:J35"/>
    <mergeCell ref="A147:A152"/>
    <mergeCell ref="E147:E152"/>
    <mergeCell ref="A115:A117"/>
    <mergeCell ref="J115:J117"/>
    <mergeCell ref="R115:R117"/>
    <mergeCell ref="A118:A120"/>
    <mergeCell ref="J118:J120"/>
    <mergeCell ref="R118:R120"/>
    <mergeCell ref="A121:B121"/>
    <mergeCell ref="J121:K121"/>
    <mergeCell ref="R121:S121"/>
    <mergeCell ref="A142:A146"/>
    <mergeCell ref="E142:E146"/>
    <mergeCell ref="R16:R35"/>
    <mergeCell ref="Z16:Z35"/>
    <mergeCell ref="A14:H14"/>
    <mergeCell ref="AP58:AQ58"/>
    <mergeCell ref="AP16:AP35"/>
    <mergeCell ref="A37:A56"/>
    <mergeCell ref="J37:J56"/>
    <mergeCell ref="R37:R56"/>
    <mergeCell ref="Z37:Z56"/>
    <mergeCell ref="AH37:AH56"/>
    <mergeCell ref="AP37:AP56"/>
    <mergeCell ref="AH16:AH35"/>
    <mergeCell ref="A58:B58"/>
    <mergeCell ref="J58:K58"/>
    <mergeCell ref="R58:S58"/>
    <mergeCell ref="Z58:AA58"/>
  </mergeCells>
  <conditionalFormatting sqref="G16">
    <cfRule type="cellIs" dxfId="11" priority="11" operator="lessThan">
      <formula>0</formula>
    </cfRule>
    <cfRule type="cellIs" dxfId="10" priority="12" operator="greaterThan">
      <formula>0</formula>
    </cfRule>
  </conditionalFormatting>
  <conditionalFormatting sqref="G17:G56 G58">
    <cfRule type="cellIs" dxfId="9" priority="9" operator="lessThan">
      <formula>0</formula>
    </cfRule>
    <cfRule type="cellIs" dxfId="8" priority="10" operator="greaterThan">
      <formula>0</formula>
    </cfRule>
  </conditionalFormatting>
  <conditionalFormatting sqref="H16 I58">
    <cfRule type="cellIs" dxfId="7" priority="7" operator="lessThan">
      <formula>0</formula>
    </cfRule>
    <cfRule type="cellIs" dxfId="6" priority="8" operator="greaterThan">
      <formula>0</formula>
    </cfRule>
  </conditionalFormatting>
  <conditionalFormatting sqref="H17:H56 H58">
    <cfRule type="cellIs" dxfId="5" priority="5" operator="lessThan">
      <formula>0</formula>
    </cfRule>
    <cfRule type="cellIs" dxfId="4" priority="6" operator="greaterThan">
      <formula>0</formula>
    </cfRule>
  </conditionalFormatting>
  <conditionalFormatting sqref="G57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H57">
    <cfRule type="cellIs" dxfId="1" priority="1" operator="lessThan">
      <formula>0</formula>
    </cfRule>
    <cfRule type="cellIs" dxfId="0" priority="2" operator="greaterThan">
      <formula>0</formula>
    </cfRule>
  </conditionalFormatting>
  <pageMargins left="0.7" right="0.7" top="0.75" bottom="0.75" header="0.3" footer="0.3"/>
  <pageSetup paperSize="9" orientation="portrait" horizontalDpi="0" verticalDpi="0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14"/>
  <sheetViews>
    <sheetView topLeftCell="A16" workbookViewId="0">
      <selection activeCell="A25" sqref="A25:E43"/>
    </sheetView>
  </sheetViews>
  <sheetFormatPr defaultRowHeight="12.75" x14ac:dyDescent="0.2"/>
  <cols>
    <col min="1" max="1" width="14.28515625" style="614" customWidth="1"/>
    <col min="2" max="10" width="9.140625" style="614"/>
    <col min="11" max="11" width="12.42578125" style="614" customWidth="1"/>
    <col min="12" max="13" width="9.140625" style="614"/>
    <col min="14" max="14" width="9.7109375" style="614" bestFit="1" customWidth="1"/>
    <col min="15" max="16384" width="9.140625" style="614"/>
  </cols>
  <sheetData>
    <row r="2" spans="1:16" x14ac:dyDescent="0.2">
      <c r="A2" s="693" t="s">
        <v>800</v>
      </c>
      <c r="B2" s="694" t="s">
        <v>923</v>
      </c>
      <c r="C2" s="770"/>
      <c r="D2" s="770"/>
      <c r="E2" s="770"/>
      <c r="J2" s="304" t="str">
        <f>'sedi 3 2025'!DY5</f>
        <v>Nome Report:</v>
      </c>
      <c r="K2" s="305" t="str">
        <f>'sedi 3 2025'!DZ5</f>
        <v>20253_sa</v>
      </c>
      <c r="L2" s="614">
        <f>'sedi 3 2025'!EA5</f>
        <v>0</v>
      </c>
      <c r="M2" s="614">
        <f>'sedi 3 2025'!EB5</f>
        <v>0</v>
      </c>
      <c r="N2" s="614">
        <f>'sedi 3 2025'!EC5</f>
        <v>0</v>
      </c>
      <c r="O2" s="614">
        <f>'sedi 3 2025'!ED5</f>
        <v>0</v>
      </c>
      <c r="P2" s="614">
        <f>'sedi 3 2025'!EE5</f>
        <v>0</v>
      </c>
    </row>
    <row r="3" spans="1:16" x14ac:dyDescent="0.2">
      <c r="A3" s="693" t="s">
        <v>3</v>
      </c>
      <c r="B3" s="694" t="s">
        <v>924</v>
      </c>
      <c r="C3" s="770"/>
      <c r="D3" s="770"/>
      <c r="E3" s="770"/>
      <c r="J3" s="304" t="str">
        <f>'sedi 3 2025'!DY6</f>
        <v>Descrizione:</v>
      </c>
      <c r="K3" s="305" t="str">
        <f>'sedi 3 2025'!DZ6</f>
        <v>Sedi di Impresa 3° trimestre 2025</v>
      </c>
      <c r="L3" s="614">
        <f>'sedi 3 2025'!EA6</f>
        <v>0</v>
      </c>
      <c r="M3" s="614">
        <f>'sedi 3 2025'!EB6</f>
        <v>0</v>
      </c>
      <c r="N3" s="614">
        <f>'sedi 3 2025'!EC6</f>
        <v>0</v>
      </c>
      <c r="O3" s="614">
        <f>'sedi 3 2025'!ED6</f>
        <v>0</v>
      </c>
      <c r="P3" s="614">
        <f>'sedi 3 2025'!EE6</f>
        <v>0</v>
      </c>
    </row>
    <row r="4" spans="1:16" x14ac:dyDescent="0.2">
      <c r="A4" s="693" t="s">
        <v>801</v>
      </c>
      <c r="B4" s="694" t="s">
        <v>5</v>
      </c>
      <c r="C4" s="770"/>
      <c r="D4" s="770"/>
      <c r="E4" s="770"/>
      <c r="J4" s="304" t="str">
        <f>'sedi 3 2025'!DY7</f>
        <v>Autore del Report:</v>
      </c>
      <c r="K4" s="305" t="str">
        <f>'sedi 3 2025'!DZ7</f>
        <v>CCH0005</v>
      </c>
      <c r="L4" s="614">
        <f>'sedi 3 2025'!EA7</f>
        <v>0</v>
      </c>
      <c r="M4" s="614">
        <f>'sedi 3 2025'!EB7</f>
        <v>0</v>
      </c>
      <c r="N4" s="614">
        <f>'sedi 3 2025'!EC7</f>
        <v>0</v>
      </c>
      <c r="O4" s="614">
        <f>'sedi 3 2025'!ED7</f>
        <v>0</v>
      </c>
      <c r="P4" s="614">
        <f>'sedi 3 2025'!EE7</f>
        <v>0</v>
      </c>
    </row>
    <row r="5" spans="1:16" x14ac:dyDescent="0.2">
      <c r="A5" s="693" t="s">
        <v>802</v>
      </c>
      <c r="B5" s="694" t="s">
        <v>925</v>
      </c>
      <c r="C5" s="770"/>
      <c r="D5" s="770"/>
      <c r="E5" s="770"/>
      <c r="J5" s="304" t="str">
        <f>'sedi 3 2025'!DY8</f>
        <v>Posizione del Report:</v>
      </c>
      <c r="K5" s="305" t="str">
        <f>'sedi 3 2025'!DZ8</f>
        <v>STKV/sedi/20253_sa.xanalyzer</v>
      </c>
      <c r="L5" s="614">
        <f>'sedi 3 2025'!EA8</f>
        <v>0</v>
      </c>
      <c r="M5" s="614">
        <f>'sedi 3 2025'!EB8</f>
        <v>0</v>
      </c>
      <c r="N5" s="614">
        <f>'sedi 3 2025'!EC8</f>
        <v>0</v>
      </c>
      <c r="O5" s="614">
        <f>'sedi 3 2025'!ED8</f>
        <v>0</v>
      </c>
      <c r="P5" s="614">
        <f>'sedi 3 2025'!EE8</f>
        <v>0</v>
      </c>
    </row>
    <row r="6" spans="1:16" x14ac:dyDescent="0.2">
      <c r="A6" s="693" t="s">
        <v>8</v>
      </c>
      <c r="B6" s="694" t="s">
        <v>926</v>
      </c>
      <c r="C6" s="770"/>
      <c r="D6" s="770"/>
      <c r="E6" s="770"/>
      <c r="J6" s="304" t="str">
        <f>'sedi 3 2025'!DY9</f>
        <v>Creato il:</v>
      </c>
      <c r="K6" s="305" t="str">
        <f>'sedi 3 2025'!DZ9</f>
        <v>21-ott-2025 8.57.20</v>
      </c>
      <c r="L6" s="614">
        <f>'sedi 3 2025'!EA9</f>
        <v>0</v>
      </c>
      <c r="M6" s="614">
        <f>'sedi 3 2025'!EB9</f>
        <v>0</v>
      </c>
      <c r="N6" s="614">
        <f>'sedi 3 2025'!EC9</f>
        <v>0</v>
      </c>
      <c r="O6" s="614">
        <f>'sedi 3 2025'!ED9</f>
        <v>0</v>
      </c>
      <c r="P6" s="614">
        <f>'sedi 3 2025'!EE9</f>
        <v>0</v>
      </c>
    </row>
    <row r="7" spans="1:16" x14ac:dyDescent="0.2">
      <c r="A7" s="693" t="s">
        <v>10</v>
      </c>
      <c r="B7" s="694" t="s">
        <v>927</v>
      </c>
      <c r="C7" s="770"/>
      <c r="D7" s="770"/>
      <c r="E7" s="770"/>
      <c r="J7" s="304" t="str">
        <f>'sedi 3 2025'!DY10</f>
        <v>Cubo:</v>
      </c>
      <c r="K7" s="305" t="str">
        <f>'sedi 3 2025'!DZ10</f>
        <v>Sedi di Impresa - 3° trimestre 2025</v>
      </c>
      <c r="L7" s="614">
        <f>'sedi 3 2025'!EA10</f>
        <v>0</v>
      </c>
      <c r="M7" s="614">
        <f>'sedi 3 2025'!EB10</f>
        <v>0</v>
      </c>
      <c r="N7" s="614">
        <f>'sedi 3 2025'!EC10</f>
        <v>0</v>
      </c>
      <c r="O7" s="614">
        <f>'sedi 3 2025'!ED10</f>
        <v>0</v>
      </c>
      <c r="P7" s="614">
        <f>'sedi 3 2025'!EE10</f>
        <v>0</v>
      </c>
    </row>
    <row r="8" spans="1:16" x14ac:dyDescent="0.2">
      <c r="A8" s="693" t="s">
        <v>803</v>
      </c>
      <c r="B8" s="694" t="s">
        <v>926</v>
      </c>
      <c r="C8" s="770"/>
      <c r="D8" s="770"/>
      <c r="E8" s="770"/>
      <c r="J8" s="304" t="str">
        <f>'sedi 3 2025'!DY11</f>
        <v>Data di Esportazione:</v>
      </c>
      <c r="K8" s="305" t="str">
        <f>'sedi 3 2025'!DZ11</f>
        <v>21-ott-2025 8.57.20</v>
      </c>
      <c r="L8" s="614">
        <f>'sedi 3 2025'!EA11</f>
        <v>0</v>
      </c>
      <c r="M8" s="614">
        <f>'sedi 3 2025'!EB11</f>
        <v>0</v>
      </c>
      <c r="N8" s="614">
        <f>'sedi 3 2025'!EC11</f>
        <v>0</v>
      </c>
      <c r="O8" s="614">
        <f>'sedi 3 2025'!ED11</f>
        <v>0</v>
      </c>
      <c r="P8" s="614">
        <f>'sedi 3 2025'!EE11</f>
        <v>0</v>
      </c>
    </row>
    <row r="9" spans="1:16" x14ac:dyDescent="0.2">
      <c r="A9" s="693" t="s">
        <v>804</v>
      </c>
      <c r="B9" s="694" t="s">
        <v>805</v>
      </c>
      <c r="C9" s="770"/>
      <c r="D9" s="770"/>
      <c r="E9" s="770"/>
      <c r="J9" s="304" t="str">
        <f>'sedi 3 2025'!DY12</f>
        <v>Filtri Usati:</v>
      </c>
      <c r="K9" s="305" t="str">
        <f>'sedi 3 2025'!DZ12</f>
        <v xml:space="preserve">Regione include ABRUZZO              </v>
      </c>
      <c r="L9" s="614">
        <f>'sedi 3 2025'!EA12</f>
        <v>0</v>
      </c>
      <c r="M9" s="614">
        <f>'sedi 3 2025'!EB12</f>
        <v>0</v>
      </c>
      <c r="N9" s="614">
        <f>'sedi 3 2025'!EC12</f>
        <v>0</v>
      </c>
      <c r="O9" s="614">
        <f>'sedi 3 2025'!ED12</f>
        <v>0</v>
      </c>
      <c r="P9" s="614">
        <f>'sedi 3 2025'!EE12</f>
        <v>0</v>
      </c>
    </row>
    <row r="10" spans="1:16" x14ac:dyDescent="0.2">
      <c r="A10" s="770"/>
      <c r="B10" s="770"/>
      <c r="C10" s="770"/>
      <c r="D10" s="770"/>
      <c r="E10" s="770"/>
      <c r="J10" s="614">
        <f>'sedi 3 2025'!DY13</f>
        <v>0</v>
      </c>
      <c r="K10" s="614">
        <f>'sedi 3 2025'!DZ13</f>
        <v>0</v>
      </c>
      <c r="L10" s="614">
        <f>'sedi 3 2025'!EA13</f>
        <v>0</v>
      </c>
      <c r="M10" s="614">
        <f>'sedi 3 2025'!EB13</f>
        <v>0</v>
      </c>
      <c r="N10" s="614">
        <f>'sedi 3 2025'!EC13</f>
        <v>0</v>
      </c>
      <c r="O10" s="614">
        <f>'sedi 3 2025'!ED13</f>
        <v>0</v>
      </c>
      <c r="P10" s="614">
        <f>'sedi 3 2025'!EE13</f>
        <v>0</v>
      </c>
    </row>
    <row r="11" spans="1:16" x14ac:dyDescent="0.2">
      <c r="A11" s="695" t="s">
        <v>0</v>
      </c>
      <c r="B11" s="770"/>
      <c r="C11" s="770"/>
      <c r="D11" s="770"/>
      <c r="E11" s="770"/>
      <c r="J11" s="306" t="str">
        <f>'sedi 3 2025'!DY14</f>
        <v/>
      </c>
      <c r="K11" s="614">
        <f>'sedi 3 2025'!DZ14</f>
        <v>0</v>
      </c>
      <c r="L11" s="614">
        <f>'sedi 3 2025'!EA14</f>
        <v>0</v>
      </c>
      <c r="M11" s="614">
        <f>'sedi 3 2025'!EB14</f>
        <v>0</v>
      </c>
      <c r="N11" s="614">
        <f>'sedi 3 2025'!EC14</f>
        <v>0</v>
      </c>
      <c r="O11" s="614">
        <f>'sedi 3 2025'!ED14</f>
        <v>0</v>
      </c>
      <c r="P11" s="614">
        <f>'sedi 3 2025'!EE14</f>
        <v>0</v>
      </c>
    </row>
    <row r="12" spans="1:16" x14ac:dyDescent="0.2">
      <c r="A12" s="770"/>
      <c r="B12" s="770"/>
      <c r="C12" s="770"/>
      <c r="D12" s="770"/>
      <c r="E12" s="770"/>
      <c r="J12" s="614">
        <f>'sedi 3 2025'!DY15</f>
        <v>0</v>
      </c>
      <c r="K12" s="614">
        <f>'sedi 3 2025'!DZ15</f>
        <v>0</v>
      </c>
      <c r="L12" s="614">
        <f>'sedi 3 2025'!EA15</f>
        <v>0</v>
      </c>
      <c r="M12" s="614">
        <f>'sedi 3 2025'!EB15</f>
        <v>0</v>
      </c>
      <c r="N12" s="614">
        <f>'sedi 3 2025'!EC15</f>
        <v>0</v>
      </c>
      <c r="O12" s="614">
        <f>'sedi 3 2025'!ED15</f>
        <v>0</v>
      </c>
      <c r="P12" s="614">
        <f>'sedi 3 2025'!EE15</f>
        <v>0</v>
      </c>
    </row>
    <row r="13" spans="1:16" x14ac:dyDescent="0.2">
      <c r="A13" s="770"/>
      <c r="B13" s="770"/>
      <c r="C13" s="770"/>
      <c r="D13" s="770"/>
      <c r="E13" s="770"/>
      <c r="J13" s="614">
        <f>'sedi 3 2025'!DY16</f>
        <v>0</v>
      </c>
      <c r="K13" s="614">
        <f>'sedi 3 2025'!DZ16</f>
        <v>0</v>
      </c>
      <c r="L13" s="614">
        <f>'sedi 3 2025'!EA16</f>
        <v>0</v>
      </c>
      <c r="M13" s="614">
        <f>'sedi 3 2025'!EB16</f>
        <v>0</v>
      </c>
      <c r="N13" s="614">
        <f>'sedi 3 2025'!EC16</f>
        <v>0</v>
      </c>
      <c r="O13" s="614">
        <f>'sedi 3 2025'!ED16</f>
        <v>0</v>
      </c>
      <c r="P13" s="614">
        <f>'sedi 3 2025'!EE16</f>
        <v>0</v>
      </c>
    </row>
    <row r="14" spans="1:16" x14ac:dyDescent="0.2">
      <c r="A14" s="770"/>
      <c r="B14" s="770"/>
      <c r="C14" s="770"/>
      <c r="D14" s="770"/>
      <c r="E14" s="770"/>
      <c r="J14" s="614">
        <f>'sedi 3 2025'!DY17</f>
        <v>0</v>
      </c>
      <c r="K14" s="614">
        <f>'sedi 3 2025'!DZ17</f>
        <v>0</v>
      </c>
      <c r="L14" s="614">
        <f>'sedi 3 2025'!EA17</f>
        <v>0</v>
      </c>
      <c r="M14" s="614">
        <f>'sedi 3 2025'!EB17</f>
        <v>0</v>
      </c>
      <c r="N14" s="614">
        <f>'sedi 3 2025'!EC17</f>
        <v>0</v>
      </c>
      <c r="O14" s="614">
        <f>'sedi 3 2025'!ED17</f>
        <v>0</v>
      </c>
      <c r="P14" s="614">
        <f>'sedi 3 2025'!EE17</f>
        <v>0</v>
      </c>
    </row>
    <row r="15" spans="1:16" ht="51" x14ac:dyDescent="0.2">
      <c r="A15" s="769" t="s">
        <v>15</v>
      </c>
      <c r="B15" s="697" t="s">
        <v>22</v>
      </c>
      <c r="C15" s="697" t="s">
        <v>23</v>
      </c>
      <c r="D15" s="697" t="s">
        <v>24</v>
      </c>
      <c r="E15" s="697" t="s">
        <v>87</v>
      </c>
      <c r="F15" s="198" t="s">
        <v>824</v>
      </c>
      <c r="G15" s="198" t="s">
        <v>413</v>
      </c>
      <c r="J15" s="690" t="str">
        <f>'sedi 3 2025'!DY18</f>
        <v>Provincia</v>
      </c>
      <c r="K15" s="298" t="str">
        <f>'sedi 3 2025'!DZ18</f>
        <v>Registrate</v>
      </c>
      <c r="L15" s="298" t="str">
        <f>'sedi 3 2025'!EA18</f>
        <v>Attive</v>
      </c>
      <c r="M15" s="298" t="str">
        <f>'sedi 3 2025'!EB18</f>
        <v>Iscrizioni</v>
      </c>
      <c r="N15" s="298" t="str">
        <f>'sedi 3 2025'!EC18</f>
        <v>Cessazioni</v>
      </c>
      <c r="O15" s="614" t="str">
        <f>'sedi 3 2025'!ED18</f>
        <v>Cessazioni non d'ufficio</v>
      </c>
      <c r="P15" s="614" t="str">
        <f>'sedi 3 2025'!EE18</f>
        <v>Addetti tot.</v>
      </c>
    </row>
    <row r="16" spans="1:16" x14ac:dyDescent="0.2">
      <c r="A16" s="771" t="s">
        <v>16</v>
      </c>
      <c r="B16" s="699">
        <v>12024</v>
      </c>
      <c r="C16" s="699">
        <v>93</v>
      </c>
      <c r="D16" s="699">
        <v>115</v>
      </c>
      <c r="E16" s="700">
        <v>10832</v>
      </c>
      <c r="F16" s="18">
        <f>+(E16-E39)/E39</f>
        <v>-1.607775456444727E-2</v>
      </c>
      <c r="G16" s="18">
        <f>+E16/L16</f>
        <v>0.28588772466942913</v>
      </c>
      <c r="J16" s="358" t="str">
        <f>'sedi 3 2025'!DY19</f>
        <v xml:space="preserve">CHIETI              </v>
      </c>
      <c r="K16" s="307">
        <f>'sedi 3 2025'!DZ19</f>
        <v>43220</v>
      </c>
      <c r="L16" s="307">
        <f>'sedi 3 2025'!EA19</f>
        <v>37889</v>
      </c>
      <c r="M16" s="307">
        <f>'sedi 3 2025'!EB19</f>
        <v>355</v>
      </c>
      <c r="N16" s="307">
        <f>'sedi 3 2025'!EC19</f>
        <v>362</v>
      </c>
      <c r="O16" s="20">
        <f>'sedi 3 2025'!ED19</f>
        <v>282</v>
      </c>
      <c r="P16" s="20">
        <f>'sedi 3 2025'!EE19</f>
        <v>139353</v>
      </c>
    </row>
    <row r="17" spans="1:16" x14ac:dyDescent="0.2">
      <c r="A17" s="771" t="s">
        <v>17</v>
      </c>
      <c r="B17" s="699">
        <v>7163</v>
      </c>
      <c r="C17" s="699">
        <v>75</v>
      </c>
      <c r="D17" s="699">
        <v>74</v>
      </c>
      <c r="E17" s="700">
        <v>6183</v>
      </c>
      <c r="G17" s="18">
        <f t="shared" ref="G17:G20" si="0">+E17/L17</f>
        <v>0.25176106518995073</v>
      </c>
      <c r="J17" s="358" t="str">
        <f>'sedi 3 2025'!DY20</f>
        <v xml:space="preserve">L'AQUILA            </v>
      </c>
      <c r="K17" s="307">
        <f>'sedi 3 2025'!DZ20</f>
        <v>29379</v>
      </c>
      <c r="L17" s="307">
        <f>'sedi 3 2025'!EA20</f>
        <v>24559</v>
      </c>
      <c r="M17" s="307">
        <f>'sedi 3 2025'!EB20</f>
        <v>262</v>
      </c>
      <c r="N17" s="307">
        <f>'sedi 3 2025'!EC20</f>
        <v>227</v>
      </c>
      <c r="O17" s="20">
        <f>'sedi 3 2025'!ED20</f>
        <v>180</v>
      </c>
      <c r="P17" s="20">
        <f>'sedi 3 2025'!EE20</f>
        <v>81006</v>
      </c>
    </row>
    <row r="18" spans="1:16" x14ac:dyDescent="0.2">
      <c r="A18" s="771" t="s">
        <v>18</v>
      </c>
      <c r="B18" s="699">
        <v>8457</v>
      </c>
      <c r="C18" s="699">
        <v>89</v>
      </c>
      <c r="D18" s="699">
        <v>168</v>
      </c>
      <c r="E18" s="700">
        <v>7297</v>
      </c>
      <c r="F18" s="21">
        <f>+(E18-E41)/E41</f>
        <v>-9.0983161325366643E-3</v>
      </c>
      <c r="G18" s="18">
        <f t="shared" si="0"/>
        <v>0.24084097960261402</v>
      </c>
      <c r="J18" s="358" t="str">
        <f>'sedi 3 2025'!DY21</f>
        <v xml:space="preserve">PESCARA             </v>
      </c>
      <c r="K18" s="307">
        <f>'sedi 3 2025'!DZ21</f>
        <v>36063</v>
      </c>
      <c r="L18" s="307">
        <f>'sedi 3 2025'!EA21</f>
        <v>30298</v>
      </c>
      <c r="M18" s="307">
        <f>'sedi 3 2025'!EB21</f>
        <v>365</v>
      </c>
      <c r="N18" s="307">
        <f>'sedi 3 2025'!EC21</f>
        <v>732</v>
      </c>
      <c r="O18" s="20">
        <f>'sedi 3 2025'!ED21</f>
        <v>291</v>
      </c>
      <c r="P18" s="20">
        <f>'sedi 3 2025'!EE21</f>
        <v>109743</v>
      </c>
    </row>
    <row r="19" spans="1:16" x14ac:dyDescent="0.2">
      <c r="A19" s="771" t="s">
        <v>19</v>
      </c>
      <c r="B19" s="699">
        <v>8670</v>
      </c>
      <c r="C19" s="699">
        <v>73</v>
      </c>
      <c r="D19" s="699">
        <v>57</v>
      </c>
      <c r="E19" s="700">
        <v>7633</v>
      </c>
      <c r="G19" s="18">
        <f t="shared" si="0"/>
        <v>0.25120121108405186</v>
      </c>
      <c r="J19" s="358" t="str">
        <f>'sedi 3 2025'!DY22</f>
        <v xml:space="preserve">TERAMO              </v>
      </c>
      <c r="K19" s="307">
        <f>'sedi 3 2025'!DZ22</f>
        <v>35373</v>
      </c>
      <c r="L19" s="307">
        <f>'sedi 3 2025'!EA22</f>
        <v>30386</v>
      </c>
      <c r="M19" s="307">
        <f>'sedi 3 2025'!EB22</f>
        <v>293</v>
      </c>
      <c r="N19" s="307">
        <f>'sedi 3 2025'!EC22</f>
        <v>203</v>
      </c>
      <c r="O19" s="20">
        <f>'sedi 3 2025'!ED22</f>
        <v>180</v>
      </c>
      <c r="P19" s="20">
        <f>'sedi 3 2025'!EE22</f>
        <v>107987</v>
      </c>
    </row>
    <row r="20" spans="1:16" ht="25.5" x14ac:dyDescent="0.2">
      <c r="A20" s="772" t="s">
        <v>806</v>
      </c>
      <c r="B20" s="702">
        <v>36314</v>
      </c>
      <c r="C20" s="703">
        <v>330</v>
      </c>
      <c r="D20" s="703">
        <v>414</v>
      </c>
      <c r="E20" s="704">
        <v>31945</v>
      </c>
      <c r="F20" s="18">
        <f>+(E20-E43)/E43</f>
        <v>-1.105194724784843E-2</v>
      </c>
      <c r="G20" s="18">
        <f t="shared" si="0"/>
        <v>0.25943702693044862</v>
      </c>
      <c r="J20" s="358" t="str">
        <f>'sedi 3 2025'!DY23</f>
        <v>Grand Totale</v>
      </c>
      <c r="K20" s="307">
        <f>'sedi 3 2025'!DZ23</f>
        <v>144035</v>
      </c>
      <c r="L20" s="307">
        <f>'sedi 3 2025'!EA23</f>
        <v>123132</v>
      </c>
      <c r="M20" s="307">
        <f>'sedi 3 2025'!EB23</f>
        <v>1275</v>
      </c>
      <c r="N20" s="307">
        <f>'sedi 3 2025'!EC23</f>
        <v>1524</v>
      </c>
      <c r="O20" s="20">
        <f>'sedi 3 2025'!ED23</f>
        <v>933</v>
      </c>
      <c r="P20" s="20">
        <f>'sedi 3 2025'!EE23</f>
        <v>438089</v>
      </c>
    </row>
    <row r="25" spans="1:16" x14ac:dyDescent="0.2">
      <c r="A25" s="693" t="s">
        <v>800</v>
      </c>
      <c r="B25" s="694" t="s">
        <v>928</v>
      </c>
      <c r="C25" s="770"/>
      <c r="D25" s="770"/>
      <c r="E25" s="770"/>
    </row>
    <row r="26" spans="1:16" x14ac:dyDescent="0.2">
      <c r="A26" s="693" t="s">
        <v>3</v>
      </c>
      <c r="B26" s="694" t="s">
        <v>929</v>
      </c>
      <c r="C26" s="770"/>
      <c r="D26" s="770"/>
      <c r="E26" s="770"/>
    </row>
    <row r="27" spans="1:16" x14ac:dyDescent="0.2">
      <c r="A27" s="693" t="s">
        <v>801</v>
      </c>
      <c r="B27" s="694" t="s">
        <v>5</v>
      </c>
      <c r="C27" s="770"/>
      <c r="D27" s="770"/>
      <c r="E27" s="770"/>
    </row>
    <row r="28" spans="1:16" x14ac:dyDescent="0.2">
      <c r="A28" s="693" t="s">
        <v>802</v>
      </c>
      <c r="B28" s="694" t="s">
        <v>930</v>
      </c>
      <c r="C28" s="770"/>
      <c r="D28" s="770"/>
      <c r="E28" s="770"/>
    </row>
    <row r="29" spans="1:16" x14ac:dyDescent="0.2">
      <c r="A29" s="693" t="s">
        <v>8</v>
      </c>
      <c r="B29" s="694" t="s">
        <v>931</v>
      </c>
      <c r="C29" s="770"/>
      <c r="D29" s="770"/>
      <c r="E29" s="770"/>
    </row>
    <row r="30" spans="1:16" x14ac:dyDescent="0.2">
      <c r="A30" s="693" t="s">
        <v>10</v>
      </c>
      <c r="B30" s="694" t="s">
        <v>932</v>
      </c>
      <c r="C30" s="770"/>
      <c r="D30" s="770"/>
      <c r="E30" s="770"/>
    </row>
    <row r="31" spans="1:16" x14ac:dyDescent="0.2">
      <c r="A31" s="693" t="s">
        <v>803</v>
      </c>
      <c r="B31" s="694" t="s">
        <v>931</v>
      </c>
      <c r="C31" s="770"/>
      <c r="D31" s="770"/>
      <c r="E31" s="770"/>
    </row>
    <row r="32" spans="1:16" x14ac:dyDescent="0.2">
      <c r="A32" s="693" t="s">
        <v>804</v>
      </c>
      <c r="B32" s="694" t="s">
        <v>805</v>
      </c>
      <c r="C32" s="770"/>
      <c r="D32" s="770"/>
      <c r="E32" s="770"/>
    </row>
    <row r="33" spans="1:5" x14ac:dyDescent="0.2">
      <c r="A33" s="770"/>
      <c r="B33" s="770"/>
      <c r="C33" s="770"/>
      <c r="D33" s="770"/>
      <c r="E33" s="770"/>
    </row>
    <row r="34" spans="1:5" x14ac:dyDescent="0.2">
      <c r="A34" s="695" t="s">
        <v>0</v>
      </c>
      <c r="B34" s="770"/>
      <c r="C34" s="770"/>
      <c r="D34" s="770"/>
      <c r="E34" s="770"/>
    </row>
    <row r="35" spans="1:5" x14ac:dyDescent="0.2">
      <c r="A35" s="770"/>
      <c r="B35" s="770"/>
      <c r="C35" s="770"/>
      <c r="D35" s="770"/>
      <c r="E35" s="770"/>
    </row>
    <row r="36" spans="1:5" x14ac:dyDescent="0.2">
      <c r="A36" s="770"/>
      <c r="B36" s="770"/>
      <c r="C36" s="770"/>
      <c r="D36" s="770"/>
      <c r="E36" s="770"/>
    </row>
    <row r="37" spans="1:5" x14ac:dyDescent="0.2">
      <c r="A37" s="770"/>
      <c r="B37" s="770"/>
      <c r="C37" s="770"/>
      <c r="D37" s="770"/>
      <c r="E37" s="770"/>
    </row>
    <row r="38" spans="1:5" ht="25.5" x14ac:dyDescent="0.2">
      <c r="A38" s="769" t="s">
        <v>15</v>
      </c>
      <c r="B38" s="697" t="s">
        <v>22</v>
      </c>
      <c r="C38" s="697" t="s">
        <v>23</v>
      </c>
      <c r="D38" s="697" t="s">
        <v>24</v>
      </c>
      <c r="E38" s="697" t="s">
        <v>87</v>
      </c>
    </row>
    <row r="39" spans="1:5" x14ac:dyDescent="0.2">
      <c r="A39" s="771" t="s">
        <v>16</v>
      </c>
      <c r="B39" s="699">
        <v>12263</v>
      </c>
      <c r="C39" s="699">
        <v>119</v>
      </c>
      <c r="D39" s="699">
        <v>117</v>
      </c>
      <c r="E39" s="700">
        <v>11009</v>
      </c>
    </row>
    <row r="40" spans="1:5" x14ac:dyDescent="0.2">
      <c r="A40" s="771" t="s">
        <v>17</v>
      </c>
      <c r="B40" s="699">
        <v>7185</v>
      </c>
      <c r="C40" s="699">
        <v>78</v>
      </c>
      <c r="D40" s="699">
        <v>67</v>
      </c>
      <c r="E40" s="700">
        <v>6204</v>
      </c>
    </row>
    <row r="41" spans="1:5" x14ac:dyDescent="0.2">
      <c r="A41" s="771" t="s">
        <v>18</v>
      </c>
      <c r="B41" s="699">
        <v>8550</v>
      </c>
      <c r="C41" s="699">
        <v>98</v>
      </c>
      <c r="D41" s="699">
        <v>97</v>
      </c>
      <c r="E41" s="700">
        <v>7364</v>
      </c>
    </row>
    <row r="42" spans="1:5" x14ac:dyDescent="0.2">
      <c r="A42" s="771" t="s">
        <v>19</v>
      </c>
      <c r="B42" s="699">
        <v>8741</v>
      </c>
      <c r="C42" s="699">
        <v>97</v>
      </c>
      <c r="D42" s="699">
        <v>81</v>
      </c>
      <c r="E42" s="700">
        <v>7725</v>
      </c>
    </row>
    <row r="43" spans="1:5" ht="25.5" x14ac:dyDescent="0.2">
      <c r="A43" s="772" t="s">
        <v>806</v>
      </c>
      <c r="B43" s="702">
        <v>36739</v>
      </c>
      <c r="C43" s="703">
        <v>392</v>
      </c>
      <c r="D43" s="703">
        <v>362</v>
      </c>
      <c r="E43" s="704">
        <v>32302</v>
      </c>
    </row>
    <row r="73" spans="1:2" x14ac:dyDescent="0.2">
      <c r="A73" s="10" t="s">
        <v>1</v>
      </c>
      <c r="B73" s="11" t="s">
        <v>108</v>
      </c>
    </row>
    <row r="74" spans="1:2" x14ac:dyDescent="0.2">
      <c r="A74" s="10" t="s">
        <v>3</v>
      </c>
      <c r="B74" s="11" t="s">
        <v>109</v>
      </c>
    </row>
    <row r="75" spans="1:2" x14ac:dyDescent="0.2">
      <c r="A75" s="10" t="s">
        <v>4</v>
      </c>
      <c r="B75" s="11" t="s">
        <v>5</v>
      </c>
    </row>
    <row r="76" spans="1:2" x14ac:dyDescent="0.2">
      <c r="A76" s="10" t="s">
        <v>6</v>
      </c>
      <c r="B76" s="11" t="s">
        <v>110</v>
      </c>
    </row>
    <row r="77" spans="1:2" x14ac:dyDescent="0.2">
      <c r="A77" s="10" t="s">
        <v>8</v>
      </c>
      <c r="B77" s="11" t="s">
        <v>111</v>
      </c>
    </row>
    <row r="78" spans="1:2" x14ac:dyDescent="0.2">
      <c r="A78" s="10" t="s">
        <v>10</v>
      </c>
      <c r="B78" s="11" t="s">
        <v>112</v>
      </c>
    </row>
    <row r="79" spans="1:2" x14ac:dyDescent="0.2">
      <c r="A79" s="10" t="s">
        <v>12</v>
      </c>
      <c r="B79" s="11" t="s">
        <v>111</v>
      </c>
    </row>
    <row r="80" spans="1:2" x14ac:dyDescent="0.2">
      <c r="A80" s="10" t="s">
        <v>13</v>
      </c>
      <c r="B80" s="11" t="s">
        <v>14</v>
      </c>
    </row>
    <row r="82" spans="1:6" x14ac:dyDescent="0.2">
      <c r="A82" s="14" t="s">
        <v>0</v>
      </c>
    </row>
    <row r="86" spans="1:6" ht="25.5" x14ac:dyDescent="0.2">
      <c r="A86" s="612" t="s">
        <v>15</v>
      </c>
      <c r="B86" s="2" t="s">
        <v>22</v>
      </c>
      <c r="C86" s="2" t="s">
        <v>23</v>
      </c>
      <c r="D86" s="2" t="s">
        <v>24</v>
      </c>
      <c r="E86" s="2" t="s">
        <v>87</v>
      </c>
    </row>
    <row r="87" spans="1:6" x14ac:dyDescent="0.2">
      <c r="A87" s="615" t="s">
        <v>16</v>
      </c>
      <c r="B87" s="15">
        <v>12815</v>
      </c>
      <c r="C87" s="15">
        <v>212</v>
      </c>
      <c r="D87" s="15">
        <v>357</v>
      </c>
      <c r="E87" s="29">
        <v>11586</v>
      </c>
      <c r="F87" s="18">
        <f>+(E87-E110)/E110</f>
        <v>-7.1979434447300775E-3</v>
      </c>
    </row>
    <row r="88" spans="1:6" x14ac:dyDescent="0.2">
      <c r="A88" s="615" t="s">
        <v>17</v>
      </c>
      <c r="B88" s="15">
        <v>7405</v>
      </c>
      <c r="C88" s="15">
        <v>155</v>
      </c>
      <c r="D88" s="15">
        <v>215</v>
      </c>
      <c r="E88" s="29">
        <v>6366</v>
      </c>
    </row>
    <row r="89" spans="1:6" x14ac:dyDescent="0.2">
      <c r="A89" s="615" t="s">
        <v>18</v>
      </c>
      <c r="B89" s="15">
        <v>8946</v>
      </c>
      <c r="C89" s="15">
        <v>194</v>
      </c>
      <c r="D89" s="15">
        <v>246</v>
      </c>
      <c r="E89" s="29">
        <v>7686</v>
      </c>
      <c r="F89" s="18">
        <f>+(E89-E112)/E112</f>
        <v>9.1911764705882356E-3</v>
      </c>
    </row>
    <row r="90" spans="1:6" x14ac:dyDescent="0.2">
      <c r="A90" s="615" t="s">
        <v>19</v>
      </c>
      <c r="B90" s="15">
        <v>8994</v>
      </c>
      <c r="C90" s="15">
        <v>178</v>
      </c>
      <c r="D90" s="15">
        <v>266</v>
      </c>
      <c r="E90" s="29">
        <v>7924</v>
      </c>
    </row>
    <row r="91" spans="1:6" x14ac:dyDescent="0.2">
      <c r="A91" s="616" t="s">
        <v>20</v>
      </c>
      <c r="B91" s="5">
        <v>38160</v>
      </c>
      <c r="C91" s="17">
        <v>739</v>
      </c>
      <c r="D91" s="17">
        <v>1084</v>
      </c>
      <c r="E91" s="6">
        <v>33562</v>
      </c>
      <c r="F91" s="18">
        <f>+(E91-E114)/E114</f>
        <v>-3.828915734172331E-3</v>
      </c>
    </row>
    <row r="96" spans="1:6" x14ac:dyDescent="0.2">
      <c r="A96" s="10" t="s">
        <v>1</v>
      </c>
      <c r="B96" s="11" t="s">
        <v>113</v>
      </c>
    </row>
    <row r="97" spans="1:5" x14ac:dyDescent="0.2">
      <c r="A97" s="10" t="s">
        <v>3</v>
      </c>
      <c r="B97" s="11" t="s">
        <v>114</v>
      </c>
    </row>
    <row r="98" spans="1:5" x14ac:dyDescent="0.2">
      <c r="A98" s="10" t="s">
        <v>4</v>
      </c>
      <c r="B98" s="11" t="s">
        <v>5</v>
      </c>
    </row>
    <row r="99" spans="1:5" x14ac:dyDescent="0.2">
      <c r="A99" s="10" t="s">
        <v>6</v>
      </c>
      <c r="B99" s="11" t="s">
        <v>115</v>
      </c>
    </row>
    <row r="100" spans="1:5" x14ac:dyDescent="0.2">
      <c r="A100" s="10" t="s">
        <v>8</v>
      </c>
      <c r="B100" s="11" t="s">
        <v>116</v>
      </c>
    </row>
    <row r="101" spans="1:5" x14ac:dyDescent="0.2">
      <c r="A101" s="10" t="s">
        <v>10</v>
      </c>
      <c r="B101" s="11" t="s">
        <v>117</v>
      </c>
    </row>
    <row r="102" spans="1:5" x14ac:dyDescent="0.2">
      <c r="A102" s="10" t="s">
        <v>12</v>
      </c>
      <c r="B102" s="11" t="s">
        <v>116</v>
      </c>
    </row>
    <row r="103" spans="1:5" x14ac:dyDescent="0.2">
      <c r="A103" s="10" t="s">
        <v>13</v>
      </c>
      <c r="B103" s="11" t="s">
        <v>14</v>
      </c>
    </row>
    <row r="105" spans="1:5" x14ac:dyDescent="0.2">
      <c r="A105" s="14" t="s">
        <v>0</v>
      </c>
    </row>
    <row r="109" spans="1:5" ht="25.5" x14ac:dyDescent="0.2">
      <c r="A109" s="612" t="s">
        <v>15</v>
      </c>
      <c r="B109" s="2" t="s">
        <v>22</v>
      </c>
      <c r="C109" s="2" t="s">
        <v>23</v>
      </c>
      <c r="D109" s="2" t="s">
        <v>24</v>
      </c>
      <c r="E109" s="2" t="s">
        <v>87</v>
      </c>
    </row>
    <row r="110" spans="1:5" x14ac:dyDescent="0.2">
      <c r="A110" s="615" t="s">
        <v>16</v>
      </c>
      <c r="B110" s="15">
        <v>12851</v>
      </c>
      <c r="C110" s="15">
        <v>243</v>
      </c>
      <c r="D110" s="15">
        <v>323</v>
      </c>
      <c r="E110" s="29">
        <v>11670</v>
      </c>
    </row>
    <row r="111" spans="1:5" x14ac:dyDescent="0.2">
      <c r="A111" s="615" t="s">
        <v>17</v>
      </c>
      <c r="B111" s="15">
        <v>7479</v>
      </c>
      <c r="C111" s="15">
        <v>139</v>
      </c>
      <c r="D111" s="15">
        <v>218</v>
      </c>
      <c r="E111" s="29">
        <v>6444</v>
      </c>
    </row>
    <row r="112" spans="1:5" x14ac:dyDescent="0.2">
      <c r="A112" s="615" t="s">
        <v>18</v>
      </c>
      <c r="B112" s="15">
        <v>8809</v>
      </c>
      <c r="C112" s="15">
        <v>196</v>
      </c>
      <c r="D112" s="15">
        <v>269</v>
      </c>
      <c r="E112" s="29">
        <v>7616</v>
      </c>
    </row>
    <row r="113" spans="1:5" x14ac:dyDescent="0.2">
      <c r="A113" s="615" t="s">
        <v>19</v>
      </c>
      <c r="B113" s="15">
        <v>9033</v>
      </c>
      <c r="C113" s="15">
        <v>174</v>
      </c>
      <c r="D113" s="15">
        <v>280</v>
      </c>
      <c r="E113" s="29">
        <v>7961</v>
      </c>
    </row>
    <row r="114" spans="1:5" x14ac:dyDescent="0.2">
      <c r="A114" s="616" t="s">
        <v>20</v>
      </c>
      <c r="B114" s="5">
        <v>38172</v>
      </c>
      <c r="C114" s="17">
        <v>752</v>
      </c>
      <c r="D114" s="17">
        <v>1090</v>
      </c>
      <c r="E114" s="6">
        <v>33691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114"/>
  <sheetViews>
    <sheetView workbookViewId="0">
      <selection activeCell="G25" sqref="G25"/>
    </sheetView>
  </sheetViews>
  <sheetFormatPr defaultRowHeight="12.75" x14ac:dyDescent="0.2"/>
  <cols>
    <col min="1" max="1" width="14.28515625" style="539" customWidth="1"/>
    <col min="2" max="10" width="9.140625" style="539"/>
    <col min="11" max="11" width="12.42578125" style="539" customWidth="1"/>
    <col min="12" max="13" width="9.140625" style="539"/>
    <col min="14" max="14" width="9.7109375" style="539" bestFit="1" customWidth="1"/>
    <col min="15" max="16384" width="9.140625" style="539"/>
  </cols>
  <sheetData>
    <row r="2" spans="1:14" x14ac:dyDescent="0.2">
      <c r="A2" s="10" t="s">
        <v>1</v>
      </c>
      <c r="B2" s="11" t="s">
        <v>682</v>
      </c>
      <c r="C2" s="578"/>
      <c r="D2" s="578"/>
      <c r="E2" s="578"/>
      <c r="J2" s="304" t="s">
        <v>1</v>
      </c>
      <c r="K2" s="305" t="str">
        <f>+'sedi anno 2024'!DU5</f>
        <v>Sedi di Impresa anno 2024</v>
      </c>
    </row>
    <row r="3" spans="1:14" x14ac:dyDescent="0.2">
      <c r="A3" s="10" t="s">
        <v>3</v>
      </c>
      <c r="B3" s="11" t="s">
        <v>683</v>
      </c>
      <c r="C3" s="578"/>
      <c r="D3" s="578"/>
      <c r="E3" s="578"/>
      <c r="J3" s="304" t="s">
        <v>3</v>
      </c>
      <c r="K3" s="305" t="str">
        <f>+'sedi anno 2024'!DU6</f>
        <v>Sedi di Impresa anno 2024</v>
      </c>
    </row>
    <row r="4" spans="1:14" x14ac:dyDescent="0.2">
      <c r="A4" s="10" t="s">
        <v>4</v>
      </c>
      <c r="B4" s="11" t="s">
        <v>5</v>
      </c>
      <c r="C4" s="578"/>
      <c r="D4" s="578"/>
      <c r="E4" s="578"/>
      <c r="J4" s="304" t="s">
        <v>4</v>
      </c>
      <c r="K4" s="305" t="str">
        <f>+'sedi anno 2024'!DU7</f>
        <v>CCH0005</v>
      </c>
    </row>
    <row r="5" spans="1:14" x14ac:dyDescent="0.2">
      <c r="A5" s="10" t="s">
        <v>6</v>
      </c>
      <c r="B5" s="11" t="s">
        <v>684</v>
      </c>
      <c r="C5" s="578"/>
      <c r="D5" s="578"/>
      <c r="E5" s="578"/>
      <c r="J5" s="304" t="s">
        <v>6</v>
      </c>
      <c r="K5" s="305" t="str">
        <f>+'sedi anno 2024'!DU8</f>
        <v>pentaho_stkv/stkv_sedimp/20240_sa.xanalyzer</v>
      </c>
    </row>
    <row r="6" spans="1:14" x14ac:dyDescent="0.2">
      <c r="A6" s="10" t="s">
        <v>8</v>
      </c>
      <c r="B6" s="11" t="s">
        <v>685</v>
      </c>
      <c r="C6" s="578"/>
      <c r="D6" s="578"/>
      <c r="E6" s="578"/>
      <c r="J6" s="304" t="s">
        <v>8</v>
      </c>
      <c r="K6" s="305" t="str">
        <f>+'sedi anno 2024'!DU9</f>
        <v>23-gen-2025 11.11.28</v>
      </c>
    </row>
    <row r="7" spans="1:14" x14ac:dyDescent="0.2">
      <c r="A7" s="10" t="s">
        <v>10</v>
      </c>
      <c r="B7" s="11" t="s">
        <v>686</v>
      </c>
      <c r="C7" s="578"/>
      <c r="D7" s="578"/>
      <c r="E7" s="578"/>
      <c r="J7" s="304" t="s">
        <v>10</v>
      </c>
      <c r="K7" s="305" t="str">
        <f>+'sedi anno 2024'!DU10</f>
        <v>20240_sedi_sa</v>
      </c>
    </row>
    <row r="8" spans="1:14" x14ac:dyDescent="0.2">
      <c r="A8" s="10" t="s">
        <v>12</v>
      </c>
      <c r="B8" s="11" t="s">
        <v>685</v>
      </c>
      <c r="C8" s="578"/>
      <c r="D8" s="578"/>
      <c r="E8" s="578"/>
      <c r="J8" s="304" t="s">
        <v>12</v>
      </c>
      <c r="K8" s="305" t="str">
        <f>+'sedi anno 2024'!DU11</f>
        <v>23-gen-2025 11.11.28</v>
      </c>
    </row>
    <row r="9" spans="1:14" x14ac:dyDescent="0.2">
      <c r="A9" s="10" t="s">
        <v>13</v>
      </c>
      <c r="B9" s="11" t="s">
        <v>14</v>
      </c>
      <c r="C9" s="578"/>
      <c r="D9" s="578"/>
      <c r="E9" s="578"/>
      <c r="J9" s="304" t="s">
        <v>13</v>
      </c>
      <c r="K9" s="305" t="str">
        <f>+'sedi anno 2024'!DU12</f>
        <v>Regione includes ABRUZZO</v>
      </c>
    </row>
    <row r="10" spans="1:14" x14ac:dyDescent="0.2">
      <c r="A10" s="578"/>
      <c r="B10" s="578"/>
      <c r="C10" s="578"/>
      <c r="D10" s="578"/>
      <c r="E10" s="578"/>
    </row>
    <row r="11" spans="1:14" x14ac:dyDescent="0.2">
      <c r="A11" s="14" t="s">
        <v>0</v>
      </c>
      <c r="B11" s="578"/>
      <c r="C11" s="578"/>
      <c r="D11" s="578"/>
      <c r="E11" s="578"/>
      <c r="J11" s="306" t="s">
        <v>0</v>
      </c>
    </row>
    <row r="12" spans="1:14" x14ac:dyDescent="0.2">
      <c r="A12" s="578"/>
      <c r="B12" s="578"/>
      <c r="C12" s="578"/>
      <c r="D12" s="578"/>
      <c r="E12" s="578"/>
    </row>
    <row r="13" spans="1:14" x14ac:dyDescent="0.2">
      <c r="A13" s="578"/>
      <c r="B13" s="578"/>
      <c r="C13" s="578"/>
      <c r="D13" s="578"/>
      <c r="E13" s="578"/>
    </row>
    <row r="14" spans="1:14" x14ac:dyDescent="0.2">
      <c r="A14" s="578"/>
      <c r="B14" s="578"/>
      <c r="C14" s="578"/>
      <c r="D14" s="578"/>
      <c r="E14" s="578"/>
    </row>
    <row r="15" spans="1:14" ht="51" x14ac:dyDescent="0.2">
      <c r="A15" s="577" t="s">
        <v>15</v>
      </c>
      <c r="B15" s="2" t="s">
        <v>22</v>
      </c>
      <c r="C15" s="2" t="s">
        <v>87</v>
      </c>
      <c r="D15" s="2" t="s">
        <v>23</v>
      </c>
      <c r="E15" s="2" t="s">
        <v>24</v>
      </c>
      <c r="F15" s="198" t="s">
        <v>639</v>
      </c>
      <c r="G15" s="198" t="s">
        <v>413</v>
      </c>
      <c r="J15" s="357" t="s">
        <v>15</v>
      </c>
      <c r="K15" s="298" t="s">
        <v>22</v>
      </c>
      <c r="L15" s="298" t="s">
        <v>87</v>
      </c>
      <c r="M15" s="298" t="s">
        <v>23</v>
      </c>
      <c r="N15" s="298" t="s">
        <v>24</v>
      </c>
    </row>
    <row r="16" spans="1:14" x14ac:dyDescent="0.2">
      <c r="A16" s="579" t="s">
        <v>16</v>
      </c>
      <c r="B16" s="15">
        <v>12156</v>
      </c>
      <c r="C16" s="29">
        <v>10955</v>
      </c>
      <c r="D16" s="15">
        <v>121</v>
      </c>
      <c r="E16" s="15">
        <v>227</v>
      </c>
      <c r="F16" s="18">
        <f>+(C16-C39)/C39</f>
        <v>-1.7048003589053388E-2</v>
      </c>
      <c r="G16" s="18">
        <f>+C16/L16</f>
        <v>0.28577763864976263</v>
      </c>
      <c r="J16" s="358" t="s">
        <v>16</v>
      </c>
      <c r="K16" s="307">
        <f>+'sedi anno 2024'!DU19</f>
        <v>43249</v>
      </c>
      <c r="L16" s="307">
        <f>+'sedi anno 2024'!DV70</f>
        <v>38334</v>
      </c>
      <c r="M16" s="307">
        <f>+'sedi anno 2024'!DW70</f>
        <v>1912</v>
      </c>
      <c r="N16" s="307">
        <f>+'sedi anno 2024'!DX70</f>
        <v>2405</v>
      </c>
    </row>
    <row r="17" spans="1:14" x14ac:dyDescent="0.2">
      <c r="A17" s="579" t="s">
        <v>17</v>
      </c>
      <c r="B17" s="15">
        <v>7172</v>
      </c>
      <c r="C17" s="29">
        <v>6184</v>
      </c>
      <c r="D17" s="15">
        <v>62</v>
      </c>
      <c r="E17" s="15">
        <v>68</v>
      </c>
      <c r="G17" s="18">
        <f>+C17/L17</f>
        <v>0.2521714309016026</v>
      </c>
      <c r="J17" s="358" t="s">
        <v>17</v>
      </c>
      <c r="K17" s="307">
        <f>+'sedi anno 2024'!DU20</f>
        <v>29362</v>
      </c>
      <c r="L17" s="307">
        <f>+'sedi anno 2024'!DV71</f>
        <v>24523</v>
      </c>
      <c r="M17" s="307">
        <f>+'sedi anno 2024'!DW71</f>
        <v>1411</v>
      </c>
      <c r="N17" s="307">
        <f>+'sedi anno 2024'!DX71</f>
        <v>2443</v>
      </c>
    </row>
    <row r="18" spans="1:14" x14ac:dyDescent="0.2">
      <c r="A18" s="579" t="s">
        <v>18</v>
      </c>
      <c r="B18" s="15">
        <v>8532</v>
      </c>
      <c r="C18" s="29">
        <v>7332</v>
      </c>
      <c r="D18" s="15">
        <v>113</v>
      </c>
      <c r="E18" s="15">
        <v>124</v>
      </c>
      <c r="F18" s="18">
        <f>+(C18-C41)/C41</f>
        <v>-2.4489795918367346E-3</v>
      </c>
      <c r="G18" s="18">
        <f>+C18/L18</f>
        <v>0.24075655086359757</v>
      </c>
      <c r="J18" s="358" t="s">
        <v>18</v>
      </c>
      <c r="K18" s="307">
        <f>+'sedi anno 2024'!DU21</f>
        <v>36392</v>
      </c>
      <c r="L18" s="307">
        <f>+'sedi anno 2024'!DV72</f>
        <v>30454</v>
      </c>
      <c r="M18" s="307">
        <f>+'sedi anno 2024'!DW72</f>
        <v>1827</v>
      </c>
      <c r="N18" s="307">
        <f>+'sedi anno 2024'!DX72</f>
        <v>2252</v>
      </c>
    </row>
    <row r="19" spans="1:14" x14ac:dyDescent="0.2">
      <c r="A19" s="579" t="s">
        <v>19</v>
      </c>
      <c r="B19" s="15">
        <v>8708</v>
      </c>
      <c r="C19" s="29">
        <v>7681</v>
      </c>
      <c r="D19" s="15">
        <v>97</v>
      </c>
      <c r="E19" s="15">
        <v>128</v>
      </c>
      <c r="G19" s="18">
        <f>+C19/L19</f>
        <v>0.25215021994616243</v>
      </c>
      <c r="J19" s="358" t="s">
        <v>19</v>
      </c>
      <c r="K19" s="307">
        <f>+'sedi anno 2024'!DU22</f>
        <v>35286</v>
      </c>
      <c r="L19" s="307">
        <f>+'sedi anno 2024'!DV73</f>
        <v>30462</v>
      </c>
      <c r="M19" s="307">
        <f>+'sedi anno 2024'!DW73</f>
        <v>1609</v>
      </c>
      <c r="N19" s="307">
        <f>+'sedi anno 2024'!DX73</f>
        <v>2754</v>
      </c>
    </row>
    <row r="20" spans="1:14" ht="25.5" x14ac:dyDescent="0.2">
      <c r="A20" s="498" t="s">
        <v>20</v>
      </c>
      <c r="B20" s="5">
        <v>36568</v>
      </c>
      <c r="C20" s="6">
        <v>32152</v>
      </c>
      <c r="D20" s="17">
        <v>393</v>
      </c>
      <c r="E20" s="17">
        <v>547</v>
      </c>
      <c r="F20" s="18">
        <f>+(C20-C43)/C43</f>
        <v>-1.0799003168938252E-2</v>
      </c>
      <c r="G20" s="18">
        <f>+C20/L20</f>
        <v>0.2597658616984318</v>
      </c>
      <c r="J20" s="359" t="s">
        <v>20</v>
      </c>
      <c r="K20" s="307">
        <f>+'sedi anno 2024'!DU23</f>
        <v>144289</v>
      </c>
      <c r="L20" s="307">
        <f>+'sedi anno 2024'!DV74</f>
        <v>123773</v>
      </c>
      <c r="M20" s="307">
        <f>+'sedi anno 2024'!DW74</f>
        <v>6759</v>
      </c>
      <c r="N20" s="307">
        <f>+'sedi anno 2024'!DX74</f>
        <v>9854</v>
      </c>
    </row>
    <row r="25" spans="1:14" x14ac:dyDescent="0.2">
      <c r="A25" s="10" t="s">
        <v>1</v>
      </c>
      <c r="B25" s="11" t="s">
        <v>618</v>
      </c>
      <c r="C25" s="578"/>
      <c r="D25" s="578"/>
      <c r="E25" s="578"/>
    </row>
    <row r="26" spans="1:14" x14ac:dyDescent="0.2">
      <c r="A26" s="10" t="s">
        <v>3</v>
      </c>
      <c r="B26" s="11" t="s">
        <v>619</v>
      </c>
      <c r="C26" s="578"/>
      <c r="D26" s="578"/>
      <c r="E26" s="578"/>
    </row>
    <row r="27" spans="1:14" x14ac:dyDescent="0.2">
      <c r="A27" s="10" t="s">
        <v>4</v>
      </c>
      <c r="B27" s="11" t="s">
        <v>5</v>
      </c>
      <c r="C27" s="578"/>
      <c r="D27" s="578"/>
      <c r="E27" s="578"/>
    </row>
    <row r="28" spans="1:14" x14ac:dyDescent="0.2">
      <c r="A28" s="10" t="s">
        <v>6</v>
      </c>
      <c r="B28" s="11" t="s">
        <v>620</v>
      </c>
      <c r="C28" s="578"/>
      <c r="D28" s="578"/>
      <c r="E28" s="578"/>
    </row>
    <row r="29" spans="1:14" x14ac:dyDescent="0.2">
      <c r="A29" s="10" t="s">
        <v>8</v>
      </c>
      <c r="B29" s="11" t="s">
        <v>687</v>
      </c>
      <c r="C29" s="578"/>
      <c r="D29" s="578"/>
      <c r="E29" s="578"/>
    </row>
    <row r="30" spans="1:14" x14ac:dyDescent="0.2">
      <c r="A30" s="10" t="s">
        <v>10</v>
      </c>
      <c r="B30" s="11" t="s">
        <v>622</v>
      </c>
      <c r="C30" s="578"/>
      <c r="D30" s="578"/>
      <c r="E30" s="578"/>
    </row>
    <row r="31" spans="1:14" x14ac:dyDescent="0.2">
      <c r="A31" s="10" t="s">
        <v>12</v>
      </c>
      <c r="B31" s="11" t="s">
        <v>687</v>
      </c>
      <c r="C31" s="578"/>
      <c r="D31" s="578"/>
      <c r="E31" s="578"/>
    </row>
    <row r="32" spans="1:14" x14ac:dyDescent="0.2">
      <c r="A32" s="10" t="s">
        <v>13</v>
      </c>
      <c r="B32" s="11" t="s">
        <v>14</v>
      </c>
      <c r="C32" s="578"/>
      <c r="D32" s="578"/>
      <c r="E32" s="578"/>
    </row>
    <row r="33" spans="1:5" x14ac:dyDescent="0.2">
      <c r="A33" s="578"/>
      <c r="B33" s="578"/>
      <c r="C33" s="578"/>
      <c r="D33" s="578"/>
      <c r="E33" s="578"/>
    </row>
    <row r="34" spans="1:5" x14ac:dyDescent="0.2">
      <c r="A34" s="14" t="s">
        <v>0</v>
      </c>
      <c r="B34" s="578"/>
      <c r="C34" s="578"/>
      <c r="D34" s="578"/>
      <c r="E34" s="578"/>
    </row>
    <row r="35" spans="1:5" x14ac:dyDescent="0.2">
      <c r="A35" s="578"/>
      <c r="B35" s="578"/>
      <c r="C35" s="578"/>
      <c r="D35" s="578"/>
      <c r="E35" s="578"/>
    </row>
    <row r="36" spans="1:5" x14ac:dyDescent="0.2">
      <c r="A36" s="578"/>
      <c r="B36" s="578"/>
      <c r="C36" s="578"/>
      <c r="D36" s="578"/>
      <c r="E36" s="578"/>
    </row>
    <row r="37" spans="1:5" x14ac:dyDescent="0.2">
      <c r="A37" s="578"/>
      <c r="B37" s="578"/>
      <c r="C37" s="578"/>
      <c r="D37" s="578"/>
      <c r="E37" s="578"/>
    </row>
    <row r="38" spans="1:5" ht="25.5" x14ac:dyDescent="0.2">
      <c r="A38" s="577" t="s">
        <v>15</v>
      </c>
      <c r="B38" s="2" t="s">
        <v>22</v>
      </c>
      <c r="C38" s="2" t="s">
        <v>87</v>
      </c>
      <c r="D38" s="2" t="s">
        <v>23</v>
      </c>
      <c r="E38" s="2" t="s">
        <v>24</v>
      </c>
    </row>
    <row r="39" spans="1:5" x14ac:dyDescent="0.2">
      <c r="A39" s="579" t="s">
        <v>16</v>
      </c>
      <c r="B39" s="15">
        <v>12371</v>
      </c>
      <c r="C39" s="29">
        <v>11145</v>
      </c>
      <c r="D39" s="15">
        <v>121</v>
      </c>
      <c r="E39" s="15">
        <v>195</v>
      </c>
    </row>
    <row r="40" spans="1:5" x14ac:dyDescent="0.2">
      <c r="A40" s="579" t="s">
        <v>17</v>
      </c>
      <c r="B40" s="15">
        <v>7271</v>
      </c>
      <c r="C40" s="29">
        <v>6256</v>
      </c>
      <c r="D40" s="15">
        <v>69</v>
      </c>
      <c r="E40" s="15">
        <v>320</v>
      </c>
    </row>
    <row r="41" spans="1:5" x14ac:dyDescent="0.2">
      <c r="A41" s="579" t="s">
        <v>18</v>
      </c>
      <c r="B41" s="15">
        <v>8552</v>
      </c>
      <c r="C41" s="29">
        <v>7350</v>
      </c>
      <c r="D41" s="15">
        <v>106</v>
      </c>
      <c r="E41" s="15">
        <v>213</v>
      </c>
    </row>
    <row r="42" spans="1:5" x14ac:dyDescent="0.2">
      <c r="A42" s="579" t="s">
        <v>19</v>
      </c>
      <c r="B42" s="15">
        <v>8786</v>
      </c>
      <c r="C42" s="29">
        <v>7752</v>
      </c>
      <c r="D42" s="15">
        <v>95</v>
      </c>
      <c r="E42" s="15">
        <v>400</v>
      </c>
    </row>
    <row r="43" spans="1:5" x14ac:dyDescent="0.2">
      <c r="A43" s="498" t="s">
        <v>20</v>
      </c>
      <c r="B43" s="5">
        <v>36980</v>
      </c>
      <c r="C43" s="6">
        <v>32503</v>
      </c>
      <c r="D43" s="17">
        <v>391</v>
      </c>
      <c r="E43" s="17">
        <v>1128</v>
      </c>
    </row>
    <row r="73" spans="1:2" x14ac:dyDescent="0.2">
      <c r="A73" s="10" t="s">
        <v>1</v>
      </c>
      <c r="B73" s="11" t="s">
        <v>108</v>
      </c>
    </row>
    <row r="74" spans="1:2" x14ac:dyDescent="0.2">
      <c r="A74" s="10" t="s">
        <v>3</v>
      </c>
      <c r="B74" s="11" t="s">
        <v>109</v>
      </c>
    </row>
    <row r="75" spans="1:2" x14ac:dyDescent="0.2">
      <c r="A75" s="10" t="s">
        <v>4</v>
      </c>
      <c r="B75" s="11" t="s">
        <v>5</v>
      </c>
    </row>
    <row r="76" spans="1:2" x14ac:dyDescent="0.2">
      <c r="A76" s="10" t="s">
        <v>6</v>
      </c>
      <c r="B76" s="11" t="s">
        <v>110</v>
      </c>
    </row>
    <row r="77" spans="1:2" x14ac:dyDescent="0.2">
      <c r="A77" s="10" t="s">
        <v>8</v>
      </c>
      <c r="B77" s="11" t="s">
        <v>111</v>
      </c>
    </row>
    <row r="78" spans="1:2" x14ac:dyDescent="0.2">
      <c r="A78" s="10" t="s">
        <v>10</v>
      </c>
      <c r="B78" s="11" t="s">
        <v>112</v>
      </c>
    </row>
    <row r="79" spans="1:2" x14ac:dyDescent="0.2">
      <c r="A79" s="10" t="s">
        <v>12</v>
      </c>
      <c r="B79" s="11" t="s">
        <v>111</v>
      </c>
    </row>
    <row r="80" spans="1:2" x14ac:dyDescent="0.2">
      <c r="A80" s="10" t="s">
        <v>13</v>
      </c>
      <c r="B80" s="11" t="s">
        <v>14</v>
      </c>
    </row>
    <row r="82" spans="1:6" x14ac:dyDescent="0.2">
      <c r="A82" s="14" t="s">
        <v>0</v>
      </c>
    </row>
    <row r="86" spans="1:6" ht="25.5" x14ac:dyDescent="0.2">
      <c r="A86" s="538" t="s">
        <v>15</v>
      </c>
      <c r="B86" s="2" t="s">
        <v>22</v>
      </c>
      <c r="C86" s="2" t="s">
        <v>23</v>
      </c>
      <c r="D86" s="2" t="s">
        <v>24</v>
      </c>
      <c r="E86" s="2" t="s">
        <v>87</v>
      </c>
    </row>
    <row r="87" spans="1:6" x14ac:dyDescent="0.2">
      <c r="A87" s="540" t="s">
        <v>16</v>
      </c>
      <c r="B87" s="15">
        <v>12815</v>
      </c>
      <c r="C87" s="15">
        <v>212</v>
      </c>
      <c r="D87" s="15">
        <v>357</v>
      </c>
      <c r="E87" s="29">
        <v>11586</v>
      </c>
      <c r="F87" s="18">
        <f>+(E87-E110)/E110</f>
        <v>-7.1979434447300775E-3</v>
      </c>
    </row>
    <row r="88" spans="1:6" x14ac:dyDescent="0.2">
      <c r="A88" s="540" t="s">
        <v>17</v>
      </c>
      <c r="B88" s="15">
        <v>7405</v>
      </c>
      <c r="C88" s="15">
        <v>155</v>
      </c>
      <c r="D88" s="15">
        <v>215</v>
      </c>
      <c r="E88" s="29">
        <v>6366</v>
      </c>
    </row>
    <row r="89" spans="1:6" x14ac:dyDescent="0.2">
      <c r="A89" s="540" t="s">
        <v>18</v>
      </c>
      <c r="B89" s="15">
        <v>8946</v>
      </c>
      <c r="C89" s="15">
        <v>194</v>
      </c>
      <c r="D89" s="15">
        <v>246</v>
      </c>
      <c r="E89" s="29">
        <v>7686</v>
      </c>
      <c r="F89" s="18">
        <f>+(E89-E112)/E112</f>
        <v>9.1911764705882356E-3</v>
      </c>
    </row>
    <row r="90" spans="1:6" x14ac:dyDescent="0.2">
      <c r="A90" s="540" t="s">
        <v>19</v>
      </c>
      <c r="B90" s="15">
        <v>8994</v>
      </c>
      <c r="C90" s="15">
        <v>178</v>
      </c>
      <c r="D90" s="15">
        <v>266</v>
      </c>
      <c r="E90" s="29">
        <v>7924</v>
      </c>
    </row>
    <row r="91" spans="1:6" x14ac:dyDescent="0.2">
      <c r="A91" s="498" t="s">
        <v>20</v>
      </c>
      <c r="B91" s="5">
        <v>38160</v>
      </c>
      <c r="C91" s="17">
        <v>739</v>
      </c>
      <c r="D91" s="17">
        <v>1084</v>
      </c>
      <c r="E91" s="6">
        <v>33562</v>
      </c>
      <c r="F91" s="18">
        <f>+(E91-E114)/E114</f>
        <v>-3.828915734172331E-3</v>
      </c>
    </row>
    <row r="96" spans="1:6" x14ac:dyDescent="0.2">
      <c r="A96" s="10" t="s">
        <v>1</v>
      </c>
      <c r="B96" s="11" t="s">
        <v>113</v>
      </c>
    </row>
    <row r="97" spans="1:5" x14ac:dyDescent="0.2">
      <c r="A97" s="10" t="s">
        <v>3</v>
      </c>
      <c r="B97" s="11" t="s">
        <v>114</v>
      </c>
    </row>
    <row r="98" spans="1:5" x14ac:dyDescent="0.2">
      <c r="A98" s="10" t="s">
        <v>4</v>
      </c>
      <c r="B98" s="11" t="s">
        <v>5</v>
      </c>
    </row>
    <row r="99" spans="1:5" x14ac:dyDescent="0.2">
      <c r="A99" s="10" t="s">
        <v>6</v>
      </c>
      <c r="B99" s="11" t="s">
        <v>115</v>
      </c>
    </row>
    <row r="100" spans="1:5" x14ac:dyDescent="0.2">
      <c r="A100" s="10" t="s">
        <v>8</v>
      </c>
      <c r="B100" s="11" t="s">
        <v>116</v>
      </c>
    </row>
    <row r="101" spans="1:5" x14ac:dyDescent="0.2">
      <c r="A101" s="10" t="s">
        <v>10</v>
      </c>
      <c r="B101" s="11" t="s">
        <v>117</v>
      </c>
    </row>
    <row r="102" spans="1:5" x14ac:dyDescent="0.2">
      <c r="A102" s="10" t="s">
        <v>12</v>
      </c>
      <c r="B102" s="11" t="s">
        <v>116</v>
      </c>
    </row>
    <row r="103" spans="1:5" x14ac:dyDescent="0.2">
      <c r="A103" s="10" t="s">
        <v>13</v>
      </c>
      <c r="B103" s="11" t="s">
        <v>14</v>
      </c>
    </row>
    <row r="105" spans="1:5" x14ac:dyDescent="0.2">
      <c r="A105" s="14" t="s">
        <v>0</v>
      </c>
    </row>
    <row r="109" spans="1:5" ht="25.5" x14ac:dyDescent="0.2">
      <c r="A109" s="538" t="s">
        <v>15</v>
      </c>
      <c r="B109" s="2" t="s">
        <v>22</v>
      </c>
      <c r="C109" s="2" t="s">
        <v>23</v>
      </c>
      <c r="D109" s="2" t="s">
        <v>24</v>
      </c>
      <c r="E109" s="2" t="s">
        <v>87</v>
      </c>
    </row>
    <row r="110" spans="1:5" x14ac:dyDescent="0.2">
      <c r="A110" s="540" t="s">
        <v>16</v>
      </c>
      <c r="B110" s="15">
        <v>12851</v>
      </c>
      <c r="C110" s="15">
        <v>243</v>
      </c>
      <c r="D110" s="15">
        <v>323</v>
      </c>
      <c r="E110" s="29">
        <v>11670</v>
      </c>
    </row>
    <row r="111" spans="1:5" x14ac:dyDescent="0.2">
      <c r="A111" s="540" t="s">
        <v>17</v>
      </c>
      <c r="B111" s="15">
        <v>7479</v>
      </c>
      <c r="C111" s="15">
        <v>139</v>
      </c>
      <c r="D111" s="15">
        <v>218</v>
      </c>
      <c r="E111" s="29">
        <v>6444</v>
      </c>
    </row>
    <row r="112" spans="1:5" x14ac:dyDescent="0.2">
      <c r="A112" s="540" t="s">
        <v>18</v>
      </c>
      <c r="B112" s="15">
        <v>8809</v>
      </c>
      <c r="C112" s="15">
        <v>196</v>
      </c>
      <c r="D112" s="15">
        <v>269</v>
      </c>
      <c r="E112" s="29">
        <v>7616</v>
      </c>
    </row>
    <row r="113" spans="1:5" x14ac:dyDescent="0.2">
      <c r="A113" s="540" t="s">
        <v>19</v>
      </c>
      <c r="B113" s="15">
        <v>9033</v>
      </c>
      <c r="C113" s="15">
        <v>174</v>
      </c>
      <c r="D113" s="15">
        <v>280</v>
      </c>
      <c r="E113" s="29">
        <v>7961</v>
      </c>
    </row>
    <row r="114" spans="1:5" x14ac:dyDescent="0.2">
      <c r="A114" s="498" t="s">
        <v>20</v>
      </c>
      <c r="B114" s="5">
        <v>38172</v>
      </c>
      <c r="C114" s="17">
        <v>752</v>
      </c>
      <c r="D114" s="17">
        <v>1090</v>
      </c>
      <c r="E114" s="6">
        <v>33691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114"/>
  <sheetViews>
    <sheetView workbookViewId="0">
      <selection activeCell="K16" sqref="K16"/>
    </sheetView>
  </sheetViews>
  <sheetFormatPr defaultRowHeight="12.75" x14ac:dyDescent="0.2"/>
  <cols>
    <col min="1" max="1" width="14.28515625" style="463" customWidth="1"/>
    <col min="2" max="10" width="9.140625" style="463"/>
    <col min="11" max="11" width="12.42578125" style="463" customWidth="1"/>
    <col min="12" max="13" width="9.140625" style="463"/>
    <col min="14" max="14" width="9.7109375" style="463" bestFit="1" customWidth="1"/>
    <col min="15" max="16384" width="9.140625" style="463"/>
  </cols>
  <sheetData>
    <row r="2" spans="1:14" x14ac:dyDescent="0.2">
      <c r="A2" s="500" t="s">
        <v>1</v>
      </c>
      <c r="B2" s="501" t="s">
        <v>618</v>
      </c>
      <c r="C2" s="526"/>
      <c r="D2" s="526"/>
      <c r="E2" s="526"/>
      <c r="J2" s="304" t="s">
        <v>1</v>
      </c>
      <c r="K2" s="305" t="str">
        <f>+'sedi anno 2023'!DU5</f>
        <v>Sedi di Impresa anno 2023</v>
      </c>
    </row>
    <row r="3" spans="1:14" x14ac:dyDescent="0.2">
      <c r="A3" s="500" t="s">
        <v>3</v>
      </c>
      <c r="B3" s="501" t="s">
        <v>619</v>
      </c>
      <c r="C3" s="526"/>
      <c r="D3" s="526"/>
      <c r="E3" s="526"/>
      <c r="J3" s="304" t="s">
        <v>3</v>
      </c>
      <c r="K3" s="305" t="str">
        <f>+'sedi anno 2023'!DU6</f>
        <v>Sedi di Impresa anno 2023</v>
      </c>
    </row>
    <row r="4" spans="1:14" x14ac:dyDescent="0.2">
      <c r="A4" s="500" t="s">
        <v>4</v>
      </c>
      <c r="B4" s="501" t="s">
        <v>5</v>
      </c>
      <c r="C4" s="526"/>
      <c r="D4" s="526"/>
      <c r="E4" s="526"/>
      <c r="J4" s="304" t="s">
        <v>4</v>
      </c>
      <c r="K4" s="305" t="str">
        <f>+'sedi anno 2023'!DU7</f>
        <v>CCH0005</v>
      </c>
    </row>
    <row r="5" spans="1:14" x14ac:dyDescent="0.2">
      <c r="A5" s="500" t="s">
        <v>6</v>
      </c>
      <c r="B5" s="501" t="s">
        <v>620</v>
      </c>
      <c r="C5" s="526"/>
      <c r="D5" s="526"/>
      <c r="E5" s="526"/>
      <c r="J5" s="304" t="s">
        <v>6</v>
      </c>
      <c r="K5" s="305" t="str">
        <f>+'sedi anno 2023'!DU8</f>
        <v>pentaho_stkv/stkv_sedimp/20230_sa.xanalyzer</v>
      </c>
    </row>
    <row r="6" spans="1:14" x14ac:dyDescent="0.2">
      <c r="A6" s="500" t="s">
        <v>8</v>
      </c>
      <c r="B6" s="501" t="s">
        <v>621</v>
      </c>
      <c r="C6" s="526"/>
      <c r="D6" s="526"/>
      <c r="E6" s="526"/>
      <c r="J6" s="304" t="s">
        <v>8</v>
      </c>
      <c r="K6" s="305" t="str">
        <f>+'sedi anno 2023'!DU9</f>
        <v>24-gen-2024 11.25.29</v>
      </c>
    </row>
    <row r="7" spans="1:14" x14ac:dyDescent="0.2">
      <c r="A7" s="500" t="s">
        <v>10</v>
      </c>
      <c r="B7" s="501" t="s">
        <v>622</v>
      </c>
      <c r="C7" s="526"/>
      <c r="D7" s="526"/>
      <c r="E7" s="526"/>
      <c r="J7" s="304" t="s">
        <v>10</v>
      </c>
      <c r="K7" s="305" t="str">
        <f>+'sedi anno 2023'!DU10</f>
        <v>20230_sedi_sa</v>
      </c>
    </row>
    <row r="8" spans="1:14" x14ac:dyDescent="0.2">
      <c r="A8" s="500" t="s">
        <v>12</v>
      </c>
      <c r="B8" s="501" t="s">
        <v>621</v>
      </c>
      <c r="C8" s="526"/>
      <c r="D8" s="526"/>
      <c r="E8" s="526"/>
      <c r="J8" s="304" t="s">
        <v>12</v>
      </c>
      <c r="K8" s="305" t="str">
        <f>+'sedi anno 2023'!DU11</f>
        <v>24-gen-2024 11.25.29</v>
      </c>
    </row>
    <row r="9" spans="1:14" x14ac:dyDescent="0.2">
      <c r="A9" s="500" t="s">
        <v>13</v>
      </c>
      <c r="B9" s="501" t="s">
        <v>14</v>
      </c>
      <c r="C9" s="526"/>
      <c r="D9" s="526"/>
      <c r="E9" s="526"/>
      <c r="J9" s="304" t="s">
        <v>13</v>
      </c>
      <c r="K9" s="305" t="str">
        <f>+'sedi anno 2023'!DU12</f>
        <v>Regione includes ABRUZZO</v>
      </c>
    </row>
    <row r="10" spans="1:14" x14ac:dyDescent="0.2">
      <c r="A10" s="526"/>
      <c r="B10" s="526"/>
      <c r="C10" s="526"/>
      <c r="D10" s="526"/>
      <c r="E10" s="526"/>
    </row>
    <row r="11" spans="1:14" x14ac:dyDescent="0.2">
      <c r="A11" s="502" t="s">
        <v>0</v>
      </c>
      <c r="B11" s="526"/>
      <c r="C11" s="526"/>
      <c r="D11" s="526"/>
      <c r="E11" s="526"/>
      <c r="J11" s="306" t="s">
        <v>0</v>
      </c>
    </row>
    <row r="12" spans="1:14" x14ac:dyDescent="0.2">
      <c r="A12" s="526"/>
      <c r="B12" s="526"/>
      <c r="C12" s="526"/>
      <c r="D12" s="526"/>
      <c r="E12" s="526"/>
    </row>
    <row r="13" spans="1:14" x14ac:dyDescent="0.2">
      <c r="A13" s="526"/>
      <c r="B13" s="526"/>
      <c r="C13" s="526"/>
      <c r="D13" s="526"/>
      <c r="E13" s="526"/>
    </row>
    <row r="14" spans="1:14" x14ac:dyDescent="0.2">
      <c r="A14" s="526"/>
      <c r="B14" s="526"/>
      <c r="C14" s="526"/>
      <c r="D14" s="526"/>
      <c r="E14" s="526"/>
    </row>
    <row r="15" spans="1:14" ht="51" x14ac:dyDescent="0.2">
      <c r="A15" s="527" t="s">
        <v>15</v>
      </c>
      <c r="B15" s="504" t="s">
        <v>22</v>
      </c>
      <c r="C15" s="504" t="s">
        <v>23</v>
      </c>
      <c r="D15" s="504" t="s">
        <v>24</v>
      </c>
      <c r="E15" s="504" t="s">
        <v>87</v>
      </c>
      <c r="F15" s="198" t="s">
        <v>560</v>
      </c>
      <c r="G15" s="198" t="s">
        <v>413</v>
      </c>
      <c r="J15" s="357" t="s">
        <v>15</v>
      </c>
      <c r="K15" s="298" t="s">
        <v>22</v>
      </c>
      <c r="L15" s="298" t="s">
        <v>23</v>
      </c>
      <c r="M15" s="298" t="s">
        <v>24</v>
      </c>
      <c r="N15" s="298" t="s">
        <v>87</v>
      </c>
    </row>
    <row r="16" spans="1:14" x14ac:dyDescent="0.2">
      <c r="A16" s="528" t="s">
        <v>16</v>
      </c>
      <c r="B16" s="506">
        <v>12371</v>
      </c>
      <c r="C16" s="506">
        <v>121</v>
      </c>
      <c r="D16" s="506">
        <v>195</v>
      </c>
      <c r="E16" s="507">
        <v>11145</v>
      </c>
      <c r="F16" s="18">
        <f>+(E16-E39)/E39</f>
        <v>-1.7022402540130533E-2</v>
      </c>
      <c r="G16" s="54">
        <f>+E16/N16</f>
        <v>0.29073407419001407</v>
      </c>
      <c r="J16" s="358" t="s">
        <v>16</v>
      </c>
      <c r="K16" s="307">
        <f>+'sedi anno 2023'!DU19</f>
        <v>43894</v>
      </c>
      <c r="L16" s="307">
        <f>+'sedi anno 2023'!DW19</f>
        <v>1912</v>
      </c>
      <c r="M16" s="307">
        <f>+'sedi anno 2023'!DX19</f>
        <v>2405</v>
      </c>
      <c r="N16" s="307">
        <f>+'sedi anno 2023'!DV19</f>
        <v>38334</v>
      </c>
    </row>
    <row r="17" spans="1:14" x14ac:dyDescent="0.2">
      <c r="A17" s="528" t="s">
        <v>17</v>
      </c>
      <c r="B17" s="506">
        <v>7271</v>
      </c>
      <c r="C17" s="506">
        <v>69</v>
      </c>
      <c r="D17" s="506">
        <v>320</v>
      </c>
      <c r="E17" s="507">
        <v>6256</v>
      </c>
      <c r="G17" s="54">
        <f>+E17/N17</f>
        <v>0.25510745014883984</v>
      </c>
      <c r="J17" s="358" t="s">
        <v>17</v>
      </c>
      <c r="K17" s="307">
        <f>+'sedi anno 2023'!DU20</f>
        <v>29504</v>
      </c>
      <c r="L17" s="307">
        <f>+'sedi anno 2023'!DW20</f>
        <v>1411</v>
      </c>
      <c r="M17" s="307">
        <f>+'sedi anno 2023'!DX20</f>
        <v>2443</v>
      </c>
      <c r="N17" s="307">
        <f>+'sedi anno 2023'!DV20</f>
        <v>24523</v>
      </c>
    </row>
    <row r="18" spans="1:14" x14ac:dyDescent="0.2">
      <c r="A18" s="528" t="s">
        <v>18</v>
      </c>
      <c r="B18" s="506">
        <v>8552</v>
      </c>
      <c r="C18" s="506">
        <v>106</v>
      </c>
      <c r="D18" s="506">
        <v>213</v>
      </c>
      <c r="E18" s="507">
        <v>7350</v>
      </c>
      <c r="F18" s="18">
        <f>+(E18-E41)/E41</f>
        <v>-2.7649159941791242E-2</v>
      </c>
      <c r="G18" s="54">
        <f>+E18/N18</f>
        <v>0.24134760622578313</v>
      </c>
      <c r="J18" s="358" t="s">
        <v>18</v>
      </c>
      <c r="K18" s="307">
        <f>+'sedi anno 2023'!DU21</f>
        <v>36553</v>
      </c>
      <c r="L18" s="307">
        <f>+'sedi anno 2023'!DW21</f>
        <v>1827</v>
      </c>
      <c r="M18" s="307">
        <f>+'sedi anno 2023'!DX21</f>
        <v>2252</v>
      </c>
      <c r="N18" s="307">
        <f>+'sedi anno 2023'!DV21</f>
        <v>30454</v>
      </c>
    </row>
    <row r="19" spans="1:14" x14ac:dyDescent="0.2">
      <c r="A19" s="528" t="s">
        <v>19</v>
      </c>
      <c r="B19" s="506">
        <v>8786</v>
      </c>
      <c r="C19" s="506">
        <v>95</v>
      </c>
      <c r="D19" s="506">
        <v>400</v>
      </c>
      <c r="E19" s="507">
        <v>7752</v>
      </c>
      <c r="G19" s="54">
        <f>+E19/N19</f>
        <v>0.25448099271223162</v>
      </c>
      <c r="J19" s="358" t="s">
        <v>19</v>
      </c>
      <c r="K19" s="307">
        <f>+'sedi anno 2023'!DU22</f>
        <v>35414</v>
      </c>
      <c r="L19" s="307">
        <f>+'sedi anno 2023'!DW22</f>
        <v>1609</v>
      </c>
      <c r="M19" s="307">
        <f>+'sedi anno 2023'!DX22</f>
        <v>2754</v>
      </c>
      <c r="N19" s="307">
        <f>+'sedi anno 2023'!DV22</f>
        <v>30462</v>
      </c>
    </row>
    <row r="20" spans="1:14" ht="25.5" x14ac:dyDescent="0.2">
      <c r="A20" s="529" t="s">
        <v>20</v>
      </c>
      <c r="B20" s="509">
        <v>36980</v>
      </c>
      <c r="C20" s="510">
        <v>391</v>
      </c>
      <c r="D20" s="510">
        <v>1128</v>
      </c>
      <c r="E20" s="511">
        <v>32503</v>
      </c>
      <c r="F20" s="18">
        <f>+(E20-E43)/E43</f>
        <v>-2.9210597055046146E-2</v>
      </c>
      <c r="G20" s="54">
        <f>+E20/N20</f>
        <v>0.26260169827022051</v>
      </c>
      <c r="J20" s="359" t="s">
        <v>20</v>
      </c>
      <c r="K20" s="307">
        <f>+'sedi anno 2023'!DU23</f>
        <v>145365</v>
      </c>
      <c r="L20" s="307">
        <f>+'sedi anno 2023'!DW23</f>
        <v>6759</v>
      </c>
      <c r="M20" s="307">
        <f>+'sedi anno 2023'!DX23</f>
        <v>9854</v>
      </c>
      <c r="N20" s="307">
        <f>+'sedi anno 2023'!DV23</f>
        <v>123773</v>
      </c>
    </row>
    <row r="25" spans="1:14" x14ac:dyDescent="0.2">
      <c r="A25" s="500" t="s">
        <v>1</v>
      </c>
      <c r="B25" s="501" t="s">
        <v>515</v>
      </c>
      <c r="C25" s="526"/>
      <c r="D25" s="526"/>
      <c r="E25" s="526"/>
    </row>
    <row r="26" spans="1:14" x14ac:dyDescent="0.2">
      <c r="A26" s="500" t="s">
        <v>3</v>
      </c>
      <c r="B26" s="501" t="s">
        <v>516</v>
      </c>
      <c r="C26" s="526"/>
      <c r="D26" s="526"/>
      <c r="E26" s="526"/>
    </row>
    <row r="27" spans="1:14" x14ac:dyDescent="0.2">
      <c r="A27" s="500" t="s">
        <v>4</v>
      </c>
      <c r="B27" s="501" t="s">
        <v>5</v>
      </c>
      <c r="C27" s="526"/>
      <c r="D27" s="526"/>
      <c r="E27" s="526"/>
    </row>
    <row r="28" spans="1:14" x14ac:dyDescent="0.2">
      <c r="A28" s="500" t="s">
        <v>6</v>
      </c>
      <c r="B28" s="501" t="s">
        <v>517</v>
      </c>
      <c r="C28" s="526"/>
      <c r="D28" s="526"/>
      <c r="E28" s="526"/>
    </row>
    <row r="29" spans="1:14" x14ac:dyDescent="0.2">
      <c r="A29" s="500" t="s">
        <v>8</v>
      </c>
      <c r="B29" s="501" t="s">
        <v>623</v>
      </c>
      <c r="C29" s="526"/>
      <c r="D29" s="526"/>
      <c r="E29" s="526"/>
    </row>
    <row r="30" spans="1:14" x14ac:dyDescent="0.2">
      <c r="A30" s="500" t="s">
        <v>10</v>
      </c>
      <c r="B30" s="501" t="s">
        <v>519</v>
      </c>
      <c r="C30" s="526"/>
      <c r="D30" s="526"/>
      <c r="E30" s="526"/>
    </row>
    <row r="31" spans="1:14" x14ac:dyDescent="0.2">
      <c r="A31" s="500" t="s">
        <v>12</v>
      </c>
      <c r="B31" s="501" t="s">
        <v>623</v>
      </c>
      <c r="C31" s="526"/>
      <c r="D31" s="526"/>
      <c r="E31" s="526"/>
    </row>
    <row r="32" spans="1:14" x14ac:dyDescent="0.2">
      <c r="A32" s="500" t="s">
        <v>13</v>
      </c>
      <c r="B32" s="501" t="s">
        <v>14</v>
      </c>
      <c r="C32" s="526"/>
      <c r="D32" s="526"/>
      <c r="E32" s="526"/>
    </row>
    <row r="33" spans="1:5" x14ac:dyDescent="0.2">
      <c r="A33" s="526"/>
      <c r="B33" s="526"/>
      <c r="C33" s="526"/>
      <c r="D33" s="526"/>
      <c r="E33" s="526"/>
    </row>
    <row r="34" spans="1:5" x14ac:dyDescent="0.2">
      <c r="A34" s="502" t="s">
        <v>0</v>
      </c>
      <c r="B34" s="526"/>
      <c r="C34" s="526"/>
      <c r="D34" s="526"/>
      <c r="E34" s="526"/>
    </row>
    <row r="35" spans="1:5" x14ac:dyDescent="0.2">
      <c r="A35" s="526"/>
      <c r="B35" s="526"/>
      <c r="C35" s="526"/>
      <c r="D35" s="526"/>
      <c r="E35" s="526"/>
    </row>
    <row r="36" spans="1:5" x14ac:dyDescent="0.2">
      <c r="A36" s="526"/>
      <c r="B36" s="526"/>
      <c r="C36" s="526"/>
      <c r="D36" s="526"/>
      <c r="E36" s="526"/>
    </row>
    <row r="37" spans="1:5" x14ac:dyDescent="0.2">
      <c r="A37" s="526"/>
      <c r="B37" s="526"/>
      <c r="C37" s="526"/>
      <c r="D37" s="526"/>
      <c r="E37" s="526"/>
    </row>
    <row r="38" spans="1:5" ht="25.5" x14ac:dyDescent="0.2">
      <c r="A38" s="527" t="s">
        <v>15</v>
      </c>
      <c r="B38" s="504" t="s">
        <v>22</v>
      </c>
      <c r="C38" s="504" t="s">
        <v>23</v>
      </c>
      <c r="D38" s="504" t="s">
        <v>24</v>
      </c>
      <c r="E38" s="504" t="s">
        <v>87</v>
      </c>
    </row>
    <row r="39" spans="1:5" x14ac:dyDescent="0.2">
      <c r="A39" s="528" t="s">
        <v>16</v>
      </c>
      <c r="B39" s="506">
        <v>12563</v>
      </c>
      <c r="C39" s="506">
        <v>100</v>
      </c>
      <c r="D39" s="506">
        <v>149</v>
      </c>
      <c r="E39" s="507">
        <v>11338</v>
      </c>
    </row>
    <row r="40" spans="1:5" x14ac:dyDescent="0.2">
      <c r="A40" s="528" t="s">
        <v>17</v>
      </c>
      <c r="B40" s="506">
        <v>7528</v>
      </c>
      <c r="C40" s="506">
        <v>101</v>
      </c>
      <c r="D40" s="506">
        <v>80</v>
      </c>
      <c r="E40" s="507">
        <v>6518</v>
      </c>
    </row>
    <row r="41" spans="1:5" x14ac:dyDescent="0.2">
      <c r="A41" s="528" t="s">
        <v>18</v>
      </c>
      <c r="B41" s="506">
        <v>8792</v>
      </c>
      <c r="C41" s="506">
        <v>107</v>
      </c>
      <c r="D41" s="506">
        <v>150</v>
      </c>
      <c r="E41" s="507">
        <v>7559</v>
      </c>
    </row>
    <row r="42" spans="1:5" x14ac:dyDescent="0.2">
      <c r="A42" s="528" t="s">
        <v>19</v>
      </c>
      <c r="B42" s="506">
        <v>9152</v>
      </c>
      <c r="C42" s="506">
        <v>113</v>
      </c>
      <c r="D42" s="506">
        <v>97</v>
      </c>
      <c r="E42" s="507">
        <v>8066</v>
      </c>
    </row>
    <row r="43" spans="1:5" x14ac:dyDescent="0.2">
      <c r="A43" s="529" t="s">
        <v>20</v>
      </c>
      <c r="B43" s="509">
        <v>38035</v>
      </c>
      <c r="C43" s="510">
        <v>421</v>
      </c>
      <c r="D43" s="510">
        <v>476</v>
      </c>
      <c r="E43" s="511">
        <v>33481</v>
      </c>
    </row>
    <row r="73" spans="1:2" x14ac:dyDescent="0.2">
      <c r="A73" s="10" t="s">
        <v>1</v>
      </c>
      <c r="B73" s="11" t="s">
        <v>108</v>
      </c>
    </row>
    <row r="74" spans="1:2" x14ac:dyDescent="0.2">
      <c r="A74" s="10" t="s">
        <v>3</v>
      </c>
      <c r="B74" s="11" t="s">
        <v>109</v>
      </c>
    </row>
    <row r="75" spans="1:2" x14ac:dyDescent="0.2">
      <c r="A75" s="10" t="s">
        <v>4</v>
      </c>
      <c r="B75" s="11" t="s">
        <v>5</v>
      </c>
    </row>
    <row r="76" spans="1:2" x14ac:dyDescent="0.2">
      <c r="A76" s="10" t="s">
        <v>6</v>
      </c>
      <c r="B76" s="11" t="s">
        <v>110</v>
      </c>
    </row>
    <row r="77" spans="1:2" x14ac:dyDescent="0.2">
      <c r="A77" s="10" t="s">
        <v>8</v>
      </c>
      <c r="B77" s="11" t="s">
        <v>111</v>
      </c>
    </row>
    <row r="78" spans="1:2" x14ac:dyDescent="0.2">
      <c r="A78" s="10" t="s">
        <v>10</v>
      </c>
      <c r="B78" s="11" t="s">
        <v>112</v>
      </c>
    </row>
    <row r="79" spans="1:2" x14ac:dyDescent="0.2">
      <c r="A79" s="10" t="s">
        <v>12</v>
      </c>
      <c r="B79" s="11" t="s">
        <v>111</v>
      </c>
    </row>
    <row r="80" spans="1:2" x14ac:dyDescent="0.2">
      <c r="A80" s="10" t="s">
        <v>13</v>
      </c>
      <c r="B80" s="11" t="s">
        <v>14</v>
      </c>
    </row>
    <row r="82" spans="1:6" x14ac:dyDescent="0.2">
      <c r="A82" s="14" t="s">
        <v>0</v>
      </c>
    </row>
    <row r="86" spans="1:6" ht="25.5" x14ac:dyDescent="0.2">
      <c r="A86" s="436" t="s">
        <v>15</v>
      </c>
      <c r="B86" s="2" t="s">
        <v>22</v>
      </c>
      <c r="C86" s="2" t="s">
        <v>23</v>
      </c>
      <c r="D86" s="2" t="s">
        <v>24</v>
      </c>
      <c r="E86" s="2" t="s">
        <v>87</v>
      </c>
    </row>
    <row r="87" spans="1:6" x14ac:dyDescent="0.2">
      <c r="A87" s="437" t="s">
        <v>16</v>
      </c>
      <c r="B87" s="15">
        <v>12815</v>
      </c>
      <c r="C87" s="15">
        <v>212</v>
      </c>
      <c r="D87" s="15">
        <v>357</v>
      </c>
      <c r="E87" s="29">
        <v>11586</v>
      </c>
      <c r="F87" s="18">
        <f>+(E87-E110)/E110</f>
        <v>-7.1979434447300775E-3</v>
      </c>
    </row>
    <row r="88" spans="1:6" x14ac:dyDescent="0.2">
      <c r="A88" s="437" t="s">
        <v>17</v>
      </c>
      <c r="B88" s="15">
        <v>7405</v>
      </c>
      <c r="C88" s="15">
        <v>155</v>
      </c>
      <c r="D88" s="15">
        <v>215</v>
      </c>
      <c r="E88" s="29">
        <v>6366</v>
      </c>
    </row>
    <row r="89" spans="1:6" x14ac:dyDescent="0.2">
      <c r="A89" s="437" t="s">
        <v>18</v>
      </c>
      <c r="B89" s="15">
        <v>8946</v>
      </c>
      <c r="C89" s="15">
        <v>194</v>
      </c>
      <c r="D89" s="15">
        <v>246</v>
      </c>
      <c r="E89" s="29">
        <v>7686</v>
      </c>
      <c r="F89" s="18">
        <f>+(E89-E112)/E112</f>
        <v>9.1911764705882356E-3</v>
      </c>
    </row>
    <row r="90" spans="1:6" x14ac:dyDescent="0.2">
      <c r="A90" s="437" t="s">
        <v>19</v>
      </c>
      <c r="B90" s="15">
        <v>8994</v>
      </c>
      <c r="C90" s="15">
        <v>178</v>
      </c>
      <c r="D90" s="15">
        <v>266</v>
      </c>
      <c r="E90" s="29">
        <v>7924</v>
      </c>
    </row>
    <row r="91" spans="1:6" x14ac:dyDescent="0.2">
      <c r="A91" s="295" t="s">
        <v>20</v>
      </c>
      <c r="B91" s="5">
        <v>38160</v>
      </c>
      <c r="C91" s="17">
        <v>739</v>
      </c>
      <c r="D91" s="17">
        <v>1084</v>
      </c>
      <c r="E91" s="6">
        <v>33562</v>
      </c>
      <c r="F91" s="18">
        <f>+(E91-E114)/E114</f>
        <v>-3.828915734172331E-3</v>
      </c>
    </row>
    <row r="96" spans="1:6" x14ac:dyDescent="0.2">
      <c r="A96" s="10" t="s">
        <v>1</v>
      </c>
      <c r="B96" s="11" t="s">
        <v>113</v>
      </c>
    </row>
    <row r="97" spans="1:5" x14ac:dyDescent="0.2">
      <c r="A97" s="10" t="s">
        <v>3</v>
      </c>
      <c r="B97" s="11" t="s">
        <v>114</v>
      </c>
    </row>
    <row r="98" spans="1:5" x14ac:dyDescent="0.2">
      <c r="A98" s="10" t="s">
        <v>4</v>
      </c>
      <c r="B98" s="11" t="s">
        <v>5</v>
      </c>
    </row>
    <row r="99" spans="1:5" x14ac:dyDescent="0.2">
      <c r="A99" s="10" t="s">
        <v>6</v>
      </c>
      <c r="B99" s="11" t="s">
        <v>115</v>
      </c>
    </row>
    <row r="100" spans="1:5" x14ac:dyDescent="0.2">
      <c r="A100" s="10" t="s">
        <v>8</v>
      </c>
      <c r="B100" s="11" t="s">
        <v>116</v>
      </c>
    </row>
    <row r="101" spans="1:5" x14ac:dyDescent="0.2">
      <c r="A101" s="10" t="s">
        <v>10</v>
      </c>
      <c r="B101" s="11" t="s">
        <v>117</v>
      </c>
    </row>
    <row r="102" spans="1:5" x14ac:dyDescent="0.2">
      <c r="A102" s="10" t="s">
        <v>12</v>
      </c>
      <c r="B102" s="11" t="s">
        <v>116</v>
      </c>
    </row>
    <row r="103" spans="1:5" x14ac:dyDescent="0.2">
      <c r="A103" s="10" t="s">
        <v>13</v>
      </c>
      <c r="B103" s="11" t="s">
        <v>14</v>
      </c>
    </row>
    <row r="105" spans="1:5" x14ac:dyDescent="0.2">
      <c r="A105" s="14" t="s">
        <v>0</v>
      </c>
    </row>
    <row r="109" spans="1:5" ht="25.5" x14ac:dyDescent="0.2">
      <c r="A109" s="436" t="s">
        <v>15</v>
      </c>
      <c r="B109" s="2" t="s">
        <v>22</v>
      </c>
      <c r="C109" s="2" t="s">
        <v>23</v>
      </c>
      <c r="D109" s="2" t="s">
        <v>24</v>
      </c>
      <c r="E109" s="2" t="s">
        <v>87</v>
      </c>
    </row>
    <row r="110" spans="1:5" x14ac:dyDescent="0.2">
      <c r="A110" s="437" t="s">
        <v>16</v>
      </c>
      <c r="B110" s="15">
        <v>12851</v>
      </c>
      <c r="C110" s="15">
        <v>243</v>
      </c>
      <c r="D110" s="15">
        <v>323</v>
      </c>
      <c r="E110" s="29">
        <v>11670</v>
      </c>
    </row>
    <row r="111" spans="1:5" x14ac:dyDescent="0.2">
      <c r="A111" s="437" t="s">
        <v>17</v>
      </c>
      <c r="B111" s="15">
        <v>7479</v>
      </c>
      <c r="C111" s="15">
        <v>139</v>
      </c>
      <c r="D111" s="15">
        <v>218</v>
      </c>
      <c r="E111" s="29">
        <v>6444</v>
      </c>
    </row>
    <row r="112" spans="1:5" x14ac:dyDescent="0.2">
      <c r="A112" s="437" t="s">
        <v>18</v>
      </c>
      <c r="B112" s="15">
        <v>8809</v>
      </c>
      <c r="C112" s="15">
        <v>196</v>
      </c>
      <c r="D112" s="15">
        <v>269</v>
      </c>
      <c r="E112" s="29">
        <v>7616</v>
      </c>
    </row>
    <row r="113" spans="1:5" x14ac:dyDescent="0.2">
      <c r="A113" s="437" t="s">
        <v>19</v>
      </c>
      <c r="B113" s="15">
        <v>9033</v>
      </c>
      <c r="C113" s="15">
        <v>174</v>
      </c>
      <c r="D113" s="15">
        <v>280</v>
      </c>
      <c r="E113" s="29">
        <v>7961</v>
      </c>
    </row>
    <row r="114" spans="1:5" x14ac:dyDescent="0.2">
      <c r="A114" s="295" t="s">
        <v>20</v>
      </c>
      <c r="B114" s="5">
        <v>38172</v>
      </c>
      <c r="C114" s="17">
        <v>752</v>
      </c>
      <c r="D114" s="17">
        <v>1090</v>
      </c>
      <c r="E114" s="6">
        <v>33691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114"/>
  <sheetViews>
    <sheetView topLeftCell="A4" workbookViewId="0">
      <selection activeCell="N27" sqref="N27"/>
    </sheetView>
  </sheetViews>
  <sheetFormatPr defaultRowHeight="12.75" x14ac:dyDescent="0.2"/>
  <cols>
    <col min="1" max="1" width="14.28515625" customWidth="1"/>
    <col min="11" max="11" width="12.42578125" customWidth="1"/>
    <col min="14" max="14" width="9.7109375" bestFit="1" customWidth="1"/>
  </cols>
  <sheetData>
    <row r="2" spans="1:14" x14ac:dyDescent="0.2">
      <c r="A2" s="378" t="s">
        <v>1</v>
      </c>
      <c r="B2" s="379" t="s">
        <v>515</v>
      </c>
      <c r="C2" s="367"/>
      <c r="D2" s="367"/>
      <c r="E2" s="367"/>
      <c r="J2" s="304" t="s">
        <v>1</v>
      </c>
      <c r="K2" s="305" t="str">
        <f>+'sedi anno 2022'!DD5</f>
        <v>Sedi di Impresa anno 2022</v>
      </c>
      <c r="L2" s="296"/>
      <c r="M2" s="296"/>
      <c r="N2" s="296"/>
    </row>
    <row r="3" spans="1:14" x14ac:dyDescent="0.2">
      <c r="A3" s="378" t="s">
        <v>3</v>
      </c>
      <c r="B3" s="379" t="s">
        <v>516</v>
      </c>
      <c r="C3" s="367"/>
      <c r="D3" s="367"/>
      <c r="E3" s="367"/>
      <c r="J3" s="304" t="s">
        <v>3</v>
      </c>
      <c r="K3" s="305" t="str">
        <f>+'sedi anno 2022'!DD6</f>
        <v>Sedi di Impresa anno 2022</v>
      </c>
      <c r="L3" s="296"/>
      <c r="M3" s="296"/>
      <c r="N3" s="296"/>
    </row>
    <row r="4" spans="1:14" x14ac:dyDescent="0.2">
      <c r="A4" s="378" t="s">
        <v>4</v>
      </c>
      <c r="B4" s="379" t="s">
        <v>5</v>
      </c>
      <c r="C4" s="367"/>
      <c r="D4" s="367"/>
      <c r="E4" s="367"/>
      <c r="J4" s="304" t="s">
        <v>4</v>
      </c>
      <c r="K4" s="305" t="str">
        <f>+'sedi anno 2022'!DD7</f>
        <v>CCH0005</v>
      </c>
      <c r="L4" s="296"/>
      <c r="M4" s="296"/>
      <c r="N4" s="296"/>
    </row>
    <row r="5" spans="1:14" x14ac:dyDescent="0.2">
      <c r="A5" s="378" t="s">
        <v>6</v>
      </c>
      <c r="B5" s="379" t="s">
        <v>517</v>
      </c>
      <c r="C5" s="367"/>
      <c r="D5" s="367"/>
      <c r="E5" s="367"/>
      <c r="J5" s="304" t="s">
        <v>6</v>
      </c>
      <c r="K5" s="305" t="str">
        <f>+'sedi anno 2022'!DD8</f>
        <v>pentaho_stkv/stkv_sedimp/20220_sa.xanalyzer</v>
      </c>
      <c r="L5" s="296"/>
      <c r="M5" s="296"/>
      <c r="N5" s="296"/>
    </row>
    <row r="6" spans="1:14" x14ac:dyDescent="0.2">
      <c r="A6" s="378" t="s">
        <v>8</v>
      </c>
      <c r="B6" s="379" t="s">
        <v>518</v>
      </c>
      <c r="C6" s="367"/>
      <c r="D6" s="367"/>
      <c r="E6" s="367"/>
      <c r="J6" s="304" t="s">
        <v>8</v>
      </c>
      <c r="K6" s="305" t="str">
        <f>+'sedi anno 2022'!DD9</f>
        <v>31-gen-2023 11.32.25</v>
      </c>
      <c r="L6" s="296"/>
      <c r="M6" s="296"/>
      <c r="N6" s="296"/>
    </row>
    <row r="7" spans="1:14" x14ac:dyDescent="0.2">
      <c r="A7" s="378" t="s">
        <v>10</v>
      </c>
      <c r="B7" s="379" t="s">
        <v>519</v>
      </c>
      <c r="C7" s="367"/>
      <c r="D7" s="367"/>
      <c r="E7" s="367"/>
      <c r="J7" s="304" t="s">
        <v>10</v>
      </c>
      <c r="K7" s="305" t="str">
        <f>+'sedi anno 2022'!DD10</f>
        <v>20220_sedi_sa</v>
      </c>
      <c r="L7" s="296"/>
      <c r="M7" s="296"/>
      <c r="N7" s="296"/>
    </row>
    <row r="8" spans="1:14" x14ac:dyDescent="0.2">
      <c r="A8" s="378" t="s">
        <v>12</v>
      </c>
      <c r="B8" s="379" t="s">
        <v>518</v>
      </c>
      <c r="C8" s="367"/>
      <c r="D8" s="367"/>
      <c r="E8" s="367"/>
      <c r="J8" s="304" t="s">
        <v>12</v>
      </c>
      <c r="K8" s="305" t="str">
        <f>+'sedi anno 2022'!DD11</f>
        <v>31-gen-2023 11.32.25</v>
      </c>
      <c r="L8" s="296"/>
      <c r="M8" s="296"/>
      <c r="N8" s="296"/>
    </row>
    <row r="9" spans="1:14" x14ac:dyDescent="0.2">
      <c r="A9" s="378" t="s">
        <v>13</v>
      </c>
      <c r="B9" s="379" t="s">
        <v>14</v>
      </c>
      <c r="C9" s="367"/>
      <c r="D9" s="367"/>
      <c r="E9" s="367"/>
      <c r="J9" s="304" t="s">
        <v>13</v>
      </c>
      <c r="K9" s="305" t="str">
        <f>+'sedi anno 2022'!DD12</f>
        <v>Regione includes ABRUZZO</v>
      </c>
      <c r="L9" s="296"/>
      <c r="M9" s="296"/>
      <c r="N9" s="296"/>
    </row>
    <row r="10" spans="1:14" x14ac:dyDescent="0.2">
      <c r="A10" s="367"/>
      <c r="B10" s="367"/>
      <c r="C10" s="367"/>
      <c r="D10" s="367"/>
      <c r="E10" s="367"/>
      <c r="J10" s="296"/>
      <c r="K10" s="296"/>
      <c r="L10" s="296"/>
      <c r="M10" s="296"/>
      <c r="N10" s="296"/>
    </row>
    <row r="11" spans="1:14" x14ac:dyDescent="0.2">
      <c r="A11" s="380" t="s">
        <v>0</v>
      </c>
      <c r="B11" s="367"/>
      <c r="C11" s="367"/>
      <c r="D11" s="367"/>
      <c r="E11" s="367"/>
      <c r="J11" s="306" t="s">
        <v>0</v>
      </c>
      <c r="K11" s="296"/>
      <c r="L11" s="296"/>
      <c r="M11" s="296"/>
      <c r="N11" s="296"/>
    </row>
    <row r="12" spans="1:14" x14ac:dyDescent="0.2">
      <c r="A12" s="367"/>
      <c r="B12" s="367"/>
      <c r="C12" s="367"/>
      <c r="D12" s="367"/>
      <c r="E12" s="367"/>
      <c r="J12" s="296"/>
      <c r="K12" s="296"/>
      <c r="L12" s="296"/>
      <c r="M12" s="296"/>
      <c r="N12" s="296"/>
    </row>
    <row r="13" spans="1:14" x14ac:dyDescent="0.2">
      <c r="A13" s="367"/>
      <c r="B13" s="367"/>
      <c r="C13" s="367"/>
      <c r="D13" s="367"/>
      <c r="E13" s="367"/>
      <c r="J13" s="296"/>
      <c r="K13" s="296"/>
      <c r="L13" s="296"/>
      <c r="M13" s="296"/>
      <c r="N13" s="296"/>
    </row>
    <row r="14" spans="1:14" x14ac:dyDescent="0.2">
      <c r="A14" s="367"/>
      <c r="B14" s="367"/>
      <c r="C14" s="367"/>
      <c r="D14" s="367"/>
      <c r="E14" s="367"/>
      <c r="J14" s="296"/>
      <c r="K14" s="296"/>
      <c r="L14" s="296"/>
      <c r="M14" s="296"/>
      <c r="N14" s="296"/>
    </row>
    <row r="15" spans="1:14" ht="51" x14ac:dyDescent="0.2">
      <c r="A15" s="382" t="s">
        <v>15</v>
      </c>
      <c r="B15" s="369" t="s">
        <v>22</v>
      </c>
      <c r="C15" s="369" t="s">
        <v>23</v>
      </c>
      <c r="D15" s="369" t="s">
        <v>24</v>
      </c>
      <c r="E15" s="369" t="s">
        <v>87</v>
      </c>
      <c r="F15" s="198" t="s">
        <v>412</v>
      </c>
      <c r="G15" s="198" t="s">
        <v>413</v>
      </c>
      <c r="J15" s="297" t="s">
        <v>15</v>
      </c>
      <c r="K15" s="298" t="s">
        <v>22</v>
      </c>
      <c r="L15" s="298" t="s">
        <v>23</v>
      </c>
      <c r="M15" s="298" t="s">
        <v>24</v>
      </c>
      <c r="N15" s="298" t="s">
        <v>87</v>
      </c>
    </row>
    <row r="16" spans="1:14" x14ac:dyDescent="0.2">
      <c r="A16" s="370" t="s">
        <v>16</v>
      </c>
      <c r="B16" s="371">
        <v>12563</v>
      </c>
      <c r="C16" s="371">
        <v>100</v>
      </c>
      <c r="D16" s="371">
        <v>149</v>
      </c>
      <c r="E16" s="381">
        <v>11338</v>
      </c>
      <c r="F16" s="18">
        <f>+(E16-E39)/E39</f>
        <v>-2.3428079242032732E-2</v>
      </c>
      <c r="G16" s="54">
        <f>+E16/N16</f>
        <v>0.29207346917746463</v>
      </c>
      <c r="J16" s="299" t="s">
        <v>16</v>
      </c>
      <c r="K16" s="307">
        <f>+'sedi anno 2022'!DD19</f>
        <v>44378</v>
      </c>
      <c r="L16" s="307">
        <f>+'sedi anno 2022'!DE19</f>
        <v>1850</v>
      </c>
      <c r="M16" s="307">
        <f>+'sedi anno 2022'!DF19</f>
        <v>2660</v>
      </c>
      <c r="N16" s="307">
        <f>+'sedi anno 2022'!DG19</f>
        <v>38819</v>
      </c>
    </row>
    <row r="17" spans="1:14" x14ac:dyDescent="0.2">
      <c r="A17" s="370" t="s">
        <v>17</v>
      </c>
      <c r="B17" s="371">
        <v>7528</v>
      </c>
      <c r="C17" s="371">
        <v>101</v>
      </c>
      <c r="D17" s="371">
        <v>80</v>
      </c>
      <c r="E17" s="381">
        <v>6518</v>
      </c>
      <c r="G17" s="54">
        <f>+E17/N17</f>
        <v>0.25495795032270685</v>
      </c>
      <c r="J17" s="299" t="s">
        <v>17</v>
      </c>
      <c r="K17" s="307">
        <f>+'sedi anno 2022'!DD20</f>
        <v>30531</v>
      </c>
      <c r="L17" s="307">
        <f>+'sedi anno 2022'!DE20</f>
        <v>1441</v>
      </c>
      <c r="M17" s="307">
        <f>+'sedi anno 2022'!DF20</f>
        <v>1271</v>
      </c>
      <c r="N17" s="307">
        <f>+'sedi anno 2022'!DG20</f>
        <v>25565</v>
      </c>
    </row>
    <row r="18" spans="1:14" x14ac:dyDescent="0.2">
      <c r="A18" s="370" t="s">
        <v>18</v>
      </c>
      <c r="B18" s="371">
        <v>8792</v>
      </c>
      <c r="C18" s="371">
        <v>107</v>
      </c>
      <c r="D18" s="371">
        <v>150</v>
      </c>
      <c r="E18" s="381">
        <v>7559</v>
      </c>
      <c r="F18" s="18">
        <f>+(E18-E41)/E41</f>
        <v>-2.6278500579672806E-2</v>
      </c>
      <c r="G18" s="54">
        <f>+E18/N18</f>
        <v>0.24542207792207793</v>
      </c>
      <c r="J18" s="299" t="s">
        <v>18</v>
      </c>
      <c r="K18" s="307">
        <f>+'sedi anno 2022'!DD21</f>
        <v>36976</v>
      </c>
      <c r="L18" s="307">
        <f>+'sedi anno 2022'!DE21</f>
        <v>1822</v>
      </c>
      <c r="M18" s="307">
        <f>+'sedi anno 2022'!DF21</f>
        <v>2543</v>
      </c>
      <c r="N18" s="307">
        <f>+'sedi anno 2022'!DG21</f>
        <v>30800</v>
      </c>
    </row>
    <row r="19" spans="1:14" x14ac:dyDescent="0.2">
      <c r="A19" s="370" t="s">
        <v>19</v>
      </c>
      <c r="B19" s="371">
        <v>9152</v>
      </c>
      <c r="C19" s="371">
        <v>113</v>
      </c>
      <c r="D19" s="371">
        <v>97</v>
      </c>
      <c r="E19" s="381">
        <v>8066</v>
      </c>
      <c r="G19" s="54">
        <f>+E19/N19</f>
        <v>0.25635647088736335</v>
      </c>
      <c r="J19" s="299" t="s">
        <v>19</v>
      </c>
      <c r="K19" s="307">
        <f>+'sedi anno 2022'!DD22</f>
        <v>36551</v>
      </c>
      <c r="L19" s="307">
        <f>+'sedi anno 2022'!DE22</f>
        <v>1685</v>
      </c>
      <c r="M19" s="307">
        <f>+'sedi anno 2022'!DF22</f>
        <v>1522</v>
      </c>
      <c r="N19" s="307">
        <f>+'sedi anno 2022'!DG22</f>
        <v>31464</v>
      </c>
    </row>
    <row r="20" spans="1:14" ht="25.5" x14ac:dyDescent="0.2">
      <c r="A20" s="374" t="s">
        <v>20</v>
      </c>
      <c r="B20" s="375">
        <v>38035</v>
      </c>
      <c r="C20" s="376">
        <v>421</v>
      </c>
      <c r="D20" s="376">
        <v>476</v>
      </c>
      <c r="E20" s="377">
        <v>33481</v>
      </c>
      <c r="F20" s="18">
        <f>+(E20-E43)/E43</f>
        <v>-1.4743099287858278E-2</v>
      </c>
      <c r="G20" s="54">
        <f>+E20/N20</f>
        <v>0.26436264291579814</v>
      </c>
      <c r="J20" s="303" t="s">
        <v>20</v>
      </c>
      <c r="K20" s="307">
        <f>+'sedi anno 2022'!DD23</f>
        <v>148436</v>
      </c>
      <c r="L20" s="307">
        <f>+'sedi anno 2022'!DE23</f>
        <v>6798</v>
      </c>
      <c r="M20" s="307">
        <f>+'sedi anno 2022'!DF23</f>
        <v>7996</v>
      </c>
      <c r="N20" s="307">
        <f>+'sedi anno 2022'!DG23</f>
        <v>126648</v>
      </c>
    </row>
    <row r="25" spans="1:14" x14ac:dyDescent="0.2">
      <c r="A25" s="378" t="s">
        <v>1</v>
      </c>
      <c r="B25" s="379" t="s">
        <v>367</v>
      </c>
      <c r="C25" s="367"/>
      <c r="D25" s="367"/>
      <c r="E25" s="367"/>
    </row>
    <row r="26" spans="1:14" x14ac:dyDescent="0.2">
      <c r="A26" s="378" t="s">
        <v>3</v>
      </c>
      <c r="B26" s="379" t="s">
        <v>368</v>
      </c>
      <c r="C26" s="367"/>
      <c r="D26" s="367"/>
      <c r="E26" s="367"/>
    </row>
    <row r="27" spans="1:14" x14ac:dyDescent="0.2">
      <c r="A27" s="378" t="s">
        <v>4</v>
      </c>
      <c r="B27" s="379" t="s">
        <v>5</v>
      </c>
      <c r="C27" s="367"/>
      <c r="D27" s="367"/>
      <c r="E27" s="367"/>
    </row>
    <row r="28" spans="1:14" x14ac:dyDescent="0.2">
      <c r="A28" s="378" t="s">
        <v>6</v>
      </c>
      <c r="B28" s="379" t="s">
        <v>369</v>
      </c>
      <c r="C28" s="367"/>
      <c r="D28" s="367"/>
      <c r="E28" s="367"/>
    </row>
    <row r="29" spans="1:14" x14ac:dyDescent="0.2">
      <c r="A29" s="378" t="s">
        <v>8</v>
      </c>
      <c r="B29" s="379" t="s">
        <v>520</v>
      </c>
      <c r="C29" s="367"/>
      <c r="D29" s="367"/>
      <c r="E29" s="367"/>
    </row>
    <row r="30" spans="1:14" x14ac:dyDescent="0.2">
      <c r="A30" s="378" t="s">
        <v>10</v>
      </c>
      <c r="B30" s="379" t="s">
        <v>371</v>
      </c>
      <c r="C30" s="367"/>
      <c r="D30" s="367"/>
      <c r="E30" s="367"/>
    </row>
    <row r="31" spans="1:14" x14ac:dyDescent="0.2">
      <c r="A31" s="378" t="s">
        <v>12</v>
      </c>
      <c r="B31" s="379" t="s">
        <v>520</v>
      </c>
      <c r="C31" s="367"/>
      <c r="D31" s="367"/>
      <c r="E31" s="367"/>
    </row>
    <row r="32" spans="1:14" x14ac:dyDescent="0.2">
      <c r="A32" s="378" t="s">
        <v>13</v>
      </c>
      <c r="B32" s="379" t="s">
        <v>14</v>
      </c>
      <c r="C32" s="367"/>
      <c r="D32" s="367"/>
      <c r="E32" s="367"/>
    </row>
    <row r="33" spans="1:5" x14ac:dyDescent="0.2">
      <c r="A33" s="367"/>
      <c r="B33" s="367"/>
      <c r="C33" s="367"/>
      <c r="D33" s="367"/>
      <c r="E33" s="367"/>
    </row>
    <row r="34" spans="1:5" x14ac:dyDescent="0.2">
      <c r="A34" s="380" t="s">
        <v>0</v>
      </c>
      <c r="B34" s="367"/>
      <c r="C34" s="367"/>
      <c r="D34" s="367"/>
      <c r="E34" s="367"/>
    </row>
    <row r="35" spans="1:5" x14ac:dyDescent="0.2">
      <c r="A35" s="367"/>
      <c r="B35" s="367"/>
      <c r="C35" s="367"/>
      <c r="D35" s="367"/>
      <c r="E35" s="367"/>
    </row>
    <row r="36" spans="1:5" x14ac:dyDescent="0.2">
      <c r="A36" s="367"/>
      <c r="B36" s="367"/>
      <c r="C36" s="367"/>
      <c r="D36" s="367"/>
      <c r="E36" s="367"/>
    </row>
    <row r="37" spans="1:5" x14ac:dyDescent="0.2">
      <c r="A37" s="367"/>
      <c r="B37" s="367"/>
      <c r="C37" s="367"/>
      <c r="D37" s="367"/>
      <c r="E37" s="367"/>
    </row>
    <row r="38" spans="1:5" ht="25.5" x14ac:dyDescent="0.2">
      <c r="A38" s="382" t="s">
        <v>15</v>
      </c>
      <c r="B38" s="369" t="s">
        <v>22</v>
      </c>
      <c r="C38" s="369" t="s">
        <v>23</v>
      </c>
      <c r="D38" s="369" t="s">
        <v>24</v>
      </c>
      <c r="E38" s="369" t="s">
        <v>87</v>
      </c>
    </row>
    <row r="39" spans="1:5" x14ac:dyDescent="0.2">
      <c r="A39" s="370" t="s">
        <v>16</v>
      </c>
      <c r="B39" s="371">
        <v>12813</v>
      </c>
      <c r="C39" s="371">
        <v>95</v>
      </c>
      <c r="D39" s="371">
        <v>138</v>
      </c>
      <c r="E39" s="381">
        <v>11610</v>
      </c>
    </row>
    <row r="40" spans="1:5" x14ac:dyDescent="0.2">
      <c r="A40" s="370" t="s">
        <v>17</v>
      </c>
      <c r="B40" s="371">
        <v>7512</v>
      </c>
      <c r="C40" s="371">
        <v>74</v>
      </c>
      <c r="D40" s="371">
        <v>74</v>
      </c>
      <c r="E40" s="381">
        <v>6506</v>
      </c>
    </row>
    <row r="41" spans="1:5" x14ac:dyDescent="0.2">
      <c r="A41" s="370" t="s">
        <v>18</v>
      </c>
      <c r="B41" s="371">
        <v>8991</v>
      </c>
      <c r="C41" s="371">
        <v>111</v>
      </c>
      <c r="D41" s="371">
        <v>120</v>
      </c>
      <c r="E41" s="381">
        <v>7763</v>
      </c>
    </row>
    <row r="42" spans="1:5" x14ac:dyDescent="0.2">
      <c r="A42" s="370" t="s">
        <v>19</v>
      </c>
      <c r="B42" s="371">
        <v>9157</v>
      </c>
      <c r="C42" s="371">
        <v>94</v>
      </c>
      <c r="D42" s="371">
        <v>91</v>
      </c>
      <c r="E42" s="381">
        <v>8103</v>
      </c>
    </row>
    <row r="43" spans="1:5" x14ac:dyDescent="0.2">
      <c r="A43" s="374" t="s">
        <v>20</v>
      </c>
      <c r="B43" s="375">
        <v>38473</v>
      </c>
      <c r="C43" s="376">
        <v>374</v>
      </c>
      <c r="D43" s="376">
        <v>423</v>
      </c>
      <c r="E43" s="377">
        <v>33982</v>
      </c>
    </row>
    <row r="73" spans="1:6" x14ac:dyDescent="0.2">
      <c r="A73" s="10" t="s">
        <v>1</v>
      </c>
      <c r="B73" s="11" t="s">
        <v>108</v>
      </c>
      <c r="C73" s="237"/>
      <c r="D73" s="237"/>
      <c r="E73" s="237"/>
      <c r="F73" s="237"/>
    </row>
    <row r="74" spans="1:6" x14ac:dyDescent="0.2">
      <c r="A74" s="10" t="s">
        <v>3</v>
      </c>
      <c r="B74" s="11" t="s">
        <v>109</v>
      </c>
      <c r="C74" s="237"/>
      <c r="D74" s="237"/>
      <c r="E74" s="237"/>
      <c r="F74" s="237"/>
    </row>
    <row r="75" spans="1:6" x14ac:dyDescent="0.2">
      <c r="A75" s="10" t="s">
        <v>4</v>
      </c>
      <c r="B75" s="11" t="s">
        <v>5</v>
      </c>
      <c r="C75" s="237"/>
      <c r="D75" s="237"/>
      <c r="E75" s="237"/>
      <c r="F75" s="237"/>
    </row>
    <row r="76" spans="1:6" x14ac:dyDescent="0.2">
      <c r="A76" s="10" t="s">
        <v>6</v>
      </c>
      <c r="B76" s="11" t="s">
        <v>110</v>
      </c>
      <c r="C76" s="237"/>
      <c r="D76" s="237"/>
      <c r="E76" s="237"/>
      <c r="F76" s="237"/>
    </row>
    <row r="77" spans="1:6" x14ac:dyDescent="0.2">
      <c r="A77" s="10" t="s">
        <v>8</v>
      </c>
      <c r="B77" s="11" t="s">
        <v>111</v>
      </c>
      <c r="C77" s="237"/>
      <c r="D77" s="237"/>
      <c r="E77" s="237"/>
      <c r="F77" s="237"/>
    </row>
    <row r="78" spans="1:6" x14ac:dyDescent="0.2">
      <c r="A78" s="10" t="s">
        <v>10</v>
      </c>
      <c r="B78" s="11" t="s">
        <v>112</v>
      </c>
      <c r="C78" s="237"/>
      <c r="D78" s="237"/>
      <c r="E78" s="237"/>
      <c r="F78" s="237"/>
    </row>
    <row r="79" spans="1:6" x14ac:dyDescent="0.2">
      <c r="A79" s="10" t="s">
        <v>12</v>
      </c>
      <c r="B79" s="11" t="s">
        <v>111</v>
      </c>
      <c r="C79" s="237"/>
      <c r="D79" s="237"/>
      <c r="E79" s="237"/>
      <c r="F79" s="237"/>
    </row>
    <row r="80" spans="1:6" x14ac:dyDescent="0.2">
      <c r="A80" s="10" t="s">
        <v>13</v>
      </c>
      <c r="B80" s="11" t="s">
        <v>14</v>
      </c>
      <c r="C80" s="237"/>
      <c r="D80" s="237"/>
      <c r="E80" s="237"/>
      <c r="F80" s="237"/>
    </row>
    <row r="81" spans="1:6" x14ac:dyDescent="0.2">
      <c r="A81" s="237"/>
      <c r="B81" s="237"/>
      <c r="C81" s="237"/>
      <c r="D81" s="237"/>
      <c r="E81" s="237"/>
      <c r="F81" s="237"/>
    </row>
    <row r="82" spans="1:6" x14ac:dyDescent="0.2">
      <c r="A82" s="14" t="s">
        <v>0</v>
      </c>
      <c r="B82" s="237"/>
      <c r="C82" s="237"/>
      <c r="D82" s="237"/>
      <c r="E82" s="237"/>
      <c r="F82" s="237"/>
    </row>
    <row r="83" spans="1:6" x14ac:dyDescent="0.2">
      <c r="A83" s="237"/>
      <c r="B83" s="237"/>
      <c r="C83" s="237"/>
      <c r="D83" s="237"/>
      <c r="E83" s="237"/>
      <c r="F83" s="237"/>
    </row>
    <row r="84" spans="1:6" x14ac:dyDescent="0.2">
      <c r="A84" s="237"/>
      <c r="B84" s="237"/>
      <c r="C84" s="237"/>
      <c r="D84" s="237"/>
      <c r="E84" s="237"/>
      <c r="F84" s="237"/>
    </row>
    <row r="85" spans="1:6" x14ac:dyDescent="0.2">
      <c r="A85" s="237"/>
      <c r="B85" s="237"/>
      <c r="C85" s="237"/>
      <c r="D85" s="237"/>
      <c r="E85" s="237"/>
      <c r="F85" s="237"/>
    </row>
    <row r="86" spans="1:6" ht="25.5" x14ac:dyDescent="0.2">
      <c r="A86" s="232" t="s">
        <v>15</v>
      </c>
      <c r="B86" s="2" t="s">
        <v>22</v>
      </c>
      <c r="C86" s="2" t="s">
        <v>23</v>
      </c>
      <c r="D86" s="2" t="s">
        <v>24</v>
      </c>
      <c r="E86" s="2" t="s">
        <v>87</v>
      </c>
      <c r="F86" s="237"/>
    </row>
    <row r="87" spans="1:6" x14ac:dyDescent="0.2">
      <c r="A87" s="238" t="s">
        <v>16</v>
      </c>
      <c r="B87" s="15">
        <v>12815</v>
      </c>
      <c r="C87" s="15">
        <v>212</v>
      </c>
      <c r="D87" s="15">
        <v>357</v>
      </c>
      <c r="E87" s="29">
        <v>11586</v>
      </c>
      <c r="F87" s="18">
        <f>+(E87-E110)/E110</f>
        <v>-7.1979434447300775E-3</v>
      </c>
    </row>
    <row r="88" spans="1:6" x14ac:dyDescent="0.2">
      <c r="A88" s="238" t="s">
        <v>17</v>
      </c>
      <c r="B88" s="15">
        <v>7405</v>
      </c>
      <c r="C88" s="15">
        <v>155</v>
      </c>
      <c r="D88" s="15">
        <v>215</v>
      </c>
      <c r="E88" s="29">
        <v>6366</v>
      </c>
      <c r="F88" s="237"/>
    </row>
    <row r="89" spans="1:6" x14ac:dyDescent="0.2">
      <c r="A89" s="238" t="s">
        <v>18</v>
      </c>
      <c r="B89" s="15">
        <v>8946</v>
      </c>
      <c r="C89" s="15">
        <v>194</v>
      </c>
      <c r="D89" s="15">
        <v>246</v>
      </c>
      <c r="E89" s="29">
        <v>7686</v>
      </c>
      <c r="F89" s="18">
        <f>+(E89-E112)/E112</f>
        <v>9.1911764705882356E-3</v>
      </c>
    </row>
    <row r="90" spans="1:6" x14ac:dyDescent="0.2">
      <c r="A90" s="238" t="s">
        <v>19</v>
      </c>
      <c r="B90" s="15">
        <v>8994</v>
      </c>
      <c r="C90" s="15">
        <v>178</v>
      </c>
      <c r="D90" s="15">
        <v>266</v>
      </c>
      <c r="E90" s="29">
        <v>7924</v>
      </c>
      <c r="F90" s="237"/>
    </row>
    <row r="91" spans="1:6" x14ac:dyDescent="0.2">
      <c r="A91" s="239" t="s">
        <v>20</v>
      </c>
      <c r="B91" s="5">
        <v>38160</v>
      </c>
      <c r="C91" s="17">
        <v>739</v>
      </c>
      <c r="D91" s="17">
        <v>1084</v>
      </c>
      <c r="E91" s="6">
        <v>33562</v>
      </c>
      <c r="F91" s="18">
        <f>+(E91-E114)/E114</f>
        <v>-3.828915734172331E-3</v>
      </c>
    </row>
    <row r="92" spans="1:6" x14ac:dyDescent="0.2">
      <c r="A92" s="237"/>
      <c r="B92" s="237"/>
      <c r="C92" s="237"/>
      <c r="D92" s="237"/>
      <c r="E92" s="237"/>
      <c r="F92" s="237"/>
    </row>
    <row r="93" spans="1:6" x14ac:dyDescent="0.2">
      <c r="A93" s="237"/>
      <c r="B93" s="237"/>
      <c r="C93" s="237"/>
      <c r="D93" s="237"/>
      <c r="E93" s="237"/>
      <c r="F93" s="237"/>
    </row>
    <row r="94" spans="1:6" x14ac:dyDescent="0.2">
      <c r="A94" s="237"/>
      <c r="B94" s="237"/>
      <c r="C94" s="237"/>
      <c r="D94" s="237"/>
      <c r="E94" s="237"/>
      <c r="F94" s="237"/>
    </row>
    <row r="95" spans="1:6" x14ac:dyDescent="0.2">
      <c r="A95" s="237"/>
      <c r="B95" s="237"/>
      <c r="C95" s="237"/>
      <c r="D95" s="237"/>
      <c r="E95" s="237"/>
      <c r="F95" s="237"/>
    </row>
    <row r="96" spans="1:6" x14ac:dyDescent="0.2">
      <c r="A96" s="10" t="s">
        <v>1</v>
      </c>
      <c r="B96" s="11" t="s">
        <v>113</v>
      </c>
      <c r="C96" s="237"/>
      <c r="D96" s="237"/>
      <c r="E96" s="237"/>
      <c r="F96" s="237"/>
    </row>
    <row r="97" spans="1:6" x14ac:dyDescent="0.2">
      <c r="A97" s="10" t="s">
        <v>3</v>
      </c>
      <c r="B97" s="11" t="s">
        <v>114</v>
      </c>
      <c r="C97" s="237"/>
      <c r="D97" s="237"/>
      <c r="E97" s="237"/>
      <c r="F97" s="237"/>
    </row>
    <row r="98" spans="1:6" x14ac:dyDescent="0.2">
      <c r="A98" s="10" t="s">
        <v>4</v>
      </c>
      <c r="B98" s="11" t="s">
        <v>5</v>
      </c>
      <c r="C98" s="237"/>
      <c r="D98" s="237"/>
      <c r="E98" s="237"/>
      <c r="F98" s="237"/>
    </row>
    <row r="99" spans="1:6" x14ac:dyDescent="0.2">
      <c r="A99" s="10" t="s">
        <v>6</v>
      </c>
      <c r="B99" s="11" t="s">
        <v>115</v>
      </c>
      <c r="C99" s="237"/>
      <c r="D99" s="237"/>
      <c r="E99" s="237"/>
      <c r="F99" s="237"/>
    </row>
    <row r="100" spans="1:6" x14ac:dyDescent="0.2">
      <c r="A100" s="10" t="s">
        <v>8</v>
      </c>
      <c r="B100" s="11" t="s">
        <v>116</v>
      </c>
      <c r="C100" s="237"/>
      <c r="D100" s="237"/>
      <c r="E100" s="237"/>
      <c r="F100" s="237"/>
    </row>
    <row r="101" spans="1:6" x14ac:dyDescent="0.2">
      <c r="A101" s="10" t="s">
        <v>10</v>
      </c>
      <c r="B101" s="11" t="s">
        <v>117</v>
      </c>
      <c r="C101" s="237"/>
      <c r="D101" s="237"/>
      <c r="E101" s="237"/>
      <c r="F101" s="237"/>
    </row>
    <row r="102" spans="1:6" x14ac:dyDescent="0.2">
      <c r="A102" s="10" t="s">
        <v>12</v>
      </c>
      <c r="B102" s="11" t="s">
        <v>116</v>
      </c>
      <c r="C102" s="237"/>
      <c r="D102" s="237"/>
      <c r="E102" s="237"/>
      <c r="F102" s="237"/>
    </row>
    <row r="103" spans="1:6" x14ac:dyDescent="0.2">
      <c r="A103" s="10" t="s">
        <v>13</v>
      </c>
      <c r="B103" s="11" t="s">
        <v>14</v>
      </c>
      <c r="C103" s="237"/>
      <c r="D103" s="237"/>
      <c r="E103" s="237"/>
      <c r="F103" s="237"/>
    </row>
    <row r="104" spans="1:6" x14ac:dyDescent="0.2">
      <c r="A104" s="237"/>
      <c r="B104" s="237"/>
      <c r="C104" s="237"/>
      <c r="D104" s="237"/>
      <c r="E104" s="237"/>
      <c r="F104" s="237"/>
    </row>
    <row r="105" spans="1:6" x14ac:dyDescent="0.2">
      <c r="A105" s="14" t="s">
        <v>0</v>
      </c>
      <c r="B105" s="237"/>
      <c r="C105" s="237"/>
      <c r="D105" s="237"/>
      <c r="E105" s="237"/>
      <c r="F105" s="237"/>
    </row>
    <row r="106" spans="1:6" x14ac:dyDescent="0.2">
      <c r="A106" s="237"/>
      <c r="B106" s="237"/>
      <c r="C106" s="237"/>
      <c r="D106" s="237"/>
      <c r="E106" s="237"/>
      <c r="F106" s="237"/>
    </row>
    <row r="107" spans="1:6" x14ac:dyDescent="0.2">
      <c r="A107" s="237"/>
      <c r="B107" s="237"/>
      <c r="C107" s="237"/>
      <c r="D107" s="237"/>
      <c r="E107" s="237"/>
      <c r="F107" s="237"/>
    </row>
    <row r="108" spans="1:6" x14ac:dyDescent="0.2">
      <c r="A108" s="237"/>
      <c r="B108" s="237"/>
      <c r="C108" s="237"/>
      <c r="D108" s="237"/>
      <c r="E108" s="237"/>
      <c r="F108" s="237"/>
    </row>
    <row r="109" spans="1:6" ht="25.5" x14ac:dyDescent="0.2">
      <c r="A109" s="232" t="s">
        <v>15</v>
      </c>
      <c r="B109" s="2" t="s">
        <v>22</v>
      </c>
      <c r="C109" s="2" t="s">
        <v>23</v>
      </c>
      <c r="D109" s="2" t="s">
        <v>24</v>
      </c>
      <c r="E109" s="2" t="s">
        <v>87</v>
      </c>
      <c r="F109" s="237"/>
    </row>
    <row r="110" spans="1:6" x14ac:dyDescent="0.2">
      <c r="A110" s="238" t="s">
        <v>16</v>
      </c>
      <c r="B110" s="15">
        <v>12851</v>
      </c>
      <c r="C110" s="15">
        <v>243</v>
      </c>
      <c r="D110" s="15">
        <v>323</v>
      </c>
      <c r="E110" s="29">
        <v>11670</v>
      </c>
      <c r="F110" s="237"/>
    </row>
    <row r="111" spans="1:6" x14ac:dyDescent="0.2">
      <c r="A111" s="238" t="s">
        <v>17</v>
      </c>
      <c r="B111" s="15">
        <v>7479</v>
      </c>
      <c r="C111" s="15">
        <v>139</v>
      </c>
      <c r="D111" s="15">
        <v>218</v>
      </c>
      <c r="E111" s="29">
        <v>6444</v>
      </c>
      <c r="F111" s="237"/>
    </row>
    <row r="112" spans="1:6" x14ac:dyDescent="0.2">
      <c r="A112" s="238" t="s">
        <v>18</v>
      </c>
      <c r="B112" s="15">
        <v>8809</v>
      </c>
      <c r="C112" s="15">
        <v>196</v>
      </c>
      <c r="D112" s="15">
        <v>269</v>
      </c>
      <c r="E112" s="29">
        <v>7616</v>
      </c>
      <c r="F112" s="237"/>
    </row>
    <row r="113" spans="1:6" x14ac:dyDescent="0.2">
      <c r="A113" s="238" t="s">
        <v>19</v>
      </c>
      <c r="B113" s="15">
        <v>9033</v>
      </c>
      <c r="C113" s="15">
        <v>174</v>
      </c>
      <c r="D113" s="15">
        <v>280</v>
      </c>
      <c r="E113" s="29">
        <v>7961</v>
      </c>
      <c r="F113" s="237"/>
    </row>
    <row r="114" spans="1:6" x14ac:dyDescent="0.2">
      <c r="A114" s="239" t="s">
        <v>20</v>
      </c>
      <c r="B114" s="5">
        <v>38172</v>
      </c>
      <c r="C114" s="17">
        <v>752</v>
      </c>
      <c r="D114" s="17">
        <v>1090</v>
      </c>
      <c r="E114" s="6">
        <v>33691</v>
      </c>
      <c r="F114" s="237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71"/>
  <sheetViews>
    <sheetView topLeftCell="Q13" zoomScaleNormal="100" workbookViewId="0">
      <selection activeCell="AB50" sqref="AB50"/>
    </sheetView>
  </sheetViews>
  <sheetFormatPr defaultRowHeight="12.75" x14ac:dyDescent="0.2"/>
  <cols>
    <col min="5" max="5" width="8.7109375" customWidth="1"/>
    <col min="24" max="24" width="9.140625" style="546"/>
    <col min="25" max="25" width="9.140625" style="692"/>
    <col min="27" max="27" width="20.140625" customWidth="1"/>
  </cols>
  <sheetData>
    <row r="1" spans="1:42" s="614" customFormat="1" x14ac:dyDescent="0.2">
      <c r="A1" s="244" t="str">
        <f>+'femminili 25'!A2</f>
        <v>Nome Report:</v>
      </c>
      <c r="B1" s="11" t="str">
        <f>+'femminili 25'!B2</f>
        <v>20253_f</v>
      </c>
      <c r="Y1" s="692"/>
    </row>
    <row r="2" spans="1:42" s="614" customFormat="1" x14ac:dyDescent="0.2">
      <c r="A2" s="244" t="str">
        <f>+'femminili 25'!A3</f>
        <v>Descrizione:</v>
      </c>
      <c r="B2" s="11" t="str">
        <f>+'femminili 25'!B3</f>
        <v>Imprese Femminili 3°   trimestre 2025</v>
      </c>
      <c r="Y2" s="692"/>
    </row>
    <row r="3" spans="1:42" s="614" customFormat="1" x14ac:dyDescent="0.2">
      <c r="A3" s="244" t="str">
        <f>+'femminili 25'!A4</f>
        <v>Autore del Report:</v>
      </c>
      <c r="B3" s="11" t="str">
        <f>+'femminili 25'!B4</f>
        <v>CCH0005</v>
      </c>
      <c r="K3"/>
      <c r="L3"/>
      <c r="M3"/>
      <c r="N3"/>
      <c r="O3"/>
      <c r="P3"/>
      <c r="Q3"/>
      <c r="R3"/>
      <c r="S3"/>
      <c r="T3"/>
      <c r="U3"/>
      <c r="V3"/>
      <c r="W3"/>
      <c r="X3"/>
      <c r="Y3" s="692"/>
      <c r="Z3" s="546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</row>
    <row r="4" spans="1:42" s="614" customFormat="1" x14ac:dyDescent="0.2">
      <c r="A4" s="244" t="str">
        <f>+'femminili 25'!A5</f>
        <v>Posizione del Report:</v>
      </c>
      <c r="B4" s="11" t="str">
        <f>+'femminili 25'!B5</f>
        <v>STKV/sedi_femminili/20253_f.xanalyzer</v>
      </c>
      <c r="K4"/>
      <c r="L4"/>
      <c r="M4"/>
      <c r="N4"/>
      <c r="O4"/>
      <c r="P4"/>
      <c r="Q4"/>
      <c r="R4"/>
      <c r="S4"/>
      <c r="T4"/>
      <c r="U4"/>
      <c r="V4"/>
      <c r="W4"/>
      <c r="X4"/>
      <c r="Y4" s="692"/>
      <c r="Z4" s="546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</row>
    <row r="5" spans="1:42" s="614" customFormat="1" x14ac:dyDescent="0.2">
      <c r="A5" s="244" t="str">
        <f>+'femminili 25'!A6</f>
        <v>Creato il:</v>
      </c>
      <c r="B5" s="11" t="str">
        <f>+'femminili 25'!B6</f>
        <v>21-ott-2025 10.51.05</v>
      </c>
      <c r="K5"/>
      <c r="L5"/>
      <c r="M5"/>
      <c r="N5"/>
      <c r="O5"/>
      <c r="P5"/>
      <c r="Q5"/>
      <c r="R5"/>
      <c r="S5"/>
      <c r="T5"/>
      <c r="U5"/>
      <c r="V5"/>
      <c r="W5"/>
      <c r="X5"/>
      <c r="Y5" s="692"/>
      <c r="Z5" s="546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</row>
    <row r="6" spans="1:42" s="614" customFormat="1" x14ac:dyDescent="0.2">
      <c r="A6" s="244" t="str">
        <f>+'femminili 25'!A7</f>
        <v>Cubo:</v>
      </c>
      <c r="B6" s="11" t="str">
        <f>+'femminili 25'!B7</f>
        <v>Imprese Femminili - 3° trimestre 2025</v>
      </c>
      <c r="K6"/>
      <c r="L6"/>
      <c r="M6"/>
      <c r="N6"/>
      <c r="O6"/>
      <c r="P6"/>
      <c r="Q6"/>
      <c r="R6"/>
      <c r="S6"/>
      <c r="T6"/>
      <c r="U6"/>
      <c r="V6"/>
      <c r="W6"/>
      <c r="X6"/>
      <c r="Y6" s="692"/>
      <c r="Z6" s="54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</row>
    <row r="7" spans="1:42" s="614" customFormat="1" x14ac:dyDescent="0.2">
      <c r="A7" s="244" t="str">
        <f>+'femminili 25'!A8</f>
        <v>Data di Esportazione:</v>
      </c>
      <c r="B7" s="11" t="str">
        <f>+'femminili 25'!B8</f>
        <v>21-ott-2025 10.51.05</v>
      </c>
      <c r="K7"/>
      <c r="L7"/>
      <c r="M7"/>
      <c r="N7"/>
      <c r="O7"/>
      <c r="P7"/>
      <c r="Q7"/>
      <c r="R7"/>
      <c r="S7"/>
      <c r="T7"/>
      <c r="U7"/>
      <c r="V7"/>
      <c r="W7"/>
      <c r="X7"/>
      <c r="Y7" s="692"/>
      <c r="Z7" s="546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</row>
    <row r="8" spans="1:42" s="614" customFormat="1" x14ac:dyDescent="0.2">
      <c r="A8" s="244" t="str">
        <f>+'femminili 25'!A9</f>
        <v>Filtri Usati:</v>
      </c>
      <c r="B8" s="11" t="str">
        <f>+'femminili 25'!B9</f>
        <v xml:space="preserve">Regione include ABRUZZO              </v>
      </c>
      <c r="K8"/>
      <c r="L8"/>
      <c r="M8"/>
      <c r="N8"/>
      <c r="O8"/>
      <c r="P8"/>
      <c r="Q8"/>
      <c r="R8"/>
      <c r="S8"/>
      <c r="T8"/>
      <c r="U8"/>
      <c r="V8"/>
      <c r="W8"/>
      <c r="X8"/>
      <c r="Y8" s="692"/>
      <c r="Z8" s="546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</row>
    <row r="9" spans="1:42" s="614" customFormat="1" x14ac:dyDescent="0.2">
      <c r="K9"/>
      <c r="L9"/>
      <c r="M9"/>
      <c r="N9"/>
      <c r="O9"/>
      <c r="P9"/>
      <c r="Q9"/>
      <c r="R9"/>
      <c r="S9"/>
      <c r="T9"/>
      <c r="U9"/>
      <c r="V9"/>
      <c r="W9"/>
      <c r="X9"/>
      <c r="Y9" s="692"/>
      <c r="Z9" s="546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</row>
    <row r="10" spans="1:42" s="614" customFormat="1" x14ac:dyDescent="0.2"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 s="692"/>
      <c r="Z10" s="546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</row>
    <row r="11" spans="1:42" s="614" customFormat="1" x14ac:dyDescent="0.2"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 s="692"/>
      <c r="Z11" s="546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</row>
    <row r="12" spans="1:42" s="614" customFormat="1" x14ac:dyDescent="0.2"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 s="692"/>
      <c r="Z12" s="546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</row>
    <row r="13" spans="1:42" s="614" customFormat="1" x14ac:dyDescent="0.2"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 s="692"/>
      <c r="Z13" s="54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</row>
    <row r="14" spans="1:42" s="614" customFormat="1" ht="25.5" x14ac:dyDescent="0.2">
      <c r="A14" s="294" t="str">
        <f>+'femminili 25'!A15</f>
        <v>Provincia</v>
      </c>
      <c r="B14" s="248" t="str">
        <f>+'femminili 25'!B15</f>
        <v>Registrate</v>
      </c>
      <c r="C14" s="248" t="str">
        <f>+'femminili 25'!C15</f>
        <v>Iscrizioni</v>
      </c>
      <c r="D14" s="248" t="str">
        <f>+'femminili 25'!D15</f>
        <v>Cessazioni</v>
      </c>
      <c r="E14" s="248" t="str">
        <f>+'femminili 25'!E15</f>
        <v>Attive</v>
      </c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 s="692"/>
      <c r="Z14" s="546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</row>
    <row r="15" spans="1:42" s="614" customFormat="1" x14ac:dyDescent="0.2">
      <c r="A15" s="249" t="str">
        <f>+'femminili 25'!A16</f>
        <v xml:space="preserve">CHIETI              </v>
      </c>
      <c r="B15" s="250">
        <f>+'femminili 25'!B16</f>
        <v>12024</v>
      </c>
      <c r="C15" s="250">
        <f>+'femminili 25'!C16</f>
        <v>93</v>
      </c>
      <c r="D15" s="250">
        <f>+'femminili 25'!D16</f>
        <v>115</v>
      </c>
      <c r="E15" s="250">
        <f>+'femminili 25'!E16</f>
        <v>10832</v>
      </c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 s="692"/>
      <c r="Z15" s="546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</row>
    <row r="16" spans="1:42" s="614" customFormat="1" x14ac:dyDescent="0.2">
      <c r="A16" s="249" t="str">
        <f>+'femminili 25'!A17</f>
        <v xml:space="preserve">L'AQUILA            </v>
      </c>
      <c r="B16" s="250">
        <f>+'femminili 25'!B17</f>
        <v>7163</v>
      </c>
      <c r="C16" s="250">
        <f>+'femminili 25'!C17</f>
        <v>75</v>
      </c>
      <c r="D16" s="250">
        <f>+'femminili 25'!D17</f>
        <v>74</v>
      </c>
      <c r="E16" s="250">
        <f>+'femminili 25'!E17</f>
        <v>6183</v>
      </c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 s="692"/>
      <c r="Z16" s="54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</row>
    <row r="17" spans="1:42" s="614" customFormat="1" x14ac:dyDescent="0.2">
      <c r="A17" s="249" t="str">
        <f>+'femminili 25'!A18</f>
        <v xml:space="preserve">PESCARA             </v>
      </c>
      <c r="B17" s="250">
        <f>+'femminili 25'!B18</f>
        <v>8457</v>
      </c>
      <c r="C17" s="250">
        <f>+'femminili 25'!C18</f>
        <v>89</v>
      </c>
      <c r="D17" s="250">
        <f>+'femminili 25'!D18</f>
        <v>168</v>
      </c>
      <c r="E17" s="250">
        <f>+'femminili 25'!E18</f>
        <v>7297</v>
      </c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 s="692"/>
      <c r="Z17" s="546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</row>
    <row r="18" spans="1:42" s="614" customFormat="1" x14ac:dyDescent="0.2">
      <c r="A18" s="249" t="str">
        <f>+'femminili 25'!A19</f>
        <v xml:space="preserve">TERAMO              </v>
      </c>
      <c r="B18" s="250">
        <f>+'femminili 25'!B19</f>
        <v>8670</v>
      </c>
      <c r="C18" s="250">
        <f>+'femminili 25'!C19</f>
        <v>73</v>
      </c>
      <c r="D18" s="250">
        <f>+'femminili 25'!D19</f>
        <v>57</v>
      </c>
      <c r="E18" s="250">
        <f>+'femminili 25'!E19</f>
        <v>7633</v>
      </c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 s="692"/>
      <c r="Z18" s="546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</row>
    <row r="19" spans="1:42" s="614" customFormat="1" ht="25.5" x14ac:dyDescent="0.2">
      <c r="A19" s="252" t="str">
        <f>+'femminili 25'!A20</f>
        <v>Grand Totale</v>
      </c>
      <c r="B19" s="254">
        <f>+'femminili 25'!B20</f>
        <v>36314</v>
      </c>
      <c r="C19" s="254">
        <f>+'femminili 25'!C20</f>
        <v>330</v>
      </c>
      <c r="D19" s="254">
        <f>+'femminili 25'!D20</f>
        <v>414</v>
      </c>
      <c r="E19" s="254">
        <f>+'femminili 25'!E20</f>
        <v>31945</v>
      </c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 s="692"/>
      <c r="Z19" s="546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</row>
    <row r="20" spans="1:42" s="614" customFormat="1" x14ac:dyDescent="0.2"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 s="692"/>
      <c r="Z20" s="54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</row>
    <row r="21" spans="1:42" s="614" customFormat="1" x14ac:dyDescent="0.2"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 s="692"/>
      <c r="Z21" s="54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</row>
    <row r="22" spans="1:42" s="546" customFormat="1" x14ac:dyDescent="0.2">
      <c r="A22" s="244" t="str">
        <f>+'femminili 24'!A2</f>
        <v>Nome del report:</v>
      </c>
      <c r="B22" s="245" t="str">
        <f>+'femminili 24'!B2</f>
        <v>Imprese Femminili 4° trimestre 2024</v>
      </c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 s="69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</row>
    <row r="23" spans="1:42" s="546" customFormat="1" x14ac:dyDescent="0.2">
      <c r="A23" s="244" t="str">
        <f>+'femminili 24'!A3</f>
        <v>Descrizione:</v>
      </c>
      <c r="B23" s="245" t="str">
        <f>+'femminili 24'!B3</f>
        <v>Imprese Femminili 4°   trimestre 2024</v>
      </c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 s="692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</row>
    <row r="24" spans="1:42" s="546" customFormat="1" x14ac:dyDescent="0.2">
      <c r="A24" s="244" t="str">
        <f>+'femminili 24'!A4</f>
        <v>Creatore del report:</v>
      </c>
      <c r="B24" s="245" t="str">
        <f>+'femminili 24'!B4</f>
        <v>CCH0005</v>
      </c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 s="692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</row>
    <row r="25" spans="1:42" s="546" customFormat="1" x14ac:dyDescent="0.2">
      <c r="A25" s="244" t="str">
        <f>+'femminili 24'!A5</f>
        <v>Posizione del report:</v>
      </c>
      <c r="B25" s="245" t="str">
        <f>+'femminili 24'!B5</f>
        <v>pentaho_stkv/stkv_sf/20244_f.xanalyzer</v>
      </c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 s="692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</row>
    <row r="26" spans="1:42" s="546" customFormat="1" x14ac:dyDescent="0.2">
      <c r="A26" s="244" t="str">
        <f>+'femminili 24'!A6</f>
        <v>Creato il:</v>
      </c>
      <c r="B26" s="245" t="str">
        <f>+'femminili 24'!B6</f>
        <v>23-gen-2025 12.03.53</v>
      </c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 s="692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</row>
    <row r="27" spans="1:42" s="546" customFormat="1" x14ac:dyDescent="0.2">
      <c r="A27" s="244" t="str">
        <f>+'femminili 24'!A7</f>
        <v>Cubo:</v>
      </c>
      <c r="B27" s="245" t="str">
        <f>+'femminili 24'!B7</f>
        <v>20244_femm</v>
      </c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 s="692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</row>
    <row r="28" spans="1:42" s="546" customFormat="1" x14ac:dyDescent="0.2">
      <c r="A28" s="244" t="str">
        <f>+'femminili 24'!A8</f>
        <v>Data di esportazione:</v>
      </c>
      <c r="B28" s="245" t="str">
        <f>+'femminili 24'!B8</f>
        <v>23-gen-2025 12.03.53</v>
      </c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 s="692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</row>
    <row r="29" spans="1:42" s="546" customFormat="1" x14ac:dyDescent="0.2">
      <c r="A29" s="244" t="str">
        <f>+'femminili 24'!A9</f>
        <v>Filtri utilizzati:</v>
      </c>
      <c r="B29" s="245" t="str">
        <f>+'femminili 24'!B9</f>
        <v>Regione includes ABRUZZO</v>
      </c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 s="692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</row>
    <row r="30" spans="1:42" s="546" customFormat="1" x14ac:dyDescent="0.2"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 s="692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</row>
    <row r="31" spans="1:42" s="546" customFormat="1" x14ac:dyDescent="0.2"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 s="692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</row>
    <row r="32" spans="1:42" s="546" customFormat="1" x14ac:dyDescent="0.2"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 s="69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</row>
    <row r="33" spans="1:42" s="546" customFormat="1" x14ac:dyDescent="0.2"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 s="692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</row>
    <row r="34" spans="1:42" s="546" customFormat="1" x14ac:dyDescent="0.2"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 s="692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</row>
    <row r="35" spans="1:42" s="546" customFormat="1" x14ac:dyDescent="0.2"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 s="692"/>
      <c r="AO35"/>
      <c r="AP35"/>
    </row>
    <row r="36" spans="1:42" s="546" customFormat="1" ht="63.75" x14ac:dyDescent="0.2">
      <c r="A36" s="294" t="str">
        <f>+'femminili 24'!A15</f>
        <v>Provincia</v>
      </c>
      <c r="B36" s="248" t="str">
        <f>+'femminili 24'!B15</f>
        <v>Registrate</v>
      </c>
      <c r="C36" s="248" t="str">
        <f>+'femminili 24'!D15</f>
        <v>Iscrizioni</v>
      </c>
      <c r="D36" s="248" t="str">
        <f>+'femminili 24'!E15</f>
        <v>Cessazioni</v>
      </c>
      <c r="E36" s="248" t="str">
        <f>+'femminili 24'!C15</f>
        <v>Attive</v>
      </c>
      <c r="K36" s="841" t="s">
        <v>15</v>
      </c>
      <c r="L36" s="842"/>
      <c r="M36" s="248" t="str">
        <f>+B253</f>
        <v>Imprese Femminili 4° trimestre 2013</v>
      </c>
      <c r="N36" s="248" t="str">
        <f>+B232</f>
        <v>Imprese Femminili 4° trimestre 2014</v>
      </c>
      <c r="O36" s="248" t="str">
        <f>+B211</f>
        <v>Imprese Femminili 4° trimestre 2015</v>
      </c>
      <c r="P36" s="248" t="str">
        <f>+B190</f>
        <v>Imprese Femminili 4° trimestre 2016</v>
      </c>
      <c r="Q36" s="248" t="str">
        <f>+B169</f>
        <v>Imprese Femminili 4° trimestre 2017</v>
      </c>
      <c r="R36" s="248" t="str">
        <f>+B148</f>
        <v>Imprese Femminili 4° trimestre 2018</v>
      </c>
      <c r="S36" s="248" t="str">
        <f>+B127</f>
        <v>Imprese Femminili 4° trimestre 2019</v>
      </c>
      <c r="T36" s="248" t="str">
        <f>+B106</f>
        <v>Imprese Femminili 4° trimestre 2020</v>
      </c>
      <c r="U36" s="248" t="str">
        <f>+B85</f>
        <v>Imprese Femminili 4° trimestre 2021</v>
      </c>
      <c r="V36" s="248" t="str">
        <f>+B64</f>
        <v>Imprese Femminili 4° trimestre 2022</v>
      </c>
      <c r="W36" s="248" t="str">
        <f>+B43</f>
        <v>Imprese Femminili 4° trimestre 2023</v>
      </c>
      <c r="X36" s="248" t="str">
        <f>+B22</f>
        <v>Imprese Femminili 4° trimestre 2024</v>
      </c>
      <c r="Y36" s="248" t="str">
        <f>+B2</f>
        <v>Imprese Femminili 3°   trimestre 2025</v>
      </c>
      <c r="AA36" s="294" t="s">
        <v>77</v>
      </c>
      <c r="AB36" s="248" t="str">
        <f t="shared" ref="AB36:AM40" si="0">+M36</f>
        <v>Imprese Femminili 4° trimestre 2013</v>
      </c>
      <c r="AC36" s="248" t="str">
        <f t="shared" si="0"/>
        <v>Imprese Femminili 4° trimestre 2014</v>
      </c>
      <c r="AD36" s="248" t="str">
        <f t="shared" si="0"/>
        <v>Imprese Femminili 4° trimestre 2015</v>
      </c>
      <c r="AE36" s="248" t="str">
        <f t="shared" si="0"/>
        <v>Imprese Femminili 4° trimestre 2016</v>
      </c>
      <c r="AF36" s="248" t="str">
        <f t="shared" si="0"/>
        <v>Imprese Femminili 4° trimestre 2017</v>
      </c>
      <c r="AG36" s="248" t="str">
        <f t="shared" si="0"/>
        <v>Imprese Femminili 4° trimestre 2018</v>
      </c>
      <c r="AH36" s="248" t="str">
        <f t="shared" si="0"/>
        <v>Imprese Femminili 4° trimestre 2019</v>
      </c>
      <c r="AI36" s="248" t="str">
        <f t="shared" si="0"/>
        <v>Imprese Femminili 4° trimestre 2020</v>
      </c>
      <c r="AJ36" s="248" t="str">
        <f t="shared" si="0"/>
        <v>Imprese Femminili 4° trimestre 2021</v>
      </c>
      <c r="AK36" s="248" t="str">
        <f t="shared" si="0"/>
        <v>Imprese Femminili 4° trimestre 2022</v>
      </c>
      <c r="AL36" s="248" t="str">
        <f t="shared" si="0"/>
        <v>Imprese Femminili 4° trimestre 2023</v>
      </c>
      <c r="AM36" s="248" t="str">
        <f t="shared" si="0"/>
        <v>Imprese Femminili 4° trimestre 2024</v>
      </c>
      <c r="AN36" s="248" t="str">
        <f>+Y36</f>
        <v>Imprese Femminili 3°   trimestre 2025</v>
      </c>
      <c r="AP36"/>
    </row>
    <row r="37" spans="1:42" s="546" customFormat="1" x14ac:dyDescent="0.2">
      <c r="A37" s="249" t="str">
        <f>+'femminili 24'!A16</f>
        <v xml:space="preserve">CHIETI              </v>
      </c>
      <c r="B37" s="250">
        <f>+'femminili 24'!B16</f>
        <v>12156</v>
      </c>
      <c r="C37" s="250">
        <f>+'femminili 24'!D16</f>
        <v>121</v>
      </c>
      <c r="D37" s="250">
        <f>+'femminili 24'!E16</f>
        <v>227</v>
      </c>
      <c r="E37" s="250">
        <f>+'femminili 24'!C16</f>
        <v>10955</v>
      </c>
      <c r="K37" s="286" t="str">
        <f>+B77</f>
        <v>Registrate</v>
      </c>
      <c r="L37" s="284" t="str">
        <f>+A78</f>
        <v xml:space="preserve">CHIETI              </v>
      </c>
      <c r="M37" s="250">
        <f>+B267</f>
        <v>13680</v>
      </c>
      <c r="N37" s="250">
        <f>+B246</f>
        <v>13058</v>
      </c>
      <c r="O37" s="250">
        <f>+B225</f>
        <v>13051</v>
      </c>
      <c r="P37" s="250">
        <f>+B204</f>
        <v>12994</v>
      </c>
      <c r="Q37" s="250">
        <f>+B183</f>
        <v>12941</v>
      </c>
      <c r="R37" s="250">
        <f>+B162</f>
        <v>12924</v>
      </c>
      <c r="S37" s="250">
        <f>+B141</f>
        <v>12952</v>
      </c>
      <c r="T37" s="250">
        <f>+B120</f>
        <v>12820</v>
      </c>
      <c r="U37" s="250">
        <f>+B99</f>
        <v>12813</v>
      </c>
      <c r="V37" s="251">
        <f>+B78</f>
        <v>12563</v>
      </c>
      <c r="W37" s="251">
        <f>+B57</f>
        <v>12371</v>
      </c>
      <c r="X37" s="251">
        <f>+B37</f>
        <v>12156</v>
      </c>
      <c r="Y37" s="251">
        <f>+B15</f>
        <v>12024</v>
      </c>
      <c r="AA37" s="564" t="str">
        <f>CONCATENATE(K37," ",L37)</f>
        <v xml:space="preserve">Registrate CHIETI              </v>
      </c>
      <c r="AB37" s="250">
        <f t="shared" si="0"/>
        <v>13680</v>
      </c>
      <c r="AC37" s="250">
        <f t="shared" si="0"/>
        <v>13058</v>
      </c>
      <c r="AD37" s="250">
        <f t="shared" si="0"/>
        <v>13051</v>
      </c>
      <c r="AE37" s="250">
        <f t="shared" si="0"/>
        <v>12994</v>
      </c>
      <c r="AF37" s="250">
        <f t="shared" si="0"/>
        <v>12941</v>
      </c>
      <c r="AG37" s="250">
        <f t="shared" si="0"/>
        <v>12924</v>
      </c>
      <c r="AH37" s="250">
        <f t="shared" si="0"/>
        <v>12952</v>
      </c>
      <c r="AI37" s="250">
        <f t="shared" si="0"/>
        <v>12820</v>
      </c>
      <c r="AJ37" s="250">
        <f t="shared" si="0"/>
        <v>12813</v>
      </c>
      <c r="AK37" s="251">
        <f t="shared" si="0"/>
        <v>12563</v>
      </c>
      <c r="AL37" s="251">
        <f t="shared" si="0"/>
        <v>12371</v>
      </c>
      <c r="AM37" s="251">
        <f t="shared" si="0"/>
        <v>12156</v>
      </c>
      <c r="AN37" s="251">
        <f>+B15</f>
        <v>12024</v>
      </c>
      <c r="AP37"/>
    </row>
    <row r="38" spans="1:42" s="546" customFormat="1" x14ac:dyDescent="0.2">
      <c r="A38" s="249" t="str">
        <f>+'femminili 24'!A17</f>
        <v xml:space="preserve">L'AQUILA            </v>
      </c>
      <c r="B38" s="250">
        <f>+'femminili 24'!B17</f>
        <v>7172</v>
      </c>
      <c r="C38" s="250">
        <f>+'femminili 24'!D17</f>
        <v>62</v>
      </c>
      <c r="D38" s="250">
        <f>+'femminili 24'!E17</f>
        <v>68</v>
      </c>
      <c r="E38" s="250">
        <f>+'femminili 24'!C17</f>
        <v>6184</v>
      </c>
      <c r="K38" s="285" t="str">
        <f>+E77</f>
        <v>Attive</v>
      </c>
      <c r="L38" s="284" t="str">
        <f>+A78</f>
        <v xml:space="preserve">CHIETI              </v>
      </c>
      <c r="M38" s="250">
        <f>+E267</f>
        <v>12488</v>
      </c>
      <c r="N38" s="250">
        <f>+E246</f>
        <v>11969</v>
      </c>
      <c r="O38" s="250">
        <f>+E204</f>
        <v>11870</v>
      </c>
      <c r="P38" s="250">
        <f>+E204</f>
        <v>11870</v>
      </c>
      <c r="Q38" s="250">
        <f>+E183</f>
        <v>11812</v>
      </c>
      <c r="R38" s="250">
        <f>+E162</f>
        <v>11783</v>
      </c>
      <c r="S38" s="250">
        <f>+E141</f>
        <v>11750</v>
      </c>
      <c r="T38" s="250">
        <f>+E120</f>
        <v>11624</v>
      </c>
      <c r="U38" s="250">
        <f>+E99</f>
        <v>11610</v>
      </c>
      <c r="V38" s="251">
        <f>+E78</f>
        <v>11338</v>
      </c>
      <c r="W38" s="251">
        <f>+E57</f>
        <v>11145</v>
      </c>
      <c r="X38" s="251">
        <f>+E37</f>
        <v>10955</v>
      </c>
      <c r="Y38" s="251">
        <f>+E15</f>
        <v>10832</v>
      </c>
      <c r="AA38" s="564" t="str">
        <f>CONCATENATE(K38," ",L38)</f>
        <v xml:space="preserve">Attive CHIETI              </v>
      </c>
      <c r="AB38" s="250">
        <f t="shared" si="0"/>
        <v>12488</v>
      </c>
      <c r="AC38" s="250">
        <f t="shared" si="0"/>
        <v>11969</v>
      </c>
      <c r="AD38" s="250">
        <f t="shared" si="0"/>
        <v>11870</v>
      </c>
      <c r="AE38" s="250">
        <f t="shared" si="0"/>
        <v>11870</v>
      </c>
      <c r="AF38" s="250">
        <f t="shared" si="0"/>
        <v>11812</v>
      </c>
      <c r="AG38" s="250">
        <f t="shared" si="0"/>
        <v>11783</v>
      </c>
      <c r="AH38" s="250">
        <f t="shared" si="0"/>
        <v>11750</v>
      </c>
      <c r="AI38" s="250">
        <f t="shared" si="0"/>
        <v>11624</v>
      </c>
      <c r="AJ38" s="250">
        <f t="shared" si="0"/>
        <v>11610</v>
      </c>
      <c r="AK38" s="251">
        <f t="shared" si="0"/>
        <v>11338</v>
      </c>
      <c r="AL38" s="251">
        <f t="shared" si="0"/>
        <v>11145</v>
      </c>
      <c r="AM38" s="251">
        <f t="shared" si="0"/>
        <v>10955</v>
      </c>
      <c r="AN38" s="251">
        <f>+E15</f>
        <v>10832</v>
      </c>
      <c r="AP38"/>
    </row>
    <row r="39" spans="1:42" s="546" customFormat="1" x14ac:dyDescent="0.2">
      <c r="A39" s="249" t="str">
        <f>+'femminili 24'!A18</f>
        <v xml:space="preserve">PESCARA             </v>
      </c>
      <c r="B39" s="250">
        <f>+'femminili 24'!B18</f>
        <v>8532</v>
      </c>
      <c r="C39" s="250">
        <f>+'femminili 24'!D18</f>
        <v>113</v>
      </c>
      <c r="D39" s="250">
        <f>+'femminili 24'!E18</f>
        <v>124</v>
      </c>
      <c r="E39" s="250">
        <f>+'femminili 24'!C18</f>
        <v>7332</v>
      </c>
      <c r="K39" s="285" t="str">
        <f>+B77</f>
        <v>Registrate</v>
      </c>
      <c r="L39" s="284" t="str">
        <f>+A80</f>
        <v xml:space="preserve">PESCARA             </v>
      </c>
      <c r="M39" s="250">
        <f>+B269</f>
        <v>9560</v>
      </c>
      <c r="N39" s="250">
        <f>+B248</f>
        <v>8588</v>
      </c>
      <c r="O39" s="250">
        <f>+B227</f>
        <v>8688</v>
      </c>
      <c r="P39" s="250">
        <f>+B206</f>
        <v>8740</v>
      </c>
      <c r="Q39" s="250">
        <f>+B185</f>
        <v>8793</v>
      </c>
      <c r="R39" s="250">
        <f>+B164</f>
        <v>8877</v>
      </c>
      <c r="S39" s="250">
        <f>+B143</f>
        <v>8986</v>
      </c>
      <c r="T39" s="250">
        <f>+B122</f>
        <v>8915</v>
      </c>
      <c r="U39" s="250">
        <f>+B101</f>
        <v>8991</v>
      </c>
      <c r="V39" s="251">
        <f>+B80</f>
        <v>8792</v>
      </c>
      <c r="W39" s="251">
        <f>+B59</f>
        <v>8552</v>
      </c>
      <c r="X39" s="251">
        <f>+B39</f>
        <v>8532</v>
      </c>
      <c r="Y39" s="251">
        <f>+B17</f>
        <v>8457</v>
      </c>
      <c r="AA39" s="564" t="str">
        <f>CONCATENATE(K39," ",L39)</f>
        <v xml:space="preserve">Registrate PESCARA             </v>
      </c>
      <c r="AB39" s="250">
        <f t="shared" si="0"/>
        <v>9560</v>
      </c>
      <c r="AC39" s="250">
        <f t="shared" si="0"/>
        <v>8588</v>
      </c>
      <c r="AD39" s="250">
        <f t="shared" si="0"/>
        <v>8688</v>
      </c>
      <c r="AE39" s="250">
        <f t="shared" si="0"/>
        <v>8740</v>
      </c>
      <c r="AF39" s="250">
        <f t="shared" si="0"/>
        <v>8793</v>
      </c>
      <c r="AG39" s="250">
        <f t="shared" si="0"/>
        <v>8877</v>
      </c>
      <c r="AH39" s="250">
        <f t="shared" si="0"/>
        <v>8986</v>
      </c>
      <c r="AI39" s="250">
        <f t="shared" si="0"/>
        <v>8915</v>
      </c>
      <c r="AJ39" s="250">
        <f t="shared" si="0"/>
        <v>8991</v>
      </c>
      <c r="AK39" s="251">
        <f t="shared" si="0"/>
        <v>8792</v>
      </c>
      <c r="AL39" s="251">
        <f t="shared" si="0"/>
        <v>8552</v>
      </c>
      <c r="AM39" s="251">
        <f t="shared" si="0"/>
        <v>8532</v>
      </c>
      <c r="AN39" s="251">
        <f>+B17</f>
        <v>8457</v>
      </c>
      <c r="AP39"/>
    </row>
    <row r="40" spans="1:42" s="546" customFormat="1" x14ac:dyDescent="0.2">
      <c r="A40" s="249" t="str">
        <f>+'femminili 24'!A19</f>
        <v xml:space="preserve">TERAMO              </v>
      </c>
      <c r="B40" s="250">
        <f>+'femminili 24'!B19</f>
        <v>8708</v>
      </c>
      <c r="C40" s="250">
        <f>+'femminili 24'!D19</f>
        <v>97</v>
      </c>
      <c r="D40" s="250">
        <f>+'femminili 24'!E19</f>
        <v>128</v>
      </c>
      <c r="E40" s="250">
        <f>+'femminili 24'!C19</f>
        <v>7681</v>
      </c>
      <c r="K40" s="285" t="str">
        <f>+E77</f>
        <v>Attive</v>
      </c>
      <c r="L40" s="284" t="str">
        <f>+A80</f>
        <v xml:space="preserve">PESCARA             </v>
      </c>
      <c r="M40" s="250">
        <f>+E269</f>
        <v>8315</v>
      </c>
      <c r="N40" s="250">
        <f>+E248</f>
        <v>7503</v>
      </c>
      <c r="O40" s="250">
        <f>+E227</f>
        <v>7584</v>
      </c>
      <c r="P40" s="250">
        <f>+E206</f>
        <v>7637</v>
      </c>
      <c r="Q40" s="250">
        <f>+E185</f>
        <v>7632</v>
      </c>
      <c r="R40" s="250">
        <f>+E164</f>
        <v>7676</v>
      </c>
      <c r="S40" s="250">
        <f>+E143</f>
        <v>7757</v>
      </c>
      <c r="T40" s="250">
        <f>+E122</f>
        <v>7697</v>
      </c>
      <c r="U40" s="250">
        <f>+E101</f>
        <v>7763</v>
      </c>
      <c r="V40" s="251">
        <f>+E80</f>
        <v>7559</v>
      </c>
      <c r="W40" s="251">
        <f>+E59</f>
        <v>7350</v>
      </c>
      <c r="X40" s="251">
        <f>+E39</f>
        <v>7332</v>
      </c>
      <c r="Y40" s="251">
        <f>+E17</f>
        <v>7297</v>
      </c>
      <c r="AA40" s="564" t="str">
        <f>CONCATENATE(K40," ",L40)</f>
        <v xml:space="preserve">Attive PESCARA             </v>
      </c>
      <c r="AB40" s="250">
        <f t="shared" si="0"/>
        <v>8315</v>
      </c>
      <c r="AC40" s="250">
        <f t="shared" si="0"/>
        <v>7503</v>
      </c>
      <c r="AD40" s="250">
        <f t="shared" si="0"/>
        <v>7584</v>
      </c>
      <c r="AE40" s="250">
        <f t="shared" si="0"/>
        <v>7637</v>
      </c>
      <c r="AF40" s="250">
        <f t="shared" si="0"/>
        <v>7632</v>
      </c>
      <c r="AG40" s="250">
        <f t="shared" si="0"/>
        <v>7676</v>
      </c>
      <c r="AH40" s="250">
        <f t="shared" si="0"/>
        <v>7757</v>
      </c>
      <c r="AI40" s="250">
        <f t="shared" si="0"/>
        <v>7697</v>
      </c>
      <c r="AJ40" s="250">
        <f t="shared" si="0"/>
        <v>7763</v>
      </c>
      <c r="AK40" s="251">
        <f t="shared" si="0"/>
        <v>7559</v>
      </c>
      <c r="AL40" s="251">
        <f t="shared" si="0"/>
        <v>7350</v>
      </c>
      <c r="AM40" s="251">
        <f t="shared" si="0"/>
        <v>7332</v>
      </c>
      <c r="AN40" s="251">
        <f>+E17</f>
        <v>7297</v>
      </c>
      <c r="AP40"/>
    </row>
    <row r="41" spans="1:42" s="546" customFormat="1" ht="25.5" x14ac:dyDescent="0.2">
      <c r="A41" s="252" t="str">
        <f>+'femminili 24'!A20</f>
        <v>Grand Total</v>
      </c>
      <c r="B41" s="254">
        <f>+'femminili 24'!B20</f>
        <v>36568</v>
      </c>
      <c r="C41" s="254">
        <f>+'femminili 24'!D20</f>
        <v>393</v>
      </c>
      <c r="D41" s="254">
        <f>+'femminili 24'!E20</f>
        <v>547</v>
      </c>
      <c r="E41" s="254">
        <f>+'femminili 24'!C20</f>
        <v>32152</v>
      </c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 s="692"/>
      <c r="AO41"/>
      <c r="AP41"/>
    </row>
    <row r="42" spans="1:42" s="546" customFormat="1" x14ac:dyDescent="0.2"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 s="69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</row>
    <row r="43" spans="1:42" s="463" customFormat="1" x14ac:dyDescent="0.2">
      <c r="A43" s="244" t="str">
        <f>+'femminili 23'!A2</f>
        <v>Nome del report:</v>
      </c>
      <c r="B43" s="245" t="str">
        <f>+'femminili 23'!B2</f>
        <v>Imprese Femminili 4° trimestre 2023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 s="692"/>
      <c r="Z43" s="546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</row>
    <row r="44" spans="1:42" s="463" customFormat="1" x14ac:dyDescent="0.2">
      <c r="A44" s="244" t="str">
        <f>+'femminili 23'!A3</f>
        <v>Descrizione:</v>
      </c>
      <c r="B44" s="245" t="str">
        <f>+'femminili 23'!B3</f>
        <v>Imprese Femminili 4°   trimestre 2023</v>
      </c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 s="692"/>
      <c r="Z44" s="546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</row>
    <row r="45" spans="1:42" s="463" customFormat="1" x14ac:dyDescent="0.2">
      <c r="A45" s="244" t="str">
        <f>+'femminili 23'!A4</f>
        <v>Creatore del report:</v>
      </c>
      <c r="B45" s="245" t="str">
        <f>+'femminili 23'!B4</f>
        <v>CCH0005</v>
      </c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 s="692"/>
      <c r="Z45" s="546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</row>
    <row r="46" spans="1:42" s="463" customFormat="1" x14ac:dyDescent="0.2">
      <c r="A46" s="244" t="str">
        <f>+'femminili 23'!A5</f>
        <v>Posizione del report:</v>
      </c>
      <c r="B46" s="245" t="str">
        <f>+'femminili 23'!B5</f>
        <v>pentaho_stkv/stkv_sf/20234_f.xanalyzer</v>
      </c>
      <c r="Y46" s="692"/>
    </row>
    <row r="47" spans="1:42" s="463" customFormat="1" x14ac:dyDescent="0.2">
      <c r="A47" s="244" t="str">
        <f>+'femminili 23'!A6</f>
        <v>Creato il:</v>
      </c>
      <c r="B47" s="245" t="str">
        <f>+'femminili 23'!B6</f>
        <v>22-gen-2024 12.10.55</v>
      </c>
      <c r="Y47" s="692"/>
    </row>
    <row r="48" spans="1:42" s="463" customFormat="1" x14ac:dyDescent="0.2">
      <c r="A48" s="244" t="str">
        <f>+'femminili 23'!A7</f>
        <v>Cubo:</v>
      </c>
      <c r="B48" s="245" t="str">
        <f>+'femminili 23'!B7</f>
        <v>20234_femm</v>
      </c>
      <c r="Y48" s="692"/>
    </row>
    <row r="49" spans="1:25" s="463" customFormat="1" x14ac:dyDescent="0.2">
      <c r="A49" s="244" t="str">
        <f>+'femminili 23'!A8</f>
        <v>Data di esportazione:</v>
      </c>
      <c r="B49" s="245" t="str">
        <f>+'femminili 23'!B8</f>
        <v>22-gen-2024 12.10.55</v>
      </c>
      <c r="Y49" s="692"/>
    </row>
    <row r="50" spans="1:25" s="463" customFormat="1" x14ac:dyDescent="0.2">
      <c r="A50" s="244" t="str">
        <f>+'femminili 23'!A9</f>
        <v>Filtri utilizzati:</v>
      </c>
      <c r="B50" s="245" t="str">
        <f>+'femminili 23'!B9</f>
        <v>Regione includes ABRUZZO</v>
      </c>
      <c r="Y50" s="692"/>
    </row>
    <row r="51" spans="1:25" s="463" customFormat="1" x14ac:dyDescent="0.2">
      <c r="A51" s="476"/>
      <c r="Y51" s="692"/>
    </row>
    <row r="52" spans="1:25" s="463" customFormat="1" x14ac:dyDescent="0.2">
      <c r="Y52" s="692"/>
    </row>
    <row r="53" spans="1:25" s="463" customFormat="1" x14ac:dyDescent="0.2">
      <c r="Y53" s="692"/>
    </row>
    <row r="54" spans="1:25" s="463" customFormat="1" x14ac:dyDescent="0.2">
      <c r="Y54" s="692"/>
    </row>
    <row r="55" spans="1:25" s="463" customFormat="1" x14ac:dyDescent="0.2">
      <c r="Y55" s="692"/>
    </row>
    <row r="56" spans="1:25" s="463" customFormat="1" ht="25.5" x14ac:dyDescent="0.2">
      <c r="A56" s="294" t="str">
        <f>+'femminili 22'!A15</f>
        <v>Provincia</v>
      </c>
      <c r="B56" s="248" t="str">
        <f>+'femminili 22'!B15</f>
        <v>Registrate</v>
      </c>
      <c r="C56" s="248" t="str">
        <f>+'femminili 22'!C15</f>
        <v>Iscrizioni</v>
      </c>
      <c r="D56" s="248" t="str">
        <f>+'femminili 22'!D15</f>
        <v>Cessazioni</v>
      </c>
      <c r="E56" s="248" t="str">
        <f>+'femminili 22'!E15</f>
        <v>Attive</v>
      </c>
      <c r="Y56" s="692"/>
    </row>
    <row r="57" spans="1:25" s="463" customFormat="1" x14ac:dyDescent="0.2">
      <c r="A57" s="249" t="str">
        <f>+'femminili 22'!A16</f>
        <v xml:space="preserve">CHIETI              </v>
      </c>
      <c r="B57" s="250">
        <f>+'femminili 23'!B16</f>
        <v>12371</v>
      </c>
      <c r="C57" s="250">
        <f>+'femminili 23'!C16</f>
        <v>121</v>
      </c>
      <c r="D57" s="250">
        <f>+'femminili 23'!D16</f>
        <v>195</v>
      </c>
      <c r="E57" s="250">
        <f>+'femminili 23'!E16</f>
        <v>11145</v>
      </c>
      <c r="Y57" s="692"/>
    </row>
    <row r="58" spans="1:25" s="463" customFormat="1" x14ac:dyDescent="0.2">
      <c r="A58" s="249" t="str">
        <f>+'femminili 22'!A17</f>
        <v xml:space="preserve">L'AQUILA            </v>
      </c>
      <c r="B58" s="250">
        <f>+'femminili 23'!B17</f>
        <v>7271</v>
      </c>
      <c r="C58" s="250">
        <f>+'femminili 23'!C17</f>
        <v>69</v>
      </c>
      <c r="D58" s="250">
        <f>+'femminili 23'!D17</f>
        <v>320</v>
      </c>
      <c r="E58" s="250">
        <f>+'femminili 23'!E17</f>
        <v>6256</v>
      </c>
      <c r="Y58" s="692"/>
    </row>
    <row r="59" spans="1:25" s="463" customFormat="1" x14ac:dyDescent="0.2">
      <c r="A59" s="249" t="str">
        <f>+'femminili 22'!A18</f>
        <v xml:space="preserve">PESCARA             </v>
      </c>
      <c r="B59" s="250">
        <f>+'femminili 23'!B18</f>
        <v>8552</v>
      </c>
      <c r="C59" s="250">
        <f>+'femminili 23'!C18</f>
        <v>106</v>
      </c>
      <c r="D59" s="250">
        <f>+'femminili 23'!D18</f>
        <v>213</v>
      </c>
      <c r="E59" s="250">
        <f>+'femminili 23'!E18</f>
        <v>7350</v>
      </c>
      <c r="Y59" s="692"/>
    </row>
    <row r="60" spans="1:25" s="463" customFormat="1" x14ac:dyDescent="0.2">
      <c r="A60" s="249" t="str">
        <f>+'femminili 22'!A19</f>
        <v xml:space="preserve">TERAMO              </v>
      </c>
      <c r="B60" s="250">
        <f>+'femminili 23'!B19</f>
        <v>8786</v>
      </c>
      <c r="C60" s="250">
        <f>+'femminili 23'!C19</f>
        <v>95</v>
      </c>
      <c r="D60" s="250">
        <f>+'femminili 23'!D19</f>
        <v>400</v>
      </c>
      <c r="E60" s="250">
        <f>+'femminili 23'!E19</f>
        <v>7752</v>
      </c>
      <c r="Y60" s="692"/>
    </row>
    <row r="61" spans="1:25" s="463" customFormat="1" ht="25.5" x14ac:dyDescent="0.2">
      <c r="A61" s="252" t="str">
        <f>+'femminili 22'!A20</f>
        <v>Grand Total</v>
      </c>
      <c r="B61" s="254">
        <f>+'femminili 23'!B20</f>
        <v>36980</v>
      </c>
      <c r="C61" s="254">
        <f>+'femminili 23'!C20</f>
        <v>391</v>
      </c>
      <c r="D61" s="254">
        <f>+'femminili 23'!D20</f>
        <v>1128</v>
      </c>
      <c r="E61" s="254">
        <f>+'femminili 23'!E20</f>
        <v>32503</v>
      </c>
      <c r="Y61" s="692"/>
    </row>
    <row r="62" spans="1:25" s="463" customFormat="1" x14ac:dyDescent="0.2">
      <c r="Y62" s="692"/>
    </row>
    <row r="63" spans="1:25" s="463" customFormat="1" x14ac:dyDescent="0.2">
      <c r="Y63" s="692"/>
    </row>
    <row r="64" spans="1:25" x14ac:dyDescent="0.2">
      <c r="A64" s="244" t="s">
        <v>1</v>
      </c>
      <c r="B64" s="245" t="str">
        <f>+'femminili 22'!B2</f>
        <v>Imprese Femminili 4° trimestre 2022</v>
      </c>
      <c r="C64" s="270"/>
      <c r="D64" s="270"/>
      <c r="E64" s="270"/>
    </row>
    <row r="65" spans="1:5" x14ac:dyDescent="0.2">
      <c r="A65" s="244" t="s">
        <v>3</v>
      </c>
      <c r="B65" s="245" t="str">
        <f>+'femminili 22'!B3</f>
        <v>Imprese Femminili 4°   trimestre 2022</v>
      </c>
      <c r="C65" s="270"/>
      <c r="D65" s="270"/>
      <c r="E65" s="270"/>
    </row>
    <row r="66" spans="1:5" x14ac:dyDescent="0.2">
      <c r="A66" s="244" t="s">
        <v>4</v>
      </c>
      <c r="B66" s="245" t="str">
        <f>+'femminili 22'!B4</f>
        <v>CCH0005</v>
      </c>
      <c r="C66" s="270"/>
      <c r="D66" s="270"/>
      <c r="E66" s="270"/>
    </row>
    <row r="67" spans="1:5" x14ac:dyDescent="0.2">
      <c r="A67" s="244" t="s">
        <v>6</v>
      </c>
      <c r="B67" s="245" t="str">
        <f>+'femminili 22'!B5</f>
        <v>pentaho_stkv/stkv_sf/20224_f.xanalyzer</v>
      </c>
      <c r="C67" s="270"/>
      <c r="D67" s="270"/>
      <c r="E67" s="270"/>
    </row>
    <row r="68" spans="1:5" x14ac:dyDescent="0.2">
      <c r="A68" s="244" t="s">
        <v>8</v>
      </c>
      <c r="B68" s="245" t="str">
        <f>+'femminili 22'!B6</f>
        <v>31-gen-2023 13.32.12</v>
      </c>
      <c r="C68" s="270"/>
      <c r="D68" s="270"/>
      <c r="E68" s="270"/>
    </row>
    <row r="69" spans="1:5" x14ac:dyDescent="0.2">
      <c r="A69" s="244" t="s">
        <v>10</v>
      </c>
      <c r="B69" s="245" t="str">
        <f>+'femminili 22'!B7</f>
        <v>20224_femm</v>
      </c>
      <c r="C69" s="270"/>
      <c r="D69" s="270"/>
      <c r="E69" s="270"/>
    </row>
    <row r="70" spans="1:5" x14ac:dyDescent="0.2">
      <c r="A70" s="244" t="s">
        <v>12</v>
      </c>
      <c r="B70" s="245" t="str">
        <f>+'femminili 22'!B8</f>
        <v>31-gen-2023 13.32.12</v>
      </c>
      <c r="C70" s="270"/>
      <c r="D70" s="270"/>
      <c r="E70" s="270"/>
    </row>
    <row r="71" spans="1:5" x14ac:dyDescent="0.2">
      <c r="A71" s="244" t="s">
        <v>13</v>
      </c>
      <c r="B71" s="245" t="str">
        <f>+'femminili 22'!B9</f>
        <v>Regione includes ABRUZZO</v>
      </c>
      <c r="C71" s="270"/>
      <c r="D71" s="270"/>
      <c r="E71" s="270"/>
    </row>
    <row r="72" spans="1:5" x14ac:dyDescent="0.2">
      <c r="A72" s="270"/>
      <c r="B72" s="270"/>
      <c r="C72" s="270"/>
      <c r="D72" s="270"/>
      <c r="E72" s="270"/>
    </row>
    <row r="73" spans="1:5" x14ac:dyDescent="0.2">
      <c r="A73" s="246" t="s">
        <v>0</v>
      </c>
      <c r="B73" s="270"/>
      <c r="C73" s="270"/>
      <c r="D73" s="270"/>
      <c r="E73" s="270"/>
    </row>
    <row r="74" spans="1:5" x14ac:dyDescent="0.2">
      <c r="A74" s="270"/>
      <c r="B74" s="270"/>
      <c r="C74" s="270"/>
      <c r="D74" s="270"/>
      <c r="E74" s="270"/>
    </row>
    <row r="75" spans="1:5" x14ac:dyDescent="0.2">
      <c r="A75" s="270"/>
      <c r="B75" s="270"/>
      <c r="C75" s="270"/>
      <c r="D75" s="270"/>
      <c r="E75" s="270"/>
    </row>
    <row r="76" spans="1:5" x14ac:dyDescent="0.2">
      <c r="A76" s="270"/>
      <c r="B76" s="270"/>
      <c r="C76" s="270"/>
      <c r="D76" s="270"/>
      <c r="E76" s="270"/>
    </row>
    <row r="77" spans="1:5" ht="64.5" customHeight="1" x14ac:dyDescent="0.2">
      <c r="A77" s="271" t="s">
        <v>15</v>
      </c>
      <c r="B77" s="248" t="s">
        <v>22</v>
      </c>
      <c r="C77" s="248" t="s">
        <v>23</v>
      </c>
      <c r="D77" s="248" t="s">
        <v>24</v>
      </c>
      <c r="E77" s="248" t="s">
        <v>87</v>
      </c>
    </row>
    <row r="78" spans="1:5" x14ac:dyDescent="0.2">
      <c r="A78" s="249" t="s">
        <v>16</v>
      </c>
      <c r="B78" s="250">
        <f>+'femminili 22'!B16</f>
        <v>12563</v>
      </c>
      <c r="C78" s="250">
        <f>+'femminili 22'!C16</f>
        <v>100</v>
      </c>
      <c r="D78" s="250">
        <f>+'femminili 22'!D16</f>
        <v>149</v>
      </c>
      <c r="E78" s="250">
        <f>+'femminili 22'!E16</f>
        <v>11338</v>
      </c>
    </row>
    <row r="79" spans="1:5" x14ac:dyDescent="0.2">
      <c r="A79" s="249" t="s">
        <v>17</v>
      </c>
      <c r="B79" s="250">
        <f>+'femminili 22'!B17</f>
        <v>7528</v>
      </c>
      <c r="C79" s="250">
        <f>+'femminili 22'!C17</f>
        <v>101</v>
      </c>
      <c r="D79" s="250">
        <f>+'femminili 22'!D17</f>
        <v>80</v>
      </c>
      <c r="E79" s="250">
        <f>+'femminili 22'!E17</f>
        <v>6518</v>
      </c>
    </row>
    <row r="80" spans="1:5" x14ac:dyDescent="0.2">
      <c r="A80" s="249" t="s">
        <v>18</v>
      </c>
      <c r="B80" s="250">
        <f>+'femminili 22'!B18</f>
        <v>8792</v>
      </c>
      <c r="C80" s="250">
        <f>+'femminili 22'!C18</f>
        <v>107</v>
      </c>
      <c r="D80" s="250">
        <f>+'femminili 22'!D18</f>
        <v>150</v>
      </c>
      <c r="E80" s="250">
        <f>+'femminili 22'!E18</f>
        <v>7559</v>
      </c>
    </row>
    <row r="81" spans="1:5" x14ac:dyDescent="0.2">
      <c r="A81" s="249" t="s">
        <v>19</v>
      </c>
      <c r="B81" s="250">
        <f>+'femminili 22'!B19</f>
        <v>9152</v>
      </c>
      <c r="C81" s="250">
        <f>+'femminili 22'!C19</f>
        <v>113</v>
      </c>
      <c r="D81" s="250">
        <f>+'femminili 22'!D19</f>
        <v>97</v>
      </c>
      <c r="E81" s="250">
        <f>+'femminili 22'!E19</f>
        <v>8066</v>
      </c>
    </row>
    <row r="82" spans="1:5" ht="25.5" x14ac:dyDescent="0.2">
      <c r="A82" s="252" t="s">
        <v>20</v>
      </c>
      <c r="B82" s="254">
        <f>+'femminili 22'!B20</f>
        <v>38035</v>
      </c>
      <c r="C82" s="254">
        <f>+'femminili 22'!C20</f>
        <v>421</v>
      </c>
      <c r="D82" s="254">
        <f>+'femminili 22'!D20</f>
        <v>476</v>
      </c>
      <c r="E82" s="254">
        <f>+'femminili 22'!E20</f>
        <v>33481</v>
      </c>
    </row>
    <row r="85" spans="1:5" x14ac:dyDescent="0.2">
      <c r="A85" s="272" t="s">
        <v>1</v>
      </c>
      <c r="B85" s="273" t="s">
        <v>367</v>
      </c>
      <c r="C85" s="270"/>
      <c r="D85" s="270"/>
      <c r="E85" s="270"/>
    </row>
    <row r="86" spans="1:5" x14ac:dyDescent="0.2">
      <c r="A86" s="272" t="s">
        <v>3</v>
      </c>
      <c r="B86" s="273" t="s">
        <v>368</v>
      </c>
      <c r="C86" s="270"/>
      <c r="D86" s="270"/>
      <c r="E86" s="270"/>
    </row>
    <row r="87" spans="1:5" x14ac:dyDescent="0.2">
      <c r="A87" s="272" t="s">
        <v>4</v>
      </c>
      <c r="B87" s="273" t="s">
        <v>5</v>
      </c>
      <c r="C87" s="270"/>
      <c r="D87" s="270"/>
      <c r="E87" s="270"/>
    </row>
    <row r="88" spans="1:5" x14ac:dyDescent="0.2">
      <c r="A88" s="272" t="s">
        <v>6</v>
      </c>
      <c r="B88" s="273" t="s">
        <v>369</v>
      </c>
      <c r="C88" s="270"/>
      <c r="D88" s="270"/>
      <c r="E88" s="270"/>
    </row>
    <row r="89" spans="1:5" x14ac:dyDescent="0.2">
      <c r="A89" s="272" t="s">
        <v>8</v>
      </c>
      <c r="B89" s="273" t="s">
        <v>370</v>
      </c>
      <c r="C89" s="270"/>
      <c r="D89" s="270"/>
      <c r="E89" s="270"/>
    </row>
    <row r="90" spans="1:5" x14ac:dyDescent="0.2">
      <c r="A90" s="272" t="s">
        <v>10</v>
      </c>
      <c r="B90" s="273" t="s">
        <v>371</v>
      </c>
      <c r="C90" s="270"/>
      <c r="D90" s="270"/>
      <c r="E90" s="270"/>
    </row>
    <row r="91" spans="1:5" x14ac:dyDescent="0.2">
      <c r="A91" s="272" t="s">
        <v>12</v>
      </c>
      <c r="B91" s="273" t="s">
        <v>370</v>
      </c>
      <c r="C91" s="270"/>
      <c r="D91" s="270"/>
      <c r="E91" s="270"/>
    </row>
    <row r="92" spans="1:5" x14ac:dyDescent="0.2">
      <c r="A92" s="272" t="s">
        <v>13</v>
      </c>
      <c r="B92" s="273" t="s">
        <v>14</v>
      </c>
      <c r="C92" s="270"/>
      <c r="D92" s="270"/>
      <c r="E92" s="270"/>
    </row>
    <row r="93" spans="1:5" x14ac:dyDescent="0.2">
      <c r="A93" s="270"/>
      <c r="B93" s="270"/>
      <c r="C93" s="270"/>
      <c r="D93" s="270"/>
      <c r="E93" s="270"/>
    </row>
    <row r="94" spans="1:5" x14ac:dyDescent="0.2">
      <c r="A94" s="274" t="s">
        <v>0</v>
      </c>
      <c r="B94" s="270"/>
      <c r="C94" s="270"/>
      <c r="D94" s="270"/>
      <c r="E94" s="270"/>
    </row>
    <row r="95" spans="1:5" x14ac:dyDescent="0.2">
      <c r="A95" s="270"/>
      <c r="B95" s="270"/>
      <c r="C95" s="270"/>
      <c r="D95" s="270"/>
      <c r="E95" s="270"/>
    </row>
    <row r="96" spans="1:5" x14ac:dyDescent="0.2">
      <c r="A96" s="270"/>
      <c r="B96" s="270"/>
      <c r="C96" s="270"/>
      <c r="D96" s="270"/>
      <c r="E96" s="270"/>
    </row>
    <row r="97" spans="1:5" x14ac:dyDescent="0.2">
      <c r="A97" s="270"/>
      <c r="B97" s="270"/>
      <c r="C97" s="270"/>
      <c r="D97" s="270"/>
      <c r="E97" s="270"/>
    </row>
    <row r="98" spans="1:5" ht="25.5" x14ac:dyDescent="0.2">
      <c r="A98" s="275" t="s">
        <v>15</v>
      </c>
      <c r="B98" s="276" t="s">
        <v>22</v>
      </c>
      <c r="C98" s="276" t="s">
        <v>23</v>
      </c>
      <c r="D98" s="276" t="s">
        <v>24</v>
      </c>
      <c r="E98" s="276" t="s">
        <v>87</v>
      </c>
    </row>
    <row r="99" spans="1:5" x14ac:dyDescent="0.2">
      <c r="A99" s="277" t="s">
        <v>16</v>
      </c>
      <c r="B99" s="278">
        <v>12813</v>
      </c>
      <c r="C99" s="278">
        <v>95</v>
      </c>
      <c r="D99" s="278">
        <v>138</v>
      </c>
      <c r="E99" s="279">
        <v>11610</v>
      </c>
    </row>
    <row r="100" spans="1:5" x14ac:dyDescent="0.2">
      <c r="A100" s="277" t="s">
        <v>17</v>
      </c>
      <c r="B100" s="278">
        <v>7512</v>
      </c>
      <c r="C100" s="278">
        <v>74</v>
      </c>
      <c r="D100" s="278">
        <v>74</v>
      </c>
      <c r="E100" s="279">
        <v>6506</v>
      </c>
    </row>
    <row r="101" spans="1:5" x14ac:dyDescent="0.2">
      <c r="A101" s="277" t="s">
        <v>18</v>
      </c>
      <c r="B101" s="278">
        <v>8991</v>
      </c>
      <c r="C101" s="278">
        <v>111</v>
      </c>
      <c r="D101" s="278">
        <v>120</v>
      </c>
      <c r="E101" s="279">
        <v>7763</v>
      </c>
    </row>
    <row r="102" spans="1:5" x14ac:dyDescent="0.2">
      <c r="A102" s="277" t="s">
        <v>19</v>
      </c>
      <c r="B102" s="278">
        <v>9157</v>
      </c>
      <c r="C102" s="278">
        <v>94</v>
      </c>
      <c r="D102" s="278">
        <v>91</v>
      </c>
      <c r="E102" s="279">
        <v>8103</v>
      </c>
    </row>
    <row r="103" spans="1:5" ht="25.5" x14ac:dyDescent="0.2">
      <c r="A103" s="280" t="s">
        <v>20</v>
      </c>
      <c r="B103" s="281">
        <v>38473</v>
      </c>
      <c r="C103" s="282">
        <v>374</v>
      </c>
      <c r="D103" s="282">
        <v>423</v>
      </c>
      <c r="E103" s="283">
        <v>33982</v>
      </c>
    </row>
    <row r="106" spans="1:5" x14ac:dyDescent="0.2">
      <c r="A106" s="272" t="s">
        <v>1</v>
      </c>
      <c r="B106" s="273" t="s">
        <v>372</v>
      </c>
      <c r="C106" s="270"/>
      <c r="D106" s="270"/>
      <c r="E106" s="270"/>
    </row>
    <row r="107" spans="1:5" x14ac:dyDescent="0.2">
      <c r="A107" s="272" t="s">
        <v>3</v>
      </c>
      <c r="B107" s="273" t="s">
        <v>373</v>
      </c>
      <c r="C107" s="270"/>
      <c r="D107" s="270"/>
      <c r="E107" s="270"/>
    </row>
    <row r="108" spans="1:5" x14ac:dyDescent="0.2">
      <c r="A108" s="272" t="s">
        <v>4</v>
      </c>
      <c r="B108" s="273" t="s">
        <v>5</v>
      </c>
      <c r="C108" s="270"/>
      <c r="D108" s="270"/>
      <c r="E108" s="270"/>
    </row>
    <row r="109" spans="1:5" x14ac:dyDescent="0.2">
      <c r="A109" s="272" t="s">
        <v>6</v>
      </c>
      <c r="B109" s="273" t="s">
        <v>374</v>
      </c>
      <c r="C109" s="270"/>
      <c r="D109" s="270"/>
      <c r="E109" s="270"/>
    </row>
    <row r="110" spans="1:5" x14ac:dyDescent="0.2">
      <c r="A110" s="272" t="s">
        <v>8</v>
      </c>
      <c r="B110" s="273" t="s">
        <v>375</v>
      </c>
      <c r="C110" s="270"/>
      <c r="D110" s="270"/>
      <c r="E110" s="270"/>
    </row>
    <row r="111" spans="1:5" x14ac:dyDescent="0.2">
      <c r="A111" s="272" t="s">
        <v>10</v>
      </c>
      <c r="B111" s="273" t="s">
        <v>376</v>
      </c>
      <c r="C111" s="270"/>
      <c r="D111" s="270"/>
      <c r="E111" s="270"/>
    </row>
    <row r="112" spans="1:5" x14ac:dyDescent="0.2">
      <c r="A112" s="272" t="s">
        <v>12</v>
      </c>
      <c r="B112" s="273" t="s">
        <v>375</v>
      </c>
      <c r="C112" s="270"/>
      <c r="D112" s="270"/>
      <c r="E112" s="270"/>
    </row>
    <row r="113" spans="1:5" x14ac:dyDescent="0.2">
      <c r="A113" s="272" t="s">
        <v>13</v>
      </c>
      <c r="B113" s="273" t="s">
        <v>14</v>
      </c>
      <c r="C113" s="270"/>
      <c r="D113" s="270"/>
      <c r="E113" s="270"/>
    </row>
    <row r="114" spans="1:5" x14ac:dyDescent="0.2">
      <c r="A114" s="270"/>
      <c r="B114" s="270"/>
      <c r="C114" s="270"/>
      <c r="D114" s="270"/>
      <c r="E114" s="270"/>
    </row>
    <row r="115" spans="1:5" x14ac:dyDescent="0.2">
      <c r="A115" s="274" t="s">
        <v>0</v>
      </c>
      <c r="B115" s="270"/>
      <c r="C115" s="270"/>
      <c r="D115" s="270"/>
      <c r="E115" s="270"/>
    </row>
    <row r="116" spans="1:5" x14ac:dyDescent="0.2">
      <c r="A116" s="270"/>
      <c r="B116" s="270"/>
      <c r="C116" s="270"/>
      <c r="D116" s="270"/>
      <c r="E116" s="270"/>
    </row>
    <row r="117" spans="1:5" x14ac:dyDescent="0.2">
      <c r="A117" s="270"/>
      <c r="B117" s="270"/>
      <c r="C117" s="270"/>
      <c r="D117" s="270"/>
      <c r="E117" s="270"/>
    </row>
    <row r="118" spans="1:5" x14ac:dyDescent="0.2">
      <c r="A118" s="270"/>
      <c r="B118" s="270"/>
      <c r="C118" s="270"/>
      <c r="D118" s="270"/>
      <c r="E118" s="270"/>
    </row>
    <row r="119" spans="1:5" ht="25.5" x14ac:dyDescent="0.2">
      <c r="A119" s="275" t="s">
        <v>15</v>
      </c>
      <c r="B119" s="276" t="s">
        <v>22</v>
      </c>
      <c r="C119" s="276" t="s">
        <v>23</v>
      </c>
      <c r="D119" s="276" t="s">
        <v>24</v>
      </c>
      <c r="E119" s="276" t="s">
        <v>87</v>
      </c>
    </row>
    <row r="120" spans="1:5" x14ac:dyDescent="0.2">
      <c r="A120" s="277" t="s">
        <v>16</v>
      </c>
      <c r="B120" s="278">
        <v>12820</v>
      </c>
      <c r="C120" s="278">
        <v>108</v>
      </c>
      <c r="D120" s="278">
        <v>144</v>
      </c>
      <c r="E120" s="279">
        <v>11624</v>
      </c>
    </row>
    <row r="121" spans="1:5" x14ac:dyDescent="0.2">
      <c r="A121" s="277" t="s">
        <v>17</v>
      </c>
      <c r="B121" s="278">
        <v>7486</v>
      </c>
      <c r="C121" s="278">
        <v>89</v>
      </c>
      <c r="D121" s="278">
        <v>92</v>
      </c>
      <c r="E121" s="279">
        <v>6478</v>
      </c>
    </row>
    <row r="122" spans="1:5" x14ac:dyDescent="0.2">
      <c r="A122" s="277" t="s">
        <v>18</v>
      </c>
      <c r="B122" s="278">
        <v>8915</v>
      </c>
      <c r="C122" s="278">
        <v>91</v>
      </c>
      <c r="D122" s="278">
        <v>124</v>
      </c>
      <c r="E122" s="279">
        <v>7697</v>
      </c>
    </row>
    <row r="123" spans="1:5" x14ac:dyDescent="0.2">
      <c r="A123" s="277" t="s">
        <v>19</v>
      </c>
      <c r="B123" s="278">
        <v>9032</v>
      </c>
      <c r="C123" s="278">
        <v>67</v>
      </c>
      <c r="D123" s="278">
        <v>105</v>
      </c>
      <c r="E123" s="279">
        <v>8016</v>
      </c>
    </row>
    <row r="124" spans="1:5" ht="25.5" x14ac:dyDescent="0.2">
      <c r="A124" s="280" t="s">
        <v>20</v>
      </c>
      <c r="B124" s="281">
        <v>38253</v>
      </c>
      <c r="C124" s="282">
        <v>355</v>
      </c>
      <c r="D124" s="282">
        <v>465</v>
      </c>
      <c r="E124" s="283">
        <v>33815</v>
      </c>
    </row>
    <row r="127" spans="1:5" x14ac:dyDescent="0.2">
      <c r="A127" s="272" t="s">
        <v>1</v>
      </c>
      <c r="B127" s="273" t="s">
        <v>377</v>
      </c>
      <c r="C127" s="270"/>
      <c r="D127" s="270"/>
      <c r="E127" s="270"/>
    </row>
    <row r="128" spans="1:5" x14ac:dyDescent="0.2">
      <c r="A128" s="272" t="s">
        <v>3</v>
      </c>
      <c r="B128" s="273" t="s">
        <v>378</v>
      </c>
      <c r="C128" s="270"/>
      <c r="D128" s="270"/>
      <c r="E128" s="270"/>
    </row>
    <row r="129" spans="1:5" x14ac:dyDescent="0.2">
      <c r="A129" s="272" t="s">
        <v>4</v>
      </c>
      <c r="B129" s="273" t="s">
        <v>5</v>
      </c>
      <c r="C129" s="270"/>
      <c r="D129" s="270"/>
      <c r="E129" s="270"/>
    </row>
    <row r="130" spans="1:5" x14ac:dyDescent="0.2">
      <c r="A130" s="272" t="s">
        <v>6</v>
      </c>
      <c r="B130" s="273" t="s">
        <v>379</v>
      </c>
      <c r="C130" s="270"/>
      <c r="D130" s="270"/>
      <c r="E130" s="270"/>
    </row>
    <row r="131" spans="1:5" x14ac:dyDescent="0.2">
      <c r="A131" s="272" t="s">
        <v>8</v>
      </c>
      <c r="B131" s="273" t="s">
        <v>380</v>
      </c>
      <c r="C131" s="270"/>
      <c r="D131" s="270"/>
      <c r="E131" s="270"/>
    </row>
    <row r="132" spans="1:5" x14ac:dyDescent="0.2">
      <c r="A132" s="272" t="s">
        <v>10</v>
      </c>
      <c r="B132" s="273" t="s">
        <v>381</v>
      </c>
      <c r="C132" s="270"/>
      <c r="D132" s="270"/>
      <c r="E132" s="270"/>
    </row>
    <row r="133" spans="1:5" x14ac:dyDescent="0.2">
      <c r="A133" s="272" t="s">
        <v>12</v>
      </c>
      <c r="B133" s="273" t="s">
        <v>380</v>
      </c>
      <c r="C133" s="270"/>
      <c r="D133" s="270"/>
      <c r="E133" s="270"/>
    </row>
    <row r="134" spans="1:5" x14ac:dyDescent="0.2">
      <c r="A134" s="272" t="s">
        <v>13</v>
      </c>
      <c r="B134" s="273" t="s">
        <v>14</v>
      </c>
      <c r="C134" s="270"/>
      <c r="D134" s="270"/>
      <c r="E134" s="270"/>
    </row>
    <row r="135" spans="1:5" x14ac:dyDescent="0.2">
      <c r="A135" s="270"/>
      <c r="B135" s="270"/>
      <c r="C135" s="270"/>
      <c r="D135" s="270"/>
      <c r="E135" s="270"/>
    </row>
    <row r="136" spans="1:5" x14ac:dyDescent="0.2">
      <c r="A136" s="274" t="s">
        <v>0</v>
      </c>
      <c r="B136" s="270"/>
      <c r="C136" s="270"/>
      <c r="D136" s="270"/>
      <c r="E136" s="270"/>
    </row>
    <row r="137" spans="1:5" x14ac:dyDescent="0.2">
      <c r="A137" s="270"/>
      <c r="B137" s="270"/>
      <c r="C137" s="270"/>
      <c r="D137" s="270"/>
      <c r="E137" s="270"/>
    </row>
    <row r="138" spans="1:5" x14ac:dyDescent="0.2">
      <c r="A138" s="270"/>
      <c r="B138" s="270"/>
      <c r="C138" s="270"/>
      <c r="D138" s="270"/>
      <c r="E138" s="270"/>
    </row>
    <row r="139" spans="1:5" x14ac:dyDescent="0.2">
      <c r="A139" s="270"/>
      <c r="B139" s="270"/>
      <c r="C139" s="270"/>
      <c r="D139" s="270"/>
      <c r="E139" s="270"/>
    </row>
    <row r="140" spans="1:5" ht="25.5" x14ac:dyDescent="0.2">
      <c r="A140" s="275" t="s">
        <v>15</v>
      </c>
      <c r="B140" s="276" t="s">
        <v>22</v>
      </c>
      <c r="C140" s="276" t="s">
        <v>23</v>
      </c>
      <c r="D140" s="276" t="s">
        <v>24</v>
      </c>
      <c r="E140" s="276" t="s">
        <v>87</v>
      </c>
    </row>
    <row r="141" spans="1:5" x14ac:dyDescent="0.2">
      <c r="A141" s="277" t="s">
        <v>16</v>
      </c>
      <c r="B141" s="278">
        <v>12952</v>
      </c>
      <c r="C141" s="278">
        <v>132</v>
      </c>
      <c r="D141" s="278">
        <v>151</v>
      </c>
      <c r="E141" s="279">
        <v>11750</v>
      </c>
    </row>
    <row r="142" spans="1:5" x14ac:dyDescent="0.2">
      <c r="A142" s="277" t="s">
        <v>17</v>
      </c>
      <c r="B142" s="278">
        <v>7473</v>
      </c>
      <c r="C142" s="278">
        <v>95</v>
      </c>
      <c r="D142" s="278">
        <v>128</v>
      </c>
      <c r="E142" s="279">
        <v>6423</v>
      </c>
    </row>
    <row r="143" spans="1:5" x14ac:dyDescent="0.2">
      <c r="A143" s="277" t="s">
        <v>18</v>
      </c>
      <c r="B143" s="278">
        <v>8986</v>
      </c>
      <c r="C143" s="278">
        <v>153</v>
      </c>
      <c r="D143" s="278">
        <v>144</v>
      </c>
      <c r="E143" s="279">
        <v>7757</v>
      </c>
    </row>
    <row r="144" spans="1:5" x14ac:dyDescent="0.2">
      <c r="A144" s="277" t="s">
        <v>19</v>
      </c>
      <c r="B144" s="278">
        <v>9079</v>
      </c>
      <c r="C144" s="278">
        <v>113</v>
      </c>
      <c r="D144" s="278">
        <v>125</v>
      </c>
      <c r="E144" s="279">
        <v>8016</v>
      </c>
    </row>
    <row r="145" spans="1:5" ht="25.5" x14ac:dyDescent="0.2">
      <c r="A145" s="280" t="s">
        <v>20</v>
      </c>
      <c r="B145" s="281">
        <v>38490</v>
      </c>
      <c r="C145" s="282">
        <v>493</v>
      </c>
      <c r="D145" s="282">
        <v>548</v>
      </c>
      <c r="E145" s="283">
        <v>33946</v>
      </c>
    </row>
    <row r="148" spans="1:5" x14ac:dyDescent="0.2">
      <c r="A148" s="272" t="s">
        <v>1</v>
      </c>
      <c r="B148" s="273" t="s">
        <v>382</v>
      </c>
      <c r="C148" s="270"/>
      <c r="D148" s="270"/>
      <c r="E148" s="270"/>
    </row>
    <row r="149" spans="1:5" x14ac:dyDescent="0.2">
      <c r="A149" s="272" t="s">
        <v>3</v>
      </c>
      <c r="B149" s="273" t="s">
        <v>383</v>
      </c>
      <c r="C149" s="270"/>
      <c r="D149" s="270"/>
      <c r="E149" s="270"/>
    </row>
    <row r="150" spans="1:5" x14ac:dyDescent="0.2">
      <c r="A150" s="272" t="s">
        <v>4</v>
      </c>
      <c r="B150" s="273" t="s">
        <v>5</v>
      </c>
      <c r="C150" s="270"/>
      <c r="D150" s="270"/>
      <c r="E150" s="270"/>
    </row>
    <row r="151" spans="1:5" x14ac:dyDescent="0.2">
      <c r="A151" s="272" t="s">
        <v>6</v>
      </c>
      <c r="B151" s="273" t="s">
        <v>384</v>
      </c>
      <c r="C151" s="270"/>
      <c r="D151" s="270"/>
      <c r="E151" s="270"/>
    </row>
    <row r="152" spans="1:5" x14ac:dyDescent="0.2">
      <c r="A152" s="272" t="s">
        <v>8</v>
      </c>
      <c r="B152" s="273" t="s">
        <v>385</v>
      </c>
      <c r="C152" s="270"/>
      <c r="D152" s="270"/>
      <c r="E152" s="270"/>
    </row>
    <row r="153" spans="1:5" x14ac:dyDescent="0.2">
      <c r="A153" s="272" t="s">
        <v>10</v>
      </c>
      <c r="B153" s="273" t="s">
        <v>386</v>
      </c>
      <c r="C153" s="270"/>
      <c r="D153" s="270"/>
      <c r="E153" s="270"/>
    </row>
    <row r="154" spans="1:5" x14ac:dyDescent="0.2">
      <c r="A154" s="272" t="s">
        <v>12</v>
      </c>
      <c r="B154" s="273" t="s">
        <v>385</v>
      </c>
      <c r="C154" s="270"/>
      <c r="D154" s="270"/>
      <c r="E154" s="270"/>
    </row>
    <row r="155" spans="1:5" x14ac:dyDescent="0.2">
      <c r="A155" s="272" t="s">
        <v>13</v>
      </c>
      <c r="B155" s="273" t="s">
        <v>14</v>
      </c>
      <c r="C155" s="270"/>
      <c r="D155" s="270"/>
      <c r="E155" s="270"/>
    </row>
    <row r="156" spans="1:5" x14ac:dyDescent="0.2">
      <c r="A156" s="270"/>
      <c r="B156" s="270"/>
      <c r="C156" s="270"/>
      <c r="D156" s="270"/>
      <c r="E156" s="270"/>
    </row>
    <row r="157" spans="1:5" x14ac:dyDescent="0.2">
      <c r="A157" s="274" t="s">
        <v>0</v>
      </c>
      <c r="B157" s="270"/>
      <c r="C157" s="270"/>
      <c r="D157" s="270"/>
      <c r="E157" s="270"/>
    </row>
    <row r="158" spans="1:5" x14ac:dyDescent="0.2">
      <c r="A158" s="270"/>
      <c r="B158" s="270"/>
      <c r="C158" s="270"/>
      <c r="D158" s="270"/>
      <c r="E158" s="270"/>
    </row>
    <row r="159" spans="1:5" x14ac:dyDescent="0.2">
      <c r="A159" s="270"/>
      <c r="B159" s="270"/>
      <c r="C159" s="270"/>
      <c r="D159" s="270"/>
      <c r="E159" s="270"/>
    </row>
    <row r="160" spans="1:5" x14ac:dyDescent="0.2">
      <c r="A160" s="270"/>
      <c r="B160" s="270"/>
      <c r="C160" s="270"/>
      <c r="D160" s="270"/>
      <c r="E160" s="270"/>
    </row>
    <row r="161" spans="1:5" ht="25.5" x14ac:dyDescent="0.2">
      <c r="A161" s="275" t="s">
        <v>15</v>
      </c>
      <c r="B161" s="276" t="s">
        <v>22</v>
      </c>
      <c r="C161" s="276" t="s">
        <v>23</v>
      </c>
      <c r="D161" s="276" t="s">
        <v>24</v>
      </c>
      <c r="E161" s="276" t="s">
        <v>87</v>
      </c>
    </row>
    <row r="162" spans="1:5" x14ac:dyDescent="0.2">
      <c r="A162" s="277" t="s">
        <v>16</v>
      </c>
      <c r="B162" s="278">
        <v>12924</v>
      </c>
      <c r="C162" s="278">
        <v>139</v>
      </c>
      <c r="D162" s="278">
        <v>164</v>
      </c>
      <c r="E162" s="279">
        <v>11783</v>
      </c>
    </row>
    <row r="163" spans="1:5" x14ac:dyDescent="0.2">
      <c r="A163" s="277" t="s">
        <v>17</v>
      </c>
      <c r="B163" s="278">
        <v>7566</v>
      </c>
      <c r="C163" s="278">
        <v>113</v>
      </c>
      <c r="D163" s="278">
        <v>110</v>
      </c>
      <c r="E163" s="279">
        <v>6522</v>
      </c>
    </row>
    <row r="164" spans="1:5" x14ac:dyDescent="0.2">
      <c r="A164" s="277" t="s">
        <v>18</v>
      </c>
      <c r="B164" s="278">
        <v>8877</v>
      </c>
      <c r="C164" s="278">
        <v>146</v>
      </c>
      <c r="D164" s="278">
        <v>128</v>
      </c>
      <c r="E164" s="279">
        <v>7676</v>
      </c>
    </row>
    <row r="165" spans="1:5" x14ac:dyDescent="0.2">
      <c r="A165" s="277" t="s">
        <v>19</v>
      </c>
      <c r="B165" s="278">
        <v>9142</v>
      </c>
      <c r="C165" s="278">
        <v>110</v>
      </c>
      <c r="D165" s="278">
        <v>112</v>
      </c>
      <c r="E165" s="279">
        <v>8091</v>
      </c>
    </row>
    <row r="166" spans="1:5" ht="25.5" x14ac:dyDescent="0.2">
      <c r="A166" s="280" t="s">
        <v>20</v>
      </c>
      <c r="B166" s="281">
        <v>38509</v>
      </c>
      <c r="C166" s="282">
        <v>508</v>
      </c>
      <c r="D166" s="282">
        <v>514</v>
      </c>
      <c r="E166" s="283">
        <v>34072</v>
      </c>
    </row>
    <row r="169" spans="1:5" x14ac:dyDescent="0.2">
      <c r="A169" s="272" t="s">
        <v>1</v>
      </c>
      <c r="B169" s="273" t="s">
        <v>387</v>
      </c>
      <c r="C169" s="270"/>
      <c r="D169" s="270"/>
      <c r="E169" s="270"/>
    </row>
    <row r="170" spans="1:5" x14ac:dyDescent="0.2">
      <c r="A170" s="272" t="s">
        <v>3</v>
      </c>
      <c r="B170" s="273" t="s">
        <v>388</v>
      </c>
      <c r="C170" s="270"/>
      <c r="D170" s="270"/>
      <c r="E170" s="270"/>
    </row>
    <row r="171" spans="1:5" x14ac:dyDescent="0.2">
      <c r="A171" s="272" t="s">
        <v>4</v>
      </c>
      <c r="B171" s="273" t="s">
        <v>5</v>
      </c>
      <c r="C171" s="270"/>
      <c r="D171" s="270"/>
      <c r="E171" s="270"/>
    </row>
    <row r="172" spans="1:5" x14ac:dyDescent="0.2">
      <c r="A172" s="272" t="s">
        <v>6</v>
      </c>
      <c r="B172" s="273" t="s">
        <v>389</v>
      </c>
      <c r="C172" s="270"/>
      <c r="D172" s="270"/>
      <c r="E172" s="270"/>
    </row>
    <row r="173" spans="1:5" x14ac:dyDescent="0.2">
      <c r="A173" s="272" t="s">
        <v>8</v>
      </c>
      <c r="B173" s="273" t="s">
        <v>390</v>
      </c>
      <c r="C173" s="270"/>
      <c r="D173" s="270"/>
      <c r="E173" s="270"/>
    </row>
    <row r="174" spans="1:5" x14ac:dyDescent="0.2">
      <c r="A174" s="272" t="s">
        <v>10</v>
      </c>
      <c r="B174" s="273" t="s">
        <v>391</v>
      </c>
      <c r="C174" s="270"/>
      <c r="D174" s="270"/>
      <c r="E174" s="270"/>
    </row>
    <row r="175" spans="1:5" x14ac:dyDescent="0.2">
      <c r="A175" s="272" t="s">
        <v>12</v>
      </c>
      <c r="B175" s="273" t="s">
        <v>390</v>
      </c>
      <c r="C175" s="270"/>
      <c r="D175" s="270"/>
      <c r="E175" s="270"/>
    </row>
    <row r="176" spans="1:5" x14ac:dyDescent="0.2">
      <c r="A176" s="272" t="s">
        <v>13</v>
      </c>
      <c r="B176" s="273" t="s">
        <v>14</v>
      </c>
      <c r="C176" s="270"/>
      <c r="D176" s="270"/>
      <c r="E176" s="270"/>
    </row>
    <row r="177" spans="1:5" x14ac:dyDescent="0.2">
      <c r="A177" s="270"/>
      <c r="B177" s="270"/>
      <c r="C177" s="270"/>
      <c r="D177" s="270"/>
      <c r="E177" s="270"/>
    </row>
    <row r="178" spans="1:5" x14ac:dyDescent="0.2">
      <c r="A178" s="274" t="s">
        <v>0</v>
      </c>
      <c r="B178" s="270"/>
      <c r="C178" s="270"/>
      <c r="D178" s="270"/>
      <c r="E178" s="270"/>
    </row>
    <row r="179" spans="1:5" x14ac:dyDescent="0.2">
      <c r="A179" s="270"/>
      <c r="B179" s="270"/>
      <c r="C179" s="270"/>
      <c r="D179" s="270"/>
      <c r="E179" s="270"/>
    </row>
    <row r="180" spans="1:5" x14ac:dyDescent="0.2">
      <c r="A180" s="270"/>
      <c r="B180" s="270"/>
      <c r="C180" s="270"/>
      <c r="D180" s="270"/>
      <c r="E180" s="270"/>
    </row>
    <row r="181" spans="1:5" x14ac:dyDescent="0.2">
      <c r="A181" s="270"/>
      <c r="B181" s="270"/>
      <c r="C181" s="270"/>
      <c r="D181" s="270"/>
      <c r="E181" s="270"/>
    </row>
    <row r="182" spans="1:5" ht="25.5" x14ac:dyDescent="0.2">
      <c r="A182" s="275" t="s">
        <v>15</v>
      </c>
      <c r="B182" s="276" t="s">
        <v>22</v>
      </c>
      <c r="C182" s="276" t="s">
        <v>23</v>
      </c>
      <c r="D182" s="276" t="s">
        <v>24</v>
      </c>
      <c r="E182" s="276" t="s">
        <v>87</v>
      </c>
    </row>
    <row r="183" spans="1:5" x14ac:dyDescent="0.2">
      <c r="A183" s="277" t="s">
        <v>16</v>
      </c>
      <c r="B183" s="278">
        <v>12941</v>
      </c>
      <c r="C183" s="278">
        <v>153</v>
      </c>
      <c r="D183" s="278">
        <v>157</v>
      </c>
      <c r="E183" s="279">
        <v>11812</v>
      </c>
    </row>
    <row r="184" spans="1:5" x14ac:dyDescent="0.2">
      <c r="A184" s="277" t="s">
        <v>17</v>
      </c>
      <c r="B184" s="278">
        <v>7545</v>
      </c>
      <c r="C184" s="278">
        <v>121</v>
      </c>
      <c r="D184" s="278">
        <v>113</v>
      </c>
      <c r="E184" s="279">
        <v>6540</v>
      </c>
    </row>
    <row r="185" spans="1:5" x14ac:dyDescent="0.2">
      <c r="A185" s="277" t="s">
        <v>18</v>
      </c>
      <c r="B185" s="278">
        <v>8793</v>
      </c>
      <c r="C185" s="278">
        <v>173</v>
      </c>
      <c r="D185" s="278">
        <v>146</v>
      </c>
      <c r="E185" s="279">
        <v>7632</v>
      </c>
    </row>
    <row r="186" spans="1:5" x14ac:dyDescent="0.2">
      <c r="A186" s="277" t="s">
        <v>19</v>
      </c>
      <c r="B186" s="278">
        <v>9087</v>
      </c>
      <c r="C186" s="278">
        <v>158</v>
      </c>
      <c r="D186" s="278">
        <v>124</v>
      </c>
      <c r="E186" s="279">
        <v>8039</v>
      </c>
    </row>
    <row r="187" spans="1:5" ht="25.5" x14ac:dyDescent="0.2">
      <c r="A187" s="280" t="s">
        <v>20</v>
      </c>
      <c r="B187" s="281">
        <v>38366</v>
      </c>
      <c r="C187" s="282">
        <v>605</v>
      </c>
      <c r="D187" s="282">
        <v>540</v>
      </c>
      <c r="E187" s="283">
        <v>34023</v>
      </c>
    </row>
    <row r="190" spans="1:5" x14ac:dyDescent="0.2">
      <c r="A190" s="272" t="s">
        <v>1</v>
      </c>
      <c r="B190" s="273" t="s">
        <v>392</v>
      </c>
      <c r="C190" s="270"/>
      <c r="D190" s="270"/>
      <c r="E190" s="270"/>
    </row>
    <row r="191" spans="1:5" x14ac:dyDescent="0.2">
      <c r="A191" s="272" t="s">
        <v>3</v>
      </c>
      <c r="B191" s="273" t="s">
        <v>393</v>
      </c>
      <c r="C191" s="270"/>
      <c r="D191" s="270"/>
      <c r="E191" s="270"/>
    </row>
    <row r="192" spans="1:5" x14ac:dyDescent="0.2">
      <c r="A192" s="272" t="s">
        <v>4</v>
      </c>
      <c r="B192" s="273" t="s">
        <v>5</v>
      </c>
      <c r="C192" s="270"/>
      <c r="D192" s="270"/>
      <c r="E192" s="270"/>
    </row>
    <row r="193" spans="1:5" x14ac:dyDescent="0.2">
      <c r="A193" s="272" t="s">
        <v>6</v>
      </c>
      <c r="B193" s="273" t="s">
        <v>394</v>
      </c>
      <c r="C193" s="270"/>
      <c r="D193" s="270"/>
      <c r="E193" s="270"/>
    </row>
    <row r="194" spans="1:5" x14ac:dyDescent="0.2">
      <c r="A194" s="272" t="s">
        <v>8</v>
      </c>
      <c r="B194" s="273" t="s">
        <v>395</v>
      </c>
      <c r="C194" s="270"/>
      <c r="D194" s="270"/>
      <c r="E194" s="270"/>
    </row>
    <row r="195" spans="1:5" x14ac:dyDescent="0.2">
      <c r="A195" s="272" t="s">
        <v>10</v>
      </c>
      <c r="B195" s="273" t="s">
        <v>396</v>
      </c>
      <c r="C195" s="270"/>
      <c r="D195" s="270"/>
      <c r="E195" s="270"/>
    </row>
    <row r="196" spans="1:5" x14ac:dyDescent="0.2">
      <c r="A196" s="272" t="s">
        <v>12</v>
      </c>
      <c r="B196" s="273" t="s">
        <v>395</v>
      </c>
      <c r="C196" s="270"/>
      <c r="D196" s="270"/>
      <c r="E196" s="270"/>
    </row>
    <row r="197" spans="1:5" x14ac:dyDescent="0.2">
      <c r="A197" s="272" t="s">
        <v>13</v>
      </c>
      <c r="B197" s="273" t="s">
        <v>14</v>
      </c>
      <c r="C197" s="270"/>
      <c r="D197" s="270"/>
      <c r="E197" s="270"/>
    </row>
    <row r="198" spans="1:5" x14ac:dyDescent="0.2">
      <c r="A198" s="270"/>
      <c r="B198" s="270"/>
      <c r="C198" s="270"/>
      <c r="D198" s="270"/>
      <c r="E198" s="270"/>
    </row>
    <row r="199" spans="1:5" x14ac:dyDescent="0.2">
      <c r="A199" s="274" t="s">
        <v>0</v>
      </c>
      <c r="B199" s="270"/>
      <c r="C199" s="270"/>
      <c r="D199" s="270"/>
      <c r="E199" s="270"/>
    </row>
    <row r="200" spans="1:5" x14ac:dyDescent="0.2">
      <c r="A200" s="270"/>
      <c r="B200" s="270"/>
      <c r="C200" s="270"/>
      <c r="D200" s="270"/>
      <c r="E200" s="270"/>
    </row>
    <row r="201" spans="1:5" x14ac:dyDescent="0.2">
      <c r="A201" s="270"/>
      <c r="B201" s="270"/>
      <c r="C201" s="270"/>
      <c r="D201" s="270"/>
      <c r="E201" s="270"/>
    </row>
    <row r="202" spans="1:5" x14ac:dyDescent="0.2">
      <c r="A202" s="270"/>
      <c r="B202" s="270"/>
      <c r="C202" s="270"/>
      <c r="D202" s="270"/>
      <c r="E202" s="270"/>
    </row>
    <row r="203" spans="1:5" ht="25.5" x14ac:dyDescent="0.2">
      <c r="A203" s="275" t="s">
        <v>15</v>
      </c>
      <c r="B203" s="276" t="s">
        <v>22</v>
      </c>
      <c r="C203" s="276" t="s">
        <v>23</v>
      </c>
      <c r="D203" s="276" t="s">
        <v>24</v>
      </c>
      <c r="E203" s="276" t="s">
        <v>87</v>
      </c>
    </row>
    <row r="204" spans="1:5" x14ac:dyDescent="0.2">
      <c r="A204" s="277" t="s">
        <v>16</v>
      </c>
      <c r="B204" s="278">
        <v>12994</v>
      </c>
      <c r="C204" s="278">
        <v>119</v>
      </c>
      <c r="D204" s="278">
        <v>173</v>
      </c>
      <c r="E204" s="279">
        <v>11870</v>
      </c>
    </row>
    <row r="205" spans="1:5" x14ac:dyDescent="0.2">
      <c r="A205" s="277" t="s">
        <v>17</v>
      </c>
      <c r="B205" s="278">
        <v>7544</v>
      </c>
      <c r="C205" s="278">
        <v>102</v>
      </c>
      <c r="D205" s="278">
        <v>105</v>
      </c>
      <c r="E205" s="279">
        <v>6589</v>
      </c>
    </row>
    <row r="206" spans="1:5" x14ac:dyDescent="0.2">
      <c r="A206" s="277" t="s">
        <v>18</v>
      </c>
      <c r="B206" s="278">
        <v>8740</v>
      </c>
      <c r="C206" s="278">
        <v>123</v>
      </c>
      <c r="D206" s="278">
        <v>133</v>
      </c>
      <c r="E206" s="279">
        <v>7637</v>
      </c>
    </row>
    <row r="207" spans="1:5" x14ac:dyDescent="0.2">
      <c r="A207" s="277" t="s">
        <v>19</v>
      </c>
      <c r="B207" s="278">
        <v>8984</v>
      </c>
      <c r="C207" s="278">
        <v>137</v>
      </c>
      <c r="D207" s="278">
        <v>136</v>
      </c>
      <c r="E207" s="279">
        <v>7985</v>
      </c>
    </row>
    <row r="208" spans="1:5" ht="25.5" x14ac:dyDescent="0.2">
      <c r="A208" s="280" t="s">
        <v>20</v>
      </c>
      <c r="B208" s="281">
        <v>38262</v>
      </c>
      <c r="C208" s="282">
        <v>481</v>
      </c>
      <c r="D208" s="282">
        <v>547</v>
      </c>
      <c r="E208" s="283">
        <v>34081</v>
      </c>
    </row>
    <row r="211" spans="1:5" x14ac:dyDescent="0.2">
      <c r="A211" s="272" t="s">
        <v>1</v>
      </c>
      <c r="B211" s="273" t="s">
        <v>397</v>
      </c>
      <c r="C211" s="270"/>
      <c r="D211" s="270"/>
      <c r="E211" s="270"/>
    </row>
    <row r="212" spans="1:5" x14ac:dyDescent="0.2">
      <c r="A212" s="272" t="s">
        <v>3</v>
      </c>
      <c r="B212" s="273" t="s">
        <v>398</v>
      </c>
      <c r="C212" s="270"/>
      <c r="D212" s="270"/>
      <c r="E212" s="270"/>
    </row>
    <row r="213" spans="1:5" x14ac:dyDescent="0.2">
      <c r="A213" s="272" t="s">
        <v>4</v>
      </c>
      <c r="B213" s="273" t="s">
        <v>5</v>
      </c>
      <c r="C213" s="270"/>
      <c r="D213" s="270"/>
      <c r="E213" s="270"/>
    </row>
    <row r="214" spans="1:5" x14ac:dyDescent="0.2">
      <c r="A214" s="272" t="s">
        <v>6</v>
      </c>
      <c r="B214" s="273" t="s">
        <v>399</v>
      </c>
      <c r="C214" s="270"/>
      <c r="D214" s="270"/>
      <c r="E214" s="270"/>
    </row>
    <row r="215" spans="1:5" x14ac:dyDescent="0.2">
      <c r="A215" s="272" t="s">
        <v>8</v>
      </c>
      <c r="B215" s="273" t="s">
        <v>400</v>
      </c>
      <c r="C215" s="270"/>
      <c r="D215" s="270"/>
      <c r="E215" s="270"/>
    </row>
    <row r="216" spans="1:5" x14ac:dyDescent="0.2">
      <c r="A216" s="272" t="s">
        <v>10</v>
      </c>
      <c r="B216" s="273" t="s">
        <v>401</v>
      </c>
      <c r="C216" s="270"/>
      <c r="D216" s="270"/>
      <c r="E216" s="270"/>
    </row>
    <row r="217" spans="1:5" x14ac:dyDescent="0.2">
      <c r="A217" s="272" t="s">
        <v>12</v>
      </c>
      <c r="B217" s="273" t="s">
        <v>400</v>
      </c>
      <c r="C217" s="270"/>
      <c r="D217" s="270"/>
      <c r="E217" s="270"/>
    </row>
    <row r="218" spans="1:5" x14ac:dyDescent="0.2">
      <c r="A218" s="272" t="s">
        <v>13</v>
      </c>
      <c r="B218" s="273" t="s">
        <v>14</v>
      </c>
      <c r="C218" s="270"/>
      <c r="D218" s="270"/>
      <c r="E218" s="270"/>
    </row>
    <row r="219" spans="1:5" x14ac:dyDescent="0.2">
      <c r="A219" s="270"/>
      <c r="B219" s="270"/>
      <c r="C219" s="270"/>
      <c r="D219" s="270"/>
      <c r="E219" s="270"/>
    </row>
    <row r="220" spans="1:5" x14ac:dyDescent="0.2">
      <c r="A220" s="274" t="s">
        <v>0</v>
      </c>
      <c r="B220" s="270"/>
      <c r="C220" s="270"/>
      <c r="D220" s="270"/>
      <c r="E220" s="270"/>
    </row>
    <row r="221" spans="1:5" x14ac:dyDescent="0.2">
      <c r="A221" s="270"/>
      <c r="B221" s="270"/>
      <c r="C221" s="270"/>
      <c r="D221" s="270"/>
      <c r="E221" s="270"/>
    </row>
    <row r="222" spans="1:5" x14ac:dyDescent="0.2">
      <c r="A222" s="270"/>
      <c r="B222" s="270"/>
      <c r="C222" s="270"/>
      <c r="D222" s="270"/>
      <c r="E222" s="270"/>
    </row>
    <row r="223" spans="1:5" x14ac:dyDescent="0.2">
      <c r="A223" s="270"/>
      <c r="B223" s="270"/>
      <c r="C223" s="270"/>
      <c r="D223" s="270"/>
      <c r="E223" s="270"/>
    </row>
    <row r="224" spans="1:5" ht="25.5" x14ac:dyDescent="0.2">
      <c r="A224" s="275" t="s">
        <v>15</v>
      </c>
      <c r="B224" s="276" t="s">
        <v>22</v>
      </c>
      <c r="C224" s="276" t="s">
        <v>23</v>
      </c>
      <c r="D224" s="276" t="s">
        <v>24</v>
      </c>
      <c r="E224" s="276" t="s">
        <v>87</v>
      </c>
    </row>
    <row r="225" spans="1:5" x14ac:dyDescent="0.2">
      <c r="A225" s="277" t="s">
        <v>16</v>
      </c>
      <c r="B225" s="278">
        <v>13051</v>
      </c>
      <c r="C225" s="278">
        <v>151</v>
      </c>
      <c r="D225" s="278">
        <v>168</v>
      </c>
      <c r="E225" s="279">
        <v>11939</v>
      </c>
    </row>
    <row r="226" spans="1:5" x14ac:dyDescent="0.2">
      <c r="A226" s="277" t="s">
        <v>17</v>
      </c>
      <c r="B226" s="278">
        <v>7550</v>
      </c>
      <c r="C226" s="278">
        <v>126</v>
      </c>
      <c r="D226" s="278">
        <v>127</v>
      </c>
      <c r="E226" s="279">
        <v>6575</v>
      </c>
    </row>
    <row r="227" spans="1:5" x14ac:dyDescent="0.2">
      <c r="A227" s="277" t="s">
        <v>18</v>
      </c>
      <c r="B227" s="278">
        <v>8688</v>
      </c>
      <c r="C227" s="278">
        <v>158</v>
      </c>
      <c r="D227" s="278">
        <v>119</v>
      </c>
      <c r="E227" s="279">
        <v>7584</v>
      </c>
    </row>
    <row r="228" spans="1:5" x14ac:dyDescent="0.2">
      <c r="A228" s="277" t="s">
        <v>19</v>
      </c>
      <c r="B228" s="278">
        <v>8955</v>
      </c>
      <c r="C228" s="278">
        <v>142</v>
      </c>
      <c r="D228" s="278">
        <v>183</v>
      </c>
      <c r="E228" s="279">
        <v>7990</v>
      </c>
    </row>
    <row r="229" spans="1:5" ht="25.5" x14ac:dyDescent="0.2">
      <c r="A229" s="280" t="s">
        <v>20</v>
      </c>
      <c r="B229" s="281">
        <v>38244</v>
      </c>
      <c r="C229" s="282">
        <v>577</v>
      </c>
      <c r="D229" s="282">
        <v>597</v>
      </c>
      <c r="E229" s="283">
        <v>34088</v>
      </c>
    </row>
    <row r="232" spans="1:5" x14ac:dyDescent="0.2">
      <c r="A232" s="272" t="s">
        <v>1</v>
      </c>
      <c r="B232" s="273" t="s">
        <v>402</v>
      </c>
      <c r="C232" s="270"/>
      <c r="D232" s="270"/>
      <c r="E232" s="270"/>
    </row>
    <row r="233" spans="1:5" x14ac:dyDescent="0.2">
      <c r="A233" s="272" t="s">
        <v>3</v>
      </c>
      <c r="B233" s="273" t="s">
        <v>403</v>
      </c>
      <c r="C233" s="270"/>
      <c r="D233" s="270"/>
      <c r="E233" s="270"/>
    </row>
    <row r="234" spans="1:5" x14ac:dyDescent="0.2">
      <c r="A234" s="272" t="s">
        <v>4</v>
      </c>
      <c r="B234" s="273" t="s">
        <v>5</v>
      </c>
      <c r="C234" s="270"/>
      <c r="D234" s="270"/>
      <c r="E234" s="270"/>
    </row>
    <row r="235" spans="1:5" x14ac:dyDescent="0.2">
      <c r="A235" s="272" t="s">
        <v>6</v>
      </c>
      <c r="B235" s="273" t="s">
        <v>404</v>
      </c>
      <c r="C235" s="270"/>
      <c r="D235" s="270"/>
      <c r="E235" s="270"/>
    </row>
    <row r="236" spans="1:5" x14ac:dyDescent="0.2">
      <c r="A236" s="272" t="s">
        <v>8</v>
      </c>
      <c r="B236" s="273" t="s">
        <v>405</v>
      </c>
      <c r="C236" s="270"/>
      <c r="D236" s="270"/>
      <c r="E236" s="270"/>
    </row>
    <row r="237" spans="1:5" x14ac:dyDescent="0.2">
      <c r="A237" s="272" t="s">
        <v>10</v>
      </c>
      <c r="B237" s="273" t="s">
        <v>406</v>
      </c>
      <c r="C237" s="270"/>
      <c r="D237" s="270"/>
      <c r="E237" s="270"/>
    </row>
    <row r="238" spans="1:5" x14ac:dyDescent="0.2">
      <c r="A238" s="272" t="s">
        <v>12</v>
      </c>
      <c r="B238" s="273" t="s">
        <v>405</v>
      </c>
      <c r="C238" s="270"/>
      <c r="D238" s="270"/>
      <c r="E238" s="270"/>
    </row>
    <row r="239" spans="1:5" x14ac:dyDescent="0.2">
      <c r="A239" s="272" t="s">
        <v>13</v>
      </c>
      <c r="B239" s="273" t="s">
        <v>14</v>
      </c>
      <c r="C239" s="270"/>
      <c r="D239" s="270"/>
      <c r="E239" s="270"/>
    </row>
    <row r="240" spans="1:5" x14ac:dyDescent="0.2">
      <c r="A240" s="270"/>
      <c r="B240" s="270"/>
      <c r="C240" s="270"/>
      <c r="D240" s="270"/>
      <c r="E240" s="270"/>
    </row>
    <row r="241" spans="1:5" x14ac:dyDescent="0.2">
      <c r="A241" s="274" t="s">
        <v>0</v>
      </c>
      <c r="B241" s="270"/>
      <c r="C241" s="270"/>
      <c r="D241" s="270"/>
      <c r="E241" s="270"/>
    </row>
    <row r="242" spans="1:5" x14ac:dyDescent="0.2">
      <c r="A242" s="270"/>
      <c r="B242" s="270"/>
      <c r="C242" s="270"/>
      <c r="D242" s="270"/>
      <c r="E242" s="270"/>
    </row>
    <row r="243" spans="1:5" x14ac:dyDescent="0.2">
      <c r="A243" s="270"/>
      <c r="B243" s="270"/>
      <c r="C243" s="270"/>
      <c r="D243" s="270"/>
      <c r="E243" s="270"/>
    </row>
    <row r="244" spans="1:5" x14ac:dyDescent="0.2">
      <c r="A244" s="270"/>
      <c r="B244" s="270"/>
      <c r="C244" s="270"/>
      <c r="D244" s="270"/>
      <c r="E244" s="270"/>
    </row>
    <row r="245" spans="1:5" ht="25.5" x14ac:dyDescent="0.2">
      <c r="A245" s="275" t="s">
        <v>15</v>
      </c>
      <c r="B245" s="276" t="s">
        <v>22</v>
      </c>
      <c r="C245" s="276" t="s">
        <v>23</v>
      </c>
      <c r="D245" s="276" t="s">
        <v>24</v>
      </c>
      <c r="E245" s="276" t="s">
        <v>87</v>
      </c>
    </row>
    <row r="246" spans="1:5" x14ac:dyDescent="0.2">
      <c r="A246" s="277" t="s">
        <v>16</v>
      </c>
      <c r="B246" s="278">
        <v>13058</v>
      </c>
      <c r="C246" s="278">
        <v>144</v>
      </c>
      <c r="D246" s="278">
        <v>213</v>
      </c>
      <c r="E246" s="279">
        <v>11969</v>
      </c>
    </row>
    <row r="247" spans="1:5" x14ac:dyDescent="0.2">
      <c r="A247" s="277" t="s">
        <v>17</v>
      </c>
      <c r="B247" s="278">
        <v>7589</v>
      </c>
      <c r="C247" s="278">
        <v>103</v>
      </c>
      <c r="D247" s="278">
        <v>128</v>
      </c>
      <c r="E247" s="279">
        <v>6629</v>
      </c>
    </row>
    <row r="248" spans="1:5" x14ac:dyDescent="0.2">
      <c r="A248" s="277" t="s">
        <v>18</v>
      </c>
      <c r="B248" s="278">
        <v>8588</v>
      </c>
      <c r="C248" s="278">
        <v>115</v>
      </c>
      <c r="D248" s="278">
        <v>128</v>
      </c>
      <c r="E248" s="279">
        <v>7503</v>
      </c>
    </row>
    <row r="249" spans="1:5" x14ac:dyDescent="0.2">
      <c r="A249" s="277" t="s">
        <v>19</v>
      </c>
      <c r="B249" s="278">
        <v>8940</v>
      </c>
      <c r="C249" s="278">
        <v>129</v>
      </c>
      <c r="D249" s="278">
        <v>147</v>
      </c>
      <c r="E249" s="279">
        <v>7999</v>
      </c>
    </row>
    <row r="250" spans="1:5" ht="25.5" x14ac:dyDescent="0.2">
      <c r="A250" s="280" t="s">
        <v>20</v>
      </c>
      <c r="B250" s="281">
        <v>38175</v>
      </c>
      <c r="C250" s="282">
        <v>491</v>
      </c>
      <c r="D250" s="282">
        <v>616</v>
      </c>
      <c r="E250" s="283">
        <v>34100</v>
      </c>
    </row>
    <row r="253" spans="1:5" x14ac:dyDescent="0.2">
      <c r="A253" s="272" t="s">
        <v>1</v>
      </c>
      <c r="B253" s="273" t="s">
        <v>407</v>
      </c>
      <c r="C253" s="270"/>
      <c r="D253" s="270"/>
      <c r="E253" s="270"/>
    </row>
    <row r="254" spans="1:5" x14ac:dyDescent="0.2">
      <c r="A254" s="272" t="s">
        <v>3</v>
      </c>
      <c r="B254" s="273" t="s">
        <v>408</v>
      </c>
      <c r="C254" s="270"/>
      <c r="D254" s="270"/>
      <c r="E254" s="270"/>
    </row>
    <row r="255" spans="1:5" x14ac:dyDescent="0.2">
      <c r="A255" s="272" t="s">
        <v>4</v>
      </c>
      <c r="B255" s="273" t="s">
        <v>5</v>
      </c>
      <c r="C255" s="270"/>
      <c r="D255" s="270"/>
      <c r="E255" s="270"/>
    </row>
    <row r="256" spans="1:5" x14ac:dyDescent="0.2">
      <c r="A256" s="272" t="s">
        <v>6</v>
      </c>
      <c r="B256" s="273" t="s">
        <v>409</v>
      </c>
      <c r="C256" s="270"/>
      <c r="D256" s="270"/>
      <c r="E256" s="270"/>
    </row>
    <row r="257" spans="1:5" x14ac:dyDescent="0.2">
      <c r="A257" s="272" t="s">
        <v>8</v>
      </c>
      <c r="B257" s="273" t="s">
        <v>410</v>
      </c>
      <c r="C257" s="270"/>
      <c r="D257" s="270"/>
      <c r="E257" s="270"/>
    </row>
    <row r="258" spans="1:5" x14ac:dyDescent="0.2">
      <c r="A258" s="272" t="s">
        <v>10</v>
      </c>
      <c r="B258" s="273" t="s">
        <v>411</v>
      </c>
      <c r="C258" s="270"/>
      <c r="D258" s="270"/>
      <c r="E258" s="270"/>
    </row>
    <row r="259" spans="1:5" x14ac:dyDescent="0.2">
      <c r="A259" s="272" t="s">
        <v>12</v>
      </c>
      <c r="B259" s="273" t="s">
        <v>410</v>
      </c>
      <c r="C259" s="270"/>
      <c r="D259" s="270"/>
      <c r="E259" s="270"/>
    </row>
    <row r="260" spans="1:5" x14ac:dyDescent="0.2">
      <c r="A260" s="272" t="s">
        <v>13</v>
      </c>
      <c r="B260" s="273" t="s">
        <v>14</v>
      </c>
      <c r="C260" s="270"/>
      <c r="D260" s="270"/>
      <c r="E260" s="270"/>
    </row>
    <row r="261" spans="1:5" x14ac:dyDescent="0.2">
      <c r="A261" s="270"/>
      <c r="B261" s="270"/>
      <c r="C261" s="270"/>
      <c r="D261" s="270"/>
      <c r="E261" s="270"/>
    </row>
    <row r="262" spans="1:5" x14ac:dyDescent="0.2">
      <c r="A262" s="274" t="s">
        <v>0</v>
      </c>
      <c r="B262" s="270"/>
      <c r="C262" s="270"/>
      <c r="D262" s="270"/>
      <c r="E262" s="270"/>
    </row>
    <row r="263" spans="1:5" x14ac:dyDescent="0.2">
      <c r="A263" s="270"/>
      <c r="B263" s="270"/>
      <c r="C263" s="270"/>
      <c r="D263" s="270"/>
      <c r="E263" s="270"/>
    </row>
    <row r="264" spans="1:5" x14ac:dyDescent="0.2">
      <c r="A264" s="270"/>
      <c r="B264" s="270"/>
      <c r="C264" s="270"/>
      <c r="D264" s="270"/>
      <c r="E264" s="270"/>
    </row>
    <row r="265" spans="1:5" x14ac:dyDescent="0.2">
      <c r="A265" s="270"/>
      <c r="B265" s="270"/>
      <c r="C265" s="270"/>
      <c r="D265" s="270"/>
      <c r="E265" s="270"/>
    </row>
    <row r="266" spans="1:5" ht="25.5" x14ac:dyDescent="0.2">
      <c r="A266" s="275" t="s">
        <v>15</v>
      </c>
      <c r="B266" s="276" t="s">
        <v>22</v>
      </c>
      <c r="C266" s="276" t="s">
        <v>23</v>
      </c>
      <c r="D266" s="276" t="s">
        <v>24</v>
      </c>
      <c r="E266" s="276" t="s">
        <v>87</v>
      </c>
    </row>
    <row r="267" spans="1:5" x14ac:dyDescent="0.2">
      <c r="A267" s="277" t="s">
        <v>16</v>
      </c>
      <c r="B267" s="278">
        <v>13680</v>
      </c>
      <c r="C267" s="278">
        <v>197</v>
      </c>
      <c r="D267" s="278">
        <v>217</v>
      </c>
      <c r="E267" s="279">
        <v>12488</v>
      </c>
    </row>
    <row r="268" spans="1:5" x14ac:dyDescent="0.2">
      <c r="A268" s="277" t="s">
        <v>17</v>
      </c>
      <c r="B268" s="278">
        <v>8407</v>
      </c>
      <c r="C268" s="278">
        <v>123</v>
      </c>
      <c r="D268" s="278">
        <v>152</v>
      </c>
      <c r="E268" s="279">
        <v>7279</v>
      </c>
    </row>
    <row r="269" spans="1:5" x14ac:dyDescent="0.2">
      <c r="A269" s="277" t="s">
        <v>18</v>
      </c>
      <c r="B269" s="278">
        <v>9560</v>
      </c>
      <c r="C269" s="278">
        <v>172</v>
      </c>
      <c r="D269" s="278">
        <v>155</v>
      </c>
      <c r="E269" s="279">
        <v>8315</v>
      </c>
    </row>
    <row r="270" spans="1:5" x14ac:dyDescent="0.2">
      <c r="A270" s="277" t="s">
        <v>19</v>
      </c>
      <c r="B270" s="278">
        <v>9871</v>
      </c>
      <c r="C270" s="278">
        <v>173</v>
      </c>
      <c r="D270" s="278">
        <v>156</v>
      </c>
      <c r="E270" s="279">
        <v>8752</v>
      </c>
    </row>
    <row r="271" spans="1:5" ht="25.5" x14ac:dyDescent="0.2">
      <c r="A271" s="280" t="s">
        <v>20</v>
      </c>
      <c r="B271" s="281">
        <v>41518</v>
      </c>
      <c r="C271" s="282">
        <v>665</v>
      </c>
      <c r="D271" s="282">
        <v>680</v>
      </c>
      <c r="E271" s="283">
        <v>36834</v>
      </c>
    </row>
  </sheetData>
  <mergeCells count="1">
    <mergeCell ref="K36:L36"/>
  </mergeCells>
  <pageMargins left="0.7" right="0.7" top="0.75" bottom="0.75" header="0.3" footer="0.3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21"/>
  <sheetViews>
    <sheetView topLeftCell="A28" workbookViewId="0">
      <selection activeCell="L67" sqref="L67"/>
    </sheetView>
  </sheetViews>
  <sheetFormatPr defaultRowHeight="12.75" x14ac:dyDescent="0.2"/>
  <cols>
    <col min="1" max="16384" width="9.140625" style="614"/>
  </cols>
  <sheetData>
    <row r="2" spans="1:5" x14ac:dyDescent="0.2">
      <c r="A2" s="693" t="s">
        <v>800</v>
      </c>
      <c r="B2" s="694" t="s">
        <v>918</v>
      </c>
      <c r="C2" s="770"/>
      <c r="D2" s="770"/>
      <c r="E2" s="770"/>
    </row>
    <row r="3" spans="1:5" x14ac:dyDescent="0.2">
      <c r="A3" s="693" t="s">
        <v>3</v>
      </c>
      <c r="B3" s="694" t="s">
        <v>919</v>
      </c>
      <c r="C3" s="770"/>
      <c r="D3" s="770"/>
      <c r="E3" s="770"/>
    </row>
    <row r="4" spans="1:5" x14ac:dyDescent="0.2">
      <c r="A4" s="693" t="s">
        <v>801</v>
      </c>
      <c r="B4" s="694" t="s">
        <v>5</v>
      </c>
      <c r="C4" s="770"/>
      <c r="D4" s="770"/>
      <c r="E4" s="770"/>
    </row>
    <row r="5" spans="1:5" x14ac:dyDescent="0.2">
      <c r="A5" s="693" t="s">
        <v>802</v>
      </c>
      <c r="B5" s="694" t="s">
        <v>920</v>
      </c>
      <c r="C5" s="770"/>
      <c r="D5" s="770"/>
      <c r="E5" s="770"/>
    </row>
    <row r="6" spans="1:5" x14ac:dyDescent="0.2">
      <c r="A6" s="693" t="s">
        <v>8</v>
      </c>
      <c r="B6" s="694" t="s">
        <v>933</v>
      </c>
      <c r="C6" s="770"/>
      <c r="D6" s="770"/>
      <c r="E6" s="770"/>
    </row>
    <row r="7" spans="1:5" x14ac:dyDescent="0.2">
      <c r="A7" s="693" t="s">
        <v>10</v>
      </c>
      <c r="B7" s="694" t="s">
        <v>922</v>
      </c>
      <c r="C7" s="770"/>
      <c r="D7" s="770"/>
      <c r="E7" s="770"/>
    </row>
    <row r="8" spans="1:5" x14ac:dyDescent="0.2">
      <c r="A8" s="693" t="s">
        <v>803</v>
      </c>
      <c r="B8" s="694" t="s">
        <v>933</v>
      </c>
      <c r="C8" s="770"/>
      <c r="D8" s="770"/>
      <c r="E8" s="770"/>
    </row>
    <row r="9" spans="1:5" x14ac:dyDescent="0.2">
      <c r="A9" s="693" t="s">
        <v>804</v>
      </c>
      <c r="B9" s="694" t="s">
        <v>823</v>
      </c>
      <c r="C9" s="770"/>
      <c r="D9" s="770"/>
      <c r="E9" s="770"/>
    </row>
    <row r="10" spans="1:5" x14ac:dyDescent="0.2">
      <c r="A10" s="770"/>
      <c r="B10" s="694" t="s">
        <v>805</v>
      </c>
      <c r="C10" s="770"/>
      <c r="D10" s="770"/>
      <c r="E10" s="770"/>
    </row>
    <row r="11" spans="1:5" x14ac:dyDescent="0.2">
      <c r="A11" s="770"/>
      <c r="B11" s="770"/>
      <c r="C11" s="770"/>
      <c r="D11" s="770"/>
      <c r="E11" s="770"/>
    </row>
    <row r="12" spans="1:5" x14ac:dyDescent="0.2">
      <c r="A12" s="695" t="s">
        <v>0</v>
      </c>
      <c r="B12" s="770"/>
      <c r="C12" s="770"/>
      <c r="D12" s="770"/>
      <c r="E12" s="770"/>
    </row>
    <row r="13" spans="1:5" x14ac:dyDescent="0.2">
      <c r="A13" s="770"/>
      <c r="B13" s="770"/>
      <c r="C13" s="770"/>
      <c r="D13" s="770"/>
      <c r="E13" s="770"/>
    </row>
    <row r="14" spans="1:5" x14ac:dyDescent="0.2">
      <c r="A14" s="770"/>
      <c r="B14" s="770"/>
      <c r="C14" s="770"/>
      <c r="D14" s="770"/>
      <c r="E14" s="770"/>
    </row>
    <row r="15" spans="1:5" x14ac:dyDescent="0.2">
      <c r="A15" s="770"/>
      <c r="B15" s="770"/>
      <c r="C15" s="770"/>
      <c r="D15" s="770"/>
      <c r="E15" s="770"/>
    </row>
    <row r="16" spans="1:5" ht="38.25" x14ac:dyDescent="0.2">
      <c r="A16" s="769" t="s">
        <v>15</v>
      </c>
      <c r="B16" s="697" t="s">
        <v>22</v>
      </c>
      <c r="C16" s="697" t="s">
        <v>23</v>
      </c>
      <c r="D16" s="697" t="s">
        <v>691</v>
      </c>
      <c r="E16" s="697" t="s">
        <v>87</v>
      </c>
    </row>
    <row r="17" spans="1:6" x14ac:dyDescent="0.2">
      <c r="A17" s="771" t="s">
        <v>16</v>
      </c>
      <c r="B17" s="699">
        <v>2589</v>
      </c>
      <c r="C17" s="699">
        <v>52</v>
      </c>
      <c r="D17" s="699">
        <v>29</v>
      </c>
      <c r="E17" s="700">
        <v>2453</v>
      </c>
      <c r="F17" s="18">
        <f>+E17/E21</f>
        <v>0.24270307707529434</v>
      </c>
    </row>
    <row r="18" spans="1:6" x14ac:dyDescent="0.2">
      <c r="A18" s="771" t="s">
        <v>17</v>
      </c>
      <c r="B18" s="699">
        <v>1751</v>
      </c>
      <c r="C18" s="699">
        <v>30</v>
      </c>
      <c r="D18" s="699">
        <v>17</v>
      </c>
      <c r="E18" s="700">
        <v>1656</v>
      </c>
    </row>
    <row r="19" spans="1:6" x14ac:dyDescent="0.2">
      <c r="A19" s="771" t="s">
        <v>18</v>
      </c>
      <c r="B19" s="699">
        <v>2867</v>
      </c>
      <c r="C19" s="699">
        <v>42</v>
      </c>
      <c r="D19" s="699">
        <v>34</v>
      </c>
      <c r="E19" s="700">
        <v>2736</v>
      </c>
      <c r="F19" s="18">
        <f>+E19/E21</f>
        <v>0.27070347284060553</v>
      </c>
    </row>
    <row r="20" spans="1:6" x14ac:dyDescent="0.2">
      <c r="A20" s="771" t="s">
        <v>19</v>
      </c>
      <c r="B20" s="699">
        <v>3381</v>
      </c>
      <c r="C20" s="699">
        <v>44</v>
      </c>
      <c r="D20" s="699">
        <v>32</v>
      </c>
      <c r="E20" s="700">
        <v>3262</v>
      </c>
    </row>
    <row r="21" spans="1:6" ht="25.5" x14ac:dyDescent="0.2">
      <c r="A21" s="772" t="s">
        <v>806</v>
      </c>
      <c r="B21" s="702">
        <v>10588</v>
      </c>
      <c r="C21" s="703">
        <v>168</v>
      </c>
      <c r="D21" s="703">
        <v>112</v>
      </c>
      <c r="E21" s="704">
        <v>10107</v>
      </c>
    </row>
    <row r="30" spans="1:6" x14ac:dyDescent="0.2">
      <c r="A30" s="693" t="s">
        <v>800</v>
      </c>
      <c r="B30" s="694" t="s">
        <v>934</v>
      </c>
      <c r="C30" s="770"/>
      <c r="D30" s="770"/>
      <c r="E30" s="770"/>
    </row>
    <row r="31" spans="1:6" x14ac:dyDescent="0.2">
      <c r="A31" s="693" t="s">
        <v>3</v>
      </c>
      <c r="B31" s="694" t="s">
        <v>935</v>
      </c>
      <c r="C31" s="770"/>
      <c r="D31" s="770"/>
      <c r="E31" s="770"/>
    </row>
    <row r="32" spans="1:6" x14ac:dyDescent="0.2">
      <c r="A32" s="693" t="s">
        <v>801</v>
      </c>
      <c r="B32" s="694" t="s">
        <v>5</v>
      </c>
      <c r="C32" s="770"/>
      <c r="D32" s="770"/>
      <c r="E32" s="770"/>
    </row>
    <row r="33" spans="1:7" x14ac:dyDescent="0.2">
      <c r="A33" s="693" t="s">
        <v>802</v>
      </c>
      <c r="B33" s="694" t="s">
        <v>936</v>
      </c>
      <c r="C33" s="770"/>
      <c r="D33" s="770"/>
      <c r="E33" s="770"/>
    </row>
    <row r="34" spans="1:7" x14ac:dyDescent="0.2">
      <c r="A34" s="693" t="s">
        <v>8</v>
      </c>
      <c r="B34" s="694" t="s">
        <v>937</v>
      </c>
      <c r="C34" s="770"/>
      <c r="D34" s="770"/>
      <c r="E34" s="770"/>
    </row>
    <row r="35" spans="1:7" x14ac:dyDescent="0.2">
      <c r="A35" s="693" t="s">
        <v>10</v>
      </c>
      <c r="B35" s="694" t="s">
        <v>938</v>
      </c>
      <c r="C35" s="770"/>
      <c r="D35" s="770"/>
      <c r="E35" s="770"/>
    </row>
    <row r="36" spans="1:7" x14ac:dyDescent="0.2">
      <c r="A36" s="693" t="s">
        <v>803</v>
      </c>
      <c r="B36" s="694" t="s">
        <v>937</v>
      </c>
      <c r="C36" s="770"/>
      <c r="D36" s="770"/>
      <c r="E36" s="770"/>
    </row>
    <row r="37" spans="1:7" x14ac:dyDescent="0.2">
      <c r="A37" s="693" t="s">
        <v>804</v>
      </c>
      <c r="B37" s="694" t="s">
        <v>823</v>
      </c>
      <c r="C37" s="770"/>
      <c r="D37" s="770"/>
      <c r="E37" s="770"/>
    </row>
    <row r="38" spans="1:7" x14ac:dyDescent="0.2">
      <c r="A38" s="770"/>
      <c r="B38" s="694" t="s">
        <v>805</v>
      </c>
      <c r="C38" s="770"/>
      <c r="D38" s="770"/>
      <c r="E38" s="770"/>
    </row>
    <row r="39" spans="1:7" x14ac:dyDescent="0.2">
      <c r="A39" s="770"/>
      <c r="B39" s="770"/>
      <c r="C39" s="770"/>
      <c r="D39" s="770"/>
      <c r="E39" s="770"/>
    </row>
    <row r="40" spans="1:7" x14ac:dyDescent="0.2">
      <c r="A40" s="695" t="s">
        <v>0</v>
      </c>
      <c r="B40" s="770"/>
      <c r="C40" s="770"/>
      <c r="D40" s="770"/>
      <c r="E40" s="770"/>
    </row>
    <row r="41" spans="1:7" x14ac:dyDescent="0.2">
      <c r="A41" s="770"/>
      <c r="B41" s="770"/>
      <c r="C41" s="770"/>
      <c r="D41" s="770"/>
      <c r="E41" s="770"/>
    </row>
    <row r="42" spans="1:7" x14ac:dyDescent="0.2">
      <c r="A42" s="770"/>
      <c r="B42" s="770"/>
      <c r="C42" s="770"/>
      <c r="D42" s="770"/>
      <c r="E42" s="770"/>
    </row>
    <row r="43" spans="1:7" x14ac:dyDescent="0.2">
      <c r="A43" s="770"/>
      <c r="B43" s="770"/>
      <c r="C43" s="770"/>
      <c r="D43" s="770"/>
      <c r="E43" s="770"/>
    </row>
    <row r="44" spans="1:7" ht="38.25" x14ac:dyDescent="0.2">
      <c r="A44" s="769" t="s">
        <v>15</v>
      </c>
      <c r="B44" s="697" t="s">
        <v>22</v>
      </c>
      <c r="C44" s="697" t="s">
        <v>23</v>
      </c>
      <c r="D44" s="697" t="s">
        <v>691</v>
      </c>
      <c r="E44" s="697" t="s">
        <v>87</v>
      </c>
    </row>
    <row r="45" spans="1:7" x14ac:dyDescent="0.2">
      <c r="A45" s="771" t="s">
        <v>16</v>
      </c>
      <c r="B45" s="699">
        <v>2519</v>
      </c>
      <c r="C45" s="699">
        <v>45</v>
      </c>
      <c r="D45" s="699">
        <v>21</v>
      </c>
      <c r="E45" s="700">
        <v>2382</v>
      </c>
      <c r="G45" s="21">
        <f>+(E17-E45)/E45</f>
        <v>2.9806884970612929E-2</v>
      </c>
    </row>
    <row r="46" spans="1:7" x14ac:dyDescent="0.2">
      <c r="A46" s="771" t="s">
        <v>17</v>
      </c>
      <c r="B46" s="699">
        <v>1731</v>
      </c>
      <c r="C46" s="699">
        <v>29</v>
      </c>
      <c r="D46" s="699">
        <v>18</v>
      </c>
      <c r="E46" s="700">
        <v>1627</v>
      </c>
    </row>
    <row r="47" spans="1:7" x14ac:dyDescent="0.2">
      <c r="A47" s="771" t="s">
        <v>18</v>
      </c>
      <c r="B47" s="699">
        <v>2875</v>
      </c>
      <c r="C47" s="699">
        <v>49</v>
      </c>
      <c r="D47" s="699">
        <v>42</v>
      </c>
      <c r="E47" s="700">
        <v>2734</v>
      </c>
      <c r="G47" s="21">
        <f>+(E19-E47)/E47</f>
        <v>7.3152889539136799E-4</v>
      </c>
    </row>
    <row r="48" spans="1:7" x14ac:dyDescent="0.2">
      <c r="A48" s="771" t="s">
        <v>19</v>
      </c>
      <c r="B48" s="699">
        <v>3341</v>
      </c>
      <c r="C48" s="699">
        <v>69</v>
      </c>
      <c r="D48" s="699">
        <v>40</v>
      </c>
      <c r="E48" s="700">
        <v>3229</v>
      </c>
    </row>
    <row r="49" spans="1:7" ht="25.5" x14ac:dyDescent="0.2">
      <c r="A49" s="772" t="s">
        <v>806</v>
      </c>
      <c r="B49" s="702">
        <v>10466</v>
      </c>
      <c r="C49" s="703">
        <v>192</v>
      </c>
      <c r="D49" s="703">
        <v>121</v>
      </c>
      <c r="E49" s="704">
        <v>9972</v>
      </c>
      <c r="G49" s="21">
        <f>+(E21-E49)/E49</f>
        <v>1.3537906137184115E-2</v>
      </c>
    </row>
    <row r="74" spans="1:2" x14ac:dyDescent="0.2">
      <c r="A74" s="10" t="s">
        <v>1</v>
      </c>
      <c r="B74" s="11" t="s">
        <v>83</v>
      </c>
    </row>
    <row r="75" spans="1:2" x14ac:dyDescent="0.2">
      <c r="A75" s="10" t="s">
        <v>3</v>
      </c>
      <c r="B75" s="11" t="s">
        <v>83</v>
      </c>
    </row>
    <row r="76" spans="1:2" x14ac:dyDescent="0.2">
      <c r="A76" s="10" t="s">
        <v>4</v>
      </c>
      <c r="B76" s="11" t="s">
        <v>5</v>
      </c>
    </row>
    <row r="77" spans="1:2" x14ac:dyDescent="0.2">
      <c r="A77" s="10" t="s">
        <v>6</v>
      </c>
      <c r="B77" s="11" t="s">
        <v>84</v>
      </c>
    </row>
    <row r="78" spans="1:2" x14ac:dyDescent="0.2">
      <c r="A78" s="10" t="s">
        <v>8</v>
      </c>
      <c r="B78" s="11" t="s">
        <v>118</v>
      </c>
    </row>
    <row r="79" spans="1:2" x14ac:dyDescent="0.2">
      <c r="A79" s="10" t="s">
        <v>10</v>
      </c>
      <c r="B79" s="11" t="s">
        <v>85</v>
      </c>
    </row>
    <row r="80" spans="1:2" x14ac:dyDescent="0.2">
      <c r="A80" s="10" t="s">
        <v>12</v>
      </c>
      <c r="B80" s="11" t="s">
        <v>118</v>
      </c>
    </row>
    <row r="81" spans="1:6" x14ac:dyDescent="0.2">
      <c r="A81" s="10" t="s">
        <v>13</v>
      </c>
      <c r="B81" s="11" t="s">
        <v>14</v>
      </c>
    </row>
    <row r="82" spans="1:6" x14ac:dyDescent="0.2">
      <c r="B82" s="11" t="s">
        <v>119</v>
      </c>
    </row>
    <row r="84" spans="1:6" x14ac:dyDescent="0.2">
      <c r="A84" s="14" t="s">
        <v>0</v>
      </c>
    </row>
    <row r="88" spans="1:6" ht="25.5" x14ac:dyDescent="0.2">
      <c r="A88" s="612" t="s">
        <v>15</v>
      </c>
      <c r="B88" s="2" t="s">
        <v>22</v>
      </c>
      <c r="C88" s="2" t="s">
        <v>23</v>
      </c>
      <c r="D88" s="2" t="s">
        <v>24</v>
      </c>
      <c r="E88" s="2" t="s">
        <v>87</v>
      </c>
    </row>
    <row r="89" spans="1:6" x14ac:dyDescent="0.2">
      <c r="A89" s="615" t="s">
        <v>16</v>
      </c>
      <c r="B89" s="15">
        <v>2469</v>
      </c>
      <c r="C89" s="15">
        <v>54</v>
      </c>
      <c r="D89" s="15">
        <v>57</v>
      </c>
      <c r="E89" s="29">
        <v>2341</v>
      </c>
      <c r="F89" s="18">
        <f>+E89/E93</f>
        <v>0.22750242954324587</v>
      </c>
    </row>
    <row r="90" spans="1:6" x14ac:dyDescent="0.2">
      <c r="A90" s="615" t="s">
        <v>17</v>
      </c>
      <c r="B90" s="15">
        <v>1767</v>
      </c>
      <c r="C90" s="15">
        <v>44</v>
      </c>
      <c r="D90" s="15">
        <v>46</v>
      </c>
      <c r="E90" s="29">
        <v>1641</v>
      </c>
    </row>
    <row r="91" spans="1:6" x14ac:dyDescent="0.2">
      <c r="A91" s="615" t="s">
        <v>18</v>
      </c>
      <c r="B91" s="15">
        <v>3117</v>
      </c>
      <c r="C91" s="15">
        <v>91</v>
      </c>
      <c r="D91" s="15">
        <v>55</v>
      </c>
      <c r="E91" s="29">
        <v>2959</v>
      </c>
      <c r="F91" s="18">
        <f>+E91/E93</f>
        <v>0.28756073858114672</v>
      </c>
    </row>
    <row r="92" spans="1:6" x14ac:dyDescent="0.2">
      <c r="A92" s="615" t="s">
        <v>19</v>
      </c>
      <c r="B92" s="15">
        <v>3484</v>
      </c>
      <c r="C92" s="15">
        <v>67</v>
      </c>
      <c r="D92" s="15">
        <v>114</v>
      </c>
      <c r="E92" s="29">
        <v>3349</v>
      </c>
    </row>
    <row r="93" spans="1:6" ht="25.5" x14ac:dyDescent="0.2">
      <c r="A93" s="616" t="s">
        <v>20</v>
      </c>
      <c r="B93" s="5">
        <v>10837</v>
      </c>
      <c r="C93" s="17">
        <v>256</v>
      </c>
      <c r="D93" s="17">
        <v>272</v>
      </c>
      <c r="E93" s="6">
        <v>10290</v>
      </c>
    </row>
    <row r="102" spans="1:2" x14ac:dyDescent="0.2">
      <c r="A102" s="10" t="s">
        <v>1</v>
      </c>
      <c r="B102" s="11" t="s">
        <v>120</v>
      </c>
    </row>
    <row r="103" spans="1:2" x14ac:dyDescent="0.2">
      <c r="A103" s="10" t="s">
        <v>3</v>
      </c>
      <c r="B103" s="11" t="s">
        <v>120</v>
      </c>
    </row>
    <row r="104" spans="1:2" x14ac:dyDescent="0.2">
      <c r="A104" s="10" t="s">
        <v>4</v>
      </c>
      <c r="B104" s="11" t="s">
        <v>5</v>
      </c>
    </row>
    <row r="105" spans="1:2" x14ac:dyDescent="0.2">
      <c r="A105" s="10" t="s">
        <v>6</v>
      </c>
      <c r="B105" s="11" t="s">
        <v>121</v>
      </c>
    </row>
    <row r="106" spans="1:2" x14ac:dyDescent="0.2">
      <c r="A106" s="10" t="s">
        <v>8</v>
      </c>
      <c r="B106" s="11" t="s">
        <v>122</v>
      </c>
    </row>
    <row r="107" spans="1:2" x14ac:dyDescent="0.2">
      <c r="A107" s="10" t="s">
        <v>10</v>
      </c>
      <c r="B107" s="11" t="s">
        <v>123</v>
      </c>
    </row>
    <row r="108" spans="1:2" x14ac:dyDescent="0.2">
      <c r="A108" s="10" t="s">
        <v>12</v>
      </c>
      <c r="B108" s="11" t="s">
        <v>122</v>
      </c>
    </row>
    <row r="109" spans="1:2" x14ac:dyDescent="0.2">
      <c r="A109" s="10" t="s">
        <v>13</v>
      </c>
      <c r="B109" s="11" t="s">
        <v>14</v>
      </c>
    </row>
    <row r="110" spans="1:2" x14ac:dyDescent="0.2">
      <c r="B110" s="11" t="s">
        <v>119</v>
      </c>
    </row>
    <row r="112" spans="1:2" x14ac:dyDescent="0.2">
      <c r="A112" s="14" t="s">
        <v>0</v>
      </c>
    </row>
    <row r="116" spans="1:7" ht="25.5" x14ac:dyDescent="0.2">
      <c r="A116" s="612" t="s">
        <v>15</v>
      </c>
      <c r="B116" s="2" t="s">
        <v>22</v>
      </c>
      <c r="C116" s="2" t="s">
        <v>23</v>
      </c>
      <c r="D116" s="2" t="s">
        <v>24</v>
      </c>
      <c r="E116" s="2" t="s">
        <v>87</v>
      </c>
    </row>
    <row r="117" spans="1:7" x14ac:dyDescent="0.2">
      <c r="A117" s="615" t="s">
        <v>16</v>
      </c>
      <c r="B117" s="15">
        <v>2440</v>
      </c>
      <c r="C117" s="15">
        <v>56</v>
      </c>
      <c r="D117" s="15">
        <v>73</v>
      </c>
      <c r="E117" s="29">
        <v>2315</v>
      </c>
      <c r="G117" s="21">
        <f>+(E89-E117)/E117</f>
        <v>1.123110151187905E-2</v>
      </c>
    </row>
    <row r="118" spans="1:7" x14ac:dyDescent="0.2">
      <c r="A118" s="615" t="s">
        <v>17</v>
      </c>
      <c r="B118" s="15">
        <v>1780</v>
      </c>
      <c r="C118" s="15">
        <v>96</v>
      </c>
      <c r="D118" s="15">
        <v>62</v>
      </c>
      <c r="E118" s="29">
        <v>1645</v>
      </c>
    </row>
    <row r="119" spans="1:7" x14ac:dyDescent="0.2">
      <c r="A119" s="615" t="s">
        <v>18</v>
      </c>
      <c r="B119" s="15">
        <v>3057</v>
      </c>
      <c r="C119" s="15">
        <v>69</v>
      </c>
      <c r="D119" s="15">
        <v>93</v>
      </c>
      <c r="E119" s="29">
        <v>2923</v>
      </c>
      <c r="G119" s="21">
        <f>+(E91-E119)/E119</f>
        <v>1.2316113581936367E-2</v>
      </c>
    </row>
    <row r="120" spans="1:7" x14ac:dyDescent="0.2">
      <c r="A120" s="615" t="s">
        <v>19</v>
      </c>
      <c r="B120" s="15">
        <v>3493</v>
      </c>
      <c r="C120" s="15">
        <v>96</v>
      </c>
      <c r="D120" s="15">
        <v>114</v>
      </c>
      <c r="E120" s="29">
        <v>3363</v>
      </c>
    </row>
    <row r="121" spans="1:7" ht="25.5" x14ac:dyDescent="0.2">
      <c r="A121" s="616" t="s">
        <v>20</v>
      </c>
      <c r="B121" s="5">
        <v>10770</v>
      </c>
      <c r="C121" s="17">
        <v>317</v>
      </c>
      <c r="D121" s="17">
        <v>342</v>
      </c>
      <c r="E121" s="6">
        <v>10246</v>
      </c>
      <c r="G121" s="21">
        <f>+(E93-E121)/E121</f>
        <v>4.294358774155768E-3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21"/>
  <sheetViews>
    <sheetView workbookViewId="0">
      <selection activeCell="G49" sqref="G49"/>
    </sheetView>
  </sheetViews>
  <sheetFormatPr defaultRowHeight="12.75" x14ac:dyDescent="0.2"/>
  <cols>
    <col min="1" max="16384" width="9.140625" style="539"/>
  </cols>
  <sheetData>
    <row r="2" spans="1:5" x14ac:dyDescent="0.2">
      <c r="A2" s="10" t="s">
        <v>1</v>
      </c>
      <c r="B2" s="11" t="s">
        <v>677</v>
      </c>
      <c r="C2" s="578"/>
      <c r="D2" s="578"/>
      <c r="E2" s="578"/>
    </row>
    <row r="3" spans="1:5" x14ac:dyDescent="0.2">
      <c r="A3" s="10" t="s">
        <v>3</v>
      </c>
      <c r="B3" s="11" t="s">
        <v>677</v>
      </c>
      <c r="C3" s="578"/>
      <c r="D3" s="578"/>
      <c r="E3" s="578"/>
    </row>
    <row r="4" spans="1:5" x14ac:dyDescent="0.2">
      <c r="A4" s="10" t="s">
        <v>4</v>
      </c>
      <c r="B4" s="11" t="s">
        <v>5</v>
      </c>
      <c r="C4" s="578"/>
      <c r="D4" s="578"/>
      <c r="E4" s="578"/>
    </row>
    <row r="5" spans="1:5" x14ac:dyDescent="0.2">
      <c r="A5" s="10" t="s">
        <v>6</v>
      </c>
      <c r="B5" s="11" t="s">
        <v>678</v>
      </c>
      <c r="C5" s="578"/>
      <c r="D5" s="578"/>
      <c r="E5" s="578"/>
    </row>
    <row r="6" spans="1:5" x14ac:dyDescent="0.2">
      <c r="A6" s="10" t="s">
        <v>8</v>
      </c>
      <c r="B6" s="11" t="s">
        <v>688</v>
      </c>
      <c r="C6" s="578"/>
      <c r="D6" s="578"/>
      <c r="E6" s="578"/>
    </row>
    <row r="7" spans="1:5" x14ac:dyDescent="0.2">
      <c r="A7" s="10" t="s">
        <v>10</v>
      </c>
      <c r="B7" s="11" t="s">
        <v>680</v>
      </c>
      <c r="C7" s="578"/>
      <c r="D7" s="578"/>
      <c r="E7" s="578"/>
    </row>
    <row r="8" spans="1:5" x14ac:dyDescent="0.2">
      <c r="A8" s="10" t="s">
        <v>12</v>
      </c>
      <c r="B8" s="11" t="s">
        <v>688</v>
      </c>
      <c r="C8" s="578"/>
      <c r="D8" s="578"/>
      <c r="E8" s="578"/>
    </row>
    <row r="9" spans="1:5" x14ac:dyDescent="0.2">
      <c r="A9" s="10" t="s">
        <v>13</v>
      </c>
      <c r="B9" s="11" t="s">
        <v>14</v>
      </c>
      <c r="C9" s="578"/>
      <c r="D9" s="578"/>
      <c r="E9" s="578"/>
    </row>
    <row r="10" spans="1:5" x14ac:dyDescent="0.2">
      <c r="A10" s="578"/>
      <c r="B10" s="11" t="s">
        <v>119</v>
      </c>
      <c r="C10" s="578"/>
      <c r="D10" s="578"/>
      <c r="E10" s="578"/>
    </row>
    <row r="11" spans="1:5" x14ac:dyDescent="0.2">
      <c r="A11" s="578"/>
      <c r="B11" s="578"/>
      <c r="C11" s="578"/>
      <c r="D11" s="578"/>
      <c r="E11" s="578"/>
    </row>
    <row r="12" spans="1:5" x14ac:dyDescent="0.2">
      <c r="A12" s="14" t="s">
        <v>0</v>
      </c>
      <c r="B12" s="578"/>
      <c r="C12" s="578"/>
      <c r="D12" s="578"/>
      <c r="E12" s="578"/>
    </row>
    <row r="13" spans="1:5" x14ac:dyDescent="0.2">
      <c r="A13" s="578"/>
      <c r="B13" s="578"/>
      <c r="C13" s="578"/>
      <c r="D13" s="578"/>
      <c r="E13" s="578"/>
    </row>
    <row r="14" spans="1:5" x14ac:dyDescent="0.2">
      <c r="A14" s="578"/>
      <c r="B14" s="578"/>
      <c r="C14" s="578"/>
      <c r="D14" s="578"/>
      <c r="E14" s="578"/>
    </row>
    <row r="15" spans="1:5" x14ac:dyDescent="0.2">
      <c r="A15" s="578"/>
      <c r="B15" s="578"/>
      <c r="C15" s="578"/>
      <c r="D15" s="578"/>
      <c r="E15" s="578"/>
    </row>
    <row r="16" spans="1:5" ht="25.5" x14ac:dyDescent="0.2">
      <c r="A16" s="577" t="s">
        <v>15</v>
      </c>
      <c r="B16" s="2" t="s">
        <v>22</v>
      </c>
      <c r="C16" s="2" t="s">
        <v>23</v>
      </c>
      <c r="D16" s="2" t="s">
        <v>24</v>
      </c>
      <c r="E16" s="2" t="s">
        <v>87</v>
      </c>
    </row>
    <row r="17" spans="1:6" x14ac:dyDescent="0.2">
      <c r="A17" s="579" t="s">
        <v>16</v>
      </c>
      <c r="B17" s="15">
        <v>2535</v>
      </c>
      <c r="C17" s="15">
        <v>48</v>
      </c>
      <c r="D17" s="15">
        <v>32</v>
      </c>
      <c r="E17" s="29">
        <v>2402</v>
      </c>
      <c r="F17" s="18">
        <f>+E17/E21</f>
        <v>0.2400079936051159</v>
      </c>
    </row>
    <row r="18" spans="1:6" x14ac:dyDescent="0.2">
      <c r="A18" s="579" t="s">
        <v>17</v>
      </c>
      <c r="B18" s="15">
        <v>1737</v>
      </c>
      <c r="C18" s="15">
        <v>33</v>
      </c>
      <c r="D18" s="15">
        <v>27</v>
      </c>
      <c r="E18" s="29">
        <v>1633</v>
      </c>
    </row>
    <row r="19" spans="1:6" x14ac:dyDescent="0.2">
      <c r="A19" s="579" t="s">
        <v>18</v>
      </c>
      <c r="B19" s="15">
        <v>2880</v>
      </c>
      <c r="C19" s="15">
        <v>54</v>
      </c>
      <c r="D19" s="15">
        <v>50</v>
      </c>
      <c r="E19" s="29">
        <v>2737</v>
      </c>
      <c r="F19" s="18">
        <f>+E19/E21</f>
        <v>0.27348121502797762</v>
      </c>
    </row>
    <row r="20" spans="1:6" x14ac:dyDescent="0.2">
      <c r="A20" s="579" t="s">
        <v>19</v>
      </c>
      <c r="B20" s="15">
        <v>3349</v>
      </c>
      <c r="C20" s="15">
        <v>77</v>
      </c>
      <c r="D20" s="15">
        <v>69</v>
      </c>
      <c r="E20" s="29">
        <v>3236</v>
      </c>
    </row>
    <row r="21" spans="1:6" ht="25.5" x14ac:dyDescent="0.2">
      <c r="A21" s="498" t="s">
        <v>20</v>
      </c>
      <c r="B21" s="5">
        <v>10501</v>
      </c>
      <c r="C21" s="17">
        <v>212</v>
      </c>
      <c r="D21" s="17">
        <v>178</v>
      </c>
      <c r="E21" s="6">
        <v>10008</v>
      </c>
    </row>
    <row r="30" spans="1:6" x14ac:dyDescent="0.2">
      <c r="A30" s="10" t="s">
        <v>1</v>
      </c>
      <c r="B30" s="11" t="s">
        <v>613</v>
      </c>
      <c r="C30" s="578"/>
      <c r="D30" s="578"/>
      <c r="E30" s="578"/>
    </row>
    <row r="31" spans="1:6" x14ac:dyDescent="0.2">
      <c r="A31" s="10" t="s">
        <v>3</v>
      </c>
      <c r="B31" s="11" t="s">
        <v>613</v>
      </c>
      <c r="C31" s="578"/>
      <c r="D31" s="578"/>
      <c r="E31" s="578"/>
    </row>
    <row r="32" spans="1:6" x14ac:dyDescent="0.2">
      <c r="A32" s="10" t="s">
        <v>4</v>
      </c>
      <c r="B32" s="11" t="s">
        <v>5</v>
      </c>
      <c r="C32" s="578"/>
      <c r="D32" s="578"/>
      <c r="E32" s="578"/>
    </row>
    <row r="33" spans="1:7" x14ac:dyDescent="0.2">
      <c r="A33" s="10" t="s">
        <v>6</v>
      </c>
      <c r="B33" s="11" t="s">
        <v>614</v>
      </c>
      <c r="C33" s="578"/>
      <c r="D33" s="578"/>
      <c r="E33" s="578"/>
    </row>
    <row r="34" spans="1:7" x14ac:dyDescent="0.2">
      <c r="A34" s="10" t="s">
        <v>8</v>
      </c>
      <c r="B34" s="11" t="s">
        <v>689</v>
      </c>
      <c r="C34" s="578"/>
      <c r="D34" s="578"/>
      <c r="E34" s="578"/>
    </row>
    <row r="35" spans="1:7" x14ac:dyDescent="0.2">
      <c r="A35" s="10" t="s">
        <v>10</v>
      </c>
      <c r="B35" s="11" t="s">
        <v>616</v>
      </c>
      <c r="C35" s="578"/>
      <c r="D35" s="578"/>
      <c r="E35" s="578"/>
    </row>
    <row r="36" spans="1:7" x14ac:dyDescent="0.2">
      <c r="A36" s="10" t="s">
        <v>12</v>
      </c>
      <c r="B36" s="11" t="s">
        <v>689</v>
      </c>
      <c r="C36" s="578"/>
      <c r="D36" s="578"/>
      <c r="E36" s="578"/>
    </row>
    <row r="37" spans="1:7" x14ac:dyDescent="0.2">
      <c r="A37" s="10" t="s">
        <v>13</v>
      </c>
      <c r="B37" s="11" t="s">
        <v>14</v>
      </c>
      <c r="C37" s="578"/>
      <c r="D37" s="578"/>
      <c r="E37" s="578"/>
    </row>
    <row r="38" spans="1:7" x14ac:dyDescent="0.2">
      <c r="A38" s="578"/>
      <c r="B38" s="11" t="s">
        <v>119</v>
      </c>
      <c r="C38" s="578"/>
      <c r="D38" s="578"/>
      <c r="E38" s="578"/>
    </row>
    <row r="39" spans="1:7" x14ac:dyDescent="0.2">
      <c r="A39" s="578"/>
      <c r="B39" s="578"/>
      <c r="C39" s="578"/>
      <c r="D39" s="578"/>
      <c r="E39" s="578"/>
    </row>
    <row r="40" spans="1:7" x14ac:dyDescent="0.2">
      <c r="A40" s="14" t="s">
        <v>0</v>
      </c>
      <c r="B40" s="578"/>
      <c r="C40" s="578"/>
      <c r="D40" s="578"/>
      <c r="E40" s="578"/>
    </row>
    <row r="41" spans="1:7" x14ac:dyDescent="0.2">
      <c r="A41" s="578"/>
      <c r="B41" s="578"/>
      <c r="C41" s="578"/>
      <c r="D41" s="578"/>
      <c r="E41" s="578"/>
    </row>
    <row r="42" spans="1:7" x14ac:dyDescent="0.2">
      <c r="A42" s="578"/>
      <c r="B42" s="578"/>
      <c r="C42" s="578"/>
      <c r="D42" s="578"/>
      <c r="E42" s="578"/>
    </row>
    <row r="43" spans="1:7" x14ac:dyDescent="0.2">
      <c r="A43" s="578"/>
      <c r="B43" s="578"/>
      <c r="C43" s="578"/>
      <c r="D43" s="578"/>
      <c r="E43" s="578"/>
    </row>
    <row r="44" spans="1:7" ht="25.5" x14ac:dyDescent="0.2">
      <c r="A44" s="577" t="s">
        <v>15</v>
      </c>
      <c r="B44" s="2" t="s">
        <v>22</v>
      </c>
      <c r="C44" s="2" t="s">
        <v>23</v>
      </c>
      <c r="D44" s="2" t="s">
        <v>24</v>
      </c>
      <c r="E44" s="2" t="s">
        <v>87</v>
      </c>
    </row>
    <row r="45" spans="1:7" x14ac:dyDescent="0.2">
      <c r="A45" s="579" t="s">
        <v>16</v>
      </c>
      <c r="B45" s="15">
        <v>2466</v>
      </c>
      <c r="C45" s="15">
        <v>46</v>
      </c>
      <c r="D45" s="15">
        <v>49</v>
      </c>
      <c r="E45" s="29">
        <v>2340</v>
      </c>
      <c r="G45" s="21">
        <f>+(E17-E45)/E45</f>
        <v>2.6495726495726495E-2</v>
      </c>
    </row>
    <row r="46" spans="1:7" x14ac:dyDescent="0.2">
      <c r="A46" s="579" t="s">
        <v>17</v>
      </c>
      <c r="B46" s="15">
        <v>1699</v>
      </c>
      <c r="C46" s="15">
        <v>29</v>
      </c>
      <c r="D46" s="15">
        <v>236</v>
      </c>
      <c r="E46" s="29">
        <v>1602</v>
      </c>
    </row>
    <row r="47" spans="1:7" x14ac:dyDescent="0.2">
      <c r="A47" s="579" t="s">
        <v>18</v>
      </c>
      <c r="B47" s="15">
        <v>2851</v>
      </c>
      <c r="C47" s="15">
        <v>41</v>
      </c>
      <c r="D47" s="15">
        <v>106</v>
      </c>
      <c r="E47" s="29">
        <v>2722</v>
      </c>
      <c r="G47" s="21">
        <f>+(E19-E47)/E47</f>
        <v>5.5106539309331378E-3</v>
      </c>
    </row>
    <row r="48" spans="1:7" x14ac:dyDescent="0.2">
      <c r="A48" s="579" t="s">
        <v>19</v>
      </c>
      <c r="B48" s="15">
        <v>3269</v>
      </c>
      <c r="C48" s="15">
        <v>54</v>
      </c>
      <c r="D48" s="15">
        <v>485</v>
      </c>
      <c r="E48" s="29">
        <v>3158</v>
      </c>
    </row>
    <row r="49" spans="1:7" ht="25.5" x14ac:dyDescent="0.2">
      <c r="A49" s="498" t="s">
        <v>20</v>
      </c>
      <c r="B49" s="5">
        <v>10285</v>
      </c>
      <c r="C49" s="17">
        <v>170</v>
      </c>
      <c r="D49" s="17">
        <v>876</v>
      </c>
      <c r="E49" s="6">
        <v>9822</v>
      </c>
      <c r="G49" s="21">
        <f>+(E21-E49)/E49</f>
        <v>1.8937080024434942E-2</v>
      </c>
    </row>
    <row r="74" spans="1:2" x14ac:dyDescent="0.2">
      <c r="A74" s="10" t="s">
        <v>1</v>
      </c>
      <c r="B74" s="11" t="s">
        <v>83</v>
      </c>
    </row>
    <row r="75" spans="1:2" x14ac:dyDescent="0.2">
      <c r="A75" s="10" t="s">
        <v>3</v>
      </c>
      <c r="B75" s="11" t="s">
        <v>83</v>
      </c>
    </row>
    <row r="76" spans="1:2" x14ac:dyDescent="0.2">
      <c r="A76" s="10" t="s">
        <v>4</v>
      </c>
      <c r="B76" s="11" t="s">
        <v>5</v>
      </c>
    </row>
    <row r="77" spans="1:2" x14ac:dyDescent="0.2">
      <c r="A77" s="10" t="s">
        <v>6</v>
      </c>
      <c r="B77" s="11" t="s">
        <v>84</v>
      </c>
    </row>
    <row r="78" spans="1:2" x14ac:dyDescent="0.2">
      <c r="A78" s="10" t="s">
        <v>8</v>
      </c>
      <c r="B78" s="11" t="s">
        <v>118</v>
      </c>
    </row>
    <row r="79" spans="1:2" x14ac:dyDescent="0.2">
      <c r="A79" s="10" t="s">
        <v>10</v>
      </c>
      <c r="B79" s="11" t="s">
        <v>85</v>
      </c>
    </row>
    <row r="80" spans="1:2" x14ac:dyDescent="0.2">
      <c r="A80" s="10" t="s">
        <v>12</v>
      </c>
      <c r="B80" s="11" t="s">
        <v>118</v>
      </c>
    </row>
    <row r="81" spans="1:6" x14ac:dyDescent="0.2">
      <c r="A81" s="10" t="s">
        <v>13</v>
      </c>
      <c r="B81" s="11" t="s">
        <v>14</v>
      </c>
    </row>
    <row r="82" spans="1:6" x14ac:dyDescent="0.2">
      <c r="B82" s="11" t="s">
        <v>119</v>
      </c>
    </row>
    <row r="84" spans="1:6" x14ac:dyDescent="0.2">
      <c r="A84" s="14" t="s">
        <v>0</v>
      </c>
    </row>
    <row r="88" spans="1:6" ht="25.5" x14ac:dyDescent="0.2">
      <c r="A88" s="538" t="s">
        <v>15</v>
      </c>
      <c r="B88" s="2" t="s">
        <v>22</v>
      </c>
      <c r="C88" s="2" t="s">
        <v>23</v>
      </c>
      <c r="D88" s="2" t="s">
        <v>24</v>
      </c>
      <c r="E88" s="2" t="s">
        <v>87</v>
      </c>
    </row>
    <row r="89" spans="1:6" x14ac:dyDescent="0.2">
      <c r="A89" s="540" t="s">
        <v>16</v>
      </c>
      <c r="B89" s="15">
        <v>2469</v>
      </c>
      <c r="C89" s="15">
        <v>54</v>
      </c>
      <c r="D89" s="15">
        <v>57</v>
      </c>
      <c r="E89" s="29">
        <v>2341</v>
      </c>
      <c r="F89" s="18">
        <f>+E89/E93</f>
        <v>0.22750242954324587</v>
      </c>
    </row>
    <row r="90" spans="1:6" x14ac:dyDescent="0.2">
      <c r="A90" s="540" t="s">
        <v>17</v>
      </c>
      <c r="B90" s="15">
        <v>1767</v>
      </c>
      <c r="C90" s="15">
        <v>44</v>
      </c>
      <c r="D90" s="15">
        <v>46</v>
      </c>
      <c r="E90" s="29">
        <v>1641</v>
      </c>
    </row>
    <row r="91" spans="1:6" x14ac:dyDescent="0.2">
      <c r="A91" s="540" t="s">
        <v>18</v>
      </c>
      <c r="B91" s="15">
        <v>3117</v>
      </c>
      <c r="C91" s="15">
        <v>91</v>
      </c>
      <c r="D91" s="15">
        <v>55</v>
      </c>
      <c r="E91" s="29">
        <v>2959</v>
      </c>
      <c r="F91" s="18">
        <f>+E91/E93</f>
        <v>0.28756073858114672</v>
      </c>
    </row>
    <row r="92" spans="1:6" x14ac:dyDescent="0.2">
      <c r="A92" s="540" t="s">
        <v>19</v>
      </c>
      <c r="B92" s="15">
        <v>3484</v>
      </c>
      <c r="C92" s="15">
        <v>67</v>
      </c>
      <c r="D92" s="15">
        <v>114</v>
      </c>
      <c r="E92" s="29">
        <v>3349</v>
      </c>
    </row>
    <row r="93" spans="1:6" ht="25.5" x14ac:dyDescent="0.2">
      <c r="A93" s="498" t="s">
        <v>20</v>
      </c>
      <c r="B93" s="5">
        <v>10837</v>
      </c>
      <c r="C93" s="17">
        <v>256</v>
      </c>
      <c r="D93" s="17">
        <v>272</v>
      </c>
      <c r="E93" s="6">
        <v>10290</v>
      </c>
    </row>
    <row r="102" spans="1:2" x14ac:dyDescent="0.2">
      <c r="A102" s="10" t="s">
        <v>1</v>
      </c>
      <c r="B102" s="11" t="s">
        <v>120</v>
      </c>
    </row>
    <row r="103" spans="1:2" x14ac:dyDescent="0.2">
      <c r="A103" s="10" t="s">
        <v>3</v>
      </c>
      <c r="B103" s="11" t="s">
        <v>120</v>
      </c>
    </row>
    <row r="104" spans="1:2" x14ac:dyDescent="0.2">
      <c r="A104" s="10" t="s">
        <v>4</v>
      </c>
      <c r="B104" s="11" t="s">
        <v>5</v>
      </c>
    </row>
    <row r="105" spans="1:2" x14ac:dyDescent="0.2">
      <c r="A105" s="10" t="s">
        <v>6</v>
      </c>
      <c r="B105" s="11" t="s">
        <v>121</v>
      </c>
    </row>
    <row r="106" spans="1:2" x14ac:dyDescent="0.2">
      <c r="A106" s="10" t="s">
        <v>8</v>
      </c>
      <c r="B106" s="11" t="s">
        <v>122</v>
      </c>
    </row>
    <row r="107" spans="1:2" x14ac:dyDescent="0.2">
      <c r="A107" s="10" t="s">
        <v>10</v>
      </c>
      <c r="B107" s="11" t="s">
        <v>123</v>
      </c>
    </row>
    <row r="108" spans="1:2" x14ac:dyDescent="0.2">
      <c r="A108" s="10" t="s">
        <v>12</v>
      </c>
      <c r="B108" s="11" t="s">
        <v>122</v>
      </c>
    </row>
    <row r="109" spans="1:2" x14ac:dyDescent="0.2">
      <c r="A109" s="10" t="s">
        <v>13</v>
      </c>
      <c r="B109" s="11" t="s">
        <v>14</v>
      </c>
    </row>
    <row r="110" spans="1:2" x14ac:dyDescent="0.2">
      <c r="B110" s="11" t="s">
        <v>119</v>
      </c>
    </row>
    <row r="112" spans="1:2" x14ac:dyDescent="0.2">
      <c r="A112" s="14" t="s">
        <v>0</v>
      </c>
    </row>
    <row r="116" spans="1:7" ht="25.5" x14ac:dyDescent="0.2">
      <c r="A116" s="538" t="s">
        <v>15</v>
      </c>
      <c r="B116" s="2" t="s">
        <v>22</v>
      </c>
      <c r="C116" s="2" t="s">
        <v>23</v>
      </c>
      <c r="D116" s="2" t="s">
        <v>24</v>
      </c>
      <c r="E116" s="2" t="s">
        <v>87</v>
      </c>
    </row>
    <row r="117" spans="1:7" x14ac:dyDescent="0.2">
      <c r="A117" s="540" t="s">
        <v>16</v>
      </c>
      <c r="B117" s="15">
        <v>2440</v>
      </c>
      <c r="C117" s="15">
        <v>56</v>
      </c>
      <c r="D117" s="15">
        <v>73</v>
      </c>
      <c r="E117" s="29">
        <v>2315</v>
      </c>
      <c r="G117" s="21">
        <f>+(E89-E117)/E117</f>
        <v>1.123110151187905E-2</v>
      </c>
    </row>
    <row r="118" spans="1:7" x14ac:dyDescent="0.2">
      <c r="A118" s="540" t="s">
        <v>17</v>
      </c>
      <c r="B118" s="15">
        <v>1780</v>
      </c>
      <c r="C118" s="15">
        <v>96</v>
      </c>
      <c r="D118" s="15">
        <v>62</v>
      </c>
      <c r="E118" s="29">
        <v>1645</v>
      </c>
    </row>
    <row r="119" spans="1:7" x14ac:dyDescent="0.2">
      <c r="A119" s="540" t="s">
        <v>18</v>
      </c>
      <c r="B119" s="15">
        <v>3057</v>
      </c>
      <c r="C119" s="15">
        <v>69</v>
      </c>
      <c r="D119" s="15">
        <v>93</v>
      </c>
      <c r="E119" s="29">
        <v>2923</v>
      </c>
      <c r="G119" s="21">
        <f>+(E91-E119)/E119</f>
        <v>1.2316113581936367E-2</v>
      </c>
    </row>
    <row r="120" spans="1:7" x14ac:dyDescent="0.2">
      <c r="A120" s="540" t="s">
        <v>19</v>
      </c>
      <c r="B120" s="15">
        <v>3493</v>
      </c>
      <c r="C120" s="15">
        <v>96</v>
      </c>
      <c r="D120" s="15">
        <v>114</v>
      </c>
      <c r="E120" s="29">
        <v>3363</v>
      </c>
    </row>
    <row r="121" spans="1:7" ht="25.5" x14ac:dyDescent="0.2">
      <c r="A121" s="498" t="s">
        <v>20</v>
      </c>
      <c r="B121" s="5">
        <v>10770</v>
      </c>
      <c r="C121" s="17">
        <v>317</v>
      </c>
      <c r="D121" s="17">
        <v>342</v>
      </c>
      <c r="E121" s="6">
        <v>10246</v>
      </c>
      <c r="G121" s="21">
        <f>+(E93-E121)/E121</f>
        <v>4.294358774155768E-3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21"/>
  <sheetViews>
    <sheetView workbookViewId="0">
      <selection activeCell="G49" sqref="G49"/>
    </sheetView>
  </sheetViews>
  <sheetFormatPr defaultRowHeight="12.75" x14ac:dyDescent="0.2"/>
  <cols>
    <col min="1" max="16384" width="9.140625" style="463"/>
  </cols>
  <sheetData>
    <row r="2" spans="1:5" x14ac:dyDescent="0.2">
      <c r="A2" s="500" t="s">
        <v>1</v>
      </c>
      <c r="B2" s="501" t="s">
        <v>613</v>
      </c>
      <c r="C2" s="526"/>
      <c r="D2" s="526"/>
      <c r="E2" s="526"/>
    </row>
    <row r="3" spans="1:5" x14ac:dyDescent="0.2">
      <c r="A3" s="500" t="s">
        <v>3</v>
      </c>
      <c r="B3" s="501" t="s">
        <v>613</v>
      </c>
      <c r="C3" s="526"/>
      <c r="D3" s="526"/>
      <c r="E3" s="526"/>
    </row>
    <row r="4" spans="1:5" x14ac:dyDescent="0.2">
      <c r="A4" s="500" t="s">
        <v>4</v>
      </c>
      <c r="B4" s="501" t="s">
        <v>5</v>
      </c>
      <c r="C4" s="526"/>
      <c r="D4" s="526"/>
      <c r="E4" s="526"/>
    </row>
    <row r="5" spans="1:5" x14ac:dyDescent="0.2">
      <c r="A5" s="500" t="s">
        <v>6</v>
      </c>
      <c r="B5" s="501" t="s">
        <v>614</v>
      </c>
      <c r="C5" s="526"/>
      <c r="D5" s="526"/>
      <c r="E5" s="526"/>
    </row>
    <row r="6" spans="1:5" x14ac:dyDescent="0.2">
      <c r="A6" s="500" t="s">
        <v>8</v>
      </c>
      <c r="B6" s="501" t="s">
        <v>624</v>
      </c>
      <c r="C6" s="526"/>
      <c r="D6" s="526"/>
      <c r="E6" s="526"/>
    </row>
    <row r="7" spans="1:5" x14ac:dyDescent="0.2">
      <c r="A7" s="500" t="s">
        <v>10</v>
      </c>
      <c r="B7" s="501" t="s">
        <v>616</v>
      </c>
      <c r="C7" s="526"/>
      <c r="D7" s="526"/>
      <c r="E7" s="526"/>
    </row>
    <row r="8" spans="1:5" x14ac:dyDescent="0.2">
      <c r="A8" s="500" t="s">
        <v>12</v>
      </c>
      <c r="B8" s="501" t="s">
        <v>624</v>
      </c>
      <c r="C8" s="526"/>
      <c r="D8" s="526"/>
      <c r="E8" s="526"/>
    </row>
    <row r="9" spans="1:5" x14ac:dyDescent="0.2">
      <c r="A9" s="500" t="s">
        <v>13</v>
      </c>
      <c r="B9" s="501" t="s">
        <v>119</v>
      </c>
      <c r="C9" s="526"/>
      <c r="D9" s="526"/>
      <c r="E9" s="526"/>
    </row>
    <row r="10" spans="1:5" x14ac:dyDescent="0.2">
      <c r="A10" s="526"/>
      <c r="B10" s="501" t="s">
        <v>14</v>
      </c>
      <c r="C10" s="526"/>
      <c r="D10" s="526"/>
      <c r="E10" s="526"/>
    </row>
    <row r="11" spans="1:5" x14ac:dyDescent="0.2">
      <c r="A11" s="526"/>
      <c r="B11" s="526"/>
      <c r="C11" s="526"/>
      <c r="D11" s="526"/>
      <c r="E11" s="526"/>
    </row>
    <row r="12" spans="1:5" x14ac:dyDescent="0.2">
      <c r="A12" s="502" t="s">
        <v>0</v>
      </c>
      <c r="B12" s="526"/>
      <c r="C12" s="526"/>
      <c r="D12" s="526"/>
      <c r="E12" s="526"/>
    </row>
    <row r="13" spans="1:5" x14ac:dyDescent="0.2">
      <c r="A13" s="526"/>
      <c r="B13" s="526"/>
      <c r="C13" s="526"/>
      <c r="D13" s="526"/>
      <c r="E13" s="526"/>
    </row>
    <row r="14" spans="1:5" x14ac:dyDescent="0.2">
      <c r="A14" s="526"/>
      <c r="B14" s="526"/>
      <c r="C14" s="526"/>
      <c r="D14" s="526"/>
      <c r="E14" s="526"/>
    </row>
    <row r="15" spans="1:5" x14ac:dyDescent="0.2">
      <c r="A15" s="526"/>
      <c r="B15" s="526"/>
      <c r="C15" s="526"/>
      <c r="D15" s="526"/>
      <c r="E15" s="526"/>
    </row>
    <row r="16" spans="1:5" ht="25.5" x14ac:dyDescent="0.2">
      <c r="A16" s="527" t="s">
        <v>15</v>
      </c>
      <c r="B16" s="504" t="s">
        <v>22</v>
      </c>
      <c r="C16" s="504" t="s">
        <v>23</v>
      </c>
      <c r="D16" s="504" t="s">
        <v>24</v>
      </c>
      <c r="E16" s="504" t="s">
        <v>87</v>
      </c>
    </row>
    <row r="17" spans="1:6" x14ac:dyDescent="0.2">
      <c r="A17" s="528" t="s">
        <v>16</v>
      </c>
      <c r="B17" s="506">
        <v>2466</v>
      </c>
      <c r="C17" s="506">
        <v>46</v>
      </c>
      <c r="D17" s="506">
        <v>49</v>
      </c>
      <c r="E17" s="507">
        <v>2340</v>
      </c>
      <c r="F17" s="18">
        <f>+E17/E21</f>
        <v>0.23824068417837507</v>
      </c>
    </row>
    <row r="18" spans="1:6" x14ac:dyDescent="0.2">
      <c r="A18" s="528" t="s">
        <v>17</v>
      </c>
      <c r="B18" s="506">
        <v>1699</v>
      </c>
      <c r="C18" s="506">
        <v>29</v>
      </c>
      <c r="D18" s="506">
        <v>236</v>
      </c>
      <c r="E18" s="507">
        <v>1602</v>
      </c>
    </row>
    <row r="19" spans="1:6" x14ac:dyDescent="0.2">
      <c r="A19" s="528" t="s">
        <v>18</v>
      </c>
      <c r="B19" s="506">
        <v>2851</v>
      </c>
      <c r="C19" s="506">
        <v>41</v>
      </c>
      <c r="D19" s="506">
        <v>106</v>
      </c>
      <c r="E19" s="507">
        <v>2722</v>
      </c>
      <c r="F19" s="18">
        <f>+E19/E21</f>
        <v>0.27713296680920385</v>
      </c>
    </row>
    <row r="20" spans="1:6" x14ac:dyDescent="0.2">
      <c r="A20" s="528" t="s">
        <v>19</v>
      </c>
      <c r="B20" s="506">
        <v>3269</v>
      </c>
      <c r="C20" s="506">
        <v>54</v>
      </c>
      <c r="D20" s="506">
        <v>485</v>
      </c>
      <c r="E20" s="507">
        <v>3158</v>
      </c>
    </row>
    <row r="21" spans="1:6" ht="25.5" x14ac:dyDescent="0.2">
      <c r="A21" s="529" t="s">
        <v>20</v>
      </c>
      <c r="B21" s="509">
        <v>10285</v>
      </c>
      <c r="C21" s="510">
        <v>170</v>
      </c>
      <c r="D21" s="510">
        <v>876</v>
      </c>
      <c r="E21" s="511">
        <v>9822</v>
      </c>
    </row>
    <row r="30" spans="1:6" x14ac:dyDescent="0.2">
      <c r="A30" s="500" t="s">
        <v>1</v>
      </c>
      <c r="B30" s="501" t="s">
        <v>511</v>
      </c>
      <c r="C30" s="526"/>
      <c r="D30" s="526"/>
      <c r="E30" s="526"/>
    </row>
    <row r="31" spans="1:6" x14ac:dyDescent="0.2">
      <c r="A31" s="500" t="s">
        <v>3</v>
      </c>
      <c r="B31" s="501" t="s">
        <v>511</v>
      </c>
      <c r="C31" s="526"/>
      <c r="D31" s="526"/>
      <c r="E31" s="526"/>
    </row>
    <row r="32" spans="1:6" x14ac:dyDescent="0.2">
      <c r="A32" s="500" t="s">
        <v>4</v>
      </c>
      <c r="B32" s="501" t="s">
        <v>5</v>
      </c>
      <c r="C32" s="526"/>
      <c r="D32" s="526"/>
      <c r="E32" s="526"/>
    </row>
    <row r="33" spans="1:7" x14ac:dyDescent="0.2">
      <c r="A33" s="500" t="s">
        <v>6</v>
      </c>
      <c r="B33" s="501" t="s">
        <v>512</v>
      </c>
      <c r="C33" s="526"/>
      <c r="D33" s="526"/>
      <c r="E33" s="526"/>
    </row>
    <row r="34" spans="1:7" x14ac:dyDescent="0.2">
      <c r="A34" s="500" t="s">
        <v>8</v>
      </c>
      <c r="B34" s="501" t="s">
        <v>625</v>
      </c>
      <c r="C34" s="526"/>
      <c r="D34" s="526"/>
      <c r="E34" s="526"/>
    </row>
    <row r="35" spans="1:7" x14ac:dyDescent="0.2">
      <c r="A35" s="500" t="s">
        <v>10</v>
      </c>
      <c r="B35" s="501" t="s">
        <v>514</v>
      </c>
      <c r="C35" s="526"/>
      <c r="D35" s="526"/>
      <c r="E35" s="526"/>
    </row>
    <row r="36" spans="1:7" x14ac:dyDescent="0.2">
      <c r="A36" s="500" t="s">
        <v>12</v>
      </c>
      <c r="B36" s="501" t="s">
        <v>625</v>
      </c>
      <c r="C36" s="526"/>
      <c r="D36" s="526"/>
      <c r="E36" s="526"/>
    </row>
    <row r="37" spans="1:7" x14ac:dyDescent="0.2">
      <c r="A37" s="500" t="s">
        <v>13</v>
      </c>
      <c r="B37" s="501" t="s">
        <v>119</v>
      </c>
      <c r="C37" s="526"/>
      <c r="D37" s="526"/>
      <c r="E37" s="526"/>
    </row>
    <row r="38" spans="1:7" x14ac:dyDescent="0.2">
      <c r="A38" s="526"/>
      <c r="B38" s="501" t="s">
        <v>14</v>
      </c>
      <c r="C38" s="526"/>
      <c r="D38" s="526"/>
      <c r="E38" s="526"/>
    </row>
    <row r="39" spans="1:7" x14ac:dyDescent="0.2">
      <c r="A39" s="526"/>
      <c r="B39" s="526"/>
      <c r="C39" s="526"/>
      <c r="D39" s="526"/>
      <c r="E39" s="526"/>
    </row>
    <row r="40" spans="1:7" x14ac:dyDescent="0.2">
      <c r="A40" s="502" t="s">
        <v>0</v>
      </c>
      <c r="B40" s="526"/>
      <c r="C40" s="526"/>
      <c r="D40" s="526"/>
      <c r="E40" s="526"/>
    </row>
    <row r="41" spans="1:7" x14ac:dyDescent="0.2">
      <c r="A41" s="526"/>
      <c r="B41" s="526"/>
      <c r="C41" s="526"/>
      <c r="D41" s="526"/>
      <c r="E41" s="526"/>
    </row>
    <row r="42" spans="1:7" x14ac:dyDescent="0.2">
      <c r="A42" s="526"/>
      <c r="B42" s="526"/>
      <c r="C42" s="526"/>
      <c r="D42" s="526"/>
      <c r="E42" s="526"/>
    </row>
    <row r="43" spans="1:7" x14ac:dyDescent="0.2">
      <c r="A43" s="526"/>
      <c r="B43" s="526"/>
      <c r="C43" s="526"/>
      <c r="D43" s="526"/>
      <c r="E43" s="526"/>
    </row>
    <row r="44" spans="1:7" ht="25.5" x14ac:dyDescent="0.2">
      <c r="A44" s="527" t="s">
        <v>15</v>
      </c>
      <c r="B44" s="504" t="s">
        <v>22</v>
      </c>
      <c r="C44" s="504" t="s">
        <v>23</v>
      </c>
      <c r="D44" s="504" t="s">
        <v>24</v>
      </c>
      <c r="E44" s="504" t="s">
        <v>87</v>
      </c>
    </row>
    <row r="45" spans="1:7" x14ac:dyDescent="0.2">
      <c r="A45" s="528" t="s">
        <v>16</v>
      </c>
      <c r="B45" s="506">
        <v>2429</v>
      </c>
      <c r="C45" s="506">
        <v>41</v>
      </c>
      <c r="D45" s="506">
        <v>27</v>
      </c>
      <c r="E45" s="507">
        <v>2298</v>
      </c>
      <c r="G45" s="21">
        <f>+(E17-E45)/E45</f>
        <v>1.8276762402088774E-2</v>
      </c>
    </row>
    <row r="46" spans="1:7" x14ac:dyDescent="0.2">
      <c r="A46" s="528" t="s">
        <v>17</v>
      </c>
      <c r="B46" s="506">
        <v>1874</v>
      </c>
      <c r="C46" s="506">
        <v>33</v>
      </c>
      <c r="D46" s="506">
        <v>36</v>
      </c>
      <c r="E46" s="507">
        <v>1757</v>
      </c>
    </row>
    <row r="47" spans="1:7" x14ac:dyDescent="0.2">
      <c r="A47" s="528" t="s">
        <v>18</v>
      </c>
      <c r="B47" s="506">
        <v>2904</v>
      </c>
      <c r="C47" s="506">
        <v>31</v>
      </c>
      <c r="D47" s="506">
        <v>38</v>
      </c>
      <c r="E47" s="507">
        <v>2740</v>
      </c>
      <c r="G47" s="21">
        <f>+(E19-E47)/E47</f>
        <v>-6.5693430656934308E-3</v>
      </c>
    </row>
    <row r="48" spans="1:7" x14ac:dyDescent="0.2">
      <c r="A48" s="528" t="s">
        <v>19</v>
      </c>
      <c r="B48" s="506">
        <v>3674</v>
      </c>
      <c r="C48" s="506">
        <v>49</v>
      </c>
      <c r="D48" s="506">
        <v>40</v>
      </c>
      <c r="E48" s="507">
        <v>3546</v>
      </c>
    </row>
    <row r="49" spans="1:7" ht="25.5" x14ac:dyDescent="0.2">
      <c r="A49" s="529" t="s">
        <v>20</v>
      </c>
      <c r="B49" s="509">
        <v>10881</v>
      </c>
      <c r="C49" s="510">
        <v>154</v>
      </c>
      <c r="D49" s="510">
        <v>141</v>
      </c>
      <c r="E49" s="511">
        <v>10341</v>
      </c>
      <c r="G49" s="21">
        <f>+(E21-E49)/E49</f>
        <v>-5.0188569770815199E-2</v>
      </c>
    </row>
    <row r="74" spans="1:2" x14ac:dyDescent="0.2">
      <c r="A74" s="10" t="s">
        <v>1</v>
      </c>
      <c r="B74" s="11" t="s">
        <v>83</v>
      </c>
    </row>
    <row r="75" spans="1:2" x14ac:dyDescent="0.2">
      <c r="A75" s="10" t="s">
        <v>3</v>
      </c>
      <c r="B75" s="11" t="s">
        <v>83</v>
      </c>
    </row>
    <row r="76" spans="1:2" x14ac:dyDescent="0.2">
      <c r="A76" s="10" t="s">
        <v>4</v>
      </c>
      <c r="B76" s="11" t="s">
        <v>5</v>
      </c>
    </row>
    <row r="77" spans="1:2" x14ac:dyDescent="0.2">
      <c r="A77" s="10" t="s">
        <v>6</v>
      </c>
      <c r="B77" s="11" t="s">
        <v>84</v>
      </c>
    </row>
    <row r="78" spans="1:2" x14ac:dyDescent="0.2">
      <c r="A78" s="10" t="s">
        <v>8</v>
      </c>
      <c r="B78" s="11" t="s">
        <v>118</v>
      </c>
    </row>
    <row r="79" spans="1:2" x14ac:dyDescent="0.2">
      <c r="A79" s="10" t="s">
        <v>10</v>
      </c>
      <c r="B79" s="11" t="s">
        <v>85</v>
      </c>
    </row>
    <row r="80" spans="1:2" x14ac:dyDescent="0.2">
      <c r="A80" s="10" t="s">
        <v>12</v>
      </c>
      <c r="B80" s="11" t="s">
        <v>118</v>
      </c>
    </row>
    <row r="81" spans="1:6" x14ac:dyDescent="0.2">
      <c r="A81" s="10" t="s">
        <v>13</v>
      </c>
      <c r="B81" s="11" t="s">
        <v>14</v>
      </c>
    </row>
    <row r="82" spans="1:6" x14ac:dyDescent="0.2">
      <c r="B82" s="11" t="s">
        <v>119</v>
      </c>
    </row>
    <row r="84" spans="1:6" x14ac:dyDescent="0.2">
      <c r="A84" s="14" t="s">
        <v>0</v>
      </c>
    </row>
    <row r="88" spans="1:6" ht="25.5" x14ac:dyDescent="0.2">
      <c r="A88" s="436" t="s">
        <v>15</v>
      </c>
      <c r="B88" s="2" t="s">
        <v>22</v>
      </c>
      <c r="C88" s="2" t="s">
        <v>23</v>
      </c>
      <c r="D88" s="2" t="s">
        <v>24</v>
      </c>
      <c r="E88" s="2" t="s">
        <v>87</v>
      </c>
    </row>
    <row r="89" spans="1:6" x14ac:dyDescent="0.2">
      <c r="A89" s="437" t="s">
        <v>16</v>
      </c>
      <c r="B89" s="15">
        <v>2469</v>
      </c>
      <c r="C89" s="15">
        <v>54</v>
      </c>
      <c r="D89" s="15">
        <v>57</v>
      </c>
      <c r="E89" s="29">
        <v>2341</v>
      </c>
      <c r="F89" s="18">
        <f>+E89/E93</f>
        <v>0.22750242954324587</v>
      </c>
    </row>
    <row r="90" spans="1:6" x14ac:dyDescent="0.2">
      <c r="A90" s="437" t="s">
        <v>17</v>
      </c>
      <c r="B90" s="15">
        <v>1767</v>
      </c>
      <c r="C90" s="15">
        <v>44</v>
      </c>
      <c r="D90" s="15">
        <v>46</v>
      </c>
      <c r="E90" s="29">
        <v>1641</v>
      </c>
    </row>
    <row r="91" spans="1:6" x14ac:dyDescent="0.2">
      <c r="A91" s="437" t="s">
        <v>18</v>
      </c>
      <c r="B91" s="15">
        <v>3117</v>
      </c>
      <c r="C91" s="15">
        <v>91</v>
      </c>
      <c r="D91" s="15">
        <v>55</v>
      </c>
      <c r="E91" s="29">
        <v>2959</v>
      </c>
      <c r="F91" s="18">
        <f>+E91/E93</f>
        <v>0.28756073858114672</v>
      </c>
    </row>
    <row r="92" spans="1:6" x14ac:dyDescent="0.2">
      <c r="A92" s="437" t="s">
        <v>19</v>
      </c>
      <c r="B92" s="15">
        <v>3484</v>
      </c>
      <c r="C92" s="15">
        <v>67</v>
      </c>
      <c r="D92" s="15">
        <v>114</v>
      </c>
      <c r="E92" s="29">
        <v>3349</v>
      </c>
    </row>
    <row r="93" spans="1:6" ht="25.5" x14ac:dyDescent="0.2">
      <c r="A93" s="295" t="s">
        <v>20</v>
      </c>
      <c r="B93" s="5">
        <v>10837</v>
      </c>
      <c r="C93" s="17">
        <v>256</v>
      </c>
      <c r="D93" s="17">
        <v>272</v>
      </c>
      <c r="E93" s="6">
        <v>10290</v>
      </c>
    </row>
    <row r="102" spans="1:2" x14ac:dyDescent="0.2">
      <c r="A102" s="10" t="s">
        <v>1</v>
      </c>
      <c r="B102" s="11" t="s">
        <v>120</v>
      </c>
    </row>
    <row r="103" spans="1:2" x14ac:dyDescent="0.2">
      <c r="A103" s="10" t="s">
        <v>3</v>
      </c>
      <c r="B103" s="11" t="s">
        <v>120</v>
      </c>
    </row>
    <row r="104" spans="1:2" x14ac:dyDescent="0.2">
      <c r="A104" s="10" t="s">
        <v>4</v>
      </c>
      <c r="B104" s="11" t="s">
        <v>5</v>
      </c>
    </row>
    <row r="105" spans="1:2" x14ac:dyDescent="0.2">
      <c r="A105" s="10" t="s">
        <v>6</v>
      </c>
      <c r="B105" s="11" t="s">
        <v>121</v>
      </c>
    </row>
    <row r="106" spans="1:2" x14ac:dyDescent="0.2">
      <c r="A106" s="10" t="s">
        <v>8</v>
      </c>
      <c r="B106" s="11" t="s">
        <v>122</v>
      </c>
    </row>
    <row r="107" spans="1:2" x14ac:dyDescent="0.2">
      <c r="A107" s="10" t="s">
        <v>10</v>
      </c>
      <c r="B107" s="11" t="s">
        <v>123</v>
      </c>
    </row>
    <row r="108" spans="1:2" x14ac:dyDescent="0.2">
      <c r="A108" s="10" t="s">
        <v>12</v>
      </c>
      <c r="B108" s="11" t="s">
        <v>122</v>
      </c>
    </row>
    <row r="109" spans="1:2" x14ac:dyDescent="0.2">
      <c r="A109" s="10" t="s">
        <v>13</v>
      </c>
      <c r="B109" s="11" t="s">
        <v>14</v>
      </c>
    </row>
    <row r="110" spans="1:2" x14ac:dyDescent="0.2">
      <c r="B110" s="11" t="s">
        <v>119</v>
      </c>
    </row>
    <row r="112" spans="1:2" x14ac:dyDescent="0.2">
      <c r="A112" s="14" t="s">
        <v>0</v>
      </c>
    </row>
    <row r="116" spans="1:7" ht="25.5" x14ac:dyDescent="0.2">
      <c r="A116" s="436" t="s">
        <v>15</v>
      </c>
      <c r="B116" s="2" t="s">
        <v>22</v>
      </c>
      <c r="C116" s="2" t="s">
        <v>23</v>
      </c>
      <c r="D116" s="2" t="s">
        <v>24</v>
      </c>
      <c r="E116" s="2" t="s">
        <v>87</v>
      </c>
    </row>
    <row r="117" spans="1:7" x14ac:dyDescent="0.2">
      <c r="A117" s="437" t="s">
        <v>16</v>
      </c>
      <c r="B117" s="15">
        <v>2440</v>
      </c>
      <c r="C117" s="15">
        <v>56</v>
      </c>
      <c r="D117" s="15">
        <v>73</v>
      </c>
      <c r="E117" s="29">
        <v>2315</v>
      </c>
      <c r="G117" s="21">
        <f>+(E89-E117)/E117</f>
        <v>1.123110151187905E-2</v>
      </c>
    </row>
    <row r="118" spans="1:7" x14ac:dyDescent="0.2">
      <c r="A118" s="437" t="s">
        <v>17</v>
      </c>
      <c r="B118" s="15">
        <v>1780</v>
      </c>
      <c r="C118" s="15">
        <v>96</v>
      </c>
      <c r="D118" s="15">
        <v>62</v>
      </c>
      <c r="E118" s="29">
        <v>1645</v>
      </c>
    </row>
    <row r="119" spans="1:7" x14ac:dyDescent="0.2">
      <c r="A119" s="437" t="s">
        <v>18</v>
      </c>
      <c r="B119" s="15">
        <v>3057</v>
      </c>
      <c r="C119" s="15">
        <v>69</v>
      </c>
      <c r="D119" s="15">
        <v>93</v>
      </c>
      <c r="E119" s="29">
        <v>2923</v>
      </c>
      <c r="G119" s="21">
        <f>+(E91-E119)/E119</f>
        <v>1.2316113581936367E-2</v>
      </c>
    </row>
    <row r="120" spans="1:7" x14ac:dyDescent="0.2">
      <c r="A120" s="437" t="s">
        <v>19</v>
      </c>
      <c r="B120" s="15">
        <v>3493</v>
      </c>
      <c r="C120" s="15">
        <v>96</v>
      </c>
      <c r="D120" s="15">
        <v>114</v>
      </c>
      <c r="E120" s="29">
        <v>3363</v>
      </c>
    </row>
    <row r="121" spans="1:7" ht="25.5" x14ac:dyDescent="0.2">
      <c r="A121" s="295" t="s">
        <v>20</v>
      </c>
      <c r="B121" s="5">
        <v>10770</v>
      </c>
      <c r="C121" s="17">
        <v>317</v>
      </c>
      <c r="D121" s="17">
        <v>342</v>
      </c>
      <c r="E121" s="6">
        <v>10246</v>
      </c>
      <c r="G121" s="21">
        <f>+(E93-E121)/E121</f>
        <v>4.294358774155768E-3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22"/>
  <sheetViews>
    <sheetView workbookViewId="0">
      <selection activeCell="O57" sqref="O57"/>
    </sheetView>
  </sheetViews>
  <sheetFormatPr defaultRowHeight="12.75" x14ac:dyDescent="0.2"/>
  <sheetData>
    <row r="2" spans="1:5" x14ac:dyDescent="0.2">
      <c r="A2" s="378" t="s">
        <v>1</v>
      </c>
      <c r="B2" s="379" t="s">
        <v>511</v>
      </c>
      <c r="C2" s="367"/>
      <c r="D2" s="367"/>
      <c r="E2" s="367"/>
    </row>
    <row r="3" spans="1:5" x14ac:dyDescent="0.2">
      <c r="A3" s="378" t="s">
        <v>3</v>
      </c>
      <c r="B3" s="379" t="s">
        <v>511</v>
      </c>
      <c r="C3" s="367"/>
      <c r="D3" s="367"/>
      <c r="E3" s="367"/>
    </row>
    <row r="4" spans="1:5" x14ac:dyDescent="0.2">
      <c r="A4" s="378" t="s">
        <v>4</v>
      </c>
      <c r="B4" s="379" t="s">
        <v>5</v>
      </c>
      <c r="C4" s="367"/>
      <c r="D4" s="367"/>
      <c r="E4" s="367"/>
    </row>
    <row r="5" spans="1:5" x14ac:dyDescent="0.2">
      <c r="A5" s="378" t="s">
        <v>6</v>
      </c>
      <c r="B5" s="379" t="s">
        <v>512</v>
      </c>
      <c r="C5" s="367"/>
      <c r="D5" s="367"/>
      <c r="E5" s="367"/>
    </row>
    <row r="6" spans="1:5" x14ac:dyDescent="0.2">
      <c r="A6" s="378" t="s">
        <v>8</v>
      </c>
      <c r="B6" s="379" t="s">
        <v>521</v>
      </c>
      <c r="C6" s="367"/>
      <c r="D6" s="367"/>
      <c r="E6" s="367"/>
    </row>
    <row r="7" spans="1:5" x14ac:dyDescent="0.2">
      <c r="A7" s="378" t="s">
        <v>10</v>
      </c>
      <c r="B7" s="379" t="s">
        <v>514</v>
      </c>
      <c r="C7" s="367"/>
      <c r="D7" s="367"/>
      <c r="E7" s="367"/>
    </row>
    <row r="8" spans="1:5" x14ac:dyDescent="0.2">
      <c r="A8" s="378" t="s">
        <v>12</v>
      </c>
      <c r="B8" s="379" t="s">
        <v>521</v>
      </c>
      <c r="C8" s="367"/>
      <c r="D8" s="367"/>
      <c r="E8" s="367"/>
    </row>
    <row r="9" spans="1:5" x14ac:dyDescent="0.2">
      <c r="A9" s="378" t="s">
        <v>13</v>
      </c>
      <c r="B9" s="379" t="s">
        <v>14</v>
      </c>
      <c r="C9" s="367"/>
      <c r="D9" s="367"/>
      <c r="E9" s="367"/>
    </row>
    <row r="10" spans="1:5" x14ac:dyDescent="0.2">
      <c r="A10" s="367"/>
      <c r="B10" s="379" t="s">
        <v>119</v>
      </c>
      <c r="C10" s="367"/>
      <c r="D10" s="367"/>
      <c r="E10" s="367"/>
    </row>
    <row r="11" spans="1:5" x14ac:dyDescent="0.2">
      <c r="A11" s="367"/>
      <c r="B11" s="367"/>
      <c r="C11" s="367"/>
      <c r="D11" s="367"/>
      <c r="E11" s="367"/>
    </row>
    <row r="12" spans="1:5" x14ac:dyDescent="0.2">
      <c r="A12" s="380" t="s">
        <v>0</v>
      </c>
      <c r="B12" s="367"/>
      <c r="C12" s="367"/>
      <c r="D12" s="367"/>
      <c r="E12" s="367"/>
    </row>
    <row r="13" spans="1:5" x14ac:dyDescent="0.2">
      <c r="A13" s="367"/>
      <c r="B13" s="367"/>
      <c r="C13" s="367"/>
      <c r="D13" s="367"/>
      <c r="E13" s="367"/>
    </row>
    <row r="14" spans="1:5" x14ac:dyDescent="0.2">
      <c r="A14" s="367"/>
      <c r="B14" s="367"/>
      <c r="C14" s="367"/>
      <c r="D14" s="367"/>
      <c r="E14" s="367"/>
    </row>
    <row r="15" spans="1:5" x14ac:dyDescent="0.2">
      <c r="A15" s="367"/>
      <c r="B15" s="367"/>
      <c r="C15" s="367"/>
      <c r="D15" s="367"/>
      <c r="E15" s="367"/>
    </row>
    <row r="16" spans="1:5" ht="25.5" x14ac:dyDescent="0.2">
      <c r="A16" s="382" t="s">
        <v>15</v>
      </c>
      <c r="B16" s="369" t="s">
        <v>22</v>
      </c>
      <c r="C16" s="369" t="s">
        <v>23</v>
      </c>
      <c r="D16" s="369" t="s">
        <v>24</v>
      </c>
      <c r="E16" s="369" t="s">
        <v>87</v>
      </c>
    </row>
    <row r="17" spans="1:6" x14ac:dyDescent="0.2">
      <c r="A17" s="370" t="s">
        <v>16</v>
      </c>
      <c r="B17" s="371">
        <v>2429</v>
      </c>
      <c r="C17" s="371">
        <v>41</v>
      </c>
      <c r="D17" s="371">
        <v>27</v>
      </c>
      <c r="E17" s="381">
        <v>2298</v>
      </c>
      <c r="F17" s="18">
        <f>+E17/E21</f>
        <v>0.22222222222222221</v>
      </c>
    </row>
    <row r="18" spans="1:6" x14ac:dyDescent="0.2">
      <c r="A18" s="370" t="s">
        <v>17</v>
      </c>
      <c r="B18" s="371">
        <v>1874</v>
      </c>
      <c r="C18" s="371">
        <v>33</v>
      </c>
      <c r="D18" s="371">
        <v>36</v>
      </c>
      <c r="E18" s="381">
        <v>1757</v>
      </c>
    </row>
    <row r="19" spans="1:6" x14ac:dyDescent="0.2">
      <c r="A19" s="370" t="s">
        <v>18</v>
      </c>
      <c r="B19" s="371">
        <v>2904</v>
      </c>
      <c r="C19" s="371">
        <v>31</v>
      </c>
      <c r="D19" s="371">
        <v>38</v>
      </c>
      <c r="E19" s="381">
        <v>2740</v>
      </c>
      <c r="F19" s="18">
        <f>+E19/E21</f>
        <v>0.26496470360700125</v>
      </c>
    </row>
    <row r="20" spans="1:6" x14ac:dyDescent="0.2">
      <c r="A20" s="370" t="s">
        <v>19</v>
      </c>
      <c r="B20" s="371">
        <v>3674</v>
      </c>
      <c r="C20" s="371">
        <v>49</v>
      </c>
      <c r="D20" s="371">
        <v>40</v>
      </c>
      <c r="E20" s="381">
        <v>3546</v>
      </c>
    </row>
    <row r="21" spans="1:6" ht="25.5" x14ac:dyDescent="0.2">
      <c r="A21" s="374" t="s">
        <v>20</v>
      </c>
      <c r="B21" s="375">
        <v>10881</v>
      </c>
      <c r="C21" s="376">
        <v>154</v>
      </c>
      <c r="D21" s="376">
        <v>141</v>
      </c>
      <c r="E21" s="377">
        <v>10341</v>
      </c>
    </row>
    <row r="30" spans="1:6" x14ac:dyDescent="0.2">
      <c r="A30" s="378" t="s">
        <v>1</v>
      </c>
      <c r="B30" s="379" t="s">
        <v>522</v>
      </c>
      <c r="C30" s="367"/>
      <c r="D30" s="367"/>
      <c r="E30" s="367"/>
    </row>
    <row r="31" spans="1:6" x14ac:dyDescent="0.2">
      <c r="A31" s="378" t="s">
        <v>3</v>
      </c>
      <c r="B31" s="379" t="s">
        <v>522</v>
      </c>
      <c r="C31" s="367"/>
      <c r="D31" s="367"/>
      <c r="E31" s="367"/>
    </row>
    <row r="32" spans="1:6" x14ac:dyDescent="0.2">
      <c r="A32" s="378" t="s">
        <v>4</v>
      </c>
      <c r="B32" s="379" t="s">
        <v>5</v>
      </c>
      <c r="C32" s="367"/>
      <c r="D32" s="367"/>
      <c r="E32" s="367"/>
    </row>
    <row r="33" spans="1:7" x14ac:dyDescent="0.2">
      <c r="A33" s="378" t="s">
        <v>6</v>
      </c>
      <c r="B33" s="379" t="s">
        <v>523</v>
      </c>
      <c r="C33" s="367"/>
      <c r="D33" s="367"/>
      <c r="E33" s="367"/>
    </row>
    <row r="34" spans="1:7" x14ac:dyDescent="0.2">
      <c r="A34" s="378" t="s">
        <v>8</v>
      </c>
      <c r="B34" s="379" t="s">
        <v>524</v>
      </c>
      <c r="C34" s="367"/>
      <c r="D34" s="367"/>
      <c r="E34" s="367"/>
    </row>
    <row r="35" spans="1:7" x14ac:dyDescent="0.2">
      <c r="A35" s="378" t="s">
        <v>10</v>
      </c>
      <c r="B35" s="379" t="s">
        <v>525</v>
      </c>
      <c r="C35" s="367"/>
      <c r="D35" s="367"/>
      <c r="E35" s="367"/>
    </row>
    <row r="36" spans="1:7" x14ac:dyDescent="0.2">
      <c r="A36" s="378" t="s">
        <v>12</v>
      </c>
      <c r="B36" s="379" t="s">
        <v>524</v>
      </c>
      <c r="C36" s="367"/>
      <c r="D36" s="367"/>
      <c r="E36" s="367"/>
    </row>
    <row r="37" spans="1:7" x14ac:dyDescent="0.2">
      <c r="A37" s="378" t="s">
        <v>13</v>
      </c>
      <c r="B37" s="379" t="s">
        <v>14</v>
      </c>
      <c r="C37" s="367"/>
      <c r="D37" s="367"/>
      <c r="E37" s="367"/>
    </row>
    <row r="38" spans="1:7" x14ac:dyDescent="0.2">
      <c r="A38" s="367"/>
      <c r="B38" s="379" t="s">
        <v>119</v>
      </c>
      <c r="C38" s="367"/>
      <c r="D38" s="367"/>
      <c r="E38" s="367"/>
    </row>
    <row r="39" spans="1:7" x14ac:dyDescent="0.2">
      <c r="A39" s="367"/>
      <c r="B39" s="367"/>
      <c r="C39" s="367"/>
      <c r="D39" s="367"/>
      <c r="E39" s="367"/>
    </row>
    <row r="40" spans="1:7" x14ac:dyDescent="0.2">
      <c r="A40" s="380" t="s">
        <v>0</v>
      </c>
      <c r="B40" s="367"/>
      <c r="C40" s="367"/>
      <c r="D40" s="367"/>
      <c r="E40" s="367"/>
    </row>
    <row r="41" spans="1:7" x14ac:dyDescent="0.2">
      <c r="A41" s="367"/>
      <c r="B41" s="367"/>
      <c r="C41" s="367"/>
      <c r="D41" s="367"/>
      <c r="E41" s="367"/>
    </row>
    <row r="42" spans="1:7" x14ac:dyDescent="0.2">
      <c r="A42" s="367"/>
      <c r="B42" s="367"/>
      <c r="C42" s="367"/>
      <c r="D42" s="367"/>
      <c r="E42" s="367"/>
    </row>
    <row r="43" spans="1:7" x14ac:dyDescent="0.2">
      <c r="A43" s="367"/>
      <c r="B43" s="367"/>
      <c r="C43" s="367"/>
      <c r="D43" s="367"/>
      <c r="E43" s="367"/>
    </row>
    <row r="44" spans="1:7" ht="25.5" x14ac:dyDescent="0.2">
      <c r="A44" s="382" t="s">
        <v>15</v>
      </c>
      <c r="B44" s="369" t="s">
        <v>22</v>
      </c>
      <c r="C44" s="369" t="s">
        <v>23</v>
      </c>
      <c r="D44" s="369" t="s">
        <v>24</v>
      </c>
      <c r="E44" s="369" t="s">
        <v>87</v>
      </c>
    </row>
    <row r="45" spans="1:7" x14ac:dyDescent="0.2">
      <c r="A45" s="370" t="s">
        <v>16</v>
      </c>
      <c r="B45" s="371">
        <v>2601</v>
      </c>
      <c r="C45" s="371">
        <v>50</v>
      </c>
      <c r="D45" s="371">
        <v>41</v>
      </c>
      <c r="E45" s="381">
        <v>2461</v>
      </c>
      <c r="G45" s="21">
        <f>+(E17-E45)/E45</f>
        <v>-6.6233238520926455E-2</v>
      </c>
    </row>
    <row r="46" spans="1:7" x14ac:dyDescent="0.2">
      <c r="A46" s="370" t="s">
        <v>17</v>
      </c>
      <c r="B46" s="371">
        <v>1847</v>
      </c>
      <c r="C46" s="371">
        <v>18</v>
      </c>
      <c r="D46" s="371">
        <v>26</v>
      </c>
      <c r="E46" s="381">
        <v>1731</v>
      </c>
    </row>
    <row r="47" spans="1:7" x14ac:dyDescent="0.2">
      <c r="A47" s="370" t="s">
        <v>18</v>
      </c>
      <c r="B47" s="371">
        <v>3138</v>
      </c>
      <c r="C47" s="371">
        <v>44</v>
      </c>
      <c r="D47" s="371">
        <v>80</v>
      </c>
      <c r="E47" s="381">
        <v>2973</v>
      </c>
      <c r="G47" s="21">
        <f>+(E19-E47)/E47</f>
        <v>-7.8372014799865455E-2</v>
      </c>
    </row>
    <row r="48" spans="1:7" x14ac:dyDescent="0.2">
      <c r="A48" s="370" t="s">
        <v>19</v>
      </c>
      <c r="B48" s="371">
        <v>3629</v>
      </c>
      <c r="C48" s="371">
        <v>52</v>
      </c>
      <c r="D48" s="371">
        <v>35</v>
      </c>
      <c r="E48" s="381">
        <v>3499</v>
      </c>
    </row>
    <row r="49" spans="1:7" ht="25.5" x14ac:dyDescent="0.2">
      <c r="A49" s="374" t="s">
        <v>20</v>
      </c>
      <c r="B49" s="375">
        <v>11215</v>
      </c>
      <c r="C49" s="376">
        <v>164</v>
      </c>
      <c r="D49" s="376">
        <v>182</v>
      </c>
      <c r="E49" s="377">
        <v>10664</v>
      </c>
      <c r="G49" s="21">
        <f>+(E21-E49)/E49</f>
        <v>-3.0288822205551388E-2</v>
      </c>
    </row>
    <row r="50" spans="1:7" x14ac:dyDescent="0.2">
      <c r="A50" s="237"/>
      <c r="B50" s="237"/>
      <c r="C50" s="237"/>
      <c r="D50" s="237"/>
      <c r="E50" s="237"/>
    </row>
    <row r="74" spans="1:7" x14ac:dyDescent="0.2">
      <c r="A74" s="10" t="s">
        <v>1</v>
      </c>
      <c r="B74" s="11" t="s">
        <v>83</v>
      </c>
      <c r="C74" s="237"/>
      <c r="D74" s="237"/>
      <c r="E74" s="237"/>
      <c r="F74" s="237"/>
      <c r="G74" s="237"/>
    </row>
    <row r="75" spans="1:7" x14ac:dyDescent="0.2">
      <c r="A75" s="10" t="s">
        <v>3</v>
      </c>
      <c r="B75" s="11" t="s">
        <v>83</v>
      </c>
      <c r="C75" s="237"/>
      <c r="D75" s="237"/>
      <c r="E75" s="237"/>
      <c r="F75" s="237"/>
      <c r="G75" s="237"/>
    </row>
    <row r="76" spans="1:7" x14ac:dyDescent="0.2">
      <c r="A76" s="10" t="s">
        <v>4</v>
      </c>
      <c r="B76" s="11" t="s">
        <v>5</v>
      </c>
      <c r="C76" s="237"/>
      <c r="D76" s="237"/>
      <c r="E76" s="237"/>
      <c r="F76" s="237"/>
      <c r="G76" s="237"/>
    </row>
    <row r="77" spans="1:7" x14ac:dyDescent="0.2">
      <c r="A77" s="10" t="s">
        <v>6</v>
      </c>
      <c r="B77" s="11" t="s">
        <v>84</v>
      </c>
      <c r="C77" s="237"/>
      <c r="D77" s="237"/>
      <c r="E77" s="237"/>
      <c r="F77" s="237"/>
      <c r="G77" s="237"/>
    </row>
    <row r="78" spans="1:7" x14ac:dyDescent="0.2">
      <c r="A78" s="10" t="s">
        <v>8</v>
      </c>
      <c r="B78" s="11" t="s">
        <v>118</v>
      </c>
      <c r="C78" s="237"/>
      <c r="D78" s="237"/>
      <c r="E78" s="237"/>
      <c r="F78" s="237"/>
      <c r="G78" s="237"/>
    </row>
    <row r="79" spans="1:7" x14ac:dyDescent="0.2">
      <c r="A79" s="10" t="s">
        <v>10</v>
      </c>
      <c r="B79" s="11" t="s">
        <v>85</v>
      </c>
      <c r="C79" s="237"/>
      <c r="D79" s="237"/>
      <c r="E79" s="237"/>
      <c r="F79" s="237"/>
      <c r="G79" s="237"/>
    </row>
    <row r="80" spans="1:7" x14ac:dyDescent="0.2">
      <c r="A80" s="10" t="s">
        <v>12</v>
      </c>
      <c r="B80" s="11" t="s">
        <v>118</v>
      </c>
      <c r="C80" s="237"/>
      <c r="D80" s="237"/>
      <c r="E80" s="237"/>
      <c r="F80" s="237"/>
      <c r="G80" s="237"/>
    </row>
    <row r="81" spans="1:7" x14ac:dyDescent="0.2">
      <c r="A81" s="10" t="s">
        <v>13</v>
      </c>
      <c r="B81" s="11" t="s">
        <v>14</v>
      </c>
      <c r="C81" s="237"/>
      <c r="D81" s="237"/>
      <c r="E81" s="237"/>
      <c r="F81" s="237"/>
      <c r="G81" s="237"/>
    </row>
    <row r="82" spans="1:7" x14ac:dyDescent="0.2">
      <c r="A82" s="237"/>
      <c r="B82" s="11" t="s">
        <v>119</v>
      </c>
      <c r="C82" s="237"/>
      <c r="D82" s="237"/>
      <c r="E82" s="237"/>
      <c r="F82" s="237"/>
      <c r="G82" s="237"/>
    </row>
    <row r="83" spans="1:7" x14ac:dyDescent="0.2">
      <c r="A83" s="237"/>
      <c r="B83" s="237"/>
      <c r="C83" s="237"/>
      <c r="D83" s="237"/>
      <c r="E83" s="237"/>
      <c r="F83" s="237"/>
      <c r="G83" s="237"/>
    </row>
    <row r="84" spans="1:7" x14ac:dyDescent="0.2">
      <c r="A84" s="14" t="s">
        <v>0</v>
      </c>
      <c r="B84" s="237"/>
      <c r="C84" s="237"/>
      <c r="D84" s="237"/>
      <c r="E84" s="237"/>
      <c r="F84" s="237"/>
      <c r="G84" s="237"/>
    </row>
    <row r="85" spans="1:7" x14ac:dyDescent="0.2">
      <c r="A85" s="237"/>
      <c r="B85" s="237"/>
      <c r="C85" s="237"/>
      <c r="D85" s="237"/>
      <c r="E85" s="237"/>
      <c r="F85" s="237"/>
      <c r="G85" s="237"/>
    </row>
    <row r="86" spans="1:7" x14ac:dyDescent="0.2">
      <c r="A86" s="237"/>
      <c r="B86" s="237"/>
      <c r="C86" s="237"/>
      <c r="D86" s="237"/>
      <c r="E86" s="237"/>
      <c r="F86" s="237"/>
      <c r="G86" s="237"/>
    </row>
    <row r="87" spans="1:7" x14ac:dyDescent="0.2">
      <c r="A87" s="237"/>
      <c r="B87" s="237"/>
      <c r="C87" s="237"/>
      <c r="D87" s="237"/>
      <c r="E87" s="237"/>
      <c r="F87" s="237"/>
      <c r="G87" s="237"/>
    </row>
    <row r="88" spans="1:7" ht="25.5" x14ac:dyDescent="0.2">
      <c r="A88" s="232" t="s">
        <v>15</v>
      </c>
      <c r="B88" s="2" t="s">
        <v>22</v>
      </c>
      <c r="C88" s="2" t="s">
        <v>23</v>
      </c>
      <c r="D88" s="2" t="s">
        <v>24</v>
      </c>
      <c r="E88" s="2" t="s">
        <v>87</v>
      </c>
      <c r="F88" s="237"/>
      <c r="G88" s="237"/>
    </row>
    <row r="89" spans="1:7" x14ac:dyDescent="0.2">
      <c r="A89" s="238" t="s">
        <v>16</v>
      </c>
      <c r="B89" s="15">
        <v>2469</v>
      </c>
      <c r="C89" s="15">
        <v>54</v>
      </c>
      <c r="D89" s="15">
        <v>57</v>
      </c>
      <c r="E89" s="29">
        <v>2341</v>
      </c>
      <c r="F89" s="18">
        <f>+E89/E93</f>
        <v>0.22750242954324587</v>
      </c>
      <c r="G89" s="237"/>
    </row>
    <row r="90" spans="1:7" x14ac:dyDescent="0.2">
      <c r="A90" s="238" t="s">
        <v>17</v>
      </c>
      <c r="B90" s="15">
        <v>1767</v>
      </c>
      <c r="C90" s="15">
        <v>44</v>
      </c>
      <c r="D90" s="15">
        <v>46</v>
      </c>
      <c r="E90" s="29">
        <v>1641</v>
      </c>
      <c r="F90" s="237"/>
      <c r="G90" s="237"/>
    </row>
    <row r="91" spans="1:7" x14ac:dyDescent="0.2">
      <c r="A91" s="238" t="s">
        <v>18</v>
      </c>
      <c r="B91" s="15">
        <v>3117</v>
      </c>
      <c r="C91" s="15">
        <v>91</v>
      </c>
      <c r="D91" s="15">
        <v>55</v>
      </c>
      <c r="E91" s="29">
        <v>2959</v>
      </c>
      <c r="F91" s="18">
        <f>+E91/E93</f>
        <v>0.28756073858114672</v>
      </c>
      <c r="G91" s="237"/>
    </row>
    <row r="92" spans="1:7" x14ac:dyDescent="0.2">
      <c r="A92" s="238" t="s">
        <v>19</v>
      </c>
      <c r="B92" s="15">
        <v>3484</v>
      </c>
      <c r="C92" s="15">
        <v>67</v>
      </c>
      <c r="D92" s="15">
        <v>114</v>
      </c>
      <c r="E92" s="29">
        <v>3349</v>
      </c>
      <c r="F92" s="237"/>
      <c r="G92" s="237"/>
    </row>
    <row r="93" spans="1:7" ht="25.5" x14ac:dyDescent="0.2">
      <c r="A93" s="239" t="s">
        <v>20</v>
      </c>
      <c r="B93" s="5">
        <v>10837</v>
      </c>
      <c r="C93" s="17">
        <v>256</v>
      </c>
      <c r="D93" s="17">
        <v>272</v>
      </c>
      <c r="E93" s="6">
        <v>10290</v>
      </c>
      <c r="F93" s="237"/>
      <c r="G93" s="237"/>
    </row>
    <row r="94" spans="1:7" x14ac:dyDescent="0.2">
      <c r="A94" s="237"/>
      <c r="B94" s="237"/>
      <c r="C94" s="237"/>
      <c r="D94" s="237"/>
      <c r="E94" s="237"/>
      <c r="F94" s="237"/>
      <c r="G94" s="237"/>
    </row>
    <row r="95" spans="1:7" x14ac:dyDescent="0.2">
      <c r="A95" s="237"/>
      <c r="B95" s="237"/>
      <c r="C95" s="237"/>
      <c r="D95" s="237"/>
      <c r="E95" s="237"/>
      <c r="F95" s="237"/>
      <c r="G95" s="237"/>
    </row>
    <row r="96" spans="1:7" x14ac:dyDescent="0.2">
      <c r="A96" s="237"/>
      <c r="B96" s="237"/>
      <c r="C96" s="237"/>
      <c r="D96" s="237"/>
      <c r="E96" s="237"/>
      <c r="F96" s="237"/>
      <c r="G96" s="237"/>
    </row>
    <row r="97" spans="1:7" x14ac:dyDescent="0.2">
      <c r="A97" s="237"/>
      <c r="B97" s="237"/>
      <c r="C97" s="237"/>
      <c r="D97" s="237"/>
      <c r="E97" s="237"/>
      <c r="F97" s="237"/>
      <c r="G97" s="237"/>
    </row>
    <row r="98" spans="1:7" x14ac:dyDescent="0.2">
      <c r="A98" s="237"/>
      <c r="B98" s="237"/>
      <c r="C98" s="237"/>
      <c r="D98" s="237"/>
      <c r="E98" s="237"/>
      <c r="F98" s="237"/>
      <c r="G98" s="237"/>
    </row>
    <row r="99" spans="1:7" x14ac:dyDescent="0.2">
      <c r="A99" s="237"/>
      <c r="B99" s="237"/>
      <c r="C99" s="237"/>
      <c r="D99" s="237"/>
      <c r="E99" s="237"/>
      <c r="F99" s="237"/>
      <c r="G99" s="237"/>
    </row>
    <row r="100" spans="1:7" x14ac:dyDescent="0.2">
      <c r="A100" s="237"/>
      <c r="B100" s="237"/>
      <c r="C100" s="237"/>
      <c r="D100" s="237"/>
      <c r="E100" s="237"/>
      <c r="F100" s="237"/>
      <c r="G100" s="237"/>
    </row>
    <row r="101" spans="1:7" x14ac:dyDescent="0.2">
      <c r="A101" s="237"/>
      <c r="B101" s="237"/>
      <c r="C101" s="237"/>
      <c r="D101" s="237"/>
      <c r="E101" s="237"/>
      <c r="F101" s="237"/>
      <c r="G101" s="237"/>
    </row>
    <row r="102" spans="1:7" x14ac:dyDescent="0.2">
      <c r="A102" s="10" t="s">
        <v>1</v>
      </c>
      <c r="B102" s="11" t="s">
        <v>120</v>
      </c>
      <c r="C102" s="237"/>
      <c r="D102" s="237"/>
      <c r="E102" s="237"/>
      <c r="F102" s="237"/>
      <c r="G102" s="237"/>
    </row>
    <row r="103" spans="1:7" x14ac:dyDescent="0.2">
      <c r="A103" s="10" t="s">
        <v>3</v>
      </c>
      <c r="B103" s="11" t="s">
        <v>120</v>
      </c>
      <c r="C103" s="237"/>
      <c r="D103" s="237"/>
      <c r="E103" s="237"/>
      <c r="F103" s="237"/>
      <c r="G103" s="237"/>
    </row>
    <row r="104" spans="1:7" x14ac:dyDescent="0.2">
      <c r="A104" s="10" t="s">
        <v>4</v>
      </c>
      <c r="B104" s="11" t="s">
        <v>5</v>
      </c>
      <c r="C104" s="237"/>
      <c r="D104" s="237"/>
      <c r="E104" s="237"/>
      <c r="F104" s="237"/>
      <c r="G104" s="237"/>
    </row>
    <row r="105" spans="1:7" x14ac:dyDescent="0.2">
      <c r="A105" s="10" t="s">
        <v>6</v>
      </c>
      <c r="B105" s="11" t="s">
        <v>121</v>
      </c>
      <c r="C105" s="237"/>
      <c r="D105" s="237"/>
      <c r="E105" s="237"/>
      <c r="F105" s="237"/>
      <c r="G105" s="237"/>
    </row>
    <row r="106" spans="1:7" x14ac:dyDescent="0.2">
      <c r="A106" s="10" t="s">
        <v>8</v>
      </c>
      <c r="B106" s="11" t="s">
        <v>122</v>
      </c>
      <c r="C106" s="237"/>
      <c r="D106" s="237"/>
      <c r="E106" s="237"/>
      <c r="F106" s="237"/>
      <c r="G106" s="237"/>
    </row>
    <row r="107" spans="1:7" x14ac:dyDescent="0.2">
      <c r="A107" s="10" t="s">
        <v>10</v>
      </c>
      <c r="B107" s="11" t="s">
        <v>123</v>
      </c>
      <c r="C107" s="237"/>
      <c r="D107" s="237"/>
      <c r="E107" s="237"/>
      <c r="F107" s="237"/>
      <c r="G107" s="237"/>
    </row>
    <row r="108" spans="1:7" x14ac:dyDescent="0.2">
      <c r="A108" s="10" t="s">
        <v>12</v>
      </c>
      <c r="B108" s="11" t="s">
        <v>122</v>
      </c>
      <c r="C108" s="237"/>
      <c r="D108" s="237"/>
      <c r="E108" s="237"/>
      <c r="F108" s="237"/>
      <c r="G108" s="237"/>
    </row>
    <row r="109" spans="1:7" x14ac:dyDescent="0.2">
      <c r="A109" s="10" t="s">
        <v>13</v>
      </c>
      <c r="B109" s="11" t="s">
        <v>14</v>
      </c>
      <c r="C109" s="237"/>
      <c r="D109" s="237"/>
      <c r="E109" s="237"/>
      <c r="F109" s="237"/>
      <c r="G109" s="237"/>
    </row>
    <row r="110" spans="1:7" x14ac:dyDescent="0.2">
      <c r="A110" s="237"/>
      <c r="B110" s="11" t="s">
        <v>119</v>
      </c>
      <c r="C110" s="237"/>
      <c r="D110" s="237"/>
      <c r="E110" s="237"/>
      <c r="F110" s="237"/>
      <c r="G110" s="237"/>
    </row>
    <row r="111" spans="1:7" x14ac:dyDescent="0.2">
      <c r="A111" s="237"/>
      <c r="B111" s="237"/>
      <c r="C111" s="237"/>
      <c r="D111" s="237"/>
      <c r="E111" s="237"/>
      <c r="F111" s="237"/>
      <c r="G111" s="237"/>
    </row>
    <row r="112" spans="1:7" x14ac:dyDescent="0.2">
      <c r="A112" s="14" t="s">
        <v>0</v>
      </c>
      <c r="B112" s="237"/>
      <c r="C112" s="237"/>
      <c r="D112" s="237"/>
      <c r="E112" s="237"/>
      <c r="F112" s="237"/>
      <c r="G112" s="237"/>
    </row>
    <row r="113" spans="1:7" x14ac:dyDescent="0.2">
      <c r="A113" s="237"/>
      <c r="B113" s="237"/>
      <c r="C113" s="237"/>
      <c r="D113" s="237"/>
      <c r="E113" s="237"/>
      <c r="F113" s="237"/>
      <c r="G113" s="237"/>
    </row>
    <row r="114" spans="1:7" x14ac:dyDescent="0.2">
      <c r="A114" s="237"/>
      <c r="B114" s="237"/>
      <c r="C114" s="237"/>
      <c r="D114" s="237"/>
      <c r="E114" s="237"/>
      <c r="F114" s="237"/>
      <c r="G114" s="237"/>
    </row>
    <row r="115" spans="1:7" x14ac:dyDescent="0.2">
      <c r="A115" s="237"/>
      <c r="B115" s="237"/>
      <c r="C115" s="237"/>
      <c r="D115" s="237"/>
      <c r="E115" s="237"/>
      <c r="F115" s="237"/>
      <c r="G115" s="237"/>
    </row>
    <row r="116" spans="1:7" ht="25.5" x14ac:dyDescent="0.2">
      <c r="A116" s="232" t="s">
        <v>15</v>
      </c>
      <c r="B116" s="2" t="s">
        <v>22</v>
      </c>
      <c r="C116" s="2" t="s">
        <v>23</v>
      </c>
      <c r="D116" s="2" t="s">
        <v>24</v>
      </c>
      <c r="E116" s="2" t="s">
        <v>87</v>
      </c>
      <c r="F116" s="237"/>
      <c r="G116" s="237"/>
    </row>
    <row r="117" spans="1:7" x14ac:dyDescent="0.2">
      <c r="A117" s="238" t="s">
        <v>16</v>
      </c>
      <c r="B117" s="15">
        <v>2440</v>
      </c>
      <c r="C117" s="15">
        <v>56</v>
      </c>
      <c r="D117" s="15">
        <v>73</v>
      </c>
      <c r="E117" s="29">
        <v>2315</v>
      </c>
      <c r="F117" s="237"/>
      <c r="G117" s="21">
        <f>+(E89-E117)/E117</f>
        <v>1.123110151187905E-2</v>
      </c>
    </row>
    <row r="118" spans="1:7" x14ac:dyDescent="0.2">
      <c r="A118" s="238" t="s">
        <v>17</v>
      </c>
      <c r="B118" s="15">
        <v>1780</v>
      </c>
      <c r="C118" s="15">
        <v>96</v>
      </c>
      <c r="D118" s="15">
        <v>62</v>
      </c>
      <c r="E118" s="29">
        <v>1645</v>
      </c>
      <c r="F118" s="237"/>
      <c r="G118" s="237"/>
    </row>
    <row r="119" spans="1:7" x14ac:dyDescent="0.2">
      <c r="A119" s="238" t="s">
        <v>18</v>
      </c>
      <c r="B119" s="15">
        <v>3057</v>
      </c>
      <c r="C119" s="15">
        <v>69</v>
      </c>
      <c r="D119" s="15">
        <v>93</v>
      </c>
      <c r="E119" s="29">
        <v>2923</v>
      </c>
      <c r="F119" s="237"/>
      <c r="G119" s="21">
        <f>+(E91-E119)/E119</f>
        <v>1.2316113581936367E-2</v>
      </c>
    </row>
    <row r="120" spans="1:7" x14ac:dyDescent="0.2">
      <c r="A120" s="238" t="s">
        <v>19</v>
      </c>
      <c r="B120" s="15">
        <v>3493</v>
      </c>
      <c r="C120" s="15">
        <v>96</v>
      </c>
      <c r="D120" s="15">
        <v>114</v>
      </c>
      <c r="E120" s="29">
        <v>3363</v>
      </c>
      <c r="F120" s="237"/>
      <c r="G120" s="237"/>
    </row>
    <row r="121" spans="1:7" ht="25.5" x14ac:dyDescent="0.2">
      <c r="A121" s="239" t="s">
        <v>20</v>
      </c>
      <c r="B121" s="5">
        <v>10770</v>
      </c>
      <c r="C121" s="17">
        <v>317</v>
      </c>
      <c r="D121" s="17">
        <v>342</v>
      </c>
      <c r="E121" s="6">
        <v>10246</v>
      </c>
      <c r="F121" s="237"/>
      <c r="G121" s="21">
        <f>+(E93-E121)/E121</f>
        <v>4.294358774155768E-3</v>
      </c>
    </row>
    <row r="122" spans="1:7" x14ac:dyDescent="0.2">
      <c r="A122" s="237"/>
      <c r="B122" s="237"/>
      <c r="C122" s="237"/>
      <c r="D122" s="237"/>
      <c r="E122" s="237"/>
      <c r="F122" s="237"/>
      <c r="G122" s="237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28"/>
  <sheetViews>
    <sheetView topLeftCell="BR1" workbookViewId="0">
      <selection activeCell="CI28" sqref="CI28"/>
    </sheetView>
  </sheetViews>
  <sheetFormatPr defaultRowHeight="12.75" x14ac:dyDescent="0.2"/>
  <cols>
    <col min="1" max="1" width="11.85546875" style="418" customWidth="1"/>
    <col min="2" max="12" width="9.140625" style="418"/>
    <col min="13" max="13" width="12.140625" style="418" customWidth="1"/>
    <col min="14" max="21" width="9.140625" style="418"/>
    <col min="22" max="22" width="14.7109375" style="418" customWidth="1"/>
    <col min="23" max="59" width="9.140625" style="418"/>
    <col min="60" max="60" width="10.28515625" style="418" customWidth="1"/>
    <col min="61" max="69" width="9.140625" style="418"/>
    <col min="70" max="70" width="11.28515625" style="418" customWidth="1"/>
    <col min="71" max="79" width="9.140625" style="418"/>
    <col min="80" max="80" width="10.28515625" style="418" customWidth="1"/>
    <col min="81" max="16384" width="9.140625" style="418"/>
  </cols>
  <sheetData>
    <row r="1" spans="13:96" x14ac:dyDescent="0.2">
      <c r="M1" s="418" t="s">
        <v>141</v>
      </c>
      <c r="V1" s="418" t="s">
        <v>141</v>
      </c>
    </row>
    <row r="2" spans="13:96" x14ac:dyDescent="0.2">
      <c r="V2" s="843"/>
      <c r="W2" s="844"/>
      <c r="X2" s="853"/>
      <c r="Y2" s="854"/>
      <c r="Z2" s="854"/>
      <c r="AA2" s="854"/>
      <c r="AB2" s="854"/>
      <c r="AC2" s="854"/>
      <c r="AD2" s="855"/>
      <c r="AE2" s="855"/>
      <c r="AF2" s="855"/>
    </row>
    <row r="3" spans="13:96" x14ac:dyDescent="0.2">
      <c r="M3" s="843" t="s">
        <v>124</v>
      </c>
      <c r="N3" s="844"/>
      <c r="O3" s="845" t="s">
        <v>125</v>
      </c>
      <c r="P3" s="846"/>
      <c r="Q3" s="847"/>
      <c r="V3" s="843" t="s">
        <v>124</v>
      </c>
      <c r="W3" s="844"/>
      <c r="X3" s="856" t="s">
        <v>361</v>
      </c>
      <c r="Y3" s="857"/>
      <c r="Z3" s="857"/>
      <c r="AA3" s="857"/>
      <c r="AB3" s="857"/>
      <c r="AC3" s="857"/>
      <c r="AD3" s="858"/>
      <c r="AE3" s="858"/>
      <c r="AF3" s="858"/>
    </row>
    <row r="4" spans="13:96" ht="57" x14ac:dyDescent="0.2">
      <c r="M4" s="848" t="s">
        <v>126</v>
      </c>
      <c r="N4" s="849"/>
      <c r="O4" s="850" t="s">
        <v>127</v>
      </c>
      <c r="P4" s="851"/>
      <c r="Q4" s="852"/>
      <c r="V4" s="848" t="s">
        <v>126</v>
      </c>
      <c r="W4" s="849"/>
      <c r="X4" s="850" t="s">
        <v>362</v>
      </c>
      <c r="Y4" s="851"/>
      <c r="Z4" s="852"/>
      <c r="AA4" s="850" t="s">
        <v>363</v>
      </c>
      <c r="AB4" s="851"/>
      <c r="AC4" s="852"/>
      <c r="AD4" s="850" t="s">
        <v>533</v>
      </c>
      <c r="AE4" s="851"/>
      <c r="AF4" s="852"/>
      <c r="BR4" s="425" t="s">
        <v>162</v>
      </c>
      <c r="CK4" s="425" t="s">
        <v>165</v>
      </c>
      <c r="CL4" s="426"/>
      <c r="CM4" s="426"/>
      <c r="CN4" s="426"/>
      <c r="CO4" s="426"/>
      <c r="CP4" s="426"/>
      <c r="CQ4" s="426"/>
      <c r="CR4" s="426"/>
    </row>
    <row r="5" spans="13:96" x14ac:dyDescent="0.2">
      <c r="M5" s="848" t="s">
        <v>128</v>
      </c>
      <c r="N5" s="849"/>
      <c r="O5" s="33" t="s">
        <v>129</v>
      </c>
      <c r="P5" s="33" t="s">
        <v>130</v>
      </c>
      <c r="Q5" s="33" t="s">
        <v>131</v>
      </c>
      <c r="V5" s="848" t="s">
        <v>128</v>
      </c>
      <c r="W5" s="849"/>
      <c r="X5" s="33" t="s">
        <v>129</v>
      </c>
      <c r="Y5" s="33" t="s">
        <v>130</v>
      </c>
      <c r="Z5" s="33" t="s">
        <v>131</v>
      </c>
      <c r="AA5" s="33" t="s">
        <v>129</v>
      </c>
      <c r="AB5" s="33" t="s">
        <v>130</v>
      </c>
      <c r="AC5" s="33" t="s">
        <v>131</v>
      </c>
      <c r="AD5" s="33" t="s">
        <v>129</v>
      </c>
      <c r="AE5" s="33" t="s">
        <v>130</v>
      </c>
      <c r="AF5" s="33" t="s">
        <v>131</v>
      </c>
      <c r="BR5" s="843" t="s">
        <v>136</v>
      </c>
      <c r="BS5" s="844"/>
      <c r="BT5" s="845" t="s">
        <v>163</v>
      </c>
      <c r="BU5" s="846"/>
      <c r="BV5" s="846"/>
      <c r="BW5" s="846"/>
      <c r="BX5" s="846"/>
      <c r="BY5" s="847"/>
      <c r="CK5" s="843" t="s">
        <v>136</v>
      </c>
      <c r="CL5" s="844"/>
      <c r="CM5" s="845" t="s">
        <v>166</v>
      </c>
      <c r="CN5" s="846"/>
      <c r="CO5" s="846"/>
      <c r="CP5" s="846"/>
      <c r="CQ5" s="846"/>
      <c r="CR5" s="847"/>
    </row>
    <row r="6" spans="13:96" ht="46.5" x14ac:dyDescent="0.25">
      <c r="M6" s="34" t="s">
        <v>132</v>
      </c>
      <c r="N6" s="35" t="s">
        <v>0</v>
      </c>
      <c r="O6" s="35" t="s">
        <v>0</v>
      </c>
      <c r="P6" s="35" t="s">
        <v>0</v>
      </c>
      <c r="Q6" s="35" t="s">
        <v>0</v>
      </c>
      <c r="V6" s="265" t="s">
        <v>132</v>
      </c>
      <c r="W6" s="35" t="s">
        <v>0</v>
      </c>
      <c r="X6" s="35" t="s">
        <v>0</v>
      </c>
      <c r="Y6" s="35" t="s">
        <v>0</v>
      </c>
      <c r="Z6" s="35" t="s">
        <v>0</v>
      </c>
      <c r="AA6" s="35" t="s">
        <v>0</v>
      </c>
      <c r="AB6" s="35" t="s">
        <v>0</v>
      </c>
      <c r="AC6" s="35" t="s">
        <v>0</v>
      </c>
      <c r="AD6" s="35" t="s">
        <v>0</v>
      </c>
      <c r="AE6" s="35" t="s">
        <v>0</v>
      </c>
      <c r="AF6" s="35" t="s">
        <v>0</v>
      </c>
      <c r="BB6" s="425" t="s">
        <v>144</v>
      </c>
      <c r="BR6" s="843" t="s">
        <v>124</v>
      </c>
      <c r="BS6" s="844"/>
      <c r="BT6" s="845" t="s">
        <v>538</v>
      </c>
      <c r="BU6" s="846"/>
      <c r="BV6" s="846"/>
      <c r="BW6" s="846"/>
      <c r="BX6" s="846"/>
      <c r="BY6" s="847"/>
      <c r="CK6" s="843" t="s">
        <v>124</v>
      </c>
      <c r="CL6" s="844"/>
      <c r="CM6" s="845" t="s">
        <v>538</v>
      </c>
      <c r="CN6" s="846"/>
      <c r="CO6" s="846"/>
      <c r="CP6" s="846"/>
      <c r="CQ6" s="846"/>
      <c r="CR6" s="847"/>
    </row>
    <row r="7" spans="13:96" ht="13.5" x14ac:dyDescent="0.25">
      <c r="M7" s="36" t="s">
        <v>66</v>
      </c>
      <c r="N7" s="35" t="s">
        <v>0</v>
      </c>
      <c r="O7" s="37">
        <v>296.54199999999997</v>
      </c>
      <c r="P7" s="37">
        <v>201.36199999999999</v>
      </c>
      <c r="Q7" s="37">
        <v>497.904</v>
      </c>
      <c r="V7" s="266" t="s">
        <v>52</v>
      </c>
      <c r="W7" s="35"/>
      <c r="X7" s="38">
        <v>286.96300000000002</v>
      </c>
      <c r="Y7" s="38">
        <v>188.399</v>
      </c>
      <c r="Z7" s="38">
        <v>475.36099999999999</v>
      </c>
      <c r="AA7" s="38">
        <v>291.14100000000002</v>
      </c>
      <c r="AB7" s="38">
        <v>193.24700000000001</v>
      </c>
      <c r="AC7" s="38">
        <v>484.38799999999998</v>
      </c>
      <c r="AD7" s="38">
        <v>286.94400000000002</v>
      </c>
      <c r="AE7" s="38">
        <v>195.905</v>
      </c>
      <c r="AF7" s="38">
        <v>482.84899999999999</v>
      </c>
      <c r="BB7" s="843" t="s">
        <v>136</v>
      </c>
      <c r="BC7" s="844"/>
      <c r="BD7" s="845" t="s">
        <v>145</v>
      </c>
      <c r="BE7" s="846"/>
      <c r="BF7" s="846"/>
      <c r="BG7" s="846"/>
      <c r="BH7" s="846"/>
      <c r="BI7" s="847"/>
      <c r="BR7" s="848" t="s">
        <v>126</v>
      </c>
      <c r="BS7" s="849"/>
      <c r="BT7" s="850" t="s">
        <v>363</v>
      </c>
      <c r="BU7" s="851"/>
      <c r="BV7" s="852"/>
      <c r="BW7" s="850" t="s">
        <v>533</v>
      </c>
      <c r="BX7" s="851"/>
      <c r="BY7" s="852"/>
      <c r="CK7" s="848" t="s">
        <v>126</v>
      </c>
      <c r="CL7" s="849"/>
      <c r="CM7" s="850" t="s">
        <v>363</v>
      </c>
      <c r="CN7" s="851"/>
      <c r="CO7" s="852"/>
      <c r="CP7" s="850" t="s">
        <v>533</v>
      </c>
      <c r="CQ7" s="851"/>
      <c r="CR7" s="852"/>
    </row>
    <row r="8" spans="13:96" ht="13.5" x14ac:dyDescent="0.25">
      <c r="M8" s="36" t="s">
        <v>133</v>
      </c>
      <c r="N8" s="35" t="s">
        <v>0</v>
      </c>
      <c r="O8" s="38">
        <v>70.394000000000005</v>
      </c>
      <c r="P8" s="38">
        <v>50.405000000000001</v>
      </c>
      <c r="Q8" s="38">
        <v>120.79900000000001</v>
      </c>
      <c r="V8" s="266" t="s">
        <v>133</v>
      </c>
      <c r="W8" s="35" t="s">
        <v>0</v>
      </c>
      <c r="X8" s="37">
        <v>70.784999999999997</v>
      </c>
      <c r="Y8" s="37">
        <v>46.029000000000003</v>
      </c>
      <c r="Z8" s="37">
        <v>116.813</v>
      </c>
      <c r="AA8" s="37">
        <v>68.8</v>
      </c>
      <c r="AB8" s="37">
        <v>48.109000000000002</v>
      </c>
      <c r="AC8" s="37">
        <v>116.90900000000001</v>
      </c>
      <c r="AD8" s="37">
        <v>71.176000000000002</v>
      </c>
      <c r="AE8" s="37">
        <v>47.802999999999997</v>
      </c>
      <c r="AF8" s="37">
        <v>118.98</v>
      </c>
      <c r="BB8" s="843" t="s">
        <v>124</v>
      </c>
      <c r="BC8" s="844"/>
      <c r="BD8" s="845" t="s">
        <v>538</v>
      </c>
      <c r="BE8" s="846"/>
      <c r="BF8" s="846"/>
      <c r="BG8" s="846"/>
      <c r="BH8" s="846"/>
      <c r="BI8" s="847"/>
      <c r="BR8" s="848" t="s">
        <v>128</v>
      </c>
      <c r="BS8" s="849"/>
      <c r="BT8" s="33" t="s">
        <v>129</v>
      </c>
      <c r="BU8" s="33" t="s">
        <v>130</v>
      </c>
      <c r="BV8" s="33" t="s">
        <v>131</v>
      </c>
      <c r="BW8" s="33" t="s">
        <v>129</v>
      </c>
      <c r="BX8" s="33" t="s">
        <v>130</v>
      </c>
      <c r="BY8" s="33" t="s">
        <v>131</v>
      </c>
      <c r="CK8" s="848" t="s">
        <v>128</v>
      </c>
      <c r="CL8" s="849"/>
      <c r="CM8" s="33" t="s">
        <v>129</v>
      </c>
      <c r="CN8" s="33" t="s">
        <v>130</v>
      </c>
      <c r="CO8" s="33" t="s">
        <v>131</v>
      </c>
      <c r="CP8" s="33" t="s">
        <v>129</v>
      </c>
      <c r="CQ8" s="33" t="s">
        <v>130</v>
      </c>
      <c r="CR8" s="33" t="s">
        <v>131</v>
      </c>
    </row>
    <row r="9" spans="13:96" ht="22.5" x14ac:dyDescent="0.25">
      <c r="M9" s="36" t="s">
        <v>134</v>
      </c>
      <c r="N9" s="35" t="s">
        <v>0</v>
      </c>
      <c r="O9" s="37">
        <v>88.164000000000001</v>
      </c>
      <c r="P9" s="37">
        <v>53.015000000000001</v>
      </c>
      <c r="Q9" s="37">
        <v>141.178</v>
      </c>
      <c r="V9" s="266" t="s">
        <v>134</v>
      </c>
      <c r="W9" s="35" t="s">
        <v>0</v>
      </c>
      <c r="X9" s="38">
        <v>83.379000000000005</v>
      </c>
      <c r="Y9" s="38">
        <v>50.149000000000001</v>
      </c>
      <c r="Z9" s="38">
        <v>133.52799999999999</v>
      </c>
      <c r="AA9" s="38">
        <v>85.293000000000006</v>
      </c>
      <c r="AB9" s="38">
        <v>53.75</v>
      </c>
      <c r="AC9" s="38">
        <v>139.04300000000001</v>
      </c>
      <c r="AD9" s="38">
        <v>82.638999999999996</v>
      </c>
      <c r="AE9" s="38">
        <v>51.746000000000002</v>
      </c>
      <c r="AF9" s="38">
        <v>134.38499999999999</v>
      </c>
      <c r="BB9" s="848" t="s">
        <v>126</v>
      </c>
      <c r="BC9" s="849"/>
      <c r="BD9" s="850" t="s">
        <v>363</v>
      </c>
      <c r="BE9" s="851"/>
      <c r="BF9" s="852"/>
      <c r="BG9" s="850" t="s">
        <v>533</v>
      </c>
      <c r="BH9" s="851"/>
      <c r="BI9" s="852"/>
      <c r="BR9" s="265" t="s">
        <v>132</v>
      </c>
      <c r="BS9" s="35" t="s">
        <v>0</v>
      </c>
      <c r="BT9" s="35" t="s">
        <v>0</v>
      </c>
      <c r="BU9" s="35" t="s">
        <v>0</v>
      </c>
      <c r="BV9" s="35" t="s">
        <v>0</v>
      </c>
      <c r="BW9" s="35" t="s">
        <v>0</v>
      </c>
      <c r="BX9" s="35" t="s">
        <v>0</v>
      </c>
      <c r="BY9" s="35" t="s">
        <v>0</v>
      </c>
      <c r="CK9" s="265" t="s">
        <v>132</v>
      </c>
      <c r="CL9" s="35" t="s">
        <v>0</v>
      </c>
      <c r="CM9" s="35" t="s">
        <v>0</v>
      </c>
      <c r="CN9" s="35" t="s">
        <v>0</v>
      </c>
      <c r="CO9" s="35" t="s">
        <v>0</v>
      </c>
      <c r="CP9" s="35" t="s">
        <v>0</v>
      </c>
      <c r="CQ9" s="35" t="s">
        <v>0</v>
      </c>
      <c r="CR9" s="35" t="s">
        <v>0</v>
      </c>
    </row>
    <row r="10" spans="13:96" ht="13.5" x14ac:dyDescent="0.25">
      <c r="M10" s="32" t="s">
        <v>135</v>
      </c>
      <c r="V10" s="32" t="s">
        <v>534</v>
      </c>
      <c r="Z10" s="37">
        <f>SUM(Z8:Z9)</f>
        <v>250.34100000000001</v>
      </c>
      <c r="AC10" s="37">
        <f>SUM(AC8:AC9)</f>
        <v>255.952</v>
      </c>
      <c r="AF10" s="37">
        <f>SUM(AF8:AF9)</f>
        <v>253.36500000000001</v>
      </c>
      <c r="BB10" s="848" t="s">
        <v>128</v>
      </c>
      <c r="BC10" s="849"/>
      <c r="BD10" s="33" t="s">
        <v>129</v>
      </c>
      <c r="BE10" s="33" t="s">
        <v>130</v>
      </c>
      <c r="BF10" s="33" t="s">
        <v>131</v>
      </c>
      <c r="BG10" s="33" t="s">
        <v>129</v>
      </c>
      <c r="BH10" s="33" t="s">
        <v>130</v>
      </c>
      <c r="BI10" s="33" t="s">
        <v>131</v>
      </c>
      <c r="BR10" s="266" t="s">
        <v>157</v>
      </c>
      <c r="BS10" s="35" t="s">
        <v>0</v>
      </c>
      <c r="BT10" s="39">
        <v>21.264673999999999</v>
      </c>
      <c r="BU10" s="39">
        <v>13.523719</v>
      </c>
      <c r="BV10" s="39">
        <v>17.527335000000001</v>
      </c>
      <c r="BW10" s="39">
        <v>23.405842</v>
      </c>
      <c r="BX10" s="39">
        <v>15.971105</v>
      </c>
      <c r="BY10" s="39">
        <v>19.817471999999999</v>
      </c>
      <c r="CK10" s="266" t="s">
        <v>157</v>
      </c>
      <c r="CL10" s="35" t="s">
        <v>0</v>
      </c>
      <c r="CM10" s="39">
        <v>27.658221999999999</v>
      </c>
      <c r="CN10" s="39">
        <v>32.831950999999997</v>
      </c>
      <c r="CO10" s="39">
        <v>29.676103000000001</v>
      </c>
      <c r="CP10" s="39">
        <v>22.294830999999999</v>
      </c>
      <c r="CQ10" s="39">
        <v>25.814869999999999</v>
      </c>
      <c r="CR10" s="39">
        <v>23.703012000000001</v>
      </c>
    </row>
    <row r="11" spans="13:96" ht="22.5" x14ac:dyDescent="0.25">
      <c r="BB11" s="265" t="s">
        <v>132</v>
      </c>
      <c r="BC11" s="35" t="s">
        <v>0</v>
      </c>
      <c r="BD11" s="35" t="s">
        <v>0</v>
      </c>
      <c r="BE11" s="35" t="s">
        <v>0</v>
      </c>
      <c r="BF11" s="35" t="s">
        <v>0</v>
      </c>
      <c r="BG11" s="35" t="s">
        <v>0</v>
      </c>
      <c r="BH11" s="35" t="s">
        <v>0</v>
      </c>
      <c r="BI11" s="35" t="s">
        <v>0</v>
      </c>
      <c r="BR11" s="266" t="s">
        <v>158</v>
      </c>
      <c r="BS11" s="35" t="s">
        <v>0</v>
      </c>
      <c r="BT11" s="40">
        <v>19.714504000000002</v>
      </c>
      <c r="BU11" s="40">
        <v>9.7219789999999993</v>
      </c>
      <c r="BV11" s="40">
        <v>14.897114</v>
      </c>
      <c r="BW11" s="40">
        <v>23.262651999999999</v>
      </c>
      <c r="BX11" s="40">
        <v>11.528862</v>
      </c>
      <c r="BY11" s="40">
        <v>17.610451999999999</v>
      </c>
      <c r="CK11" s="266" t="s">
        <v>158</v>
      </c>
      <c r="CL11" s="35" t="s">
        <v>0</v>
      </c>
      <c r="CM11" s="40">
        <v>27.579816000000001</v>
      </c>
      <c r="CN11" s="40">
        <v>33.572282000000001</v>
      </c>
      <c r="CO11" s="40">
        <v>29.582404</v>
      </c>
      <c r="CP11" s="40">
        <v>19.301825000000001</v>
      </c>
      <c r="CQ11" s="40">
        <v>32.129553000000001</v>
      </c>
      <c r="CR11" s="40">
        <v>23.841083999999999</v>
      </c>
    </row>
    <row r="12" spans="13:96" ht="21" x14ac:dyDescent="0.25">
      <c r="M12" s="418" t="s">
        <v>142</v>
      </c>
      <c r="V12" s="418" t="s">
        <v>142</v>
      </c>
      <c r="BB12" s="266" t="s">
        <v>157</v>
      </c>
      <c r="BC12" s="35" t="s">
        <v>0</v>
      </c>
      <c r="BD12" s="39">
        <v>29.394735000000001</v>
      </c>
      <c r="BE12" s="39">
        <v>20.134208000000001</v>
      </c>
      <c r="BF12" s="39">
        <v>24.923725999999998</v>
      </c>
      <c r="BG12" s="39">
        <v>30.121388</v>
      </c>
      <c r="BH12" s="39">
        <v>21.528714999999998</v>
      </c>
      <c r="BI12" s="39">
        <v>25.974121</v>
      </c>
      <c r="BR12" s="266" t="s">
        <v>159</v>
      </c>
      <c r="BS12" s="35" t="s">
        <v>0</v>
      </c>
      <c r="BT12" s="39">
        <v>18.704218000000001</v>
      </c>
      <c r="BU12" s="39">
        <v>7.8060749999999999</v>
      </c>
      <c r="BV12" s="39">
        <v>13.617537</v>
      </c>
      <c r="BW12" s="39">
        <v>16.326796999999999</v>
      </c>
      <c r="BX12" s="39">
        <v>11.334097</v>
      </c>
      <c r="BY12" s="39">
        <v>13.875090999999999</v>
      </c>
      <c r="CK12" s="266" t="s">
        <v>159</v>
      </c>
      <c r="CL12" s="35" t="s">
        <v>0</v>
      </c>
      <c r="CM12" s="39">
        <v>27.259332000000001</v>
      </c>
      <c r="CN12" s="39">
        <v>35.364396999999997</v>
      </c>
      <c r="CO12" s="39">
        <v>29.620605999999999</v>
      </c>
      <c r="CP12" s="39">
        <v>27.822581</v>
      </c>
      <c r="CQ12" s="39">
        <v>27.31981</v>
      </c>
      <c r="CR12" s="39">
        <v>27.621351000000001</v>
      </c>
    </row>
    <row r="13" spans="13:96" ht="13.5" x14ac:dyDescent="0.25">
      <c r="M13" s="843" t="s">
        <v>136</v>
      </c>
      <c r="N13" s="844"/>
      <c r="O13" s="845" t="s">
        <v>137</v>
      </c>
      <c r="P13" s="846"/>
      <c r="Q13" s="847"/>
      <c r="V13" s="843" t="s">
        <v>136</v>
      </c>
      <c r="W13" s="844"/>
      <c r="X13" s="853" t="s">
        <v>137</v>
      </c>
      <c r="Y13" s="854"/>
      <c r="Z13" s="854"/>
      <c r="AA13" s="854"/>
      <c r="AB13" s="854"/>
      <c r="AC13" s="854"/>
      <c r="AD13" s="855"/>
      <c r="AE13" s="855"/>
      <c r="AF13" s="855"/>
      <c r="BB13" s="266" t="s">
        <v>158</v>
      </c>
      <c r="BC13" s="35" t="s">
        <v>0</v>
      </c>
      <c r="BD13" s="40">
        <v>27.224637000000001</v>
      </c>
      <c r="BE13" s="40">
        <v>14.635426000000001</v>
      </c>
      <c r="BF13" s="40">
        <v>21.155386</v>
      </c>
      <c r="BG13" s="40">
        <v>28.826739</v>
      </c>
      <c r="BH13" s="40">
        <v>16.986571000000001</v>
      </c>
      <c r="BI13" s="40">
        <v>23.123296</v>
      </c>
      <c r="BR13" s="266" t="s">
        <v>160</v>
      </c>
      <c r="BS13" s="35" t="s">
        <v>0</v>
      </c>
      <c r="BT13" s="40">
        <v>16.634119999999999</v>
      </c>
      <c r="BU13" s="40">
        <v>8.1313890000000004</v>
      </c>
      <c r="BV13" s="40">
        <v>12.319305</v>
      </c>
      <c r="BW13" s="40">
        <v>27.840167000000001</v>
      </c>
      <c r="BX13" s="40">
        <v>6.6322530000000004</v>
      </c>
      <c r="BY13" s="40">
        <v>18.418531999999999</v>
      </c>
      <c r="CK13" s="266" t="s">
        <v>160</v>
      </c>
      <c r="CL13" s="35" t="s">
        <v>0</v>
      </c>
      <c r="CM13" s="40">
        <v>32.476579000000001</v>
      </c>
      <c r="CN13" s="40">
        <v>30.554193000000001</v>
      </c>
      <c r="CO13" s="40">
        <v>31.839433</v>
      </c>
      <c r="CP13" s="40">
        <v>16.705735000000001</v>
      </c>
      <c r="CQ13" s="40">
        <v>60.320563</v>
      </c>
      <c r="CR13" s="40">
        <v>29.161549999999998</v>
      </c>
    </row>
    <row r="14" spans="13:96" ht="12.75" customHeight="1" x14ac:dyDescent="0.25">
      <c r="M14" s="843" t="s">
        <v>124</v>
      </c>
      <c r="N14" s="844"/>
      <c r="O14" s="845" t="s">
        <v>125</v>
      </c>
      <c r="P14" s="846"/>
      <c r="Q14" s="847"/>
      <c r="V14" s="843" t="s">
        <v>124</v>
      </c>
      <c r="W14" s="844"/>
      <c r="X14" s="856" t="s">
        <v>361</v>
      </c>
      <c r="Y14" s="857"/>
      <c r="Z14" s="857"/>
      <c r="AA14" s="857"/>
      <c r="AB14" s="857"/>
      <c r="AC14" s="857"/>
      <c r="AD14" s="858"/>
      <c r="AE14" s="858"/>
      <c r="AF14" s="858"/>
      <c r="BB14" s="266" t="s">
        <v>260</v>
      </c>
      <c r="BC14" s="35" t="s">
        <v>0</v>
      </c>
      <c r="BD14" s="39">
        <v>25.713564000000002</v>
      </c>
      <c r="BE14" s="39">
        <v>12.077051000000001</v>
      </c>
      <c r="BF14" s="39">
        <v>19.348756000000002</v>
      </c>
      <c r="BG14" s="39">
        <v>22.620366000000001</v>
      </c>
      <c r="BH14" s="39">
        <v>15.603744000000001</v>
      </c>
      <c r="BI14" s="39">
        <v>19.170144000000001</v>
      </c>
      <c r="CK14" s="32" t="s">
        <v>539</v>
      </c>
      <c r="CL14" s="426"/>
      <c r="CM14" s="426"/>
      <c r="CN14" s="426"/>
      <c r="CO14" s="426"/>
      <c r="CP14" s="426"/>
      <c r="CQ14" s="426"/>
      <c r="CR14" s="426"/>
    </row>
    <row r="15" spans="13:96" ht="12.75" customHeight="1" x14ac:dyDescent="0.25">
      <c r="M15" s="848" t="s">
        <v>126</v>
      </c>
      <c r="N15" s="849"/>
      <c r="O15" s="850" t="s">
        <v>127</v>
      </c>
      <c r="P15" s="851"/>
      <c r="Q15" s="852"/>
      <c r="V15" s="848" t="s">
        <v>126</v>
      </c>
      <c r="W15" s="849"/>
      <c r="X15" s="850" t="s">
        <v>362</v>
      </c>
      <c r="Y15" s="851"/>
      <c r="Z15" s="852"/>
      <c r="AA15" s="850" t="s">
        <v>363</v>
      </c>
      <c r="AB15" s="851"/>
      <c r="AC15" s="852"/>
      <c r="AD15" s="850" t="s">
        <v>533</v>
      </c>
      <c r="AE15" s="851"/>
      <c r="AF15" s="852"/>
      <c r="BB15" s="266" t="s">
        <v>160</v>
      </c>
      <c r="BC15" s="35" t="s">
        <v>0</v>
      </c>
      <c r="BD15" s="40">
        <v>24.634594</v>
      </c>
      <c r="BE15" s="40">
        <v>11.708970000000001</v>
      </c>
      <c r="BF15" s="40">
        <v>18.078223000000001</v>
      </c>
      <c r="BG15" s="40">
        <v>33.423870000000001</v>
      </c>
      <c r="BH15" s="40">
        <v>16.714583999999999</v>
      </c>
      <c r="BI15" s="40">
        <v>26.000755000000002</v>
      </c>
    </row>
    <row r="16" spans="13:96" ht="12.75" customHeight="1" x14ac:dyDescent="0.2">
      <c r="M16" s="848" t="s">
        <v>128</v>
      </c>
      <c r="N16" s="849"/>
      <c r="O16" s="33" t="s">
        <v>129</v>
      </c>
      <c r="P16" s="33" t="s">
        <v>130</v>
      </c>
      <c r="Q16" s="33" t="s">
        <v>131</v>
      </c>
      <c r="V16" s="848" t="s">
        <v>128</v>
      </c>
      <c r="W16" s="849"/>
      <c r="X16" s="33" t="s">
        <v>129</v>
      </c>
      <c r="Y16" s="33" t="s">
        <v>130</v>
      </c>
      <c r="Z16" s="33" t="s">
        <v>131</v>
      </c>
      <c r="AA16" s="33" t="s">
        <v>129</v>
      </c>
      <c r="AB16" s="33" t="s">
        <v>130</v>
      </c>
      <c r="AC16" s="33" t="s">
        <v>131</v>
      </c>
      <c r="AD16" s="33" t="s">
        <v>129</v>
      </c>
      <c r="AE16" s="33" t="s">
        <v>130</v>
      </c>
      <c r="AF16" s="33" t="s">
        <v>131</v>
      </c>
    </row>
    <row r="17" spans="13:99" ht="13.5" x14ac:dyDescent="0.25">
      <c r="M17" s="34" t="s">
        <v>132</v>
      </c>
      <c r="N17" s="35" t="s">
        <v>0</v>
      </c>
      <c r="O17" s="35" t="s">
        <v>0</v>
      </c>
      <c r="P17" s="35" t="s">
        <v>0</v>
      </c>
      <c r="Q17" s="35" t="s">
        <v>0</v>
      </c>
      <c r="V17" s="265" t="s">
        <v>132</v>
      </c>
      <c r="W17" s="35" t="s">
        <v>0</v>
      </c>
      <c r="X17" s="35" t="s">
        <v>0</v>
      </c>
      <c r="Y17" s="35" t="s">
        <v>0</v>
      </c>
      <c r="Z17" s="35" t="s">
        <v>0</v>
      </c>
      <c r="AA17" s="35" t="s">
        <v>0</v>
      </c>
      <c r="AB17" s="35" t="s">
        <v>0</v>
      </c>
      <c r="AC17" s="35" t="s">
        <v>0</v>
      </c>
      <c r="AD17" s="35" t="s">
        <v>0</v>
      </c>
      <c r="AE17" s="35" t="s">
        <v>0</v>
      </c>
      <c r="AF17" s="35" t="s">
        <v>0</v>
      </c>
    </row>
    <row r="18" spans="13:99" ht="13.5" x14ac:dyDescent="0.25">
      <c r="M18" s="36" t="s">
        <v>66</v>
      </c>
      <c r="N18" s="35" t="s">
        <v>0</v>
      </c>
      <c r="O18" s="37">
        <v>328.11099999999999</v>
      </c>
      <c r="P18" s="37">
        <v>232.762</v>
      </c>
      <c r="Q18" s="37">
        <v>560.87400000000002</v>
      </c>
      <c r="V18" s="266" t="s">
        <v>158</v>
      </c>
      <c r="W18" s="35" t="s">
        <v>0</v>
      </c>
      <c r="X18" s="38">
        <v>310.13299999999998</v>
      </c>
      <c r="Y18" s="38">
        <v>215.94399999999999</v>
      </c>
      <c r="Z18" s="38">
        <v>526.077</v>
      </c>
      <c r="AA18" s="38">
        <v>314.22500000000002</v>
      </c>
      <c r="AB18" s="38">
        <v>219.93199999999999</v>
      </c>
      <c r="AC18" s="38">
        <v>534.15700000000004</v>
      </c>
      <c r="AD18" s="38">
        <v>308.06099999999998</v>
      </c>
      <c r="AE18" s="38">
        <v>224.85499999999999</v>
      </c>
      <c r="AF18" s="38">
        <v>532.91700000000003</v>
      </c>
      <c r="BB18" s="259" t="s">
        <v>535</v>
      </c>
      <c r="BR18" s="259" t="s">
        <v>537</v>
      </c>
      <c r="CK18" s="259" t="s">
        <v>536</v>
      </c>
    </row>
    <row r="19" spans="13:99" ht="13.5" customHeight="1" x14ac:dyDescent="0.25">
      <c r="M19" s="36" t="s">
        <v>133</v>
      </c>
      <c r="N19" s="35" t="s">
        <v>0</v>
      </c>
      <c r="O19" s="38">
        <v>78.709000000000003</v>
      </c>
      <c r="P19" s="38">
        <v>58.612000000000002</v>
      </c>
      <c r="Q19" s="38">
        <v>137.322</v>
      </c>
      <c r="V19" s="266" t="s">
        <v>159</v>
      </c>
      <c r="W19" s="35" t="s">
        <v>0</v>
      </c>
      <c r="X19" s="37">
        <v>76.33</v>
      </c>
      <c r="Y19" s="37">
        <v>53.014000000000003</v>
      </c>
      <c r="Z19" s="37">
        <v>129.34399999999999</v>
      </c>
      <c r="AA19" s="37">
        <v>75.625</v>
      </c>
      <c r="AB19" s="37">
        <v>55.988999999999997</v>
      </c>
      <c r="AC19" s="37">
        <v>131.614</v>
      </c>
      <c r="AD19" s="37">
        <v>75.896000000000001</v>
      </c>
      <c r="AE19" s="37">
        <v>57.712000000000003</v>
      </c>
      <c r="AF19" s="37">
        <v>133.608</v>
      </c>
      <c r="BB19" s="421" t="s">
        <v>136</v>
      </c>
      <c r="BC19" s="422"/>
      <c r="BD19" s="853" t="s">
        <v>145</v>
      </c>
      <c r="BE19" s="854"/>
      <c r="BF19" s="854"/>
      <c r="BG19" s="854"/>
      <c r="BH19" s="854"/>
      <c r="BI19" s="854"/>
      <c r="BJ19" s="855"/>
      <c r="BK19" s="855"/>
      <c r="BL19" s="855"/>
      <c r="BR19" s="843" t="s">
        <v>136</v>
      </c>
      <c r="BS19" s="844"/>
      <c r="BT19" s="853" t="s">
        <v>163</v>
      </c>
      <c r="BU19" s="854"/>
      <c r="BV19" s="854"/>
      <c r="BW19" s="854"/>
      <c r="BX19" s="854"/>
      <c r="BY19" s="854"/>
      <c r="BZ19" s="855"/>
      <c r="CA19" s="855"/>
      <c r="CB19" s="855"/>
      <c r="CK19" s="843" t="s">
        <v>136</v>
      </c>
      <c r="CL19" s="844"/>
      <c r="CM19" s="853" t="s">
        <v>166</v>
      </c>
      <c r="CN19" s="854"/>
      <c r="CO19" s="854"/>
      <c r="CP19" s="854"/>
      <c r="CQ19" s="854"/>
      <c r="CR19" s="854"/>
      <c r="CS19" s="855"/>
      <c r="CT19" s="855"/>
      <c r="CU19" s="855"/>
    </row>
    <row r="20" spans="13:99" ht="13.5" customHeight="1" x14ac:dyDescent="0.25">
      <c r="M20" s="36" t="s">
        <v>134</v>
      </c>
      <c r="N20" s="35" t="s">
        <v>0</v>
      </c>
      <c r="O20" s="37">
        <v>98.215000000000003</v>
      </c>
      <c r="P20" s="37">
        <v>65.084000000000003</v>
      </c>
      <c r="Q20" s="37">
        <v>163.29900000000001</v>
      </c>
      <c r="V20" s="266" t="s">
        <v>160</v>
      </c>
      <c r="W20" s="35" t="s">
        <v>0</v>
      </c>
      <c r="X20" s="38">
        <v>89.944000000000003</v>
      </c>
      <c r="Y20" s="38">
        <v>59.938000000000002</v>
      </c>
      <c r="Z20" s="38">
        <v>149.88200000000001</v>
      </c>
      <c r="AA20" s="38">
        <v>91.965000000000003</v>
      </c>
      <c r="AB20" s="38">
        <v>61.905000000000001</v>
      </c>
      <c r="AC20" s="38">
        <v>153.87100000000001</v>
      </c>
      <c r="AD20" s="38">
        <v>88.39</v>
      </c>
      <c r="AE20" s="38">
        <v>62.826000000000001</v>
      </c>
      <c r="AF20" s="38">
        <v>151.21600000000001</v>
      </c>
      <c r="BB20" s="421" t="s">
        <v>124</v>
      </c>
      <c r="BC20" s="422"/>
      <c r="BD20" s="856" t="s">
        <v>146</v>
      </c>
      <c r="BE20" s="857"/>
      <c r="BF20" s="857"/>
      <c r="BG20" s="857"/>
      <c r="BH20" s="857"/>
      <c r="BI20" s="857"/>
      <c r="BJ20" s="858"/>
      <c r="BK20" s="858"/>
      <c r="BL20" s="858"/>
      <c r="BR20" s="843" t="s">
        <v>124</v>
      </c>
      <c r="BS20" s="844"/>
      <c r="BT20" s="856" t="s">
        <v>361</v>
      </c>
      <c r="BU20" s="857"/>
      <c r="BV20" s="857"/>
      <c r="BW20" s="857"/>
      <c r="BX20" s="857"/>
      <c r="BY20" s="857"/>
      <c r="BZ20" s="858"/>
      <c r="CA20" s="858"/>
      <c r="CB20" s="858"/>
      <c r="CK20" s="843" t="s">
        <v>124</v>
      </c>
      <c r="CL20" s="844"/>
      <c r="CM20" s="856" t="s">
        <v>146</v>
      </c>
      <c r="CN20" s="857"/>
      <c r="CO20" s="857"/>
      <c r="CP20" s="857"/>
      <c r="CQ20" s="857"/>
      <c r="CR20" s="857"/>
      <c r="CS20" s="858"/>
      <c r="CT20" s="858"/>
      <c r="CU20" s="858"/>
    </row>
    <row r="21" spans="13:99" ht="12.75" customHeight="1" x14ac:dyDescent="0.2">
      <c r="M21" s="32" t="s">
        <v>138</v>
      </c>
      <c r="Z21" s="37">
        <f>SUM(Z19:Z20)</f>
        <v>279.226</v>
      </c>
      <c r="AC21" s="37">
        <f>SUM(AC19:AC20)</f>
        <v>285.48500000000001</v>
      </c>
      <c r="AF21" s="37">
        <f>SUM(AF19:AF20)</f>
        <v>284.82400000000001</v>
      </c>
      <c r="BB21" s="419"/>
      <c r="BC21" s="420"/>
      <c r="BD21" s="850" t="s">
        <v>362</v>
      </c>
      <c r="BE21" s="851"/>
      <c r="BF21" s="852"/>
      <c r="BG21" s="850" t="s">
        <v>363</v>
      </c>
      <c r="BH21" s="851"/>
      <c r="BI21" s="852"/>
      <c r="BJ21" s="850" t="s">
        <v>533</v>
      </c>
      <c r="BK21" s="851"/>
      <c r="BL21" s="852"/>
      <c r="BR21" s="848" t="s">
        <v>126</v>
      </c>
      <c r="BS21" s="849"/>
      <c r="BT21" s="850" t="s">
        <v>362</v>
      </c>
      <c r="BU21" s="851"/>
      <c r="BV21" s="852"/>
      <c r="BW21" s="850" t="s">
        <v>363</v>
      </c>
      <c r="BX21" s="851"/>
      <c r="BY21" s="852"/>
      <c r="BZ21" s="850" t="s">
        <v>533</v>
      </c>
      <c r="CA21" s="851"/>
      <c r="CB21" s="852"/>
      <c r="CK21" s="848" t="s">
        <v>126</v>
      </c>
      <c r="CL21" s="849"/>
      <c r="CM21" s="850" t="s">
        <v>362</v>
      </c>
      <c r="CN21" s="851"/>
      <c r="CO21" s="852"/>
      <c r="CP21" s="850" t="s">
        <v>363</v>
      </c>
      <c r="CQ21" s="851"/>
      <c r="CR21" s="852"/>
      <c r="CS21" s="850" t="s">
        <v>533</v>
      </c>
      <c r="CT21" s="851"/>
      <c r="CU21" s="852"/>
    </row>
    <row r="22" spans="13:99" x14ac:dyDescent="0.2">
      <c r="BB22" s="419" t="s">
        <v>128</v>
      </c>
      <c r="BC22" s="420"/>
      <c r="BD22" s="33" t="s">
        <v>129</v>
      </c>
      <c r="BE22" s="33" t="s">
        <v>130</v>
      </c>
      <c r="BF22" s="33" t="s">
        <v>131</v>
      </c>
      <c r="BG22" s="33" t="s">
        <v>129</v>
      </c>
      <c r="BH22" s="33" t="s">
        <v>130</v>
      </c>
      <c r="BI22" s="33" t="s">
        <v>131</v>
      </c>
      <c r="BJ22" s="33" t="s">
        <v>129</v>
      </c>
      <c r="BK22" s="33" t="s">
        <v>130</v>
      </c>
      <c r="BL22" s="33" t="s">
        <v>131</v>
      </c>
      <c r="BR22" s="848" t="s">
        <v>128</v>
      </c>
      <c r="BS22" s="849"/>
      <c r="BT22" s="33" t="s">
        <v>129</v>
      </c>
      <c r="BU22" s="33" t="s">
        <v>130</v>
      </c>
      <c r="BV22" s="33" t="s">
        <v>131</v>
      </c>
      <c r="BW22" s="33" t="s">
        <v>129</v>
      </c>
      <c r="BX22" s="33" t="s">
        <v>130</v>
      </c>
      <c r="BY22" s="33" t="s">
        <v>131</v>
      </c>
      <c r="BZ22" s="33" t="s">
        <v>129</v>
      </c>
      <c r="CA22" s="33" t="s">
        <v>130</v>
      </c>
      <c r="CB22" s="33" t="s">
        <v>131</v>
      </c>
      <c r="CK22" s="848" t="s">
        <v>128</v>
      </c>
      <c r="CL22" s="849"/>
      <c r="CM22" s="33" t="s">
        <v>129</v>
      </c>
      <c r="CN22" s="33" t="s">
        <v>130</v>
      </c>
      <c r="CO22" s="33" t="s">
        <v>131</v>
      </c>
      <c r="CP22" s="33" t="s">
        <v>129</v>
      </c>
      <c r="CQ22" s="33" t="s">
        <v>130</v>
      </c>
      <c r="CR22" s="33" t="s">
        <v>131</v>
      </c>
      <c r="CS22" s="33" t="s">
        <v>129</v>
      </c>
      <c r="CT22" s="33" t="s">
        <v>130</v>
      </c>
      <c r="CU22" s="33" t="s">
        <v>131</v>
      </c>
    </row>
    <row r="23" spans="13:99" ht="14.25" customHeight="1" x14ac:dyDescent="0.25">
      <c r="M23" s="418" t="s">
        <v>143</v>
      </c>
      <c r="V23" s="259" t="s">
        <v>143</v>
      </c>
      <c r="BB23" s="423" t="s">
        <v>132</v>
      </c>
      <c r="BC23" s="35" t="s">
        <v>0</v>
      </c>
      <c r="BD23" s="35" t="s">
        <v>0</v>
      </c>
      <c r="BE23" s="35" t="s">
        <v>0</v>
      </c>
      <c r="BF23" s="35" t="s">
        <v>0</v>
      </c>
      <c r="BG23" s="35" t="s">
        <v>0</v>
      </c>
      <c r="BH23" s="35" t="s">
        <v>0</v>
      </c>
      <c r="BI23" s="35" t="s">
        <v>0</v>
      </c>
      <c r="BJ23" s="35" t="s">
        <v>0</v>
      </c>
      <c r="BK23" s="35" t="s">
        <v>0</v>
      </c>
      <c r="BL23" s="35" t="s">
        <v>0</v>
      </c>
      <c r="BR23" s="265" t="s">
        <v>132</v>
      </c>
      <c r="BS23" s="35" t="s">
        <v>0</v>
      </c>
      <c r="BT23" s="35" t="s">
        <v>0</v>
      </c>
      <c r="BU23" s="35" t="s">
        <v>0</v>
      </c>
      <c r="BV23" s="35" t="s">
        <v>0</v>
      </c>
      <c r="BW23" s="35" t="s">
        <v>0</v>
      </c>
      <c r="BX23" s="35" t="s">
        <v>0</v>
      </c>
      <c r="BY23" s="35" t="s">
        <v>0</v>
      </c>
      <c r="BZ23" s="35" t="s">
        <v>0</v>
      </c>
      <c r="CA23" s="35" t="s">
        <v>0</v>
      </c>
      <c r="CB23" s="35" t="s">
        <v>0</v>
      </c>
      <c r="CK23" s="424" t="s">
        <v>132</v>
      </c>
      <c r="CL23" s="35" t="s">
        <v>0</v>
      </c>
      <c r="CM23" s="35" t="s">
        <v>0</v>
      </c>
      <c r="CN23" s="35" t="s">
        <v>0</v>
      </c>
      <c r="CO23" s="35" t="s">
        <v>0</v>
      </c>
      <c r="CP23" s="35" t="s">
        <v>0</v>
      </c>
      <c r="CQ23" s="35" t="s">
        <v>0</v>
      </c>
      <c r="CR23" s="35" t="s">
        <v>0</v>
      </c>
      <c r="CS23" s="35" t="s">
        <v>0</v>
      </c>
      <c r="CT23" s="35" t="s">
        <v>0</v>
      </c>
      <c r="CU23" s="35" t="s">
        <v>0</v>
      </c>
    </row>
    <row r="24" spans="13:99" ht="13.5" x14ac:dyDescent="0.25">
      <c r="M24" s="843" t="s">
        <v>136</v>
      </c>
      <c r="N24" s="844"/>
      <c r="O24" s="845" t="s">
        <v>139</v>
      </c>
      <c r="P24" s="846"/>
      <c r="Q24" s="847"/>
      <c r="V24" s="843" t="s">
        <v>136</v>
      </c>
      <c r="W24" s="844"/>
      <c r="X24" s="853" t="s">
        <v>139</v>
      </c>
      <c r="Y24" s="854"/>
      <c r="Z24" s="854"/>
      <c r="AA24" s="854"/>
      <c r="AB24" s="854"/>
      <c r="AC24" s="854"/>
      <c r="AD24" s="855"/>
      <c r="AE24" s="855"/>
      <c r="AF24" s="855"/>
      <c r="BB24" s="266" t="s">
        <v>157</v>
      </c>
      <c r="BC24" s="35" t="s">
        <v>0</v>
      </c>
      <c r="BD24" s="39">
        <v>72.947398000000007</v>
      </c>
      <c r="BE24" s="39">
        <v>54.147471000000003</v>
      </c>
      <c r="BF24" s="39">
        <v>63.520448999999999</v>
      </c>
      <c r="BG24" s="39">
        <v>73.612099000000001</v>
      </c>
      <c r="BH24" s="39">
        <v>55.391872999999997</v>
      </c>
      <c r="BI24" s="39">
        <v>64.482208</v>
      </c>
      <c r="BJ24" s="39">
        <v>74.628395999999995</v>
      </c>
      <c r="BK24" s="39">
        <v>56.449804999999998</v>
      </c>
      <c r="BL24" s="39">
        <v>65.532722000000007</v>
      </c>
      <c r="BR24" s="266" t="s">
        <v>157</v>
      </c>
      <c r="BS24" s="35" t="s">
        <v>0</v>
      </c>
      <c r="BT24" s="39">
        <v>52.729162000000002</v>
      </c>
      <c r="BU24" s="39">
        <v>36.016806000000003</v>
      </c>
      <c r="BV24" s="39">
        <v>44.132046000000003</v>
      </c>
      <c r="BW24" s="39">
        <v>53.117047999999997</v>
      </c>
      <c r="BX24" s="39">
        <v>36.598153000000003</v>
      </c>
      <c r="BY24" s="39">
        <v>44.623987999999997</v>
      </c>
      <c r="BZ24" s="39">
        <v>54.462927999999998</v>
      </c>
      <c r="CA24" s="39">
        <v>37.681623000000002</v>
      </c>
      <c r="CB24" s="39">
        <v>45.845775000000003</v>
      </c>
      <c r="CK24" s="266" t="s">
        <v>157</v>
      </c>
      <c r="CL24" s="35" t="s">
        <v>0</v>
      </c>
      <c r="CM24" s="39">
        <v>8.7697599999999998</v>
      </c>
      <c r="CN24" s="39">
        <v>10.549013</v>
      </c>
      <c r="CO24" s="39">
        <v>9.5302880000000005</v>
      </c>
      <c r="CP24" s="39">
        <v>8.8743599999999994</v>
      </c>
      <c r="CQ24" s="39">
        <v>10.803369</v>
      </c>
      <c r="CR24" s="39">
        <v>9.7046930000000007</v>
      </c>
      <c r="CS24" s="39">
        <v>7.2784430000000002</v>
      </c>
      <c r="CT24" s="39">
        <v>9.4774670000000008</v>
      </c>
      <c r="CU24" s="39">
        <v>8.2262260000000005</v>
      </c>
    </row>
    <row r="25" spans="13:99" ht="13.5" x14ac:dyDescent="0.25">
      <c r="M25" s="843" t="s">
        <v>124</v>
      </c>
      <c r="N25" s="844"/>
      <c r="O25" s="845" t="s">
        <v>125</v>
      </c>
      <c r="P25" s="846"/>
      <c r="Q25" s="847"/>
      <c r="V25" s="843" t="s">
        <v>124</v>
      </c>
      <c r="W25" s="844"/>
      <c r="X25" s="856" t="s">
        <v>365</v>
      </c>
      <c r="Y25" s="857"/>
      <c r="Z25" s="857"/>
      <c r="AA25" s="857"/>
      <c r="AB25" s="857"/>
      <c r="AC25" s="857"/>
      <c r="AD25" s="858"/>
      <c r="AE25" s="858"/>
      <c r="AF25" s="858"/>
      <c r="BB25" s="266" t="s">
        <v>66</v>
      </c>
      <c r="BC25" s="35" t="s">
        <v>0</v>
      </c>
      <c r="BD25" s="40">
        <v>73.665473000000006</v>
      </c>
      <c r="BE25" s="40">
        <v>51.956898000000002</v>
      </c>
      <c r="BF25" s="40">
        <v>62.803646000000001</v>
      </c>
      <c r="BG25" s="40">
        <v>74.610106000000002</v>
      </c>
      <c r="BH25" s="40">
        <v>53.234338000000001</v>
      </c>
      <c r="BI25" s="40">
        <v>63.924470999999997</v>
      </c>
      <c r="BJ25" s="40">
        <v>74.540706999999998</v>
      </c>
      <c r="BK25" s="40">
        <v>54.749837999999997</v>
      </c>
      <c r="BL25" s="40">
        <v>64.655638999999994</v>
      </c>
      <c r="BR25" s="266" t="s">
        <v>66</v>
      </c>
      <c r="BS25" s="35" t="s">
        <v>0</v>
      </c>
      <c r="BT25" s="40">
        <v>53.115831999999997</v>
      </c>
      <c r="BU25" s="40">
        <v>33.111825000000003</v>
      </c>
      <c r="BV25" s="40">
        <v>42.854849999999999</v>
      </c>
      <c r="BW25" s="40">
        <v>54.279578000000001</v>
      </c>
      <c r="BX25" s="40">
        <v>34.119796999999998</v>
      </c>
      <c r="BY25" s="40">
        <v>43.925539000000001</v>
      </c>
      <c r="BZ25" s="40">
        <v>53.708179000000001</v>
      </c>
      <c r="CA25" s="40">
        <v>34.935312000000003</v>
      </c>
      <c r="CB25" s="40">
        <v>44.094631</v>
      </c>
      <c r="CK25" s="266" t="s">
        <v>66</v>
      </c>
      <c r="CL25" s="35" t="s">
        <v>0</v>
      </c>
      <c r="CM25" s="40">
        <v>7.661124</v>
      </c>
      <c r="CN25" s="40">
        <v>12.980312</v>
      </c>
      <c r="CO25" s="40">
        <v>9.8631060000000002</v>
      </c>
      <c r="CP25" s="40">
        <v>7.5735260000000002</v>
      </c>
      <c r="CQ25" s="40">
        <v>12.367182</v>
      </c>
      <c r="CR25" s="40">
        <v>9.5689340000000005</v>
      </c>
      <c r="CS25" s="40">
        <v>7.041639</v>
      </c>
      <c r="CT25" s="40">
        <v>13.196134000000001</v>
      </c>
      <c r="CU25" s="40">
        <v>9.6446959999999997</v>
      </c>
    </row>
    <row r="26" spans="13:99" ht="14.25" customHeight="1" x14ac:dyDescent="0.25">
      <c r="M26" s="848" t="s">
        <v>126</v>
      </c>
      <c r="N26" s="849"/>
      <c r="O26" s="850" t="s">
        <v>127</v>
      </c>
      <c r="P26" s="851"/>
      <c r="Q26" s="852"/>
      <c r="V26" s="848" t="s">
        <v>126</v>
      </c>
      <c r="W26" s="849"/>
      <c r="X26" s="850" t="s">
        <v>362</v>
      </c>
      <c r="Y26" s="851"/>
      <c r="Z26" s="852"/>
      <c r="AA26" s="850" t="s">
        <v>363</v>
      </c>
      <c r="AB26" s="851"/>
      <c r="AC26" s="852"/>
      <c r="AD26" s="850" t="s">
        <v>533</v>
      </c>
      <c r="AE26" s="851"/>
      <c r="AF26" s="852"/>
      <c r="BB26" s="266" t="s">
        <v>260</v>
      </c>
      <c r="BC26" s="35" t="s">
        <v>0</v>
      </c>
      <c r="BD26" s="39">
        <v>74.417073000000002</v>
      </c>
      <c r="BE26" s="39">
        <v>51.641469000000001</v>
      </c>
      <c r="BF26" s="39">
        <v>62.892802000000003</v>
      </c>
      <c r="BG26" s="39">
        <v>73.405338999999998</v>
      </c>
      <c r="BH26" s="39">
        <v>54.669592999999999</v>
      </c>
      <c r="BI26" s="39">
        <v>63.937094999999999</v>
      </c>
      <c r="BJ26" s="39">
        <v>74.933758999999995</v>
      </c>
      <c r="BK26" s="39">
        <v>56.445258000000003</v>
      </c>
      <c r="BL26" s="39">
        <v>65.607856999999996</v>
      </c>
      <c r="BR26" s="266" t="s">
        <v>260</v>
      </c>
      <c r="BS26" s="35" t="s">
        <v>0</v>
      </c>
      <c r="BT26" s="39">
        <v>54.349662000000002</v>
      </c>
      <c r="BU26" s="39">
        <v>32.504060000000003</v>
      </c>
      <c r="BV26" s="39">
        <v>42.969652000000004</v>
      </c>
      <c r="BW26" s="39">
        <v>53.304408000000002</v>
      </c>
      <c r="BX26" s="39">
        <v>34.341003999999998</v>
      </c>
      <c r="BY26" s="39">
        <v>43.434598999999999</v>
      </c>
      <c r="BZ26" s="39">
        <v>55.275461</v>
      </c>
      <c r="CA26" s="39">
        <v>34.384711000000003</v>
      </c>
      <c r="CB26" s="39">
        <v>44.430337000000002</v>
      </c>
      <c r="CK26" s="266" t="s">
        <v>260</v>
      </c>
      <c r="CL26" s="35" t="s">
        <v>0</v>
      </c>
      <c r="CM26" s="39">
        <v>7.4594550000000002</v>
      </c>
      <c r="CN26" s="39">
        <v>13.383020999999999</v>
      </c>
      <c r="CO26" s="39">
        <v>9.9204799999999995</v>
      </c>
      <c r="CP26" s="39">
        <v>9.2809550000000005</v>
      </c>
      <c r="CQ26" s="39">
        <v>14.377200999999999</v>
      </c>
      <c r="CR26" s="39">
        <v>11.483034999999999</v>
      </c>
      <c r="CS26" s="39">
        <v>6.4439500000000001</v>
      </c>
      <c r="CT26" s="39">
        <v>17.644335000000002</v>
      </c>
      <c r="CU26" s="39">
        <v>11.304395</v>
      </c>
    </row>
    <row r="27" spans="13:99" ht="13.5" x14ac:dyDescent="0.25">
      <c r="M27" s="848" t="s">
        <v>128</v>
      </c>
      <c r="N27" s="849"/>
      <c r="O27" s="33" t="s">
        <v>129</v>
      </c>
      <c r="P27" s="33" t="s">
        <v>130</v>
      </c>
      <c r="Q27" s="33" t="s">
        <v>131</v>
      </c>
      <c r="V27" s="848" t="s">
        <v>128</v>
      </c>
      <c r="W27" s="849"/>
      <c r="X27" s="33" t="s">
        <v>129</v>
      </c>
      <c r="Y27" s="33" t="s">
        <v>130</v>
      </c>
      <c r="Z27" s="33" t="s">
        <v>131</v>
      </c>
      <c r="AA27" s="33" t="s">
        <v>129</v>
      </c>
      <c r="AB27" s="33" t="s">
        <v>130</v>
      </c>
      <c r="AC27" s="33" t="s">
        <v>131</v>
      </c>
      <c r="AD27" s="33" t="s">
        <v>129</v>
      </c>
      <c r="AE27" s="33" t="s">
        <v>130</v>
      </c>
      <c r="AF27" s="33" t="s">
        <v>131</v>
      </c>
      <c r="BB27" s="266" t="s">
        <v>261</v>
      </c>
      <c r="BC27" s="35" t="s">
        <v>0</v>
      </c>
      <c r="BD27" s="40">
        <v>74.436172999999997</v>
      </c>
      <c r="BE27" s="40">
        <v>49.527718999999998</v>
      </c>
      <c r="BF27" s="40">
        <v>61.925120999999997</v>
      </c>
      <c r="BG27" s="40">
        <v>75.264478999999994</v>
      </c>
      <c r="BH27" s="40">
        <v>51.580497999999999</v>
      </c>
      <c r="BI27" s="40">
        <v>63.385880999999998</v>
      </c>
      <c r="BJ27" s="40">
        <v>73.656389000000004</v>
      </c>
      <c r="BK27" s="40">
        <v>52.766357999999997</v>
      </c>
      <c r="BL27" s="40">
        <v>63.193660000000001</v>
      </c>
      <c r="BR27" s="266" t="s">
        <v>261</v>
      </c>
      <c r="BS27" s="35" t="s">
        <v>0</v>
      </c>
      <c r="BT27" s="40">
        <v>52.707469000000003</v>
      </c>
      <c r="BU27" s="40">
        <v>30.486084999999999</v>
      </c>
      <c r="BV27" s="40">
        <v>41.379781000000001</v>
      </c>
      <c r="BW27" s="40">
        <v>54.752566000000002</v>
      </c>
      <c r="BX27" s="40">
        <v>32.562337999999997</v>
      </c>
      <c r="BY27" s="40">
        <v>43.336232000000003</v>
      </c>
      <c r="BZ27" s="40">
        <v>53.031168000000001</v>
      </c>
      <c r="CA27" s="40">
        <v>31.74757</v>
      </c>
      <c r="CB27" s="40">
        <v>42.150215000000003</v>
      </c>
      <c r="CK27" s="266" t="s">
        <v>261</v>
      </c>
      <c r="CL27" s="35" t="s">
        <v>0</v>
      </c>
      <c r="CM27" s="40">
        <v>7.3904709999999998</v>
      </c>
      <c r="CN27" s="40">
        <v>16.624210000000001</v>
      </c>
      <c r="CO27" s="40">
        <v>11.099209999999999</v>
      </c>
      <c r="CP27" s="40">
        <v>7.5162469999999999</v>
      </c>
      <c r="CQ27" s="40">
        <v>13.293061</v>
      </c>
      <c r="CR27" s="40">
        <v>9.8739650000000001</v>
      </c>
      <c r="CS27" s="40">
        <v>6.5860370000000001</v>
      </c>
      <c r="CT27" s="40">
        <v>18.137326999999999</v>
      </c>
      <c r="CU27" s="40">
        <v>11.416016000000001</v>
      </c>
    </row>
    <row r="28" spans="13:99" ht="13.5" x14ac:dyDescent="0.25">
      <c r="M28" s="34" t="s">
        <v>132</v>
      </c>
      <c r="N28" s="35" t="s">
        <v>0</v>
      </c>
      <c r="O28" s="35" t="s">
        <v>0</v>
      </c>
      <c r="P28" s="35" t="s">
        <v>0</v>
      </c>
      <c r="Q28" s="35" t="s">
        <v>0</v>
      </c>
      <c r="V28" s="265" t="s">
        <v>132</v>
      </c>
      <c r="W28" s="35" t="s">
        <v>0</v>
      </c>
      <c r="X28" s="35" t="s">
        <v>0</v>
      </c>
      <c r="Y28" s="35" t="s">
        <v>0</v>
      </c>
      <c r="Z28" s="35" t="s">
        <v>0</v>
      </c>
      <c r="AA28" s="35" t="s">
        <v>0</v>
      </c>
      <c r="AB28" s="35" t="s">
        <v>0</v>
      </c>
      <c r="AC28" s="35" t="s">
        <v>0</v>
      </c>
      <c r="AD28" s="35" t="s">
        <v>0</v>
      </c>
      <c r="AE28" s="35" t="s">
        <v>0</v>
      </c>
      <c r="AF28" s="35" t="s">
        <v>0</v>
      </c>
    </row>
    <row r="29" spans="13:99" ht="13.5" x14ac:dyDescent="0.25">
      <c r="M29" s="36" t="s">
        <v>66</v>
      </c>
      <c r="N29" s="35" t="s">
        <v>0</v>
      </c>
      <c r="O29" s="37">
        <v>31.57</v>
      </c>
      <c r="P29" s="37">
        <v>31.4</v>
      </c>
      <c r="Q29" s="37">
        <v>62.97</v>
      </c>
      <c r="V29" s="266" t="s">
        <v>158</v>
      </c>
      <c r="W29" s="35" t="s">
        <v>0</v>
      </c>
      <c r="X29" s="38">
        <v>23.170999999999999</v>
      </c>
      <c r="Y29" s="38">
        <v>27.545000000000002</v>
      </c>
      <c r="Z29" s="38">
        <v>50.716000000000001</v>
      </c>
      <c r="AA29" s="38">
        <v>23.084</v>
      </c>
      <c r="AB29" s="38">
        <v>26.684999999999999</v>
      </c>
      <c r="AC29" s="38">
        <v>49.768999999999998</v>
      </c>
      <c r="AD29" s="38">
        <v>21.117000000000001</v>
      </c>
      <c r="AE29" s="38">
        <v>28.951000000000001</v>
      </c>
      <c r="AF29" s="38">
        <v>50.067999999999998</v>
      </c>
    </row>
    <row r="30" spans="13:99" ht="13.5" x14ac:dyDescent="0.25">
      <c r="M30" s="36" t="s">
        <v>133</v>
      </c>
      <c r="N30" s="35" t="s">
        <v>0</v>
      </c>
      <c r="O30" s="38">
        <v>8.3149999999999995</v>
      </c>
      <c r="P30" s="38">
        <v>8.2080000000000002</v>
      </c>
      <c r="Q30" s="38">
        <v>16.523</v>
      </c>
      <c r="V30" s="266" t="s">
        <v>159</v>
      </c>
      <c r="W30" s="35" t="s">
        <v>0</v>
      </c>
      <c r="X30" s="37">
        <v>5.5460000000000003</v>
      </c>
      <c r="Y30" s="37">
        <v>6.9850000000000003</v>
      </c>
      <c r="Z30" s="37">
        <v>12.531000000000001</v>
      </c>
      <c r="AA30" s="37">
        <v>6.8250000000000002</v>
      </c>
      <c r="AB30" s="37">
        <v>7.88</v>
      </c>
      <c r="AC30" s="37">
        <v>14.705</v>
      </c>
      <c r="AD30" s="37">
        <v>4.72</v>
      </c>
      <c r="AE30" s="37">
        <v>9.9079999999999995</v>
      </c>
      <c r="AF30" s="37">
        <v>14.628</v>
      </c>
    </row>
    <row r="31" spans="13:99" ht="13.5" x14ac:dyDescent="0.25">
      <c r="M31" s="36" t="s">
        <v>134</v>
      </c>
      <c r="N31" s="35" t="s">
        <v>0</v>
      </c>
      <c r="O31" s="37">
        <v>10.052</v>
      </c>
      <c r="P31" s="37">
        <v>12.069000000000001</v>
      </c>
      <c r="Q31" s="37">
        <v>22.120999999999999</v>
      </c>
      <c r="V31" s="266" t="s">
        <v>160</v>
      </c>
      <c r="W31" s="35" t="s">
        <v>0</v>
      </c>
      <c r="X31" s="38">
        <v>6.5650000000000004</v>
      </c>
      <c r="Y31" s="38">
        <v>9.7889999999999997</v>
      </c>
      <c r="Z31" s="38">
        <v>16.353999999999999</v>
      </c>
      <c r="AA31" s="38">
        <v>6.6719999999999997</v>
      </c>
      <c r="AB31" s="38">
        <v>8.1549999999999994</v>
      </c>
      <c r="AC31" s="38">
        <v>14.827999999999999</v>
      </c>
      <c r="AD31" s="38">
        <v>5.75</v>
      </c>
      <c r="AE31" s="38">
        <v>11.081</v>
      </c>
      <c r="AF31" s="38">
        <v>16.831</v>
      </c>
    </row>
    <row r="32" spans="13:99" x14ac:dyDescent="0.2">
      <c r="M32" s="32" t="s">
        <v>140</v>
      </c>
      <c r="Z32" s="37">
        <f>SUM(Z30:Z31)</f>
        <v>28.884999999999998</v>
      </c>
      <c r="AC32" s="37">
        <f>SUM(AC30:AC31)</f>
        <v>29.533000000000001</v>
      </c>
      <c r="AF32" s="37">
        <f>SUM(AF30:AF31)</f>
        <v>31.459</v>
      </c>
    </row>
    <row r="38" spans="22:65" x14ac:dyDescent="0.2">
      <c r="V38" s="418" t="s">
        <v>144</v>
      </c>
    </row>
    <row r="39" spans="22:65" x14ac:dyDescent="0.2">
      <c r="V39" s="843" t="s">
        <v>136</v>
      </c>
      <c r="W39" s="844"/>
      <c r="X39" s="845" t="s">
        <v>145</v>
      </c>
      <c r="Y39" s="846"/>
      <c r="Z39" s="846"/>
      <c r="AA39" s="846"/>
      <c r="AB39" s="846"/>
      <c r="AC39" s="846"/>
      <c r="AD39" s="846"/>
      <c r="AE39" s="846"/>
      <c r="AF39" s="846"/>
      <c r="AG39" s="846"/>
      <c r="AH39" s="846"/>
      <c r="AI39" s="846"/>
      <c r="AJ39" s="846"/>
      <c r="AK39" s="846"/>
      <c r="AL39" s="846"/>
      <c r="AM39" s="846"/>
      <c r="AN39" s="846"/>
      <c r="AO39" s="846"/>
      <c r="AP39" s="846"/>
      <c r="AQ39" s="846"/>
      <c r="AR39" s="846"/>
      <c r="AS39" s="846"/>
      <c r="AT39" s="846"/>
      <c r="AU39" s="846"/>
      <c r="AV39" s="846"/>
      <c r="AW39" s="846"/>
      <c r="AX39" s="846"/>
      <c r="AY39" s="846"/>
      <c r="AZ39" s="846"/>
      <c r="BA39" s="846"/>
      <c r="BB39" s="846"/>
      <c r="BC39" s="846"/>
      <c r="BD39" s="847"/>
    </row>
    <row r="40" spans="22:65" ht="12.75" customHeight="1" x14ac:dyDescent="0.2">
      <c r="V40" s="843" t="s">
        <v>124</v>
      </c>
      <c r="W40" s="844"/>
      <c r="X40" s="845" t="s">
        <v>146</v>
      </c>
      <c r="Y40" s="846"/>
      <c r="Z40" s="846"/>
      <c r="AA40" s="846"/>
      <c r="AB40" s="846"/>
      <c r="AC40" s="846"/>
      <c r="AD40" s="846"/>
      <c r="AE40" s="846"/>
      <c r="AF40" s="846"/>
      <c r="AG40" s="846"/>
      <c r="AH40" s="846"/>
      <c r="AI40" s="846"/>
      <c r="AJ40" s="846"/>
      <c r="AK40" s="846"/>
      <c r="AL40" s="846"/>
      <c r="AM40" s="846"/>
      <c r="AN40" s="846"/>
      <c r="AO40" s="846"/>
      <c r="AP40" s="846"/>
      <c r="AQ40" s="846"/>
      <c r="AR40" s="846"/>
      <c r="AS40" s="846"/>
      <c r="AT40" s="846"/>
      <c r="AU40" s="846"/>
      <c r="AV40" s="846"/>
      <c r="AW40" s="846"/>
      <c r="AX40" s="846"/>
      <c r="AY40" s="846"/>
      <c r="AZ40" s="846"/>
      <c r="BA40" s="846"/>
      <c r="BB40" s="846"/>
      <c r="BC40" s="846"/>
      <c r="BD40" s="847"/>
    </row>
    <row r="41" spans="22:65" ht="12.75" customHeight="1" x14ac:dyDescent="0.2">
      <c r="V41" s="848" t="s">
        <v>126</v>
      </c>
      <c r="W41" s="849"/>
      <c r="X41" s="850" t="s">
        <v>147</v>
      </c>
      <c r="Y41" s="851"/>
      <c r="Z41" s="852"/>
      <c r="AA41" s="861" t="s">
        <v>148</v>
      </c>
      <c r="AB41" s="862"/>
      <c r="AC41" s="863"/>
      <c r="AD41" s="861" t="s">
        <v>149</v>
      </c>
      <c r="AE41" s="862"/>
      <c r="AF41" s="863"/>
      <c r="AG41" s="850" t="s">
        <v>150</v>
      </c>
      <c r="AH41" s="851"/>
      <c r="AI41" s="852"/>
      <c r="AJ41" s="850" t="s">
        <v>151</v>
      </c>
      <c r="AK41" s="851"/>
      <c r="AL41" s="852"/>
      <c r="AM41" s="850" t="s">
        <v>152</v>
      </c>
      <c r="AN41" s="851"/>
      <c r="AO41" s="852"/>
      <c r="AP41" s="850" t="s">
        <v>153</v>
      </c>
      <c r="AQ41" s="851"/>
      <c r="AR41" s="852"/>
      <c r="AS41" s="850" t="s">
        <v>154</v>
      </c>
      <c r="AT41" s="851"/>
      <c r="AU41" s="852"/>
      <c r="AV41" s="861" t="s">
        <v>155</v>
      </c>
      <c r="AW41" s="862"/>
      <c r="AX41" s="863"/>
      <c r="AY41" s="850" t="s">
        <v>156</v>
      </c>
      <c r="AZ41" s="851"/>
      <c r="BA41" s="852"/>
      <c r="BB41" s="850" t="s">
        <v>127</v>
      </c>
      <c r="BC41" s="851"/>
      <c r="BD41" s="852"/>
      <c r="BE41" s="850" t="s">
        <v>362</v>
      </c>
      <c r="BF41" s="851"/>
      <c r="BG41" s="852"/>
      <c r="BH41" s="850" t="s">
        <v>363</v>
      </c>
      <c r="BI41" s="851"/>
      <c r="BJ41" s="852"/>
      <c r="BK41" s="850" t="s">
        <v>533</v>
      </c>
      <c r="BL41" s="851"/>
      <c r="BM41" s="852"/>
    </row>
    <row r="42" spans="22:65" ht="12.75" customHeight="1" x14ac:dyDescent="0.2">
      <c r="V42" s="848" t="s">
        <v>128</v>
      </c>
      <c r="W42" s="849"/>
      <c r="X42" s="33" t="s">
        <v>129</v>
      </c>
      <c r="Y42" s="33" t="s">
        <v>130</v>
      </c>
      <c r="Z42" s="33" t="s">
        <v>131</v>
      </c>
      <c r="AA42" s="33" t="s">
        <v>129</v>
      </c>
      <c r="AB42" s="33" t="s">
        <v>130</v>
      </c>
      <c r="AC42" s="33" t="s">
        <v>131</v>
      </c>
      <c r="AD42" s="33" t="s">
        <v>129</v>
      </c>
      <c r="AE42" s="33" t="s">
        <v>130</v>
      </c>
      <c r="AF42" s="33" t="s">
        <v>131</v>
      </c>
      <c r="AG42" s="33" t="s">
        <v>129</v>
      </c>
      <c r="AH42" s="33" t="s">
        <v>130</v>
      </c>
      <c r="AI42" s="33" t="s">
        <v>131</v>
      </c>
      <c r="AJ42" s="33" t="s">
        <v>129</v>
      </c>
      <c r="AK42" s="33" t="s">
        <v>130</v>
      </c>
      <c r="AL42" s="33" t="s">
        <v>131</v>
      </c>
      <c r="AM42" s="33" t="s">
        <v>129</v>
      </c>
      <c r="AN42" s="33" t="s">
        <v>130</v>
      </c>
      <c r="AO42" s="33" t="s">
        <v>131</v>
      </c>
      <c r="AP42" s="33" t="s">
        <v>129</v>
      </c>
      <c r="AQ42" s="33" t="s">
        <v>130</v>
      </c>
      <c r="AR42" s="33" t="s">
        <v>131</v>
      </c>
      <c r="AS42" s="33" t="s">
        <v>129</v>
      </c>
      <c r="AT42" s="33" t="s">
        <v>130</v>
      </c>
      <c r="AU42" s="33" t="s">
        <v>131</v>
      </c>
      <c r="AV42" s="33" t="s">
        <v>129</v>
      </c>
      <c r="AW42" s="33" t="s">
        <v>130</v>
      </c>
      <c r="AX42" s="33" t="s">
        <v>131</v>
      </c>
      <c r="AY42" s="33" t="s">
        <v>129</v>
      </c>
      <c r="AZ42" s="33" t="s">
        <v>130</v>
      </c>
      <c r="BA42" s="33" t="s">
        <v>131</v>
      </c>
      <c r="BB42" s="33" t="s">
        <v>129</v>
      </c>
      <c r="BC42" s="33" t="s">
        <v>130</v>
      </c>
      <c r="BD42" s="33" t="s">
        <v>131</v>
      </c>
      <c r="BE42" s="33" t="s">
        <v>129</v>
      </c>
      <c r="BF42" s="33" t="s">
        <v>130</v>
      </c>
      <c r="BG42" s="33" t="s">
        <v>131</v>
      </c>
      <c r="BH42" s="33" t="s">
        <v>129</v>
      </c>
      <c r="BI42" s="33" t="s">
        <v>130</v>
      </c>
      <c r="BJ42" s="33" t="s">
        <v>131</v>
      </c>
      <c r="BK42" s="33" t="s">
        <v>129</v>
      </c>
      <c r="BL42" s="33" t="s">
        <v>130</v>
      </c>
      <c r="BM42" s="33" t="s">
        <v>131</v>
      </c>
    </row>
    <row r="43" spans="22:65" ht="13.5" x14ac:dyDescent="0.25">
      <c r="V43" s="34" t="s">
        <v>132</v>
      </c>
      <c r="W43" s="35" t="s">
        <v>0</v>
      </c>
      <c r="X43" s="35" t="s">
        <v>0</v>
      </c>
      <c r="Y43" s="35" t="s">
        <v>0</v>
      </c>
      <c r="Z43" s="35" t="s">
        <v>0</v>
      </c>
      <c r="AA43" s="35" t="s">
        <v>0</v>
      </c>
      <c r="AB43" s="35" t="s">
        <v>0</v>
      </c>
      <c r="AC43" s="35" t="s">
        <v>0</v>
      </c>
      <c r="AD43" s="35" t="s">
        <v>0</v>
      </c>
      <c r="AE43" s="35" t="s">
        <v>0</v>
      </c>
      <c r="AF43" s="35" t="s">
        <v>0</v>
      </c>
      <c r="AG43" s="35" t="s">
        <v>0</v>
      </c>
      <c r="AH43" s="35" t="s">
        <v>0</v>
      </c>
      <c r="AI43" s="35" t="s">
        <v>0</v>
      </c>
      <c r="AJ43" s="35" t="s">
        <v>0</v>
      </c>
      <c r="AK43" s="35" t="s">
        <v>0</v>
      </c>
      <c r="AL43" s="35" t="s">
        <v>0</v>
      </c>
      <c r="AM43" s="35" t="s">
        <v>0</v>
      </c>
      <c r="AN43" s="35" t="s">
        <v>0</v>
      </c>
      <c r="AO43" s="35" t="s">
        <v>0</v>
      </c>
      <c r="AP43" s="35" t="s">
        <v>0</v>
      </c>
      <c r="AQ43" s="35" t="s">
        <v>0</v>
      </c>
      <c r="AR43" s="35" t="s">
        <v>0</v>
      </c>
      <c r="AS43" s="35" t="s">
        <v>0</v>
      </c>
      <c r="AT43" s="35" t="s">
        <v>0</v>
      </c>
      <c r="AU43" s="35" t="s">
        <v>0</v>
      </c>
      <c r="AV43" s="35" t="s">
        <v>0</v>
      </c>
      <c r="AW43" s="35" t="s">
        <v>0</v>
      </c>
      <c r="AX43" s="35" t="s">
        <v>0</v>
      </c>
      <c r="AY43" s="35" t="s">
        <v>0</v>
      </c>
      <c r="AZ43" s="35" t="s">
        <v>0</v>
      </c>
      <c r="BA43" s="35" t="s">
        <v>0</v>
      </c>
      <c r="BB43" s="35" t="s">
        <v>0</v>
      </c>
      <c r="BC43" s="35" t="s">
        <v>0</v>
      </c>
      <c r="BD43" s="35" t="s">
        <v>0</v>
      </c>
      <c r="BE43" s="35" t="s">
        <v>0</v>
      </c>
      <c r="BF43" s="35" t="s">
        <v>0</v>
      </c>
      <c r="BG43" s="35" t="s">
        <v>0</v>
      </c>
      <c r="BH43" s="35" t="s">
        <v>0</v>
      </c>
      <c r="BI43" s="35" t="s">
        <v>0</v>
      </c>
      <c r="BJ43" s="35" t="s">
        <v>0</v>
      </c>
      <c r="BK43" s="35" t="s">
        <v>0</v>
      </c>
      <c r="BL43" s="35" t="s">
        <v>0</v>
      </c>
      <c r="BM43" s="35" t="s">
        <v>0</v>
      </c>
    </row>
    <row r="44" spans="22:65" ht="13.5" x14ac:dyDescent="0.25">
      <c r="V44" s="36" t="s">
        <v>157</v>
      </c>
      <c r="W44" s="35" t="s">
        <v>0</v>
      </c>
      <c r="X44" s="39">
        <v>73.540781999999993</v>
      </c>
      <c r="Y44" s="39">
        <v>51.108930000000001</v>
      </c>
      <c r="Z44" s="39">
        <v>62.260952000000003</v>
      </c>
      <c r="AA44" s="39">
        <v>73.103977999999998</v>
      </c>
      <c r="AB44" s="39">
        <v>51.073180999999998</v>
      </c>
      <c r="AC44" s="39">
        <v>62.013855999999997</v>
      </c>
      <c r="AD44" s="39">
        <v>72.828157000000004</v>
      </c>
      <c r="AE44" s="39">
        <v>51.447473000000002</v>
      </c>
      <c r="AF44" s="39">
        <v>62.053643999999998</v>
      </c>
      <c r="AG44" s="39">
        <v>73.718014999999994</v>
      </c>
      <c r="AH44" s="39">
        <v>53.434919000000001</v>
      </c>
      <c r="AI44" s="39">
        <v>63.497532999999997</v>
      </c>
      <c r="AJ44" s="39">
        <v>73.256462999999997</v>
      </c>
      <c r="AK44" s="39">
        <v>53.579754000000001</v>
      </c>
      <c r="AL44" s="39">
        <v>63.352848999999999</v>
      </c>
      <c r="AM44" s="39">
        <v>73.589577000000006</v>
      </c>
      <c r="AN44" s="39">
        <v>54.398046999999998</v>
      </c>
      <c r="AO44" s="39">
        <v>63.939264000000001</v>
      </c>
      <c r="AP44" s="39">
        <v>74.079065999999997</v>
      </c>
      <c r="AQ44" s="39">
        <v>54.101835000000001</v>
      </c>
      <c r="AR44" s="39">
        <v>64.037561999999994</v>
      </c>
      <c r="AS44" s="39">
        <v>74.781929000000005</v>
      </c>
      <c r="AT44" s="39">
        <v>55.194395999999998</v>
      </c>
      <c r="AU44" s="39">
        <v>64.940973999999997</v>
      </c>
      <c r="AV44" s="39">
        <v>75.017886000000004</v>
      </c>
      <c r="AW44" s="39">
        <v>55.926138000000002</v>
      </c>
      <c r="AX44" s="39">
        <v>65.433588</v>
      </c>
      <c r="AY44" s="39">
        <v>75.136526000000003</v>
      </c>
      <c r="AZ44" s="39">
        <v>56.194757000000003</v>
      </c>
      <c r="BA44" s="39">
        <v>65.635024999999999</v>
      </c>
      <c r="BB44" s="39">
        <v>74.993600999999998</v>
      </c>
      <c r="BC44" s="39">
        <v>56.495885000000001</v>
      </c>
      <c r="BD44" s="39">
        <v>65.717903000000007</v>
      </c>
      <c r="BE44" s="39">
        <v>72.947398000000007</v>
      </c>
      <c r="BF44" s="39">
        <v>54.147471000000003</v>
      </c>
      <c r="BG44" s="39">
        <v>63.520448999999999</v>
      </c>
      <c r="BH44" s="39">
        <v>73.612099000000001</v>
      </c>
      <c r="BI44" s="39">
        <v>55.391872999999997</v>
      </c>
      <c r="BJ44" s="39">
        <v>64.482208</v>
      </c>
      <c r="BK44" s="39">
        <v>74.628395999999995</v>
      </c>
      <c r="BL44" s="39">
        <v>56.449804999999998</v>
      </c>
      <c r="BM44" s="39">
        <v>65.532722000000007</v>
      </c>
    </row>
    <row r="45" spans="22:65" ht="13.5" x14ac:dyDescent="0.25">
      <c r="V45" s="36" t="s">
        <v>158</v>
      </c>
      <c r="W45" s="35" t="s">
        <v>0</v>
      </c>
      <c r="X45" s="40">
        <v>73.041640000000001</v>
      </c>
      <c r="Y45" s="40">
        <v>48.300688000000001</v>
      </c>
      <c r="Z45" s="40">
        <v>60.612071999999998</v>
      </c>
      <c r="AA45" s="40">
        <v>71.940089999999998</v>
      </c>
      <c r="AB45" s="40">
        <v>49.539630000000002</v>
      </c>
      <c r="AC45" s="40">
        <v>60.67821</v>
      </c>
      <c r="AD45" s="40">
        <v>73.507731000000007</v>
      </c>
      <c r="AE45" s="40">
        <v>50.645288000000001</v>
      </c>
      <c r="AF45" s="40">
        <v>62.005840999999997</v>
      </c>
      <c r="AG45" s="40">
        <v>75.647570999999999</v>
      </c>
      <c r="AH45" s="40">
        <v>51.828206999999999</v>
      </c>
      <c r="AI45" s="40">
        <v>63.663258999999996</v>
      </c>
      <c r="AJ45" s="40">
        <v>73.876914999999997</v>
      </c>
      <c r="AK45" s="40">
        <v>50.391993999999997</v>
      </c>
      <c r="AL45" s="40">
        <v>62.066889000000003</v>
      </c>
      <c r="AM45" s="40">
        <v>72.867396999999997</v>
      </c>
      <c r="AN45" s="40">
        <v>50.993127999999999</v>
      </c>
      <c r="AO45" s="40">
        <v>61.873134</v>
      </c>
      <c r="AP45" s="40">
        <v>74.228998000000004</v>
      </c>
      <c r="AQ45" s="40">
        <v>51.022767999999999</v>
      </c>
      <c r="AR45" s="40">
        <v>62.575218999999997</v>
      </c>
      <c r="AS45" s="40">
        <v>74.507354000000007</v>
      </c>
      <c r="AT45" s="40">
        <v>52.675536000000001</v>
      </c>
      <c r="AU45" s="40">
        <v>63.548957999999999</v>
      </c>
      <c r="AV45" s="40">
        <v>75.650739000000002</v>
      </c>
      <c r="AW45" s="40">
        <v>53.452406000000003</v>
      </c>
      <c r="AX45" s="40">
        <v>64.515307000000007</v>
      </c>
      <c r="AY45" s="40">
        <v>76.729101999999997</v>
      </c>
      <c r="AZ45" s="40">
        <v>53.660744999999999</v>
      </c>
      <c r="BA45" s="40">
        <v>65.167428000000001</v>
      </c>
      <c r="BB45" s="40">
        <v>77.093387000000007</v>
      </c>
      <c r="BC45" s="40">
        <v>54.488035000000004</v>
      </c>
      <c r="BD45" s="40">
        <v>65.775272000000001</v>
      </c>
      <c r="BE45" s="40">
        <v>73.665473000000006</v>
      </c>
      <c r="BF45" s="40">
        <v>51.956898000000002</v>
      </c>
      <c r="BG45" s="40">
        <v>62.803646000000001</v>
      </c>
      <c r="BH45" s="40">
        <v>74.610106000000002</v>
      </c>
      <c r="BI45" s="40">
        <v>53.234338000000001</v>
      </c>
      <c r="BJ45" s="40">
        <v>63.924470999999997</v>
      </c>
      <c r="BK45" s="40">
        <v>74.540706999999998</v>
      </c>
      <c r="BL45" s="40">
        <v>54.749837999999997</v>
      </c>
      <c r="BM45" s="40">
        <v>64.655638999999994</v>
      </c>
    </row>
    <row r="46" spans="22:65" ht="16.5" customHeight="1" x14ac:dyDescent="0.25">
      <c r="V46" s="36" t="s">
        <v>159</v>
      </c>
      <c r="W46" s="35" t="s">
        <v>0</v>
      </c>
      <c r="X46" s="39">
        <v>75.804730000000006</v>
      </c>
      <c r="Y46" s="39">
        <v>49.886026000000001</v>
      </c>
      <c r="Z46" s="39">
        <v>62.640469000000003</v>
      </c>
      <c r="AA46" s="39">
        <v>71.220945</v>
      </c>
      <c r="AB46" s="39">
        <v>50.273192999999999</v>
      </c>
      <c r="AC46" s="39">
        <v>60.574787000000001</v>
      </c>
      <c r="AD46" s="39">
        <v>71.971075999999996</v>
      </c>
      <c r="AE46" s="39">
        <v>52.548822999999999</v>
      </c>
      <c r="AF46" s="39">
        <v>62.087558000000001</v>
      </c>
      <c r="AG46" s="39">
        <v>75.547901999999993</v>
      </c>
      <c r="AH46" s="39">
        <v>57.33419</v>
      </c>
      <c r="AI46" s="39">
        <v>66.281081</v>
      </c>
      <c r="AJ46" s="39">
        <v>73.096686000000005</v>
      </c>
      <c r="AK46" s="39">
        <v>52.228713999999997</v>
      </c>
      <c r="AL46" s="39">
        <v>62.480789999999999</v>
      </c>
      <c r="AM46" s="39">
        <v>71.512850999999998</v>
      </c>
      <c r="AN46" s="39">
        <v>50.575378999999998</v>
      </c>
      <c r="AO46" s="39">
        <v>60.865383999999999</v>
      </c>
      <c r="AP46" s="39">
        <v>70.713821999999993</v>
      </c>
      <c r="AQ46" s="39">
        <v>46.085135000000001</v>
      </c>
      <c r="AR46" s="39">
        <v>58.195872000000001</v>
      </c>
      <c r="AS46" s="39">
        <v>72.853177000000002</v>
      </c>
      <c r="AT46" s="39">
        <v>50.604909999999997</v>
      </c>
      <c r="AU46" s="39">
        <v>61.549526</v>
      </c>
      <c r="AV46" s="39">
        <v>74.802273</v>
      </c>
      <c r="AW46" s="39">
        <v>52.096477</v>
      </c>
      <c r="AX46" s="39">
        <v>63.273190999999997</v>
      </c>
      <c r="AY46" s="39">
        <v>75.365629999999996</v>
      </c>
      <c r="AZ46" s="39">
        <v>51.082520000000002</v>
      </c>
      <c r="BA46" s="39">
        <v>63.050885999999998</v>
      </c>
      <c r="BB46" s="39">
        <v>76.526916</v>
      </c>
      <c r="BC46" s="39">
        <v>55.423729999999999</v>
      </c>
      <c r="BD46" s="39">
        <v>65.838255000000004</v>
      </c>
      <c r="BE46" s="39">
        <v>74.417073000000002</v>
      </c>
      <c r="BF46" s="39">
        <v>51.641469000000001</v>
      </c>
      <c r="BG46" s="39">
        <v>62.892802000000003</v>
      </c>
      <c r="BH46" s="39">
        <v>73.405338999999998</v>
      </c>
      <c r="BI46" s="39">
        <v>54.669592999999999</v>
      </c>
      <c r="BJ46" s="39">
        <v>63.937094999999999</v>
      </c>
      <c r="BK46" s="39">
        <v>74.933758999999995</v>
      </c>
      <c r="BL46" s="39">
        <v>56.445258000000003</v>
      </c>
      <c r="BM46" s="39">
        <v>65.607856999999996</v>
      </c>
    </row>
    <row r="47" spans="22:65" ht="13.5" x14ac:dyDescent="0.25">
      <c r="V47" s="36" t="s">
        <v>160</v>
      </c>
      <c r="W47" s="35" t="s">
        <v>0</v>
      </c>
      <c r="X47" s="40">
        <v>72.151919000000007</v>
      </c>
      <c r="Y47" s="40">
        <v>44.875819</v>
      </c>
      <c r="Z47" s="40">
        <v>58.429977000000001</v>
      </c>
      <c r="AA47" s="40">
        <v>72.339888000000002</v>
      </c>
      <c r="AB47" s="40">
        <v>46.615039000000003</v>
      </c>
      <c r="AC47" s="40">
        <v>59.380153</v>
      </c>
      <c r="AD47" s="40">
        <v>73.395219999999995</v>
      </c>
      <c r="AE47" s="40">
        <v>47.869197</v>
      </c>
      <c r="AF47" s="40">
        <v>60.531184000000003</v>
      </c>
      <c r="AG47" s="40">
        <v>75.276674</v>
      </c>
      <c r="AH47" s="40">
        <v>44.767935000000001</v>
      </c>
      <c r="AI47" s="40">
        <v>59.898395000000001</v>
      </c>
      <c r="AJ47" s="40">
        <v>73.531813999999997</v>
      </c>
      <c r="AK47" s="40">
        <v>48.222394000000001</v>
      </c>
      <c r="AL47" s="40">
        <v>60.784351999999998</v>
      </c>
      <c r="AM47" s="40">
        <v>74.273604000000006</v>
      </c>
      <c r="AN47" s="40">
        <v>51.647038000000002</v>
      </c>
      <c r="AO47" s="40">
        <v>62.877994999999999</v>
      </c>
      <c r="AP47" s="40">
        <v>76.564323999999999</v>
      </c>
      <c r="AQ47" s="40">
        <v>53.617460000000001</v>
      </c>
      <c r="AR47" s="40">
        <v>64.996585999999994</v>
      </c>
      <c r="AS47" s="40">
        <v>75.772177999999997</v>
      </c>
      <c r="AT47" s="40">
        <v>54.544873000000003</v>
      </c>
      <c r="AU47" s="40">
        <v>65.070513000000005</v>
      </c>
      <c r="AV47" s="40">
        <v>77.523916999999997</v>
      </c>
      <c r="AW47" s="40">
        <v>54.553306999999997</v>
      </c>
      <c r="AX47" s="40">
        <v>65.950134000000006</v>
      </c>
      <c r="AY47" s="40">
        <v>77.635524000000004</v>
      </c>
      <c r="AZ47" s="40">
        <v>52.752794000000002</v>
      </c>
      <c r="BA47" s="40">
        <v>65.108380999999994</v>
      </c>
      <c r="BB47" s="40">
        <v>80.181117</v>
      </c>
      <c r="BC47" s="40">
        <v>52.611176999999998</v>
      </c>
      <c r="BD47" s="40">
        <v>66.309809000000001</v>
      </c>
      <c r="BE47" s="40">
        <v>74.436172999999997</v>
      </c>
      <c r="BF47" s="40">
        <v>49.527718999999998</v>
      </c>
      <c r="BG47" s="40">
        <v>61.925120999999997</v>
      </c>
      <c r="BH47" s="40">
        <v>75.264478999999994</v>
      </c>
      <c r="BI47" s="40">
        <v>51.580497999999999</v>
      </c>
      <c r="BJ47" s="40">
        <v>63.385880999999998</v>
      </c>
      <c r="BK47" s="40">
        <v>73.656389000000004</v>
      </c>
      <c r="BL47" s="40">
        <v>52.766357999999997</v>
      </c>
      <c r="BM47" s="40">
        <v>63.193660000000001</v>
      </c>
    </row>
    <row r="48" spans="22:65" x14ac:dyDescent="0.2">
      <c r="V48" s="32" t="s">
        <v>161</v>
      </c>
    </row>
    <row r="54" spans="22:85" x14ac:dyDescent="0.2">
      <c r="V54" s="418" t="s">
        <v>144</v>
      </c>
    </row>
    <row r="55" spans="22:85" x14ac:dyDescent="0.2">
      <c r="V55" s="843" t="s">
        <v>136</v>
      </c>
      <c r="W55" s="844"/>
      <c r="X55" s="853"/>
      <c r="Y55" s="855"/>
      <c r="Z55" s="855"/>
      <c r="AA55" s="855"/>
      <c r="AB55" s="855"/>
      <c r="AC55" s="855"/>
      <c r="AD55" s="855"/>
      <c r="AE55" s="855"/>
      <c r="AF55" s="855"/>
      <c r="AG55" s="855"/>
      <c r="AH55" s="855"/>
      <c r="AI55" s="855"/>
      <c r="AJ55" s="855"/>
    </row>
    <row r="56" spans="22:85" ht="12.75" customHeight="1" x14ac:dyDescent="0.2">
      <c r="V56" s="843" t="s">
        <v>124</v>
      </c>
      <c r="W56" s="844"/>
      <c r="X56" s="845" t="s">
        <v>146</v>
      </c>
      <c r="Y56" s="846"/>
      <c r="Z56" s="846"/>
      <c r="AA56" s="846"/>
      <c r="AB56" s="846"/>
      <c r="AC56" s="846"/>
      <c r="AD56" s="846"/>
      <c r="AE56" s="846"/>
      <c r="AF56" s="846"/>
      <c r="AG56" s="846"/>
      <c r="AH56" s="847"/>
      <c r="AI56" s="267"/>
      <c r="AJ56" s="267"/>
    </row>
    <row r="57" spans="22:85" x14ac:dyDescent="0.2">
      <c r="V57" s="848" t="s">
        <v>126</v>
      </c>
      <c r="W57" s="849"/>
      <c r="X57" s="33" t="s">
        <v>147</v>
      </c>
      <c r="Y57" s="41" t="s">
        <v>148</v>
      </c>
      <c r="Z57" s="41" t="s">
        <v>149</v>
      </c>
      <c r="AA57" s="33" t="s">
        <v>150</v>
      </c>
      <c r="AB57" s="33" t="s">
        <v>151</v>
      </c>
      <c r="AC57" s="33" t="s">
        <v>152</v>
      </c>
      <c r="AD57" s="33" t="s">
        <v>153</v>
      </c>
      <c r="AE57" s="33" t="s">
        <v>154</v>
      </c>
      <c r="AF57" s="33" t="s">
        <v>155</v>
      </c>
      <c r="AG57" s="33" t="s">
        <v>156</v>
      </c>
      <c r="AH57" s="33">
        <v>2019</v>
      </c>
      <c r="AI57" s="33">
        <v>2020</v>
      </c>
      <c r="AJ57" s="33">
        <v>2021</v>
      </c>
      <c r="AK57" s="33">
        <v>2022</v>
      </c>
    </row>
    <row r="58" spans="22:85" x14ac:dyDescent="0.2">
      <c r="V58" s="848" t="s">
        <v>128</v>
      </c>
      <c r="W58" s="849"/>
      <c r="X58" s="859" t="s">
        <v>131</v>
      </c>
      <c r="Y58" s="860"/>
      <c r="Z58" s="860"/>
      <c r="AA58" s="860"/>
      <c r="AB58" s="860"/>
      <c r="AC58" s="860"/>
      <c r="AD58" s="860"/>
      <c r="AE58" s="860"/>
      <c r="AF58" s="860"/>
      <c r="AG58" s="860"/>
      <c r="AH58" s="860"/>
      <c r="AI58" s="860"/>
      <c r="AJ58" s="860"/>
      <c r="BS58" s="34"/>
      <c r="BT58" s="33" t="s">
        <v>147</v>
      </c>
      <c r="BU58" s="33" t="s">
        <v>148</v>
      </c>
      <c r="BV58" s="33" t="s">
        <v>149</v>
      </c>
      <c r="BW58" s="33" t="s">
        <v>150</v>
      </c>
      <c r="BX58" s="33" t="s">
        <v>151</v>
      </c>
      <c r="BY58" s="33" t="s">
        <v>152</v>
      </c>
      <c r="BZ58" s="33" t="s">
        <v>153</v>
      </c>
      <c r="CA58" s="33" t="s">
        <v>154</v>
      </c>
      <c r="CB58" s="41" t="s">
        <v>155</v>
      </c>
      <c r="CC58" s="33" t="s">
        <v>156</v>
      </c>
      <c r="CD58" s="33" t="s">
        <v>127</v>
      </c>
      <c r="CE58" s="33" t="s">
        <v>362</v>
      </c>
      <c r="CF58" s="33" t="s">
        <v>363</v>
      </c>
      <c r="CG58" s="33" t="s">
        <v>533</v>
      </c>
    </row>
    <row r="59" spans="22:85" ht="13.5" x14ac:dyDescent="0.25">
      <c r="V59" s="34" t="s">
        <v>132</v>
      </c>
      <c r="W59" s="35" t="s">
        <v>0</v>
      </c>
      <c r="X59" s="35" t="s">
        <v>0</v>
      </c>
      <c r="Y59" s="35" t="s">
        <v>0</v>
      </c>
      <c r="Z59" s="35" t="s">
        <v>0</v>
      </c>
      <c r="AA59" s="35" t="s">
        <v>0</v>
      </c>
      <c r="AB59" s="35" t="s">
        <v>0</v>
      </c>
      <c r="AC59" s="35" t="s">
        <v>0</v>
      </c>
      <c r="AD59" s="35" t="s">
        <v>0</v>
      </c>
      <c r="AE59" s="35" t="s">
        <v>0</v>
      </c>
      <c r="AF59" s="35" t="s">
        <v>0</v>
      </c>
      <c r="AG59" s="35" t="s">
        <v>0</v>
      </c>
      <c r="AH59" s="35" t="s">
        <v>0</v>
      </c>
      <c r="AI59" s="35"/>
      <c r="AJ59" s="35"/>
      <c r="BS59" s="36" t="s">
        <v>157</v>
      </c>
      <c r="BT59" s="39">
        <v>62.260952000000003</v>
      </c>
      <c r="BU59" s="39">
        <v>62.013855999999997</v>
      </c>
      <c r="BV59" s="39">
        <v>62.053643999999998</v>
      </c>
      <c r="BW59" s="39">
        <v>63.497532999999997</v>
      </c>
      <c r="BX59" s="39">
        <v>63.352848999999999</v>
      </c>
      <c r="BY59" s="39">
        <v>63.939264000000001</v>
      </c>
      <c r="BZ59" s="39">
        <v>64.037561999999994</v>
      </c>
      <c r="CA59" s="39">
        <v>64.940973999999997</v>
      </c>
      <c r="CB59" s="39">
        <v>65.433588</v>
      </c>
      <c r="CC59" s="39">
        <v>65.635024999999999</v>
      </c>
      <c r="CD59" s="39">
        <v>65.717903000000007</v>
      </c>
      <c r="CE59" s="39">
        <f>+BF24</f>
        <v>63.520448999999999</v>
      </c>
      <c r="CF59" s="39">
        <f>+BI24</f>
        <v>64.482208</v>
      </c>
      <c r="CG59" s="39">
        <f>+BL24</f>
        <v>65.532722000000007</v>
      </c>
    </row>
    <row r="60" spans="22:85" ht="13.5" x14ac:dyDescent="0.25">
      <c r="V60" s="36" t="s">
        <v>157</v>
      </c>
      <c r="W60" s="35" t="s">
        <v>0</v>
      </c>
      <c r="X60" s="39">
        <v>62.260952000000003</v>
      </c>
      <c r="Y60" s="39">
        <v>62.013855999999997</v>
      </c>
      <c r="Z60" s="39">
        <v>62.053643999999998</v>
      </c>
      <c r="AA60" s="39">
        <v>63.497532999999997</v>
      </c>
      <c r="AB60" s="39">
        <v>63.352848999999999</v>
      </c>
      <c r="AC60" s="39">
        <v>63.939264000000001</v>
      </c>
      <c r="AD60" s="39">
        <v>64.037561999999994</v>
      </c>
      <c r="AE60" s="39">
        <v>64.940973999999997</v>
      </c>
      <c r="AF60" s="39">
        <v>65.433588</v>
      </c>
      <c r="AG60" s="39">
        <v>65.635024999999999</v>
      </c>
      <c r="AH60" s="39">
        <v>65.717903000000007</v>
      </c>
      <c r="AI60" s="39">
        <f>+BG44</f>
        <v>63.520448999999999</v>
      </c>
      <c r="AJ60" s="39">
        <f>+BJ44</f>
        <v>64.482208</v>
      </c>
      <c r="AK60" s="39">
        <f>+BM44</f>
        <v>65.532722000000007</v>
      </c>
      <c r="BS60" s="36" t="s">
        <v>158</v>
      </c>
      <c r="BT60" s="40">
        <v>60.612071999999998</v>
      </c>
      <c r="BU60" s="40">
        <v>60.67821</v>
      </c>
      <c r="BV60" s="40">
        <v>62.005840999999997</v>
      </c>
      <c r="BW60" s="40">
        <v>63.663258999999996</v>
      </c>
      <c r="BX60" s="40">
        <v>62.066889000000003</v>
      </c>
      <c r="BY60" s="40">
        <v>61.873134</v>
      </c>
      <c r="BZ60" s="40">
        <v>62.575218999999997</v>
      </c>
      <c r="CA60" s="40">
        <v>63.548957999999999</v>
      </c>
      <c r="CB60" s="40">
        <v>64.515307000000007</v>
      </c>
      <c r="CC60" s="40">
        <v>65.167428000000001</v>
      </c>
      <c r="CD60" s="40">
        <v>65.775272000000001</v>
      </c>
      <c r="CE60" s="40">
        <f>+BF25</f>
        <v>62.803646000000001</v>
      </c>
      <c r="CF60" s="40">
        <f>+BI25</f>
        <v>63.924470999999997</v>
      </c>
      <c r="CG60" s="40">
        <f t="shared" ref="CG60:CG62" si="0">+BL25</f>
        <v>64.655638999999994</v>
      </c>
    </row>
    <row r="61" spans="22:85" ht="21" x14ac:dyDescent="0.25">
      <c r="V61" s="36" t="s">
        <v>158</v>
      </c>
      <c r="W61" s="35" t="s">
        <v>0</v>
      </c>
      <c r="X61" s="40">
        <v>60.612071999999998</v>
      </c>
      <c r="Y61" s="40">
        <v>60.67821</v>
      </c>
      <c r="Z61" s="40">
        <v>62.005840999999997</v>
      </c>
      <c r="AA61" s="40">
        <v>63.663258999999996</v>
      </c>
      <c r="AB61" s="40">
        <v>62.066889000000003</v>
      </c>
      <c r="AC61" s="40">
        <v>61.873134</v>
      </c>
      <c r="AD61" s="40">
        <v>62.575218999999997</v>
      </c>
      <c r="AE61" s="40">
        <v>63.548957999999999</v>
      </c>
      <c r="AF61" s="40">
        <v>64.515307000000007</v>
      </c>
      <c r="AG61" s="40">
        <v>65.167428000000001</v>
      </c>
      <c r="AH61" s="40">
        <v>65.775272000000001</v>
      </c>
      <c r="AI61" s="40">
        <f>+BG45</f>
        <v>62.803646000000001</v>
      </c>
      <c r="AJ61" s="40">
        <f>+BJ45</f>
        <v>63.924470999999997</v>
      </c>
      <c r="AK61" s="39">
        <f t="shared" ref="AK61:AK63" si="1">+BM45</f>
        <v>64.655638999999994</v>
      </c>
      <c r="BS61" s="36" t="s">
        <v>159</v>
      </c>
      <c r="BT61" s="39">
        <v>62.640469000000003</v>
      </c>
      <c r="BU61" s="39">
        <v>60.574787000000001</v>
      </c>
      <c r="BV61" s="39">
        <v>62.087558000000001</v>
      </c>
      <c r="BW61" s="39">
        <v>66.281081</v>
      </c>
      <c r="BX61" s="39">
        <v>62.480789999999999</v>
      </c>
      <c r="BY61" s="39">
        <v>60.865383999999999</v>
      </c>
      <c r="BZ61" s="39">
        <v>58.195872000000001</v>
      </c>
      <c r="CA61" s="39">
        <v>61.549526</v>
      </c>
      <c r="CB61" s="39">
        <v>63.273190999999997</v>
      </c>
      <c r="CC61" s="39">
        <v>63.050885999999998</v>
      </c>
      <c r="CD61" s="39">
        <v>65.838255000000004</v>
      </c>
      <c r="CE61" s="39">
        <f>+BF26</f>
        <v>62.892802000000003</v>
      </c>
      <c r="CF61" s="39">
        <f>+BI26</f>
        <v>63.937094999999999</v>
      </c>
      <c r="CG61" s="39">
        <f t="shared" si="0"/>
        <v>65.607856999999996</v>
      </c>
    </row>
    <row r="62" spans="22:85" ht="14.25" customHeight="1" x14ac:dyDescent="0.25">
      <c r="V62" s="36" t="s">
        <v>159</v>
      </c>
      <c r="W62" s="35" t="s">
        <v>0</v>
      </c>
      <c r="X62" s="39">
        <v>62.640469000000003</v>
      </c>
      <c r="Y62" s="39">
        <v>60.574787000000001</v>
      </c>
      <c r="Z62" s="39">
        <v>62.087558000000001</v>
      </c>
      <c r="AA62" s="39">
        <v>66.281081</v>
      </c>
      <c r="AB62" s="39">
        <v>62.480789999999999</v>
      </c>
      <c r="AC62" s="39">
        <v>60.865383999999999</v>
      </c>
      <c r="AD62" s="39">
        <v>58.195872000000001</v>
      </c>
      <c r="AE62" s="39">
        <v>61.549526</v>
      </c>
      <c r="AF62" s="39">
        <v>63.273190999999997</v>
      </c>
      <c r="AG62" s="39">
        <v>63.050885999999998</v>
      </c>
      <c r="AH62" s="39">
        <v>65.838255000000004</v>
      </c>
      <c r="AI62" s="39">
        <f>+BG46</f>
        <v>62.892802000000003</v>
      </c>
      <c r="AJ62" s="39">
        <f>+BJ46</f>
        <v>63.937094999999999</v>
      </c>
      <c r="AK62" s="39">
        <f t="shared" si="1"/>
        <v>65.607856999999996</v>
      </c>
      <c r="BS62" s="36" t="s">
        <v>160</v>
      </c>
      <c r="BT62" s="40">
        <v>58.429977000000001</v>
      </c>
      <c r="BU62" s="40">
        <v>59.380153</v>
      </c>
      <c r="BV62" s="40">
        <v>60.531184000000003</v>
      </c>
      <c r="BW62" s="40">
        <v>59.898395000000001</v>
      </c>
      <c r="BX62" s="40">
        <v>60.784351999999998</v>
      </c>
      <c r="BY62" s="40">
        <v>62.877994999999999</v>
      </c>
      <c r="BZ62" s="40">
        <v>64.996585999999994</v>
      </c>
      <c r="CA62" s="40">
        <v>65.070513000000005</v>
      </c>
      <c r="CB62" s="40">
        <v>65.950134000000006</v>
      </c>
      <c r="CC62" s="40">
        <v>65.108380999999994</v>
      </c>
      <c r="CD62" s="40">
        <v>66.309809000000001</v>
      </c>
      <c r="CE62" s="40">
        <f>+BF27</f>
        <v>61.925120999999997</v>
      </c>
      <c r="CF62" s="40">
        <f>+BI27</f>
        <v>63.385880999999998</v>
      </c>
      <c r="CG62" s="40">
        <f t="shared" si="0"/>
        <v>63.193660000000001</v>
      </c>
    </row>
    <row r="63" spans="22:85" ht="13.5" x14ac:dyDescent="0.25">
      <c r="V63" s="36" t="s">
        <v>160</v>
      </c>
      <c r="W63" s="35" t="s">
        <v>0</v>
      </c>
      <c r="X63" s="40">
        <v>58.429977000000001</v>
      </c>
      <c r="Y63" s="40">
        <v>59.380153</v>
      </c>
      <c r="Z63" s="40">
        <v>60.531184000000003</v>
      </c>
      <c r="AA63" s="40">
        <v>59.898395000000001</v>
      </c>
      <c r="AB63" s="40">
        <v>60.784351999999998</v>
      </c>
      <c r="AC63" s="40">
        <v>62.877994999999999</v>
      </c>
      <c r="AD63" s="40">
        <v>64.996585999999994</v>
      </c>
      <c r="AE63" s="40">
        <v>65.070513000000005</v>
      </c>
      <c r="AF63" s="40">
        <v>65.950134000000006</v>
      </c>
      <c r="AG63" s="40">
        <v>65.108380999999994</v>
      </c>
      <c r="AH63" s="40">
        <v>66.309809000000001</v>
      </c>
      <c r="AI63" s="40">
        <f>+BG47</f>
        <v>61.925120999999997</v>
      </c>
      <c r="AJ63" s="40">
        <f>+BJ47</f>
        <v>63.385880999999998</v>
      </c>
      <c r="AK63" s="39">
        <f t="shared" si="1"/>
        <v>63.193660000000001</v>
      </c>
    </row>
    <row r="69" spans="22:37" x14ac:dyDescent="0.2">
      <c r="V69" s="418" t="s">
        <v>162</v>
      </c>
    </row>
    <row r="70" spans="22:37" x14ac:dyDescent="0.2">
      <c r="V70" s="843" t="s">
        <v>136</v>
      </c>
      <c r="W70" s="844"/>
      <c r="X70" s="845" t="s">
        <v>163</v>
      </c>
      <c r="Y70" s="846"/>
      <c r="Z70" s="846"/>
      <c r="AA70" s="846"/>
      <c r="AB70" s="846"/>
      <c r="AC70" s="846"/>
      <c r="AD70" s="846"/>
      <c r="AE70" s="846"/>
      <c r="AF70" s="846"/>
      <c r="AG70" s="846"/>
      <c r="AH70" s="847"/>
    </row>
    <row r="71" spans="22:37" x14ac:dyDescent="0.2">
      <c r="V71" s="843" t="s">
        <v>124</v>
      </c>
      <c r="W71" s="844"/>
      <c r="X71" s="845" t="s">
        <v>146</v>
      </c>
      <c r="Y71" s="846"/>
      <c r="Z71" s="846"/>
      <c r="AA71" s="846"/>
      <c r="AB71" s="846"/>
      <c r="AC71" s="846"/>
      <c r="AD71" s="846"/>
      <c r="AE71" s="846"/>
      <c r="AF71" s="846"/>
      <c r="AG71" s="846"/>
      <c r="AH71" s="847"/>
    </row>
    <row r="72" spans="22:37" x14ac:dyDescent="0.2">
      <c r="V72" s="848" t="s">
        <v>126</v>
      </c>
      <c r="W72" s="849"/>
      <c r="X72" s="33" t="s">
        <v>147</v>
      </c>
      <c r="Y72" s="41" t="s">
        <v>148</v>
      </c>
      <c r="Z72" s="41" t="s">
        <v>149</v>
      </c>
      <c r="AA72" s="33" t="s">
        <v>150</v>
      </c>
      <c r="AB72" s="33" t="s">
        <v>151</v>
      </c>
      <c r="AC72" s="33" t="s">
        <v>152</v>
      </c>
      <c r="AD72" s="33" t="s">
        <v>153</v>
      </c>
      <c r="AE72" s="33" t="s">
        <v>154</v>
      </c>
      <c r="AF72" s="33" t="s">
        <v>155</v>
      </c>
      <c r="AG72" s="33" t="s">
        <v>156</v>
      </c>
      <c r="AH72" s="33" t="s">
        <v>127</v>
      </c>
      <c r="AI72" s="33" t="s">
        <v>366</v>
      </c>
      <c r="AJ72" s="33">
        <v>2021</v>
      </c>
      <c r="AK72" s="33">
        <v>2022</v>
      </c>
    </row>
    <row r="73" spans="22:37" x14ac:dyDescent="0.2">
      <c r="V73" s="848" t="s">
        <v>128</v>
      </c>
      <c r="W73" s="849"/>
      <c r="X73" s="859" t="s">
        <v>131</v>
      </c>
      <c r="Y73" s="860"/>
      <c r="Z73" s="860"/>
      <c r="AA73" s="860"/>
      <c r="AB73" s="860"/>
      <c r="AC73" s="860"/>
      <c r="AD73" s="860"/>
      <c r="AE73" s="860"/>
      <c r="AF73" s="860"/>
      <c r="AG73" s="860"/>
      <c r="AH73" s="860"/>
      <c r="AI73" s="860"/>
      <c r="AJ73" s="860"/>
    </row>
    <row r="74" spans="22:37" ht="13.5" x14ac:dyDescent="0.25">
      <c r="V74" s="34" t="s">
        <v>132</v>
      </c>
      <c r="W74" s="35" t="s">
        <v>0</v>
      </c>
      <c r="X74" s="35" t="s">
        <v>0</v>
      </c>
      <c r="Y74" s="35" t="s">
        <v>0</v>
      </c>
      <c r="Z74" s="35" t="s">
        <v>0</v>
      </c>
      <c r="AA74" s="35" t="s">
        <v>0</v>
      </c>
      <c r="AB74" s="35" t="s">
        <v>0</v>
      </c>
      <c r="AC74" s="35" t="s">
        <v>0</v>
      </c>
      <c r="AD74" s="35" t="s">
        <v>0</v>
      </c>
      <c r="AE74" s="35" t="s">
        <v>0</v>
      </c>
      <c r="AF74" s="35" t="s">
        <v>0</v>
      </c>
      <c r="AG74" s="35" t="s">
        <v>0</v>
      </c>
      <c r="AH74" s="35" t="s">
        <v>0</v>
      </c>
      <c r="AI74" s="35"/>
      <c r="AJ74" s="35"/>
    </row>
    <row r="75" spans="22:37" ht="13.5" x14ac:dyDescent="0.25">
      <c r="V75" s="36" t="s">
        <v>157</v>
      </c>
      <c r="W75" s="35" t="s">
        <v>0</v>
      </c>
      <c r="X75" s="39">
        <v>57.371417999999998</v>
      </c>
      <c r="Y75" s="39">
        <v>56.757860000000001</v>
      </c>
      <c r="Z75" s="39">
        <v>56.794339000000001</v>
      </c>
      <c r="AA75" s="39">
        <v>56.636381</v>
      </c>
      <c r="AB75" s="39">
        <v>55.538606999999999</v>
      </c>
      <c r="AC75" s="39">
        <v>55.691834999999998</v>
      </c>
      <c r="AD75" s="39">
        <v>56.289839999999998</v>
      </c>
      <c r="AE75" s="39">
        <v>57.217925999999999</v>
      </c>
      <c r="AF75" s="39">
        <v>57.955359999999999</v>
      </c>
      <c r="AG75" s="39">
        <v>58.530577000000001</v>
      </c>
      <c r="AH75" s="39">
        <v>59.038825000000003</v>
      </c>
      <c r="AI75" s="39">
        <f>+BV24</f>
        <v>44.132046000000003</v>
      </c>
      <c r="AJ75" s="39">
        <f>+BY24</f>
        <v>44.623987999999997</v>
      </c>
      <c r="AK75" s="39">
        <f>+CB24</f>
        <v>45.845775000000003</v>
      </c>
    </row>
    <row r="76" spans="22:37" ht="13.5" x14ac:dyDescent="0.25">
      <c r="V76" s="36" t="s">
        <v>158</v>
      </c>
      <c r="W76" s="35" t="s">
        <v>0</v>
      </c>
      <c r="X76" s="40">
        <v>55.722507999999998</v>
      </c>
      <c r="Y76" s="40">
        <v>55.375576000000002</v>
      </c>
      <c r="Z76" s="40">
        <v>56.628213000000002</v>
      </c>
      <c r="AA76" s="40">
        <v>56.661085</v>
      </c>
      <c r="AB76" s="40">
        <v>54.954033000000003</v>
      </c>
      <c r="AC76" s="40">
        <v>53.945745000000002</v>
      </c>
      <c r="AD76" s="40">
        <v>54.501475999999997</v>
      </c>
      <c r="AE76" s="40">
        <v>55.730946000000003</v>
      </c>
      <c r="AF76" s="40">
        <v>56.806654000000002</v>
      </c>
      <c r="AG76" s="40">
        <v>58.013002999999998</v>
      </c>
      <c r="AH76" s="40">
        <v>58.239224</v>
      </c>
      <c r="AI76" s="40">
        <f>+BV25</f>
        <v>42.854849999999999</v>
      </c>
      <c r="AJ76" s="40">
        <f>+BY25</f>
        <v>43.925539000000001</v>
      </c>
      <c r="AK76" s="39">
        <f t="shared" ref="AK76:AK78" si="2">+CB25</f>
        <v>44.094631</v>
      </c>
    </row>
    <row r="77" spans="22:37" ht="13.5" x14ac:dyDescent="0.25">
      <c r="V77" s="36" t="s">
        <v>159</v>
      </c>
      <c r="W77" s="35" t="s">
        <v>0</v>
      </c>
      <c r="X77" s="39">
        <v>57.564627999999999</v>
      </c>
      <c r="Y77" s="39">
        <v>55.14855</v>
      </c>
      <c r="Z77" s="39">
        <v>56.137729</v>
      </c>
      <c r="AA77" s="39">
        <v>57.860843000000003</v>
      </c>
      <c r="AB77" s="39">
        <v>55.132263000000002</v>
      </c>
      <c r="AC77" s="39">
        <v>53.170771999999999</v>
      </c>
      <c r="AD77" s="39">
        <v>50.497570000000003</v>
      </c>
      <c r="AE77" s="39">
        <v>52.963672000000003</v>
      </c>
      <c r="AF77" s="39">
        <v>55.388558000000003</v>
      </c>
      <c r="AG77" s="39">
        <v>55.482675</v>
      </c>
      <c r="AH77" s="39">
        <v>57.704082999999997</v>
      </c>
      <c r="AI77" s="39">
        <f>+BV26</f>
        <v>42.969652000000004</v>
      </c>
      <c r="AJ77" s="39">
        <f>+BY26</f>
        <v>43.434598999999999</v>
      </c>
      <c r="AK77" s="39">
        <f t="shared" si="2"/>
        <v>44.430337000000002</v>
      </c>
    </row>
    <row r="78" spans="22:37" ht="13.5" x14ac:dyDescent="0.25">
      <c r="V78" s="36" t="s">
        <v>160</v>
      </c>
      <c r="W78" s="35" t="s">
        <v>0</v>
      </c>
      <c r="X78" s="40">
        <v>53.520718000000002</v>
      </c>
      <c r="Y78" s="40">
        <v>53.351692</v>
      </c>
      <c r="Z78" s="40">
        <v>55.214644999999997</v>
      </c>
      <c r="AA78" s="40">
        <v>52.917597000000001</v>
      </c>
      <c r="AB78" s="40">
        <v>53.126624</v>
      </c>
      <c r="AC78" s="40">
        <v>54.573982999999998</v>
      </c>
      <c r="AD78" s="40">
        <v>57.187123999999997</v>
      </c>
      <c r="AE78" s="40">
        <v>57.149648999999997</v>
      </c>
      <c r="AF78" s="40">
        <v>57.859350999999997</v>
      </c>
      <c r="AG78" s="40">
        <v>57.583824</v>
      </c>
      <c r="AH78" s="40">
        <v>57.169654999999999</v>
      </c>
      <c r="AI78" s="40">
        <f>+BV27</f>
        <v>41.379781000000001</v>
      </c>
      <c r="AJ78" s="40">
        <f>+BY27</f>
        <v>43.336232000000003</v>
      </c>
      <c r="AK78" s="39">
        <f t="shared" si="2"/>
        <v>42.150215000000003</v>
      </c>
    </row>
    <row r="79" spans="22:37" x14ac:dyDescent="0.2">
      <c r="V79" s="32" t="s">
        <v>164</v>
      </c>
    </row>
    <row r="86" spans="1:85" x14ac:dyDescent="0.2">
      <c r="V86" s="418" t="s">
        <v>165</v>
      </c>
    </row>
    <row r="87" spans="1:85" x14ac:dyDescent="0.2">
      <c r="V87" s="843" t="s">
        <v>136</v>
      </c>
      <c r="W87" s="844"/>
      <c r="X87" s="845" t="s">
        <v>166</v>
      </c>
      <c r="Y87" s="846"/>
      <c r="Z87" s="846"/>
      <c r="AA87" s="846"/>
      <c r="AB87" s="846"/>
      <c r="AC87" s="846"/>
      <c r="AD87" s="846"/>
      <c r="AE87" s="846"/>
      <c r="AF87" s="846"/>
      <c r="AG87" s="846"/>
      <c r="AH87" s="847"/>
      <c r="BL87" s="268"/>
    </row>
    <row r="88" spans="1:85" x14ac:dyDescent="0.2">
      <c r="V88" s="843" t="s">
        <v>124</v>
      </c>
      <c r="W88" s="844"/>
      <c r="X88" s="845" t="s">
        <v>125</v>
      </c>
      <c r="Y88" s="846"/>
      <c r="Z88" s="846"/>
      <c r="AA88" s="846"/>
      <c r="AB88" s="846"/>
      <c r="AC88" s="846"/>
      <c r="AD88" s="846"/>
      <c r="AE88" s="846"/>
      <c r="AF88" s="846"/>
      <c r="AG88" s="846"/>
      <c r="AH88" s="847"/>
    </row>
    <row r="89" spans="1:85" x14ac:dyDescent="0.2">
      <c r="V89" s="848" t="s">
        <v>126</v>
      </c>
      <c r="W89" s="849"/>
      <c r="X89" s="33" t="s">
        <v>147</v>
      </c>
      <c r="Y89" s="41" t="s">
        <v>148</v>
      </c>
      <c r="Z89" s="41" t="s">
        <v>149</v>
      </c>
      <c r="AA89" s="33" t="s">
        <v>150</v>
      </c>
      <c r="AB89" s="33" t="s">
        <v>151</v>
      </c>
      <c r="AC89" s="33" t="s">
        <v>152</v>
      </c>
      <c r="AD89" s="33" t="s">
        <v>153</v>
      </c>
      <c r="AE89" s="33" t="s">
        <v>154</v>
      </c>
      <c r="AF89" s="33" t="s">
        <v>155</v>
      </c>
      <c r="AG89" s="33" t="s">
        <v>156</v>
      </c>
      <c r="AH89" s="33" t="s">
        <v>127</v>
      </c>
      <c r="AI89" s="33">
        <v>2020</v>
      </c>
      <c r="AJ89" s="33">
        <v>2021</v>
      </c>
      <c r="AK89" s="33">
        <v>2022</v>
      </c>
      <c r="BS89" s="34"/>
      <c r="BT89" s="33" t="s">
        <v>147</v>
      </c>
      <c r="BU89" s="33" t="s">
        <v>148</v>
      </c>
      <c r="BV89" s="33" t="s">
        <v>149</v>
      </c>
      <c r="BW89" s="33" t="s">
        <v>150</v>
      </c>
      <c r="BX89" s="33" t="s">
        <v>151</v>
      </c>
      <c r="BY89" s="33" t="s">
        <v>152</v>
      </c>
      <c r="BZ89" s="33" t="s">
        <v>153</v>
      </c>
      <c r="CA89" s="33" t="s">
        <v>154</v>
      </c>
      <c r="CB89" s="33" t="s">
        <v>155</v>
      </c>
      <c r="CC89" s="33" t="s">
        <v>156</v>
      </c>
      <c r="CD89" s="33" t="s">
        <v>127</v>
      </c>
      <c r="CE89" s="33" t="s">
        <v>362</v>
      </c>
      <c r="CF89" s="33" t="s">
        <v>363</v>
      </c>
      <c r="CG89" s="33" t="s">
        <v>533</v>
      </c>
    </row>
    <row r="90" spans="1:85" x14ac:dyDescent="0.2">
      <c r="V90" s="848" t="s">
        <v>128</v>
      </c>
      <c r="W90" s="849"/>
      <c r="X90" s="859" t="s">
        <v>131</v>
      </c>
      <c r="Y90" s="860"/>
      <c r="Z90" s="860"/>
      <c r="AA90" s="860"/>
      <c r="AB90" s="860"/>
      <c r="AC90" s="860"/>
      <c r="AD90" s="860"/>
      <c r="AE90" s="860"/>
      <c r="AF90" s="860"/>
      <c r="AG90" s="860"/>
      <c r="AH90" s="860"/>
      <c r="AI90" s="860"/>
      <c r="AJ90" s="860"/>
      <c r="BS90" s="36" t="s">
        <v>157</v>
      </c>
      <c r="BT90" s="39">
        <v>57.371417999999998</v>
      </c>
      <c r="BU90" s="39">
        <v>56.757860000000001</v>
      </c>
      <c r="BV90" s="39">
        <v>56.794339000000001</v>
      </c>
      <c r="BW90" s="39">
        <v>56.636381</v>
      </c>
      <c r="BX90" s="39">
        <v>55.538606999999999</v>
      </c>
      <c r="BY90" s="39">
        <v>55.691834999999998</v>
      </c>
      <c r="BZ90" s="39">
        <v>56.289839999999998</v>
      </c>
      <c r="CA90" s="39">
        <v>57.217925999999999</v>
      </c>
      <c r="CB90" s="39">
        <v>57.955359999999999</v>
      </c>
      <c r="CC90" s="39">
        <v>58.530577000000001</v>
      </c>
      <c r="CD90" s="39">
        <v>59.038825000000003</v>
      </c>
      <c r="CE90" s="39">
        <f>+BV24</f>
        <v>44.132046000000003</v>
      </c>
      <c r="CF90" s="39">
        <f>+BY24</f>
        <v>44.623987999999997</v>
      </c>
      <c r="CG90" s="39">
        <f>+CB24</f>
        <v>45.845775000000003</v>
      </c>
    </row>
    <row r="91" spans="1:85" ht="13.5" x14ac:dyDescent="0.25">
      <c r="V91" s="34" t="s">
        <v>132</v>
      </c>
      <c r="W91" s="35" t="s">
        <v>0</v>
      </c>
      <c r="X91" s="35" t="s">
        <v>0</v>
      </c>
      <c r="Y91" s="35" t="s">
        <v>0</v>
      </c>
      <c r="Z91" s="35" t="s">
        <v>0</v>
      </c>
      <c r="AA91" s="35" t="s">
        <v>0</v>
      </c>
      <c r="AB91" s="35" t="s">
        <v>0</v>
      </c>
      <c r="AC91" s="35" t="s">
        <v>0</v>
      </c>
      <c r="AD91" s="35" t="s">
        <v>0</v>
      </c>
      <c r="AE91" s="35" t="s">
        <v>0</v>
      </c>
      <c r="AF91" s="35" t="s">
        <v>0</v>
      </c>
      <c r="AG91" s="35" t="s">
        <v>0</v>
      </c>
      <c r="AH91" s="35" t="s">
        <v>0</v>
      </c>
      <c r="AI91" s="35"/>
      <c r="AJ91" s="35"/>
      <c r="BS91" s="36" t="s">
        <v>158</v>
      </c>
      <c r="BT91" s="40">
        <v>55.722507999999998</v>
      </c>
      <c r="BU91" s="40">
        <v>55.375576000000002</v>
      </c>
      <c r="BV91" s="40">
        <v>56.628213000000002</v>
      </c>
      <c r="BW91" s="40">
        <v>56.661085</v>
      </c>
      <c r="BX91" s="40">
        <v>54.954033000000003</v>
      </c>
      <c r="BY91" s="40">
        <v>53.945745000000002</v>
      </c>
      <c r="BZ91" s="40">
        <v>54.501475999999997</v>
      </c>
      <c r="CA91" s="40">
        <v>55.730946000000003</v>
      </c>
      <c r="CB91" s="40">
        <v>56.806654000000002</v>
      </c>
      <c r="CC91" s="40">
        <v>58.013002999999998</v>
      </c>
      <c r="CD91" s="40">
        <v>58.239224</v>
      </c>
      <c r="CE91" s="40">
        <f>+BV25</f>
        <v>42.854849999999999</v>
      </c>
      <c r="CF91" s="40">
        <f>+BY25</f>
        <v>43.925539000000001</v>
      </c>
      <c r="CG91" s="40">
        <f t="shared" ref="CG91:CG93" si="3">+CB25</f>
        <v>44.094631</v>
      </c>
    </row>
    <row r="92" spans="1:85" ht="15.75" customHeight="1" x14ac:dyDescent="0.25">
      <c r="V92" s="36" t="s">
        <v>157</v>
      </c>
      <c r="W92" s="35" t="s">
        <v>0</v>
      </c>
      <c r="X92" s="39">
        <v>7.7485660000000003</v>
      </c>
      <c r="Y92" s="39">
        <v>8.3625019999999992</v>
      </c>
      <c r="Z92" s="39">
        <v>8.3590280000000003</v>
      </c>
      <c r="AA92" s="39">
        <v>10.654541</v>
      </c>
      <c r="AB92" s="39">
        <v>12.148699000000001</v>
      </c>
      <c r="AC92" s="39">
        <v>12.682801</v>
      </c>
      <c r="AD92" s="39">
        <v>11.896039999999999</v>
      </c>
      <c r="AE92" s="39">
        <v>11.68821</v>
      </c>
      <c r="AF92" s="39">
        <v>11.210570000000001</v>
      </c>
      <c r="AG92" s="39">
        <v>10.61004</v>
      </c>
      <c r="AH92" s="39">
        <v>9.9513850000000001</v>
      </c>
      <c r="AI92" s="39">
        <f>+CO24</f>
        <v>9.5302880000000005</v>
      </c>
      <c r="AJ92" s="39">
        <f>+CR24</f>
        <v>9.7046930000000007</v>
      </c>
      <c r="AK92" s="39">
        <f>+CU24</f>
        <v>8.2262260000000005</v>
      </c>
      <c r="BS92" s="269" t="s">
        <v>260</v>
      </c>
      <c r="BT92" s="39">
        <v>57.564627999999999</v>
      </c>
      <c r="BU92" s="39">
        <v>55.14855</v>
      </c>
      <c r="BV92" s="39">
        <v>56.137729</v>
      </c>
      <c r="BW92" s="39">
        <v>57.860843000000003</v>
      </c>
      <c r="BX92" s="39">
        <v>55.132263000000002</v>
      </c>
      <c r="BY92" s="39">
        <v>53.170771999999999</v>
      </c>
      <c r="BZ92" s="39">
        <v>50.497570000000003</v>
      </c>
      <c r="CA92" s="39">
        <v>52.963672000000003</v>
      </c>
      <c r="CB92" s="39">
        <v>55.388558000000003</v>
      </c>
      <c r="CC92" s="39">
        <v>55.482675</v>
      </c>
      <c r="CD92" s="39">
        <v>57.704082999999997</v>
      </c>
      <c r="CE92" s="39">
        <f>+BV26</f>
        <v>42.969652000000004</v>
      </c>
      <c r="CF92" s="39">
        <f>+BY26</f>
        <v>43.434598999999999</v>
      </c>
      <c r="CG92" s="39">
        <f t="shared" si="3"/>
        <v>44.430337000000002</v>
      </c>
    </row>
    <row r="93" spans="1:85" ht="13.5" x14ac:dyDescent="0.25">
      <c r="V93" s="36" t="s">
        <v>158</v>
      </c>
      <c r="W93" s="35" t="s">
        <v>0</v>
      </c>
      <c r="X93" s="40">
        <v>7.957827</v>
      </c>
      <c r="Y93" s="40">
        <v>8.6643179999999997</v>
      </c>
      <c r="Z93" s="40">
        <v>8.5687639999999998</v>
      </c>
      <c r="AA93" s="40">
        <v>10.828533</v>
      </c>
      <c r="AB93" s="40">
        <v>11.252408000000001</v>
      </c>
      <c r="AC93" s="40">
        <v>12.55167</v>
      </c>
      <c r="AD93" s="40">
        <v>12.616515</v>
      </c>
      <c r="AE93" s="40">
        <v>12.114501000000001</v>
      </c>
      <c r="AF93" s="40">
        <v>11.718716000000001</v>
      </c>
      <c r="AG93" s="40">
        <v>10.760712</v>
      </c>
      <c r="AH93" s="40">
        <v>11.227121</v>
      </c>
      <c r="AI93" s="40">
        <f>+CO25</f>
        <v>9.8631060000000002</v>
      </c>
      <c r="AJ93" s="40">
        <f>+CR25</f>
        <v>9.5689340000000005</v>
      </c>
      <c r="AK93" s="39">
        <f t="shared" ref="AK93:AK95" si="4">+CU25</f>
        <v>9.6446959999999997</v>
      </c>
      <c r="BS93" s="266" t="s">
        <v>261</v>
      </c>
      <c r="BT93" s="40">
        <v>53.520718000000002</v>
      </c>
      <c r="BU93" s="40">
        <v>53.351692</v>
      </c>
      <c r="BV93" s="40">
        <v>55.214644999999997</v>
      </c>
      <c r="BW93" s="40">
        <v>52.917597000000001</v>
      </c>
      <c r="BX93" s="40">
        <v>53.126624</v>
      </c>
      <c r="BY93" s="40">
        <v>54.573982999999998</v>
      </c>
      <c r="BZ93" s="40">
        <v>57.187123999999997</v>
      </c>
      <c r="CA93" s="40">
        <v>57.149648999999997</v>
      </c>
      <c r="CB93" s="40">
        <v>57.859350999999997</v>
      </c>
      <c r="CC93" s="40">
        <v>57.583824</v>
      </c>
      <c r="CD93" s="40">
        <v>57.169654999999999</v>
      </c>
      <c r="CE93" s="40">
        <f>+BV27</f>
        <v>41.379781000000001</v>
      </c>
      <c r="CF93" s="40">
        <f>+BY27</f>
        <v>43.336232000000003</v>
      </c>
      <c r="CG93" s="40">
        <f t="shared" si="3"/>
        <v>42.150215000000003</v>
      </c>
    </row>
    <row r="94" spans="1:85" ht="13.5" x14ac:dyDescent="0.25">
      <c r="V94" s="36" t="s">
        <v>159</v>
      </c>
      <c r="W94" s="35" t="s">
        <v>0</v>
      </c>
      <c r="X94" s="39">
        <v>7.9630619999999999</v>
      </c>
      <c r="Y94" s="39">
        <v>8.9146619999999999</v>
      </c>
      <c r="Z94" s="39">
        <v>9.4286890000000003</v>
      </c>
      <c r="AA94" s="39">
        <v>12.476146</v>
      </c>
      <c r="AB94" s="39">
        <v>11.588778</v>
      </c>
      <c r="AC94" s="39">
        <v>12.371414</v>
      </c>
      <c r="AD94" s="39">
        <v>12.973189</v>
      </c>
      <c r="AE94" s="39">
        <v>13.824038</v>
      </c>
      <c r="AF94" s="39">
        <v>12.268644999999999</v>
      </c>
      <c r="AG94" s="39">
        <v>11.720848999999999</v>
      </c>
      <c r="AH94" s="39">
        <v>12.032304</v>
      </c>
      <c r="AI94" s="39">
        <f>+CO26</f>
        <v>9.9204799999999995</v>
      </c>
      <c r="AJ94" s="39">
        <f>+CR26</f>
        <v>11.483034999999999</v>
      </c>
      <c r="AK94" s="39">
        <f t="shared" si="4"/>
        <v>11.304395</v>
      </c>
    </row>
    <row r="95" spans="1:85" ht="13.5" x14ac:dyDescent="0.25">
      <c r="A95" s="36"/>
      <c r="B95" s="35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V95" s="36" t="s">
        <v>160</v>
      </c>
      <c r="W95" s="35" t="s">
        <v>0</v>
      </c>
      <c r="X95" s="40">
        <v>8.3043929999999992</v>
      </c>
      <c r="Y95" s="40">
        <v>10.055994</v>
      </c>
      <c r="Z95" s="40">
        <v>8.633419</v>
      </c>
      <c r="AA95" s="40">
        <v>11.424661</v>
      </c>
      <c r="AB95" s="40">
        <v>12.280324999999999</v>
      </c>
      <c r="AC95" s="40">
        <v>12.898977</v>
      </c>
      <c r="AD95" s="40">
        <v>11.693274000000001</v>
      </c>
      <c r="AE95" s="40">
        <v>11.868335999999999</v>
      </c>
      <c r="AF95" s="40">
        <v>11.982122</v>
      </c>
      <c r="AG95" s="40">
        <v>11.305361</v>
      </c>
      <c r="AH95" s="40">
        <v>13.546317</v>
      </c>
      <c r="AI95" s="40">
        <f>+CO27</f>
        <v>11.099209999999999</v>
      </c>
      <c r="AJ95" s="40">
        <f>+CR27</f>
        <v>9.8739650000000001</v>
      </c>
      <c r="AK95" s="39">
        <f t="shared" si="4"/>
        <v>11.416016000000001</v>
      </c>
    </row>
    <row r="96" spans="1:85" x14ac:dyDescent="0.2">
      <c r="A96" s="32"/>
      <c r="V96" s="32" t="s">
        <v>167</v>
      </c>
    </row>
    <row r="124" spans="71:85" x14ac:dyDescent="0.2">
      <c r="BS124" s="34"/>
      <c r="BT124" s="33" t="s">
        <v>147</v>
      </c>
      <c r="BU124" s="33" t="s">
        <v>148</v>
      </c>
      <c r="BV124" s="33" t="s">
        <v>149</v>
      </c>
      <c r="BW124" s="33" t="s">
        <v>150</v>
      </c>
      <c r="BX124" s="33" t="s">
        <v>151</v>
      </c>
      <c r="BY124" s="33" t="s">
        <v>152</v>
      </c>
      <c r="BZ124" s="33" t="s">
        <v>153</v>
      </c>
      <c r="CA124" s="33" t="s">
        <v>154</v>
      </c>
      <c r="CB124" s="33" t="s">
        <v>155</v>
      </c>
      <c r="CC124" s="33" t="s">
        <v>156</v>
      </c>
      <c r="CD124" s="33" t="s">
        <v>127</v>
      </c>
      <c r="CE124" s="33" t="s">
        <v>362</v>
      </c>
      <c r="CF124" s="33" t="s">
        <v>363</v>
      </c>
      <c r="CG124" s="33" t="s">
        <v>533</v>
      </c>
    </row>
    <row r="125" spans="71:85" x14ac:dyDescent="0.2">
      <c r="BS125" s="36" t="s">
        <v>157</v>
      </c>
      <c r="BT125" s="39">
        <v>7.7485660000000003</v>
      </c>
      <c r="BU125" s="39">
        <v>8.3625019999999992</v>
      </c>
      <c r="BV125" s="39">
        <v>8.3590280000000003</v>
      </c>
      <c r="BW125" s="39">
        <v>10.654541</v>
      </c>
      <c r="BX125" s="39">
        <v>12.148699000000001</v>
      </c>
      <c r="BY125" s="39">
        <v>12.682801</v>
      </c>
      <c r="BZ125" s="39">
        <v>11.896039999999999</v>
      </c>
      <c r="CA125" s="39">
        <v>11.68821</v>
      </c>
      <c r="CB125" s="39">
        <v>11.210570000000001</v>
      </c>
      <c r="CC125" s="39">
        <v>10.61004</v>
      </c>
      <c r="CD125" s="39">
        <v>9.9513850000000001</v>
      </c>
      <c r="CE125" s="39">
        <f>+CO24</f>
        <v>9.5302880000000005</v>
      </c>
      <c r="CF125" s="39">
        <f>+CR24</f>
        <v>9.7046930000000007</v>
      </c>
      <c r="CG125" s="39">
        <f>+CU24</f>
        <v>8.2262260000000005</v>
      </c>
    </row>
    <row r="126" spans="71:85" x14ac:dyDescent="0.2">
      <c r="BS126" s="36" t="s">
        <v>158</v>
      </c>
      <c r="BT126" s="40">
        <v>7.957827</v>
      </c>
      <c r="BU126" s="40">
        <v>8.6643179999999997</v>
      </c>
      <c r="BV126" s="40">
        <v>8.5687639999999998</v>
      </c>
      <c r="BW126" s="40">
        <v>10.828533</v>
      </c>
      <c r="BX126" s="40">
        <v>11.252408000000001</v>
      </c>
      <c r="BY126" s="40">
        <v>12.55167</v>
      </c>
      <c r="BZ126" s="40">
        <v>12.616515</v>
      </c>
      <c r="CA126" s="40">
        <v>12.114501000000001</v>
      </c>
      <c r="CB126" s="40">
        <v>11.718716000000001</v>
      </c>
      <c r="CC126" s="40">
        <v>10.760712</v>
      </c>
      <c r="CD126" s="40">
        <v>11.227121</v>
      </c>
      <c r="CE126" s="40">
        <f>+CO25</f>
        <v>9.8631060000000002</v>
      </c>
      <c r="CF126" s="40">
        <f>+CR25</f>
        <v>9.5689340000000005</v>
      </c>
      <c r="CG126" s="40">
        <f t="shared" ref="CG126:CG128" si="5">+CU25</f>
        <v>9.6446959999999997</v>
      </c>
    </row>
    <row r="127" spans="71:85" ht="14.25" customHeight="1" x14ac:dyDescent="0.2">
      <c r="BS127" s="36" t="s">
        <v>159</v>
      </c>
      <c r="BT127" s="39">
        <v>7.9630619999999999</v>
      </c>
      <c r="BU127" s="39">
        <v>8.9146619999999999</v>
      </c>
      <c r="BV127" s="39">
        <v>9.4286890000000003</v>
      </c>
      <c r="BW127" s="39">
        <v>12.476146</v>
      </c>
      <c r="BX127" s="39">
        <v>11.588778</v>
      </c>
      <c r="BY127" s="39">
        <v>12.371414</v>
      </c>
      <c r="BZ127" s="39">
        <v>12.973189</v>
      </c>
      <c r="CA127" s="39">
        <v>13.824038</v>
      </c>
      <c r="CB127" s="39">
        <v>12.268644999999999</v>
      </c>
      <c r="CC127" s="39">
        <v>11.720848999999999</v>
      </c>
      <c r="CD127" s="39">
        <v>12.032304</v>
      </c>
      <c r="CE127" s="39">
        <f>+CO26</f>
        <v>9.9204799999999995</v>
      </c>
      <c r="CF127" s="39">
        <f>+CR26</f>
        <v>11.483034999999999</v>
      </c>
      <c r="CG127" s="39">
        <f t="shared" si="5"/>
        <v>11.304395</v>
      </c>
    </row>
    <row r="128" spans="71:85" x14ac:dyDescent="0.2">
      <c r="BS128" s="36" t="s">
        <v>160</v>
      </c>
      <c r="BT128" s="40">
        <v>8.3043929999999992</v>
      </c>
      <c r="BU128" s="40">
        <v>10.055994</v>
      </c>
      <c r="BV128" s="40">
        <v>8.633419</v>
      </c>
      <c r="BW128" s="40">
        <v>11.424661</v>
      </c>
      <c r="BX128" s="40">
        <v>12.280324999999999</v>
      </c>
      <c r="BY128" s="40">
        <v>12.898977</v>
      </c>
      <c r="BZ128" s="40">
        <v>11.693274000000001</v>
      </c>
      <c r="CA128" s="40">
        <v>11.868335999999999</v>
      </c>
      <c r="CB128" s="40">
        <v>11.982122</v>
      </c>
      <c r="CC128" s="40">
        <v>11.305361</v>
      </c>
      <c r="CD128" s="40">
        <v>13.546317</v>
      </c>
      <c r="CE128" s="40">
        <f>+CO27</f>
        <v>11.099209999999999</v>
      </c>
      <c r="CF128" s="40">
        <f>+CR27</f>
        <v>9.8739650000000001</v>
      </c>
      <c r="CG128" s="40">
        <f t="shared" si="5"/>
        <v>11.416016000000001</v>
      </c>
    </row>
  </sheetData>
  <mergeCells count="134">
    <mergeCell ref="M3:N3"/>
    <mergeCell ref="O3:Q3"/>
    <mergeCell ref="V3:W3"/>
    <mergeCell ref="M4:N4"/>
    <mergeCell ref="O4:Q4"/>
    <mergeCell ref="V4:W4"/>
    <mergeCell ref="X4:Z4"/>
    <mergeCell ref="AA4:AC4"/>
    <mergeCell ref="M14:N14"/>
    <mergeCell ref="O14:Q14"/>
    <mergeCell ref="V14:W14"/>
    <mergeCell ref="M16:N16"/>
    <mergeCell ref="V16:W16"/>
    <mergeCell ref="BR19:BS19"/>
    <mergeCell ref="M15:N15"/>
    <mergeCell ref="O15:Q15"/>
    <mergeCell ref="V15:W15"/>
    <mergeCell ref="X15:Z15"/>
    <mergeCell ref="AA15:AC15"/>
    <mergeCell ref="M5:N5"/>
    <mergeCell ref="V5:W5"/>
    <mergeCell ref="M13:N13"/>
    <mergeCell ref="O13:Q13"/>
    <mergeCell ref="V13:W13"/>
    <mergeCell ref="M26:N26"/>
    <mergeCell ref="O26:Q26"/>
    <mergeCell ref="V26:W26"/>
    <mergeCell ref="X26:Z26"/>
    <mergeCell ref="AA26:AC26"/>
    <mergeCell ref="M27:N27"/>
    <mergeCell ref="V27:W27"/>
    <mergeCell ref="M24:N24"/>
    <mergeCell ref="O24:Q24"/>
    <mergeCell ref="V24:W24"/>
    <mergeCell ref="M25:N25"/>
    <mergeCell ref="O25:Q25"/>
    <mergeCell ref="V25:W25"/>
    <mergeCell ref="V39:W39"/>
    <mergeCell ref="X39:BD39"/>
    <mergeCell ref="V40:W40"/>
    <mergeCell ref="X40:BD40"/>
    <mergeCell ref="V41:W41"/>
    <mergeCell ref="X41:Z41"/>
    <mergeCell ref="AA41:AC41"/>
    <mergeCell ref="AD41:AF41"/>
    <mergeCell ref="AG41:AI41"/>
    <mergeCell ref="AJ41:AL41"/>
    <mergeCell ref="X70:AH70"/>
    <mergeCell ref="V71:W71"/>
    <mergeCell ref="X71:AH71"/>
    <mergeCell ref="BE41:BG41"/>
    <mergeCell ref="BH41:BJ41"/>
    <mergeCell ref="V42:W42"/>
    <mergeCell ref="V55:W55"/>
    <mergeCell ref="X55:AJ55"/>
    <mergeCell ref="V56:W56"/>
    <mergeCell ref="X56:AH56"/>
    <mergeCell ref="AM41:AO41"/>
    <mergeCell ref="AP41:AR41"/>
    <mergeCell ref="AS41:AU41"/>
    <mergeCell ref="AV41:AX41"/>
    <mergeCell ref="AY41:BA41"/>
    <mergeCell ref="BB41:BD41"/>
    <mergeCell ref="V2:W2"/>
    <mergeCell ref="X2:AF2"/>
    <mergeCell ref="X13:AF13"/>
    <mergeCell ref="X14:AF14"/>
    <mergeCell ref="AD26:AF26"/>
    <mergeCell ref="X24:AF24"/>
    <mergeCell ref="X25:AF25"/>
    <mergeCell ref="V89:W89"/>
    <mergeCell ref="V90:W90"/>
    <mergeCell ref="X90:AJ90"/>
    <mergeCell ref="AD4:AF4"/>
    <mergeCell ref="X3:AF3"/>
    <mergeCell ref="AD15:AF15"/>
    <mergeCell ref="V72:W72"/>
    <mergeCell ref="V73:W73"/>
    <mergeCell ref="X73:AJ73"/>
    <mergeCell ref="V87:W87"/>
    <mergeCell ref="X87:AH87"/>
    <mergeCell ref="V88:W88"/>
    <mergeCell ref="X88:AH88"/>
    <mergeCell ref="V57:W57"/>
    <mergeCell ref="V58:W58"/>
    <mergeCell ref="X58:AJ58"/>
    <mergeCell ref="V70:W70"/>
    <mergeCell ref="CS21:CU21"/>
    <mergeCell ref="BK41:BM41"/>
    <mergeCell ref="BT19:CB19"/>
    <mergeCell ref="BT20:CB20"/>
    <mergeCell ref="CM19:CU19"/>
    <mergeCell ref="CM20:CU20"/>
    <mergeCell ref="BD19:BL19"/>
    <mergeCell ref="BD20:BL20"/>
    <mergeCell ref="CK21:CL21"/>
    <mergeCell ref="CM21:CO21"/>
    <mergeCell ref="CP21:CR21"/>
    <mergeCell ref="BR22:BS22"/>
    <mergeCell ref="CK22:CL22"/>
    <mergeCell ref="BZ21:CB21"/>
    <mergeCell ref="BD21:BF21"/>
    <mergeCell ref="BG21:BI21"/>
    <mergeCell ref="BR21:BS21"/>
    <mergeCell ref="BT21:BV21"/>
    <mergeCell ref="BW21:BY21"/>
    <mergeCell ref="BJ21:BL21"/>
    <mergeCell ref="CK19:CL19"/>
    <mergeCell ref="BR20:BS20"/>
    <mergeCell ref="CK20:CL20"/>
    <mergeCell ref="CK5:CL5"/>
    <mergeCell ref="CM5:CR5"/>
    <mergeCell ref="CK6:CL6"/>
    <mergeCell ref="CM6:CR6"/>
    <mergeCell ref="CK7:CL7"/>
    <mergeCell ref="CM7:CO7"/>
    <mergeCell ref="CP7:CR7"/>
    <mergeCell ref="CK8:CL8"/>
    <mergeCell ref="BB10:BC10"/>
    <mergeCell ref="BR8:BS8"/>
    <mergeCell ref="BB7:BC7"/>
    <mergeCell ref="BD7:BI7"/>
    <mergeCell ref="BB8:BC8"/>
    <mergeCell ref="BD8:BI8"/>
    <mergeCell ref="BB9:BC9"/>
    <mergeCell ref="BD9:BF9"/>
    <mergeCell ref="BG9:BI9"/>
    <mergeCell ref="BR5:BS5"/>
    <mergeCell ref="BT5:BY5"/>
    <mergeCell ref="BR6:BS6"/>
    <mergeCell ref="BT6:BY6"/>
    <mergeCell ref="BR7:BS7"/>
    <mergeCell ref="BT7:BV7"/>
    <mergeCell ref="BW7:BY7"/>
  </mergeCells>
  <hyperlinks>
    <hyperlink ref="M10" r:id="rId1" display="http://dativ7b.istat.it//index.aspx?DatasetCode=DCCV_OCCUPATIT1"/>
    <hyperlink ref="M21" r:id="rId2" display="http://dativ7b.istat.it//index.aspx?DatasetCode=DCCV_FORZLV1"/>
    <hyperlink ref="M32" r:id="rId3" display="http://dativ7b.istat.it//index.aspx?DatasetCode=DCCV_DISOCCUPT1"/>
    <hyperlink ref="AA41" r:id="rId4" display="http://dati.istat.it/OECDStat_Metadata/ShowMetadata.ashx?Dataset=DCCV_TAXATVT1&amp;Coords=[TIME].[2010]&amp;ShowOnWeb=true&amp;Lang=it"/>
    <hyperlink ref="AD41" r:id="rId5" display="http://dati.istat.it/OECDStat_Metadata/ShowMetadata.ashx?Dataset=DCCV_TAXATVT1&amp;Coords=[TIME].[2011]&amp;ShowOnWeb=true&amp;Lang=it"/>
    <hyperlink ref="AV41" r:id="rId6" display="http://dati.istat.it/OECDStat_Metadata/ShowMetadata.ashx?Dataset=DCCV_TAXATVT1&amp;Coords=[TIME].[2017]&amp;ShowOnWeb=true&amp;Lang=it"/>
    <hyperlink ref="V48" r:id="rId7" display="http://dativ7b.istat.it//index.aspx?DatasetCode=DCCV_TAXATVT1"/>
    <hyperlink ref="Y57" r:id="rId8" display="http://dati.istat.it/OECDStat_Metadata/ShowMetadata.ashx?Dataset=DCCV_TAXATVT1&amp;Coords=[TIME].[2010]&amp;ShowOnWeb=true&amp;Lang=it"/>
    <hyperlink ref="Z57" r:id="rId9" display="http://dati.istat.it/OECDStat_Metadata/ShowMetadata.ashx?Dataset=DCCV_TAXATVT1&amp;Coords=[TIME].[2011]&amp;ShowOnWeb=true&amp;Lang=it"/>
    <hyperlink ref="AF57" r:id="rId10" display="http://dati.istat.it/OECDStat_Metadata/ShowMetadata.ashx?Dataset=DCCV_TAXATVT1&amp;Coords=[TIME].[2017]&amp;ShowOnWeb=true&amp;Lang=it"/>
    <hyperlink ref="BV58" r:id="rId11" display="http://dati.istat.it/OECDStat_Metadata/ShowMetadata.ashx?Dataset=DCCV_TAXATVT1&amp;Coords=[TIME].[2011]&amp;ShowOnWeb=true&amp;Lang=it"/>
    <hyperlink ref="CB58" r:id="rId12" display="http://dati.istat.it/OECDStat_Metadata/ShowMetadata.ashx?Dataset=DCCV_TAXATVT1&amp;Coords=[TIME].[2017]&amp;ShowOnWeb=true&amp;Lang=it"/>
    <hyperlink ref="Y72" r:id="rId13" display="http://dati.istat.it/OECDStat_Metadata/ShowMetadata.ashx?Dataset=DCCV_TAXOCCU1&amp;Coords=[TIME].[2010]&amp;ShowOnWeb=true&amp;Lang=it"/>
    <hyperlink ref="Z72" r:id="rId14" display="http://dati.istat.it/OECDStat_Metadata/ShowMetadata.ashx?Dataset=DCCV_TAXOCCU1&amp;Coords=[TIME].[2011]&amp;ShowOnWeb=true&amp;Lang=it"/>
    <hyperlink ref="AF72" r:id="rId15" display="http://dati.istat.it/OECDStat_Metadata/ShowMetadata.ashx?Dataset=DCCV_TAXOCCU1&amp;Coords=[TIME].[2017]&amp;ShowOnWeb=true&amp;Lang=it"/>
    <hyperlink ref="V79" r:id="rId16" display="http://dativ7b.istat.it//index.aspx?DatasetCode=DCCV_TAXOCCU1"/>
    <hyperlink ref="BU89" r:id="rId17" display="http://dati.istat.it/OECDStat_Metadata/ShowMetadata.ashx?Dataset=DCCV_TAXOCCU1&amp;Coords=[TIME].[2010]&amp;ShowOnWeb=true&amp;Lang=it"/>
    <hyperlink ref="BV89" r:id="rId18" display="http://dati.istat.it/OECDStat_Metadata/ShowMetadata.ashx?Dataset=DCCV_TAXOCCU1&amp;Coords=[TIME].[2011]&amp;ShowOnWeb=true&amp;Lang=it"/>
    <hyperlink ref="CB89" r:id="rId19" display="http://dati.istat.it/OECDStat_Metadata/ShowMetadata.ashx?Dataset=DCCV_TAXOCCU1&amp;Coords=[TIME].[2017]&amp;ShowOnWeb=true&amp;Lang=it"/>
    <hyperlink ref="Y89" r:id="rId20" display="http://dati.istat.it/OECDStat_Metadata/ShowMetadata.ashx?Dataset=DCCV_TAXDISOCCU1&amp;Coords=[TIME].[2010]&amp;ShowOnWeb=true&amp;Lang=it"/>
    <hyperlink ref="Z89" r:id="rId21" display="http://dati.istat.it/OECDStat_Metadata/ShowMetadata.ashx?Dataset=DCCV_TAXDISOCCU1&amp;Coords=[TIME].[2011]&amp;ShowOnWeb=true&amp;Lang=it"/>
    <hyperlink ref="AF89" r:id="rId22" display="http://dati.istat.it/OECDStat_Metadata/ShowMetadata.ashx?Dataset=DCCV_TAXDISOCCU1&amp;Coords=[TIME].[2017]&amp;ShowOnWeb=true&amp;Lang=it"/>
    <hyperlink ref="V96" r:id="rId23" display="http://dativ7b.istat.it//index.aspx?DatasetCode=DCCV_TAXDISOCCU1"/>
    <hyperlink ref="BU124" r:id="rId24" display="http://dati.istat.it/OECDStat_Metadata/ShowMetadata.ashx?Dataset=DCCV_TAXDISOCCU1&amp;Coords=[TIME].[2010]&amp;ShowOnWeb=true&amp;Lang=it"/>
    <hyperlink ref="BV124" r:id="rId25" display="http://dati.istat.it/OECDStat_Metadata/ShowMetadata.ashx?Dataset=DCCV_TAXDISOCCU1&amp;Coords=[TIME].[2011]&amp;ShowOnWeb=true&amp;Lang=it"/>
    <hyperlink ref="CB124" r:id="rId26" display="http://dati.istat.it/OECDStat_Metadata/ShowMetadata.ashx?Dataset=DCCV_TAXDISOCCU1&amp;Coords=[TIME].[2017]&amp;ShowOnWeb=true&amp;Lang=it"/>
    <hyperlink ref="V10" r:id="rId27" display="http://dativ7b.istat.it//index.aspx?DatasetCode=DCCV_FORZLV1"/>
    <hyperlink ref="BR4" r:id="rId28" display="http://dati.istat.it/OECDStat_Metadata/ShowMetadata.ashx?Dataset=DCCV_TAXOCCU1&amp;ShowOnWeb=true&amp;Lang=it"/>
    <hyperlink ref="BB6" r:id="rId29" display="http://dati.istat.it/OECDStat_Metadata/ShowMetadata.ashx?Dataset=DCCV_TAXATVT1&amp;ShowOnWeb=true&amp;Lang=it"/>
    <hyperlink ref="CK4" r:id="rId30" display="http://dati.istat.it/OECDStat_Metadata/ShowMetadata.ashx?Dataset=DCCV_TAXDISOCCU1&amp;ShowOnWeb=true&amp;Lang=it"/>
    <hyperlink ref="CK14" r:id="rId31" display="http://dativ7a.istat.it//index.aspx?DatasetCode=DCCV_TAXDISOCCU1"/>
  </hyperlinks>
  <pageMargins left="0.7" right="0.7" top="0.75" bottom="0.75" header="0.3" footer="0.3"/>
  <pageSetup paperSize="9" orientation="portrait" r:id="rId32"/>
  <drawing r:id="rId3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27"/>
  <sheetViews>
    <sheetView topLeftCell="BK1" workbookViewId="0">
      <selection activeCell="BN51" sqref="BN51"/>
    </sheetView>
  </sheetViews>
  <sheetFormatPr defaultRowHeight="12.75" x14ac:dyDescent="0.2"/>
  <cols>
    <col min="1" max="1" width="11.85546875" style="264" customWidth="1"/>
    <col min="2" max="12" width="9.140625" style="264"/>
    <col min="13" max="13" width="12.140625" style="262" customWidth="1"/>
    <col min="14" max="21" width="9.140625" style="262"/>
    <col min="22" max="22" width="14.7109375" style="262" customWidth="1"/>
    <col min="23" max="59" width="9.140625" style="262"/>
    <col min="60" max="60" width="10.28515625" style="262" customWidth="1"/>
    <col min="61" max="69" width="9.140625" style="262"/>
    <col min="70" max="70" width="11.28515625" style="262" customWidth="1"/>
    <col min="71" max="79" width="9.140625" style="262"/>
    <col min="80" max="80" width="10.28515625" style="262" customWidth="1"/>
    <col min="81" max="16384" width="9.140625" style="262"/>
  </cols>
  <sheetData>
    <row r="1" spans="13:39" x14ac:dyDescent="0.2">
      <c r="M1" s="262" t="s">
        <v>141</v>
      </c>
      <c r="V1" s="263" t="s">
        <v>141</v>
      </c>
    </row>
    <row r="2" spans="13:39" x14ac:dyDescent="0.2">
      <c r="M2" s="843" t="s">
        <v>124</v>
      </c>
      <c r="N2" s="844"/>
      <c r="O2" s="845" t="s">
        <v>125</v>
      </c>
      <c r="P2" s="846"/>
      <c r="Q2" s="847"/>
      <c r="V2" s="843" t="s">
        <v>124</v>
      </c>
      <c r="W2" s="844"/>
      <c r="X2" s="845" t="s">
        <v>361</v>
      </c>
      <c r="Y2" s="846"/>
      <c r="Z2" s="846"/>
      <c r="AA2" s="846"/>
      <c r="AB2" s="846"/>
      <c r="AC2" s="847"/>
    </row>
    <row r="3" spans="13:39" x14ac:dyDescent="0.2">
      <c r="M3" s="848" t="s">
        <v>126</v>
      </c>
      <c r="N3" s="849"/>
      <c r="O3" s="850" t="s">
        <v>127</v>
      </c>
      <c r="P3" s="851"/>
      <c r="Q3" s="852"/>
      <c r="V3" s="848" t="s">
        <v>126</v>
      </c>
      <c r="W3" s="849"/>
      <c r="X3" s="850" t="s">
        <v>362</v>
      </c>
      <c r="Y3" s="851"/>
      <c r="Z3" s="852"/>
      <c r="AA3" s="850" t="s">
        <v>363</v>
      </c>
      <c r="AB3" s="851"/>
      <c r="AC3" s="852"/>
    </row>
    <row r="4" spans="13:39" x14ac:dyDescent="0.2">
      <c r="M4" s="848" t="s">
        <v>128</v>
      </c>
      <c r="N4" s="849"/>
      <c r="O4" s="33" t="s">
        <v>129</v>
      </c>
      <c r="P4" s="33" t="s">
        <v>130</v>
      </c>
      <c r="Q4" s="33" t="s">
        <v>131</v>
      </c>
      <c r="V4" s="848" t="s">
        <v>128</v>
      </c>
      <c r="W4" s="849"/>
      <c r="X4" s="33" t="s">
        <v>129</v>
      </c>
      <c r="Y4" s="33" t="s">
        <v>130</v>
      </c>
      <c r="Z4" s="33" t="s">
        <v>131</v>
      </c>
      <c r="AA4" s="33" t="s">
        <v>129</v>
      </c>
      <c r="AB4" s="33" t="s">
        <v>130</v>
      </c>
      <c r="AC4" s="33" t="s">
        <v>131</v>
      </c>
    </row>
    <row r="5" spans="13:39" ht="13.5" x14ac:dyDescent="0.25">
      <c r="M5" s="34" t="s">
        <v>132</v>
      </c>
      <c r="N5" s="35" t="s">
        <v>0</v>
      </c>
      <c r="O5" s="35" t="s">
        <v>0</v>
      </c>
      <c r="P5" s="35" t="s">
        <v>0</v>
      </c>
      <c r="Q5" s="35" t="s">
        <v>0</v>
      </c>
      <c r="V5" s="265" t="s">
        <v>132</v>
      </c>
      <c r="W5" s="35" t="s">
        <v>0</v>
      </c>
      <c r="X5" s="35" t="s">
        <v>0</v>
      </c>
      <c r="Y5" s="35" t="s">
        <v>0</v>
      </c>
      <c r="Z5" s="35" t="s">
        <v>0</v>
      </c>
      <c r="AA5" s="35" t="s">
        <v>0</v>
      </c>
      <c r="AB5" s="35" t="s">
        <v>0</v>
      </c>
      <c r="AC5" s="35" t="s">
        <v>0</v>
      </c>
    </row>
    <row r="6" spans="13:39" ht="13.5" x14ac:dyDescent="0.25">
      <c r="M6" s="36" t="s">
        <v>66</v>
      </c>
      <c r="N6" s="35" t="s">
        <v>0</v>
      </c>
      <c r="O6" s="37">
        <v>296.54199999999997</v>
      </c>
      <c r="P6" s="37">
        <v>201.36199999999999</v>
      </c>
      <c r="Q6" s="37">
        <v>497.904</v>
      </c>
      <c r="V6" s="266" t="s">
        <v>52</v>
      </c>
      <c r="W6" s="35"/>
      <c r="X6" s="38">
        <v>286.96300000000002</v>
      </c>
      <c r="Y6" s="38">
        <v>188.399</v>
      </c>
      <c r="Z6" s="38">
        <v>475.36099999999999</v>
      </c>
      <c r="AA6" s="38">
        <v>291.14100000000002</v>
      </c>
      <c r="AB6" s="38">
        <v>193.24700000000001</v>
      </c>
      <c r="AC6" s="38">
        <v>484.38799999999998</v>
      </c>
    </row>
    <row r="7" spans="13:39" ht="13.5" x14ac:dyDescent="0.25">
      <c r="M7" s="36" t="s">
        <v>133</v>
      </c>
      <c r="N7" s="35" t="s">
        <v>0</v>
      </c>
      <c r="O7" s="38">
        <v>70.394000000000005</v>
      </c>
      <c r="P7" s="38">
        <v>50.405000000000001</v>
      </c>
      <c r="Q7" s="38">
        <v>120.79900000000001</v>
      </c>
      <c r="V7" s="266" t="s">
        <v>133</v>
      </c>
      <c r="W7" s="35" t="s">
        <v>0</v>
      </c>
      <c r="X7" s="37">
        <v>70.784999999999997</v>
      </c>
      <c r="Y7" s="37">
        <v>46.029000000000003</v>
      </c>
      <c r="Z7" s="37">
        <v>116.813</v>
      </c>
      <c r="AA7" s="37">
        <v>68.8</v>
      </c>
      <c r="AB7" s="37">
        <v>48.109000000000002</v>
      </c>
      <c r="AC7" s="37">
        <v>116.90900000000001</v>
      </c>
    </row>
    <row r="8" spans="13:39" ht="13.5" x14ac:dyDescent="0.25">
      <c r="M8" s="36" t="s">
        <v>134</v>
      </c>
      <c r="N8" s="35" t="s">
        <v>0</v>
      </c>
      <c r="O8" s="37">
        <v>88.164000000000001</v>
      </c>
      <c r="P8" s="37">
        <v>53.015000000000001</v>
      </c>
      <c r="Q8" s="37">
        <v>141.178</v>
      </c>
      <c r="V8" s="266" t="s">
        <v>134</v>
      </c>
      <c r="W8" s="35" t="s">
        <v>0</v>
      </c>
      <c r="X8" s="38">
        <v>83.379000000000005</v>
      </c>
      <c r="Y8" s="38">
        <v>50.149000000000001</v>
      </c>
      <c r="Z8" s="38">
        <v>133.52799999999999</v>
      </c>
      <c r="AA8" s="38">
        <v>85.293000000000006</v>
      </c>
      <c r="AB8" s="38">
        <v>53.75</v>
      </c>
      <c r="AC8" s="38">
        <v>139.04300000000001</v>
      </c>
      <c r="AF8" s="263"/>
      <c r="AG8" s="263"/>
      <c r="AH8" s="263"/>
      <c r="AI8" s="263"/>
      <c r="AJ8" s="263"/>
      <c r="AK8" s="263"/>
      <c r="AL8" s="263"/>
      <c r="AM8" s="263"/>
    </row>
    <row r="9" spans="13:39" x14ac:dyDescent="0.2">
      <c r="M9" s="32" t="s">
        <v>135</v>
      </c>
      <c r="V9" s="32" t="s">
        <v>364</v>
      </c>
      <c r="Z9" s="37">
        <f>SUM(Z7:Z8)</f>
        <v>250.34100000000001</v>
      </c>
      <c r="AA9" s="263"/>
      <c r="AB9" s="263"/>
      <c r="AC9" s="37">
        <f>SUM(AC7:AC8)</f>
        <v>255.952</v>
      </c>
      <c r="AF9" s="263"/>
      <c r="AG9" s="263"/>
      <c r="AH9" s="263"/>
      <c r="AI9" s="263"/>
      <c r="AJ9" s="263"/>
      <c r="AK9" s="263"/>
      <c r="AL9" s="263"/>
      <c r="AM9" s="263"/>
    </row>
    <row r="11" spans="13:39" x14ac:dyDescent="0.2">
      <c r="M11" s="262" t="s">
        <v>142</v>
      </c>
      <c r="V11" s="263" t="s">
        <v>142</v>
      </c>
      <c r="W11" s="263"/>
      <c r="X11" s="263"/>
      <c r="Y11" s="263"/>
      <c r="Z11" s="263"/>
      <c r="AA11" s="263"/>
      <c r="AB11" s="263"/>
      <c r="AC11" s="263"/>
    </row>
    <row r="12" spans="13:39" x14ac:dyDescent="0.2">
      <c r="M12" s="843" t="s">
        <v>136</v>
      </c>
      <c r="N12" s="844"/>
      <c r="O12" s="845" t="s">
        <v>137</v>
      </c>
      <c r="P12" s="846"/>
      <c r="Q12" s="847"/>
      <c r="V12" s="843" t="s">
        <v>136</v>
      </c>
      <c r="W12" s="844"/>
      <c r="X12" s="845" t="s">
        <v>137</v>
      </c>
      <c r="Y12" s="846"/>
      <c r="Z12" s="846"/>
      <c r="AA12" s="846"/>
      <c r="AB12" s="846"/>
      <c r="AC12" s="847"/>
    </row>
    <row r="13" spans="13:39" ht="12.75" customHeight="1" x14ac:dyDescent="0.2">
      <c r="M13" s="843" t="s">
        <v>124</v>
      </c>
      <c r="N13" s="844"/>
      <c r="O13" s="845" t="s">
        <v>125</v>
      </c>
      <c r="P13" s="846"/>
      <c r="Q13" s="847"/>
      <c r="V13" s="843" t="s">
        <v>124</v>
      </c>
      <c r="W13" s="844"/>
      <c r="X13" s="845" t="s">
        <v>361</v>
      </c>
      <c r="Y13" s="846"/>
      <c r="Z13" s="846"/>
      <c r="AA13" s="846"/>
      <c r="AB13" s="846"/>
      <c r="AC13" s="847"/>
    </row>
    <row r="14" spans="13:39" ht="12.75" customHeight="1" x14ac:dyDescent="0.2">
      <c r="M14" s="848" t="s">
        <v>126</v>
      </c>
      <c r="N14" s="849"/>
      <c r="O14" s="850" t="s">
        <v>127</v>
      </c>
      <c r="P14" s="851"/>
      <c r="Q14" s="852"/>
      <c r="V14" s="848" t="s">
        <v>126</v>
      </c>
      <c r="W14" s="849"/>
      <c r="X14" s="850" t="s">
        <v>362</v>
      </c>
      <c r="Y14" s="851"/>
      <c r="Z14" s="852"/>
      <c r="AA14" s="850" t="s">
        <v>363</v>
      </c>
      <c r="AB14" s="851"/>
      <c r="AC14" s="852"/>
    </row>
    <row r="15" spans="13:39" ht="12.75" customHeight="1" x14ac:dyDescent="0.2">
      <c r="M15" s="848" t="s">
        <v>128</v>
      </c>
      <c r="N15" s="849"/>
      <c r="O15" s="33" t="s">
        <v>129</v>
      </c>
      <c r="P15" s="33" t="s">
        <v>130</v>
      </c>
      <c r="Q15" s="33" t="s">
        <v>131</v>
      </c>
      <c r="V15" s="848" t="s">
        <v>128</v>
      </c>
      <c r="W15" s="849"/>
      <c r="X15" s="33" t="s">
        <v>129</v>
      </c>
      <c r="Y15" s="33" t="s">
        <v>130</v>
      </c>
      <c r="Z15" s="33" t="s">
        <v>131</v>
      </c>
      <c r="AA15" s="33" t="s">
        <v>129</v>
      </c>
      <c r="AB15" s="33" t="s">
        <v>130</v>
      </c>
      <c r="AC15" s="33" t="s">
        <v>131</v>
      </c>
    </row>
    <row r="16" spans="13:39" ht="13.5" x14ac:dyDescent="0.25">
      <c r="M16" s="34" t="s">
        <v>132</v>
      </c>
      <c r="N16" s="35" t="s">
        <v>0</v>
      </c>
      <c r="O16" s="35" t="s">
        <v>0</v>
      </c>
      <c r="P16" s="35" t="s">
        <v>0</v>
      </c>
      <c r="Q16" s="35" t="s">
        <v>0</v>
      </c>
      <c r="V16" s="265" t="s">
        <v>132</v>
      </c>
      <c r="W16" s="35" t="s">
        <v>0</v>
      </c>
      <c r="X16" s="35" t="s">
        <v>0</v>
      </c>
      <c r="Y16" s="35" t="s">
        <v>0</v>
      </c>
      <c r="Z16" s="35" t="s">
        <v>0</v>
      </c>
      <c r="AA16" s="35" t="s">
        <v>0</v>
      </c>
      <c r="AB16" s="35" t="s">
        <v>0</v>
      </c>
      <c r="AC16" s="35" t="s">
        <v>0</v>
      </c>
    </row>
    <row r="17" spans="13:87" ht="13.5" x14ac:dyDescent="0.25">
      <c r="M17" s="36" t="s">
        <v>66</v>
      </c>
      <c r="N17" s="35" t="s">
        <v>0</v>
      </c>
      <c r="O17" s="37">
        <v>328.11099999999999</v>
      </c>
      <c r="P17" s="37">
        <v>232.762</v>
      </c>
      <c r="Q17" s="37">
        <v>560.87400000000002</v>
      </c>
      <c r="V17" s="266" t="s">
        <v>158</v>
      </c>
      <c r="W17" s="35" t="s">
        <v>0</v>
      </c>
      <c r="X17" s="38">
        <v>310.13299999999998</v>
      </c>
      <c r="Y17" s="38">
        <v>215.94399999999999</v>
      </c>
      <c r="Z17" s="38">
        <v>526.077</v>
      </c>
      <c r="AA17" s="38">
        <v>314.22500000000002</v>
      </c>
      <c r="AB17" s="38">
        <v>219.93199999999999</v>
      </c>
      <c r="AC17" s="38">
        <v>534.15700000000004</v>
      </c>
      <c r="BH17" s="263" t="s">
        <v>144</v>
      </c>
      <c r="BI17" s="263"/>
      <c r="BJ17" s="263"/>
      <c r="BK17" s="263"/>
      <c r="BL17" s="263"/>
      <c r="BM17" s="263"/>
      <c r="BN17" s="263"/>
      <c r="BO17" s="263"/>
      <c r="BR17" s="263" t="s">
        <v>162</v>
      </c>
      <c r="BS17" s="263"/>
      <c r="BT17" s="263"/>
      <c r="BU17" s="263"/>
      <c r="BV17" s="263"/>
      <c r="BW17" s="263"/>
      <c r="BX17" s="263"/>
      <c r="BY17" s="263"/>
      <c r="CB17" s="263" t="s">
        <v>165</v>
      </c>
      <c r="CC17" s="263"/>
      <c r="CD17" s="263"/>
      <c r="CE17" s="263"/>
      <c r="CF17" s="263"/>
      <c r="CG17" s="263"/>
      <c r="CH17" s="263"/>
      <c r="CI17" s="263"/>
    </row>
    <row r="18" spans="13:87" ht="13.5" customHeight="1" x14ac:dyDescent="0.25">
      <c r="M18" s="36" t="s">
        <v>133</v>
      </c>
      <c r="N18" s="35" t="s">
        <v>0</v>
      </c>
      <c r="O18" s="38">
        <v>78.709000000000003</v>
      </c>
      <c r="P18" s="38">
        <v>58.612000000000002</v>
      </c>
      <c r="Q18" s="38">
        <v>137.322</v>
      </c>
      <c r="V18" s="266" t="s">
        <v>159</v>
      </c>
      <c r="W18" s="35" t="s">
        <v>0</v>
      </c>
      <c r="X18" s="37">
        <v>76.33</v>
      </c>
      <c r="Y18" s="37">
        <v>53.014000000000003</v>
      </c>
      <c r="Z18" s="37">
        <v>129.34399999999999</v>
      </c>
      <c r="AA18" s="37">
        <v>75.625</v>
      </c>
      <c r="AB18" s="37">
        <v>55.988999999999997</v>
      </c>
      <c r="AC18" s="37">
        <v>131.614</v>
      </c>
      <c r="BH18" s="843" t="s">
        <v>136</v>
      </c>
      <c r="BI18" s="844"/>
      <c r="BJ18" s="845" t="s">
        <v>145</v>
      </c>
      <c r="BK18" s="846"/>
      <c r="BL18" s="846"/>
      <c r="BM18" s="846"/>
      <c r="BN18" s="846"/>
      <c r="BO18" s="847"/>
      <c r="BR18" s="843" t="s">
        <v>136</v>
      </c>
      <c r="BS18" s="844"/>
      <c r="BT18" s="845" t="s">
        <v>163</v>
      </c>
      <c r="BU18" s="846"/>
      <c r="BV18" s="846"/>
      <c r="BW18" s="846"/>
      <c r="BX18" s="846"/>
      <c r="BY18" s="847"/>
      <c r="CB18" s="843" t="s">
        <v>136</v>
      </c>
      <c r="CC18" s="844"/>
      <c r="CD18" s="845" t="s">
        <v>166</v>
      </c>
      <c r="CE18" s="846"/>
      <c r="CF18" s="846"/>
      <c r="CG18" s="846"/>
      <c r="CH18" s="846"/>
      <c r="CI18" s="847"/>
    </row>
    <row r="19" spans="13:87" ht="13.5" customHeight="1" x14ac:dyDescent="0.25">
      <c r="M19" s="36" t="s">
        <v>134</v>
      </c>
      <c r="N19" s="35" t="s">
        <v>0</v>
      </c>
      <c r="O19" s="37">
        <v>98.215000000000003</v>
      </c>
      <c r="P19" s="37">
        <v>65.084000000000003</v>
      </c>
      <c r="Q19" s="37">
        <v>163.29900000000001</v>
      </c>
      <c r="V19" s="266" t="s">
        <v>160</v>
      </c>
      <c r="W19" s="35" t="s">
        <v>0</v>
      </c>
      <c r="X19" s="38">
        <v>89.944000000000003</v>
      </c>
      <c r="Y19" s="38">
        <v>59.938000000000002</v>
      </c>
      <c r="Z19" s="38">
        <v>149.88200000000001</v>
      </c>
      <c r="AA19" s="38">
        <v>91.965000000000003</v>
      </c>
      <c r="AB19" s="38">
        <v>61.905000000000001</v>
      </c>
      <c r="AC19" s="38">
        <v>153.87100000000001</v>
      </c>
      <c r="BH19" s="843" t="s">
        <v>124</v>
      </c>
      <c r="BI19" s="844"/>
      <c r="BJ19" s="845" t="s">
        <v>146</v>
      </c>
      <c r="BK19" s="846"/>
      <c r="BL19" s="846"/>
      <c r="BM19" s="846"/>
      <c r="BN19" s="846"/>
      <c r="BO19" s="847"/>
      <c r="BR19" s="843" t="s">
        <v>124</v>
      </c>
      <c r="BS19" s="844"/>
      <c r="BT19" s="845" t="s">
        <v>361</v>
      </c>
      <c r="BU19" s="846"/>
      <c r="BV19" s="846"/>
      <c r="BW19" s="846"/>
      <c r="BX19" s="846"/>
      <c r="BY19" s="847"/>
      <c r="CB19" s="843" t="s">
        <v>124</v>
      </c>
      <c r="CC19" s="844"/>
      <c r="CD19" s="845" t="s">
        <v>146</v>
      </c>
      <c r="CE19" s="846"/>
      <c r="CF19" s="846"/>
      <c r="CG19" s="846"/>
      <c r="CH19" s="846"/>
      <c r="CI19" s="847"/>
    </row>
    <row r="20" spans="13:87" ht="12.75" customHeight="1" x14ac:dyDescent="0.2">
      <c r="M20" s="32" t="s">
        <v>138</v>
      </c>
      <c r="Z20" s="37">
        <f>SUM(Z18:Z19)</f>
        <v>279.226</v>
      </c>
      <c r="AC20" s="37">
        <f>SUM(AC18:AC19)</f>
        <v>285.48500000000001</v>
      </c>
      <c r="BH20" s="848" t="s">
        <v>126</v>
      </c>
      <c r="BI20" s="849"/>
      <c r="BJ20" s="850" t="s">
        <v>362</v>
      </c>
      <c r="BK20" s="851"/>
      <c r="BL20" s="852"/>
      <c r="BM20" s="850" t="s">
        <v>363</v>
      </c>
      <c r="BN20" s="851"/>
      <c r="BO20" s="852"/>
      <c r="BR20" s="848" t="s">
        <v>126</v>
      </c>
      <c r="BS20" s="849"/>
      <c r="BT20" s="850" t="s">
        <v>362</v>
      </c>
      <c r="BU20" s="851"/>
      <c r="BV20" s="852"/>
      <c r="BW20" s="850" t="s">
        <v>363</v>
      </c>
      <c r="BX20" s="851"/>
      <c r="BY20" s="852"/>
      <c r="CB20" s="848" t="s">
        <v>126</v>
      </c>
      <c r="CC20" s="849"/>
      <c r="CD20" s="850" t="s">
        <v>362</v>
      </c>
      <c r="CE20" s="851"/>
      <c r="CF20" s="852"/>
      <c r="CG20" s="850" t="s">
        <v>363</v>
      </c>
      <c r="CH20" s="851"/>
      <c r="CI20" s="852"/>
    </row>
    <row r="21" spans="13:87" x14ac:dyDescent="0.2">
      <c r="BH21" s="848" t="s">
        <v>128</v>
      </c>
      <c r="BI21" s="849"/>
      <c r="BJ21" s="33" t="s">
        <v>129</v>
      </c>
      <c r="BK21" s="33" t="s">
        <v>130</v>
      </c>
      <c r="BL21" s="33" t="s">
        <v>131</v>
      </c>
      <c r="BM21" s="33" t="s">
        <v>129</v>
      </c>
      <c r="BN21" s="33" t="s">
        <v>130</v>
      </c>
      <c r="BO21" s="33" t="s">
        <v>131</v>
      </c>
      <c r="BR21" s="848" t="s">
        <v>128</v>
      </c>
      <c r="BS21" s="849"/>
      <c r="BT21" s="33" t="s">
        <v>129</v>
      </c>
      <c r="BU21" s="33" t="s">
        <v>130</v>
      </c>
      <c r="BV21" s="33" t="s">
        <v>131</v>
      </c>
      <c r="BW21" s="33" t="s">
        <v>129</v>
      </c>
      <c r="BX21" s="33" t="s">
        <v>130</v>
      </c>
      <c r="BY21" s="33" t="s">
        <v>131</v>
      </c>
      <c r="CB21" s="848" t="s">
        <v>128</v>
      </c>
      <c r="CC21" s="849"/>
      <c r="CD21" s="33" t="s">
        <v>129</v>
      </c>
      <c r="CE21" s="33" t="s">
        <v>130</v>
      </c>
      <c r="CF21" s="33" t="s">
        <v>131</v>
      </c>
      <c r="CG21" s="33" t="s">
        <v>129</v>
      </c>
      <c r="CH21" s="33" t="s">
        <v>130</v>
      </c>
      <c r="CI21" s="33" t="s">
        <v>131</v>
      </c>
    </row>
    <row r="22" spans="13:87" ht="13.5" x14ac:dyDescent="0.25">
      <c r="M22" s="262" t="s">
        <v>143</v>
      </c>
      <c r="V22" s="259" t="s">
        <v>143</v>
      </c>
      <c r="W22" s="263"/>
      <c r="X22" s="263"/>
      <c r="Y22" s="263"/>
      <c r="Z22" s="263"/>
      <c r="AA22" s="263"/>
      <c r="AB22" s="263"/>
      <c r="AC22" s="263"/>
      <c r="BH22" s="265" t="s">
        <v>132</v>
      </c>
      <c r="BI22" s="35" t="s">
        <v>0</v>
      </c>
      <c r="BJ22" s="35" t="s">
        <v>0</v>
      </c>
      <c r="BK22" s="35" t="s">
        <v>0</v>
      </c>
      <c r="BL22" s="35" t="s">
        <v>0</v>
      </c>
      <c r="BM22" s="35" t="s">
        <v>0</v>
      </c>
      <c r="BN22" s="35" t="s">
        <v>0</v>
      </c>
      <c r="BO22" s="35" t="s">
        <v>0</v>
      </c>
      <c r="BR22" s="265" t="s">
        <v>132</v>
      </c>
      <c r="BS22" s="35" t="s">
        <v>0</v>
      </c>
      <c r="BT22" s="35" t="s">
        <v>0</v>
      </c>
      <c r="BU22" s="35" t="s">
        <v>0</v>
      </c>
      <c r="BV22" s="35" t="s">
        <v>0</v>
      </c>
      <c r="BW22" s="35" t="s">
        <v>0</v>
      </c>
      <c r="BX22" s="35" t="s">
        <v>0</v>
      </c>
      <c r="BY22" s="35" t="s">
        <v>0</v>
      </c>
      <c r="CB22" s="265" t="s">
        <v>132</v>
      </c>
      <c r="CC22" s="35" t="s">
        <v>0</v>
      </c>
      <c r="CD22" s="35" t="s">
        <v>0</v>
      </c>
      <c r="CE22" s="35" t="s">
        <v>0</v>
      </c>
      <c r="CF22" s="35" t="s">
        <v>0</v>
      </c>
      <c r="CG22" s="35" t="s">
        <v>0</v>
      </c>
      <c r="CH22" s="35" t="s">
        <v>0</v>
      </c>
      <c r="CI22" s="35" t="s">
        <v>0</v>
      </c>
    </row>
    <row r="23" spans="13:87" ht="13.5" x14ac:dyDescent="0.25">
      <c r="M23" s="843" t="s">
        <v>136</v>
      </c>
      <c r="N23" s="844"/>
      <c r="O23" s="845" t="s">
        <v>139</v>
      </c>
      <c r="P23" s="846"/>
      <c r="Q23" s="847"/>
      <c r="V23" s="843" t="s">
        <v>136</v>
      </c>
      <c r="W23" s="844"/>
      <c r="X23" s="845" t="s">
        <v>139</v>
      </c>
      <c r="Y23" s="846"/>
      <c r="Z23" s="846"/>
      <c r="AA23" s="846"/>
      <c r="AB23" s="846"/>
      <c r="AC23" s="847"/>
      <c r="BH23" s="266" t="s">
        <v>157</v>
      </c>
      <c r="BI23" s="35" t="s">
        <v>0</v>
      </c>
      <c r="BJ23" s="39">
        <v>72.947398000000007</v>
      </c>
      <c r="BK23" s="39">
        <v>54.147471000000003</v>
      </c>
      <c r="BL23" s="39">
        <v>63.520448999999999</v>
      </c>
      <c r="BM23" s="39">
        <v>73.612099000000001</v>
      </c>
      <c r="BN23" s="39">
        <v>55.391872999999997</v>
      </c>
      <c r="BO23" s="39">
        <v>64.482208</v>
      </c>
      <c r="BR23" s="266" t="s">
        <v>157</v>
      </c>
      <c r="BS23" s="35" t="s">
        <v>0</v>
      </c>
      <c r="BT23" s="39">
        <v>52.729162000000002</v>
      </c>
      <c r="BU23" s="39">
        <v>36.016806000000003</v>
      </c>
      <c r="BV23" s="39">
        <v>44.132046000000003</v>
      </c>
      <c r="BW23" s="39">
        <v>53.117047999999997</v>
      </c>
      <c r="BX23" s="39">
        <v>36.598153000000003</v>
      </c>
      <c r="BY23" s="39">
        <v>44.623987999999997</v>
      </c>
      <c r="CB23" s="266" t="s">
        <v>157</v>
      </c>
      <c r="CC23" s="35" t="s">
        <v>0</v>
      </c>
      <c r="CD23" s="39">
        <v>8.7697599999999998</v>
      </c>
      <c r="CE23" s="39">
        <v>10.549013</v>
      </c>
      <c r="CF23" s="39">
        <v>9.5302880000000005</v>
      </c>
      <c r="CG23" s="39">
        <v>8.8743599999999994</v>
      </c>
      <c r="CH23" s="39">
        <v>10.803369</v>
      </c>
      <c r="CI23" s="39">
        <v>9.7046930000000007</v>
      </c>
    </row>
    <row r="24" spans="13:87" ht="13.5" x14ac:dyDescent="0.25">
      <c r="M24" s="843" t="s">
        <v>124</v>
      </c>
      <c r="N24" s="844"/>
      <c r="O24" s="845" t="s">
        <v>125</v>
      </c>
      <c r="P24" s="846"/>
      <c r="Q24" s="847"/>
      <c r="V24" s="843" t="s">
        <v>124</v>
      </c>
      <c r="W24" s="844"/>
      <c r="X24" s="845" t="s">
        <v>365</v>
      </c>
      <c r="Y24" s="846"/>
      <c r="Z24" s="846"/>
      <c r="AA24" s="846"/>
      <c r="AB24" s="846"/>
      <c r="AC24" s="847"/>
      <c r="BH24" s="266" t="s">
        <v>158</v>
      </c>
      <c r="BI24" s="35" t="s">
        <v>0</v>
      </c>
      <c r="BJ24" s="40">
        <v>73.665473000000006</v>
      </c>
      <c r="BK24" s="40">
        <v>51.956898000000002</v>
      </c>
      <c r="BL24" s="40">
        <v>62.803646000000001</v>
      </c>
      <c r="BM24" s="40">
        <v>74.610106000000002</v>
      </c>
      <c r="BN24" s="40">
        <v>53.234338000000001</v>
      </c>
      <c r="BO24" s="40">
        <v>63.924470999999997</v>
      </c>
      <c r="BR24" s="266" t="s">
        <v>158</v>
      </c>
      <c r="BS24" s="35" t="s">
        <v>0</v>
      </c>
      <c r="BT24" s="40">
        <v>53.115831999999997</v>
      </c>
      <c r="BU24" s="40">
        <v>33.111825000000003</v>
      </c>
      <c r="BV24" s="40">
        <v>42.854849999999999</v>
      </c>
      <c r="BW24" s="40">
        <v>54.279578000000001</v>
      </c>
      <c r="BX24" s="40">
        <v>34.119796999999998</v>
      </c>
      <c r="BY24" s="40">
        <v>43.925539000000001</v>
      </c>
      <c r="CB24" s="266" t="s">
        <v>158</v>
      </c>
      <c r="CC24" s="35" t="s">
        <v>0</v>
      </c>
      <c r="CD24" s="40">
        <v>7.661124</v>
      </c>
      <c r="CE24" s="40">
        <v>12.980312</v>
      </c>
      <c r="CF24" s="40">
        <v>9.8631060000000002</v>
      </c>
      <c r="CG24" s="40">
        <v>7.5735260000000002</v>
      </c>
      <c r="CH24" s="40">
        <v>12.367182</v>
      </c>
      <c r="CI24" s="40">
        <v>9.5689340000000005</v>
      </c>
    </row>
    <row r="25" spans="13:87" ht="13.5" x14ac:dyDescent="0.25">
      <c r="M25" s="848" t="s">
        <v>126</v>
      </c>
      <c r="N25" s="849"/>
      <c r="O25" s="850" t="s">
        <v>127</v>
      </c>
      <c r="P25" s="851"/>
      <c r="Q25" s="852"/>
      <c r="V25" s="848" t="s">
        <v>126</v>
      </c>
      <c r="W25" s="849"/>
      <c r="X25" s="850" t="s">
        <v>362</v>
      </c>
      <c r="Y25" s="851"/>
      <c r="Z25" s="852"/>
      <c r="AA25" s="850" t="s">
        <v>363</v>
      </c>
      <c r="AB25" s="851"/>
      <c r="AC25" s="852"/>
      <c r="BH25" s="266" t="s">
        <v>159</v>
      </c>
      <c r="BI25" s="35" t="s">
        <v>0</v>
      </c>
      <c r="BJ25" s="39">
        <v>74.417073000000002</v>
      </c>
      <c r="BK25" s="39">
        <v>51.641469000000001</v>
      </c>
      <c r="BL25" s="39">
        <v>62.892802000000003</v>
      </c>
      <c r="BM25" s="39">
        <v>73.405338999999998</v>
      </c>
      <c r="BN25" s="39">
        <v>54.669592999999999</v>
      </c>
      <c r="BO25" s="39">
        <v>63.937094999999999</v>
      </c>
      <c r="BR25" s="266" t="s">
        <v>159</v>
      </c>
      <c r="BS25" s="35" t="s">
        <v>0</v>
      </c>
      <c r="BT25" s="39">
        <v>54.349662000000002</v>
      </c>
      <c r="BU25" s="39">
        <v>32.504060000000003</v>
      </c>
      <c r="BV25" s="39">
        <v>42.969652000000004</v>
      </c>
      <c r="BW25" s="39">
        <v>53.304408000000002</v>
      </c>
      <c r="BX25" s="39">
        <v>34.341003999999998</v>
      </c>
      <c r="BY25" s="39">
        <v>43.434598999999999</v>
      </c>
      <c r="CB25" s="266" t="s">
        <v>159</v>
      </c>
      <c r="CC25" s="35" t="s">
        <v>0</v>
      </c>
      <c r="CD25" s="39">
        <v>7.4594550000000002</v>
      </c>
      <c r="CE25" s="39">
        <v>13.383020999999999</v>
      </c>
      <c r="CF25" s="39">
        <v>9.9204799999999995</v>
      </c>
      <c r="CG25" s="39">
        <v>9.2809550000000005</v>
      </c>
      <c r="CH25" s="39">
        <v>14.377200999999999</v>
      </c>
      <c r="CI25" s="39">
        <v>11.483034999999999</v>
      </c>
    </row>
    <row r="26" spans="13:87" ht="13.5" x14ac:dyDescent="0.25">
      <c r="M26" s="848" t="s">
        <v>128</v>
      </c>
      <c r="N26" s="849"/>
      <c r="O26" s="33" t="s">
        <v>129</v>
      </c>
      <c r="P26" s="33" t="s">
        <v>130</v>
      </c>
      <c r="Q26" s="33" t="s">
        <v>131</v>
      </c>
      <c r="V26" s="848" t="s">
        <v>128</v>
      </c>
      <c r="W26" s="849"/>
      <c r="X26" s="33" t="s">
        <v>129</v>
      </c>
      <c r="Y26" s="33" t="s">
        <v>130</v>
      </c>
      <c r="Z26" s="33" t="s">
        <v>131</v>
      </c>
      <c r="AA26" s="33" t="s">
        <v>129</v>
      </c>
      <c r="AB26" s="33" t="s">
        <v>130</v>
      </c>
      <c r="AC26" s="33" t="s">
        <v>131</v>
      </c>
      <c r="BH26" s="266" t="s">
        <v>160</v>
      </c>
      <c r="BI26" s="35" t="s">
        <v>0</v>
      </c>
      <c r="BJ26" s="40">
        <v>74.436172999999997</v>
      </c>
      <c r="BK26" s="40">
        <v>49.527718999999998</v>
      </c>
      <c r="BL26" s="40">
        <v>61.925120999999997</v>
      </c>
      <c r="BM26" s="40">
        <v>75.264478999999994</v>
      </c>
      <c r="BN26" s="40">
        <v>51.580497999999999</v>
      </c>
      <c r="BO26" s="40">
        <v>63.385880999999998</v>
      </c>
      <c r="BR26" s="266" t="s">
        <v>160</v>
      </c>
      <c r="BS26" s="35" t="s">
        <v>0</v>
      </c>
      <c r="BT26" s="40">
        <v>52.707469000000003</v>
      </c>
      <c r="BU26" s="40">
        <v>30.486084999999999</v>
      </c>
      <c r="BV26" s="40">
        <v>41.379781000000001</v>
      </c>
      <c r="BW26" s="40">
        <v>54.752566000000002</v>
      </c>
      <c r="BX26" s="40">
        <v>32.562337999999997</v>
      </c>
      <c r="BY26" s="40">
        <v>43.336232000000003</v>
      </c>
      <c r="CB26" s="266" t="s">
        <v>160</v>
      </c>
      <c r="CC26" s="35" t="s">
        <v>0</v>
      </c>
      <c r="CD26" s="40">
        <v>7.3904709999999998</v>
      </c>
      <c r="CE26" s="40">
        <v>16.624210000000001</v>
      </c>
      <c r="CF26" s="40">
        <v>11.099209999999999</v>
      </c>
      <c r="CG26" s="40">
        <v>7.5162469999999999</v>
      </c>
      <c r="CH26" s="40">
        <v>13.293061</v>
      </c>
      <c r="CI26" s="40">
        <v>9.8739650000000001</v>
      </c>
    </row>
    <row r="27" spans="13:87" ht="13.5" x14ac:dyDescent="0.25">
      <c r="M27" s="34" t="s">
        <v>132</v>
      </c>
      <c r="N27" s="35" t="s">
        <v>0</v>
      </c>
      <c r="O27" s="35" t="s">
        <v>0</v>
      </c>
      <c r="P27" s="35" t="s">
        <v>0</v>
      </c>
      <c r="Q27" s="35" t="s">
        <v>0</v>
      </c>
      <c r="V27" s="265" t="s">
        <v>132</v>
      </c>
      <c r="W27" s="35" t="s">
        <v>0</v>
      </c>
      <c r="X27" s="35" t="s">
        <v>0</v>
      </c>
      <c r="Y27" s="35" t="s">
        <v>0</v>
      </c>
      <c r="Z27" s="35" t="s">
        <v>0</v>
      </c>
      <c r="AA27" s="35" t="s">
        <v>0</v>
      </c>
      <c r="AB27" s="35" t="s">
        <v>0</v>
      </c>
      <c r="AC27" s="35" t="s">
        <v>0</v>
      </c>
    </row>
    <row r="28" spans="13:87" ht="13.5" x14ac:dyDescent="0.25">
      <c r="M28" s="36" t="s">
        <v>66</v>
      </c>
      <c r="N28" s="35" t="s">
        <v>0</v>
      </c>
      <c r="O28" s="37">
        <v>31.57</v>
      </c>
      <c r="P28" s="37">
        <v>31.4</v>
      </c>
      <c r="Q28" s="37">
        <v>62.97</v>
      </c>
      <c r="V28" s="266" t="s">
        <v>158</v>
      </c>
      <c r="W28" s="35" t="s">
        <v>0</v>
      </c>
      <c r="X28" s="38">
        <v>23.170999999999999</v>
      </c>
      <c r="Y28" s="38">
        <v>27.545000000000002</v>
      </c>
      <c r="Z28" s="38">
        <v>50.716000000000001</v>
      </c>
      <c r="AA28" s="38">
        <v>23.084</v>
      </c>
      <c r="AB28" s="38">
        <v>26.684999999999999</v>
      </c>
      <c r="AC28" s="38">
        <v>49.768999999999998</v>
      </c>
    </row>
    <row r="29" spans="13:87" ht="13.5" x14ac:dyDescent="0.25">
      <c r="M29" s="36" t="s">
        <v>133</v>
      </c>
      <c r="N29" s="35" t="s">
        <v>0</v>
      </c>
      <c r="O29" s="38">
        <v>8.3149999999999995</v>
      </c>
      <c r="P29" s="38">
        <v>8.2080000000000002</v>
      </c>
      <c r="Q29" s="38">
        <v>16.523</v>
      </c>
      <c r="V29" s="266" t="s">
        <v>159</v>
      </c>
      <c r="W29" s="35" t="s">
        <v>0</v>
      </c>
      <c r="X29" s="37">
        <v>5.5460000000000003</v>
      </c>
      <c r="Y29" s="37">
        <v>6.9850000000000003</v>
      </c>
      <c r="Z29" s="37">
        <v>12.531000000000001</v>
      </c>
      <c r="AA29" s="37">
        <v>6.8250000000000002</v>
      </c>
      <c r="AB29" s="37">
        <v>7.88</v>
      </c>
      <c r="AC29" s="37">
        <v>14.705</v>
      </c>
    </row>
    <row r="30" spans="13:87" ht="13.5" x14ac:dyDescent="0.25">
      <c r="M30" s="36" t="s">
        <v>134</v>
      </c>
      <c r="N30" s="35" t="s">
        <v>0</v>
      </c>
      <c r="O30" s="37">
        <v>10.052</v>
      </c>
      <c r="P30" s="37">
        <v>12.069000000000001</v>
      </c>
      <c r="Q30" s="37">
        <v>22.120999999999999</v>
      </c>
      <c r="V30" s="266" t="s">
        <v>160</v>
      </c>
      <c r="W30" s="35" t="s">
        <v>0</v>
      </c>
      <c r="X30" s="38">
        <v>6.5650000000000004</v>
      </c>
      <c r="Y30" s="38">
        <v>9.7889999999999997</v>
      </c>
      <c r="Z30" s="38">
        <v>16.353999999999999</v>
      </c>
      <c r="AA30" s="38">
        <v>6.6719999999999997</v>
      </c>
      <c r="AB30" s="38">
        <v>8.1549999999999994</v>
      </c>
      <c r="AC30" s="38">
        <v>14.827999999999999</v>
      </c>
    </row>
    <row r="31" spans="13:87" x14ac:dyDescent="0.2">
      <c r="M31" s="32" t="s">
        <v>140</v>
      </c>
      <c r="Z31" s="37">
        <f>SUM(Z29:Z30)</f>
        <v>28.884999999999998</v>
      </c>
      <c r="AA31" s="263"/>
      <c r="AB31" s="263"/>
      <c r="AC31" s="37">
        <f>SUM(AC29:AC30)</f>
        <v>29.533000000000001</v>
      </c>
    </row>
    <row r="37" spans="22:62" x14ac:dyDescent="0.2">
      <c r="V37" s="262" t="s">
        <v>144</v>
      </c>
    </row>
    <row r="38" spans="22:62" x14ac:dyDescent="0.2">
      <c r="V38" s="843" t="s">
        <v>136</v>
      </c>
      <c r="W38" s="844"/>
      <c r="X38" s="845" t="s">
        <v>145</v>
      </c>
      <c r="Y38" s="846"/>
      <c r="Z38" s="846"/>
      <c r="AA38" s="846"/>
      <c r="AB38" s="846"/>
      <c r="AC38" s="846"/>
      <c r="AD38" s="846"/>
      <c r="AE38" s="846"/>
      <c r="AF38" s="846"/>
      <c r="AG38" s="846"/>
      <c r="AH38" s="846"/>
      <c r="AI38" s="846"/>
      <c r="AJ38" s="846"/>
      <c r="AK38" s="846"/>
      <c r="AL38" s="846"/>
      <c r="AM38" s="846"/>
      <c r="AN38" s="846"/>
      <c r="AO38" s="846"/>
      <c r="AP38" s="846"/>
      <c r="AQ38" s="846"/>
      <c r="AR38" s="846"/>
      <c r="AS38" s="846"/>
      <c r="AT38" s="846"/>
      <c r="AU38" s="846"/>
      <c r="AV38" s="846"/>
      <c r="AW38" s="846"/>
      <c r="AX38" s="846"/>
      <c r="AY38" s="846"/>
      <c r="AZ38" s="846"/>
      <c r="BA38" s="846"/>
      <c r="BB38" s="846"/>
      <c r="BC38" s="846"/>
      <c r="BD38" s="847"/>
    </row>
    <row r="39" spans="22:62" ht="12.75" customHeight="1" x14ac:dyDescent="0.2">
      <c r="V39" s="843" t="s">
        <v>124</v>
      </c>
      <c r="W39" s="844"/>
      <c r="X39" s="845" t="s">
        <v>146</v>
      </c>
      <c r="Y39" s="846"/>
      <c r="Z39" s="846"/>
      <c r="AA39" s="846"/>
      <c r="AB39" s="846"/>
      <c r="AC39" s="846"/>
      <c r="AD39" s="846"/>
      <c r="AE39" s="846"/>
      <c r="AF39" s="846"/>
      <c r="AG39" s="846"/>
      <c r="AH39" s="846"/>
      <c r="AI39" s="846"/>
      <c r="AJ39" s="846"/>
      <c r="AK39" s="846"/>
      <c r="AL39" s="846"/>
      <c r="AM39" s="846"/>
      <c r="AN39" s="846"/>
      <c r="AO39" s="846"/>
      <c r="AP39" s="846"/>
      <c r="AQ39" s="846"/>
      <c r="AR39" s="846"/>
      <c r="AS39" s="846"/>
      <c r="AT39" s="846"/>
      <c r="AU39" s="846"/>
      <c r="AV39" s="846"/>
      <c r="AW39" s="846"/>
      <c r="AX39" s="846"/>
      <c r="AY39" s="846"/>
      <c r="AZ39" s="846"/>
      <c r="BA39" s="846"/>
      <c r="BB39" s="846"/>
      <c r="BC39" s="846"/>
      <c r="BD39" s="847"/>
    </row>
    <row r="40" spans="22:62" ht="12.75" customHeight="1" x14ac:dyDescent="0.2">
      <c r="V40" s="848" t="s">
        <v>126</v>
      </c>
      <c r="W40" s="849"/>
      <c r="X40" s="850" t="s">
        <v>147</v>
      </c>
      <c r="Y40" s="851"/>
      <c r="Z40" s="852"/>
      <c r="AA40" s="861" t="s">
        <v>148</v>
      </c>
      <c r="AB40" s="862"/>
      <c r="AC40" s="863"/>
      <c r="AD40" s="861" t="s">
        <v>149</v>
      </c>
      <c r="AE40" s="862"/>
      <c r="AF40" s="863"/>
      <c r="AG40" s="850" t="s">
        <v>150</v>
      </c>
      <c r="AH40" s="851"/>
      <c r="AI40" s="852"/>
      <c r="AJ40" s="850" t="s">
        <v>151</v>
      </c>
      <c r="AK40" s="851"/>
      <c r="AL40" s="852"/>
      <c r="AM40" s="850" t="s">
        <v>152</v>
      </c>
      <c r="AN40" s="851"/>
      <c r="AO40" s="852"/>
      <c r="AP40" s="850" t="s">
        <v>153</v>
      </c>
      <c r="AQ40" s="851"/>
      <c r="AR40" s="852"/>
      <c r="AS40" s="850" t="s">
        <v>154</v>
      </c>
      <c r="AT40" s="851"/>
      <c r="AU40" s="852"/>
      <c r="AV40" s="861" t="s">
        <v>155</v>
      </c>
      <c r="AW40" s="862"/>
      <c r="AX40" s="863"/>
      <c r="AY40" s="850" t="s">
        <v>156</v>
      </c>
      <c r="AZ40" s="851"/>
      <c r="BA40" s="852"/>
      <c r="BB40" s="850" t="s">
        <v>127</v>
      </c>
      <c r="BC40" s="851"/>
      <c r="BD40" s="852"/>
      <c r="BE40" s="850" t="s">
        <v>362</v>
      </c>
      <c r="BF40" s="851"/>
      <c r="BG40" s="852"/>
      <c r="BH40" s="850" t="s">
        <v>363</v>
      </c>
      <c r="BI40" s="851"/>
      <c r="BJ40" s="852"/>
    </row>
    <row r="41" spans="22:62" ht="12.75" customHeight="1" x14ac:dyDescent="0.2">
      <c r="V41" s="848" t="s">
        <v>128</v>
      </c>
      <c r="W41" s="849"/>
      <c r="X41" s="33" t="s">
        <v>129</v>
      </c>
      <c r="Y41" s="33" t="s">
        <v>130</v>
      </c>
      <c r="Z41" s="33" t="s">
        <v>131</v>
      </c>
      <c r="AA41" s="33" t="s">
        <v>129</v>
      </c>
      <c r="AB41" s="33" t="s">
        <v>130</v>
      </c>
      <c r="AC41" s="33" t="s">
        <v>131</v>
      </c>
      <c r="AD41" s="33" t="s">
        <v>129</v>
      </c>
      <c r="AE41" s="33" t="s">
        <v>130</v>
      </c>
      <c r="AF41" s="33" t="s">
        <v>131</v>
      </c>
      <c r="AG41" s="33" t="s">
        <v>129</v>
      </c>
      <c r="AH41" s="33" t="s">
        <v>130</v>
      </c>
      <c r="AI41" s="33" t="s">
        <v>131</v>
      </c>
      <c r="AJ41" s="33" t="s">
        <v>129</v>
      </c>
      <c r="AK41" s="33" t="s">
        <v>130</v>
      </c>
      <c r="AL41" s="33" t="s">
        <v>131</v>
      </c>
      <c r="AM41" s="33" t="s">
        <v>129</v>
      </c>
      <c r="AN41" s="33" t="s">
        <v>130</v>
      </c>
      <c r="AO41" s="33" t="s">
        <v>131</v>
      </c>
      <c r="AP41" s="33" t="s">
        <v>129</v>
      </c>
      <c r="AQ41" s="33" t="s">
        <v>130</v>
      </c>
      <c r="AR41" s="33" t="s">
        <v>131</v>
      </c>
      <c r="AS41" s="33" t="s">
        <v>129</v>
      </c>
      <c r="AT41" s="33" t="s">
        <v>130</v>
      </c>
      <c r="AU41" s="33" t="s">
        <v>131</v>
      </c>
      <c r="AV41" s="33" t="s">
        <v>129</v>
      </c>
      <c r="AW41" s="33" t="s">
        <v>130</v>
      </c>
      <c r="AX41" s="33" t="s">
        <v>131</v>
      </c>
      <c r="AY41" s="33" t="s">
        <v>129</v>
      </c>
      <c r="AZ41" s="33" t="s">
        <v>130</v>
      </c>
      <c r="BA41" s="33" t="s">
        <v>131</v>
      </c>
      <c r="BB41" s="33" t="s">
        <v>129</v>
      </c>
      <c r="BC41" s="33" t="s">
        <v>130</v>
      </c>
      <c r="BD41" s="33" t="s">
        <v>131</v>
      </c>
      <c r="BE41" s="33" t="s">
        <v>129</v>
      </c>
      <c r="BF41" s="33" t="s">
        <v>130</v>
      </c>
      <c r="BG41" s="33" t="s">
        <v>131</v>
      </c>
      <c r="BH41" s="33" t="s">
        <v>129</v>
      </c>
      <c r="BI41" s="33" t="s">
        <v>130</v>
      </c>
      <c r="BJ41" s="33" t="s">
        <v>131</v>
      </c>
    </row>
    <row r="42" spans="22:62" ht="13.5" x14ac:dyDescent="0.25">
      <c r="V42" s="34" t="s">
        <v>132</v>
      </c>
      <c r="W42" s="35" t="s">
        <v>0</v>
      </c>
      <c r="X42" s="35" t="s">
        <v>0</v>
      </c>
      <c r="Y42" s="35" t="s">
        <v>0</v>
      </c>
      <c r="Z42" s="35" t="s">
        <v>0</v>
      </c>
      <c r="AA42" s="35" t="s">
        <v>0</v>
      </c>
      <c r="AB42" s="35" t="s">
        <v>0</v>
      </c>
      <c r="AC42" s="35" t="s">
        <v>0</v>
      </c>
      <c r="AD42" s="35" t="s">
        <v>0</v>
      </c>
      <c r="AE42" s="35" t="s">
        <v>0</v>
      </c>
      <c r="AF42" s="35" t="s">
        <v>0</v>
      </c>
      <c r="AG42" s="35" t="s">
        <v>0</v>
      </c>
      <c r="AH42" s="35" t="s">
        <v>0</v>
      </c>
      <c r="AI42" s="35" t="s">
        <v>0</v>
      </c>
      <c r="AJ42" s="35" t="s">
        <v>0</v>
      </c>
      <c r="AK42" s="35" t="s">
        <v>0</v>
      </c>
      <c r="AL42" s="35" t="s">
        <v>0</v>
      </c>
      <c r="AM42" s="35" t="s">
        <v>0</v>
      </c>
      <c r="AN42" s="35" t="s">
        <v>0</v>
      </c>
      <c r="AO42" s="35" t="s">
        <v>0</v>
      </c>
      <c r="AP42" s="35" t="s">
        <v>0</v>
      </c>
      <c r="AQ42" s="35" t="s">
        <v>0</v>
      </c>
      <c r="AR42" s="35" t="s">
        <v>0</v>
      </c>
      <c r="AS42" s="35" t="s">
        <v>0</v>
      </c>
      <c r="AT42" s="35" t="s">
        <v>0</v>
      </c>
      <c r="AU42" s="35" t="s">
        <v>0</v>
      </c>
      <c r="AV42" s="35" t="s">
        <v>0</v>
      </c>
      <c r="AW42" s="35" t="s">
        <v>0</v>
      </c>
      <c r="AX42" s="35" t="s">
        <v>0</v>
      </c>
      <c r="AY42" s="35" t="s">
        <v>0</v>
      </c>
      <c r="AZ42" s="35" t="s">
        <v>0</v>
      </c>
      <c r="BA42" s="35" t="s">
        <v>0</v>
      </c>
      <c r="BB42" s="35" t="s">
        <v>0</v>
      </c>
      <c r="BC42" s="35" t="s">
        <v>0</v>
      </c>
      <c r="BD42" s="35" t="s">
        <v>0</v>
      </c>
      <c r="BE42" s="35" t="s">
        <v>0</v>
      </c>
      <c r="BF42" s="35" t="s">
        <v>0</v>
      </c>
      <c r="BG42" s="35" t="s">
        <v>0</v>
      </c>
      <c r="BH42" s="35" t="s">
        <v>0</v>
      </c>
      <c r="BI42" s="35" t="s">
        <v>0</v>
      </c>
      <c r="BJ42" s="35" t="s">
        <v>0</v>
      </c>
    </row>
    <row r="43" spans="22:62" ht="13.5" x14ac:dyDescent="0.25">
      <c r="V43" s="36" t="s">
        <v>157</v>
      </c>
      <c r="W43" s="35" t="s">
        <v>0</v>
      </c>
      <c r="X43" s="39">
        <v>73.540781999999993</v>
      </c>
      <c r="Y43" s="39">
        <v>51.108930000000001</v>
      </c>
      <c r="Z43" s="39">
        <v>62.260952000000003</v>
      </c>
      <c r="AA43" s="39">
        <v>73.103977999999998</v>
      </c>
      <c r="AB43" s="39">
        <v>51.073180999999998</v>
      </c>
      <c r="AC43" s="39">
        <v>62.013855999999997</v>
      </c>
      <c r="AD43" s="39">
        <v>72.828157000000004</v>
      </c>
      <c r="AE43" s="39">
        <v>51.447473000000002</v>
      </c>
      <c r="AF43" s="39">
        <v>62.053643999999998</v>
      </c>
      <c r="AG43" s="39">
        <v>73.718014999999994</v>
      </c>
      <c r="AH43" s="39">
        <v>53.434919000000001</v>
      </c>
      <c r="AI43" s="39">
        <v>63.497532999999997</v>
      </c>
      <c r="AJ43" s="39">
        <v>73.256462999999997</v>
      </c>
      <c r="AK43" s="39">
        <v>53.579754000000001</v>
      </c>
      <c r="AL43" s="39">
        <v>63.352848999999999</v>
      </c>
      <c r="AM43" s="39">
        <v>73.589577000000006</v>
      </c>
      <c r="AN43" s="39">
        <v>54.398046999999998</v>
      </c>
      <c r="AO43" s="39">
        <v>63.939264000000001</v>
      </c>
      <c r="AP43" s="39">
        <v>74.079065999999997</v>
      </c>
      <c r="AQ43" s="39">
        <v>54.101835000000001</v>
      </c>
      <c r="AR43" s="39">
        <v>64.037561999999994</v>
      </c>
      <c r="AS43" s="39">
        <v>74.781929000000005</v>
      </c>
      <c r="AT43" s="39">
        <v>55.194395999999998</v>
      </c>
      <c r="AU43" s="39">
        <v>64.940973999999997</v>
      </c>
      <c r="AV43" s="39">
        <v>75.017886000000004</v>
      </c>
      <c r="AW43" s="39">
        <v>55.926138000000002</v>
      </c>
      <c r="AX43" s="39">
        <v>65.433588</v>
      </c>
      <c r="AY43" s="39">
        <v>75.136526000000003</v>
      </c>
      <c r="AZ43" s="39">
        <v>56.194757000000003</v>
      </c>
      <c r="BA43" s="39">
        <v>65.635024999999999</v>
      </c>
      <c r="BB43" s="39">
        <v>74.993600999999998</v>
      </c>
      <c r="BC43" s="39">
        <v>56.495885000000001</v>
      </c>
      <c r="BD43" s="39">
        <v>65.717903000000007</v>
      </c>
      <c r="BE43" s="39">
        <v>72.947398000000007</v>
      </c>
      <c r="BF43" s="39">
        <v>54.147471000000003</v>
      </c>
      <c r="BG43" s="39">
        <v>63.520448999999999</v>
      </c>
      <c r="BH43" s="39">
        <v>73.612099000000001</v>
      </c>
      <c r="BI43" s="39">
        <v>55.391872999999997</v>
      </c>
      <c r="BJ43" s="39">
        <v>64.482208</v>
      </c>
    </row>
    <row r="44" spans="22:62" ht="13.5" x14ac:dyDescent="0.25">
      <c r="V44" s="36" t="s">
        <v>158</v>
      </c>
      <c r="W44" s="35" t="s">
        <v>0</v>
      </c>
      <c r="X44" s="40">
        <v>73.041640000000001</v>
      </c>
      <c r="Y44" s="40">
        <v>48.300688000000001</v>
      </c>
      <c r="Z44" s="40">
        <v>60.612071999999998</v>
      </c>
      <c r="AA44" s="40">
        <v>71.940089999999998</v>
      </c>
      <c r="AB44" s="40">
        <v>49.539630000000002</v>
      </c>
      <c r="AC44" s="40">
        <v>60.67821</v>
      </c>
      <c r="AD44" s="40">
        <v>73.507731000000007</v>
      </c>
      <c r="AE44" s="40">
        <v>50.645288000000001</v>
      </c>
      <c r="AF44" s="40">
        <v>62.005840999999997</v>
      </c>
      <c r="AG44" s="40">
        <v>75.647570999999999</v>
      </c>
      <c r="AH44" s="40">
        <v>51.828206999999999</v>
      </c>
      <c r="AI44" s="40">
        <v>63.663258999999996</v>
      </c>
      <c r="AJ44" s="40">
        <v>73.876914999999997</v>
      </c>
      <c r="AK44" s="40">
        <v>50.391993999999997</v>
      </c>
      <c r="AL44" s="40">
        <v>62.066889000000003</v>
      </c>
      <c r="AM44" s="40">
        <v>72.867396999999997</v>
      </c>
      <c r="AN44" s="40">
        <v>50.993127999999999</v>
      </c>
      <c r="AO44" s="40">
        <v>61.873134</v>
      </c>
      <c r="AP44" s="40">
        <v>74.228998000000004</v>
      </c>
      <c r="AQ44" s="40">
        <v>51.022767999999999</v>
      </c>
      <c r="AR44" s="40">
        <v>62.575218999999997</v>
      </c>
      <c r="AS44" s="40">
        <v>74.507354000000007</v>
      </c>
      <c r="AT44" s="40">
        <v>52.675536000000001</v>
      </c>
      <c r="AU44" s="40">
        <v>63.548957999999999</v>
      </c>
      <c r="AV44" s="40">
        <v>75.650739000000002</v>
      </c>
      <c r="AW44" s="40">
        <v>53.452406000000003</v>
      </c>
      <c r="AX44" s="40">
        <v>64.515307000000007</v>
      </c>
      <c r="AY44" s="40">
        <v>76.729101999999997</v>
      </c>
      <c r="AZ44" s="40">
        <v>53.660744999999999</v>
      </c>
      <c r="BA44" s="40">
        <v>65.167428000000001</v>
      </c>
      <c r="BB44" s="40">
        <v>77.093387000000007</v>
      </c>
      <c r="BC44" s="40">
        <v>54.488035000000004</v>
      </c>
      <c r="BD44" s="40">
        <v>65.775272000000001</v>
      </c>
      <c r="BE44" s="40">
        <v>73.665473000000006</v>
      </c>
      <c r="BF44" s="40">
        <v>51.956898000000002</v>
      </c>
      <c r="BG44" s="40">
        <v>62.803646000000001</v>
      </c>
      <c r="BH44" s="40">
        <v>74.610106000000002</v>
      </c>
      <c r="BI44" s="40">
        <v>53.234338000000001</v>
      </c>
      <c r="BJ44" s="40">
        <v>63.924470999999997</v>
      </c>
    </row>
    <row r="45" spans="22:62" ht="16.5" customHeight="1" x14ac:dyDescent="0.25">
      <c r="V45" s="36" t="s">
        <v>159</v>
      </c>
      <c r="W45" s="35" t="s">
        <v>0</v>
      </c>
      <c r="X45" s="39">
        <v>75.804730000000006</v>
      </c>
      <c r="Y45" s="39">
        <v>49.886026000000001</v>
      </c>
      <c r="Z45" s="39">
        <v>62.640469000000003</v>
      </c>
      <c r="AA45" s="39">
        <v>71.220945</v>
      </c>
      <c r="AB45" s="39">
        <v>50.273192999999999</v>
      </c>
      <c r="AC45" s="39">
        <v>60.574787000000001</v>
      </c>
      <c r="AD45" s="39">
        <v>71.971075999999996</v>
      </c>
      <c r="AE45" s="39">
        <v>52.548822999999999</v>
      </c>
      <c r="AF45" s="39">
        <v>62.087558000000001</v>
      </c>
      <c r="AG45" s="39">
        <v>75.547901999999993</v>
      </c>
      <c r="AH45" s="39">
        <v>57.33419</v>
      </c>
      <c r="AI45" s="39">
        <v>66.281081</v>
      </c>
      <c r="AJ45" s="39">
        <v>73.096686000000005</v>
      </c>
      <c r="AK45" s="39">
        <v>52.228713999999997</v>
      </c>
      <c r="AL45" s="39">
        <v>62.480789999999999</v>
      </c>
      <c r="AM45" s="39">
        <v>71.512850999999998</v>
      </c>
      <c r="AN45" s="39">
        <v>50.575378999999998</v>
      </c>
      <c r="AO45" s="39">
        <v>60.865383999999999</v>
      </c>
      <c r="AP45" s="39">
        <v>70.713821999999993</v>
      </c>
      <c r="AQ45" s="39">
        <v>46.085135000000001</v>
      </c>
      <c r="AR45" s="39">
        <v>58.195872000000001</v>
      </c>
      <c r="AS45" s="39">
        <v>72.853177000000002</v>
      </c>
      <c r="AT45" s="39">
        <v>50.604909999999997</v>
      </c>
      <c r="AU45" s="39">
        <v>61.549526</v>
      </c>
      <c r="AV45" s="39">
        <v>74.802273</v>
      </c>
      <c r="AW45" s="39">
        <v>52.096477</v>
      </c>
      <c r="AX45" s="39">
        <v>63.273190999999997</v>
      </c>
      <c r="AY45" s="39">
        <v>75.365629999999996</v>
      </c>
      <c r="AZ45" s="39">
        <v>51.082520000000002</v>
      </c>
      <c r="BA45" s="39">
        <v>63.050885999999998</v>
      </c>
      <c r="BB45" s="39">
        <v>76.526916</v>
      </c>
      <c r="BC45" s="39">
        <v>55.423729999999999</v>
      </c>
      <c r="BD45" s="39">
        <v>65.838255000000004</v>
      </c>
      <c r="BE45" s="39">
        <v>74.417073000000002</v>
      </c>
      <c r="BF45" s="39">
        <v>51.641469000000001</v>
      </c>
      <c r="BG45" s="39">
        <v>62.892802000000003</v>
      </c>
      <c r="BH45" s="39">
        <v>73.405338999999998</v>
      </c>
      <c r="BI45" s="39">
        <v>54.669592999999999</v>
      </c>
      <c r="BJ45" s="39">
        <v>63.937094999999999</v>
      </c>
    </row>
    <row r="46" spans="22:62" ht="13.5" x14ac:dyDescent="0.25">
      <c r="V46" s="36" t="s">
        <v>160</v>
      </c>
      <c r="W46" s="35" t="s">
        <v>0</v>
      </c>
      <c r="X46" s="40">
        <v>72.151919000000007</v>
      </c>
      <c r="Y46" s="40">
        <v>44.875819</v>
      </c>
      <c r="Z46" s="40">
        <v>58.429977000000001</v>
      </c>
      <c r="AA46" s="40">
        <v>72.339888000000002</v>
      </c>
      <c r="AB46" s="40">
        <v>46.615039000000003</v>
      </c>
      <c r="AC46" s="40">
        <v>59.380153</v>
      </c>
      <c r="AD46" s="40">
        <v>73.395219999999995</v>
      </c>
      <c r="AE46" s="40">
        <v>47.869197</v>
      </c>
      <c r="AF46" s="40">
        <v>60.531184000000003</v>
      </c>
      <c r="AG46" s="40">
        <v>75.276674</v>
      </c>
      <c r="AH46" s="40">
        <v>44.767935000000001</v>
      </c>
      <c r="AI46" s="40">
        <v>59.898395000000001</v>
      </c>
      <c r="AJ46" s="40">
        <v>73.531813999999997</v>
      </c>
      <c r="AK46" s="40">
        <v>48.222394000000001</v>
      </c>
      <c r="AL46" s="40">
        <v>60.784351999999998</v>
      </c>
      <c r="AM46" s="40">
        <v>74.273604000000006</v>
      </c>
      <c r="AN46" s="40">
        <v>51.647038000000002</v>
      </c>
      <c r="AO46" s="40">
        <v>62.877994999999999</v>
      </c>
      <c r="AP46" s="40">
        <v>76.564323999999999</v>
      </c>
      <c r="AQ46" s="40">
        <v>53.617460000000001</v>
      </c>
      <c r="AR46" s="40">
        <v>64.996585999999994</v>
      </c>
      <c r="AS46" s="40">
        <v>75.772177999999997</v>
      </c>
      <c r="AT46" s="40">
        <v>54.544873000000003</v>
      </c>
      <c r="AU46" s="40">
        <v>65.070513000000005</v>
      </c>
      <c r="AV46" s="40">
        <v>77.523916999999997</v>
      </c>
      <c r="AW46" s="40">
        <v>54.553306999999997</v>
      </c>
      <c r="AX46" s="40">
        <v>65.950134000000006</v>
      </c>
      <c r="AY46" s="40">
        <v>77.635524000000004</v>
      </c>
      <c r="AZ46" s="40">
        <v>52.752794000000002</v>
      </c>
      <c r="BA46" s="40">
        <v>65.108380999999994</v>
      </c>
      <c r="BB46" s="40">
        <v>80.181117</v>
      </c>
      <c r="BC46" s="40">
        <v>52.611176999999998</v>
      </c>
      <c r="BD46" s="40">
        <v>66.309809000000001</v>
      </c>
      <c r="BE46" s="40">
        <v>74.436172999999997</v>
      </c>
      <c r="BF46" s="40">
        <v>49.527718999999998</v>
      </c>
      <c r="BG46" s="40">
        <v>61.925120999999997</v>
      </c>
      <c r="BH46" s="40">
        <v>75.264478999999994</v>
      </c>
      <c r="BI46" s="40">
        <v>51.580497999999999</v>
      </c>
      <c r="BJ46" s="40">
        <v>63.385880999999998</v>
      </c>
    </row>
    <row r="47" spans="22:62" x14ac:dyDescent="0.2">
      <c r="V47" s="32" t="s">
        <v>161</v>
      </c>
    </row>
    <row r="51" spans="13:84" x14ac:dyDescent="0.2">
      <c r="M51" s="264"/>
      <c r="N51" s="264"/>
      <c r="O51" s="264"/>
    </row>
    <row r="52" spans="13:84" x14ac:dyDescent="0.2">
      <c r="M52" s="264"/>
      <c r="N52" s="264"/>
      <c r="O52" s="264"/>
    </row>
    <row r="53" spans="13:84" x14ac:dyDescent="0.2">
      <c r="M53" s="264"/>
      <c r="N53" s="264"/>
      <c r="O53" s="264"/>
      <c r="V53" s="262" t="s">
        <v>144</v>
      </c>
    </row>
    <row r="54" spans="13:84" x14ac:dyDescent="0.2">
      <c r="M54" s="264"/>
      <c r="N54" s="264"/>
      <c r="O54" s="264"/>
      <c r="V54" s="843" t="s">
        <v>136</v>
      </c>
      <c r="W54" s="844"/>
      <c r="X54" s="853"/>
      <c r="Y54" s="855"/>
      <c r="Z54" s="855"/>
      <c r="AA54" s="855"/>
      <c r="AB54" s="855"/>
      <c r="AC54" s="855"/>
      <c r="AD54" s="855"/>
      <c r="AE54" s="855"/>
      <c r="AF54" s="855"/>
      <c r="AG54" s="855"/>
      <c r="AH54" s="855"/>
      <c r="AI54" s="855"/>
      <c r="AJ54" s="855"/>
    </row>
    <row r="55" spans="13:84" ht="12.75" customHeight="1" x14ac:dyDescent="0.2">
      <c r="M55" s="264"/>
      <c r="N55" s="264"/>
      <c r="O55" s="264"/>
      <c r="V55" s="843" t="s">
        <v>124</v>
      </c>
      <c r="W55" s="844"/>
      <c r="X55" s="845" t="s">
        <v>146</v>
      </c>
      <c r="Y55" s="846"/>
      <c r="Z55" s="846"/>
      <c r="AA55" s="846"/>
      <c r="AB55" s="846"/>
      <c r="AC55" s="846"/>
      <c r="AD55" s="846"/>
      <c r="AE55" s="846"/>
      <c r="AF55" s="846"/>
      <c r="AG55" s="846"/>
      <c r="AH55" s="847"/>
      <c r="AI55" s="267"/>
      <c r="AJ55" s="267"/>
    </row>
    <row r="56" spans="13:84" x14ac:dyDescent="0.2">
      <c r="M56" s="264"/>
      <c r="N56" s="264"/>
      <c r="O56" s="264"/>
      <c r="V56" s="848" t="s">
        <v>126</v>
      </c>
      <c r="W56" s="849"/>
      <c r="X56" s="33" t="s">
        <v>147</v>
      </c>
      <c r="Y56" s="41" t="s">
        <v>148</v>
      </c>
      <c r="Z56" s="41" t="s">
        <v>149</v>
      </c>
      <c r="AA56" s="33" t="s">
        <v>150</v>
      </c>
      <c r="AB56" s="33" t="s">
        <v>151</v>
      </c>
      <c r="AC56" s="33" t="s">
        <v>152</v>
      </c>
      <c r="AD56" s="33" t="s">
        <v>153</v>
      </c>
      <c r="AE56" s="33" t="s">
        <v>154</v>
      </c>
      <c r="AF56" s="33" t="s">
        <v>155</v>
      </c>
      <c r="AG56" s="33" t="s">
        <v>156</v>
      </c>
      <c r="AH56" s="33">
        <v>2019</v>
      </c>
      <c r="AI56" s="33">
        <v>2020</v>
      </c>
      <c r="AJ56" s="33">
        <v>2021</v>
      </c>
    </row>
    <row r="57" spans="13:84" x14ac:dyDescent="0.2">
      <c r="M57" s="264"/>
      <c r="N57" s="264"/>
      <c r="O57" s="264"/>
      <c r="V57" s="848" t="s">
        <v>128</v>
      </c>
      <c r="W57" s="849"/>
      <c r="X57" s="859" t="s">
        <v>131</v>
      </c>
      <c r="Y57" s="860"/>
      <c r="Z57" s="860"/>
      <c r="AA57" s="860"/>
      <c r="AB57" s="860"/>
      <c r="AC57" s="860"/>
      <c r="AD57" s="860"/>
      <c r="AE57" s="860"/>
      <c r="AF57" s="860"/>
      <c r="AG57" s="860"/>
      <c r="AH57" s="860"/>
      <c r="AI57" s="860"/>
      <c r="AJ57" s="860"/>
      <c r="BS57" s="34"/>
      <c r="BT57" s="33" t="s">
        <v>147</v>
      </c>
      <c r="BU57" s="33" t="s">
        <v>148</v>
      </c>
      <c r="BV57" s="33" t="s">
        <v>149</v>
      </c>
      <c r="BW57" s="33" t="s">
        <v>150</v>
      </c>
      <c r="BX57" s="33" t="s">
        <v>151</v>
      </c>
      <c r="BY57" s="33" t="s">
        <v>152</v>
      </c>
      <c r="BZ57" s="33" t="s">
        <v>153</v>
      </c>
      <c r="CA57" s="33" t="s">
        <v>154</v>
      </c>
      <c r="CB57" s="41" t="s">
        <v>155</v>
      </c>
      <c r="CC57" s="33" t="s">
        <v>156</v>
      </c>
      <c r="CD57" s="33" t="s">
        <v>127</v>
      </c>
      <c r="CE57" s="33" t="s">
        <v>362</v>
      </c>
      <c r="CF57" s="33" t="s">
        <v>363</v>
      </c>
    </row>
    <row r="58" spans="13:84" ht="13.5" x14ac:dyDescent="0.25">
      <c r="M58" s="264"/>
      <c r="N58" s="264"/>
      <c r="O58" s="264"/>
      <c r="V58" s="34" t="s">
        <v>132</v>
      </c>
      <c r="W58" s="35" t="s">
        <v>0</v>
      </c>
      <c r="X58" s="35" t="s">
        <v>0</v>
      </c>
      <c r="Y58" s="35" t="s">
        <v>0</v>
      </c>
      <c r="Z58" s="35" t="s">
        <v>0</v>
      </c>
      <c r="AA58" s="35" t="s">
        <v>0</v>
      </c>
      <c r="AB58" s="35" t="s">
        <v>0</v>
      </c>
      <c r="AC58" s="35" t="s">
        <v>0</v>
      </c>
      <c r="AD58" s="35" t="s">
        <v>0</v>
      </c>
      <c r="AE58" s="35" t="s">
        <v>0</v>
      </c>
      <c r="AF58" s="35" t="s">
        <v>0</v>
      </c>
      <c r="AG58" s="35" t="s">
        <v>0</v>
      </c>
      <c r="AH58" s="35" t="s">
        <v>0</v>
      </c>
      <c r="AI58" s="35"/>
      <c r="AJ58" s="35"/>
      <c r="BS58" s="36" t="s">
        <v>157</v>
      </c>
      <c r="BT58" s="39">
        <v>62.260952000000003</v>
      </c>
      <c r="BU58" s="39">
        <v>62.013855999999997</v>
      </c>
      <c r="BV58" s="39">
        <v>62.053643999999998</v>
      </c>
      <c r="BW58" s="39">
        <v>63.497532999999997</v>
      </c>
      <c r="BX58" s="39">
        <v>63.352848999999999</v>
      </c>
      <c r="BY58" s="39">
        <v>63.939264000000001</v>
      </c>
      <c r="BZ58" s="39">
        <v>64.037561999999994</v>
      </c>
      <c r="CA58" s="39">
        <v>64.940973999999997</v>
      </c>
      <c r="CB58" s="39">
        <v>65.433588</v>
      </c>
      <c r="CC58" s="39">
        <v>65.635024999999999</v>
      </c>
      <c r="CD58" s="39">
        <v>65.717903000000007</v>
      </c>
      <c r="CE58" s="39">
        <f>+BL23</f>
        <v>63.520448999999999</v>
      </c>
      <c r="CF58" s="39">
        <f>+BO23</f>
        <v>64.482208</v>
      </c>
    </row>
    <row r="59" spans="13:84" ht="13.5" x14ac:dyDescent="0.25">
      <c r="M59" s="264"/>
      <c r="N59" s="264"/>
      <c r="O59" s="264"/>
      <c r="V59" s="36" t="s">
        <v>157</v>
      </c>
      <c r="W59" s="35" t="s">
        <v>0</v>
      </c>
      <c r="X59" s="39">
        <v>62.260952000000003</v>
      </c>
      <c r="Y59" s="39">
        <v>62.013855999999997</v>
      </c>
      <c r="Z59" s="39">
        <v>62.053643999999998</v>
      </c>
      <c r="AA59" s="39">
        <v>63.497532999999997</v>
      </c>
      <c r="AB59" s="39">
        <v>63.352848999999999</v>
      </c>
      <c r="AC59" s="39">
        <v>63.939264000000001</v>
      </c>
      <c r="AD59" s="39">
        <v>64.037561999999994</v>
      </c>
      <c r="AE59" s="39">
        <v>64.940973999999997</v>
      </c>
      <c r="AF59" s="39">
        <v>65.433588</v>
      </c>
      <c r="AG59" s="39">
        <v>65.635024999999999</v>
      </c>
      <c r="AH59" s="39">
        <v>65.717903000000007</v>
      </c>
      <c r="AI59" s="39">
        <f>+BG43</f>
        <v>63.520448999999999</v>
      </c>
      <c r="AJ59" s="39">
        <f>+BJ43</f>
        <v>64.482208</v>
      </c>
      <c r="BS59" s="36" t="s">
        <v>158</v>
      </c>
      <c r="BT59" s="40">
        <v>60.612071999999998</v>
      </c>
      <c r="BU59" s="40">
        <v>60.67821</v>
      </c>
      <c r="BV59" s="40">
        <v>62.005840999999997</v>
      </c>
      <c r="BW59" s="40">
        <v>63.663258999999996</v>
      </c>
      <c r="BX59" s="40">
        <v>62.066889000000003</v>
      </c>
      <c r="BY59" s="40">
        <v>61.873134</v>
      </c>
      <c r="BZ59" s="40">
        <v>62.575218999999997</v>
      </c>
      <c r="CA59" s="40">
        <v>63.548957999999999</v>
      </c>
      <c r="CB59" s="40">
        <v>64.515307000000007</v>
      </c>
      <c r="CC59" s="40">
        <v>65.167428000000001</v>
      </c>
      <c r="CD59" s="40">
        <v>65.775272000000001</v>
      </c>
      <c r="CE59" s="40">
        <f>+BL24</f>
        <v>62.803646000000001</v>
      </c>
      <c r="CF59" s="40">
        <f>+BO24</f>
        <v>63.924470999999997</v>
      </c>
    </row>
    <row r="60" spans="13:84" ht="21" x14ac:dyDescent="0.25">
      <c r="M60" s="264"/>
      <c r="N60" s="264"/>
      <c r="O60" s="264"/>
      <c r="V60" s="36" t="s">
        <v>158</v>
      </c>
      <c r="W60" s="35" t="s">
        <v>0</v>
      </c>
      <c r="X60" s="40">
        <v>60.612071999999998</v>
      </c>
      <c r="Y60" s="40">
        <v>60.67821</v>
      </c>
      <c r="Z60" s="40">
        <v>62.005840999999997</v>
      </c>
      <c r="AA60" s="40">
        <v>63.663258999999996</v>
      </c>
      <c r="AB60" s="40">
        <v>62.066889000000003</v>
      </c>
      <c r="AC60" s="40">
        <v>61.873134</v>
      </c>
      <c r="AD60" s="40">
        <v>62.575218999999997</v>
      </c>
      <c r="AE60" s="40">
        <v>63.548957999999999</v>
      </c>
      <c r="AF60" s="40">
        <v>64.515307000000007</v>
      </c>
      <c r="AG60" s="40">
        <v>65.167428000000001</v>
      </c>
      <c r="AH60" s="40">
        <v>65.775272000000001</v>
      </c>
      <c r="AI60" s="40">
        <f>+BG44</f>
        <v>62.803646000000001</v>
      </c>
      <c r="AJ60" s="40">
        <f>+BJ44</f>
        <v>63.924470999999997</v>
      </c>
      <c r="BS60" s="36" t="s">
        <v>159</v>
      </c>
      <c r="BT60" s="39">
        <v>62.640469000000003</v>
      </c>
      <c r="BU60" s="39">
        <v>60.574787000000001</v>
      </c>
      <c r="BV60" s="39">
        <v>62.087558000000001</v>
      </c>
      <c r="BW60" s="39">
        <v>66.281081</v>
      </c>
      <c r="BX60" s="39">
        <v>62.480789999999999</v>
      </c>
      <c r="BY60" s="39">
        <v>60.865383999999999</v>
      </c>
      <c r="BZ60" s="39">
        <v>58.195872000000001</v>
      </c>
      <c r="CA60" s="39">
        <v>61.549526</v>
      </c>
      <c r="CB60" s="39">
        <v>63.273190999999997</v>
      </c>
      <c r="CC60" s="39">
        <v>63.050885999999998</v>
      </c>
      <c r="CD60" s="39">
        <v>65.838255000000004</v>
      </c>
      <c r="CE60" s="39">
        <f>+BL25</f>
        <v>62.892802000000003</v>
      </c>
      <c r="CF60" s="39">
        <f>+BO25</f>
        <v>63.937094999999999</v>
      </c>
    </row>
    <row r="61" spans="13:84" ht="14.25" customHeight="1" x14ac:dyDescent="0.25">
      <c r="M61" s="264"/>
      <c r="N61" s="264"/>
      <c r="O61" s="264"/>
      <c r="V61" s="36" t="s">
        <v>159</v>
      </c>
      <c r="W61" s="35" t="s">
        <v>0</v>
      </c>
      <c r="X61" s="39">
        <v>62.640469000000003</v>
      </c>
      <c r="Y61" s="39">
        <v>60.574787000000001</v>
      </c>
      <c r="Z61" s="39">
        <v>62.087558000000001</v>
      </c>
      <c r="AA61" s="39">
        <v>66.281081</v>
      </c>
      <c r="AB61" s="39">
        <v>62.480789999999999</v>
      </c>
      <c r="AC61" s="39">
        <v>60.865383999999999</v>
      </c>
      <c r="AD61" s="39">
        <v>58.195872000000001</v>
      </c>
      <c r="AE61" s="39">
        <v>61.549526</v>
      </c>
      <c r="AF61" s="39">
        <v>63.273190999999997</v>
      </c>
      <c r="AG61" s="39">
        <v>63.050885999999998</v>
      </c>
      <c r="AH61" s="39">
        <v>65.838255000000004</v>
      </c>
      <c r="AI61" s="39">
        <f>+BG45</f>
        <v>62.892802000000003</v>
      </c>
      <c r="AJ61" s="39">
        <f>+BJ45</f>
        <v>63.937094999999999</v>
      </c>
      <c r="BS61" s="36" t="s">
        <v>160</v>
      </c>
      <c r="BT61" s="40">
        <v>58.429977000000001</v>
      </c>
      <c r="BU61" s="40">
        <v>59.380153</v>
      </c>
      <c r="BV61" s="40">
        <v>60.531184000000003</v>
      </c>
      <c r="BW61" s="40">
        <v>59.898395000000001</v>
      </c>
      <c r="BX61" s="40">
        <v>60.784351999999998</v>
      </c>
      <c r="BY61" s="40">
        <v>62.877994999999999</v>
      </c>
      <c r="BZ61" s="40">
        <v>64.996585999999994</v>
      </c>
      <c r="CA61" s="40">
        <v>65.070513000000005</v>
      </c>
      <c r="CB61" s="40">
        <v>65.950134000000006</v>
      </c>
      <c r="CC61" s="40">
        <v>65.108380999999994</v>
      </c>
      <c r="CD61" s="40">
        <v>66.309809000000001</v>
      </c>
      <c r="CE61" s="40">
        <f>+BL26</f>
        <v>61.925120999999997</v>
      </c>
      <c r="CF61" s="40">
        <f>+BO26</f>
        <v>63.385880999999998</v>
      </c>
    </row>
    <row r="62" spans="13:84" ht="13.5" x14ac:dyDescent="0.25">
      <c r="M62" s="264"/>
      <c r="N62" s="264"/>
      <c r="O62" s="264"/>
      <c r="V62" s="36" t="s">
        <v>160</v>
      </c>
      <c r="W62" s="35" t="s">
        <v>0</v>
      </c>
      <c r="X62" s="40">
        <v>58.429977000000001</v>
      </c>
      <c r="Y62" s="40">
        <v>59.380153</v>
      </c>
      <c r="Z62" s="40">
        <v>60.531184000000003</v>
      </c>
      <c r="AA62" s="40">
        <v>59.898395000000001</v>
      </c>
      <c r="AB62" s="40">
        <v>60.784351999999998</v>
      </c>
      <c r="AC62" s="40">
        <v>62.877994999999999</v>
      </c>
      <c r="AD62" s="40">
        <v>64.996585999999994</v>
      </c>
      <c r="AE62" s="40">
        <v>65.070513000000005</v>
      </c>
      <c r="AF62" s="40">
        <v>65.950134000000006</v>
      </c>
      <c r="AG62" s="40">
        <v>65.108380999999994</v>
      </c>
      <c r="AH62" s="40">
        <v>66.309809000000001</v>
      </c>
      <c r="AI62" s="40">
        <f>+BG46</f>
        <v>61.925120999999997</v>
      </c>
      <c r="AJ62" s="40">
        <f>+BJ46</f>
        <v>63.385880999999998</v>
      </c>
    </row>
    <row r="63" spans="13:84" x14ac:dyDescent="0.2">
      <c r="M63" s="264"/>
      <c r="N63" s="264"/>
      <c r="O63" s="264"/>
    </row>
    <row r="64" spans="13:84" x14ac:dyDescent="0.2">
      <c r="M64" s="264"/>
      <c r="N64" s="264"/>
      <c r="O64" s="264"/>
    </row>
    <row r="65" spans="13:36" x14ac:dyDescent="0.2">
      <c r="M65" s="264"/>
      <c r="N65" s="264"/>
      <c r="O65" s="264"/>
    </row>
    <row r="66" spans="13:36" x14ac:dyDescent="0.2">
      <c r="M66" s="264"/>
      <c r="N66" s="264"/>
      <c r="O66" s="264"/>
    </row>
    <row r="67" spans="13:36" x14ac:dyDescent="0.2">
      <c r="M67" s="264"/>
      <c r="N67" s="264"/>
      <c r="O67" s="264"/>
    </row>
    <row r="68" spans="13:36" x14ac:dyDescent="0.2">
      <c r="M68" s="264"/>
      <c r="N68" s="264"/>
      <c r="O68" s="264"/>
      <c r="V68" s="262" t="s">
        <v>162</v>
      </c>
    </row>
    <row r="69" spans="13:36" x14ac:dyDescent="0.2">
      <c r="M69" s="264"/>
      <c r="N69" s="264"/>
      <c r="O69" s="264"/>
      <c r="V69" s="843" t="s">
        <v>136</v>
      </c>
      <c r="W69" s="844"/>
      <c r="X69" s="845" t="s">
        <v>163</v>
      </c>
      <c r="Y69" s="846"/>
      <c r="Z69" s="846"/>
      <c r="AA69" s="846"/>
      <c r="AB69" s="846"/>
      <c r="AC69" s="846"/>
      <c r="AD69" s="846"/>
      <c r="AE69" s="846"/>
      <c r="AF69" s="846"/>
      <c r="AG69" s="846"/>
      <c r="AH69" s="847"/>
    </row>
    <row r="70" spans="13:36" x14ac:dyDescent="0.2">
      <c r="M70" s="264"/>
      <c r="N70" s="264"/>
      <c r="O70" s="264"/>
      <c r="V70" s="843" t="s">
        <v>124</v>
      </c>
      <c r="W70" s="844"/>
      <c r="X70" s="845" t="s">
        <v>146</v>
      </c>
      <c r="Y70" s="846"/>
      <c r="Z70" s="846"/>
      <c r="AA70" s="846"/>
      <c r="AB70" s="846"/>
      <c r="AC70" s="846"/>
      <c r="AD70" s="846"/>
      <c r="AE70" s="846"/>
      <c r="AF70" s="846"/>
      <c r="AG70" s="846"/>
      <c r="AH70" s="847"/>
    </row>
    <row r="71" spans="13:36" x14ac:dyDescent="0.2">
      <c r="M71" s="264"/>
      <c r="N71" s="264"/>
      <c r="O71" s="264"/>
      <c r="V71" s="848" t="s">
        <v>126</v>
      </c>
      <c r="W71" s="849"/>
      <c r="X71" s="33" t="s">
        <v>147</v>
      </c>
      <c r="Y71" s="41" t="s">
        <v>148</v>
      </c>
      <c r="Z71" s="41" t="s">
        <v>149</v>
      </c>
      <c r="AA71" s="33" t="s">
        <v>150</v>
      </c>
      <c r="AB71" s="33" t="s">
        <v>151</v>
      </c>
      <c r="AC71" s="33" t="s">
        <v>152</v>
      </c>
      <c r="AD71" s="33" t="s">
        <v>153</v>
      </c>
      <c r="AE71" s="33" t="s">
        <v>154</v>
      </c>
      <c r="AF71" s="33" t="s">
        <v>155</v>
      </c>
      <c r="AG71" s="33" t="s">
        <v>156</v>
      </c>
      <c r="AH71" s="33" t="s">
        <v>127</v>
      </c>
      <c r="AI71" s="33" t="s">
        <v>366</v>
      </c>
      <c r="AJ71" s="33">
        <v>2021</v>
      </c>
    </row>
    <row r="72" spans="13:36" x14ac:dyDescent="0.2">
      <c r="M72" s="264"/>
      <c r="N72" s="264"/>
      <c r="O72" s="264"/>
      <c r="V72" s="848" t="s">
        <v>128</v>
      </c>
      <c r="W72" s="849"/>
      <c r="X72" s="859" t="s">
        <v>131</v>
      </c>
      <c r="Y72" s="860"/>
      <c r="Z72" s="860"/>
      <c r="AA72" s="860"/>
      <c r="AB72" s="860"/>
      <c r="AC72" s="860"/>
      <c r="AD72" s="860"/>
      <c r="AE72" s="860"/>
      <c r="AF72" s="860"/>
      <c r="AG72" s="860"/>
      <c r="AH72" s="860"/>
      <c r="AI72" s="860"/>
      <c r="AJ72" s="860"/>
    </row>
    <row r="73" spans="13:36" ht="13.5" x14ac:dyDescent="0.25">
      <c r="M73" s="264"/>
      <c r="N73" s="264"/>
      <c r="O73" s="264"/>
      <c r="V73" s="34" t="s">
        <v>132</v>
      </c>
      <c r="W73" s="35" t="s">
        <v>0</v>
      </c>
      <c r="X73" s="35" t="s">
        <v>0</v>
      </c>
      <c r="Y73" s="35" t="s">
        <v>0</v>
      </c>
      <c r="Z73" s="35" t="s">
        <v>0</v>
      </c>
      <c r="AA73" s="35" t="s">
        <v>0</v>
      </c>
      <c r="AB73" s="35" t="s">
        <v>0</v>
      </c>
      <c r="AC73" s="35" t="s">
        <v>0</v>
      </c>
      <c r="AD73" s="35" t="s">
        <v>0</v>
      </c>
      <c r="AE73" s="35" t="s">
        <v>0</v>
      </c>
      <c r="AF73" s="35" t="s">
        <v>0</v>
      </c>
      <c r="AG73" s="35" t="s">
        <v>0</v>
      </c>
      <c r="AH73" s="35" t="s">
        <v>0</v>
      </c>
      <c r="AI73" s="35"/>
      <c r="AJ73" s="35"/>
    </row>
    <row r="74" spans="13:36" ht="13.5" x14ac:dyDescent="0.25">
      <c r="M74" s="264"/>
      <c r="N74" s="264"/>
      <c r="O74" s="264"/>
      <c r="V74" s="36" t="s">
        <v>157</v>
      </c>
      <c r="W74" s="35" t="s">
        <v>0</v>
      </c>
      <c r="X74" s="39">
        <v>57.371417999999998</v>
      </c>
      <c r="Y74" s="39">
        <v>56.757860000000001</v>
      </c>
      <c r="Z74" s="39">
        <v>56.794339000000001</v>
      </c>
      <c r="AA74" s="39">
        <v>56.636381</v>
      </c>
      <c r="AB74" s="39">
        <v>55.538606999999999</v>
      </c>
      <c r="AC74" s="39">
        <v>55.691834999999998</v>
      </c>
      <c r="AD74" s="39">
        <v>56.289839999999998</v>
      </c>
      <c r="AE74" s="39">
        <v>57.217925999999999</v>
      </c>
      <c r="AF74" s="39">
        <v>57.955359999999999</v>
      </c>
      <c r="AG74" s="39">
        <v>58.530577000000001</v>
      </c>
      <c r="AH74" s="39">
        <v>59.038825000000003</v>
      </c>
      <c r="AI74" s="39">
        <f>+BV23</f>
        <v>44.132046000000003</v>
      </c>
      <c r="AJ74" s="39">
        <f>+BY23</f>
        <v>44.623987999999997</v>
      </c>
    </row>
    <row r="75" spans="13:36" ht="13.5" x14ac:dyDescent="0.25">
      <c r="M75" s="264"/>
      <c r="N75" s="264"/>
      <c r="O75" s="264"/>
      <c r="V75" s="36" t="s">
        <v>158</v>
      </c>
      <c r="W75" s="35" t="s">
        <v>0</v>
      </c>
      <c r="X75" s="40">
        <v>55.722507999999998</v>
      </c>
      <c r="Y75" s="40">
        <v>55.375576000000002</v>
      </c>
      <c r="Z75" s="40">
        <v>56.628213000000002</v>
      </c>
      <c r="AA75" s="40">
        <v>56.661085</v>
      </c>
      <c r="AB75" s="40">
        <v>54.954033000000003</v>
      </c>
      <c r="AC75" s="40">
        <v>53.945745000000002</v>
      </c>
      <c r="AD75" s="40">
        <v>54.501475999999997</v>
      </c>
      <c r="AE75" s="40">
        <v>55.730946000000003</v>
      </c>
      <c r="AF75" s="40">
        <v>56.806654000000002</v>
      </c>
      <c r="AG75" s="40">
        <v>58.013002999999998</v>
      </c>
      <c r="AH75" s="40">
        <v>58.239224</v>
      </c>
      <c r="AI75" s="40">
        <f>+BV24</f>
        <v>42.854849999999999</v>
      </c>
      <c r="AJ75" s="40">
        <f>+BY24</f>
        <v>43.925539000000001</v>
      </c>
    </row>
    <row r="76" spans="13:36" ht="13.5" x14ac:dyDescent="0.25">
      <c r="M76" s="264"/>
      <c r="N76" s="264"/>
      <c r="O76" s="264"/>
      <c r="V76" s="36" t="s">
        <v>159</v>
      </c>
      <c r="W76" s="35" t="s">
        <v>0</v>
      </c>
      <c r="X76" s="39">
        <v>57.564627999999999</v>
      </c>
      <c r="Y76" s="39">
        <v>55.14855</v>
      </c>
      <c r="Z76" s="39">
        <v>56.137729</v>
      </c>
      <c r="AA76" s="39">
        <v>57.860843000000003</v>
      </c>
      <c r="AB76" s="39">
        <v>55.132263000000002</v>
      </c>
      <c r="AC76" s="39">
        <v>53.170771999999999</v>
      </c>
      <c r="AD76" s="39">
        <v>50.497570000000003</v>
      </c>
      <c r="AE76" s="39">
        <v>52.963672000000003</v>
      </c>
      <c r="AF76" s="39">
        <v>55.388558000000003</v>
      </c>
      <c r="AG76" s="39">
        <v>55.482675</v>
      </c>
      <c r="AH76" s="39">
        <v>57.704082999999997</v>
      </c>
      <c r="AI76" s="39">
        <f>+BV25</f>
        <v>42.969652000000004</v>
      </c>
      <c r="AJ76" s="39">
        <f>+BY25</f>
        <v>43.434598999999999</v>
      </c>
    </row>
    <row r="77" spans="13:36" ht="13.5" x14ac:dyDescent="0.25">
      <c r="M77" s="264"/>
      <c r="N77" s="264"/>
      <c r="O77" s="264"/>
      <c r="V77" s="36" t="s">
        <v>160</v>
      </c>
      <c r="W77" s="35" t="s">
        <v>0</v>
      </c>
      <c r="X77" s="40">
        <v>53.520718000000002</v>
      </c>
      <c r="Y77" s="40">
        <v>53.351692</v>
      </c>
      <c r="Z77" s="40">
        <v>55.214644999999997</v>
      </c>
      <c r="AA77" s="40">
        <v>52.917597000000001</v>
      </c>
      <c r="AB77" s="40">
        <v>53.126624</v>
      </c>
      <c r="AC77" s="40">
        <v>54.573982999999998</v>
      </c>
      <c r="AD77" s="40">
        <v>57.187123999999997</v>
      </c>
      <c r="AE77" s="40">
        <v>57.149648999999997</v>
      </c>
      <c r="AF77" s="40">
        <v>57.859350999999997</v>
      </c>
      <c r="AG77" s="40">
        <v>57.583824</v>
      </c>
      <c r="AH77" s="40">
        <v>57.169654999999999</v>
      </c>
      <c r="AI77" s="40">
        <f>+BV26</f>
        <v>41.379781000000001</v>
      </c>
      <c r="AJ77" s="40">
        <f>+BY26</f>
        <v>43.336232000000003</v>
      </c>
    </row>
    <row r="78" spans="13:36" x14ac:dyDescent="0.2">
      <c r="M78" s="264"/>
      <c r="N78" s="264"/>
      <c r="O78" s="264"/>
      <c r="V78" s="32" t="s">
        <v>164</v>
      </c>
    </row>
    <row r="79" spans="13:36" x14ac:dyDescent="0.2">
      <c r="M79" s="264"/>
      <c r="N79" s="264"/>
      <c r="O79" s="264"/>
    </row>
    <row r="80" spans="13:36" x14ac:dyDescent="0.2">
      <c r="M80" s="264"/>
      <c r="N80" s="264"/>
      <c r="O80" s="264"/>
    </row>
    <row r="81" spans="1:84" x14ac:dyDescent="0.2">
      <c r="M81" s="264"/>
      <c r="N81" s="264"/>
      <c r="O81" s="264"/>
    </row>
    <row r="82" spans="1:84" x14ac:dyDescent="0.2">
      <c r="M82" s="264"/>
      <c r="N82" s="264"/>
      <c r="O82" s="264"/>
    </row>
    <row r="83" spans="1:84" x14ac:dyDescent="0.2">
      <c r="M83" s="264"/>
      <c r="N83" s="264"/>
      <c r="O83" s="264"/>
    </row>
    <row r="84" spans="1:84" x14ac:dyDescent="0.2">
      <c r="M84" s="264"/>
      <c r="N84" s="264"/>
      <c r="O84" s="264"/>
    </row>
    <row r="85" spans="1:84" x14ac:dyDescent="0.2">
      <c r="M85" s="264"/>
      <c r="N85" s="264"/>
      <c r="O85" s="264"/>
      <c r="V85" s="262" t="s">
        <v>165</v>
      </c>
    </row>
    <row r="86" spans="1:84" x14ac:dyDescent="0.2">
      <c r="M86" s="264"/>
      <c r="N86" s="264"/>
      <c r="O86" s="264"/>
      <c r="V86" s="843" t="s">
        <v>136</v>
      </c>
      <c r="W86" s="844"/>
      <c r="X86" s="845" t="s">
        <v>166</v>
      </c>
      <c r="Y86" s="846"/>
      <c r="Z86" s="846"/>
      <c r="AA86" s="846"/>
      <c r="AB86" s="846"/>
      <c r="AC86" s="846"/>
      <c r="AD86" s="846"/>
      <c r="AE86" s="846"/>
      <c r="AF86" s="846"/>
      <c r="AG86" s="846"/>
      <c r="AH86" s="847"/>
      <c r="BL86" s="268"/>
    </row>
    <row r="87" spans="1:84" x14ac:dyDescent="0.2">
      <c r="M87" s="264"/>
      <c r="N87" s="264"/>
      <c r="O87" s="264"/>
      <c r="V87" s="843" t="s">
        <v>124</v>
      </c>
      <c r="W87" s="844"/>
      <c r="X87" s="845" t="s">
        <v>125</v>
      </c>
      <c r="Y87" s="846"/>
      <c r="Z87" s="846"/>
      <c r="AA87" s="846"/>
      <c r="AB87" s="846"/>
      <c r="AC87" s="846"/>
      <c r="AD87" s="846"/>
      <c r="AE87" s="846"/>
      <c r="AF87" s="846"/>
      <c r="AG87" s="846"/>
      <c r="AH87" s="847"/>
    </row>
    <row r="88" spans="1:84" x14ac:dyDescent="0.2">
      <c r="M88" s="264"/>
      <c r="N88" s="264"/>
      <c r="O88" s="264"/>
      <c r="V88" s="848" t="s">
        <v>126</v>
      </c>
      <c r="W88" s="849"/>
      <c r="X88" s="33" t="s">
        <v>147</v>
      </c>
      <c r="Y88" s="41" t="s">
        <v>148</v>
      </c>
      <c r="Z88" s="41" t="s">
        <v>149</v>
      </c>
      <c r="AA88" s="33" t="s">
        <v>150</v>
      </c>
      <c r="AB88" s="33" t="s">
        <v>151</v>
      </c>
      <c r="AC88" s="33" t="s">
        <v>152</v>
      </c>
      <c r="AD88" s="33" t="s">
        <v>153</v>
      </c>
      <c r="AE88" s="33" t="s">
        <v>154</v>
      </c>
      <c r="AF88" s="33" t="s">
        <v>155</v>
      </c>
      <c r="AG88" s="33" t="s">
        <v>156</v>
      </c>
      <c r="AH88" s="33" t="s">
        <v>127</v>
      </c>
      <c r="AI88" s="33">
        <v>2020</v>
      </c>
      <c r="AJ88" s="33">
        <v>2021</v>
      </c>
      <c r="BS88" s="34"/>
      <c r="BT88" s="33" t="s">
        <v>147</v>
      </c>
      <c r="BU88" s="33" t="s">
        <v>148</v>
      </c>
      <c r="BV88" s="33" t="s">
        <v>149</v>
      </c>
      <c r="BW88" s="33" t="s">
        <v>150</v>
      </c>
      <c r="BX88" s="33" t="s">
        <v>151</v>
      </c>
      <c r="BY88" s="33" t="s">
        <v>152</v>
      </c>
      <c r="BZ88" s="33" t="s">
        <v>153</v>
      </c>
      <c r="CA88" s="33" t="s">
        <v>154</v>
      </c>
      <c r="CB88" s="33" t="s">
        <v>155</v>
      </c>
      <c r="CC88" s="33" t="s">
        <v>156</v>
      </c>
      <c r="CD88" s="33" t="s">
        <v>127</v>
      </c>
      <c r="CE88" s="33" t="s">
        <v>362</v>
      </c>
      <c r="CF88" s="33" t="s">
        <v>363</v>
      </c>
    </row>
    <row r="89" spans="1:84" x14ac:dyDescent="0.2">
      <c r="M89" s="264"/>
      <c r="N89" s="264"/>
      <c r="O89" s="264"/>
      <c r="V89" s="848" t="s">
        <v>128</v>
      </c>
      <c r="W89" s="849"/>
      <c r="X89" s="859" t="s">
        <v>131</v>
      </c>
      <c r="Y89" s="860"/>
      <c r="Z89" s="860"/>
      <c r="AA89" s="860"/>
      <c r="AB89" s="860"/>
      <c r="AC89" s="860"/>
      <c r="AD89" s="860"/>
      <c r="AE89" s="860"/>
      <c r="AF89" s="860"/>
      <c r="AG89" s="860"/>
      <c r="AH89" s="860"/>
      <c r="AI89" s="860"/>
      <c r="AJ89" s="860"/>
      <c r="BS89" s="36" t="s">
        <v>157</v>
      </c>
      <c r="BT89" s="39">
        <v>57.371417999999998</v>
      </c>
      <c r="BU89" s="39">
        <v>56.757860000000001</v>
      </c>
      <c r="BV89" s="39">
        <v>56.794339000000001</v>
      </c>
      <c r="BW89" s="39">
        <v>56.636381</v>
      </c>
      <c r="BX89" s="39">
        <v>55.538606999999999</v>
      </c>
      <c r="BY89" s="39">
        <v>55.691834999999998</v>
      </c>
      <c r="BZ89" s="39">
        <v>56.289839999999998</v>
      </c>
      <c r="CA89" s="39">
        <v>57.217925999999999</v>
      </c>
      <c r="CB89" s="39">
        <v>57.955359999999999</v>
      </c>
      <c r="CC89" s="39">
        <v>58.530577000000001</v>
      </c>
      <c r="CD89" s="39">
        <v>59.038825000000003</v>
      </c>
      <c r="CE89" s="39">
        <f>+BV23</f>
        <v>44.132046000000003</v>
      </c>
      <c r="CF89" s="39">
        <f>+BY23</f>
        <v>44.623987999999997</v>
      </c>
    </row>
    <row r="90" spans="1:84" ht="13.5" x14ac:dyDescent="0.25">
      <c r="M90" s="264"/>
      <c r="N90" s="264"/>
      <c r="O90" s="264"/>
      <c r="V90" s="34" t="s">
        <v>132</v>
      </c>
      <c r="W90" s="35" t="s">
        <v>0</v>
      </c>
      <c r="X90" s="35" t="s">
        <v>0</v>
      </c>
      <c r="Y90" s="35" t="s">
        <v>0</v>
      </c>
      <c r="Z90" s="35" t="s">
        <v>0</v>
      </c>
      <c r="AA90" s="35" t="s">
        <v>0</v>
      </c>
      <c r="AB90" s="35" t="s">
        <v>0</v>
      </c>
      <c r="AC90" s="35" t="s">
        <v>0</v>
      </c>
      <c r="AD90" s="35" t="s">
        <v>0</v>
      </c>
      <c r="AE90" s="35" t="s">
        <v>0</v>
      </c>
      <c r="AF90" s="35" t="s">
        <v>0</v>
      </c>
      <c r="AG90" s="35" t="s">
        <v>0</v>
      </c>
      <c r="AH90" s="35" t="s">
        <v>0</v>
      </c>
      <c r="AI90" s="35"/>
      <c r="AJ90" s="35"/>
      <c r="BS90" s="36" t="s">
        <v>158</v>
      </c>
      <c r="BT90" s="40">
        <v>55.722507999999998</v>
      </c>
      <c r="BU90" s="40">
        <v>55.375576000000002</v>
      </c>
      <c r="BV90" s="40">
        <v>56.628213000000002</v>
      </c>
      <c r="BW90" s="40">
        <v>56.661085</v>
      </c>
      <c r="BX90" s="40">
        <v>54.954033000000003</v>
      </c>
      <c r="BY90" s="40">
        <v>53.945745000000002</v>
      </c>
      <c r="BZ90" s="40">
        <v>54.501475999999997</v>
      </c>
      <c r="CA90" s="40">
        <v>55.730946000000003</v>
      </c>
      <c r="CB90" s="40">
        <v>56.806654000000002</v>
      </c>
      <c r="CC90" s="40">
        <v>58.013002999999998</v>
      </c>
      <c r="CD90" s="40">
        <v>58.239224</v>
      </c>
      <c r="CE90" s="40">
        <f>+BV24</f>
        <v>42.854849999999999</v>
      </c>
      <c r="CF90" s="40">
        <f>+BY24</f>
        <v>43.925539000000001</v>
      </c>
    </row>
    <row r="91" spans="1:84" ht="15.75" customHeight="1" x14ac:dyDescent="0.25">
      <c r="M91" s="264"/>
      <c r="N91" s="264"/>
      <c r="O91" s="264"/>
      <c r="V91" s="36" t="s">
        <v>157</v>
      </c>
      <c r="W91" s="35" t="s">
        <v>0</v>
      </c>
      <c r="X91" s="39">
        <v>7.7485660000000003</v>
      </c>
      <c r="Y91" s="39">
        <v>8.3625019999999992</v>
      </c>
      <c r="Z91" s="39">
        <v>8.3590280000000003</v>
      </c>
      <c r="AA91" s="39">
        <v>10.654541</v>
      </c>
      <c r="AB91" s="39">
        <v>12.148699000000001</v>
      </c>
      <c r="AC91" s="39">
        <v>12.682801</v>
      </c>
      <c r="AD91" s="39">
        <v>11.896039999999999</v>
      </c>
      <c r="AE91" s="39">
        <v>11.68821</v>
      </c>
      <c r="AF91" s="39">
        <v>11.210570000000001</v>
      </c>
      <c r="AG91" s="39">
        <v>10.61004</v>
      </c>
      <c r="AH91" s="39">
        <v>9.9513850000000001</v>
      </c>
      <c r="AI91" s="39">
        <f>+CF23</f>
        <v>9.5302880000000005</v>
      </c>
      <c r="AJ91" s="39">
        <f>+CI23</f>
        <v>9.7046930000000007</v>
      </c>
      <c r="BS91" s="269" t="s">
        <v>260</v>
      </c>
      <c r="BT91" s="39">
        <v>57.564627999999999</v>
      </c>
      <c r="BU91" s="39">
        <v>55.14855</v>
      </c>
      <c r="BV91" s="39">
        <v>56.137729</v>
      </c>
      <c r="BW91" s="39">
        <v>57.860843000000003</v>
      </c>
      <c r="BX91" s="39">
        <v>55.132263000000002</v>
      </c>
      <c r="BY91" s="39">
        <v>53.170771999999999</v>
      </c>
      <c r="BZ91" s="39">
        <v>50.497570000000003</v>
      </c>
      <c r="CA91" s="39">
        <v>52.963672000000003</v>
      </c>
      <c r="CB91" s="39">
        <v>55.388558000000003</v>
      </c>
      <c r="CC91" s="39">
        <v>55.482675</v>
      </c>
      <c r="CD91" s="39">
        <v>57.704082999999997</v>
      </c>
      <c r="CE91" s="39">
        <f>+BV25</f>
        <v>42.969652000000004</v>
      </c>
      <c r="CF91" s="39">
        <f>+BY25</f>
        <v>43.434598999999999</v>
      </c>
    </row>
    <row r="92" spans="1:84" ht="13.5" x14ac:dyDescent="0.25">
      <c r="M92" s="264"/>
      <c r="N92" s="264"/>
      <c r="O92" s="264"/>
      <c r="V92" s="36" t="s">
        <v>158</v>
      </c>
      <c r="W92" s="35" t="s">
        <v>0</v>
      </c>
      <c r="X92" s="40">
        <v>7.957827</v>
      </c>
      <c r="Y92" s="40">
        <v>8.6643179999999997</v>
      </c>
      <c r="Z92" s="40">
        <v>8.5687639999999998</v>
      </c>
      <c r="AA92" s="40">
        <v>10.828533</v>
      </c>
      <c r="AB92" s="40">
        <v>11.252408000000001</v>
      </c>
      <c r="AC92" s="40">
        <v>12.55167</v>
      </c>
      <c r="AD92" s="40">
        <v>12.616515</v>
      </c>
      <c r="AE92" s="40">
        <v>12.114501000000001</v>
      </c>
      <c r="AF92" s="40">
        <v>11.718716000000001</v>
      </c>
      <c r="AG92" s="40">
        <v>10.760712</v>
      </c>
      <c r="AH92" s="40">
        <v>11.227121</v>
      </c>
      <c r="AI92" s="40">
        <f>+CF24</f>
        <v>9.8631060000000002</v>
      </c>
      <c r="AJ92" s="40">
        <f>+CI24</f>
        <v>9.5689340000000005</v>
      </c>
      <c r="BS92" s="266" t="s">
        <v>261</v>
      </c>
      <c r="BT92" s="40">
        <v>53.520718000000002</v>
      </c>
      <c r="BU92" s="40">
        <v>53.351692</v>
      </c>
      <c r="BV92" s="40">
        <v>55.214644999999997</v>
      </c>
      <c r="BW92" s="40">
        <v>52.917597000000001</v>
      </c>
      <c r="BX92" s="40">
        <v>53.126624</v>
      </c>
      <c r="BY92" s="40">
        <v>54.573982999999998</v>
      </c>
      <c r="BZ92" s="40">
        <v>57.187123999999997</v>
      </c>
      <c r="CA92" s="40">
        <v>57.149648999999997</v>
      </c>
      <c r="CB92" s="40">
        <v>57.859350999999997</v>
      </c>
      <c r="CC92" s="40">
        <v>57.583824</v>
      </c>
      <c r="CD92" s="40">
        <v>57.169654999999999</v>
      </c>
      <c r="CE92" s="40">
        <f>+BV26</f>
        <v>41.379781000000001</v>
      </c>
      <c r="CF92" s="40">
        <f>+BY26</f>
        <v>43.336232000000003</v>
      </c>
    </row>
    <row r="93" spans="1:84" ht="13.5" x14ac:dyDescent="0.25">
      <c r="M93" s="264"/>
      <c r="N93" s="264"/>
      <c r="O93" s="264"/>
      <c r="V93" s="36" t="s">
        <v>159</v>
      </c>
      <c r="W93" s="35" t="s">
        <v>0</v>
      </c>
      <c r="X93" s="39">
        <v>7.9630619999999999</v>
      </c>
      <c r="Y93" s="39">
        <v>8.9146619999999999</v>
      </c>
      <c r="Z93" s="39">
        <v>9.4286890000000003</v>
      </c>
      <c r="AA93" s="39">
        <v>12.476146</v>
      </c>
      <c r="AB93" s="39">
        <v>11.588778</v>
      </c>
      <c r="AC93" s="39">
        <v>12.371414</v>
      </c>
      <c r="AD93" s="39">
        <v>12.973189</v>
      </c>
      <c r="AE93" s="39">
        <v>13.824038</v>
      </c>
      <c r="AF93" s="39">
        <v>12.268644999999999</v>
      </c>
      <c r="AG93" s="39">
        <v>11.720848999999999</v>
      </c>
      <c r="AH93" s="39">
        <v>12.032304</v>
      </c>
      <c r="AI93" s="39">
        <f>+CF25</f>
        <v>9.9204799999999995</v>
      </c>
      <c r="AJ93" s="39">
        <f>+CI25</f>
        <v>11.483034999999999</v>
      </c>
    </row>
    <row r="94" spans="1:84" ht="13.5" x14ac:dyDescent="0.25">
      <c r="A94" s="36"/>
      <c r="B94" s="35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V94" s="36" t="s">
        <v>160</v>
      </c>
      <c r="W94" s="35" t="s">
        <v>0</v>
      </c>
      <c r="X94" s="40">
        <v>8.3043929999999992</v>
      </c>
      <c r="Y94" s="40">
        <v>10.055994</v>
      </c>
      <c r="Z94" s="40">
        <v>8.633419</v>
      </c>
      <c r="AA94" s="40">
        <v>11.424661</v>
      </c>
      <c r="AB94" s="40">
        <v>12.280324999999999</v>
      </c>
      <c r="AC94" s="40">
        <v>12.898977</v>
      </c>
      <c r="AD94" s="40">
        <v>11.693274000000001</v>
      </c>
      <c r="AE94" s="40">
        <v>11.868335999999999</v>
      </c>
      <c r="AF94" s="40">
        <v>11.982122</v>
      </c>
      <c r="AG94" s="40">
        <v>11.305361</v>
      </c>
      <c r="AH94" s="40">
        <v>13.546317</v>
      </c>
      <c r="AI94" s="40">
        <f>+CF26</f>
        <v>11.099209999999999</v>
      </c>
      <c r="AJ94" s="40">
        <f>+CI26</f>
        <v>9.8739650000000001</v>
      </c>
    </row>
    <row r="95" spans="1:84" x14ac:dyDescent="0.2">
      <c r="A95" s="32"/>
      <c r="M95" s="264"/>
      <c r="N95" s="264"/>
      <c r="O95" s="264"/>
      <c r="V95" s="32" t="s">
        <v>167</v>
      </c>
    </row>
    <row r="123" spans="71:84" x14ac:dyDescent="0.2">
      <c r="BS123" s="34"/>
      <c r="BT123" s="33" t="s">
        <v>147</v>
      </c>
      <c r="BU123" s="33" t="s">
        <v>148</v>
      </c>
      <c r="BV123" s="33" t="s">
        <v>149</v>
      </c>
      <c r="BW123" s="33" t="s">
        <v>150</v>
      </c>
      <c r="BX123" s="33" t="s">
        <v>151</v>
      </c>
      <c r="BY123" s="33" t="s">
        <v>152</v>
      </c>
      <c r="BZ123" s="33" t="s">
        <v>153</v>
      </c>
      <c r="CA123" s="33" t="s">
        <v>154</v>
      </c>
      <c r="CB123" s="33" t="s">
        <v>155</v>
      </c>
      <c r="CC123" s="33" t="s">
        <v>156</v>
      </c>
      <c r="CD123" s="33" t="s">
        <v>127</v>
      </c>
      <c r="CE123" s="33" t="s">
        <v>362</v>
      </c>
      <c r="CF123" s="33" t="s">
        <v>363</v>
      </c>
    </row>
    <row r="124" spans="71:84" x14ac:dyDescent="0.2">
      <c r="BS124" s="36" t="s">
        <v>157</v>
      </c>
      <c r="BT124" s="39">
        <v>7.7485660000000003</v>
      </c>
      <c r="BU124" s="39">
        <v>8.3625019999999992</v>
      </c>
      <c r="BV124" s="39">
        <v>8.3590280000000003</v>
      </c>
      <c r="BW124" s="39">
        <v>10.654541</v>
      </c>
      <c r="BX124" s="39">
        <v>12.148699000000001</v>
      </c>
      <c r="BY124" s="39">
        <v>12.682801</v>
      </c>
      <c r="BZ124" s="39">
        <v>11.896039999999999</v>
      </c>
      <c r="CA124" s="39">
        <v>11.68821</v>
      </c>
      <c r="CB124" s="39">
        <v>11.210570000000001</v>
      </c>
      <c r="CC124" s="39">
        <v>10.61004</v>
      </c>
      <c r="CD124" s="39">
        <v>9.9513850000000001</v>
      </c>
      <c r="CE124" s="39">
        <f>+CF23</f>
        <v>9.5302880000000005</v>
      </c>
      <c r="CF124" s="39">
        <f>+CI23</f>
        <v>9.7046930000000007</v>
      </c>
    </row>
    <row r="125" spans="71:84" x14ac:dyDescent="0.2">
      <c r="BS125" s="36" t="s">
        <v>158</v>
      </c>
      <c r="BT125" s="40">
        <v>7.957827</v>
      </c>
      <c r="BU125" s="40">
        <v>8.6643179999999997</v>
      </c>
      <c r="BV125" s="40">
        <v>8.5687639999999998</v>
      </c>
      <c r="BW125" s="40">
        <v>10.828533</v>
      </c>
      <c r="BX125" s="40">
        <v>11.252408000000001</v>
      </c>
      <c r="BY125" s="40">
        <v>12.55167</v>
      </c>
      <c r="BZ125" s="40">
        <v>12.616515</v>
      </c>
      <c r="CA125" s="40">
        <v>12.114501000000001</v>
      </c>
      <c r="CB125" s="40">
        <v>11.718716000000001</v>
      </c>
      <c r="CC125" s="40">
        <v>10.760712</v>
      </c>
      <c r="CD125" s="40">
        <v>11.227121</v>
      </c>
      <c r="CE125" s="40">
        <f>+CF24</f>
        <v>9.8631060000000002</v>
      </c>
      <c r="CF125" s="40">
        <f>+CI24</f>
        <v>9.5689340000000005</v>
      </c>
    </row>
    <row r="126" spans="71:84" ht="21" x14ac:dyDescent="0.2">
      <c r="BS126" s="36" t="s">
        <v>159</v>
      </c>
      <c r="BT126" s="39">
        <v>7.9630619999999999</v>
      </c>
      <c r="BU126" s="39">
        <v>8.9146619999999999</v>
      </c>
      <c r="BV126" s="39">
        <v>9.4286890000000003</v>
      </c>
      <c r="BW126" s="39">
        <v>12.476146</v>
      </c>
      <c r="BX126" s="39">
        <v>11.588778</v>
      </c>
      <c r="BY126" s="39">
        <v>12.371414</v>
      </c>
      <c r="BZ126" s="39">
        <v>12.973189</v>
      </c>
      <c r="CA126" s="39">
        <v>13.824038</v>
      </c>
      <c r="CB126" s="39">
        <v>12.268644999999999</v>
      </c>
      <c r="CC126" s="39">
        <v>11.720848999999999</v>
      </c>
      <c r="CD126" s="39">
        <v>12.032304</v>
      </c>
      <c r="CE126" s="39">
        <f>+CF25</f>
        <v>9.9204799999999995</v>
      </c>
      <c r="CF126" s="39">
        <f>+CI25</f>
        <v>11.483034999999999</v>
      </c>
    </row>
    <row r="127" spans="71:84" x14ac:dyDescent="0.2">
      <c r="BS127" s="36" t="s">
        <v>160</v>
      </c>
      <c r="BT127" s="40">
        <v>8.3043929999999992</v>
      </c>
      <c r="BU127" s="40">
        <v>10.055994</v>
      </c>
      <c r="BV127" s="40">
        <v>8.633419</v>
      </c>
      <c r="BW127" s="40">
        <v>11.424661</v>
      </c>
      <c r="BX127" s="40">
        <v>12.280324999999999</v>
      </c>
      <c r="BY127" s="40">
        <v>12.898977</v>
      </c>
      <c r="BZ127" s="40">
        <v>11.693274000000001</v>
      </c>
      <c r="CA127" s="40">
        <v>11.868335999999999</v>
      </c>
      <c r="CB127" s="40">
        <v>11.982122</v>
      </c>
      <c r="CC127" s="40">
        <v>11.305361</v>
      </c>
      <c r="CD127" s="40">
        <v>13.546317</v>
      </c>
      <c r="CE127" s="40">
        <f>+CF26</f>
        <v>11.099209999999999</v>
      </c>
      <c r="CF127" s="40">
        <f>+CI26</f>
        <v>9.8739650000000001</v>
      </c>
    </row>
  </sheetData>
  <mergeCells count="105">
    <mergeCell ref="CB21:CC21"/>
    <mergeCell ref="X57:AJ57"/>
    <mergeCell ref="X72:AJ72"/>
    <mergeCell ref="X89:AJ89"/>
    <mergeCell ref="CB18:CC18"/>
    <mergeCell ref="CD18:CI18"/>
    <mergeCell ref="CB19:CC19"/>
    <mergeCell ref="CD19:CI19"/>
    <mergeCell ref="CB20:CC20"/>
    <mergeCell ref="CD20:CF20"/>
    <mergeCell ref="CG20:CI20"/>
    <mergeCell ref="BT18:BY18"/>
    <mergeCell ref="BR19:BS19"/>
    <mergeCell ref="BT19:BY19"/>
    <mergeCell ref="BR20:BS20"/>
    <mergeCell ref="BT20:BV20"/>
    <mergeCell ref="BW20:BY20"/>
    <mergeCell ref="BE40:BG40"/>
    <mergeCell ref="BH40:BJ40"/>
    <mergeCell ref="X54:AJ54"/>
    <mergeCell ref="BR18:BS18"/>
    <mergeCell ref="BR21:BS21"/>
    <mergeCell ref="V4:W4"/>
    <mergeCell ref="V13:W13"/>
    <mergeCell ref="X13:AC13"/>
    <mergeCell ref="V14:W14"/>
    <mergeCell ref="V26:W26"/>
    <mergeCell ref="BH18:BI18"/>
    <mergeCell ref="BJ18:BO18"/>
    <mergeCell ref="BH19:BI19"/>
    <mergeCell ref="BJ19:BO19"/>
    <mergeCell ref="BH20:BI20"/>
    <mergeCell ref="BJ20:BL20"/>
    <mergeCell ref="BM20:BO20"/>
    <mergeCell ref="BH21:BI21"/>
    <mergeCell ref="V23:W23"/>
    <mergeCell ref="X23:AC23"/>
    <mergeCell ref="V24:W24"/>
    <mergeCell ref="X24:AC24"/>
    <mergeCell ref="V25:W25"/>
    <mergeCell ref="X25:Z25"/>
    <mergeCell ref="AA25:AC25"/>
    <mergeCell ref="V2:W2"/>
    <mergeCell ref="X2:AC2"/>
    <mergeCell ref="V3:W3"/>
    <mergeCell ref="X3:Z3"/>
    <mergeCell ref="AA3:AC3"/>
    <mergeCell ref="M23:N23"/>
    <mergeCell ref="O23:Q23"/>
    <mergeCell ref="M2:N2"/>
    <mergeCell ref="O2:Q2"/>
    <mergeCell ref="M3:N3"/>
    <mergeCell ref="O3:Q3"/>
    <mergeCell ref="M4:N4"/>
    <mergeCell ref="M12:N12"/>
    <mergeCell ref="O12:Q12"/>
    <mergeCell ref="M13:N13"/>
    <mergeCell ref="O13:Q13"/>
    <mergeCell ref="M14:N14"/>
    <mergeCell ref="O14:Q14"/>
    <mergeCell ref="M15:N15"/>
    <mergeCell ref="V15:W15"/>
    <mergeCell ref="V12:W12"/>
    <mergeCell ref="X12:AC12"/>
    <mergeCell ref="X14:Z14"/>
    <mergeCell ref="AA14:AC14"/>
    <mergeCell ref="M24:N24"/>
    <mergeCell ref="O24:Q24"/>
    <mergeCell ref="M25:N25"/>
    <mergeCell ref="O25:Q25"/>
    <mergeCell ref="M26:N26"/>
    <mergeCell ref="AY40:BA40"/>
    <mergeCell ref="BB40:BD40"/>
    <mergeCell ref="V41:W41"/>
    <mergeCell ref="X38:BD38"/>
    <mergeCell ref="V39:W39"/>
    <mergeCell ref="X39:BD39"/>
    <mergeCell ref="V40:W40"/>
    <mergeCell ref="X40:Z40"/>
    <mergeCell ref="AA40:AC40"/>
    <mergeCell ref="AD40:AF40"/>
    <mergeCell ref="AG40:AI40"/>
    <mergeCell ref="AJ40:AL40"/>
    <mergeCell ref="AM40:AO40"/>
    <mergeCell ref="V38:W38"/>
    <mergeCell ref="V57:W57"/>
    <mergeCell ref="AP40:AR40"/>
    <mergeCell ref="AS40:AU40"/>
    <mergeCell ref="AV40:AX40"/>
    <mergeCell ref="V54:W54"/>
    <mergeCell ref="V55:W55"/>
    <mergeCell ref="X55:AH55"/>
    <mergeCell ref="V56:W56"/>
    <mergeCell ref="V89:W89"/>
    <mergeCell ref="V69:W69"/>
    <mergeCell ref="X69:AH69"/>
    <mergeCell ref="V70:W70"/>
    <mergeCell ref="X70:AH70"/>
    <mergeCell ref="V71:W71"/>
    <mergeCell ref="V72:W72"/>
    <mergeCell ref="V86:W86"/>
    <mergeCell ref="X86:AH86"/>
    <mergeCell ref="V87:W87"/>
    <mergeCell ref="X87:AH87"/>
    <mergeCell ref="V88:W88"/>
  </mergeCells>
  <hyperlinks>
    <hyperlink ref="M9" r:id="rId1" display="http://dativ7b.istat.it//index.aspx?DatasetCode=DCCV_OCCUPATIT1"/>
    <hyperlink ref="M20" r:id="rId2" display="http://dativ7b.istat.it//index.aspx?DatasetCode=DCCV_FORZLV1"/>
    <hyperlink ref="M31" r:id="rId3" display="http://dativ7b.istat.it//index.aspx?DatasetCode=DCCV_DISOCCUPT1"/>
    <hyperlink ref="AA40" r:id="rId4" display="http://dati.istat.it/OECDStat_Metadata/ShowMetadata.ashx?Dataset=DCCV_TAXATVT1&amp;Coords=[TIME].[2010]&amp;ShowOnWeb=true&amp;Lang=it"/>
    <hyperlink ref="AD40" r:id="rId5" display="http://dati.istat.it/OECDStat_Metadata/ShowMetadata.ashx?Dataset=DCCV_TAXATVT1&amp;Coords=[TIME].[2011]&amp;ShowOnWeb=true&amp;Lang=it"/>
    <hyperlink ref="AV40" r:id="rId6" display="http://dati.istat.it/OECDStat_Metadata/ShowMetadata.ashx?Dataset=DCCV_TAXATVT1&amp;Coords=[TIME].[2017]&amp;ShowOnWeb=true&amp;Lang=it"/>
    <hyperlink ref="V47" r:id="rId7" display="http://dativ7b.istat.it//index.aspx?DatasetCode=DCCV_TAXATVT1"/>
    <hyperlink ref="Y56" r:id="rId8" display="http://dati.istat.it/OECDStat_Metadata/ShowMetadata.ashx?Dataset=DCCV_TAXATVT1&amp;Coords=[TIME].[2010]&amp;ShowOnWeb=true&amp;Lang=it"/>
    <hyperlink ref="Z56" r:id="rId9" display="http://dati.istat.it/OECDStat_Metadata/ShowMetadata.ashx?Dataset=DCCV_TAXATVT1&amp;Coords=[TIME].[2011]&amp;ShowOnWeb=true&amp;Lang=it"/>
    <hyperlink ref="AF56" r:id="rId10" display="http://dati.istat.it/OECDStat_Metadata/ShowMetadata.ashx?Dataset=DCCV_TAXATVT1&amp;Coords=[TIME].[2017]&amp;ShowOnWeb=true&amp;Lang=it"/>
    <hyperlink ref="BV57" r:id="rId11" display="http://dati.istat.it/OECDStat_Metadata/ShowMetadata.ashx?Dataset=DCCV_TAXATVT1&amp;Coords=[TIME].[2011]&amp;ShowOnWeb=true&amp;Lang=it"/>
    <hyperlink ref="CB57" r:id="rId12" display="http://dati.istat.it/OECDStat_Metadata/ShowMetadata.ashx?Dataset=DCCV_TAXATVT1&amp;Coords=[TIME].[2017]&amp;ShowOnWeb=true&amp;Lang=it"/>
    <hyperlink ref="Y71" r:id="rId13" display="http://dati.istat.it/OECDStat_Metadata/ShowMetadata.ashx?Dataset=DCCV_TAXOCCU1&amp;Coords=[TIME].[2010]&amp;ShowOnWeb=true&amp;Lang=it"/>
    <hyperlink ref="Z71" r:id="rId14" display="http://dati.istat.it/OECDStat_Metadata/ShowMetadata.ashx?Dataset=DCCV_TAXOCCU1&amp;Coords=[TIME].[2011]&amp;ShowOnWeb=true&amp;Lang=it"/>
    <hyperlink ref="AF71" r:id="rId15" display="http://dati.istat.it/OECDStat_Metadata/ShowMetadata.ashx?Dataset=DCCV_TAXOCCU1&amp;Coords=[TIME].[2017]&amp;ShowOnWeb=true&amp;Lang=it"/>
    <hyperlink ref="V78" r:id="rId16" display="http://dativ7b.istat.it//index.aspx?DatasetCode=DCCV_TAXOCCU1"/>
    <hyperlink ref="BU88" r:id="rId17" display="http://dati.istat.it/OECDStat_Metadata/ShowMetadata.ashx?Dataset=DCCV_TAXOCCU1&amp;Coords=[TIME].[2010]&amp;ShowOnWeb=true&amp;Lang=it"/>
    <hyperlink ref="BV88" r:id="rId18" display="http://dati.istat.it/OECDStat_Metadata/ShowMetadata.ashx?Dataset=DCCV_TAXOCCU1&amp;Coords=[TIME].[2011]&amp;ShowOnWeb=true&amp;Lang=it"/>
    <hyperlink ref="CB88" r:id="rId19" display="http://dati.istat.it/OECDStat_Metadata/ShowMetadata.ashx?Dataset=DCCV_TAXOCCU1&amp;Coords=[TIME].[2017]&amp;ShowOnWeb=true&amp;Lang=it"/>
    <hyperlink ref="Y88" r:id="rId20" display="http://dati.istat.it/OECDStat_Metadata/ShowMetadata.ashx?Dataset=DCCV_TAXDISOCCU1&amp;Coords=[TIME].[2010]&amp;ShowOnWeb=true&amp;Lang=it"/>
    <hyperlink ref="Z88" r:id="rId21" display="http://dati.istat.it/OECDStat_Metadata/ShowMetadata.ashx?Dataset=DCCV_TAXDISOCCU1&amp;Coords=[TIME].[2011]&amp;ShowOnWeb=true&amp;Lang=it"/>
    <hyperlink ref="AF88" r:id="rId22" display="http://dati.istat.it/OECDStat_Metadata/ShowMetadata.ashx?Dataset=DCCV_TAXDISOCCU1&amp;Coords=[TIME].[2017]&amp;ShowOnWeb=true&amp;Lang=it"/>
    <hyperlink ref="V95" r:id="rId23" display="http://dativ7b.istat.it//index.aspx?DatasetCode=DCCV_TAXDISOCCU1"/>
    <hyperlink ref="BU123" r:id="rId24" display="http://dati.istat.it/OECDStat_Metadata/ShowMetadata.ashx?Dataset=DCCV_TAXDISOCCU1&amp;Coords=[TIME].[2010]&amp;ShowOnWeb=true&amp;Lang=it"/>
    <hyperlink ref="BV123" r:id="rId25" display="http://dati.istat.it/OECDStat_Metadata/ShowMetadata.ashx?Dataset=DCCV_TAXDISOCCU1&amp;Coords=[TIME].[2011]&amp;ShowOnWeb=true&amp;Lang=it"/>
    <hyperlink ref="CB123" r:id="rId26" display="http://dati.istat.it/OECDStat_Metadata/ShowMetadata.ashx?Dataset=DCCV_TAXDISOCCU1&amp;Coords=[TIME].[2017]&amp;ShowOnWeb=true&amp;Lang=it"/>
    <hyperlink ref="V9" r:id="rId27" display="http://dativ7a.istat.it//index.aspx?DatasetCode=DCCV_OCCUPATIT1"/>
  </hyperlinks>
  <pageMargins left="0.7" right="0.7" top="0.75" bottom="0.75" header="0.3" footer="0.3"/>
  <pageSetup paperSize="9" orientation="portrait" r:id="rId28"/>
  <drawing r:id="rId29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27"/>
  <sheetViews>
    <sheetView workbookViewId="0">
      <selection activeCell="G33" sqref="G33"/>
    </sheetView>
  </sheetViews>
  <sheetFormatPr defaultRowHeight="12.75" x14ac:dyDescent="0.2"/>
  <cols>
    <col min="1" max="1" width="12.140625" customWidth="1"/>
    <col min="10" max="10" width="14.7109375" customWidth="1"/>
  </cols>
  <sheetData>
    <row r="1" spans="1:13" x14ac:dyDescent="0.2">
      <c r="A1" t="s">
        <v>141</v>
      </c>
    </row>
    <row r="2" spans="1:13" x14ac:dyDescent="0.2">
      <c r="A2" s="843" t="s">
        <v>124</v>
      </c>
      <c r="B2" s="844"/>
      <c r="C2" s="845" t="s">
        <v>125</v>
      </c>
      <c r="D2" s="846"/>
      <c r="E2" s="847"/>
    </row>
    <row r="3" spans="1:13" x14ac:dyDescent="0.2">
      <c r="A3" s="848" t="s">
        <v>126</v>
      </c>
      <c r="B3" s="849"/>
      <c r="C3" s="850" t="s">
        <v>127</v>
      </c>
      <c r="D3" s="851"/>
      <c r="E3" s="852"/>
    </row>
    <row r="4" spans="1:13" x14ac:dyDescent="0.2">
      <c r="A4" s="848" t="s">
        <v>128</v>
      </c>
      <c r="B4" s="849"/>
      <c r="C4" s="33" t="s">
        <v>129</v>
      </c>
      <c r="D4" s="33" t="s">
        <v>130</v>
      </c>
      <c r="E4" s="33" t="s">
        <v>131</v>
      </c>
    </row>
    <row r="5" spans="1:13" ht="13.5" x14ac:dyDescent="0.25">
      <c r="A5" s="34" t="s">
        <v>132</v>
      </c>
      <c r="B5" s="35" t="s">
        <v>0</v>
      </c>
      <c r="C5" s="35" t="s">
        <v>0</v>
      </c>
      <c r="D5" s="35" t="s">
        <v>0</v>
      </c>
      <c r="E5" s="35" t="s">
        <v>0</v>
      </c>
    </row>
    <row r="6" spans="1:13" ht="13.5" x14ac:dyDescent="0.25">
      <c r="A6" s="36" t="s">
        <v>66</v>
      </c>
      <c r="B6" s="35" t="s">
        <v>0</v>
      </c>
      <c r="C6" s="37">
        <v>296.54199999999997</v>
      </c>
      <c r="D6" s="37">
        <v>201.36199999999999</v>
      </c>
      <c r="E6" s="37">
        <v>497.904</v>
      </c>
    </row>
    <row r="7" spans="1:13" ht="13.5" x14ac:dyDescent="0.25">
      <c r="A7" s="36" t="s">
        <v>133</v>
      </c>
      <c r="B7" s="35" t="s">
        <v>0</v>
      </c>
      <c r="C7" s="38">
        <v>70.394000000000005</v>
      </c>
      <c r="D7" s="38">
        <v>50.405000000000001</v>
      </c>
      <c r="E7" s="38">
        <v>120.79900000000001</v>
      </c>
    </row>
    <row r="8" spans="1:13" ht="13.5" x14ac:dyDescent="0.25">
      <c r="A8" s="36" t="s">
        <v>134</v>
      </c>
      <c r="B8" s="35" t="s">
        <v>0</v>
      </c>
      <c r="C8" s="37">
        <v>88.164000000000001</v>
      </c>
      <c r="D8" s="37">
        <v>53.015000000000001</v>
      </c>
      <c r="E8" s="37">
        <v>141.178</v>
      </c>
    </row>
    <row r="9" spans="1:13" x14ac:dyDescent="0.2">
      <c r="M9" s="32" t="s">
        <v>135</v>
      </c>
    </row>
    <row r="11" spans="1:13" x14ac:dyDescent="0.2">
      <c r="A11" t="s">
        <v>142</v>
      </c>
    </row>
    <row r="12" spans="1:13" x14ac:dyDescent="0.2">
      <c r="A12" s="843" t="s">
        <v>136</v>
      </c>
      <c r="B12" s="844"/>
      <c r="C12" s="845" t="s">
        <v>137</v>
      </c>
      <c r="D12" s="846"/>
      <c r="E12" s="847"/>
    </row>
    <row r="13" spans="1:13" x14ac:dyDescent="0.2">
      <c r="A13" s="843" t="s">
        <v>124</v>
      </c>
      <c r="B13" s="844"/>
      <c r="C13" s="845" t="s">
        <v>125</v>
      </c>
      <c r="D13" s="846"/>
      <c r="E13" s="847"/>
    </row>
    <row r="14" spans="1:13" x14ac:dyDescent="0.2">
      <c r="A14" s="848" t="s">
        <v>126</v>
      </c>
      <c r="B14" s="849"/>
      <c r="C14" s="850" t="s">
        <v>127</v>
      </c>
      <c r="D14" s="851"/>
      <c r="E14" s="852"/>
    </row>
    <row r="15" spans="1:13" x14ac:dyDescent="0.2">
      <c r="A15" s="848" t="s">
        <v>128</v>
      </c>
      <c r="B15" s="849"/>
      <c r="C15" s="33" t="s">
        <v>129</v>
      </c>
      <c r="D15" s="33" t="s">
        <v>130</v>
      </c>
      <c r="E15" s="33" t="s">
        <v>131</v>
      </c>
    </row>
    <row r="16" spans="1:13" ht="13.5" x14ac:dyDescent="0.25">
      <c r="A16" s="34" t="s">
        <v>132</v>
      </c>
      <c r="B16" s="35" t="s">
        <v>0</v>
      </c>
      <c r="C16" s="35" t="s">
        <v>0</v>
      </c>
      <c r="D16" s="35" t="s">
        <v>0</v>
      </c>
      <c r="E16" s="35" t="s">
        <v>0</v>
      </c>
    </row>
    <row r="17" spans="1:13" ht="13.5" x14ac:dyDescent="0.25">
      <c r="A17" s="36" t="s">
        <v>66</v>
      </c>
      <c r="B17" s="35" t="s">
        <v>0</v>
      </c>
      <c r="C17" s="37">
        <v>328.11099999999999</v>
      </c>
      <c r="D17" s="37">
        <v>232.762</v>
      </c>
      <c r="E17" s="37">
        <v>560.87400000000002</v>
      </c>
    </row>
    <row r="18" spans="1:13" ht="13.5" x14ac:dyDescent="0.25">
      <c r="A18" s="36" t="s">
        <v>133</v>
      </c>
      <c r="B18" s="35" t="s">
        <v>0</v>
      </c>
      <c r="C18" s="38">
        <v>78.709000000000003</v>
      </c>
      <c r="D18" s="38">
        <v>58.612000000000002</v>
      </c>
      <c r="E18" s="38">
        <v>137.322</v>
      </c>
    </row>
    <row r="19" spans="1:13" ht="13.5" x14ac:dyDescent="0.25">
      <c r="A19" s="36" t="s">
        <v>134</v>
      </c>
      <c r="B19" s="35" t="s">
        <v>0</v>
      </c>
      <c r="C19" s="37">
        <v>98.215000000000003</v>
      </c>
      <c r="D19" s="37">
        <v>65.084000000000003</v>
      </c>
      <c r="E19" s="37">
        <v>163.29900000000001</v>
      </c>
    </row>
    <row r="20" spans="1:13" x14ac:dyDescent="0.2">
      <c r="M20" s="32" t="s">
        <v>138</v>
      </c>
    </row>
    <row r="22" spans="1:13" x14ac:dyDescent="0.2">
      <c r="A22" t="s">
        <v>143</v>
      </c>
    </row>
    <row r="23" spans="1:13" x14ac:dyDescent="0.2">
      <c r="A23" s="843" t="s">
        <v>136</v>
      </c>
      <c r="B23" s="844"/>
      <c r="C23" s="845" t="s">
        <v>139</v>
      </c>
      <c r="D23" s="846"/>
      <c r="E23" s="847"/>
    </row>
    <row r="24" spans="1:13" x14ac:dyDescent="0.2">
      <c r="A24" s="843" t="s">
        <v>124</v>
      </c>
      <c r="B24" s="844"/>
      <c r="C24" s="845" t="s">
        <v>125</v>
      </c>
      <c r="D24" s="846"/>
      <c r="E24" s="847"/>
    </row>
    <row r="25" spans="1:13" x14ac:dyDescent="0.2">
      <c r="A25" s="848" t="s">
        <v>126</v>
      </c>
      <c r="B25" s="849"/>
      <c r="C25" s="850" t="s">
        <v>127</v>
      </c>
      <c r="D25" s="851"/>
      <c r="E25" s="852"/>
    </row>
    <row r="26" spans="1:13" x14ac:dyDescent="0.2">
      <c r="A26" s="848" t="s">
        <v>128</v>
      </c>
      <c r="B26" s="849"/>
      <c r="C26" s="33" t="s">
        <v>129</v>
      </c>
      <c r="D26" s="33" t="s">
        <v>130</v>
      </c>
      <c r="E26" s="33" t="s">
        <v>131</v>
      </c>
    </row>
    <row r="27" spans="1:13" ht="13.5" x14ac:dyDescent="0.25">
      <c r="A27" s="34" t="s">
        <v>132</v>
      </c>
      <c r="B27" s="35" t="s">
        <v>0</v>
      </c>
      <c r="C27" s="35" t="s">
        <v>0</v>
      </c>
      <c r="D27" s="35" t="s">
        <v>0</v>
      </c>
      <c r="E27" s="35" t="s">
        <v>0</v>
      </c>
    </row>
    <row r="28" spans="1:13" ht="13.5" x14ac:dyDescent="0.25">
      <c r="A28" s="36" t="s">
        <v>66</v>
      </c>
      <c r="B28" s="35" t="s">
        <v>0</v>
      </c>
      <c r="C28" s="37">
        <v>31.57</v>
      </c>
      <c r="D28" s="37">
        <v>31.4</v>
      </c>
      <c r="E28" s="37">
        <v>62.97</v>
      </c>
    </row>
    <row r="29" spans="1:13" ht="13.5" x14ac:dyDescent="0.25">
      <c r="A29" s="36" t="s">
        <v>133</v>
      </c>
      <c r="B29" s="35" t="s">
        <v>0</v>
      </c>
      <c r="C29" s="38">
        <v>8.3149999999999995</v>
      </c>
      <c r="D29" s="38">
        <v>8.2080000000000002</v>
      </c>
      <c r="E29" s="38">
        <v>16.523</v>
      </c>
    </row>
    <row r="30" spans="1:13" ht="13.5" x14ac:dyDescent="0.25">
      <c r="A30" s="36" t="s">
        <v>134</v>
      </c>
      <c r="B30" s="35" t="s">
        <v>0</v>
      </c>
      <c r="C30" s="37">
        <v>10.052</v>
      </c>
      <c r="D30" s="37">
        <v>12.069000000000001</v>
      </c>
      <c r="E30" s="37">
        <v>22.120999999999999</v>
      </c>
    </row>
    <row r="31" spans="1:13" x14ac:dyDescent="0.2">
      <c r="M31" s="32" t="s">
        <v>140</v>
      </c>
    </row>
    <row r="37" spans="10:44" x14ac:dyDescent="0.2">
      <c r="J37" t="s">
        <v>144</v>
      </c>
    </row>
    <row r="38" spans="10:44" x14ac:dyDescent="0.2">
      <c r="J38" s="843" t="s">
        <v>136</v>
      </c>
      <c r="K38" s="844"/>
      <c r="L38" s="845" t="s">
        <v>145</v>
      </c>
      <c r="M38" s="846"/>
      <c r="N38" s="846"/>
      <c r="O38" s="846"/>
      <c r="P38" s="846"/>
      <c r="Q38" s="846"/>
      <c r="R38" s="846"/>
      <c r="S38" s="846"/>
      <c r="T38" s="846"/>
      <c r="U38" s="846"/>
      <c r="V38" s="846"/>
      <c r="W38" s="846"/>
      <c r="X38" s="846"/>
      <c r="Y38" s="846"/>
      <c r="Z38" s="846"/>
      <c r="AA38" s="846"/>
      <c r="AB38" s="846"/>
      <c r="AC38" s="846"/>
      <c r="AD38" s="846"/>
      <c r="AE38" s="846"/>
      <c r="AF38" s="846"/>
      <c r="AG38" s="846"/>
      <c r="AH38" s="846"/>
      <c r="AI38" s="846"/>
      <c r="AJ38" s="846"/>
      <c r="AK38" s="846"/>
      <c r="AL38" s="846"/>
      <c r="AM38" s="846"/>
      <c r="AN38" s="846"/>
      <c r="AO38" s="846"/>
      <c r="AP38" s="846"/>
      <c r="AQ38" s="846"/>
      <c r="AR38" s="847"/>
    </row>
    <row r="39" spans="10:44" ht="12.75" customHeight="1" x14ac:dyDescent="0.2">
      <c r="J39" s="843" t="s">
        <v>124</v>
      </c>
      <c r="K39" s="844"/>
      <c r="L39" s="845" t="s">
        <v>146</v>
      </c>
      <c r="M39" s="846"/>
      <c r="N39" s="846"/>
      <c r="O39" s="846"/>
      <c r="P39" s="846"/>
      <c r="Q39" s="846"/>
      <c r="R39" s="846"/>
      <c r="S39" s="846"/>
      <c r="T39" s="846"/>
      <c r="U39" s="846"/>
      <c r="V39" s="846"/>
      <c r="W39" s="846"/>
      <c r="X39" s="846"/>
      <c r="Y39" s="846"/>
      <c r="Z39" s="846"/>
      <c r="AA39" s="846"/>
      <c r="AB39" s="846"/>
      <c r="AC39" s="846"/>
      <c r="AD39" s="846"/>
      <c r="AE39" s="846"/>
      <c r="AF39" s="846"/>
      <c r="AG39" s="846"/>
      <c r="AH39" s="846"/>
      <c r="AI39" s="846"/>
      <c r="AJ39" s="846"/>
      <c r="AK39" s="846"/>
      <c r="AL39" s="846"/>
      <c r="AM39" s="846"/>
      <c r="AN39" s="846"/>
      <c r="AO39" s="846"/>
      <c r="AP39" s="846"/>
      <c r="AQ39" s="846"/>
      <c r="AR39" s="847"/>
    </row>
    <row r="40" spans="10:44" ht="12.75" customHeight="1" x14ac:dyDescent="0.2">
      <c r="J40" s="848" t="s">
        <v>126</v>
      </c>
      <c r="K40" s="849"/>
      <c r="L40" s="850" t="s">
        <v>147</v>
      </c>
      <c r="M40" s="851"/>
      <c r="N40" s="852"/>
      <c r="O40" s="861" t="s">
        <v>148</v>
      </c>
      <c r="P40" s="862"/>
      <c r="Q40" s="863"/>
      <c r="R40" s="861" t="s">
        <v>149</v>
      </c>
      <c r="S40" s="862"/>
      <c r="T40" s="863"/>
      <c r="U40" s="850" t="s">
        <v>150</v>
      </c>
      <c r="V40" s="851"/>
      <c r="W40" s="852"/>
      <c r="X40" s="850" t="s">
        <v>151</v>
      </c>
      <c r="Y40" s="851"/>
      <c r="Z40" s="852"/>
      <c r="AA40" s="850" t="s">
        <v>152</v>
      </c>
      <c r="AB40" s="851"/>
      <c r="AC40" s="852"/>
      <c r="AD40" s="850" t="s">
        <v>153</v>
      </c>
      <c r="AE40" s="851"/>
      <c r="AF40" s="852"/>
      <c r="AG40" s="850" t="s">
        <v>154</v>
      </c>
      <c r="AH40" s="851"/>
      <c r="AI40" s="852"/>
      <c r="AJ40" s="861" t="s">
        <v>155</v>
      </c>
      <c r="AK40" s="862"/>
      <c r="AL40" s="863"/>
      <c r="AM40" s="850" t="s">
        <v>156</v>
      </c>
      <c r="AN40" s="851"/>
      <c r="AO40" s="852"/>
      <c r="AP40" s="850" t="s">
        <v>127</v>
      </c>
      <c r="AQ40" s="851"/>
      <c r="AR40" s="852"/>
    </row>
    <row r="41" spans="10:44" ht="12.75" customHeight="1" x14ac:dyDescent="0.2">
      <c r="J41" s="848" t="s">
        <v>128</v>
      </c>
      <c r="K41" s="849"/>
      <c r="L41" s="33" t="s">
        <v>129</v>
      </c>
      <c r="M41" s="33" t="s">
        <v>130</v>
      </c>
      <c r="N41" s="33" t="s">
        <v>131</v>
      </c>
      <c r="O41" s="33" t="s">
        <v>129</v>
      </c>
      <c r="P41" s="33" t="s">
        <v>130</v>
      </c>
      <c r="Q41" s="33" t="s">
        <v>131</v>
      </c>
      <c r="R41" s="33" t="s">
        <v>129</v>
      </c>
      <c r="S41" s="33" t="s">
        <v>130</v>
      </c>
      <c r="T41" s="33" t="s">
        <v>131</v>
      </c>
      <c r="U41" s="33" t="s">
        <v>129</v>
      </c>
      <c r="V41" s="33" t="s">
        <v>130</v>
      </c>
      <c r="W41" s="33" t="s">
        <v>131</v>
      </c>
      <c r="X41" s="33" t="s">
        <v>129</v>
      </c>
      <c r="Y41" s="33" t="s">
        <v>130</v>
      </c>
      <c r="Z41" s="33" t="s">
        <v>131</v>
      </c>
      <c r="AA41" s="33" t="s">
        <v>129</v>
      </c>
      <c r="AB41" s="33" t="s">
        <v>130</v>
      </c>
      <c r="AC41" s="33" t="s">
        <v>131</v>
      </c>
      <c r="AD41" s="33" t="s">
        <v>129</v>
      </c>
      <c r="AE41" s="33" t="s">
        <v>130</v>
      </c>
      <c r="AF41" s="33" t="s">
        <v>131</v>
      </c>
      <c r="AG41" s="33" t="s">
        <v>129</v>
      </c>
      <c r="AH41" s="33" t="s">
        <v>130</v>
      </c>
      <c r="AI41" s="33" t="s">
        <v>131</v>
      </c>
      <c r="AJ41" s="33" t="s">
        <v>129</v>
      </c>
      <c r="AK41" s="33" t="s">
        <v>130</v>
      </c>
      <c r="AL41" s="33" t="s">
        <v>131</v>
      </c>
      <c r="AM41" s="33" t="s">
        <v>129</v>
      </c>
      <c r="AN41" s="33" t="s">
        <v>130</v>
      </c>
      <c r="AO41" s="33" t="s">
        <v>131</v>
      </c>
      <c r="AP41" s="33" t="s">
        <v>129</v>
      </c>
      <c r="AQ41" s="33" t="s">
        <v>130</v>
      </c>
      <c r="AR41" s="33" t="s">
        <v>131</v>
      </c>
    </row>
    <row r="42" spans="10:44" ht="13.5" x14ac:dyDescent="0.25">
      <c r="J42" s="34" t="s">
        <v>132</v>
      </c>
      <c r="K42" s="35" t="s">
        <v>0</v>
      </c>
      <c r="L42" s="35" t="s">
        <v>0</v>
      </c>
      <c r="M42" s="35" t="s">
        <v>0</v>
      </c>
      <c r="N42" s="35" t="s">
        <v>0</v>
      </c>
      <c r="O42" s="35" t="s">
        <v>0</v>
      </c>
      <c r="P42" s="35" t="s">
        <v>0</v>
      </c>
      <c r="Q42" s="35" t="s">
        <v>0</v>
      </c>
      <c r="R42" s="35" t="s">
        <v>0</v>
      </c>
      <c r="S42" s="35" t="s">
        <v>0</v>
      </c>
      <c r="T42" s="35" t="s">
        <v>0</v>
      </c>
      <c r="U42" s="35" t="s">
        <v>0</v>
      </c>
      <c r="V42" s="35" t="s">
        <v>0</v>
      </c>
      <c r="W42" s="35" t="s">
        <v>0</v>
      </c>
      <c r="X42" s="35" t="s">
        <v>0</v>
      </c>
      <c r="Y42" s="35" t="s">
        <v>0</v>
      </c>
      <c r="Z42" s="35" t="s">
        <v>0</v>
      </c>
      <c r="AA42" s="35" t="s">
        <v>0</v>
      </c>
      <c r="AB42" s="35" t="s">
        <v>0</v>
      </c>
      <c r="AC42" s="35" t="s">
        <v>0</v>
      </c>
      <c r="AD42" s="35" t="s">
        <v>0</v>
      </c>
      <c r="AE42" s="35" t="s">
        <v>0</v>
      </c>
      <c r="AF42" s="35" t="s">
        <v>0</v>
      </c>
      <c r="AG42" s="35" t="s">
        <v>0</v>
      </c>
      <c r="AH42" s="35" t="s">
        <v>0</v>
      </c>
      <c r="AI42" s="35" t="s">
        <v>0</v>
      </c>
      <c r="AJ42" s="35" t="s">
        <v>0</v>
      </c>
      <c r="AK42" s="35" t="s">
        <v>0</v>
      </c>
      <c r="AL42" s="35" t="s">
        <v>0</v>
      </c>
      <c r="AM42" s="35" t="s">
        <v>0</v>
      </c>
      <c r="AN42" s="35" t="s">
        <v>0</v>
      </c>
      <c r="AO42" s="35" t="s">
        <v>0</v>
      </c>
      <c r="AP42" s="35" t="s">
        <v>0</v>
      </c>
      <c r="AQ42" s="35" t="s">
        <v>0</v>
      </c>
      <c r="AR42" s="35" t="s">
        <v>0</v>
      </c>
    </row>
    <row r="43" spans="10:44" ht="13.5" x14ac:dyDescent="0.25">
      <c r="J43" s="36" t="s">
        <v>157</v>
      </c>
      <c r="K43" s="35" t="s">
        <v>0</v>
      </c>
      <c r="L43" s="39">
        <v>73.540781999999993</v>
      </c>
      <c r="M43" s="39">
        <v>51.108930000000001</v>
      </c>
      <c r="N43" s="39">
        <v>62.260952000000003</v>
      </c>
      <c r="O43" s="39">
        <v>73.103977999999998</v>
      </c>
      <c r="P43" s="39">
        <v>51.073180999999998</v>
      </c>
      <c r="Q43" s="39">
        <v>62.013855999999997</v>
      </c>
      <c r="R43" s="39">
        <v>72.828157000000004</v>
      </c>
      <c r="S43" s="39">
        <v>51.447473000000002</v>
      </c>
      <c r="T43" s="39">
        <v>62.053643999999998</v>
      </c>
      <c r="U43" s="39">
        <v>73.718014999999994</v>
      </c>
      <c r="V43" s="39">
        <v>53.434919000000001</v>
      </c>
      <c r="W43" s="39">
        <v>63.497532999999997</v>
      </c>
      <c r="X43" s="39">
        <v>73.256462999999997</v>
      </c>
      <c r="Y43" s="39">
        <v>53.579754000000001</v>
      </c>
      <c r="Z43" s="39">
        <v>63.352848999999999</v>
      </c>
      <c r="AA43" s="39">
        <v>73.589577000000006</v>
      </c>
      <c r="AB43" s="39">
        <v>54.398046999999998</v>
      </c>
      <c r="AC43" s="39">
        <v>63.939264000000001</v>
      </c>
      <c r="AD43" s="39">
        <v>74.079065999999997</v>
      </c>
      <c r="AE43" s="39">
        <v>54.101835000000001</v>
      </c>
      <c r="AF43" s="39">
        <v>64.037561999999994</v>
      </c>
      <c r="AG43" s="39">
        <v>74.781929000000005</v>
      </c>
      <c r="AH43" s="39">
        <v>55.194395999999998</v>
      </c>
      <c r="AI43" s="39">
        <v>64.940973999999997</v>
      </c>
      <c r="AJ43" s="39">
        <v>75.017886000000004</v>
      </c>
      <c r="AK43" s="39">
        <v>55.926138000000002</v>
      </c>
      <c r="AL43" s="39">
        <v>65.433588</v>
      </c>
      <c r="AM43" s="39">
        <v>75.136526000000003</v>
      </c>
      <c r="AN43" s="39">
        <v>56.194757000000003</v>
      </c>
      <c r="AO43" s="39">
        <v>65.635024999999999</v>
      </c>
      <c r="AP43" s="39">
        <v>74.993600999999998</v>
      </c>
      <c r="AQ43" s="39">
        <v>56.495885000000001</v>
      </c>
      <c r="AR43" s="39">
        <v>65.717903000000007</v>
      </c>
    </row>
    <row r="44" spans="10:44" ht="13.5" x14ac:dyDescent="0.25">
      <c r="J44" s="36" t="s">
        <v>158</v>
      </c>
      <c r="K44" s="35" t="s">
        <v>0</v>
      </c>
      <c r="L44" s="40">
        <v>73.041640000000001</v>
      </c>
      <c r="M44" s="40">
        <v>48.300688000000001</v>
      </c>
      <c r="N44" s="40">
        <v>60.612071999999998</v>
      </c>
      <c r="O44" s="40">
        <v>71.940089999999998</v>
      </c>
      <c r="P44" s="40">
        <v>49.539630000000002</v>
      </c>
      <c r="Q44" s="40">
        <v>60.67821</v>
      </c>
      <c r="R44" s="40">
        <v>73.507731000000007</v>
      </c>
      <c r="S44" s="40">
        <v>50.645288000000001</v>
      </c>
      <c r="T44" s="40">
        <v>62.005840999999997</v>
      </c>
      <c r="U44" s="40">
        <v>75.647570999999999</v>
      </c>
      <c r="V44" s="40">
        <v>51.828206999999999</v>
      </c>
      <c r="W44" s="40">
        <v>63.663258999999996</v>
      </c>
      <c r="X44" s="40">
        <v>73.876914999999997</v>
      </c>
      <c r="Y44" s="40">
        <v>50.391993999999997</v>
      </c>
      <c r="Z44" s="40">
        <v>62.066889000000003</v>
      </c>
      <c r="AA44" s="40">
        <v>72.867396999999997</v>
      </c>
      <c r="AB44" s="40">
        <v>50.993127999999999</v>
      </c>
      <c r="AC44" s="40">
        <v>61.873134</v>
      </c>
      <c r="AD44" s="40">
        <v>74.228998000000004</v>
      </c>
      <c r="AE44" s="40">
        <v>51.022767999999999</v>
      </c>
      <c r="AF44" s="40">
        <v>62.575218999999997</v>
      </c>
      <c r="AG44" s="40">
        <v>74.507354000000007</v>
      </c>
      <c r="AH44" s="40">
        <v>52.675536000000001</v>
      </c>
      <c r="AI44" s="40">
        <v>63.548957999999999</v>
      </c>
      <c r="AJ44" s="40">
        <v>75.650739000000002</v>
      </c>
      <c r="AK44" s="40">
        <v>53.452406000000003</v>
      </c>
      <c r="AL44" s="40">
        <v>64.515307000000007</v>
      </c>
      <c r="AM44" s="40">
        <v>76.729101999999997</v>
      </c>
      <c r="AN44" s="40">
        <v>53.660744999999999</v>
      </c>
      <c r="AO44" s="40">
        <v>65.167428000000001</v>
      </c>
      <c r="AP44" s="40">
        <v>77.093387000000007</v>
      </c>
      <c r="AQ44" s="40">
        <v>54.488035000000004</v>
      </c>
      <c r="AR44" s="40">
        <v>65.775272000000001</v>
      </c>
    </row>
    <row r="45" spans="10:44" ht="16.5" customHeight="1" x14ac:dyDescent="0.25">
      <c r="J45" s="36" t="s">
        <v>159</v>
      </c>
      <c r="K45" s="35" t="s">
        <v>0</v>
      </c>
      <c r="L45" s="39">
        <v>75.804730000000006</v>
      </c>
      <c r="M45" s="39">
        <v>49.886026000000001</v>
      </c>
      <c r="N45" s="39">
        <v>62.640469000000003</v>
      </c>
      <c r="O45" s="39">
        <v>71.220945</v>
      </c>
      <c r="P45" s="39">
        <v>50.273192999999999</v>
      </c>
      <c r="Q45" s="39">
        <v>60.574787000000001</v>
      </c>
      <c r="R45" s="39">
        <v>71.971075999999996</v>
      </c>
      <c r="S45" s="39">
        <v>52.548822999999999</v>
      </c>
      <c r="T45" s="39">
        <v>62.087558000000001</v>
      </c>
      <c r="U45" s="39">
        <v>75.547901999999993</v>
      </c>
      <c r="V45" s="39">
        <v>57.33419</v>
      </c>
      <c r="W45" s="39">
        <v>66.281081</v>
      </c>
      <c r="X45" s="39">
        <v>73.096686000000005</v>
      </c>
      <c r="Y45" s="39">
        <v>52.228713999999997</v>
      </c>
      <c r="Z45" s="39">
        <v>62.480789999999999</v>
      </c>
      <c r="AA45" s="39">
        <v>71.512850999999998</v>
      </c>
      <c r="AB45" s="39">
        <v>50.575378999999998</v>
      </c>
      <c r="AC45" s="39">
        <v>60.865383999999999</v>
      </c>
      <c r="AD45" s="39">
        <v>70.713821999999993</v>
      </c>
      <c r="AE45" s="39">
        <v>46.085135000000001</v>
      </c>
      <c r="AF45" s="39">
        <v>58.195872000000001</v>
      </c>
      <c r="AG45" s="39">
        <v>72.853177000000002</v>
      </c>
      <c r="AH45" s="39">
        <v>50.604909999999997</v>
      </c>
      <c r="AI45" s="39">
        <v>61.549526</v>
      </c>
      <c r="AJ45" s="39">
        <v>74.802273</v>
      </c>
      <c r="AK45" s="39">
        <v>52.096477</v>
      </c>
      <c r="AL45" s="39">
        <v>63.273190999999997</v>
      </c>
      <c r="AM45" s="39">
        <v>75.365629999999996</v>
      </c>
      <c r="AN45" s="39">
        <v>51.082520000000002</v>
      </c>
      <c r="AO45" s="39">
        <v>63.050885999999998</v>
      </c>
      <c r="AP45" s="39">
        <v>76.526916</v>
      </c>
      <c r="AQ45" s="39">
        <v>55.423729999999999</v>
      </c>
      <c r="AR45" s="39">
        <v>65.838255000000004</v>
      </c>
    </row>
    <row r="46" spans="10:44" ht="13.5" x14ac:dyDescent="0.25">
      <c r="J46" s="36" t="s">
        <v>160</v>
      </c>
      <c r="K46" s="35" t="s">
        <v>0</v>
      </c>
      <c r="L46" s="40">
        <v>72.151919000000007</v>
      </c>
      <c r="M46" s="40">
        <v>44.875819</v>
      </c>
      <c r="N46" s="40">
        <v>58.429977000000001</v>
      </c>
      <c r="O46" s="40">
        <v>72.339888000000002</v>
      </c>
      <c r="P46" s="40">
        <v>46.615039000000003</v>
      </c>
      <c r="Q46" s="40">
        <v>59.380153</v>
      </c>
      <c r="R46" s="40">
        <v>73.395219999999995</v>
      </c>
      <c r="S46" s="40">
        <v>47.869197</v>
      </c>
      <c r="T46" s="40">
        <v>60.531184000000003</v>
      </c>
      <c r="U46" s="40">
        <v>75.276674</v>
      </c>
      <c r="V46" s="40">
        <v>44.767935000000001</v>
      </c>
      <c r="W46" s="40">
        <v>59.898395000000001</v>
      </c>
      <c r="X46" s="40">
        <v>73.531813999999997</v>
      </c>
      <c r="Y46" s="40">
        <v>48.222394000000001</v>
      </c>
      <c r="Z46" s="40">
        <v>60.784351999999998</v>
      </c>
      <c r="AA46" s="40">
        <v>74.273604000000006</v>
      </c>
      <c r="AB46" s="40">
        <v>51.647038000000002</v>
      </c>
      <c r="AC46" s="40">
        <v>62.877994999999999</v>
      </c>
      <c r="AD46" s="40">
        <v>76.564323999999999</v>
      </c>
      <c r="AE46" s="40">
        <v>53.617460000000001</v>
      </c>
      <c r="AF46" s="40">
        <v>64.996585999999994</v>
      </c>
      <c r="AG46" s="40">
        <v>75.772177999999997</v>
      </c>
      <c r="AH46" s="40">
        <v>54.544873000000003</v>
      </c>
      <c r="AI46" s="40">
        <v>65.070513000000005</v>
      </c>
      <c r="AJ46" s="40">
        <v>77.523916999999997</v>
      </c>
      <c r="AK46" s="40">
        <v>54.553306999999997</v>
      </c>
      <c r="AL46" s="40">
        <v>65.950134000000006</v>
      </c>
      <c r="AM46" s="40">
        <v>77.635524000000004</v>
      </c>
      <c r="AN46" s="40">
        <v>52.752794000000002</v>
      </c>
      <c r="AO46" s="40">
        <v>65.108380999999994</v>
      </c>
      <c r="AP46" s="40">
        <v>80.181117</v>
      </c>
      <c r="AQ46" s="40">
        <v>52.611176999999998</v>
      </c>
      <c r="AR46" s="40">
        <v>66.309809000000001</v>
      </c>
    </row>
    <row r="47" spans="10:44" x14ac:dyDescent="0.2">
      <c r="J47" s="32" t="s">
        <v>161</v>
      </c>
    </row>
    <row r="53" spans="10:59" x14ac:dyDescent="0.2">
      <c r="J53" t="s">
        <v>144</v>
      </c>
    </row>
    <row r="54" spans="10:59" x14ac:dyDescent="0.2">
      <c r="J54" s="843" t="s">
        <v>136</v>
      </c>
      <c r="K54" s="844"/>
      <c r="L54" s="845" t="s">
        <v>145</v>
      </c>
      <c r="M54" s="846"/>
      <c r="N54" s="846"/>
      <c r="O54" s="846"/>
      <c r="P54" s="846"/>
      <c r="Q54" s="846"/>
      <c r="R54" s="846"/>
      <c r="S54" s="846"/>
      <c r="T54" s="846"/>
      <c r="U54" s="846"/>
      <c r="V54" s="847"/>
    </row>
    <row r="55" spans="10:59" x14ac:dyDescent="0.2">
      <c r="J55" s="843" t="s">
        <v>124</v>
      </c>
      <c r="K55" s="844"/>
      <c r="L55" s="845" t="s">
        <v>146</v>
      </c>
      <c r="M55" s="846"/>
      <c r="N55" s="846"/>
      <c r="O55" s="846"/>
      <c r="P55" s="846"/>
      <c r="Q55" s="846"/>
      <c r="R55" s="846"/>
      <c r="S55" s="846"/>
      <c r="T55" s="846"/>
      <c r="U55" s="846"/>
      <c r="V55" s="847"/>
    </row>
    <row r="56" spans="10:59" x14ac:dyDescent="0.2">
      <c r="J56" s="848" t="s">
        <v>126</v>
      </c>
      <c r="K56" s="849"/>
      <c r="L56" s="33" t="s">
        <v>147</v>
      </c>
      <c r="M56" s="41" t="s">
        <v>148</v>
      </c>
      <c r="N56" s="41" t="s">
        <v>149</v>
      </c>
      <c r="O56" s="33" t="s">
        <v>150</v>
      </c>
      <c r="P56" s="33" t="s">
        <v>151</v>
      </c>
      <c r="Q56" s="33" t="s">
        <v>152</v>
      </c>
      <c r="R56" s="33" t="s">
        <v>153</v>
      </c>
      <c r="S56" s="33" t="s">
        <v>154</v>
      </c>
      <c r="T56" s="33" t="s">
        <v>155</v>
      </c>
      <c r="U56" s="33" t="s">
        <v>156</v>
      </c>
      <c r="V56" s="33" t="s">
        <v>127</v>
      </c>
    </row>
    <row r="57" spans="10:59" x14ac:dyDescent="0.2">
      <c r="J57" s="848" t="s">
        <v>128</v>
      </c>
      <c r="K57" s="849"/>
      <c r="L57" s="850" t="s">
        <v>131</v>
      </c>
      <c r="M57" s="851"/>
      <c r="N57" s="851"/>
      <c r="O57" s="851"/>
      <c r="P57" s="851"/>
      <c r="Q57" s="851"/>
      <c r="R57" s="851"/>
      <c r="S57" s="851"/>
      <c r="T57" s="851"/>
      <c r="U57" s="851"/>
      <c r="V57" s="852"/>
    </row>
    <row r="58" spans="10:59" ht="13.5" x14ac:dyDescent="0.25">
      <c r="J58" s="34" t="s">
        <v>132</v>
      </c>
      <c r="K58" s="35" t="s">
        <v>0</v>
      </c>
      <c r="L58" s="35" t="s">
        <v>0</v>
      </c>
      <c r="M58" s="35" t="s">
        <v>0</v>
      </c>
      <c r="N58" s="35" t="s">
        <v>0</v>
      </c>
      <c r="O58" s="35" t="s">
        <v>0</v>
      </c>
      <c r="P58" s="35" t="s">
        <v>0</v>
      </c>
      <c r="Q58" s="35" t="s">
        <v>0</v>
      </c>
      <c r="R58" s="35" t="s">
        <v>0</v>
      </c>
      <c r="S58" s="35" t="s">
        <v>0</v>
      </c>
      <c r="T58" s="35" t="s">
        <v>0</v>
      </c>
      <c r="U58" s="35" t="s">
        <v>0</v>
      </c>
      <c r="V58" s="35" t="s">
        <v>0</v>
      </c>
      <c r="AV58" s="34"/>
      <c r="AW58" s="33" t="s">
        <v>147</v>
      </c>
      <c r="AX58" s="33" t="s">
        <v>148</v>
      </c>
      <c r="AY58" s="33" t="s">
        <v>149</v>
      </c>
      <c r="AZ58" s="33" t="s">
        <v>150</v>
      </c>
      <c r="BA58" s="33" t="s">
        <v>151</v>
      </c>
      <c r="BB58" s="33" t="s">
        <v>152</v>
      </c>
      <c r="BC58" s="33" t="s">
        <v>153</v>
      </c>
      <c r="BD58" s="33" t="s">
        <v>154</v>
      </c>
      <c r="BE58" s="41" t="s">
        <v>155</v>
      </c>
      <c r="BF58" s="33" t="s">
        <v>156</v>
      </c>
      <c r="BG58" s="33" t="s">
        <v>127</v>
      </c>
    </row>
    <row r="59" spans="10:59" ht="13.5" x14ac:dyDescent="0.25">
      <c r="J59" s="36" t="s">
        <v>157</v>
      </c>
      <c r="K59" s="35" t="s">
        <v>0</v>
      </c>
      <c r="L59" s="39">
        <v>62.260952000000003</v>
      </c>
      <c r="M59" s="39">
        <v>62.013855999999997</v>
      </c>
      <c r="N59" s="39">
        <v>62.053643999999998</v>
      </c>
      <c r="O59" s="39">
        <v>63.497532999999997</v>
      </c>
      <c r="P59" s="39">
        <v>63.352848999999999</v>
      </c>
      <c r="Q59" s="39">
        <v>63.939264000000001</v>
      </c>
      <c r="R59" s="39">
        <v>64.037561999999994</v>
      </c>
      <c r="S59" s="39">
        <v>64.940973999999997</v>
      </c>
      <c r="T59" s="39">
        <v>65.433588</v>
      </c>
      <c r="U59" s="39">
        <v>65.635024999999999</v>
      </c>
      <c r="V59" s="39">
        <v>65.717903000000007</v>
      </c>
      <c r="AV59" s="36" t="s">
        <v>157</v>
      </c>
      <c r="AW59" s="39">
        <v>62.260952000000003</v>
      </c>
      <c r="AX59" s="39">
        <v>62.013855999999997</v>
      </c>
      <c r="AY59" s="39">
        <v>62.053643999999998</v>
      </c>
      <c r="AZ59" s="39">
        <v>63.497532999999997</v>
      </c>
      <c r="BA59" s="39">
        <v>63.352848999999999</v>
      </c>
      <c r="BB59" s="39">
        <v>63.939264000000001</v>
      </c>
      <c r="BC59" s="39">
        <v>64.037561999999994</v>
      </c>
      <c r="BD59" s="39">
        <v>64.940973999999997</v>
      </c>
      <c r="BE59" s="39">
        <v>65.433588</v>
      </c>
      <c r="BF59" s="39">
        <v>65.635024999999999</v>
      </c>
      <c r="BG59" s="39">
        <v>65.717903000000007</v>
      </c>
    </row>
    <row r="60" spans="10:59" ht="13.5" x14ac:dyDescent="0.25">
      <c r="J60" s="36" t="s">
        <v>158</v>
      </c>
      <c r="K60" s="35" t="s">
        <v>0</v>
      </c>
      <c r="L60" s="40">
        <v>60.612071999999998</v>
      </c>
      <c r="M60" s="40">
        <v>60.67821</v>
      </c>
      <c r="N60" s="40">
        <v>62.005840999999997</v>
      </c>
      <c r="O60" s="40">
        <v>63.663258999999996</v>
      </c>
      <c r="P60" s="40">
        <v>62.066889000000003</v>
      </c>
      <c r="Q60" s="40">
        <v>61.873134</v>
      </c>
      <c r="R60" s="40">
        <v>62.575218999999997</v>
      </c>
      <c r="S60" s="40">
        <v>63.548957999999999</v>
      </c>
      <c r="T60" s="40">
        <v>64.515307000000007</v>
      </c>
      <c r="U60" s="40">
        <v>65.167428000000001</v>
      </c>
      <c r="V60" s="40">
        <v>65.775272000000001</v>
      </c>
      <c r="AV60" s="36" t="s">
        <v>158</v>
      </c>
      <c r="AW60" s="40">
        <v>60.612071999999998</v>
      </c>
      <c r="AX60" s="40">
        <v>60.67821</v>
      </c>
      <c r="AY60" s="40">
        <v>62.005840999999997</v>
      </c>
      <c r="AZ60" s="40">
        <v>63.663258999999996</v>
      </c>
      <c r="BA60" s="40">
        <v>62.066889000000003</v>
      </c>
      <c r="BB60" s="40">
        <v>61.873134</v>
      </c>
      <c r="BC60" s="40">
        <v>62.575218999999997</v>
      </c>
      <c r="BD60" s="40">
        <v>63.548957999999999</v>
      </c>
      <c r="BE60" s="40">
        <v>64.515307000000007</v>
      </c>
      <c r="BF60" s="40">
        <v>65.167428000000001</v>
      </c>
      <c r="BG60" s="40">
        <v>65.775272000000001</v>
      </c>
    </row>
    <row r="61" spans="10:59" ht="14.25" customHeight="1" x14ac:dyDescent="0.25">
      <c r="J61" s="36" t="s">
        <v>159</v>
      </c>
      <c r="K61" s="35" t="s">
        <v>0</v>
      </c>
      <c r="L61" s="39">
        <v>62.640469000000003</v>
      </c>
      <c r="M61" s="39">
        <v>60.574787000000001</v>
      </c>
      <c r="N61" s="39">
        <v>62.087558000000001</v>
      </c>
      <c r="O61" s="39">
        <v>66.281081</v>
      </c>
      <c r="P61" s="39">
        <v>62.480789999999999</v>
      </c>
      <c r="Q61" s="39">
        <v>60.865383999999999</v>
      </c>
      <c r="R61" s="39">
        <v>58.195872000000001</v>
      </c>
      <c r="S61" s="39">
        <v>61.549526</v>
      </c>
      <c r="T61" s="39">
        <v>63.273190999999997</v>
      </c>
      <c r="U61" s="39">
        <v>63.050885999999998</v>
      </c>
      <c r="V61" s="39">
        <v>65.838255000000004</v>
      </c>
      <c r="AV61" s="36" t="s">
        <v>159</v>
      </c>
      <c r="AW61" s="39">
        <v>62.640469000000003</v>
      </c>
      <c r="AX61" s="39">
        <v>60.574787000000001</v>
      </c>
      <c r="AY61" s="39">
        <v>62.087558000000001</v>
      </c>
      <c r="AZ61" s="39">
        <v>66.281081</v>
      </c>
      <c r="BA61" s="39">
        <v>62.480789999999999</v>
      </c>
      <c r="BB61" s="39">
        <v>60.865383999999999</v>
      </c>
      <c r="BC61" s="39">
        <v>58.195872000000001</v>
      </c>
      <c r="BD61" s="39">
        <v>61.549526</v>
      </c>
      <c r="BE61" s="39">
        <v>63.273190999999997</v>
      </c>
      <c r="BF61" s="39">
        <v>63.050885999999998</v>
      </c>
      <c r="BG61" s="39">
        <v>65.838255000000004</v>
      </c>
    </row>
    <row r="62" spans="10:59" ht="13.5" x14ac:dyDescent="0.25">
      <c r="J62" s="36" t="s">
        <v>160</v>
      </c>
      <c r="K62" s="35" t="s">
        <v>0</v>
      </c>
      <c r="L62" s="40">
        <v>58.429977000000001</v>
      </c>
      <c r="M62" s="40">
        <v>59.380153</v>
      </c>
      <c r="N62" s="40">
        <v>60.531184000000003</v>
      </c>
      <c r="O62" s="40">
        <v>59.898395000000001</v>
      </c>
      <c r="P62" s="40">
        <v>60.784351999999998</v>
      </c>
      <c r="Q62" s="40">
        <v>62.877994999999999</v>
      </c>
      <c r="R62" s="40">
        <v>64.996585999999994</v>
      </c>
      <c r="S62" s="40">
        <v>65.070513000000005</v>
      </c>
      <c r="T62" s="40">
        <v>65.950134000000006</v>
      </c>
      <c r="U62" s="40">
        <v>65.108380999999994</v>
      </c>
      <c r="V62" s="40">
        <v>66.309809000000001</v>
      </c>
      <c r="AV62" s="36" t="s">
        <v>160</v>
      </c>
      <c r="AW62" s="40">
        <v>58.429977000000001</v>
      </c>
      <c r="AX62" s="40">
        <v>59.380153</v>
      </c>
      <c r="AY62" s="40">
        <v>60.531184000000003</v>
      </c>
      <c r="AZ62" s="40">
        <v>59.898395000000001</v>
      </c>
      <c r="BA62" s="40">
        <v>60.784351999999998</v>
      </c>
      <c r="BB62" s="40">
        <v>62.877994999999999</v>
      </c>
      <c r="BC62" s="40">
        <v>64.996585999999994</v>
      </c>
      <c r="BD62" s="40">
        <v>65.070513000000005</v>
      </c>
      <c r="BE62" s="40">
        <v>65.950134000000006</v>
      </c>
      <c r="BF62" s="40">
        <v>65.108380999999994</v>
      </c>
      <c r="BG62" s="40">
        <v>66.309809000000001</v>
      </c>
    </row>
    <row r="68" spans="10:22" x14ac:dyDescent="0.2">
      <c r="J68" t="s">
        <v>162</v>
      </c>
    </row>
    <row r="69" spans="10:22" x14ac:dyDescent="0.2">
      <c r="J69" s="843" t="s">
        <v>136</v>
      </c>
      <c r="K69" s="844"/>
      <c r="L69" s="845" t="s">
        <v>163</v>
      </c>
      <c r="M69" s="846"/>
      <c r="N69" s="846"/>
      <c r="O69" s="846"/>
      <c r="P69" s="846"/>
      <c r="Q69" s="846"/>
      <c r="R69" s="846"/>
      <c r="S69" s="846"/>
      <c r="T69" s="846"/>
      <c r="U69" s="846"/>
      <c r="V69" s="847"/>
    </row>
    <row r="70" spans="10:22" x14ac:dyDescent="0.2">
      <c r="J70" s="843" t="s">
        <v>124</v>
      </c>
      <c r="K70" s="844"/>
      <c r="L70" s="845" t="s">
        <v>146</v>
      </c>
      <c r="M70" s="846"/>
      <c r="N70" s="846"/>
      <c r="O70" s="846"/>
      <c r="P70" s="846"/>
      <c r="Q70" s="846"/>
      <c r="R70" s="846"/>
      <c r="S70" s="846"/>
      <c r="T70" s="846"/>
      <c r="U70" s="846"/>
      <c r="V70" s="847"/>
    </row>
    <row r="71" spans="10:22" x14ac:dyDescent="0.2">
      <c r="J71" s="848" t="s">
        <v>126</v>
      </c>
      <c r="K71" s="849"/>
      <c r="L71" s="33" t="s">
        <v>147</v>
      </c>
      <c r="M71" s="41" t="s">
        <v>148</v>
      </c>
      <c r="N71" s="41" t="s">
        <v>149</v>
      </c>
      <c r="O71" s="33" t="s">
        <v>150</v>
      </c>
      <c r="P71" s="33" t="s">
        <v>151</v>
      </c>
      <c r="Q71" s="33" t="s">
        <v>152</v>
      </c>
      <c r="R71" s="33" t="s">
        <v>153</v>
      </c>
      <c r="S71" s="33" t="s">
        <v>154</v>
      </c>
      <c r="T71" s="33" t="s">
        <v>155</v>
      </c>
      <c r="U71" s="33" t="s">
        <v>156</v>
      </c>
      <c r="V71" s="33" t="s">
        <v>127</v>
      </c>
    </row>
    <row r="72" spans="10:22" x14ac:dyDescent="0.2">
      <c r="J72" s="848" t="s">
        <v>128</v>
      </c>
      <c r="K72" s="849"/>
      <c r="L72" s="850" t="s">
        <v>131</v>
      </c>
      <c r="M72" s="851"/>
      <c r="N72" s="851"/>
      <c r="O72" s="851"/>
      <c r="P72" s="851"/>
      <c r="Q72" s="851"/>
      <c r="R72" s="851"/>
      <c r="S72" s="851"/>
      <c r="T72" s="851"/>
      <c r="U72" s="851"/>
      <c r="V72" s="852"/>
    </row>
    <row r="73" spans="10:22" ht="13.5" x14ac:dyDescent="0.25">
      <c r="J73" s="34" t="s">
        <v>132</v>
      </c>
      <c r="K73" s="35" t="s">
        <v>0</v>
      </c>
      <c r="L73" s="35" t="s">
        <v>0</v>
      </c>
      <c r="M73" s="35" t="s">
        <v>0</v>
      </c>
      <c r="N73" s="35" t="s">
        <v>0</v>
      </c>
      <c r="O73" s="35" t="s">
        <v>0</v>
      </c>
      <c r="P73" s="35" t="s">
        <v>0</v>
      </c>
      <c r="Q73" s="35" t="s">
        <v>0</v>
      </c>
      <c r="R73" s="35" t="s">
        <v>0</v>
      </c>
      <c r="S73" s="35" t="s">
        <v>0</v>
      </c>
      <c r="T73" s="35" t="s">
        <v>0</v>
      </c>
      <c r="U73" s="35" t="s">
        <v>0</v>
      </c>
      <c r="V73" s="35" t="s">
        <v>0</v>
      </c>
    </row>
    <row r="74" spans="10:22" ht="13.5" x14ac:dyDescent="0.25">
      <c r="J74" s="36" t="s">
        <v>157</v>
      </c>
      <c r="K74" s="35" t="s">
        <v>0</v>
      </c>
      <c r="L74" s="39">
        <v>57.371417999999998</v>
      </c>
      <c r="M74" s="39">
        <v>56.757860000000001</v>
      </c>
      <c r="N74" s="39">
        <v>56.794339000000001</v>
      </c>
      <c r="O74" s="39">
        <v>56.636381</v>
      </c>
      <c r="P74" s="39">
        <v>55.538606999999999</v>
      </c>
      <c r="Q74" s="39">
        <v>55.691834999999998</v>
      </c>
      <c r="R74" s="39">
        <v>56.289839999999998</v>
      </c>
      <c r="S74" s="39">
        <v>57.217925999999999</v>
      </c>
      <c r="T74" s="39">
        <v>57.955359999999999</v>
      </c>
      <c r="U74" s="39">
        <v>58.530577000000001</v>
      </c>
      <c r="V74" s="39">
        <v>59.038825000000003</v>
      </c>
    </row>
    <row r="75" spans="10:22" ht="13.5" x14ac:dyDescent="0.25">
      <c r="J75" s="36" t="s">
        <v>158</v>
      </c>
      <c r="K75" s="35" t="s">
        <v>0</v>
      </c>
      <c r="L75" s="40">
        <v>55.722507999999998</v>
      </c>
      <c r="M75" s="40">
        <v>55.375576000000002</v>
      </c>
      <c r="N75" s="40">
        <v>56.628213000000002</v>
      </c>
      <c r="O75" s="40">
        <v>56.661085</v>
      </c>
      <c r="P75" s="40">
        <v>54.954033000000003</v>
      </c>
      <c r="Q75" s="40">
        <v>53.945745000000002</v>
      </c>
      <c r="R75" s="40">
        <v>54.501475999999997</v>
      </c>
      <c r="S75" s="40">
        <v>55.730946000000003</v>
      </c>
      <c r="T75" s="40">
        <v>56.806654000000002</v>
      </c>
      <c r="U75" s="40">
        <v>58.013002999999998</v>
      </c>
      <c r="V75" s="40">
        <v>58.239224</v>
      </c>
    </row>
    <row r="76" spans="10:22" ht="13.5" x14ac:dyDescent="0.25">
      <c r="J76" s="36" t="s">
        <v>159</v>
      </c>
      <c r="K76" s="35" t="s">
        <v>0</v>
      </c>
      <c r="L76" s="39">
        <v>57.564627999999999</v>
      </c>
      <c r="M76" s="39">
        <v>55.14855</v>
      </c>
      <c r="N76" s="39">
        <v>56.137729</v>
      </c>
      <c r="O76" s="39">
        <v>57.860843000000003</v>
      </c>
      <c r="P76" s="39">
        <v>55.132263000000002</v>
      </c>
      <c r="Q76" s="39">
        <v>53.170771999999999</v>
      </c>
      <c r="R76" s="39">
        <v>50.497570000000003</v>
      </c>
      <c r="S76" s="39">
        <v>52.963672000000003</v>
      </c>
      <c r="T76" s="39">
        <v>55.388558000000003</v>
      </c>
      <c r="U76" s="39">
        <v>55.482675</v>
      </c>
      <c r="V76" s="39">
        <v>57.704082999999997</v>
      </c>
    </row>
    <row r="77" spans="10:22" ht="13.5" x14ac:dyDescent="0.25">
      <c r="J77" s="36" t="s">
        <v>160</v>
      </c>
      <c r="K77" s="35" t="s">
        <v>0</v>
      </c>
      <c r="L77" s="40">
        <v>53.520718000000002</v>
      </c>
      <c r="M77" s="40">
        <v>53.351692</v>
      </c>
      <c r="N77" s="40">
        <v>55.214644999999997</v>
      </c>
      <c r="O77" s="40">
        <v>52.917597000000001</v>
      </c>
      <c r="P77" s="40">
        <v>53.126624</v>
      </c>
      <c r="Q77" s="40">
        <v>54.573982999999998</v>
      </c>
      <c r="R77" s="40">
        <v>57.187123999999997</v>
      </c>
      <c r="S77" s="40">
        <v>57.149648999999997</v>
      </c>
      <c r="T77" s="40">
        <v>57.859350999999997</v>
      </c>
      <c r="U77" s="40">
        <v>57.583824</v>
      </c>
      <c r="V77" s="40">
        <v>57.169654999999999</v>
      </c>
    </row>
    <row r="78" spans="10:22" x14ac:dyDescent="0.2">
      <c r="J78" s="32" t="s">
        <v>164</v>
      </c>
    </row>
    <row r="85" spans="10:59" x14ac:dyDescent="0.2">
      <c r="J85" t="s">
        <v>165</v>
      </c>
    </row>
    <row r="86" spans="10:59" x14ac:dyDescent="0.2">
      <c r="J86" s="843" t="s">
        <v>136</v>
      </c>
      <c r="K86" s="844"/>
      <c r="L86" s="845" t="s">
        <v>166</v>
      </c>
      <c r="M86" s="846"/>
      <c r="N86" s="846"/>
      <c r="O86" s="846"/>
      <c r="P86" s="846"/>
      <c r="Q86" s="846"/>
      <c r="R86" s="846"/>
      <c r="S86" s="846"/>
      <c r="T86" s="846"/>
      <c r="U86" s="846"/>
      <c r="V86" s="847"/>
    </row>
    <row r="87" spans="10:59" x14ac:dyDescent="0.2">
      <c r="J87" s="843" t="s">
        <v>124</v>
      </c>
      <c r="K87" s="844"/>
      <c r="L87" s="845" t="s">
        <v>125</v>
      </c>
      <c r="M87" s="846"/>
      <c r="N87" s="846"/>
      <c r="O87" s="846"/>
      <c r="P87" s="846"/>
      <c r="Q87" s="846"/>
      <c r="R87" s="846"/>
      <c r="S87" s="846"/>
      <c r="T87" s="846"/>
      <c r="U87" s="846"/>
      <c r="V87" s="847"/>
    </row>
    <row r="88" spans="10:59" x14ac:dyDescent="0.2">
      <c r="J88" s="848" t="s">
        <v>126</v>
      </c>
      <c r="K88" s="849"/>
      <c r="L88" s="33" t="s">
        <v>147</v>
      </c>
      <c r="M88" s="41" t="s">
        <v>148</v>
      </c>
      <c r="N88" s="41" t="s">
        <v>149</v>
      </c>
      <c r="O88" s="33" t="s">
        <v>150</v>
      </c>
      <c r="P88" s="33" t="s">
        <v>151</v>
      </c>
      <c r="Q88" s="33" t="s">
        <v>152</v>
      </c>
      <c r="R88" s="33" t="s">
        <v>153</v>
      </c>
      <c r="S88" s="33" t="s">
        <v>154</v>
      </c>
      <c r="T88" s="33" t="s">
        <v>155</v>
      </c>
      <c r="U88" s="33" t="s">
        <v>156</v>
      </c>
      <c r="V88" s="33" t="s">
        <v>127</v>
      </c>
      <c r="AV88" s="34"/>
      <c r="AW88" s="33" t="s">
        <v>147</v>
      </c>
      <c r="AX88" s="33" t="s">
        <v>148</v>
      </c>
      <c r="AY88" s="33" t="s">
        <v>149</v>
      </c>
      <c r="AZ88" s="33" t="s">
        <v>150</v>
      </c>
      <c r="BA88" s="33" t="s">
        <v>151</v>
      </c>
      <c r="BB88" s="33" t="s">
        <v>152</v>
      </c>
      <c r="BC88" s="33" t="s">
        <v>153</v>
      </c>
      <c r="BD88" s="33" t="s">
        <v>154</v>
      </c>
      <c r="BE88" s="33" t="s">
        <v>155</v>
      </c>
      <c r="BF88" s="33" t="s">
        <v>156</v>
      </c>
      <c r="BG88" s="33" t="s">
        <v>127</v>
      </c>
    </row>
    <row r="89" spans="10:59" x14ac:dyDescent="0.2">
      <c r="J89" s="848" t="s">
        <v>128</v>
      </c>
      <c r="K89" s="849"/>
      <c r="L89" s="850" t="s">
        <v>131</v>
      </c>
      <c r="M89" s="851"/>
      <c r="N89" s="851"/>
      <c r="O89" s="851"/>
      <c r="P89" s="851"/>
      <c r="Q89" s="851"/>
      <c r="R89" s="851"/>
      <c r="S89" s="851"/>
      <c r="T89" s="851"/>
      <c r="U89" s="851"/>
      <c r="V89" s="852"/>
      <c r="AV89" s="36" t="s">
        <v>157</v>
      </c>
      <c r="AW89" s="39">
        <v>57.371417999999998</v>
      </c>
      <c r="AX89" s="39">
        <v>56.757860000000001</v>
      </c>
      <c r="AY89" s="39">
        <v>56.794339000000001</v>
      </c>
      <c r="AZ89" s="39">
        <v>56.636381</v>
      </c>
      <c r="BA89" s="39">
        <v>55.538606999999999</v>
      </c>
      <c r="BB89" s="39">
        <v>55.691834999999998</v>
      </c>
      <c r="BC89" s="39">
        <v>56.289839999999998</v>
      </c>
      <c r="BD89" s="39">
        <v>57.217925999999999</v>
      </c>
      <c r="BE89" s="39">
        <v>57.955359999999999</v>
      </c>
      <c r="BF89" s="39">
        <v>58.530577000000001</v>
      </c>
      <c r="BG89" s="39">
        <v>59.038825000000003</v>
      </c>
    </row>
    <row r="90" spans="10:59" ht="13.5" x14ac:dyDescent="0.25">
      <c r="J90" s="34" t="s">
        <v>132</v>
      </c>
      <c r="K90" s="35" t="s">
        <v>0</v>
      </c>
      <c r="L90" s="35" t="s">
        <v>0</v>
      </c>
      <c r="M90" s="35" t="s">
        <v>0</v>
      </c>
      <c r="N90" s="35" t="s">
        <v>0</v>
      </c>
      <c r="O90" s="35" t="s">
        <v>0</v>
      </c>
      <c r="P90" s="35" t="s">
        <v>0</v>
      </c>
      <c r="Q90" s="35" t="s">
        <v>0</v>
      </c>
      <c r="R90" s="35" t="s">
        <v>0</v>
      </c>
      <c r="S90" s="35" t="s">
        <v>0</v>
      </c>
      <c r="T90" s="35" t="s">
        <v>0</v>
      </c>
      <c r="U90" s="35" t="s">
        <v>0</v>
      </c>
      <c r="V90" s="35" t="s">
        <v>0</v>
      </c>
      <c r="AV90" s="36" t="s">
        <v>158</v>
      </c>
      <c r="AW90" s="40">
        <v>55.722507999999998</v>
      </c>
      <c r="AX90" s="40">
        <v>55.375576000000002</v>
      </c>
      <c r="AY90" s="40">
        <v>56.628213000000002</v>
      </c>
      <c r="AZ90" s="40">
        <v>56.661085</v>
      </c>
      <c r="BA90" s="40">
        <v>54.954033000000003</v>
      </c>
      <c r="BB90" s="40">
        <v>53.945745000000002</v>
      </c>
      <c r="BC90" s="40">
        <v>54.501475999999997</v>
      </c>
      <c r="BD90" s="40">
        <v>55.730946000000003</v>
      </c>
      <c r="BE90" s="40">
        <v>56.806654000000002</v>
      </c>
      <c r="BF90" s="40">
        <v>58.013002999999998</v>
      </c>
      <c r="BG90" s="40">
        <v>58.239224</v>
      </c>
    </row>
    <row r="91" spans="10:59" ht="15.75" customHeight="1" x14ac:dyDescent="0.25">
      <c r="J91" s="36" t="s">
        <v>157</v>
      </c>
      <c r="K91" s="35" t="s">
        <v>0</v>
      </c>
      <c r="L91" s="39">
        <v>7.7485660000000003</v>
      </c>
      <c r="M91" s="39">
        <v>8.3625019999999992</v>
      </c>
      <c r="N91" s="39">
        <v>8.3590280000000003</v>
      </c>
      <c r="O91" s="39">
        <v>10.654541</v>
      </c>
      <c r="P91" s="39">
        <v>12.148699000000001</v>
      </c>
      <c r="Q91" s="39">
        <v>12.682801</v>
      </c>
      <c r="R91" s="39">
        <v>11.896039999999999</v>
      </c>
      <c r="S91" s="39">
        <v>11.68821</v>
      </c>
      <c r="T91" s="39">
        <v>11.210570000000001</v>
      </c>
      <c r="U91" s="39">
        <v>10.61004</v>
      </c>
      <c r="V91" s="39">
        <v>9.9513850000000001</v>
      </c>
      <c r="AV91" s="36" t="s">
        <v>159</v>
      </c>
      <c r="AW91" s="39">
        <v>57.564627999999999</v>
      </c>
      <c r="AX91" s="39">
        <v>55.14855</v>
      </c>
      <c r="AY91" s="39">
        <v>56.137729</v>
      </c>
      <c r="AZ91" s="39">
        <v>57.860843000000003</v>
      </c>
      <c r="BA91" s="39">
        <v>55.132263000000002</v>
      </c>
      <c r="BB91" s="39">
        <v>53.170771999999999</v>
      </c>
      <c r="BC91" s="39">
        <v>50.497570000000003</v>
      </c>
      <c r="BD91" s="39">
        <v>52.963672000000003</v>
      </c>
      <c r="BE91" s="39">
        <v>55.388558000000003</v>
      </c>
      <c r="BF91" s="39">
        <v>55.482675</v>
      </c>
      <c r="BG91" s="39">
        <v>57.704082999999997</v>
      </c>
    </row>
    <row r="92" spans="10:59" ht="13.5" x14ac:dyDescent="0.25">
      <c r="J92" s="36" t="s">
        <v>158</v>
      </c>
      <c r="K92" s="35" t="s">
        <v>0</v>
      </c>
      <c r="L92" s="40">
        <v>7.957827</v>
      </c>
      <c r="M92" s="40">
        <v>8.6643179999999997</v>
      </c>
      <c r="N92" s="40">
        <v>8.5687639999999998</v>
      </c>
      <c r="O92" s="40">
        <v>10.828533</v>
      </c>
      <c r="P92" s="40">
        <v>11.252408000000001</v>
      </c>
      <c r="Q92" s="40">
        <v>12.55167</v>
      </c>
      <c r="R92" s="40">
        <v>12.616515</v>
      </c>
      <c r="S92" s="40">
        <v>12.114501000000001</v>
      </c>
      <c r="T92" s="40">
        <v>11.718716000000001</v>
      </c>
      <c r="U92" s="40">
        <v>10.760712</v>
      </c>
      <c r="V92" s="40">
        <v>11.227121</v>
      </c>
      <c r="AV92" s="36" t="s">
        <v>160</v>
      </c>
      <c r="AW92" s="40">
        <v>53.520718000000002</v>
      </c>
      <c r="AX92" s="40">
        <v>53.351692</v>
      </c>
      <c r="AY92" s="40">
        <v>55.214644999999997</v>
      </c>
      <c r="AZ92" s="40">
        <v>52.917597000000001</v>
      </c>
      <c r="BA92" s="40">
        <v>53.126624</v>
      </c>
      <c r="BB92" s="40">
        <v>54.573982999999998</v>
      </c>
      <c r="BC92" s="40">
        <v>57.187123999999997</v>
      </c>
      <c r="BD92" s="40">
        <v>57.149648999999997</v>
      </c>
      <c r="BE92" s="40">
        <v>57.859350999999997</v>
      </c>
      <c r="BF92" s="40">
        <v>57.583824</v>
      </c>
      <c r="BG92" s="40">
        <v>57.169654999999999</v>
      </c>
    </row>
    <row r="93" spans="10:59" ht="13.5" x14ac:dyDescent="0.25">
      <c r="J93" s="36" t="s">
        <v>159</v>
      </c>
      <c r="K93" s="35" t="s">
        <v>0</v>
      </c>
      <c r="L93" s="39">
        <v>7.9630619999999999</v>
      </c>
      <c r="M93" s="39">
        <v>8.9146619999999999</v>
      </c>
      <c r="N93" s="39">
        <v>9.4286890000000003</v>
      </c>
      <c r="O93" s="39">
        <v>12.476146</v>
      </c>
      <c r="P93" s="39">
        <v>11.588778</v>
      </c>
      <c r="Q93" s="39">
        <v>12.371414</v>
      </c>
      <c r="R93" s="39">
        <v>12.973189</v>
      </c>
      <c r="S93" s="39">
        <v>13.824038</v>
      </c>
      <c r="T93" s="39">
        <v>12.268644999999999</v>
      </c>
      <c r="U93" s="39">
        <v>11.720848999999999</v>
      </c>
      <c r="V93" s="39">
        <v>12.032304</v>
      </c>
    </row>
    <row r="94" spans="10:59" ht="13.5" x14ac:dyDescent="0.25">
      <c r="J94" s="36" t="s">
        <v>160</v>
      </c>
      <c r="K94" s="35" t="s">
        <v>0</v>
      </c>
      <c r="L94" s="40">
        <v>8.3043929999999992</v>
      </c>
      <c r="M94" s="40">
        <v>10.055994</v>
      </c>
      <c r="N94" s="40">
        <v>8.633419</v>
      </c>
      <c r="O94" s="40">
        <v>11.424661</v>
      </c>
      <c r="P94" s="40">
        <v>12.280324999999999</v>
      </c>
      <c r="Q94" s="40">
        <v>12.898977</v>
      </c>
      <c r="R94" s="40">
        <v>11.693274000000001</v>
      </c>
      <c r="S94" s="40">
        <v>11.868335999999999</v>
      </c>
      <c r="T94" s="40">
        <v>11.982122</v>
      </c>
      <c r="U94" s="40">
        <v>11.305361</v>
      </c>
      <c r="V94" s="40">
        <v>13.546317</v>
      </c>
    </row>
    <row r="95" spans="10:59" x14ac:dyDescent="0.2">
      <c r="J95" s="32" t="s">
        <v>167</v>
      </c>
    </row>
    <row r="123" spans="48:59" x14ac:dyDescent="0.2">
      <c r="AV123" s="34"/>
      <c r="AW123" s="33" t="s">
        <v>147</v>
      </c>
      <c r="AX123" s="33" t="s">
        <v>148</v>
      </c>
      <c r="AY123" s="33" t="s">
        <v>149</v>
      </c>
      <c r="AZ123" s="33" t="s">
        <v>150</v>
      </c>
      <c r="BA123" s="33" t="s">
        <v>151</v>
      </c>
      <c r="BB123" s="33" t="s">
        <v>152</v>
      </c>
      <c r="BC123" s="33" t="s">
        <v>153</v>
      </c>
      <c r="BD123" s="33" t="s">
        <v>154</v>
      </c>
      <c r="BE123" s="33" t="s">
        <v>155</v>
      </c>
      <c r="BF123" s="33" t="s">
        <v>156</v>
      </c>
      <c r="BG123" s="33" t="s">
        <v>127</v>
      </c>
    </row>
    <row r="124" spans="48:59" x14ac:dyDescent="0.2">
      <c r="AV124" s="36" t="s">
        <v>157</v>
      </c>
      <c r="AW124" s="39">
        <v>7.7485660000000003</v>
      </c>
      <c r="AX124" s="39">
        <v>8.3625019999999992</v>
      </c>
      <c r="AY124" s="39">
        <v>8.3590280000000003</v>
      </c>
      <c r="AZ124" s="39">
        <v>10.654541</v>
      </c>
      <c r="BA124" s="39">
        <v>12.148699000000001</v>
      </c>
      <c r="BB124" s="39">
        <v>12.682801</v>
      </c>
      <c r="BC124" s="39">
        <v>11.896039999999999</v>
      </c>
      <c r="BD124" s="39">
        <v>11.68821</v>
      </c>
      <c r="BE124" s="39">
        <v>11.210570000000001</v>
      </c>
      <c r="BF124" s="39">
        <v>10.61004</v>
      </c>
      <c r="BG124" s="39">
        <v>9.9513850000000001</v>
      </c>
    </row>
    <row r="125" spans="48:59" x14ac:dyDescent="0.2">
      <c r="AV125" s="36" t="s">
        <v>158</v>
      </c>
      <c r="AW125" s="40">
        <v>7.957827</v>
      </c>
      <c r="AX125" s="40">
        <v>8.6643179999999997</v>
      </c>
      <c r="AY125" s="40">
        <v>8.5687639999999998</v>
      </c>
      <c r="AZ125" s="40">
        <v>10.828533</v>
      </c>
      <c r="BA125" s="40">
        <v>11.252408000000001</v>
      </c>
      <c r="BB125" s="40">
        <v>12.55167</v>
      </c>
      <c r="BC125" s="40">
        <v>12.616515</v>
      </c>
      <c r="BD125" s="40">
        <v>12.114501000000001</v>
      </c>
      <c r="BE125" s="40">
        <v>11.718716000000001</v>
      </c>
      <c r="BF125" s="40">
        <v>10.760712</v>
      </c>
      <c r="BG125" s="40">
        <v>11.227121</v>
      </c>
    </row>
    <row r="126" spans="48:59" ht="21" x14ac:dyDescent="0.2">
      <c r="AV126" s="36" t="s">
        <v>159</v>
      </c>
      <c r="AW126" s="39">
        <v>7.9630619999999999</v>
      </c>
      <c r="AX126" s="39">
        <v>8.9146619999999999</v>
      </c>
      <c r="AY126" s="39">
        <v>9.4286890000000003</v>
      </c>
      <c r="AZ126" s="39">
        <v>12.476146</v>
      </c>
      <c r="BA126" s="39">
        <v>11.588778</v>
      </c>
      <c r="BB126" s="39">
        <v>12.371414</v>
      </c>
      <c r="BC126" s="39">
        <v>12.973189</v>
      </c>
      <c r="BD126" s="39">
        <v>13.824038</v>
      </c>
      <c r="BE126" s="39">
        <v>12.268644999999999</v>
      </c>
      <c r="BF126" s="39">
        <v>11.720848999999999</v>
      </c>
      <c r="BG126" s="39">
        <v>12.032304</v>
      </c>
    </row>
    <row r="127" spans="48:59" x14ac:dyDescent="0.2">
      <c r="AV127" s="36" t="s">
        <v>160</v>
      </c>
      <c r="AW127" s="40">
        <v>8.3043929999999992</v>
      </c>
      <c r="AX127" s="40">
        <v>10.055994</v>
      </c>
      <c r="AY127" s="40">
        <v>8.633419</v>
      </c>
      <c r="AZ127" s="40">
        <v>11.424661</v>
      </c>
      <c r="BA127" s="40">
        <v>12.280324999999999</v>
      </c>
      <c r="BB127" s="40">
        <v>12.898977</v>
      </c>
      <c r="BC127" s="40">
        <v>11.693274000000001</v>
      </c>
      <c r="BD127" s="40">
        <v>11.868335999999999</v>
      </c>
      <c r="BE127" s="40">
        <v>11.982122</v>
      </c>
      <c r="BF127" s="40">
        <v>11.305361</v>
      </c>
      <c r="BG127" s="40">
        <v>13.546317</v>
      </c>
    </row>
  </sheetData>
  <mergeCells count="57">
    <mergeCell ref="AP40:AR40"/>
    <mergeCell ref="J41:K41"/>
    <mergeCell ref="J54:K54"/>
    <mergeCell ref="L54:V54"/>
    <mergeCell ref="J55:K55"/>
    <mergeCell ref="L55:V55"/>
    <mergeCell ref="X40:Z40"/>
    <mergeCell ref="AA40:AC40"/>
    <mergeCell ref="AD40:AF40"/>
    <mergeCell ref="AG40:AI40"/>
    <mergeCell ref="AJ40:AL40"/>
    <mergeCell ref="AM40:AO40"/>
    <mergeCell ref="A2:B2"/>
    <mergeCell ref="C2:E2"/>
    <mergeCell ref="A3:B3"/>
    <mergeCell ref="C3:E3"/>
    <mergeCell ref="A4:B4"/>
    <mergeCell ref="J70:K70"/>
    <mergeCell ref="L70:V70"/>
    <mergeCell ref="C24:E24"/>
    <mergeCell ref="A25:B25"/>
    <mergeCell ref="C25:E25"/>
    <mergeCell ref="L40:N40"/>
    <mergeCell ref="O40:Q40"/>
    <mergeCell ref="R40:T40"/>
    <mergeCell ref="U40:W40"/>
    <mergeCell ref="A26:B26"/>
    <mergeCell ref="A24:B24"/>
    <mergeCell ref="J38:K38"/>
    <mergeCell ref="L38:AR38"/>
    <mergeCell ref="J39:K39"/>
    <mergeCell ref="L39:AR39"/>
    <mergeCell ref="J40:K40"/>
    <mergeCell ref="C12:E12"/>
    <mergeCell ref="A13:B13"/>
    <mergeCell ref="C13:E13"/>
    <mergeCell ref="J69:K69"/>
    <mergeCell ref="L69:V69"/>
    <mergeCell ref="A15:B15"/>
    <mergeCell ref="A12:B12"/>
    <mergeCell ref="A14:B14"/>
    <mergeCell ref="C14:E14"/>
    <mergeCell ref="A23:B23"/>
    <mergeCell ref="C23:E23"/>
    <mergeCell ref="J56:K56"/>
    <mergeCell ref="J57:K57"/>
    <mergeCell ref="L57:V57"/>
    <mergeCell ref="J89:K89"/>
    <mergeCell ref="L89:V89"/>
    <mergeCell ref="J71:K71"/>
    <mergeCell ref="J72:K72"/>
    <mergeCell ref="L72:V72"/>
    <mergeCell ref="J86:K86"/>
    <mergeCell ref="L86:V86"/>
    <mergeCell ref="J87:K87"/>
    <mergeCell ref="L87:V87"/>
    <mergeCell ref="J88:K88"/>
  </mergeCells>
  <hyperlinks>
    <hyperlink ref="M9" r:id="rId1" display="http://dativ7b.istat.it//index.aspx?DatasetCode=DCCV_OCCUPATIT1"/>
    <hyperlink ref="M20" r:id="rId2" display="http://dativ7b.istat.it//index.aspx?DatasetCode=DCCV_FORZLV1"/>
    <hyperlink ref="M31" r:id="rId3" display="http://dativ7b.istat.it//index.aspx?DatasetCode=DCCV_DISOCCUPT1"/>
    <hyperlink ref="O40" r:id="rId4" display="http://dati.istat.it/OECDStat_Metadata/ShowMetadata.ashx?Dataset=DCCV_TAXATVT1&amp;Coords=[TIME].[2010]&amp;ShowOnWeb=true&amp;Lang=it"/>
    <hyperlink ref="R40" r:id="rId5" display="http://dati.istat.it/OECDStat_Metadata/ShowMetadata.ashx?Dataset=DCCV_TAXATVT1&amp;Coords=[TIME].[2011]&amp;ShowOnWeb=true&amp;Lang=it"/>
    <hyperlink ref="AJ40" r:id="rId6" display="http://dati.istat.it/OECDStat_Metadata/ShowMetadata.ashx?Dataset=DCCV_TAXATVT1&amp;Coords=[TIME].[2017]&amp;ShowOnWeb=true&amp;Lang=it"/>
    <hyperlink ref="J47" r:id="rId7" display="http://dativ7b.istat.it//index.aspx?DatasetCode=DCCV_TAXATVT1"/>
    <hyperlink ref="M56" r:id="rId8" display="http://dati.istat.it/OECDStat_Metadata/ShowMetadata.ashx?Dataset=DCCV_TAXATVT1&amp;Coords=[TIME].[2010]&amp;ShowOnWeb=true&amp;Lang=it"/>
    <hyperlink ref="N56" r:id="rId9" display="http://dati.istat.it/OECDStat_Metadata/ShowMetadata.ashx?Dataset=DCCV_TAXATVT1&amp;Coords=[TIME].[2011]&amp;ShowOnWeb=true&amp;Lang=it"/>
    <hyperlink ref="T56" r:id="rId10" display="http://dati.istat.it/OECDStat_Metadata/ShowMetadata.ashx?Dataset=DCCV_TAXATVT1&amp;Coords=[TIME].[2017]&amp;ShowOnWeb=true&amp;Lang=it"/>
    <hyperlink ref="AY58" r:id="rId11" display="http://dati.istat.it/OECDStat_Metadata/ShowMetadata.ashx?Dataset=DCCV_TAXATVT1&amp;Coords=[TIME].[2011]&amp;ShowOnWeb=true&amp;Lang=it"/>
    <hyperlink ref="BE58" r:id="rId12" display="http://dati.istat.it/OECDStat_Metadata/ShowMetadata.ashx?Dataset=DCCV_TAXATVT1&amp;Coords=[TIME].[2017]&amp;ShowOnWeb=true&amp;Lang=it"/>
    <hyperlink ref="M71" r:id="rId13" display="http://dati.istat.it/OECDStat_Metadata/ShowMetadata.ashx?Dataset=DCCV_TAXOCCU1&amp;Coords=[TIME].[2010]&amp;ShowOnWeb=true&amp;Lang=it"/>
    <hyperlink ref="N71" r:id="rId14" display="http://dati.istat.it/OECDStat_Metadata/ShowMetadata.ashx?Dataset=DCCV_TAXOCCU1&amp;Coords=[TIME].[2011]&amp;ShowOnWeb=true&amp;Lang=it"/>
    <hyperlink ref="T71" r:id="rId15" display="http://dati.istat.it/OECDStat_Metadata/ShowMetadata.ashx?Dataset=DCCV_TAXOCCU1&amp;Coords=[TIME].[2017]&amp;ShowOnWeb=true&amp;Lang=it"/>
    <hyperlink ref="J78" r:id="rId16" display="http://dativ7b.istat.it//index.aspx?DatasetCode=DCCV_TAXOCCU1"/>
    <hyperlink ref="AX88" r:id="rId17" display="http://dati.istat.it/OECDStat_Metadata/ShowMetadata.ashx?Dataset=DCCV_TAXOCCU1&amp;Coords=[TIME].[2010]&amp;ShowOnWeb=true&amp;Lang=it"/>
    <hyperlink ref="AY88" r:id="rId18" display="http://dati.istat.it/OECDStat_Metadata/ShowMetadata.ashx?Dataset=DCCV_TAXOCCU1&amp;Coords=[TIME].[2011]&amp;ShowOnWeb=true&amp;Lang=it"/>
    <hyperlink ref="BE88" r:id="rId19" display="http://dati.istat.it/OECDStat_Metadata/ShowMetadata.ashx?Dataset=DCCV_TAXOCCU1&amp;Coords=[TIME].[2017]&amp;ShowOnWeb=true&amp;Lang=it"/>
    <hyperlink ref="M88" r:id="rId20" display="http://dati.istat.it/OECDStat_Metadata/ShowMetadata.ashx?Dataset=DCCV_TAXDISOCCU1&amp;Coords=[TIME].[2010]&amp;ShowOnWeb=true&amp;Lang=it"/>
    <hyperlink ref="N88" r:id="rId21" display="http://dati.istat.it/OECDStat_Metadata/ShowMetadata.ashx?Dataset=DCCV_TAXDISOCCU1&amp;Coords=[TIME].[2011]&amp;ShowOnWeb=true&amp;Lang=it"/>
    <hyperlink ref="T88" r:id="rId22" display="http://dati.istat.it/OECDStat_Metadata/ShowMetadata.ashx?Dataset=DCCV_TAXDISOCCU1&amp;Coords=[TIME].[2017]&amp;ShowOnWeb=true&amp;Lang=it"/>
    <hyperlink ref="J95" r:id="rId23" display="http://dativ7b.istat.it//index.aspx?DatasetCode=DCCV_TAXDISOCCU1"/>
    <hyperlink ref="AX123" r:id="rId24" display="http://dati.istat.it/OECDStat_Metadata/ShowMetadata.ashx?Dataset=DCCV_TAXDISOCCU1&amp;Coords=[TIME].[2010]&amp;ShowOnWeb=true&amp;Lang=it"/>
    <hyperlink ref="AY123" r:id="rId25" display="http://dati.istat.it/OECDStat_Metadata/ShowMetadata.ashx?Dataset=DCCV_TAXDISOCCU1&amp;Coords=[TIME].[2011]&amp;ShowOnWeb=true&amp;Lang=it"/>
    <hyperlink ref="BE123" r:id="rId26" display="http://dati.istat.it/OECDStat_Metadata/ShowMetadata.ashx?Dataset=DCCV_TAXDISOCCU1&amp;Coords=[TIME].[2017]&amp;ShowOnWeb=true&amp;Lang=it"/>
  </hyperlinks>
  <pageMargins left="0.7" right="0.7" top="0.75" bottom="0.75" header="0.3" footer="0.3"/>
  <drawing r:id="rId27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O257"/>
  <sheetViews>
    <sheetView zoomScaleNormal="100" workbookViewId="0">
      <selection activeCell="G129" sqref="G129"/>
    </sheetView>
  </sheetViews>
  <sheetFormatPr defaultRowHeight="12.75" x14ac:dyDescent="0.2"/>
  <cols>
    <col min="1" max="1" width="35" style="398" customWidth="1"/>
    <col min="2" max="2" width="15" style="398" customWidth="1"/>
    <col min="3" max="3" width="10.85546875" style="398" bestFit="1" customWidth="1"/>
    <col min="4" max="4" width="12.5703125" style="398" bestFit="1" customWidth="1"/>
    <col min="5" max="5" width="12.7109375" style="398" bestFit="1" customWidth="1"/>
    <col min="6" max="6" width="13.7109375" style="398" customWidth="1"/>
    <col min="7" max="7" width="15.28515625" style="398" customWidth="1"/>
    <col min="8" max="8" width="14.7109375" style="398" customWidth="1"/>
    <col min="9" max="9" width="10.85546875" style="398" bestFit="1" customWidth="1"/>
    <col min="10" max="12" width="12.5703125" style="398" bestFit="1" customWidth="1"/>
    <col min="13" max="13" width="12.28515625" style="398" bestFit="1" customWidth="1"/>
    <col min="14" max="14" width="16.5703125" style="398" customWidth="1"/>
    <col min="15" max="15" width="19.42578125" style="398" bestFit="1" customWidth="1"/>
    <col min="16" max="17" width="10.5703125" style="398" bestFit="1" customWidth="1"/>
    <col min="18" max="18" width="12.5703125" style="398" customWidth="1"/>
    <col min="19" max="24" width="10.85546875" style="398" bestFit="1" customWidth="1"/>
    <col min="25" max="25" width="15.42578125" style="398" customWidth="1"/>
    <col min="26" max="26" width="15.28515625" style="398" customWidth="1"/>
    <col min="27" max="28" width="12.5703125" style="398" bestFit="1" customWidth="1"/>
    <col min="29" max="29" width="12.28515625" style="398" bestFit="1" customWidth="1"/>
    <col min="30" max="30" width="10.85546875" style="398" bestFit="1" customWidth="1"/>
    <col min="31" max="31" width="11" style="398" bestFit="1" customWidth="1"/>
    <col min="32" max="32" width="11" style="398" customWidth="1"/>
    <col min="33" max="33" width="12.85546875" style="398" customWidth="1"/>
    <col min="34" max="34" width="16.28515625" style="398" customWidth="1"/>
    <col min="35" max="35" width="12.28515625" style="398" bestFit="1" customWidth="1"/>
    <col min="36" max="36" width="8.7109375" style="398" customWidth="1"/>
    <col min="37" max="37" width="9.5703125" style="398" bestFit="1" customWidth="1"/>
    <col min="38" max="38" width="10.85546875" style="398" bestFit="1" customWidth="1"/>
    <col min="39" max="39" width="10.5703125" style="398" bestFit="1" customWidth="1"/>
    <col min="40" max="40" width="10.85546875" style="398" bestFit="1" customWidth="1"/>
    <col min="41" max="41" width="11.42578125" style="398" customWidth="1"/>
    <col min="42" max="42" width="12.42578125" style="398" bestFit="1" customWidth="1"/>
    <col min="43" max="44" width="9.140625" style="398"/>
    <col min="45" max="45" width="11.5703125" style="398" customWidth="1"/>
    <col min="46" max="16384" width="9.140625" style="398"/>
  </cols>
  <sheetData>
    <row r="2" spans="1:34" ht="20.25" x14ac:dyDescent="0.2">
      <c r="A2" s="43" t="s">
        <v>168</v>
      </c>
    </row>
    <row r="3" spans="1:34" x14ac:dyDescent="0.2">
      <c r="A3" s="865"/>
      <c r="B3" s="865"/>
    </row>
    <row r="4" spans="1:34" ht="13.5" thickBot="1" x14ac:dyDescent="0.25">
      <c r="A4" s="44" t="s">
        <v>528</v>
      </c>
    </row>
    <row r="5" spans="1:34" ht="13.5" thickBot="1" x14ac:dyDescent="0.25">
      <c r="A5" s="866" t="s">
        <v>170</v>
      </c>
      <c r="B5" s="403">
        <v>1991</v>
      </c>
      <c r="C5" s="403">
        <v>1992</v>
      </c>
      <c r="D5" s="403">
        <v>1993</v>
      </c>
      <c r="E5" s="403">
        <v>1994</v>
      </c>
      <c r="F5" s="403">
        <v>1995</v>
      </c>
      <c r="G5" s="403">
        <v>1996</v>
      </c>
      <c r="H5" s="403">
        <v>1997</v>
      </c>
      <c r="I5" s="403">
        <v>1998</v>
      </c>
      <c r="J5" s="403">
        <v>1999</v>
      </c>
      <c r="K5" s="403">
        <v>2000</v>
      </c>
      <c r="L5" s="403">
        <v>2001</v>
      </c>
      <c r="M5" s="403">
        <v>2002</v>
      </c>
      <c r="N5" s="403">
        <v>2003</v>
      </c>
      <c r="O5" s="403">
        <v>2004</v>
      </c>
      <c r="P5" s="403">
        <v>2005</v>
      </c>
      <c r="Q5" s="403">
        <v>2006</v>
      </c>
      <c r="R5" s="403">
        <v>2007</v>
      </c>
      <c r="S5" s="403">
        <v>2008</v>
      </c>
      <c r="T5" s="403">
        <v>2009</v>
      </c>
      <c r="U5" s="403">
        <v>2010</v>
      </c>
      <c r="V5" s="403">
        <v>2011</v>
      </c>
      <c r="W5" s="403">
        <v>2012</v>
      </c>
      <c r="X5" s="403">
        <v>2013</v>
      </c>
      <c r="Y5" s="403">
        <v>2014</v>
      </c>
      <c r="Z5" s="403">
        <v>2015</v>
      </c>
      <c r="AA5" s="403">
        <v>2016</v>
      </c>
      <c r="AB5" s="403">
        <v>2017</v>
      </c>
      <c r="AC5" s="403">
        <v>2018</v>
      </c>
      <c r="AD5" s="403">
        <v>2019</v>
      </c>
      <c r="AE5" s="403">
        <v>2020</v>
      </c>
      <c r="AF5" s="403">
        <v>2021</v>
      </c>
      <c r="AG5" s="403">
        <v>2022</v>
      </c>
    </row>
    <row r="6" spans="1:34" ht="13.5" thickBot="1" x14ac:dyDescent="0.25">
      <c r="A6" s="867"/>
      <c r="B6" s="46" t="s">
        <v>171</v>
      </c>
      <c r="C6" s="46" t="s">
        <v>171</v>
      </c>
      <c r="D6" s="46" t="s">
        <v>171</v>
      </c>
      <c r="E6" s="46" t="s">
        <v>171</v>
      </c>
      <c r="F6" s="46" t="s">
        <v>171</v>
      </c>
      <c r="G6" s="46" t="s">
        <v>171</v>
      </c>
      <c r="H6" s="46" t="s">
        <v>171</v>
      </c>
      <c r="I6" s="46" t="s">
        <v>171</v>
      </c>
      <c r="J6" s="46" t="s">
        <v>171</v>
      </c>
      <c r="K6" s="46" t="s">
        <v>171</v>
      </c>
      <c r="L6" s="46" t="s">
        <v>171</v>
      </c>
      <c r="M6" s="46" t="s">
        <v>171</v>
      </c>
      <c r="N6" s="46" t="s">
        <v>171</v>
      </c>
      <c r="O6" s="46" t="s">
        <v>171</v>
      </c>
      <c r="P6" s="46" t="s">
        <v>171</v>
      </c>
      <c r="Q6" s="46" t="s">
        <v>171</v>
      </c>
      <c r="R6" s="46" t="s">
        <v>171</v>
      </c>
      <c r="S6" s="46" t="s">
        <v>171</v>
      </c>
      <c r="T6" s="46" t="s">
        <v>171</v>
      </c>
      <c r="U6" s="46" t="s">
        <v>171</v>
      </c>
      <c r="V6" s="46" t="s">
        <v>171</v>
      </c>
      <c r="W6" s="46" t="s">
        <v>171</v>
      </c>
      <c r="X6" s="46" t="s">
        <v>171</v>
      </c>
      <c r="Y6" s="46" t="s">
        <v>171</v>
      </c>
      <c r="Z6" s="46" t="s">
        <v>171</v>
      </c>
      <c r="AA6" s="46" t="s">
        <v>171</v>
      </c>
      <c r="AB6" s="46" t="s">
        <v>171</v>
      </c>
      <c r="AC6" s="46" t="s">
        <v>171</v>
      </c>
      <c r="AD6" s="46" t="s">
        <v>171</v>
      </c>
      <c r="AE6" s="46" t="s">
        <v>171</v>
      </c>
      <c r="AF6" s="46" t="s">
        <v>171</v>
      </c>
      <c r="AG6" s="46" t="s">
        <v>171</v>
      </c>
    </row>
    <row r="7" spans="1:34" x14ac:dyDescent="0.2">
      <c r="A7" s="47" t="s">
        <v>172</v>
      </c>
      <c r="B7" s="48">
        <v>1468837570</v>
      </c>
      <c r="C7" s="48">
        <v>1317570130</v>
      </c>
      <c r="D7" s="48">
        <v>1566179980</v>
      </c>
      <c r="E7" s="48">
        <v>2113113529</v>
      </c>
      <c r="F7" s="48">
        <v>3522223598</v>
      </c>
      <c r="G7" s="48">
        <v>3511471485</v>
      </c>
      <c r="H7" s="48">
        <v>3924129753</v>
      </c>
      <c r="I7" s="48">
        <v>4270561014</v>
      </c>
      <c r="J7" s="48">
        <v>3897072655</v>
      </c>
      <c r="K7" s="48">
        <v>5117585214</v>
      </c>
      <c r="L7" s="48">
        <v>5424559528</v>
      </c>
      <c r="M7" s="48">
        <v>5500202125</v>
      </c>
      <c r="N7" s="48">
        <v>5386861246</v>
      </c>
      <c r="O7" s="48">
        <v>6062594947</v>
      </c>
      <c r="P7" s="48">
        <v>6305542371</v>
      </c>
      <c r="Q7" s="48">
        <v>6545506710</v>
      </c>
      <c r="R7" s="48">
        <v>7322893387</v>
      </c>
      <c r="S7" s="48">
        <v>7640169008</v>
      </c>
      <c r="T7" s="48">
        <v>5228906494</v>
      </c>
      <c r="U7" s="48">
        <v>6337854741</v>
      </c>
      <c r="V7" s="48">
        <v>7246154322</v>
      </c>
      <c r="W7" s="48">
        <v>6900497579</v>
      </c>
      <c r="X7" s="48">
        <v>6732923061</v>
      </c>
      <c r="Y7" s="48">
        <v>6933878506</v>
      </c>
      <c r="Z7" s="48">
        <v>7447214786</v>
      </c>
      <c r="AA7" s="48">
        <v>8166657539</v>
      </c>
      <c r="AB7" s="48">
        <v>8403101817</v>
      </c>
      <c r="AC7" s="48">
        <v>8763111858</v>
      </c>
      <c r="AD7" s="48">
        <v>8648204380</v>
      </c>
      <c r="AE7" s="48">
        <v>8209473573</v>
      </c>
      <c r="AF7" s="48">
        <v>8677961596</v>
      </c>
      <c r="AG7" s="48">
        <v>6611777189</v>
      </c>
    </row>
    <row r="8" spans="1:34" x14ac:dyDescent="0.2">
      <c r="A8" s="47" t="s">
        <v>173</v>
      </c>
      <c r="B8" s="48">
        <v>92964717</v>
      </c>
      <c r="C8" s="48">
        <v>123372743</v>
      </c>
      <c r="D8" s="48">
        <v>123952307</v>
      </c>
      <c r="E8" s="48">
        <v>186575480</v>
      </c>
      <c r="F8" s="48">
        <v>264755586</v>
      </c>
      <c r="G8" s="48">
        <v>237493879</v>
      </c>
      <c r="H8" s="48">
        <v>262629380</v>
      </c>
      <c r="I8" s="48">
        <v>285404871</v>
      </c>
      <c r="J8" s="48">
        <v>289979094</v>
      </c>
      <c r="K8" s="48">
        <v>365595456</v>
      </c>
      <c r="L8" s="48">
        <v>399607927</v>
      </c>
      <c r="M8" s="48">
        <v>397521218</v>
      </c>
      <c r="N8" s="48">
        <v>373779272</v>
      </c>
      <c r="O8" s="48">
        <v>369120488</v>
      </c>
      <c r="P8" s="48">
        <v>376166767</v>
      </c>
      <c r="Q8" s="48">
        <v>382122349</v>
      </c>
      <c r="R8" s="48">
        <v>428421363</v>
      </c>
      <c r="S8" s="48">
        <v>448825608</v>
      </c>
      <c r="T8" s="48">
        <v>398973597</v>
      </c>
      <c r="U8" s="48">
        <v>429219456</v>
      </c>
      <c r="V8" s="48">
        <v>530886311</v>
      </c>
      <c r="W8" s="48">
        <v>516974328</v>
      </c>
      <c r="X8" s="48">
        <v>621176733</v>
      </c>
      <c r="Y8" s="48">
        <v>493549102</v>
      </c>
      <c r="Z8" s="48">
        <v>500322538</v>
      </c>
      <c r="AA8" s="48">
        <v>553682184</v>
      </c>
      <c r="AB8" s="48">
        <v>553350478</v>
      </c>
      <c r="AC8" s="48">
        <v>762564272</v>
      </c>
      <c r="AD8" s="48">
        <v>477279023</v>
      </c>
      <c r="AE8" s="48">
        <v>508805479</v>
      </c>
      <c r="AF8" s="48">
        <v>540981077</v>
      </c>
      <c r="AG8" s="48">
        <v>397805617</v>
      </c>
    </row>
    <row r="9" spans="1:34" x14ac:dyDescent="0.2">
      <c r="A9" s="47" t="s">
        <v>174</v>
      </c>
      <c r="B9" s="48">
        <v>1094750422</v>
      </c>
      <c r="C9" s="48">
        <v>738122989</v>
      </c>
      <c r="D9" s="48">
        <v>954710015</v>
      </c>
      <c r="E9" s="48">
        <v>1236572049</v>
      </c>
      <c r="F9" s="48">
        <v>1929104751</v>
      </c>
      <c r="G9" s="48">
        <v>2028880134</v>
      </c>
      <c r="H9" s="48">
        <v>2297458865</v>
      </c>
      <c r="I9" s="48">
        <v>2526445625</v>
      </c>
      <c r="J9" s="48">
        <v>2285484042</v>
      </c>
      <c r="K9" s="48">
        <v>2787097917</v>
      </c>
      <c r="L9" s="48">
        <v>2893233821</v>
      </c>
      <c r="M9" s="48">
        <v>2905103240</v>
      </c>
      <c r="N9" s="48">
        <v>2956871400</v>
      </c>
      <c r="O9" s="48">
        <v>3465815598</v>
      </c>
      <c r="P9" s="48">
        <v>3725895155</v>
      </c>
      <c r="Q9" s="48">
        <v>4041258404</v>
      </c>
      <c r="R9" s="48">
        <v>4793634506</v>
      </c>
      <c r="S9" s="48">
        <v>5044938828</v>
      </c>
      <c r="T9" s="48">
        <v>3273739473</v>
      </c>
      <c r="U9" s="48">
        <v>4200383943</v>
      </c>
      <c r="V9" s="48">
        <v>4892663077</v>
      </c>
      <c r="W9" s="48">
        <v>4535603329</v>
      </c>
      <c r="X9" s="48">
        <v>4453945633</v>
      </c>
      <c r="Y9" s="48">
        <v>4792019966</v>
      </c>
      <c r="Z9" s="48">
        <v>5242204948</v>
      </c>
      <c r="AA9" s="48">
        <v>5824287985</v>
      </c>
      <c r="AB9" s="48">
        <v>5901828387</v>
      </c>
      <c r="AC9" s="48">
        <v>5956722670</v>
      </c>
      <c r="AD9" s="48">
        <v>6168617402</v>
      </c>
      <c r="AE9" s="48">
        <v>5523548258</v>
      </c>
      <c r="AF9" s="48">
        <v>5653497889</v>
      </c>
      <c r="AG9" s="48">
        <v>3915890129</v>
      </c>
    </row>
    <row r="10" spans="1:34" x14ac:dyDescent="0.2">
      <c r="A10" s="47" t="s">
        <v>488</v>
      </c>
      <c r="B10" s="48">
        <f>+B8+B9</f>
        <v>1187715139</v>
      </c>
      <c r="C10" s="48">
        <f t="shared" ref="C10:AG10" si="0">+C8+C9</f>
        <v>861495732</v>
      </c>
      <c r="D10" s="48">
        <f t="shared" si="0"/>
        <v>1078662322</v>
      </c>
      <c r="E10" s="48">
        <f t="shared" si="0"/>
        <v>1423147529</v>
      </c>
      <c r="F10" s="48">
        <f t="shared" si="0"/>
        <v>2193860337</v>
      </c>
      <c r="G10" s="48">
        <f t="shared" si="0"/>
        <v>2266374013</v>
      </c>
      <c r="H10" s="48">
        <f t="shared" si="0"/>
        <v>2560088245</v>
      </c>
      <c r="I10" s="48">
        <f t="shared" si="0"/>
        <v>2811850496</v>
      </c>
      <c r="J10" s="48">
        <f t="shared" si="0"/>
        <v>2575463136</v>
      </c>
      <c r="K10" s="48">
        <f t="shared" si="0"/>
        <v>3152693373</v>
      </c>
      <c r="L10" s="48">
        <f t="shared" si="0"/>
        <v>3292841748</v>
      </c>
      <c r="M10" s="48">
        <f t="shared" si="0"/>
        <v>3302624458</v>
      </c>
      <c r="N10" s="48">
        <f t="shared" si="0"/>
        <v>3330650672</v>
      </c>
      <c r="O10" s="48">
        <f t="shared" si="0"/>
        <v>3834936086</v>
      </c>
      <c r="P10" s="48">
        <f t="shared" si="0"/>
        <v>4102061922</v>
      </c>
      <c r="Q10" s="48">
        <f t="shared" si="0"/>
        <v>4423380753</v>
      </c>
      <c r="R10" s="48">
        <f t="shared" si="0"/>
        <v>5222055869</v>
      </c>
      <c r="S10" s="48">
        <f t="shared" si="0"/>
        <v>5493764436</v>
      </c>
      <c r="T10" s="48">
        <f t="shared" si="0"/>
        <v>3672713070</v>
      </c>
      <c r="U10" s="48">
        <f t="shared" si="0"/>
        <v>4629603399</v>
      </c>
      <c r="V10" s="48">
        <f t="shared" si="0"/>
        <v>5423549388</v>
      </c>
      <c r="W10" s="48">
        <f t="shared" si="0"/>
        <v>5052577657</v>
      </c>
      <c r="X10" s="48">
        <f t="shared" si="0"/>
        <v>5075122366</v>
      </c>
      <c r="Y10" s="48">
        <f t="shared" si="0"/>
        <v>5285569068</v>
      </c>
      <c r="Z10" s="48">
        <f t="shared" si="0"/>
        <v>5742527486</v>
      </c>
      <c r="AA10" s="48">
        <f t="shared" si="0"/>
        <v>6377970169</v>
      </c>
      <c r="AB10" s="48">
        <f t="shared" si="0"/>
        <v>6455178865</v>
      </c>
      <c r="AC10" s="48">
        <f t="shared" si="0"/>
        <v>6719286942</v>
      </c>
      <c r="AD10" s="48">
        <f t="shared" si="0"/>
        <v>6645896425</v>
      </c>
      <c r="AE10" s="48">
        <f t="shared" si="0"/>
        <v>6032353737</v>
      </c>
      <c r="AF10" s="48">
        <f t="shared" si="0"/>
        <v>6194478966</v>
      </c>
      <c r="AG10" s="48">
        <f t="shared" si="0"/>
        <v>4313695746</v>
      </c>
    </row>
    <row r="11" spans="1:34" x14ac:dyDescent="0.2">
      <c r="A11" s="47" t="s">
        <v>173</v>
      </c>
      <c r="K11" s="172">
        <f>+K8/K7</f>
        <v>7.1439055865616705E-2</v>
      </c>
      <c r="L11" s="172">
        <f t="shared" ref="L11:AE11" si="1">+L8/L7</f>
        <v>7.3666428571267401E-2</v>
      </c>
      <c r="M11" s="172">
        <f t="shared" si="1"/>
        <v>7.2273929024017455E-2</v>
      </c>
      <c r="N11" s="172">
        <f t="shared" si="1"/>
        <v>6.9387209904013925E-2</v>
      </c>
      <c r="O11" s="172">
        <f t="shared" si="1"/>
        <v>6.0884900150331614E-2</v>
      </c>
      <c r="P11" s="172">
        <f t="shared" si="1"/>
        <v>5.9656528315476763E-2</v>
      </c>
      <c r="Q11" s="172">
        <f t="shared" si="1"/>
        <v>5.8379338060444826E-2</v>
      </c>
      <c r="R11" s="172">
        <f t="shared" si="1"/>
        <v>5.8504383494174174E-2</v>
      </c>
      <c r="S11" s="172">
        <f t="shared" si="1"/>
        <v>5.8745507793091477E-2</v>
      </c>
      <c r="T11" s="172">
        <f t="shared" si="1"/>
        <v>7.6301535982295568E-2</v>
      </c>
      <c r="U11" s="172">
        <f t="shared" si="1"/>
        <v>6.772314506095431E-2</v>
      </c>
      <c r="V11" s="172">
        <f t="shared" si="1"/>
        <v>7.3264560401119214E-2</v>
      </c>
      <c r="W11" s="172">
        <f t="shared" si="1"/>
        <v>7.491841306825274E-2</v>
      </c>
      <c r="X11" s="172">
        <f t="shared" si="1"/>
        <v>9.2259591766037555E-2</v>
      </c>
      <c r="Y11" s="172">
        <f t="shared" si="1"/>
        <v>7.1179369752862529E-2</v>
      </c>
      <c r="Z11" s="172">
        <f t="shared" si="1"/>
        <v>6.7182504114230074E-2</v>
      </c>
      <c r="AA11" s="172">
        <f t="shared" si="1"/>
        <v>6.7797894224887245E-2</v>
      </c>
      <c r="AB11" s="172">
        <f t="shared" si="1"/>
        <v>6.585074060158802E-2</v>
      </c>
      <c r="AC11" s="172">
        <f t="shared" si="1"/>
        <v>8.7019803507796326E-2</v>
      </c>
      <c r="AD11" s="172">
        <f t="shared" si="1"/>
        <v>5.5188221974004734E-2</v>
      </c>
      <c r="AE11" s="172">
        <f t="shared" si="1"/>
        <v>6.1977844800353801E-2</v>
      </c>
      <c r="AF11" s="172">
        <f>+AF8/AF7</f>
        <v>6.2339648662349298E-2</v>
      </c>
      <c r="AG11" s="172">
        <f>+AG8/AG7</f>
        <v>6.016621637852957E-2</v>
      </c>
      <c r="AH11" s="47" t="s">
        <v>173</v>
      </c>
    </row>
    <row r="12" spans="1:34" x14ac:dyDescent="0.2">
      <c r="A12" s="47" t="s">
        <v>174</v>
      </c>
      <c r="K12" s="172">
        <f>+K9/K7</f>
        <v>0.54461192153194304</v>
      </c>
      <c r="L12" s="172">
        <f t="shared" ref="L12:AE12" si="2">+L9/L7</f>
        <v>0.53335829500367127</v>
      </c>
      <c r="M12" s="172">
        <f t="shared" si="2"/>
        <v>0.52818117843260171</v>
      </c>
      <c r="N12" s="172">
        <f t="shared" si="2"/>
        <v>0.54890431829771325</v>
      </c>
      <c r="O12" s="172">
        <f t="shared" si="2"/>
        <v>0.57167197022044425</v>
      </c>
      <c r="P12" s="172">
        <f t="shared" si="2"/>
        <v>0.59089209710743851</v>
      </c>
      <c r="Q12" s="172">
        <f t="shared" si="2"/>
        <v>0.6174095578919665</v>
      </c>
      <c r="R12" s="172">
        <f t="shared" si="2"/>
        <v>0.65460935352546867</v>
      </c>
      <c r="S12" s="172">
        <f t="shared" si="2"/>
        <v>0.6603177001343109</v>
      </c>
      <c r="T12" s="172">
        <f t="shared" si="2"/>
        <v>0.62608491407457934</v>
      </c>
      <c r="U12" s="172">
        <f t="shared" si="2"/>
        <v>0.66274537909924625</v>
      </c>
      <c r="V12" s="172">
        <f t="shared" si="2"/>
        <v>0.67520823592528501</v>
      </c>
      <c r="W12" s="172">
        <f t="shared" si="2"/>
        <v>0.65728641696839585</v>
      </c>
      <c r="X12" s="172">
        <f t="shared" si="2"/>
        <v>0.66151738147717409</v>
      </c>
      <c r="Y12" s="172">
        <f t="shared" si="2"/>
        <v>0.69110238401976409</v>
      </c>
      <c r="Z12" s="172">
        <f t="shared" si="2"/>
        <v>0.70391483240886343</v>
      </c>
      <c r="AA12" s="172">
        <f t="shared" si="2"/>
        <v>0.71317891771340014</v>
      </c>
      <c r="AB12" s="172">
        <f t="shared" si="2"/>
        <v>0.70233926894236032</v>
      </c>
      <c r="AC12" s="172">
        <f t="shared" si="2"/>
        <v>0.67974970153576242</v>
      </c>
      <c r="AD12" s="172">
        <f t="shared" si="2"/>
        <v>0.7132830274300247</v>
      </c>
      <c r="AE12" s="172">
        <f t="shared" si="2"/>
        <v>0.67282612080831894</v>
      </c>
      <c r="AF12" s="172">
        <f>+AF9/AF7</f>
        <v>0.65147763405704751</v>
      </c>
      <c r="AG12" s="172">
        <f>+AG9/AG7</f>
        <v>0.59225984437510359</v>
      </c>
      <c r="AH12" s="47" t="s">
        <v>174</v>
      </c>
    </row>
    <row r="13" spans="1:34" x14ac:dyDescent="0.2">
      <c r="K13" s="345"/>
      <c r="L13" s="345"/>
      <c r="M13" s="345"/>
      <c r="N13" s="345"/>
      <c r="O13" s="345"/>
      <c r="P13" s="345"/>
      <c r="Q13" s="345"/>
      <c r="R13" s="345"/>
      <c r="S13" s="345"/>
      <c r="T13" s="345"/>
      <c r="U13" s="345"/>
      <c r="V13" s="345"/>
      <c r="W13" s="345"/>
      <c r="X13" s="345"/>
      <c r="Y13" s="345"/>
      <c r="Z13" s="345"/>
      <c r="AA13" s="345"/>
      <c r="AB13" s="345"/>
      <c r="AC13" s="345"/>
      <c r="AD13" s="345"/>
      <c r="AE13" s="345"/>
      <c r="AF13" s="345"/>
      <c r="AG13" s="345"/>
    </row>
    <row r="14" spans="1:34" x14ac:dyDescent="0.2">
      <c r="K14" s="346">
        <f t="shared" ref="K14:AG16" si="3">+(K7-J7)/J7</f>
        <v>0.31318701678144617</v>
      </c>
      <c r="L14" s="346">
        <f t="shared" si="3"/>
        <v>5.9984211530121873E-2</v>
      </c>
      <c r="M14" s="346">
        <f t="shared" si="3"/>
        <v>1.3944468045664333E-2</v>
      </c>
      <c r="N14" s="346">
        <f t="shared" si="3"/>
        <v>-2.0606675250139102E-2</v>
      </c>
      <c r="O14" s="346">
        <f t="shared" si="3"/>
        <v>0.12544108157635661</v>
      </c>
      <c r="P14" s="346">
        <f t="shared" si="3"/>
        <v>4.0073174296465168E-2</v>
      </c>
      <c r="Q14" s="346">
        <f t="shared" si="3"/>
        <v>3.8056098092945474E-2</v>
      </c>
      <c r="R14" s="346">
        <f t="shared" si="3"/>
        <v>0.11876646246689128</v>
      </c>
      <c r="S14" s="346">
        <f t="shared" si="3"/>
        <v>4.3326538327492926E-2</v>
      </c>
      <c r="T14" s="346">
        <f t="shared" si="3"/>
        <v>-0.31560329509401869</v>
      </c>
      <c r="U14" s="346">
        <f t="shared" si="3"/>
        <v>0.21208033616062594</v>
      </c>
      <c r="V14" s="346">
        <f t="shared" si="3"/>
        <v>0.14331341094395081</v>
      </c>
      <c r="W14" s="346">
        <f t="shared" si="3"/>
        <v>-4.7702095158331626E-2</v>
      </c>
      <c r="X14" s="346">
        <f t="shared" si="3"/>
        <v>-2.4284410809732419E-2</v>
      </c>
      <c r="Y14" s="346">
        <f t="shared" si="3"/>
        <v>2.9846686673730281E-2</v>
      </c>
      <c r="Z14" s="346">
        <f t="shared" si="3"/>
        <v>7.4033065268709508E-2</v>
      </c>
      <c r="AA14" s="346">
        <f t="shared" si="3"/>
        <v>9.6605613464040091E-2</v>
      </c>
      <c r="AB14" s="346">
        <f t="shared" si="3"/>
        <v>2.8952392930750026E-2</v>
      </c>
      <c r="AC14" s="346">
        <f t="shared" si="3"/>
        <v>4.2842518017772578E-2</v>
      </c>
      <c r="AD14" s="346">
        <f t="shared" si="3"/>
        <v>-1.3112633943511622E-2</v>
      </c>
      <c r="AE14" s="172">
        <f t="shared" si="3"/>
        <v>-5.0730855530497998E-2</v>
      </c>
      <c r="AF14" s="172">
        <f t="shared" si="3"/>
        <v>5.706675572241348E-2</v>
      </c>
      <c r="AG14" s="172">
        <f t="shared" si="3"/>
        <v>-0.23809559239722636</v>
      </c>
      <c r="AH14" s="47" t="s">
        <v>172</v>
      </c>
    </row>
    <row r="15" spans="1:34" x14ac:dyDescent="0.2">
      <c r="A15" s="47" t="s">
        <v>173</v>
      </c>
      <c r="K15" s="346">
        <f t="shared" si="3"/>
        <v>0.26076487431193918</v>
      </c>
      <c r="L15" s="346">
        <f t="shared" si="3"/>
        <v>9.3033079163872323E-2</v>
      </c>
      <c r="M15" s="346">
        <f t="shared" si="3"/>
        <v>-5.2218909060830513E-3</v>
      </c>
      <c r="N15" s="346">
        <f t="shared" si="3"/>
        <v>-5.9724978001048486E-2</v>
      </c>
      <c r="O15" s="346">
        <f t="shared" si="3"/>
        <v>-1.2463997736075637E-2</v>
      </c>
      <c r="P15" s="346">
        <f t="shared" si="3"/>
        <v>1.9089373874039743E-2</v>
      </c>
      <c r="Q15" s="346">
        <f t="shared" si="3"/>
        <v>1.5832291745219482E-2</v>
      </c>
      <c r="R15" s="346">
        <f t="shared" si="3"/>
        <v>0.12116280066099981</v>
      </c>
      <c r="S15" s="346">
        <f t="shared" si="3"/>
        <v>4.7626581590423635E-2</v>
      </c>
      <c r="T15" s="346">
        <f t="shared" si="3"/>
        <v>-0.11107211823795936</v>
      </c>
      <c r="U15" s="346">
        <f t="shared" si="3"/>
        <v>7.5809174410105137E-2</v>
      </c>
      <c r="V15" s="346">
        <f t="shared" si="3"/>
        <v>0.23686450737219145</v>
      </c>
      <c r="W15" s="346">
        <f t="shared" si="3"/>
        <v>-2.6205201964606694E-2</v>
      </c>
      <c r="X15" s="346">
        <f t="shared" si="3"/>
        <v>0.20156204932481675</v>
      </c>
      <c r="Y15" s="346">
        <f t="shared" si="3"/>
        <v>-0.20546106159452693</v>
      </c>
      <c r="Z15" s="346">
        <f t="shared" si="3"/>
        <v>1.3723935415042047E-2</v>
      </c>
      <c r="AA15" s="346">
        <f t="shared" si="3"/>
        <v>0.10665049432572234</v>
      </c>
      <c r="AB15" s="346">
        <f t="shared" si="3"/>
        <v>-5.9909097598849232E-4</v>
      </c>
      <c r="AC15" s="346">
        <f t="shared" si="3"/>
        <v>0.37808550334350666</v>
      </c>
      <c r="AD15" s="346">
        <f>+(AD8-AC8)/AC8</f>
        <v>-0.37411305443379073</v>
      </c>
      <c r="AE15" s="172">
        <f t="shared" si="3"/>
        <v>6.6054560290197378E-2</v>
      </c>
      <c r="AF15" s="172">
        <f>+(AF8-AE8)/AE8</f>
        <v>6.323752264468048E-2</v>
      </c>
      <c r="AG15" s="172">
        <f t="shared" si="3"/>
        <v>-0.26465890598979308</v>
      </c>
      <c r="AH15" s="47" t="s">
        <v>173</v>
      </c>
    </row>
    <row r="16" spans="1:34" x14ac:dyDescent="0.2">
      <c r="A16" s="47" t="s">
        <v>174</v>
      </c>
      <c r="K16" s="346">
        <f t="shared" si="3"/>
        <v>0.2194781787060931</v>
      </c>
      <c r="L16" s="346">
        <f t="shared" si="3"/>
        <v>3.8081153644664002E-2</v>
      </c>
      <c r="M16" s="346">
        <f t="shared" si="3"/>
        <v>4.1024748549004326E-3</v>
      </c>
      <c r="N16" s="346">
        <f t="shared" si="3"/>
        <v>1.7819731597559334E-2</v>
      </c>
      <c r="O16" s="346">
        <f t="shared" si="3"/>
        <v>0.17212253397290123</v>
      </c>
      <c r="P16" s="346">
        <f t="shared" si="3"/>
        <v>7.5041371834693907E-2</v>
      </c>
      <c r="Q16" s="346">
        <f t="shared" si="3"/>
        <v>8.4640934830599118E-2</v>
      </c>
      <c r="R16" s="346">
        <f t="shared" si="3"/>
        <v>0.18617371788334672</v>
      </c>
      <c r="S16" s="346">
        <f t="shared" si="3"/>
        <v>5.2424589668956294E-2</v>
      </c>
      <c r="T16" s="346">
        <f t="shared" si="3"/>
        <v>-0.35108440664723956</v>
      </c>
      <c r="U16" s="346">
        <f t="shared" si="3"/>
        <v>0.28305382198017076</v>
      </c>
      <c r="V16" s="346">
        <f t="shared" si="3"/>
        <v>0.16481329883038265</v>
      </c>
      <c r="W16" s="346">
        <f t="shared" si="3"/>
        <v>-7.2978609477220707E-2</v>
      </c>
      <c r="X16" s="346">
        <f t="shared" si="3"/>
        <v>-1.8003711982018434E-2</v>
      </c>
      <c r="Y16" s="346">
        <f t="shared" si="3"/>
        <v>7.5904458845467912E-2</v>
      </c>
      <c r="Z16" s="346">
        <f t="shared" si="3"/>
        <v>9.3944721681904611E-2</v>
      </c>
      <c r="AA16" s="346">
        <f t="shared" si="3"/>
        <v>0.11103782526131026</v>
      </c>
      <c r="AB16" s="346">
        <f t="shared" si="3"/>
        <v>1.3313284336162509E-2</v>
      </c>
      <c r="AC16" s="346">
        <f t="shared" si="3"/>
        <v>9.3012333467567491E-3</v>
      </c>
      <c r="AD16" s="346">
        <f t="shared" si="3"/>
        <v>3.557236818614555E-2</v>
      </c>
      <c r="AE16" s="172">
        <f t="shared" si="3"/>
        <v>-0.10457272707346942</v>
      </c>
      <c r="AF16" s="172">
        <f>+(AF9-AE9)/AE9</f>
        <v>2.352647699090674E-2</v>
      </c>
      <c r="AG16" s="172">
        <f t="shared" si="3"/>
        <v>-0.30735091692186889</v>
      </c>
      <c r="AH16" s="47" t="s">
        <v>174</v>
      </c>
    </row>
    <row r="17" spans="1:34" x14ac:dyDescent="0.2">
      <c r="K17" s="345"/>
      <c r="L17" s="345"/>
      <c r="M17" s="345"/>
      <c r="N17" s="345"/>
      <c r="O17" s="345"/>
      <c r="P17" s="345"/>
      <c r="Q17" s="345"/>
      <c r="R17" s="345"/>
      <c r="S17" s="345"/>
      <c r="T17" s="345"/>
      <c r="U17" s="345"/>
      <c r="V17" s="345"/>
      <c r="W17" s="345"/>
      <c r="X17" s="345"/>
      <c r="Y17" s="345"/>
      <c r="Z17" s="345"/>
      <c r="AA17" s="345"/>
      <c r="AB17" s="345"/>
      <c r="AC17" s="345"/>
      <c r="AD17" s="345"/>
      <c r="AE17" s="345"/>
      <c r="AF17" s="345"/>
      <c r="AG17" s="345"/>
    </row>
    <row r="18" spans="1:34" ht="19.5" x14ac:dyDescent="0.2">
      <c r="A18" s="47" t="s">
        <v>488</v>
      </c>
      <c r="K18" s="172">
        <f>+K10/K7</f>
        <v>0.61605097739755976</v>
      </c>
      <c r="L18" s="172">
        <f t="shared" ref="L18:AF18" si="4">+L10/L7</f>
        <v>0.60702472357493875</v>
      </c>
      <c r="M18" s="172">
        <f t="shared" si="4"/>
        <v>0.60045510745661912</v>
      </c>
      <c r="N18" s="172">
        <f t="shared" si="4"/>
        <v>0.61829152820172717</v>
      </c>
      <c r="O18" s="172">
        <f t="shared" si="4"/>
        <v>0.6325568703707759</v>
      </c>
      <c r="P18" s="172">
        <f t="shared" si="4"/>
        <v>0.65054862542291525</v>
      </c>
      <c r="Q18" s="172">
        <f t="shared" si="4"/>
        <v>0.67578889595241132</v>
      </c>
      <c r="R18" s="172">
        <f t="shared" si="4"/>
        <v>0.71311373701964287</v>
      </c>
      <c r="S18" s="172">
        <f t="shared" si="4"/>
        <v>0.71906320792740241</v>
      </c>
      <c r="T18" s="172">
        <f t="shared" si="4"/>
        <v>0.70238645005687494</v>
      </c>
      <c r="U18" s="172">
        <f t="shared" si="4"/>
        <v>0.73046852416020058</v>
      </c>
      <c r="V18" s="172">
        <f t="shared" si="4"/>
        <v>0.74847279632640429</v>
      </c>
      <c r="W18" s="172">
        <f t="shared" si="4"/>
        <v>0.7322048300366486</v>
      </c>
      <c r="X18" s="172">
        <f t="shared" si="4"/>
        <v>0.75377697324321169</v>
      </c>
      <c r="Y18" s="172">
        <f t="shared" si="4"/>
        <v>0.76228175377262664</v>
      </c>
      <c r="Z18" s="172">
        <f t="shared" si="4"/>
        <v>0.77109733652309354</v>
      </c>
      <c r="AA18" s="172">
        <f t="shared" si="4"/>
        <v>0.78097681193828739</v>
      </c>
      <c r="AB18" s="172">
        <f t="shared" si="4"/>
        <v>0.76819000954394834</v>
      </c>
      <c r="AC18" s="172">
        <f t="shared" si="4"/>
        <v>0.76676950504355867</v>
      </c>
      <c r="AD18" s="172">
        <f t="shared" si="4"/>
        <v>0.76847124940402944</v>
      </c>
      <c r="AE18" s="172">
        <f t="shared" si="4"/>
        <v>0.73480396560867278</v>
      </c>
      <c r="AF18" s="172">
        <f t="shared" si="4"/>
        <v>0.71381728271939682</v>
      </c>
      <c r="AG18" s="172">
        <f>+AG10/AG7</f>
        <v>0.65242606075363319</v>
      </c>
      <c r="AH18" s="47" t="s">
        <v>488</v>
      </c>
    </row>
    <row r="19" spans="1:34" x14ac:dyDescent="0.2">
      <c r="K19" s="346">
        <f>+(K10-J10)/J10</f>
        <v>0.22412677119366853</v>
      </c>
      <c r="L19" s="346">
        <f t="shared" ref="L19:AF19" si="5">+(L10-K10)/K10</f>
        <v>4.4453538108160322E-2</v>
      </c>
      <c r="M19" s="346">
        <f t="shared" si="5"/>
        <v>2.9709019590576451E-3</v>
      </c>
      <c r="N19" s="346">
        <f t="shared" si="5"/>
        <v>8.4860432533016752E-3</v>
      </c>
      <c r="O19" s="346">
        <f t="shared" si="5"/>
        <v>0.15140747669499216</v>
      </c>
      <c r="P19" s="346">
        <f t="shared" si="5"/>
        <v>6.9655876919352655E-2</v>
      </c>
      <c r="Q19" s="346">
        <f t="shared" si="5"/>
        <v>7.8331053287303345E-2</v>
      </c>
      <c r="R19" s="346">
        <f t="shared" si="5"/>
        <v>0.18055762336496289</v>
      </c>
      <c r="S19" s="346">
        <f t="shared" si="5"/>
        <v>5.2030957503338804E-2</v>
      </c>
      <c r="T19" s="346">
        <f t="shared" si="5"/>
        <v>-0.33147605566537619</v>
      </c>
      <c r="U19" s="346">
        <f t="shared" si="5"/>
        <v>0.26054045354542221</v>
      </c>
      <c r="V19" s="346">
        <f t="shared" si="5"/>
        <v>0.17149330527351292</v>
      </c>
      <c r="W19" s="346">
        <f t="shared" si="5"/>
        <v>-6.8400175689522086E-2</v>
      </c>
      <c r="X19" s="346">
        <f t="shared" si="5"/>
        <v>4.4620212751734457E-3</v>
      </c>
      <c r="Y19" s="346">
        <f t="shared" si="5"/>
        <v>4.1466330626795375E-2</v>
      </c>
      <c r="Z19" s="346">
        <f t="shared" si="5"/>
        <v>8.6453967798193573E-2</v>
      </c>
      <c r="AA19" s="346">
        <f t="shared" si="5"/>
        <v>0.11065557536279592</v>
      </c>
      <c r="AB19" s="346">
        <f t="shared" si="5"/>
        <v>1.2105527927250486E-2</v>
      </c>
      <c r="AC19" s="346">
        <f t="shared" si="5"/>
        <v>4.0914137706081981E-2</v>
      </c>
      <c r="AD19" s="346">
        <f t="shared" si="5"/>
        <v>-1.0922366857301568E-2</v>
      </c>
      <c r="AE19" s="346">
        <f t="shared" si="5"/>
        <v>-9.2319026473543037E-2</v>
      </c>
      <c r="AF19" s="346">
        <f t="shared" si="5"/>
        <v>2.6875948604537216E-2</v>
      </c>
      <c r="AG19" s="346">
        <f>+(AG10-AF10)/AF10</f>
        <v>-0.30362250486653763</v>
      </c>
    </row>
    <row r="20" spans="1:34" x14ac:dyDescent="0.2">
      <c r="A20" s="50"/>
    </row>
    <row r="21" spans="1:34" x14ac:dyDescent="0.2">
      <c r="A21" s="225" t="s">
        <v>175</v>
      </c>
      <c r="B21" s="399"/>
      <c r="C21" s="399"/>
      <c r="D21" s="399"/>
      <c r="E21" s="399"/>
      <c r="F21" s="399"/>
      <c r="G21" s="399"/>
      <c r="H21" s="399"/>
      <c r="I21" s="399"/>
      <c r="J21" s="399"/>
      <c r="K21" s="399"/>
      <c r="L21" s="399"/>
      <c r="M21" s="399"/>
      <c r="N21" s="399"/>
      <c r="O21" s="399"/>
      <c r="P21" s="399"/>
      <c r="Q21" s="399"/>
      <c r="R21" s="399"/>
      <c r="S21" s="399"/>
      <c r="T21" s="399"/>
      <c r="U21" s="399"/>
      <c r="V21" s="399"/>
      <c r="W21" s="399"/>
      <c r="X21" s="399"/>
      <c r="Y21" s="399"/>
      <c r="Z21" s="399"/>
      <c r="AA21" s="399"/>
      <c r="AB21" s="399"/>
      <c r="AC21" s="399"/>
      <c r="AD21" s="399"/>
      <c r="AE21" s="399"/>
    </row>
    <row r="22" spans="1:34" x14ac:dyDescent="0.2">
      <c r="A22" s="227"/>
      <c r="B22" s="399"/>
      <c r="C22" s="399"/>
      <c r="D22" s="399"/>
      <c r="E22" s="399"/>
      <c r="F22" s="399"/>
      <c r="G22" s="399"/>
      <c r="H22" s="399"/>
      <c r="I22" s="399"/>
      <c r="J22" s="399"/>
      <c r="K22" s="399"/>
      <c r="L22" s="399"/>
      <c r="M22" s="399"/>
      <c r="N22" s="399"/>
      <c r="O22" s="399"/>
      <c r="P22" s="399"/>
      <c r="Q22" s="399"/>
      <c r="R22" s="399"/>
      <c r="S22" s="399"/>
      <c r="T22" s="399"/>
      <c r="U22" s="399"/>
      <c r="V22" s="399"/>
      <c r="W22" s="399"/>
      <c r="X22" s="399"/>
      <c r="Y22" s="399"/>
      <c r="Z22" s="399"/>
      <c r="AA22" s="399"/>
      <c r="AB22" s="399"/>
      <c r="AC22" s="399"/>
      <c r="AD22" s="399"/>
      <c r="AE22" s="399"/>
    </row>
    <row r="23" spans="1:34" x14ac:dyDescent="0.2">
      <c r="A23" s="228" t="s">
        <v>176</v>
      </c>
      <c r="B23" s="399"/>
      <c r="C23" s="399"/>
      <c r="D23" s="399"/>
      <c r="E23" s="399"/>
      <c r="F23" s="399"/>
      <c r="G23" s="399"/>
      <c r="H23" s="399"/>
      <c r="I23" s="399"/>
      <c r="J23" s="399"/>
      <c r="K23" s="399"/>
      <c r="L23" s="399"/>
      <c r="M23" s="399"/>
      <c r="N23" s="399"/>
      <c r="O23" s="399"/>
      <c r="P23" s="399"/>
      <c r="Q23" s="399"/>
      <c r="R23" s="399"/>
      <c r="S23" s="399"/>
      <c r="T23" s="399"/>
      <c r="U23" s="399"/>
      <c r="V23" s="399"/>
      <c r="W23" s="399"/>
      <c r="X23" s="399"/>
      <c r="Y23" s="399"/>
      <c r="Z23" s="399"/>
      <c r="AA23" s="399"/>
      <c r="AB23" s="399"/>
      <c r="AC23" s="399"/>
      <c r="AD23" s="399"/>
      <c r="AE23" s="399"/>
    </row>
    <row r="24" spans="1:34" x14ac:dyDescent="0.2">
      <c r="A24" s="44" t="s">
        <v>198</v>
      </c>
      <c r="E24" s="399"/>
      <c r="F24" s="399"/>
      <c r="G24" s="399"/>
      <c r="H24" s="399"/>
      <c r="I24" s="399"/>
      <c r="J24" s="399"/>
      <c r="K24" s="399"/>
      <c r="L24" s="399"/>
      <c r="M24" s="399"/>
      <c r="N24" s="399"/>
      <c r="O24" s="399"/>
      <c r="P24" s="399"/>
      <c r="Q24" s="399"/>
      <c r="R24" s="399"/>
      <c r="S24" s="399"/>
      <c r="T24" s="399"/>
      <c r="U24" s="399"/>
      <c r="V24" s="399"/>
      <c r="W24" s="399"/>
      <c r="X24" s="399"/>
      <c r="Y24" s="399"/>
      <c r="Z24" s="399"/>
      <c r="AA24" s="399"/>
      <c r="AB24" s="399"/>
      <c r="AC24" s="399"/>
      <c r="AD24" s="399"/>
      <c r="AE24" s="399"/>
    </row>
    <row r="25" spans="1:34" x14ac:dyDescent="0.2">
      <c r="A25" s="53" t="s">
        <v>184</v>
      </c>
      <c r="E25" s="399"/>
      <c r="F25" s="399"/>
      <c r="G25" s="399"/>
      <c r="H25" s="399"/>
      <c r="I25" s="399"/>
      <c r="J25" s="399"/>
      <c r="K25" s="399"/>
      <c r="L25" s="399"/>
      <c r="M25" s="399"/>
      <c r="N25" s="399"/>
      <c r="O25" s="399"/>
      <c r="P25" s="399"/>
      <c r="Q25" s="399"/>
      <c r="R25" s="399"/>
      <c r="S25" s="399"/>
      <c r="T25" s="399"/>
      <c r="U25" s="399"/>
      <c r="V25" s="399"/>
      <c r="W25" s="399"/>
      <c r="X25" s="399"/>
      <c r="Y25" s="399"/>
      <c r="Z25" s="399"/>
      <c r="AA25" s="399"/>
      <c r="AB25" s="399"/>
      <c r="AC25" s="399"/>
      <c r="AD25" s="399"/>
      <c r="AE25" s="399"/>
    </row>
    <row r="26" spans="1:34" x14ac:dyDescent="0.2">
      <c r="A26" s="53" t="s">
        <v>185</v>
      </c>
      <c r="E26" s="399"/>
      <c r="F26" s="399"/>
      <c r="G26" s="399"/>
      <c r="H26" s="399"/>
      <c r="I26" s="399"/>
      <c r="J26" s="399"/>
      <c r="K26" s="399"/>
      <c r="L26" s="399"/>
      <c r="M26" s="399"/>
      <c r="N26" s="399"/>
      <c r="O26" s="399"/>
      <c r="P26" s="399"/>
      <c r="Q26" s="399"/>
      <c r="R26" s="399"/>
      <c r="S26" s="399"/>
      <c r="T26" s="399"/>
      <c r="U26" s="399"/>
      <c r="V26" s="399"/>
      <c r="W26" s="399"/>
      <c r="X26" s="399"/>
      <c r="Y26" s="399"/>
      <c r="Z26" s="399"/>
      <c r="AA26" s="399"/>
      <c r="AB26" s="399"/>
      <c r="AC26" s="399"/>
      <c r="AD26" s="399"/>
      <c r="AE26" s="399"/>
    </row>
    <row r="27" spans="1:34" x14ac:dyDescent="0.2">
      <c r="A27" s="53" t="s">
        <v>186</v>
      </c>
      <c r="E27" s="399"/>
      <c r="F27" s="399"/>
      <c r="G27" s="399"/>
      <c r="H27" s="399"/>
      <c r="I27" s="399"/>
      <c r="J27" s="399"/>
      <c r="K27" s="399"/>
      <c r="L27" s="399"/>
      <c r="M27" s="399"/>
      <c r="N27" s="399"/>
      <c r="O27" s="399"/>
      <c r="P27" s="399"/>
      <c r="Q27" s="399"/>
      <c r="R27" s="399"/>
      <c r="S27" s="399"/>
      <c r="T27" s="399"/>
      <c r="U27" s="399"/>
      <c r="V27" s="399"/>
      <c r="W27" s="399"/>
      <c r="X27" s="399"/>
      <c r="Y27" s="399"/>
      <c r="Z27" s="399"/>
      <c r="AA27" s="399"/>
      <c r="AB27" s="399"/>
      <c r="AC27" s="399"/>
      <c r="AD27" s="399"/>
      <c r="AE27" s="399"/>
    </row>
    <row r="28" spans="1:34" x14ac:dyDescent="0.2">
      <c r="A28" s="53" t="s">
        <v>199</v>
      </c>
      <c r="E28" s="399"/>
      <c r="F28" s="399"/>
      <c r="G28" s="399"/>
      <c r="H28" s="399"/>
      <c r="I28" s="399"/>
      <c r="J28" s="399"/>
      <c r="K28" s="399"/>
      <c r="L28" s="399"/>
      <c r="M28" s="399"/>
      <c r="N28" s="399"/>
      <c r="O28" s="399"/>
      <c r="P28" s="399"/>
      <c r="Q28" s="399"/>
      <c r="R28" s="399"/>
      <c r="S28" s="399"/>
      <c r="T28" s="399"/>
      <c r="U28" s="399"/>
      <c r="V28" s="399"/>
      <c r="W28" s="399"/>
      <c r="X28" s="399"/>
      <c r="Y28" s="399"/>
      <c r="Z28" s="399"/>
      <c r="AA28" s="399"/>
      <c r="AB28" s="399"/>
      <c r="AC28" s="399"/>
      <c r="AD28" s="399"/>
      <c r="AE28" s="399"/>
    </row>
    <row r="29" spans="1:34" x14ac:dyDescent="0.2">
      <c r="A29" s="53" t="s">
        <v>187</v>
      </c>
      <c r="E29" s="399"/>
      <c r="F29" s="399"/>
      <c r="G29" s="399"/>
      <c r="H29" s="399"/>
      <c r="I29" s="399"/>
      <c r="J29" s="399"/>
      <c r="K29" s="399"/>
      <c r="L29" s="399"/>
      <c r="M29" s="399"/>
      <c r="N29" s="399"/>
      <c r="O29" s="399"/>
      <c r="P29" s="399"/>
      <c r="Q29" s="399"/>
      <c r="R29" s="399"/>
      <c r="S29" s="399"/>
      <c r="T29" s="399"/>
      <c r="U29" s="399"/>
      <c r="V29" s="399"/>
      <c r="W29" s="399"/>
      <c r="X29" s="399"/>
      <c r="Y29" s="399"/>
      <c r="Z29" s="399"/>
      <c r="AA29" s="399"/>
      <c r="AB29" s="399"/>
      <c r="AC29" s="399"/>
      <c r="AD29" s="399"/>
      <c r="AE29" s="399"/>
    </row>
    <row r="30" spans="1:34" x14ac:dyDescent="0.2">
      <c r="A30" s="53" t="s">
        <v>188</v>
      </c>
      <c r="E30" s="399"/>
      <c r="F30" s="399"/>
      <c r="G30" s="399"/>
      <c r="H30" s="399"/>
      <c r="I30" s="399"/>
      <c r="J30" s="399"/>
      <c r="K30" s="399"/>
      <c r="L30" s="399"/>
      <c r="M30" s="399"/>
      <c r="N30" s="399"/>
      <c r="O30" s="399"/>
      <c r="P30" s="399"/>
      <c r="Q30" s="399"/>
      <c r="R30" s="399"/>
      <c r="S30" s="399"/>
      <c r="T30" s="399"/>
      <c r="U30" s="399"/>
      <c r="V30" s="399"/>
      <c r="W30" s="399"/>
      <c r="X30" s="399"/>
      <c r="Y30" s="399"/>
      <c r="Z30" s="399"/>
      <c r="AA30" s="399"/>
      <c r="AB30" s="399"/>
      <c r="AC30" s="399"/>
      <c r="AD30" s="399"/>
      <c r="AE30" s="399"/>
    </row>
    <row r="31" spans="1:34" x14ac:dyDescent="0.2">
      <c r="A31" s="53" t="s">
        <v>189</v>
      </c>
      <c r="E31" s="399"/>
      <c r="F31" s="399"/>
      <c r="G31" s="399"/>
      <c r="H31" s="399"/>
      <c r="I31" s="399"/>
      <c r="J31" s="399"/>
      <c r="K31" s="399"/>
      <c r="L31" s="399"/>
      <c r="M31" s="399"/>
      <c r="N31" s="399"/>
      <c r="O31" s="399"/>
      <c r="P31" s="399"/>
      <c r="Q31" s="399"/>
      <c r="R31" s="399"/>
      <c r="S31" s="399"/>
      <c r="T31" s="399"/>
      <c r="U31" s="399"/>
      <c r="V31" s="399"/>
      <c r="W31" s="399"/>
      <c r="X31" s="399"/>
      <c r="Y31" s="399"/>
      <c r="Z31" s="399"/>
      <c r="AA31" s="399"/>
      <c r="AB31" s="399"/>
      <c r="AC31" s="399"/>
      <c r="AD31" s="399"/>
      <c r="AE31" s="399"/>
    </row>
    <row r="32" spans="1:34" x14ac:dyDescent="0.2">
      <c r="A32" s="53" t="s">
        <v>190</v>
      </c>
    </row>
    <row r="33" spans="1:4" x14ac:dyDescent="0.2">
      <c r="A33" s="53" t="s">
        <v>200</v>
      </c>
    </row>
    <row r="34" spans="1:4" ht="12.75" customHeight="1" x14ac:dyDescent="0.2">
      <c r="A34" s="868" t="s">
        <v>191</v>
      </c>
      <c r="B34" s="812"/>
      <c r="C34" s="812"/>
      <c r="D34" s="812"/>
    </row>
    <row r="35" spans="1:4" x14ac:dyDescent="0.2">
      <c r="A35" s="50"/>
    </row>
    <row r="36" spans="1:4" x14ac:dyDescent="0.2">
      <c r="A36" s="44" t="s">
        <v>176</v>
      </c>
    </row>
    <row r="37" spans="1:4" ht="12.75" customHeight="1" x14ac:dyDescent="0.2">
      <c r="A37" s="864" t="s">
        <v>227</v>
      </c>
      <c r="B37" s="812"/>
      <c r="C37" s="812"/>
      <c r="D37" s="812"/>
    </row>
    <row r="38" spans="1:4" ht="12.75" customHeight="1" x14ac:dyDescent="0.2">
      <c r="A38" s="864" t="s">
        <v>228</v>
      </c>
      <c r="B38" s="812"/>
      <c r="C38" s="812"/>
      <c r="D38" s="812"/>
    </row>
    <row r="39" spans="1:4" ht="12.75" customHeight="1" x14ac:dyDescent="0.2">
      <c r="A39" s="864" t="s">
        <v>235</v>
      </c>
      <c r="B39" s="812"/>
      <c r="C39" s="812"/>
      <c r="D39" s="812"/>
    </row>
    <row r="40" spans="1:4" ht="12.75" customHeight="1" x14ac:dyDescent="0.2">
      <c r="A40" s="864" t="s">
        <v>236</v>
      </c>
      <c r="B40" s="812"/>
      <c r="C40" s="812"/>
      <c r="D40" s="812"/>
    </row>
    <row r="41" spans="1:4" x14ac:dyDescent="0.2">
      <c r="A41" s="50"/>
    </row>
    <row r="42" spans="1:4" x14ac:dyDescent="0.2">
      <c r="A42" s="44" t="s">
        <v>465</v>
      </c>
    </row>
    <row r="43" spans="1:4" x14ac:dyDescent="0.2">
      <c r="A43" s="50"/>
    </row>
    <row r="44" spans="1:4" x14ac:dyDescent="0.2">
      <c r="A44" s="52" t="s">
        <v>466</v>
      </c>
    </row>
    <row r="45" spans="1:4" x14ac:dyDescent="0.2">
      <c r="A45" s="50"/>
    </row>
    <row r="49" spans="1:27" ht="30" x14ac:dyDescent="0.2">
      <c r="O49" s="43" t="s">
        <v>467</v>
      </c>
    </row>
    <row r="50" spans="1:27" ht="20.25" x14ac:dyDescent="0.2">
      <c r="A50" s="43" t="s">
        <v>469</v>
      </c>
      <c r="O50" s="865"/>
      <c r="P50" s="865"/>
    </row>
    <row r="51" spans="1:27" ht="13.5" customHeight="1" thickBot="1" x14ac:dyDescent="0.25">
      <c r="A51" s="865" t="s">
        <v>529</v>
      </c>
      <c r="B51" s="865"/>
      <c r="O51" s="44" t="s">
        <v>530</v>
      </c>
    </row>
    <row r="52" spans="1:27" ht="117.75" thickBot="1" x14ac:dyDescent="0.25">
      <c r="A52" s="866" t="s">
        <v>170</v>
      </c>
      <c r="B52" s="403" t="s">
        <v>184</v>
      </c>
      <c r="C52" s="403" t="s">
        <v>185</v>
      </c>
      <c r="D52" s="403" t="s">
        <v>186</v>
      </c>
      <c r="E52" s="403" t="s">
        <v>187</v>
      </c>
      <c r="F52" s="403" t="s">
        <v>188</v>
      </c>
      <c r="G52" s="403" t="s">
        <v>189</v>
      </c>
      <c r="H52" s="403" t="s">
        <v>190</v>
      </c>
      <c r="I52" s="403" t="s">
        <v>191</v>
      </c>
      <c r="O52" s="866" t="s">
        <v>234</v>
      </c>
      <c r="P52" s="403" t="s">
        <v>184</v>
      </c>
      <c r="Q52" s="403" t="s">
        <v>185</v>
      </c>
      <c r="R52" s="403" t="s">
        <v>186</v>
      </c>
      <c r="S52" s="403" t="s">
        <v>199</v>
      </c>
      <c r="T52" s="403" t="s">
        <v>187</v>
      </c>
      <c r="U52" s="403" t="s">
        <v>188</v>
      </c>
      <c r="V52" s="403" t="s">
        <v>189</v>
      </c>
      <c r="W52" s="403" t="s">
        <v>190</v>
      </c>
      <c r="X52" s="403" t="s">
        <v>200</v>
      </c>
      <c r="Y52" s="403" t="s">
        <v>191</v>
      </c>
      <c r="Z52" s="83" t="s">
        <v>243</v>
      </c>
    </row>
    <row r="53" spans="1:27" ht="13.5" customHeight="1" thickBot="1" x14ac:dyDescent="0.25">
      <c r="A53" s="867"/>
      <c r="B53" s="46" t="s">
        <v>171</v>
      </c>
      <c r="C53" s="46" t="s">
        <v>171</v>
      </c>
      <c r="D53" s="46" t="s">
        <v>171</v>
      </c>
      <c r="E53" s="46" t="s">
        <v>171</v>
      </c>
      <c r="F53" s="46" t="s">
        <v>171</v>
      </c>
      <c r="G53" s="46" t="s">
        <v>171</v>
      </c>
      <c r="H53" s="46" t="s">
        <v>171</v>
      </c>
      <c r="I53" s="46" t="s">
        <v>171</v>
      </c>
      <c r="O53" s="867"/>
      <c r="P53" s="46" t="s">
        <v>171</v>
      </c>
      <c r="Q53" s="46" t="s">
        <v>171</v>
      </c>
      <c r="R53" s="46" t="s">
        <v>171</v>
      </c>
      <c r="S53" s="46" t="s">
        <v>171</v>
      </c>
      <c r="T53" s="46" t="s">
        <v>171</v>
      </c>
      <c r="U53" s="46" t="s">
        <v>171</v>
      </c>
      <c r="V53" s="46" t="s">
        <v>171</v>
      </c>
      <c r="W53" s="46" t="s">
        <v>171</v>
      </c>
      <c r="X53" s="46" t="s">
        <v>171</v>
      </c>
      <c r="Y53" s="46" t="s">
        <v>171</v>
      </c>
    </row>
    <row r="54" spans="1:27" ht="13.5" customHeight="1" x14ac:dyDescent="0.2">
      <c r="A54" s="80" t="s">
        <v>239</v>
      </c>
      <c r="B54" s="48">
        <v>6206932740</v>
      </c>
      <c r="C54" s="48">
        <v>1907374732</v>
      </c>
      <c r="D54" s="48">
        <v>438510599904</v>
      </c>
      <c r="E54" s="48">
        <v>2128403548</v>
      </c>
      <c r="F54" s="48">
        <v>1183746050</v>
      </c>
      <c r="G54" s="48">
        <v>24550725</v>
      </c>
      <c r="H54" s="48">
        <v>369911314</v>
      </c>
      <c r="I54" s="48">
        <v>9002536523</v>
      </c>
      <c r="J54" s="48">
        <f>SUM(B54:I54)</f>
        <v>459334055536</v>
      </c>
      <c r="K54" s="349">
        <f>+(J54-J76)/J76</f>
        <v>-0.1167267801704478</v>
      </c>
      <c r="O54" s="47">
        <v>2021</v>
      </c>
      <c r="P54" s="48">
        <v>8092895767</v>
      </c>
      <c r="Q54" s="48">
        <v>1556709425</v>
      </c>
      <c r="R54" s="48">
        <v>498222906124</v>
      </c>
      <c r="S54" s="48">
        <v>734879181</v>
      </c>
      <c r="T54" s="48">
        <v>2458607755</v>
      </c>
      <c r="U54" s="48">
        <v>1226069984</v>
      </c>
      <c r="V54" s="48">
        <v>28313639</v>
      </c>
      <c r="W54" s="48">
        <v>350758888</v>
      </c>
      <c r="X54" s="48">
        <v>11946</v>
      </c>
      <c r="Y54" s="48">
        <v>8099946042</v>
      </c>
      <c r="Z54" s="48">
        <f>SUM(O54:Y54)</f>
        <v>520771100772</v>
      </c>
    </row>
    <row r="55" spans="1:27" ht="20.25" customHeight="1" thickBot="1" x14ac:dyDescent="0.25">
      <c r="A55" s="47" t="s">
        <v>172</v>
      </c>
      <c r="B55" s="48">
        <v>52286841</v>
      </c>
      <c r="C55" s="48">
        <v>469368</v>
      </c>
      <c r="D55" s="48">
        <v>6498099567</v>
      </c>
      <c r="E55" s="48">
        <v>5842926</v>
      </c>
      <c r="F55" s="48">
        <v>11337372</v>
      </c>
      <c r="G55" s="48">
        <v>2781245</v>
      </c>
      <c r="H55" s="48">
        <v>449810</v>
      </c>
      <c r="I55" s="48">
        <v>40510060</v>
      </c>
      <c r="J55" s="48">
        <f>SUM(B55:I55)</f>
        <v>6611777189</v>
      </c>
      <c r="K55" s="349">
        <f>+(J55-J77)/J77</f>
        <v>-0.23809559239722636</v>
      </c>
      <c r="O55" s="47">
        <v>2022</v>
      </c>
      <c r="P55" s="48">
        <v>7730976258</v>
      </c>
      <c r="Q55" s="48">
        <v>2788446021</v>
      </c>
      <c r="R55" s="48">
        <v>544631235761</v>
      </c>
      <c r="S55" s="48">
        <v>1608281255</v>
      </c>
      <c r="T55" s="48">
        <v>2635904111</v>
      </c>
      <c r="U55" s="48">
        <v>1429827265</v>
      </c>
      <c r="V55" s="48">
        <v>29302934</v>
      </c>
      <c r="W55" s="48">
        <v>484883613</v>
      </c>
      <c r="X55" s="48">
        <v>591549</v>
      </c>
      <c r="Y55" s="48">
        <v>11407020379</v>
      </c>
      <c r="Z55" s="48">
        <f>SUM(O55:Y55)</f>
        <v>572746471168</v>
      </c>
      <c r="AA55" s="18">
        <f>+(Z55-Z54)/Z54</f>
        <v>9.9804636468787955E-2</v>
      </c>
    </row>
    <row r="56" spans="1:27" ht="14.25" x14ac:dyDescent="0.2">
      <c r="A56" s="47" t="s">
        <v>173</v>
      </c>
      <c r="B56" s="48">
        <v>11130646</v>
      </c>
      <c r="C56" s="48">
        <v>7490</v>
      </c>
      <c r="D56" s="48">
        <v>376414465</v>
      </c>
      <c r="E56" s="48">
        <v>6493</v>
      </c>
      <c r="F56" s="48">
        <v>108813</v>
      </c>
      <c r="G56" s="55">
        <v>0</v>
      </c>
      <c r="H56" s="48">
        <v>291771</v>
      </c>
      <c r="I56" s="48">
        <v>9845939</v>
      </c>
      <c r="J56" s="48">
        <f>SUM(B56:I56)</f>
        <v>397805617</v>
      </c>
      <c r="K56" s="349">
        <f>+(J56-J78)/J78</f>
        <v>-0.26465890598979308</v>
      </c>
      <c r="O56" s="49"/>
      <c r="P56" s="49"/>
      <c r="Q56" s="49"/>
      <c r="R56" s="49"/>
      <c r="S56" s="49"/>
      <c r="T56" s="49"/>
      <c r="U56" s="49"/>
      <c r="V56" s="49"/>
      <c r="W56" s="49"/>
      <c r="X56" s="49"/>
      <c r="Y56" s="49"/>
    </row>
    <row r="57" spans="1:27" ht="13.5" thickBot="1" x14ac:dyDescent="0.25">
      <c r="A57" s="47" t="s">
        <v>174</v>
      </c>
      <c r="B57" s="48">
        <v>9492012</v>
      </c>
      <c r="C57" s="48">
        <v>315735</v>
      </c>
      <c r="D57" s="48">
        <v>3888549654</v>
      </c>
      <c r="E57" s="48">
        <v>2437187</v>
      </c>
      <c r="F57" s="48">
        <v>884666</v>
      </c>
      <c r="G57" s="55">
        <v>0</v>
      </c>
      <c r="H57" s="48">
        <v>6775</v>
      </c>
      <c r="I57" s="48">
        <v>14204100</v>
      </c>
      <c r="J57" s="48">
        <f>SUM(B57:I57)</f>
        <v>3915890129</v>
      </c>
      <c r="K57" s="349">
        <f>+(J57-J79)/J79</f>
        <v>-0.30735091692186889</v>
      </c>
    </row>
    <row r="58" spans="1:27" ht="14.25" x14ac:dyDescent="0.2">
      <c r="A58" s="49"/>
      <c r="B58" s="49"/>
      <c r="C58" s="49"/>
      <c r="D58" s="49"/>
      <c r="E58" s="49"/>
      <c r="F58" s="49"/>
      <c r="G58" s="49"/>
      <c r="H58" s="49"/>
      <c r="I58" s="360" t="s">
        <v>491</v>
      </c>
      <c r="J58" s="48">
        <f>+J56+J57</f>
        <v>4313695746</v>
      </c>
      <c r="K58" s="349">
        <f>+(J58-J80)/J80</f>
        <v>-0.30362250486653763</v>
      </c>
      <c r="O58" s="50"/>
    </row>
    <row r="59" spans="1:27" x14ac:dyDescent="0.2">
      <c r="A59" s="47" t="s">
        <v>240</v>
      </c>
      <c r="B59" s="82">
        <f>+B55/$J$55</f>
        <v>7.9081371778512901E-3</v>
      </c>
      <c r="C59" s="82">
        <f t="shared" ref="C59:I59" si="6">+C55/$J$55</f>
        <v>7.0989688034389087E-5</v>
      </c>
      <c r="D59" s="82">
        <f t="shared" si="6"/>
        <v>0.98280679781691294</v>
      </c>
      <c r="E59" s="82">
        <f t="shared" si="6"/>
        <v>8.8371489736842064E-4</v>
      </c>
      <c r="F59" s="82">
        <f t="shared" si="6"/>
        <v>1.7147238444244555E-3</v>
      </c>
      <c r="G59" s="82">
        <f t="shared" si="6"/>
        <v>4.2065013996950041E-4</v>
      </c>
      <c r="H59" s="82">
        <f t="shared" si="6"/>
        <v>6.8031633121023489E-5</v>
      </c>
      <c r="I59" s="82">
        <f t="shared" si="6"/>
        <v>6.1269548023179764E-3</v>
      </c>
      <c r="O59" s="44" t="s">
        <v>176</v>
      </c>
    </row>
    <row r="60" spans="1:27" x14ac:dyDescent="0.2">
      <c r="A60" s="47" t="s">
        <v>241</v>
      </c>
      <c r="B60" s="82">
        <f>+B56/$J$56</f>
        <v>2.7980112709167705E-2</v>
      </c>
      <c r="C60" s="82">
        <f t="shared" ref="C60:I60" si="7">+C56/$J$56</f>
        <v>1.8828291205350174E-5</v>
      </c>
      <c r="D60" s="82">
        <f t="shared" si="7"/>
        <v>0.94622712428919775</v>
      </c>
      <c r="E60" s="82">
        <f t="shared" si="7"/>
        <v>1.632204202888367E-5</v>
      </c>
      <c r="F60" s="82">
        <f t="shared" si="7"/>
        <v>2.7353309091158459E-4</v>
      </c>
      <c r="G60" s="82">
        <f t="shared" si="7"/>
        <v>0</v>
      </c>
      <c r="H60" s="82">
        <f t="shared" si="7"/>
        <v>7.3345118201284727E-4</v>
      </c>
      <c r="I60" s="82">
        <f t="shared" si="7"/>
        <v>2.4750628395475874E-2</v>
      </c>
      <c r="O60" s="44" t="s">
        <v>227</v>
      </c>
    </row>
    <row r="61" spans="1:27" x14ac:dyDescent="0.2">
      <c r="A61" s="47" t="s">
        <v>242</v>
      </c>
      <c r="B61" s="82">
        <f>+B57/$J$57</f>
        <v>2.4239730143868908E-3</v>
      </c>
      <c r="C61" s="82">
        <f t="shared" ref="C61:I61" si="8">+C57/$J$57</f>
        <v>8.0629177428077943E-5</v>
      </c>
      <c r="D61" s="82">
        <f t="shared" si="8"/>
        <v>0.99301806891936928</v>
      </c>
      <c r="E61" s="82">
        <f t="shared" si="8"/>
        <v>6.2238390754400046E-4</v>
      </c>
      <c r="F61" s="82">
        <f t="shared" si="8"/>
        <v>2.2591696162474226E-4</v>
      </c>
      <c r="G61" s="82">
        <f t="shared" si="8"/>
        <v>0</v>
      </c>
      <c r="H61" s="82">
        <f t="shared" si="8"/>
        <v>1.7301302582077628E-6</v>
      </c>
      <c r="I61" s="82">
        <f t="shared" si="8"/>
        <v>3.6272978893887651E-3</v>
      </c>
      <c r="O61" s="44" t="s">
        <v>228</v>
      </c>
    </row>
    <row r="62" spans="1:27" x14ac:dyDescent="0.2">
      <c r="O62" s="44" t="s">
        <v>235</v>
      </c>
    </row>
    <row r="63" spans="1:27" x14ac:dyDescent="0.2">
      <c r="A63" s="56"/>
      <c r="B63" s="56"/>
      <c r="C63" s="56"/>
      <c r="D63" s="56"/>
      <c r="E63" s="56"/>
      <c r="F63" s="56"/>
      <c r="G63" s="56"/>
      <c r="H63" s="56"/>
      <c r="I63" s="56"/>
      <c r="O63" s="44" t="s">
        <v>236</v>
      </c>
    </row>
    <row r="64" spans="1:27" x14ac:dyDescent="0.2">
      <c r="A64" s="50"/>
      <c r="O64" s="50"/>
    </row>
    <row r="65" spans="1:15" x14ac:dyDescent="0.2">
      <c r="A65" s="44" t="s">
        <v>192</v>
      </c>
      <c r="O65" s="44" t="s">
        <v>531</v>
      </c>
    </row>
    <row r="66" spans="1:15" x14ac:dyDescent="0.2">
      <c r="A66" s="53" t="s">
        <v>193</v>
      </c>
      <c r="O66" s="50"/>
    </row>
    <row r="67" spans="1:15" x14ac:dyDescent="0.2">
      <c r="A67" s="50"/>
      <c r="O67" s="44"/>
    </row>
    <row r="68" spans="1:15" x14ac:dyDescent="0.2">
      <c r="A68" s="52" t="s">
        <v>532</v>
      </c>
      <c r="O68" s="44"/>
    </row>
    <row r="69" spans="1:15" x14ac:dyDescent="0.2">
      <c r="A69" s="50"/>
      <c r="O69" s="44"/>
    </row>
    <row r="70" spans="1:15" x14ac:dyDescent="0.2">
      <c r="A70" s="53" t="s">
        <v>181</v>
      </c>
      <c r="O70" s="44"/>
    </row>
    <row r="71" spans="1:15" x14ac:dyDescent="0.2">
      <c r="O71" s="50"/>
    </row>
    <row r="72" spans="1:15" ht="30.75" x14ac:dyDescent="0.25">
      <c r="A72" s="43" t="s">
        <v>472</v>
      </c>
      <c r="C72" s="58"/>
      <c r="D72" s="58"/>
      <c r="E72" s="58"/>
      <c r="F72" s="58"/>
      <c r="G72" s="58"/>
      <c r="H72" s="58"/>
      <c r="I72" s="58"/>
      <c r="O72" s="57"/>
    </row>
    <row r="73" spans="1:15" ht="15.75" customHeight="1" thickBot="1" x14ac:dyDescent="0.3">
      <c r="A73" s="865" t="s">
        <v>331</v>
      </c>
      <c r="B73" s="865"/>
      <c r="C73" s="58"/>
      <c r="D73" s="58"/>
      <c r="E73" s="58"/>
      <c r="F73" s="58"/>
      <c r="G73" s="58"/>
      <c r="H73" s="58"/>
      <c r="I73" s="58"/>
      <c r="O73" s="50"/>
    </row>
    <row r="74" spans="1:15" ht="117.75" thickBot="1" x14ac:dyDescent="0.25">
      <c r="A74" s="884" t="s">
        <v>170</v>
      </c>
      <c r="B74" s="60" t="s">
        <v>184</v>
      </c>
      <c r="C74" s="60" t="s">
        <v>185</v>
      </c>
      <c r="D74" s="60" t="s">
        <v>186</v>
      </c>
      <c r="E74" s="60" t="s">
        <v>187</v>
      </c>
      <c r="F74" s="60" t="s">
        <v>188</v>
      </c>
      <c r="G74" s="60" t="s">
        <v>189</v>
      </c>
      <c r="H74" s="60" t="s">
        <v>190</v>
      </c>
      <c r="I74" s="60" t="s">
        <v>191</v>
      </c>
      <c r="O74" s="53" t="s">
        <v>181</v>
      </c>
    </row>
    <row r="75" spans="1:15" ht="13.5" thickBot="1" x14ac:dyDescent="0.25">
      <c r="A75" s="885"/>
      <c r="B75" s="61" t="s">
        <v>171</v>
      </c>
      <c r="C75" s="61" t="s">
        <v>171</v>
      </c>
      <c r="D75" s="61" t="s">
        <v>171</v>
      </c>
      <c r="E75" s="61" t="s">
        <v>171</v>
      </c>
      <c r="F75" s="61" t="s">
        <v>171</v>
      </c>
      <c r="G75" s="61" t="s">
        <v>171</v>
      </c>
      <c r="H75" s="61" t="s">
        <v>171</v>
      </c>
      <c r="I75" s="61" t="s">
        <v>171</v>
      </c>
    </row>
    <row r="76" spans="1:15" x14ac:dyDescent="0.2">
      <c r="A76" s="80" t="s">
        <v>239</v>
      </c>
      <c r="B76" s="62">
        <v>8092895767</v>
      </c>
      <c r="C76" s="62">
        <v>1556709425</v>
      </c>
      <c r="D76" s="62">
        <v>498222906124</v>
      </c>
      <c r="E76" s="62">
        <v>2458607755</v>
      </c>
      <c r="F76" s="62">
        <v>1226069984</v>
      </c>
      <c r="G76" s="62">
        <v>28313639</v>
      </c>
      <c r="H76" s="62">
        <v>350758888</v>
      </c>
      <c r="I76" s="62">
        <v>8099946042</v>
      </c>
      <c r="J76" s="48">
        <f>SUM(B76:I76)</f>
        <v>520036207624</v>
      </c>
    </row>
    <row r="77" spans="1:15" x14ac:dyDescent="0.2">
      <c r="A77" s="47" t="s">
        <v>172</v>
      </c>
      <c r="B77" s="48">
        <v>57546910</v>
      </c>
      <c r="C77" s="48">
        <v>50364231</v>
      </c>
      <c r="D77" s="48">
        <v>8541963715</v>
      </c>
      <c r="E77" s="48">
        <v>6290407</v>
      </c>
      <c r="F77" s="48">
        <v>5829845</v>
      </c>
      <c r="G77" s="48">
        <v>2347166</v>
      </c>
      <c r="H77" s="48">
        <v>917085</v>
      </c>
      <c r="I77" s="48">
        <v>12702237</v>
      </c>
      <c r="J77" s="48">
        <f>SUM(B77:I77)</f>
        <v>8677961596</v>
      </c>
    </row>
    <row r="78" spans="1:15" x14ac:dyDescent="0.2">
      <c r="A78" s="47" t="s">
        <v>173</v>
      </c>
      <c r="B78" s="48">
        <v>13031082</v>
      </c>
      <c r="C78" s="48">
        <v>1165190</v>
      </c>
      <c r="D78" s="48">
        <v>522945076</v>
      </c>
      <c r="E78" s="48">
        <v>32991</v>
      </c>
      <c r="F78" s="48">
        <v>240641</v>
      </c>
      <c r="G78" s="48">
        <v>5856</v>
      </c>
      <c r="H78" s="48">
        <v>293951</v>
      </c>
      <c r="I78" s="48">
        <v>3266290</v>
      </c>
      <c r="J78" s="48">
        <f>SUM(B78:I78)</f>
        <v>540981077</v>
      </c>
    </row>
    <row r="79" spans="1:15" ht="13.5" thickBot="1" x14ac:dyDescent="0.25">
      <c r="A79" s="47" t="s">
        <v>174</v>
      </c>
      <c r="B79" s="48">
        <v>10454717</v>
      </c>
      <c r="C79" s="48">
        <v>49035546</v>
      </c>
      <c r="D79" s="48">
        <v>5586653129</v>
      </c>
      <c r="E79" s="48">
        <v>1041694</v>
      </c>
      <c r="F79" s="48">
        <v>949777</v>
      </c>
      <c r="G79" s="55">
        <v>0</v>
      </c>
      <c r="H79" s="48">
        <v>259232</v>
      </c>
      <c r="I79" s="48">
        <v>5103794</v>
      </c>
      <c r="J79" s="48">
        <f>SUM(B79:I79)</f>
        <v>5653497889</v>
      </c>
    </row>
    <row r="80" spans="1:15" ht="14.25" x14ac:dyDescent="0.2">
      <c r="A80" s="64"/>
      <c r="B80" s="64"/>
      <c r="C80" s="64"/>
      <c r="D80" s="64"/>
      <c r="E80" s="64"/>
      <c r="F80" s="64"/>
      <c r="G80" s="64"/>
      <c r="H80" s="64"/>
      <c r="I80" s="360" t="s">
        <v>491</v>
      </c>
      <c r="J80" s="48">
        <f>+J78+J79</f>
        <v>6194478966</v>
      </c>
    </row>
    <row r="82" spans="1:9" ht="15" x14ac:dyDescent="0.25">
      <c r="A82" s="69"/>
      <c r="B82" s="69"/>
      <c r="C82" s="69"/>
      <c r="D82" s="69"/>
      <c r="E82" s="69"/>
      <c r="F82" s="69"/>
      <c r="G82" s="69"/>
      <c r="H82" s="69"/>
      <c r="I82" s="69"/>
    </row>
    <row r="83" spans="1:9" ht="15" x14ac:dyDescent="0.25">
      <c r="A83" s="65"/>
      <c r="B83" s="58"/>
      <c r="C83" s="58"/>
      <c r="D83" s="58"/>
      <c r="E83" s="58"/>
      <c r="F83" s="58"/>
      <c r="G83" s="58"/>
      <c r="H83" s="58"/>
      <c r="I83" s="58"/>
    </row>
    <row r="84" spans="1:9" ht="15" x14ac:dyDescent="0.25">
      <c r="A84" s="66" t="s">
        <v>192</v>
      </c>
      <c r="B84" s="58"/>
      <c r="C84" s="58"/>
      <c r="D84" s="58"/>
      <c r="E84" s="58"/>
      <c r="F84" s="58"/>
      <c r="G84" s="58"/>
      <c r="H84" s="58"/>
      <c r="I84" s="58"/>
    </row>
    <row r="85" spans="1:9" ht="15" x14ac:dyDescent="0.25">
      <c r="A85" s="67" t="s">
        <v>193</v>
      </c>
      <c r="B85" s="58"/>
      <c r="C85" s="58"/>
      <c r="D85" s="58"/>
      <c r="E85" s="58"/>
      <c r="F85" s="58"/>
      <c r="G85" s="58"/>
      <c r="H85" s="58"/>
      <c r="I85" s="58"/>
    </row>
    <row r="86" spans="1:9" ht="15" x14ac:dyDescent="0.25">
      <c r="A86" s="65"/>
      <c r="B86" s="58"/>
      <c r="C86" s="58"/>
      <c r="D86" s="58"/>
      <c r="E86" s="58"/>
      <c r="F86" s="58"/>
      <c r="G86" s="58"/>
      <c r="H86" s="58"/>
      <c r="I86" s="58"/>
    </row>
    <row r="87" spans="1:9" ht="15" x14ac:dyDescent="0.25">
      <c r="A87" s="52" t="s">
        <v>532</v>
      </c>
      <c r="B87" s="58"/>
      <c r="C87" s="58"/>
      <c r="D87" s="58"/>
      <c r="E87" s="58"/>
      <c r="F87" s="58"/>
      <c r="G87" s="58"/>
      <c r="H87" s="58"/>
      <c r="I87" s="58"/>
    </row>
    <row r="88" spans="1:9" ht="15" x14ac:dyDescent="0.25">
      <c r="A88" s="65"/>
    </row>
    <row r="89" spans="1:9" x14ac:dyDescent="0.2">
      <c r="A89" s="67" t="s">
        <v>181</v>
      </c>
    </row>
    <row r="103" spans="1:40" ht="31.5" customHeight="1" x14ac:dyDescent="0.2"/>
    <row r="104" spans="1:40" ht="147.75" customHeight="1" thickBot="1" x14ac:dyDescent="0.3">
      <c r="A104" s="43" t="s">
        <v>474</v>
      </c>
      <c r="I104" s="43" t="s">
        <v>476</v>
      </c>
      <c r="O104" s="43" t="s">
        <v>474</v>
      </c>
      <c r="Y104" s="43" t="s">
        <v>214</v>
      </c>
      <c r="Z104" s="865" t="str">
        <f>+I105</f>
        <v>Gennaio-Giugno 2022. Valori in Euro , dati cumulati</v>
      </c>
      <c r="AA104" s="865"/>
      <c r="AH104" s="869" t="s">
        <v>490</v>
      </c>
      <c r="AI104" s="869"/>
      <c r="AJ104" s="404"/>
      <c r="AK104" s="404"/>
      <c r="AL104" s="404"/>
      <c r="AM104" s="404"/>
      <c r="AN104" s="404"/>
    </row>
    <row r="105" spans="1:40" ht="26.25" customHeight="1" thickBot="1" x14ac:dyDescent="0.25">
      <c r="A105" s="865" t="s">
        <v>470</v>
      </c>
      <c r="B105" s="865"/>
      <c r="I105" s="865" t="s">
        <v>477</v>
      </c>
      <c r="J105" s="865"/>
      <c r="O105" s="865" t="s">
        <v>473</v>
      </c>
      <c r="P105" s="865"/>
      <c r="Y105" s="400" t="s">
        <v>202</v>
      </c>
      <c r="Z105" s="403">
        <f>+J106</f>
        <v>2021</v>
      </c>
      <c r="AA105" s="403"/>
      <c r="AB105" s="403" t="str">
        <f>+L106</f>
        <v>2022 provvisorio</v>
      </c>
      <c r="AC105" s="403"/>
      <c r="AH105" s="870" t="s">
        <v>202</v>
      </c>
      <c r="AI105" s="872" t="s">
        <v>157</v>
      </c>
      <c r="AJ105" s="873"/>
      <c r="AK105" s="84"/>
      <c r="AL105" s="872" t="s">
        <v>66</v>
      </c>
      <c r="AM105" s="873"/>
      <c r="AN105" s="152"/>
    </row>
    <row r="106" spans="1:40" ht="21.75" customHeight="1" thickBot="1" x14ac:dyDescent="0.25">
      <c r="A106" s="866" t="s">
        <v>202</v>
      </c>
      <c r="B106" s="874" t="s">
        <v>203</v>
      </c>
      <c r="C106" s="874"/>
      <c r="D106" s="874" t="s">
        <v>204</v>
      </c>
      <c r="E106" s="874"/>
      <c r="F106" s="874" t="s">
        <v>205</v>
      </c>
      <c r="G106" s="874"/>
      <c r="I106" s="866" t="s">
        <v>202</v>
      </c>
      <c r="J106" s="874">
        <v>2021</v>
      </c>
      <c r="K106" s="874"/>
      <c r="L106" s="874" t="s">
        <v>478</v>
      </c>
      <c r="M106" s="874"/>
      <c r="O106" s="866" t="s">
        <v>202</v>
      </c>
      <c r="P106" s="874" t="s">
        <v>203</v>
      </c>
      <c r="Q106" s="874"/>
      <c r="R106" s="874" t="s">
        <v>204</v>
      </c>
      <c r="S106" s="874"/>
      <c r="T106" s="874" t="s">
        <v>205</v>
      </c>
      <c r="U106" s="874"/>
      <c r="Y106" s="401"/>
      <c r="Z106" s="46" t="s">
        <v>206</v>
      </c>
      <c r="AA106" s="46" t="s">
        <v>171</v>
      </c>
      <c r="AB106" s="46" t="s">
        <v>206</v>
      </c>
      <c r="AC106" s="46" t="s">
        <v>171</v>
      </c>
      <c r="AH106" s="871"/>
      <c r="AI106" s="344" t="s">
        <v>171</v>
      </c>
      <c r="AJ106" s="341" t="s">
        <v>479</v>
      </c>
      <c r="AK106" s="155" t="s">
        <v>480</v>
      </c>
      <c r="AL106" s="344" t="s">
        <v>171</v>
      </c>
      <c r="AM106" s="342" t="str">
        <f>+AJ106</f>
        <v>Var % 2°22 / 2°21</v>
      </c>
      <c r="AN106" s="158" t="str">
        <f>+AK106</f>
        <v>peso % 2° 22</v>
      </c>
    </row>
    <row r="107" spans="1:40" ht="15.75" customHeight="1" thickBot="1" x14ac:dyDescent="0.25">
      <c r="A107" s="867"/>
      <c r="B107" s="46" t="s">
        <v>206</v>
      </c>
      <c r="C107" s="46" t="s">
        <v>171</v>
      </c>
      <c r="D107" s="46" t="s">
        <v>206</v>
      </c>
      <c r="E107" s="46" t="s">
        <v>171</v>
      </c>
      <c r="F107" s="46" t="s">
        <v>206</v>
      </c>
      <c r="G107" s="46" t="s">
        <v>171</v>
      </c>
      <c r="I107" s="867"/>
      <c r="J107" s="46" t="s">
        <v>206</v>
      </c>
      <c r="K107" s="46" t="s">
        <v>171</v>
      </c>
      <c r="L107" s="46" t="s">
        <v>206</v>
      </c>
      <c r="M107" s="46" t="s">
        <v>171</v>
      </c>
      <c r="O107" s="867"/>
      <c r="P107" s="46" t="s">
        <v>206</v>
      </c>
      <c r="Q107" s="46" t="s">
        <v>171</v>
      </c>
      <c r="R107" s="46" t="s">
        <v>206</v>
      </c>
      <c r="S107" s="46" t="s">
        <v>171</v>
      </c>
      <c r="T107" s="46" t="s">
        <v>206</v>
      </c>
      <c r="U107" s="46" t="s">
        <v>171</v>
      </c>
      <c r="Y107" s="47" t="s">
        <v>207</v>
      </c>
      <c r="Z107" s="48">
        <f>+J108</f>
        <v>156864790853</v>
      </c>
      <c r="AA107" s="48">
        <f>+K108</f>
        <v>173004643865</v>
      </c>
      <c r="AB107" s="48">
        <f>+L108</f>
        <v>209686187064</v>
      </c>
      <c r="AC107" s="48">
        <f>+M108</f>
        <v>209213985477</v>
      </c>
      <c r="AH107" s="143" t="s">
        <v>207</v>
      </c>
      <c r="AI107" s="48">
        <f>+AC107</f>
        <v>209213985477</v>
      </c>
      <c r="AJ107" s="82">
        <f>+(AI107-AA107)/AA107</f>
        <v>0.20929693448145292</v>
      </c>
      <c r="AK107" s="82">
        <f>+AI107/$AI$114</f>
        <v>0.68208348937120911</v>
      </c>
      <c r="AL107" s="145">
        <f t="shared" ref="AL107:AL114" si="9">+C108</f>
        <v>3256298852</v>
      </c>
      <c r="AM107" s="82">
        <f t="shared" ref="AM107:AM114" si="10">+(AL107-Q108)/Q108</f>
        <v>-9.8118195351592913E-2</v>
      </c>
      <c r="AN107" s="82">
        <f>+AL107/$AL$114</f>
        <v>0.71381028388831158</v>
      </c>
    </row>
    <row r="108" spans="1:40" ht="29.25" customHeight="1" x14ac:dyDescent="0.2">
      <c r="A108" s="47" t="s">
        <v>207</v>
      </c>
      <c r="B108" s="48">
        <v>2041870802</v>
      </c>
      <c r="C108" s="48">
        <v>3256298852</v>
      </c>
      <c r="D108" s="48">
        <v>276187380</v>
      </c>
      <c r="E108" s="48">
        <v>163129762</v>
      </c>
      <c r="F108" s="48">
        <v>912888512</v>
      </c>
      <c r="G108" s="48">
        <v>2212304771</v>
      </c>
      <c r="I108" s="47" t="s">
        <v>207</v>
      </c>
      <c r="J108" s="48">
        <v>156864790853</v>
      </c>
      <c r="K108" s="48">
        <v>173004643865</v>
      </c>
      <c r="L108" s="48">
        <v>209686187064</v>
      </c>
      <c r="M108" s="48">
        <v>209213985477</v>
      </c>
      <c r="O108" s="47" t="s">
        <v>207</v>
      </c>
      <c r="P108" s="48">
        <v>1860159691</v>
      </c>
      <c r="Q108" s="48">
        <v>3610560536</v>
      </c>
      <c r="R108" s="48">
        <v>194812359</v>
      </c>
      <c r="S108" s="48">
        <v>156361538</v>
      </c>
      <c r="T108" s="48">
        <v>969225688</v>
      </c>
      <c r="U108" s="48">
        <v>2738833978</v>
      </c>
      <c r="Y108" s="47" t="s">
        <v>208</v>
      </c>
      <c r="Z108" s="48">
        <f t="shared" ref="Z108:AC114" si="11">+J109</f>
        <v>25157362768</v>
      </c>
      <c r="AA108" s="48">
        <f t="shared" si="11"/>
        <v>37702826102</v>
      </c>
      <c r="AB108" s="48">
        <f t="shared" si="11"/>
        <v>42321559513</v>
      </c>
      <c r="AC108" s="48">
        <f t="shared" si="11"/>
        <v>43597296479</v>
      </c>
      <c r="AH108" s="143" t="s">
        <v>208</v>
      </c>
      <c r="AI108" s="48">
        <f t="shared" ref="AI108:AI114" si="12">+AC108</f>
        <v>43597296479</v>
      </c>
      <c r="AJ108" s="82">
        <f t="shared" ref="AJ108:AJ114" si="13">+(AI108-AA108)/AA108</f>
        <v>0.15634027966639136</v>
      </c>
      <c r="AK108" s="82">
        <f t="shared" ref="AK108:AK114" si="14">+AI108/$AI$114</f>
        <v>0.14213675076141885</v>
      </c>
      <c r="AL108" s="145">
        <f t="shared" si="9"/>
        <v>491458221</v>
      </c>
      <c r="AM108" s="82">
        <f t="shared" si="10"/>
        <v>-0.13416595313409699</v>
      </c>
      <c r="AN108" s="82">
        <f t="shared" ref="AN108:AN114" si="15">+AL108/$AL$114</f>
        <v>0.10773210574201149</v>
      </c>
    </row>
    <row r="109" spans="1:40" ht="39" customHeight="1" x14ac:dyDescent="0.2">
      <c r="A109" s="47" t="s">
        <v>208</v>
      </c>
      <c r="B109" s="48">
        <v>147568905</v>
      </c>
      <c r="C109" s="48">
        <v>491458221</v>
      </c>
      <c r="D109" s="48">
        <v>21935223</v>
      </c>
      <c r="E109" s="48">
        <v>37597130</v>
      </c>
      <c r="F109" s="48">
        <v>55764069</v>
      </c>
      <c r="G109" s="48">
        <v>347339539</v>
      </c>
      <c r="I109" s="47" t="s">
        <v>208</v>
      </c>
      <c r="J109" s="48">
        <v>25157362768</v>
      </c>
      <c r="K109" s="48">
        <v>37702826102</v>
      </c>
      <c r="L109" s="48">
        <v>42321559513</v>
      </c>
      <c r="M109" s="48">
        <v>43597296479</v>
      </c>
      <c r="O109" s="47" t="s">
        <v>208</v>
      </c>
      <c r="P109" s="48">
        <v>126894568</v>
      </c>
      <c r="Q109" s="48">
        <v>567612492</v>
      </c>
      <c r="R109" s="48">
        <v>14800575</v>
      </c>
      <c r="S109" s="48">
        <v>49160587</v>
      </c>
      <c r="T109" s="48">
        <v>56133759</v>
      </c>
      <c r="U109" s="48">
        <v>426280620</v>
      </c>
      <c r="Y109" s="47" t="s">
        <v>209</v>
      </c>
      <c r="Z109" s="48">
        <f t="shared" si="11"/>
        <v>11059396394</v>
      </c>
      <c r="AA109" s="48">
        <f t="shared" si="11"/>
        <v>8968205685</v>
      </c>
      <c r="AB109" s="48">
        <f t="shared" si="11"/>
        <v>20688088628</v>
      </c>
      <c r="AC109" s="48">
        <f t="shared" si="11"/>
        <v>10324224172</v>
      </c>
      <c r="AH109" s="143" t="s">
        <v>209</v>
      </c>
      <c r="AI109" s="48">
        <f t="shared" si="12"/>
        <v>10324224172</v>
      </c>
      <c r="AJ109" s="82">
        <f t="shared" si="13"/>
        <v>0.15120287542780639</v>
      </c>
      <c r="AK109" s="82">
        <f t="shared" si="14"/>
        <v>3.3659235697044279E-2</v>
      </c>
      <c r="AL109" s="145">
        <f t="shared" si="9"/>
        <v>114985916</v>
      </c>
      <c r="AM109" s="82">
        <f t="shared" si="10"/>
        <v>0.2257164073314025</v>
      </c>
      <c r="AN109" s="82">
        <f t="shared" si="15"/>
        <v>2.5205957153688657E-2</v>
      </c>
    </row>
    <row r="110" spans="1:40" ht="19.5" x14ac:dyDescent="0.2">
      <c r="A110" s="47" t="s">
        <v>209</v>
      </c>
      <c r="B110" s="48">
        <v>67621002</v>
      </c>
      <c r="C110" s="48">
        <v>114985916</v>
      </c>
      <c r="D110" s="48">
        <v>2082983</v>
      </c>
      <c r="E110" s="48">
        <v>23177680</v>
      </c>
      <c r="F110" s="48">
        <v>24908304</v>
      </c>
      <c r="G110" s="48">
        <v>56648044</v>
      </c>
      <c r="I110" s="47" t="s">
        <v>209</v>
      </c>
      <c r="J110" s="48">
        <v>11059396394</v>
      </c>
      <c r="K110" s="48">
        <v>8968205685</v>
      </c>
      <c r="L110" s="48">
        <v>20688088628</v>
      </c>
      <c r="M110" s="48">
        <v>10324224172</v>
      </c>
      <c r="O110" s="47" t="s">
        <v>209</v>
      </c>
      <c r="P110" s="48">
        <v>55619803</v>
      </c>
      <c r="Q110" s="48">
        <v>93811191</v>
      </c>
      <c r="R110" s="48">
        <v>1715104</v>
      </c>
      <c r="S110" s="48">
        <v>18489635</v>
      </c>
      <c r="T110" s="48">
        <v>31353517</v>
      </c>
      <c r="U110" s="48">
        <v>50846227</v>
      </c>
      <c r="Y110" s="47" t="s">
        <v>210</v>
      </c>
      <c r="Z110" s="48">
        <f t="shared" si="11"/>
        <v>13844379047</v>
      </c>
      <c r="AA110" s="48">
        <f t="shared" si="11"/>
        <v>32129343409</v>
      </c>
      <c r="AB110" s="48">
        <f t="shared" si="11"/>
        <v>19158640363</v>
      </c>
      <c r="AC110" s="48">
        <f t="shared" si="11"/>
        <v>42136751635</v>
      </c>
      <c r="AH110" s="143" t="s">
        <v>210</v>
      </c>
      <c r="AI110" s="48">
        <f t="shared" si="12"/>
        <v>42136751635</v>
      </c>
      <c r="AJ110" s="82">
        <f t="shared" si="13"/>
        <v>0.31147254080507436</v>
      </c>
      <c r="AK110" s="82">
        <f t="shared" si="14"/>
        <v>0.13737505416017434</v>
      </c>
      <c r="AL110" s="145">
        <f t="shared" si="9"/>
        <v>900609056</v>
      </c>
      <c r="AM110" s="82">
        <f t="shared" si="10"/>
        <v>0.22945583675565862</v>
      </c>
      <c r="AN110" s="82">
        <f t="shared" si="15"/>
        <v>0.19742168491104586</v>
      </c>
    </row>
    <row r="111" spans="1:40" ht="29.25" customHeight="1" x14ac:dyDescent="0.2">
      <c r="A111" s="47" t="s">
        <v>210</v>
      </c>
      <c r="B111" s="48">
        <v>121411508</v>
      </c>
      <c r="C111" s="48">
        <v>900609056</v>
      </c>
      <c r="D111" s="48">
        <v>20033136</v>
      </c>
      <c r="E111" s="48">
        <v>47234828</v>
      </c>
      <c r="F111" s="48">
        <v>69840366</v>
      </c>
      <c r="G111" s="48">
        <v>315639496</v>
      </c>
      <c r="I111" s="47" t="s">
        <v>210</v>
      </c>
      <c r="J111" s="48">
        <v>13844379047</v>
      </c>
      <c r="K111" s="48">
        <v>32129343409</v>
      </c>
      <c r="L111" s="48">
        <v>19158640363</v>
      </c>
      <c r="M111" s="48">
        <v>42136751635</v>
      </c>
      <c r="O111" s="47" t="s">
        <v>210</v>
      </c>
      <c r="P111" s="48">
        <v>141147613</v>
      </c>
      <c r="Q111" s="48">
        <v>732526561</v>
      </c>
      <c r="R111" s="48">
        <v>16326640</v>
      </c>
      <c r="S111" s="48">
        <v>45720595</v>
      </c>
      <c r="T111" s="48">
        <v>97898596</v>
      </c>
      <c r="U111" s="48">
        <v>269292189</v>
      </c>
      <c r="Y111" s="47" t="s">
        <v>215</v>
      </c>
      <c r="Z111" s="48">
        <f t="shared" si="11"/>
        <v>8808459815</v>
      </c>
      <c r="AA111" s="48">
        <f t="shared" si="11"/>
        <v>25168803944</v>
      </c>
      <c r="AB111" s="48">
        <f t="shared" si="11"/>
        <v>12628673547</v>
      </c>
      <c r="AC111" s="48">
        <f t="shared" si="11"/>
        <v>33050784306</v>
      </c>
      <c r="AH111" s="143" t="s">
        <v>215</v>
      </c>
      <c r="AI111" s="48">
        <f t="shared" si="12"/>
        <v>33050784306</v>
      </c>
      <c r="AJ111" s="82">
        <f t="shared" si="13"/>
        <v>0.31316467717485591</v>
      </c>
      <c r="AK111" s="82">
        <f t="shared" si="14"/>
        <v>0.10775280741626134</v>
      </c>
      <c r="AL111" s="145">
        <f t="shared" si="9"/>
        <v>653086810</v>
      </c>
      <c r="AM111" s="82">
        <f t="shared" si="10"/>
        <v>0.31307430078351423</v>
      </c>
      <c r="AN111" s="82">
        <f t="shared" si="15"/>
        <v>0.14316256045217923</v>
      </c>
    </row>
    <row r="112" spans="1:40" ht="39" x14ac:dyDescent="0.2">
      <c r="A112" s="47" t="s">
        <v>215</v>
      </c>
      <c r="B112" s="48">
        <v>106600850</v>
      </c>
      <c r="C112" s="48">
        <v>653086810</v>
      </c>
      <c r="D112" s="48">
        <v>16663663</v>
      </c>
      <c r="E112" s="48">
        <v>31793538</v>
      </c>
      <c r="F112" s="48">
        <v>65100768</v>
      </c>
      <c r="G112" s="48">
        <v>112544378</v>
      </c>
      <c r="I112" s="47" t="s">
        <v>215</v>
      </c>
      <c r="J112" s="48">
        <v>8808459815</v>
      </c>
      <c r="K112" s="48">
        <v>25168803944</v>
      </c>
      <c r="L112" s="48">
        <v>12628673547</v>
      </c>
      <c r="M112" s="48">
        <v>33050784306</v>
      </c>
      <c r="O112" s="47" t="s">
        <v>215</v>
      </c>
      <c r="P112" s="48">
        <v>124733021</v>
      </c>
      <c r="Q112" s="48">
        <v>497372319</v>
      </c>
      <c r="R112" s="48">
        <v>11455232</v>
      </c>
      <c r="S112" s="48">
        <v>32827360</v>
      </c>
      <c r="T112" s="48">
        <v>94832871</v>
      </c>
      <c r="U112" s="48">
        <v>77560613</v>
      </c>
      <c r="Y112" s="47" t="s">
        <v>216</v>
      </c>
      <c r="Z112" s="48">
        <f t="shared" si="11"/>
        <v>5035919232</v>
      </c>
      <c r="AA112" s="48">
        <f t="shared" si="11"/>
        <v>6960539465</v>
      </c>
      <c r="AB112" s="48">
        <f t="shared" si="11"/>
        <v>6529966816</v>
      </c>
      <c r="AC112" s="48">
        <f t="shared" si="11"/>
        <v>9085967329</v>
      </c>
      <c r="AH112" s="143" t="s">
        <v>216</v>
      </c>
      <c r="AI112" s="48">
        <f t="shared" si="12"/>
        <v>9085967329</v>
      </c>
      <c r="AJ112" s="82">
        <f t="shared" si="13"/>
        <v>0.30535389888777825</v>
      </c>
      <c r="AK112" s="82">
        <f t="shared" si="14"/>
        <v>2.9622246743912999E-2</v>
      </c>
      <c r="AL112" s="145">
        <f t="shared" si="9"/>
        <v>247522246</v>
      </c>
      <c r="AM112" s="82">
        <f t="shared" si="10"/>
        <v>5.2595283397013949E-2</v>
      </c>
      <c r="AN112" s="82">
        <f t="shared" si="15"/>
        <v>5.4259124458866624E-2</v>
      </c>
    </row>
    <row r="113" spans="1:41" ht="48.75" customHeight="1" x14ac:dyDescent="0.2">
      <c r="A113" s="47" t="s">
        <v>216</v>
      </c>
      <c r="B113" s="48">
        <v>14810658</v>
      </c>
      <c r="C113" s="48">
        <v>247522246</v>
      </c>
      <c r="D113" s="48">
        <v>3369473</v>
      </c>
      <c r="E113" s="48">
        <v>15441290</v>
      </c>
      <c r="F113" s="48">
        <v>4739598</v>
      </c>
      <c r="G113" s="48">
        <v>203095118</v>
      </c>
      <c r="I113" s="47" t="s">
        <v>216</v>
      </c>
      <c r="J113" s="48">
        <v>5035919232</v>
      </c>
      <c r="K113" s="48">
        <v>6960539465</v>
      </c>
      <c r="L113" s="48">
        <v>6529966816</v>
      </c>
      <c r="M113" s="48">
        <v>9085967329</v>
      </c>
      <c r="O113" s="47" t="s">
        <v>216</v>
      </c>
      <c r="P113" s="48">
        <v>16414592</v>
      </c>
      <c r="Q113" s="48">
        <v>235154242</v>
      </c>
      <c r="R113" s="48">
        <v>4871408</v>
      </c>
      <c r="S113" s="48">
        <v>12893235</v>
      </c>
      <c r="T113" s="48">
        <v>3065725</v>
      </c>
      <c r="U113" s="48">
        <v>191731576</v>
      </c>
      <c r="Y113" s="47" t="s">
        <v>211</v>
      </c>
      <c r="Z113" s="48">
        <f t="shared" si="11"/>
        <v>41880016141</v>
      </c>
      <c r="AA113" s="48">
        <f t="shared" si="11"/>
        <v>32615333540</v>
      </c>
      <c r="AB113" s="48">
        <f t="shared" si="11"/>
        <v>70902733101</v>
      </c>
      <c r="AC113" s="48">
        <f t="shared" si="11"/>
        <v>38555932845</v>
      </c>
      <c r="AH113" s="143" t="s">
        <v>211</v>
      </c>
      <c r="AI113" s="48">
        <f t="shared" si="12"/>
        <v>38555932845</v>
      </c>
      <c r="AJ113" s="82">
        <f t="shared" si="13"/>
        <v>0.18214130165844689</v>
      </c>
      <c r="AK113" s="82">
        <f t="shared" si="14"/>
        <v>0.12570079935583814</v>
      </c>
      <c r="AL113" s="145">
        <f t="shared" si="9"/>
        <v>260560195</v>
      </c>
      <c r="AM113" s="82">
        <f t="shared" si="10"/>
        <v>0.10397133774613938</v>
      </c>
      <c r="AN113" s="82">
        <f t="shared" si="15"/>
        <v>5.7117161297621538E-2</v>
      </c>
    </row>
    <row r="114" spans="1:41" ht="19.5" customHeight="1" x14ac:dyDescent="0.2">
      <c r="A114" s="47" t="s">
        <v>211</v>
      </c>
      <c r="B114" s="48">
        <v>531781865</v>
      </c>
      <c r="C114" s="48">
        <v>260560195</v>
      </c>
      <c r="D114" s="48">
        <v>55910908</v>
      </c>
      <c r="E114" s="48">
        <v>42770994</v>
      </c>
      <c r="F114" s="48">
        <v>295238210</v>
      </c>
      <c r="G114" s="48">
        <v>110115256</v>
      </c>
      <c r="I114" s="47" t="s">
        <v>211</v>
      </c>
      <c r="J114" s="48">
        <v>41880016141</v>
      </c>
      <c r="K114" s="48">
        <v>32615333540</v>
      </c>
      <c r="L114" s="48">
        <v>70902733101</v>
      </c>
      <c r="M114" s="48">
        <v>38555932845</v>
      </c>
      <c r="O114" s="47" t="s">
        <v>211</v>
      </c>
      <c r="P114" s="48">
        <v>387574065</v>
      </c>
      <c r="Q114" s="48">
        <v>236020797</v>
      </c>
      <c r="R114" s="48">
        <v>36843367</v>
      </c>
      <c r="S114" s="48">
        <v>39222955</v>
      </c>
      <c r="T114" s="48">
        <v>234392453</v>
      </c>
      <c r="U114" s="48">
        <v>104569502</v>
      </c>
      <c r="Y114" s="47" t="s">
        <v>197</v>
      </c>
      <c r="Z114" s="48">
        <f t="shared" si="11"/>
        <v>225033213508</v>
      </c>
      <c r="AA114" s="48">
        <f t="shared" si="11"/>
        <v>252481170070</v>
      </c>
      <c r="AB114" s="48">
        <f t="shared" si="11"/>
        <v>321693243235</v>
      </c>
      <c r="AC114" s="48">
        <f t="shared" si="11"/>
        <v>306727825460</v>
      </c>
      <c r="AH114" s="143" t="s">
        <v>197</v>
      </c>
      <c r="AI114" s="48">
        <f t="shared" si="12"/>
        <v>306727825460</v>
      </c>
      <c r="AJ114" s="82">
        <f t="shared" si="13"/>
        <v>0.21485426170577474</v>
      </c>
      <c r="AK114" s="82">
        <f t="shared" si="14"/>
        <v>1</v>
      </c>
      <c r="AL114" s="145">
        <f t="shared" si="9"/>
        <v>4561854775</v>
      </c>
      <c r="AM114" s="82">
        <f t="shared" si="10"/>
        <v>-3.1927967299378614E-2</v>
      </c>
      <c r="AN114" s="82">
        <f t="shared" si="15"/>
        <v>1</v>
      </c>
    </row>
    <row r="115" spans="1:41" ht="20.25" thickBot="1" x14ac:dyDescent="0.25">
      <c r="A115" s="47" t="s">
        <v>197</v>
      </c>
      <c r="B115" s="48">
        <v>2763392238</v>
      </c>
      <c r="C115" s="48">
        <v>4561854775</v>
      </c>
      <c r="D115" s="48">
        <v>354272256</v>
      </c>
      <c r="E115" s="48">
        <v>279975131</v>
      </c>
      <c r="F115" s="48">
        <v>1303354562</v>
      </c>
      <c r="G115" s="48">
        <v>2713743939</v>
      </c>
      <c r="I115" s="47" t="s">
        <v>197</v>
      </c>
      <c r="J115" s="48">
        <v>225033213508</v>
      </c>
      <c r="K115" s="48">
        <v>252481170070</v>
      </c>
      <c r="L115" s="48">
        <v>321693243235</v>
      </c>
      <c r="M115" s="48">
        <v>306727825460</v>
      </c>
      <c r="O115" s="47" t="s">
        <v>197</v>
      </c>
      <c r="P115" s="48">
        <v>2456250825</v>
      </c>
      <c r="Q115" s="48">
        <v>4712309230</v>
      </c>
      <c r="R115" s="48">
        <v>249722885</v>
      </c>
      <c r="S115" s="48">
        <v>262762632</v>
      </c>
      <c r="T115" s="48">
        <v>1344069151</v>
      </c>
      <c r="U115" s="48">
        <v>3194835652</v>
      </c>
    </row>
    <row r="116" spans="1:41" ht="14.25" x14ac:dyDescent="0.2">
      <c r="A116" s="146"/>
      <c r="B116" s="146"/>
      <c r="C116" s="146"/>
      <c r="D116" s="146"/>
      <c r="E116" s="146"/>
      <c r="F116" s="146"/>
      <c r="G116" s="361"/>
      <c r="I116" s="146"/>
      <c r="J116" s="146"/>
      <c r="K116" s="146"/>
      <c r="L116" s="146"/>
      <c r="M116" s="146"/>
      <c r="O116" s="49"/>
      <c r="P116" s="49"/>
      <c r="Q116" s="49"/>
      <c r="R116" s="49"/>
      <c r="S116" s="49"/>
      <c r="T116" s="49"/>
      <c r="U116" s="49"/>
      <c r="Y116" s="49"/>
      <c r="Z116" s="49"/>
      <c r="AA116" s="49"/>
      <c r="AB116" s="49"/>
      <c r="AC116" s="49"/>
    </row>
    <row r="117" spans="1:41" ht="15.75" thickBot="1" x14ac:dyDescent="0.3">
      <c r="A117" s="76"/>
      <c r="B117" s="75"/>
      <c r="C117" s="75"/>
      <c r="D117" s="75"/>
      <c r="E117" s="75"/>
      <c r="F117" s="75"/>
      <c r="G117" s="75"/>
    </row>
    <row r="118" spans="1:41" ht="19.5" customHeight="1" thickBot="1" x14ac:dyDescent="0.3">
      <c r="A118" s="124"/>
      <c r="B118" s="404"/>
      <c r="C118" s="404"/>
      <c r="D118" s="404"/>
      <c r="E118" s="404"/>
      <c r="F118" s="404"/>
      <c r="G118" s="404"/>
      <c r="O118" s="50"/>
      <c r="Y118" s="50"/>
      <c r="AH118" s="870" t="s">
        <v>202</v>
      </c>
      <c r="AI118" s="402" t="s">
        <v>260</v>
      </c>
      <c r="AJ118" s="151"/>
      <c r="AK118" s="343"/>
      <c r="AL118" s="153" t="s">
        <v>261</v>
      </c>
      <c r="AM118" s="151"/>
      <c r="AN118" s="152"/>
    </row>
    <row r="119" spans="1:41" ht="27.75" customHeight="1" thickBot="1" x14ac:dyDescent="0.3">
      <c r="A119" s="125" t="s">
        <v>198</v>
      </c>
      <c r="B119" s="404"/>
      <c r="C119" s="404"/>
      <c r="D119" s="404"/>
      <c r="E119" s="404" t="str">
        <f>+P106</f>
        <v>413-Abruzzo</v>
      </c>
      <c r="F119" s="404"/>
      <c r="G119" s="404"/>
      <c r="O119" s="44" t="s">
        <v>198</v>
      </c>
      <c r="Y119" s="44" t="s">
        <v>198</v>
      </c>
      <c r="AH119" s="871"/>
      <c r="AI119" s="344" t="s">
        <v>171</v>
      </c>
      <c r="AJ119" s="342" t="str">
        <f>+AJ106</f>
        <v>Var % 2°22 / 2°21</v>
      </c>
      <c r="AK119" s="158" t="str">
        <f>+AK106</f>
        <v>peso % 2° 22</v>
      </c>
      <c r="AL119" s="344" t="s">
        <v>171</v>
      </c>
      <c r="AM119" s="342" t="str">
        <f>+AJ106</f>
        <v>Var % 2°22 / 2°21</v>
      </c>
      <c r="AN119" s="158" t="str">
        <f>+AK106</f>
        <v>peso % 2° 22</v>
      </c>
    </row>
    <row r="120" spans="1:41" ht="29.25" customHeight="1" x14ac:dyDescent="0.25">
      <c r="A120" s="126" t="s">
        <v>184</v>
      </c>
      <c r="B120" s="404"/>
      <c r="C120" s="404"/>
      <c r="D120" s="404"/>
      <c r="E120" s="363" t="str">
        <f>+P107</f>
        <v>import</v>
      </c>
      <c r="F120" s="363" t="str">
        <f>+Q107</f>
        <v>export</v>
      </c>
      <c r="G120" s="364" t="s">
        <v>82</v>
      </c>
      <c r="O120" s="53" t="s">
        <v>184</v>
      </c>
      <c r="Y120" s="53" t="s">
        <v>184</v>
      </c>
      <c r="AH120" s="143" t="s">
        <v>207</v>
      </c>
      <c r="AI120" s="145">
        <f t="shared" ref="AI120:AI127" si="16">+E108</f>
        <v>163129762</v>
      </c>
      <c r="AJ120" s="82">
        <f t="shared" ref="AJ120:AJ127" si="17">+(AI120-S108)/S108</f>
        <v>4.3285734372860929E-2</v>
      </c>
      <c r="AK120" s="82">
        <f>+AI120/$AI$127</f>
        <v>0.58265804329599546</v>
      </c>
      <c r="AL120" s="145">
        <f t="shared" ref="AL120:AL127" si="18">+G108</f>
        <v>2212304771</v>
      </c>
      <c r="AM120" s="82">
        <f t="shared" ref="AM120:AM127" si="19">+(AL120-U108)/U108</f>
        <v>-0.19224575539423222</v>
      </c>
      <c r="AN120" s="82">
        <f>+AL120/$AL$127</f>
        <v>0.81522237201761283</v>
      </c>
    </row>
    <row r="121" spans="1:41" ht="29.25" customHeight="1" x14ac:dyDescent="0.25">
      <c r="A121" s="126" t="s">
        <v>185</v>
      </c>
      <c r="B121" s="404"/>
      <c r="C121" s="404"/>
      <c r="D121" s="366" t="s">
        <v>493</v>
      </c>
      <c r="E121" s="365">
        <f>+B115</f>
        <v>2763392238</v>
      </c>
      <c r="F121" s="365">
        <f>+C115</f>
        <v>4561854775</v>
      </c>
      <c r="G121" s="365">
        <f>+F121-E121</f>
        <v>1798462537</v>
      </c>
      <c r="O121" s="53" t="s">
        <v>185</v>
      </c>
      <c r="Y121" s="53" t="s">
        <v>185</v>
      </c>
      <c r="AH121" s="143" t="s">
        <v>208</v>
      </c>
      <c r="AI121" s="145">
        <f t="shared" si="16"/>
        <v>37597130</v>
      </c>
      <c r="AJ121" s="82">
        <f t="shared" si="17"/>
        <v>-0.23521804163973875</v>
      </c>
      <c r="AK121" s="82">
        <f t="shared" ref="AK121:AK127" si="20">+AI121/$AI$127</f>
        <v>0.1342873914040601</v>
      </c>
      <c r="AL121" s="145">
        <f t="shared" si="18"/>
        <v>347339539</v>
      </c>
      <c r="AM121" s="82">
        <f t="shared" si="19"/>
        <v>-0.1851857140491163</v>
      </c>
      <c r="AN121" s="82">
        <f t="shared" ref="AN121:AN126" si="21">+AL121/$AL$127</f>
        <v>0.12799274611295594</v>
      </c>
    </row>
    <row r="122" spans="1:41" ht="29.25" customHeight="1" x14ac:dyDescent="0.25">
      <c r="A122" s="126" t="s">
        <v>186</v>
      </c>
      <c r="B122" s="404"/>
      <c r="C122" s="404"/>
      <c r="D122" s="366" t="s">
        <v>494</v>
      </c>
      <c r="E122" s="365">
        <f>+P115</f>
        <v>2456250825</v>
      </c>
      <c r="F122" s="365">
        <f>+Q115</f>
        <v>4712309230</v>
      </c>
      <c r="G122" s="365">
        <f>+F122-E122</f>
        <v>2256058405</v>
      </c>
      <c r="O122" s="53" t="s">
        <v>186</v>
      </c>
      <c r="Y122" s="53" t="s">
        <v>186</v>
      </c>
      <c r="AH122" s="143" t="s">
        <v>209</v>
      </c>
      <c r="AI122" s="145">
        <f t="shared" si="16"/>
        <v>23177680</v>
      </c>
      <c r="AJ122" s="82">
        <f t="shared" si="17"/>
        <v>0.25354989430564745</v>
      </c>
      <c r="AK122" s="82">
        <f t="shared" si="20"/>
        <v>8.2784781338311075E-2</v>
      </c>
      <c r="AL122" s="145">
        <f t="shared" si="18"/>
        <v>56648044</v>
      </c>
      <c r="AM122" s="82">
        <f t="shared" si="19"/>
        <v>0.11410516261118057</v>
      </c>
      <c r="AN122" s="82">
        <f t="shared" si="21"/>
        <v>2.0874498579580247E-2</v>
      </c>
    </row>
    <row r="123" spans="1:41" ht="29.25" customHeight="1" x14ac:dyDescent="0.25">
      <c r="A123" s="126" t="s">
        <v>199</v>
      </c>
      <c r="B123" s="404"/>
      <c r="C123" s="404"/>
      <c r="O123" s="53" t="s">
        <v>199</v>
      </c>
      <c r="Y123" s="53" t="s">
        <v>199</v>
      </c>
      <c r="AH123" s="143" t="s">
        <v>210</v>
      </c>
      <c r="AI123" s="145">
        <f t="shared" si="16"/>
        <v>47234828</v>
      </c>
      <c r="AJ123" s="82">
        <f t="shared" si="17"/>
        <v>3.3119275897437468E-2</v>
      </c>
      <c r="AK123" s="82">
        <f t="shared" si="20"/>
        <v>0.16871079881734211</v>
      </c>
      <c r="AL123" s="145">
        <f t="shared" si="18"/>
        <v>315639496</v>
      </c>
      <c r="AM123" s="82">
        <f t="shared" si="19"/>
        <v>0.17210787721733734</v>
      </c>
      <c r="AN123" s="82">
        <f t="shared" si="21"/>
        <v>0.11631145129938511</v>
      </c>
    </row>
    <row r="124" spans="1:41" ht="29.25" customHeight="1" x14ac:dyDescent="0.25">
      <c r="A124" s="126" t="s">
        <v>187</v>
      </c>
      <c r="B124" s="404"/>
      <c r="C124" s="404"/>
      <c r="D124" s="404"/>
      <c r="E124" s="404"/>
      <c r="F124" s="404"/>
      <c r="G124" s="404"/>
      <c r="O124" s="53" t="s">
        <v>187</v>
      </c>
      <c r="Y124" s="53" t="s">
        <v>187</v>
      </c>
      <c r="AH124" s="143" t="s">
        <v>215</v>
      </c>
      <c r="AI124" s="145">
        <f t="shared" si="16"/>
        <v>31793538</v>
      </c>
      <c r="AJ124" s="82">
        <f t="shared" si="17"/>
        <v>-3.1492693899235272E-2</v>
      </c>
      <c r="AK124" s="82">
        <f t="shared" si="20"/>
        <v>0.11355843601694753</v>
      </c>
      <c r="AL124" s="145">
        <f t="shared" si="18"/>
        <v>112544378</v>
      </c>
      <c r="AM124" s="82">
        <f t="shared" si="19"/>
        <v>0.45105065118554438</v>
      </c>
      <c r="AN124" s="82">
        <f t="shared" si="21"/>
        <v>4.1471996079877747E-2</v>
      </c>
    </row>
    <row r="125" spans="1:41" ht="29.25" customHeight="1" x14ac:dyDescent="0.25">
      <c r="A125" s="126" t="s">
        <v>188</v>
      </c>
      <c r="B125" s="404"/>
      <c r="C125" s="404"/>
      <c r="D125" s="404"/>
      <c r="E125" s="404"/>
      <c r="F125" s="404"/>
      <c r="G125" s="404"/>
      <c r="O125" s="53" t="s">
        <v>188</v>
      </c>
      <c r="Y125" s="53" t="s">
        <v>188</v>
      </c>
      <c r="AH125" s="143" t="s">
        <v>216</v>
      </c>
      <c r="AI125" s="145">
        <f t="shared" si="16"/>
        <v>15441290</v>
      </c>
      <c r="AJ125" s="82">
        <f t="shared" si="17"/>
        <v>0.19762728283475792</v>
      </c>
      <c r="AK125" s="82">
        <f t="shared" si="20"/>
        <v>5.515236280039458E-2</v>
      </c>
      <c r="AL125" s="145">
        <f t="shared" si="18"/>
        <v>203095118</v>
      </c>
      <c r="AM125" s="82">
        <f t="shared" si="19"/>
        <v>5.9267973680036931E-2</v>
      </c>
      <c r="AN125" s="82">
        <f t="shared" si="21"/>
        <v>7.4839455219507356E-2</v>
      </c>
    </row>
    <row r="126" spans="1:41" ht="29.25" customHeight="1" x14ac:dyDescent="0.25">
      <c r="A126" s="126" t="s">
        <v>189</v>
      </c>
      <c r="B126" s="404"/>
      <c r="C126" s="404"/>
      <c r="D126" s="404"/>
      <c r="E126" s="404" t="str">
        <f>+R106</f>
        <v>413068-Pescara</v>
      </c>
      <c r="F126" s="404"/>
      <c r="G126" s="404"/>
      <c r="O126" s="53" t="s">
        <v>189</v>
      </c>
      <c r="Y126" s="53" t="s">
        <v>189</v>
      </c>
      <c r="AH126" s="143" t="s">
        <v>211</v>
      </c>
      <c r="AI126" s="145">
        <f t="shared" si="16"/>
        <v>42770994</v>
      </c>
      <c r="AJ126" s="82">
        <f t="shared" si="17"/>
        <v>9.045822784132404E-2</v>
      </c>
      <c r="AK126" s="82">
        <f t="shared" si="20"/>
        <v>0.15276711844810245</v>
      </c>
      <c r="AL126" s="145">
        <f t="shared" si="18"/>
        <v>110115256</v>
      </c>
      <c r="AM126" s="82">
        <f t="shared" si="19"/>
        <v>5.3034143741068976E-2</v>
      </c>
      <c r="AN126" s="82">
        <f t="shared" si="21"/>
        <v>4.0576877728772331E-2</v>
      </c>
      <c r="AO126" s="362"/>
    </row>
    <row r="127" spans="1:41" ht="29.25" customHeight="1" x14ac:dyDescent="0.25">
      <c r="A127" s="126" t="s">
        <v>190</v>
      </c>
      <c r="B127" s="404"/>
      <c r="C127" s="404"/>
      <c r="D127" s="404"/>
      <c r="E127" s="404" t="str">
        <f>+R107</f>
        <v>import</v>
      </c>
      <c r="F127" s="404" t="str">
        <f>+S107</f>
        <v>export</v>
      </c>
      <c r="G127" s="340" t="s">
        <v>82</v>
      </c>
      <c r="O127" s="53" t="s">
        <v>190</v>
      </c>
      <c r="Y127" s="53" t="s">
        <v>190</v>
      </c>
      <c r="AH127" s="143" t="s">
        <v>197</v>
      </c>
      <c r="AI127" s="145">
        <f t="shared" si="16"/>
        <v>279975131</v>
      </c>
      <c r="AJ127" s="82">
        <f t="shared" si="17"/>
        <v>6.5505885935866259E-2</v>
      </c>
      <c r="AK127" s="82">
        <f t="shared" si="20"/>
        <v>1</v>
      </c>
      <c r="AL127" s="145">
        <f t="shared" si="18"/>
        <v>2713743939</v>
      </c>
      <c r="AM127" s="82">
        <f t="shared" si="19"/>
        <v>-0.15058418191209041</v>
      </c>
      <c r="AN127" s="82">
        <f>+AL127/$AL$127</f>
        <v>1</v>
      </c>
    </row>
    <row r="128" spans="1:41" ht="15" customHeight="1" x14ac:dyDescent="0.25">
      <c r="A128" s="126" t="s">
        <v>200</v>
      </c>
      <c r="B128" s="404"/>
      <c r="C128" s="404"/>
      <c r="D128" s="366" t="s">
        <v>493</v>
      </c>
      <c r="E128" s="339">
        <f>+D115</f>
        <v>354272256</v>
      </c>
      <c r="F128" s="339">
        <f>+E115</f>
        <v>279975131</v>
      </c>
      <c r="G128" s="339">
        <f>+F128-E128</f>
        <v>-74297125</v>
      </c>
      <c r="O128" s="53" t="s">
        <v>200</v>
      </c>
      <c r="Y128" s="53" t="s">
        <v>200</v>
      </c>
    </row>
    <row r="129" spans="1:29" ht="15" x14ac:dyDescent="0.25">
      <c r="A129" s="126" t="s">
        <v>191</v>
      </c>
      <c r="B129" s="404"/>
      <c r="C129" s="404"/>
      <c r="D129" s="366" t="s">
        <v>494</v>
      </c>
      <c r="E129" s="339">
        <f>+R115</f>
        <v>249722885</v>
      </c>
      <c r="F129" s="339">
        <f>+S115</f>
        <v>262762632</v>
      </c>
      <c r="G129" s="339">
        <f>+F129-E129</f>
        <v>13039747</v>
      </c>
      <c r="O129" s="53" t="s">
        <v>191</v>
      </c>
      <c r="Y129" s="53" t="s">
        <v>191</v>
      </c>
    </row>
    <row r="130" spans="1:29" ht="15" customHeight="1" x14ac:dyDescent="0.25">
      <c r="A130" s="124"/>
      <c r="B130" s="404"/>
      <c r="C130" s="404"/>
      <c r="O130" s="50"/>
      <c r="Y130" s="50"/>
    </row>
    <row r="131" spans="1:29" ht="15" x14ac:dyDescent="0.25">
      <c r="A131" s="125" t="s">
        <v>176</v>
      </c>
      <c r="B131" s="404"/>
      <c r="C131" s="404"/>
      <c r="D131" s="404"/>
      <c r="E131" s="404"/>
      <c r="F131" s="404"/>
      <c r="G131" s="404"/>
      <c r="H131" s="72"/>
      <c r="I131" s="75"/>
      <c r="J131" s="75"/>
      <c r="K131" s="75"/>
      <c r="L131" s="75"/>
      <c r="M131" s="75"/>
      <c r="N131" s="75"/>
      <c r="O131" s="44" t="s">
        <v>176</v>
      </c>
      <c r="Y131" s="44" t="s">
        <v>217</v>
      </c>
    </row>
    <row r="132" spans="1:29" ht="15" customHeight="1" x14ac:dyDescent="0.25">
      <c r="A132" s="875" t="s">
        <v>212</v>
      </c>
      <c r="B132" s="876"/>
      <c r="C132" s="876"/>
      <c r="D132" s="876"/>
      <c r="E132" s="876"/>
      <c r="F132" s="876"/>
      <c r="G132" s="876"/>
      <c r="H132" s="74"/>
      <c r="I132" s="75"/>
      <c r="J132" s="75"/>
      <c r="K132" s="75"/>
      <c r="L132" s="75"/>
      <c r="M132" s="75"/>
      <c r="N132" s="75"/>
      <c r="O132" s="864" t="s">
        <v>212</v>
      </c>
      <c r="P132" s="812"/>
      <c r="Q132" s="812"/>
      <c r="R132" s="812"/>
      <c r="S132" s="812"/>
      <c r="T132" s="812"/>
      <c r="U132" s="812"/>
      <c r="Y132" s="53" t="s">
        <v>218</v>
      </c>
    </row>
    <row r="133" spans="1:29" ht="15" x14ac:dyDescent="0.25">
      <c r="A133" s="124"/>
      <c r="B133" s="404"/>
      <c r="C133" s="404"/>
      <c r="D133" s="404"/>
      <c r="E133" s="404"/>
      <c r="F133" s="404"/>
      <c r="G133" s="404"/>
      <c r="H133" s="72"/>
      <c r="I133" s="75"/>
      <c r="J133" s="75"/>
      <c r="K133" s="75"/>
      <c r="L133" s="75"/>
      <c r="M133" s="75"/>
      <c r="N133" s="75"/>
      <c r="O133" s="50"/>
      <c r="Y133" s="53" t="s">
        <v>219</v>
      </c>
    </row>
    <row r="134" spans="1:29" ht="15" x14ac:dyDescent="0.25">
      <c r="A134" s="57" t="s">
        <v>475</v>
      </c>
      <c r="B134" s="404"/>
      <c r="C134" s="404"/>
      <c r="D134" s="404"/>
      <c r="E134" s="404"/>
      <c r="F134" s="404"/>
      <c r="G134" s="404"/>
      <c r="H134" s="73"/>
      <c r="I134" s="75"/>
      <c r="J134" s="75"/>
      <c r="K134" s="75"/>
      <c r="L134" s="75"/>
      <c r="M134" s="75"/>
      <c r="N134" s="75"/>
      <c r="O134" s="57" t="s">
        <v>475</v>
      </c>
      <c r="Y134" s="53" t="s">
        <v>220</v>
      </c>
    </row>
    <row r="135" spans="1:29" ht="15" x14ac:dyDescent="0.25">
      <c r="A135" s="124"/>
      <c r="O135" s="124"/>
      <c r="Y135" s="53" t="s">
        <v>221</v>
      </c>
    </row>
    <row r="136" spans="1:29" x14ac:dyDescent="0.2">
      <c r="A136" s="126" t="s">
        <v>181</v>
      </c>
      <c r="O136" s="126" t="s">
        <v>181</v>
      </c>
      <c r="Y136" s="53" t="s">
        <v>222</v>
      </c>
    </row>
    <row r="137" spans="1:29" x14ac:dyDescent="0.2">
      <c r="Y137" s="53" t="s">
        <v>223</v>
      </c>
    </row>
    <row r="138" spans="1:29" x14ac:dyDescent="0.2">
      <c r="Y138" s="50"/>
    </row>
    <row r="139" spans="1:29" x14ac:dyDescent="0.2">
      <c r="Y139" s="44" t="s">
        <v>176</v>
      </c>
    </row>
    <row r="140" spans="1:29" x14ac:dyDescent="0.2">
      <c r="E140" s="398" t="str">
        <f>+T106</f>
        <v>413069-Chieti</v>
      </c>
      <c r="Y140" s="864" t="s">
        <v>227</v>
      </c>
      <c r="Z140" s="812"/>
      <c r="AA140" s="812"/>
      <c r="AB140" s="812"/>
      <c r="AC140" s="812"/>
    </row>
    <row r="141" spans="1:29" ht="15" x14ac:dyDescent="0.25">
      <c r="E141" s="398" t="str">
        <f>+T107</f>
        <v>import</v>
      </c>
      <c r="F141" s="398" t="str">
        <f>+U107</f>
        <v>export</v>
      </c>
      <c r="G141" s="340" t="s">
        <v>82</v>
      </c>
      <c r="Y141" s="864" t="s">
        <v>228</v>
      </c>
      <c r="Z141" s="812"/>
      <c r="AA141" s="812"/>
      <c r="AB141" s="812"/>
      <c r="AC141" s="812"/>
    </row>
    <row r="142" spans="1:29" ht="15" x14ac:dyDescent="0.25">
      <c r="D142" s="366" t="s">
        <v>493</v>
      </c>
      <c r="E142" s="20">
        <f>+F115</f>
        <v>1303354562</v>
      </c>
      <c r="F142" s="20">
        <f>+G115</f>
        <v>2713743939</v>
      </c>
      <c r="G142" s="339">
        <f>+F142-E142</f>
        <v>1410389377</v>
      </c>
      <c r="Y142" s="864" t="s">
        <v>229</v>
      </c>
      <c r="Z142" s="812"/>
      <c r="AA142" s="812"/>
      <c r="AB142" s="812"/>
      <c r="AC142" s="812"/>
    </row>
    <row r="143" spans="1:29" ht="15" x14ac:dyDescent="0.25">
      <c r="D143" s="366" t="s">
        <v>494</v>
      </c>
      <c r="E143" s="20">
        <f>+T115</f>
        <v>1344069151</v>
      </c>
      <c r="F143" s="20">
        <f>+U115</f>
        <v>3194835652</v>
      </c>
      <c r="G143" s="339">
        <f>+F143-E143</f>
        <v>1850766501</v>
      </c>
      <c r="Y143" s="864" t="s">
        <v>230</v>
      </c>
      <c r="Z143" s="812"/>
      <c r="AA143" s="812"/>
      <c r="AB143" s="812"/>
      <c r="AC143" s="812"/>
    </row>
    <row r="144" spans="1:29" x14ac:dyDescent="0.2">
      <c r="Y144" s="864" t="s">
        <v>231</v>
      </c>
      <c r="Z144" s="812"/>
      <c r="AA144" s="812"/>
      <c r="AB144" s="812"/>
      <c r="AC144" s="812"/>
    </row>
    <row r="145" spans="1:28" x14ac:dyDescent="0.2">
      <c r="Y145" s="50"/>
    </row>
    <row r="146" spans="1:28" x14ac:dyDescent="0.2">
      <c r="Y146" s="57" t="s">
        <v>475</v>
      </c>
      <c r="AB146" s="53" t="s">
        <v>181</v>
      </c>
    </row>
    <row r="147" spans="1:28" x14ac:dyDescent="0.2">
      <c r="Y147" s="50"/>
    </row>
    <row r="148" spans="1:28" x14ac:dyDescent="0.2">
      <c r="Y148" s="50"/>
    </row>
    <row r="149" spans="1:28" x14ac:dyDescent="0.2">
      <c r="Y149" s="50"/>
    </row>
    <row r="150" spans="1:28" x14ac:dyDescent="0.2">
      <c r="Y150" s="50"/>
    </row>
    <row r="151" spans="1:28" x14ac:dyDescent="0.2">
      <c r="Y151" s="50"/>
    </row>
    <row r="152" spans="1:28" x14ac:dyDescent="0.2">
      <c r="Y152" s="50"/>
    </row>
    <row r="153" spans="1:28" x14ac:dyDescent="0.2">
      <c r="Y153" s="50"/>
    </row>
    <row r="154" spans="1:28" x14ac:dyDescent="0.2">
      <c r="Y154" s="50"/>
    </row>
    <row r="156" spans="1:28" ht="84.75" customHeight="1" x14ac:dyDescent="0.25">
      <c r="A156" s="142" t="s">
        <v>244</v>
      </c>
      <c r="B156" s="404"/>
      <c r="C156" s="404"/>
      <c r="D156" s="404"/>
      <c r="N156" s="142" t="s">
        <v>244</v>
      </c>
      <c r="O156" s="404"/>
      <c r="P156" s="404"/>
      <c r="Q156" s="404"/>
    </row>
    <row r="157" spans="1:28" ht="15.75" customHeight="1" thickBot="1" x14ac:dyDescent="0.3">
      <c r="A157" s="865" t="s">
        <v>470</v>
      </c>
      <c r="B157" s="865"/>
      <c r="C157" s="404"/>
      <c r="D157" s="404"/>
      <c r="N157" s="877" t="s">
        <v>473</v>
      </c>
      <c r="O157" s="878"/>
      <c r="P157" s="879"/>
      <c r="Q157" s="879"/>
      <c r="R157" s="879"/>
    </row>
    <row r="158" spans="1:28" ht="29.25" customHeight="1" thickBot="1" x14ac:dyDescent="0.25">
      <c r="A158" s="880" t="s">
        <v>245</v>
      </c>
      <c r="B158" s="158" t="s">
        <v>157</v>
      </c>
      <c r="C158" s="158" t="s">
        <v>481</v>
      </c>
      <c r="D158" s="158" t="s">
        <v>485</v>
      </c>
      <c r="E158" s="158" t="s">
        <v>66</v>
      </c>
      <c r="F158" s="158" t="str">
        <f>+C158</f>
        <v>Var % 2°22/2°21</v>
      </c>
      <c r="G158" s="158" t="str">
        <f>+D158</f>
        <v>peso % 2°22</v>
      </c>
      <c r="N158" s="405" t="s">
        <v>245</v>
      </c>
      <c r="O158" s="407" t="s">
        <v>66</v>
      </c>
      <c r="P158" s="407" t="s">
        <v>260</v>
      </c>
      <c r="Q158" s="407" t="s">
        <v>261</v>
      </c>
      <c r="R158" s="407" t="s">
        <v>239</v>
      </c>
    </row>
    <row r="159" spans="1:28" ht="13.5" thickBot="1" x14ac:dyDescent="0.25">
      <c r="A159" s="881"/>
      <c r="B159" s="97" t="s">
        <v>171</v>
      </c>
      <c r="C159" s="97"/>
      <c r="D159" s="348"/>
      <c r="E159" s="97" t="s">
        <v>171</v>
      </c>
      <c r="F159" s="97"/>
      <c r="G159" s="348"/>
      <c r="N159" s="406"/>
      <c r="O159" s="144" t="s">
        <v>171</v>
      </c>
      <c r="P159" s="144" t="s">
        <v>171</v>
      </c>
      <c r="Q159" s="144" t="s">
        <v>171</v>
      </c>
      <c r="R159" s="144" t="s">
        <v>171</v>
      </c>
    </row>
    <row r="160" spans="1:28" ht="29.25" x14ac:dyDescent="0.2">
      <c r="A160" s="47" t="s">
        <v>246</v>
      </c>
      <c r="B160" s="48">
        <v>19386019551</v>
      </c>
      <c r="C160" s="82">
        <f>+(B160-R160)/R160</f>
        <v>0.16421083854462479</v>
      </c>
      <c r="D160" s="82">
        <f>+B160/$B$170</f>
        <v>6.3202676581189748E-2</v>
      </c>
      <c r="E160" s="48">
        <v>262221892</v>
      </c>
      <c r="F160" s="82">
        <f>+(E160-O160)/O160</f>
        <v>0.15040821714226174</v>
      </c>
      <c r="G160" s="82">
        <f t="shared" ref="G160:G170" si="22">+E160/$E$170</f>
        <v>5.7481420372484347E-2</v>
      </c>
      <c r="N160" s="143" t="s">
        <v>246</v>
      </c>
      <c r="O160" s="48">
        <v>227938125</v>
      </c>
      <c r="P160" s="48">
        <v>25914043</v>
      </c>
      <c r="Q160" s="48">
        <v>107381943</v>
      </c>
      <c r="R160" s="48">
        <v>16651639814</v>
      </c>
    </row>
    <row r="161" spans="1:18" ht="19.5" x14ac:dyDescent="0.2">
      <c r="A161" s="47" t="s">
        <v>247</v>
      </c>
      <c r="B161" s="48">
        <v>6695955055</v>
      </c>
      <c r="C161" s="82">
        <f t="shared" ref="C161:C169" si="23">+(B161-R161)/R161</f>
        <v>0.14376929730770205</v>
      </c>
      <c r="D161" s="82">
        <f t="shared" ref="D161:D170" si="24">+B161/$B$170</f>
        <v>2.1830282417182302E-2</v>
      </c>
      <c r="E161" s="48">
        <v>115890709</v>
      </c>
      <c r="F161" s="82">
        <f t="shared" ref="F161:F170" si="25">+(E161-O161)/O161</f>
        <v>6.4935821905299035E-2</v>
      </c>
      <c r="G161" s="82">
        <f t="shared" si="22"/>
        <v>2.5404295997125424E-2</v>
      </c>
      <c r="N161" s="143" t="s">
        <v>247</v>
      </c>
      <c r="O161" s="48">
        <v>108824125</v>
      </c>
      <c r="P161" s="48">
        <v>19842718</v>
      </c>
      <c r="Q161" s="48">
        <v>79134515</v>
      </c>
      <c r="R161" s="48">
        <v>5854288160</v>
      </c>
    </row>
    <row r="162" spans="1:18" ht="29.25" x14ac:dyDescent="0.2">
      <c r="A162" s="47" t="s">
        <v>248</v>
      </c>
      <c r="B162" s="48">
        <v>4777969538</v>
      </c>
      <c r="C162" s="82">
        <f t="shared" si="23"/>
        <v>0.18217734313902001</v>
      </c>
      <c r="D162" s="82">
        <f t="shared" si="24"/>
        <v>1.5577228870039667E-2</v>
      </c>
      <c r="E162" s="48">
        <v>56277245</v>
      </c>
      <c r="F162" s="82">
        <f t="shared" si="25"/>
        <v>0.24123412678720108</v>
      </c>
      <c r="G162" s="82">
        <f t="shared" si="22"/>
        <v>1.2336483245457984E-2</v>
      </c>
      <c r="N162" s="143" t="s">
        <v>248</v>
      </c>
      <c r="O162" s="48">
        <v>45339750</v>
      </c>
      <c r="P162" s="48">
        <v>2501303</v>
      </c>
      <c r="Q162" s="48">
        <v>25264603</v>
      </c>
      <c r="R162" s="48">
        <v>4041669015</v>
      </c>
    </row>
    <row r="163" spans="1:18" ht="39" x14ac:dyDescent="0.2">
      <c r="A163" s="47" t="s">
        <v>249</v>
      </c>
      <c r="B163" s="48">
        <v>13499219855</v>
      </c>
      <c r="C163" s="82">
        <f t="shared" si="23"/>
        <v>1.1227673971566643</v>
      </c>
      <c r="D163" s="82">
        <f t="shared" si="24"/>
        <v>4.4010418144344116E-2</v>
      </c>
      <c r="E163" s="48">
        <v>255400</v>
      </c>
      <c r="F163" s="82">
        <f t="shared" si="25"/>
        <v>-0.98930825498162478</v>
      </c>
      <c r="G163" s="82">
        <f t="shared" si="22"/>
        <v>5.5985999685840503E-5</v>
      </c>
      <c r="N163" s="143" t="s">
        <v>249</v>
      </c>
      <c r="O163" s="48">
        <v>23887588</v>
      </c>
      <c r="P163" s="48">
        <v>0</v>
      </c>
      <c r="Q163" s="48">
        <v>23875170</v>
      </c>
      <c r="R163" s="48">
        <v>6359255316</v>
      </c>
    </row>
    <row r="164" spans="1:18" ht="29.25" x14ac:dyDescent="0.2">
      <c r="A164" s="47" t="s">
        <v>250</v>
      </c>
      <c r="B164" s="48">
        <v>1694682261</v>
      </c>
      <c r="C164" s="82">
        <f t="shared" si="23"/>
        <v>0.3605545276884588</v>
      </c>
      <c r="D164" s="82">
        <f t="shared" si="24"/>
        <v>5.5250359450059131E-3</v>
      </c>
      <c r="E164" s="48">
        <v>17481170</v>
      </c>
      <c r="F164" s="82">
        <f t="shared" si="25"/>
        <v>0.28266118827963871</v>
      </c>
      <c r="G164" s="82">
        <f t="shared" si="22"/>
        <v>3.8320312377765247E-3</v>
      </c>
      <c r="N164" s="143" t="s">
        <v>250</v>
      </c>
      <c r="O164" s="48">
        <v>13628829</v>
      </c>
      <c r="P164" s="48">
        <v>1319310</v>
      </c>
      <c r="Q164" s="48">
        <v>11872677</v>
      </c>
      <c r="R164" s="48">
        <v>1245582023</v>
      </c>
    </row>
    <row r="165" spans="1:18" ht="29.25" x14ac:dyDescent="0.2">
      <c r="A165" s="47" t="s">
        <v>251</v>
      </c>
      <c r="B165" s="48">
        <v>48024710284</v>
      </c>
      <c r="C165" s="82">
        <f t="shared" si="23"/>
        <v>0.30370976399072397</v>
      </c>
      <c r="D165" s="82">
        <f t="shared" si="24"/>
        <v>0.15657109103804748</v>
      </c>
      <c r="E165" s="48">
        <v>729886530</v>
      </c>
      <c r="F165" s="82">
        <f t="shared" si="25"/>
        <v>0.49391402396213957</v>
      </c>
      <c r="G165" s="82">
        <f t="shared" si="22"/>
        <v>0.15999775661424909</v>
      </c>
      <c r="N165" s="143" t="s">
        <v>251</v>
      </c>
      <c r="O165" s="48">
        <v>488573317</v>
      </c>
      <c r="P165" s="48">
        <v>44339693</v>
      </c>
      <c r="Q165" s="48">
        <v>64189581</v>
      </c>
      <c r="R165" s="48">
        <v>36836964492</v>
      </c>
    </row>
    <row r="166" spans="1:18" ht="48.75" x14ac:dyDescent="0.2">
      <c r="A166" s="47" t="s">
        <v>252</v>
      </c>
      <c r="B166" s="48">
        <v>58042155577</v>
      </c>
      <c r="C166" s="82">
        <f t="shared" si="23"/>
        <v>0.25742779210968697</v>
      </c>
      <c r="D166" s="82">
        <f t="shared" si="24"/>
        <v>0.18923016028935141</v>
      </c>
      <c r="E166" s="48">
        <v>751859819</v>
      </c>
      <c r="F166" s="82">
        <f t="shared" si="25"/>
        <v>0.261507492286008</v>
      </c>
      <c r="G166" s="82">
        <f t="shared" si="22"/>
        <v>0.16481450113676624</v>
      </c>
      <c r="N166" s="143" t="s">
        <v>252</v>
      </c>
      <c r="O166" s="48">
        <v>596001073</v>
      </c>
      <c r="P166" s="48">
        <v>33987973</v>
      </c>
      <c r="Q166" s="48">
        <v>309513835</v>
      </c>
      <c r="R166" s="48">
        <v>46159434316</v>
      </c>
    </row>
    <row r="167" spans="1:18" ht="29.25" x14ac:dyDescent="0.2">
      <c r="A167" s="47" t="s">
        <v>253</v>
      </c>
      <c r="B167" s="48">
        <v>95315604001</v>
      </c>
      <c r="C167" s="82">
        <f t="shared" si="23"/>
        <v>0.10950497297668964</v>
      </c>
      <c r="D167" s="82">
        <f t="shared" si="24"/>
        <v>0.31074977908526918</v>
      </c>
      <c r="E167" s="48">
        <v>2271386707</v>
      </c>
      <c r="F167" s="82">
        <f t="shared" si="25"/>
        <v>-0.23062011193641194</v>
      </c>
      <c r="G167" s="82">
        <f>+E167/$E$170</f>
        <v>0.4979085961805963</v>
      </c>
      <c r="N167" s="143" t="s">
        <v>253</v>
      </c>
      <c r="O167" s="48">
        <v>2952230416</v>
      </c>
      <c r="P167" s="48">
        <v>88521696</v>
      </c>
      <c r="Q167" s="48">
        <v>2519798814</v>
      </c>
      <c r="R167" s="48">
        <v>85908226031</v>
      </c>
    </row>
    <row r="168" spans="1:18" ht="19.5" x14ac:dyDescent="0.2">
      <c r="A168" s="47" t="s">
        <v>254</v>
      </c>
      <c r="B168" s="48">
        <v>51940208491</v>
      </c>
      <c r="C168" s="82">
        <f t="shared" si="23"/>
        <v>0.18823644404702372</v>
      </c>
      <c r="D168" s="82">
        <f t="shared" si="24"/>
        <v>0.16933647416273767</v>
      </c>
      <c r="E168" s="48">
        <v>329232753</v>
      </c>
      <c r="F168" s="82">
        <f t="shared" si="25"/>
        <v>0.32042530630508742</v>
      </c>
      <c r="G168" s="82">
        <f t="shared" si="22"/>
        <v>7.2170809733854369E-2</v>
      </c>
      <c r="N168" s="143" t="s">
        <v>254</v>
      </c>
      <c r="O168" s="48">
        <v>249338415</v>
      </c>
      <c r="P168" s="48">
        <v>44459247</v>
      </c>
      <c r="Q168" s="48">
        <v>51235223</v>
      </c>
      <c r="R168" s="48">
        <v>43712014348</v>
      </c>
    </row>
    <row r="169" spans="1:18" ht="39.75" thickBot="1" x14ac:dyDescent="0.25">
      <c r="A169" s="47" t="s">
        <v>255</v>
      </c>
      <c r="B169" s="347">
        <v>7351300847</v>
      </c>
      <c r="C169" s="111">
        <f t="shared" si="23"/>
        <v>0.28697069039653167</v>
      </c>
      <c r="D169" s="111">
        <f t="shared" si="24"/>
        <v>2.3966853466832517E-2</v>
      </c>
      <c r="E169" s="347">
        <v>27362550</v>
      </c>
      <c r="F169" s="111">
        <f t="shared" si="25"/>
        <v>3.1790248995355852</v>
      </c>
      <c r="G169" s="111">
        <f t="shared" si="22"/>
        <v>5.9981194820038957E-3</v>
      </c>
      <c r="N169" s="143" t="s">
        <v>255</v>
      </c>
      <c r="O169" s="112">
        <v>6547592</v>
      </c>
      <c r="P169" s="112">
        <v>1876649</v>
      </c>
      <c r="Q169" s="112">
        <v>2569291</v>
      </c>
      <c r="R169" s="112">
        <v>5712096555</v>
      </c>
    </row>
    <row r="170" spans="1:18" ht="14.25" x14ac:dyDescent="0.2">
      <c r="A170" s="143" t="s">
        <v>265</v>
      </c>
      <c r="B170" s="145">
        <f>SUM(B160:B169)</f>
        <v>306727825460</v>
      </c>
      <c r="C170" s="82">
        <f>+(B170-R170)/R170</f>
        <v>0.21485426170577474</v>
      </c>
      <c r="D170" s="82">
        <f t="shared" si="24"/>
        <v>1</v>
      </c>
      <c r="E170" s="145">
        <f>SUM(E160:E169)</f>
        <v>4561854775</v>
      </c>
      <c r="F170" s="82">
        <f t="shared" si="25"/>
        <v>-3.1927967299378614E-2</v>
      </c>
      <c r="G170" s="82">
        <f t="shared" si="22"/>
        <v>1</v>
      </c>
      <c r="N170" s="146"/>
      <c r="O170" s="145">
        <f>SUM(O160:O169)</f>
        <v>4712309230</v>
      </c>
      <c r="P170" s="145">
        <f>SUM(P160:P169)</f>
        <v>262762632</v>
      </c>
      <c r="Q170" s="145">
        <f>SUM(Q160:Q169)</f>
        <v>3194835652</v>
      </c>
      <c r="R170" s="145">
        <f>SUM(R160:R169)</f>
        <v>252481170070</v>
      </c>
    </row>
    <row r="172" spans="1:18" ht="15.75" thickBot="1" x14ac:dyDescent="0.3">
      <c r="N172" s="128"/>
      <c r="O172" s="128"/>
      <c r="P172" s="128"/>
      <c r="Q172" s="128"/>
    </row>
    <row r="173" spans="1:18" ht="24" thickBot="1" x14ac:dyDescent="0.3">
      <c r="A173" s="880" t="s">
        <v>245</v>
      </c>
      <c r="B173" s="158" t="s">
        <v>260</v>
      </c>
      <c r="C173" s="158" t="str">
        <f>+C158</f>
        <v>Var % 2°22/2°21</v>
      </c>
      <c r="D173" s="158" t="str">
        <f>+D158</f>
        <v>peso % 2°22</v>
      </c>
      <c r="E173" s="158" t="s">
        <v>261</v>
      </c>
      <c r="F173" s="158" t="str">
        <f>+C158</f>
        <v>Var % 2°22/2°21</v>
      </c>
      <c r="G173" s="158" t="str">
        <f>+D158</f>
        <v>peso % 2°22</v>
      </c>
      <c r="N173" s="81"/>
      <c r="O173" s="81"/>
      <c r="P173" s="81"/>
      <c r="Q173" s="81"/>
    </row>
    <row r="174" spans="1:18" ht="15.75" thickBot="1" x14ac:dyDescent="0.3">
      <c r="A174" s="881"/>
      <c r="B174" s="97" t="s">
        <v>171</v>
      </c>
      <c r="C174" s="97"/>
      <c r="D174" s="348"/>
      <c r="E174" s="97" t="s">
        <v>171</v>
      </c>
      <c r="F174" s="97"/>
      <c r="G174" s="348"/>
      <c r="N174" s="81"/>
      <c r="O174" s="81"/>
      <c r="P174" s="81"/>
      <c r="Q174" s="81"/>
    </row>
    <row r="175" spans="1:18" ht="21.75" customHeight="1" x14ac:dyDescent="0.25">
      <c r="A175" s="143" t="s">
        <v>246</v>
      </c>
      <c r="B175" s="48">
        <v>34198670</v>
      </c>
      <c r="C175" s="82">
        <f>+(B175-P160)/P160</f>
        <v>0.31969642868926318</v>
      </c>
      <c r="D175" s="82">
        <f>+B175/$B$185</f>
        <v>0.12214895615139475</v>
      </c>
      <c r="E175" s="48">
        <v>141023076</v>
      </c>
      <c r="F175" s="82">
        <f>+(E175-Q160)/Q160</f>
        <v>0.31328482294271764</v>
      </c>
      <c r="G175" s="82">
        <f>+E175/$E$185</f>
        <v>5.1966242641141094E-2</v>
      </c>
      <c r="N175" s="81"/>
      <c r="O175" s="81"/>
      <c r="P175" s="81"/>
      <c r="Q175" s="81"/>
    </row>
    <row r="176" spans="1:18" ht="21.75" customHeight="1" x14ac:dyDescent="0.25">
      <c r="A176" s="143" t="s">
        <v>247</v>
      </c>
      <c r="B176" s="48">
        <v>18686237</v>
      </c>
      <c r="C176" s="82">
        <f t="shared" ref="C176:C185" si="26">+(B176-P161)/P161</f>
        <v>-5.8282388531651762E-2</v>
      </c>
      <c r="D176" s="82">
        <f t="shared" ref="D176:D185" si="27">+B176/$B$185</f>
        <v>6.674248863910702E-2</v>
      </c>
      <c r="E176" s="48">
        <v>82882737</v>
      </c>
      <c r="F176" s="82">
        <f t="shared" ref="F176:F185" si="28">+(E176-Q161)/Q161</f>
        <v>4.7365198358769241E-2</v>
      </c>
      <c r="G176" s="82">
        <f t="shared" ref="G176:G185" si="29">+E176/$E$185</f>
        <v>3.0541841405472413E-2</v>
      </c>
      <c r="N176" s="81"/>
      <c r="O176" s="81"/>
      <c r="P176" s="81"/>
      <c r="Q176" s="81"/>
    </row>
    <row r="177" spans="1:17" ht="21.75" customHeight="1" x14ac:dyDescent="0.25">
      <c r="A177" s="143" t="s">
        <v>248</v>
      </c>
      <c r="B177" s="48">
        <v>829433</v>
      </c>
      <c r="C177" s="82">
        <f t="shared" si="26"/>
        <v>-0.66839963011278525</v>
      </c>
      <c r="D177" s="82">
        <f t="shared" si="27"/>
        <v>2.962523839304856E-3</v>
      </c>
      <c r="E177" s="48">
        <v>30349566</v>
      </c>
      <c r="F177" s="82">
        <f t="shared" si="28"/>
        <v>0.20126827245217349</v>
      </c>
      <c r="G177" s="82">
        <f t="shared" si="29"/>
        <v>1.1183651325328671E-2</v>
      </c>
      <c r="N177" s="81"/>
      <c r="O177" s="81"/>
      <c r="P177" s="81"/>
      <c r="Q177" s="81"/>
    </row>
    <row r="178" spans="1:17" ht="21.75" customHeight="1" x14ac:dyDescent="0.25">
      <c r="A178" s="143" t="s">
        <v>249</v>
      </c>
      <c r="B178" s="55">
        <v>0</v>
      </c>
      <c r="C178" s="82" t="e">
        <f t="shared" si="26"/>
        <v>#DIV/0!</v>
      </c>
      <c r="D178" s="82">
        <f t="shared" si="27"/>
        <v>0</v>
      </c>
      <c r="E178" s="48">
        <v>255244</v>
      </c>
      <c r="F178" s="82">
        <f t="shared" si="28"/>
        <v>-0.98930922795523546</v>
      </c>
      <c r="G178" s="82">
        <f t="shared" si="29"/>
        <v>9.4056036876513869E-5</v>
      </c>
      <c r="N178" s="81"/>
      <c r="O178" s="81"/>
      <c r="P178" s="81"/>
      <c r="Q178" s="81"/>
    </row>
    <row r="179" spans="1:17" ht="21.75" customHeight="1" x14ac:dyDescent="0.25">
      <c r="A179" s="143" t="s">
        <v>250</v>
      </c>
      <c r="B179" s="48">
        <v>2667081</v>
      </c>
      <c r="C179" s="82">
        <f t="shared" si="26"/>
        <v>1.0215726402437637</v>
      </c>
      <c r="D179" s="82">
        <f t="shared" si="27"/>
        <v>9.5261353766452929E-3</v>
      </c>
      <c r="E179" s="48">
        <v>14359740</v>
      </c>
      <c r="F179" s="82">
        <f t="shared" si="28"/>
        <v>0.20947786249048972</v>
      </c>
      <c r="G179" s="82">
        <f t="shared" si="29"/>
        <v>5.2914867145835015E-3</v>
      </c>
      <c r="N179" s="81"/>
      <c r="O179" s="81"/>
      <c r="P179" s="81"/>
      <c r="Q179" s="81"/>
    </row>
    <row r="180" spans="1:17" ht="21.75" customHeight="1" x14ac:dyDescent="0.25">
      <c r="A180" s="143" t="s">
        <v>251</v>
      </c>
      <c r="B180" s="48">
        <v>56495175</v>
      </c>
      <c r="C180" s="82">
        <f t="shared" si="26"/>
        <v>0.27414447817669824</v>
      </c>
      <c r="D180" s="82">
        <f t="shared" si="27"/>
        <v>0.20178640437889464</v>
      </c>
      <c r="E180" s="48">
        <v>155073249</v>
      </c>
      <c r="F180" s="82">
        <f t="shared" si="28"/>
        <v>1.4158632379918479</v>
      </c>
      <c r="G180" s="82">
        <f t="shared" si="29"/>
        <v>5.7143655586438143E-2</v>
      </c>
      <c r="N180" s="81"/>
      <c r="O180" s="81"/>
      <c r="P180" s="81"/>
      <c r="Q180" s="81"/>
    </row>
    <row r="181" spans="1:17" ht="21.75" customHeight="1" x14ac:dyDescent="0.25">
      <c r="A181" s="143" t="s">
        <v>252</v>
      </c>
      <c r="B181" s="48">
        <v>33147114</v>
      </c>
      <c r="C181" s="82">
        <f t="shared" si="26"/>
        <v>-2.4739898434072548E-2</v>
      </c>
      <c r="D181" s="82">
        <f t="shared" si="27"/>
        <v>0.11839306541837104</v>
      </c>
      <c r="E181" s="48">
        <v>385039103</v>
      </c>
      <c r="F181" s="82">
        <f t="shared" si="28"/>
        <v>0.24401257539909324</v>
      </c>
      <c r="G181" s="82">
        <f t="shared" si="29"/>
        <v>0.14188483204568109</v>
      </c>
      <c r="N181" s="81"/>
      <c r="O181" s="81"/>
      <c r="P181" s="81"/>
      <c r="Q181" s="81"/>
    </row>
    <row r="182" spans="1:17" ht="21.75" customHeight="1" x14ac:dyDescent="0.25">
      <c r="A182" s="143" t="s">
        <v>253</v>
      </c>
      <c r="B182" s="48">
        <v>85413095</v>
      </c>
      <c r="C182" s="82">
        <f t="shared" si="26"/>
        <v>-3.5116826049062591E-2</v>
      </c>
      <c r="D182" s="82">
        <f t="shared" si="27"/>
        <v>0.30507386386400154</v>
      </c>
      <c r="E182" s="48">
        <v>1826911429</v>
      </c>
      <c r="F182" s="82">
        <f t="shared" si="28"/>
        <v>-0.27497726451426135</v>
      </c>
      <c r="G182" s="82">
        <f t="shared" si="29"/>
        <v>0.67320700481166507</v>
      </c>
      <c r="N182" s="81"/>
      <c r="O182" s="81"/>
      <c r="P182" s="81"/>
      <c r="Q182" s="81"/>
    </row>
    <row r="183" spans="1:17" ht="21.75" customHeight="1" x14ac:dyDescent="0.25">
      <c r="A183" s="143" t="s">
        <v>254</v>
      </c>
      <c r="B183" s="48">
        <v>41924330</v>
      </c>
      <c r="C183" s="82">
        <f t="shared" si="26"/>
        <v>-5.7016642679530764E-2</v>
      </c>
      <c r="D183" s="82">
        <f t="shared" si="27"/>
        <v>0.14974304985681031</v>
      </c>
      <c r="E183" s="48">
        <v>68243524</v>
      </c>
      <c r="F183" s="82">
        <f t="shared" si="28"/>
        <v>0.33196500384120509</v>
      </c>
      <c r="G183" s="82">
        <f t="shared" si="29"/>
        <v>2.5147370398235645E-2</v>
      </c>
      <c r="N183" s="81"/>
      <c r="O183" s="81"/>
      <c r="P183" s="81"/>
      <c r="Q183" s="81"/>
    </row>
    <row r="184" spans="1:17" ht="21.75" customHeight="1" thickBot="1" x14ac:dyDescent="0.3">
      <c r="A184" s="143" t="s">
        <v>255</v>
      </c>
      <c r="B184" s="347">
        <v>6613996</v>
      </c>
      <c r="C184" s="111">
        <f>+(B184-P169)/P169</f>
        <v>2.5243649718194505</v>
      </c>
      <c r="D184" s="111">
        <f t="shared" si="27"/>
        <v>2.3623512475470544E-2</v>
      </c>
      <c r="E184" s="347">
        <v>9606271</v>
      </c>
      <c r="F184" s="111">
        <f t="shared" si="28"/>
        <v>2.7388801034993699</v>
      </c>
      <c r="G184" s="111">
        <f t="shared" si="29"/>
        <v>3.5398590345778382E-3</v>
      </c>
      <c r="N184" s="81"/>
      <c r="O184" s="81"/>
      <c r="P184" s="81"/>
      <c r="Q184" s="81"/>
    </row>
    <row r="185" spans="1:17" ht="15" x14ac:dyDescent="0.25">
      <c r="A185" s="143" t="s">
        <v>265</v>
      </c>
      <c r="B185" s="145">
        <f>SUM(B175:B184)</f>
        <v>279975131</v>
      </c>
      <c r="C185" s="82">
        <f t="shared" si="26"/>
        <v>6.5505885935866259E-2</v>
      </c>
      <c r="D185" s="82">
        <f t="shared" si="27"/>
        <v>1</v>
      </c>
      <c r="E185" s="145">
        <f>SUM(E175:E184)</f>
        <v>2713743939</v>
      </c>
      <c r="F185" s="82">
        <f t="shared" si="28"/>
        <v>-0.15058418191209041</v>
      </c>
      <c r="G185" s="82">
        <f t="shared" si="29"/>
        <v>1</v>
      </c>
      <c r="N185" s="81"/>
      <c r="O185" s="81"/>
      <c r="P185" s="81"/>
      <c r="Q185" s="81"/>
    </row>
    <row r="186" spans="1:17" ht="15" x14ac:dyDescent="0.25">
      <c r="A186" s="81"/>
      <c r="B186" s="81"/>
      <c r="C186" s="81"/>
      <c r="D186" s="81"/>
      <c r="N186" s="81"/>
      <c r="O186" s="81"/>
      <c r="P186" s="81"/>
      <c r="Q186" s="81"/>
    </row>
    <row r="187" spans="1:17" ht="15" x14ac:dyDescent="0.25">
      <c r="A187" s="81"/>
      <c r="B187" s="81"/>
      <c r="C187" s="81"/>
      <c r="D187" s="81"/>
      <c r="N187" s="81"/>
      <c r="O187" s="81"/>
      <c r="P187" s="81"/>
      <c r="Q187" s="81"/>
    </row>
    <row r="188" spans="1:17" ht="15" x14ac:dyDescent="0.25">
      <c r="A188" s="81"/>
      <c r="B188" s="81"/>
      <c r="C188" s="81"/>
      <c r="D188" s="81"/>
      <c r="N188" s="81"/>
      <c r="O188" s="81"/>
      <c r="P188" s="81"/>
      <c r="Q188" s="81"/>
    </row>
    <row r="189" spans="1:17" ht="15" x14ac:dyDescent="0.25">
      <c r="A189" s="81"/>
      <c r="B189" s="81"/>
      <c r="C189" s="81"/>
      <c r="D189" s="81"/>
      <c r="N189" s="81"/>
      <c r="O189" s="81"/>
      <c r="P189" s="81"/>
      <c r="Q189" s="81"/>
    </row>
    <row r="190" spans="1:17" ht="15" x14ac:dyDescent="0.25">
      <c r="A190" s="81"/>
      <c r="B190" s="81"/>
      <c r="C190" s="81"/>
      <c r="D190" s="81"/>
      <c r="N190" s="81"/>
      <c r="O190" s="81"/>
      <c r="P190" s="81"/>
      <c r="Q190" s="81"/>
    </row>
    <row r="191" spans="1:17" ht="15" x14ac:dyDescent="0.25">
      <c r="A191" s="81"/>
      <c r="B191" s="81"/>
      <c r="C191" s="81"/>
      <c r="D191" s="81"/>
      <c r="N191" s="81"/>
      <c r="O191" s="81"/>
      <c r="P191" s="81"/>
      <c r="Q191" s="81"/>
    </row>
    <row r="192" spans="1:17" ht="15" x14ac:dyDescent="0.25">
      <c r="A192" s="81"/>
      <c r="B192" s="81"/>
      <c r="C192" s="81"/>
      <c r="D192" s="81"/>
      <c r="N192" s="81"/>
      <c r="O192" s="81"/>
      <c r="P192" s="81"/>
      <c r="Q192" s="81"/>
    </row>
    <row r="193" spans="1:17" ht="15" x14ac:dyDescent="0.25">
      <c r="A193" s="81"/>
      <c r="B193" s="81"/>
      <c r="C193" s="81"/>
      <c r="D193" s="81"/>
      <c r="N193" s="81"/>
      <c r="O193" s="81"/>
      <c r="P193" s="81"/>
      <c r="Q193" s="81"/>
    </row>
    <row r="194" spans="1:17" ht="15" x14ac:dyDescent="0.25">
      <c r="A194" s="81"/>
      <c r="B194" s="81"/>
      <c r="C194" s="81"/>
      <c r="D194" s="81"/>
      <c r="N194" s="81"/>
      <c r="O194" s="81"/>
      <c r="P194" s="81"/>
      <c r="Q194" s="81"/>
    </row>
    <row r="195" spans="1:17" ht="15" x14ac:dyDescent="0.25">
      <c r="A195" s="81"/>
      <c r="B195" s="81"/>
      <c r="C195" s="81"/>
      <c r="D195" s="81"/>
      <c r="N195" s="81"/>
      <c r="O195" s="81"/>
      <c r="P195" s="81"/>
      <c r="Q195" s="81"/>
    </row>
    <row r="196" spans="1:17" ht="15" x14ac:dyDescent="0.25">
      <c r="A196" s="81"/>
      <c r="B196" s="81"/>
      <c r="C196" s="81"/>
      <c r="D196" s="81"/>
      <c r="N196" s="81"/>
      <c r="O196" s="81"/>
      <c r="P196" s="81"/>
      <c r="Q196" s="81"/>
    </row>
    <row r="197" spans="1:17" ht="15" x14ac:dyDescent="0.25">
      <c r="A197" s="81"/>
      <c r="B197" s="81"/>
      <c r="C197" s="81"/>
      <c r="D197" s="81"/>
      <c r="N197" s="81"/>
      <c r="O197" s="81"/>
      <c r="P197" s="81"/>
      <c r="Q197" s="81"/>
    </row>
    <row r="198" spans="1:17" ht="15" x14ac:dyDescent="0.25">
      <c r="A198" s="81"/>
      <c r="B198" s="81"/>
      <c r="C198" s="81"/>
      <c r="D198" s="81"/>
      <c r="N198" s="81"/>
      <c r="O198" s="81"/>
      <c r="P198" s="81"/>
      <c r="Q198" s="81"/>
    </row>
    <row r="199" spans="1:17" ht="15" x14ac:dyDescent="0.25">
      <c r="A199" s="81"/>
      <c r="B199" s="81"/>
      <c r="C199" s="81"/>
      <c r="D199" s="81"/>
      <c r="N199" s="81"/>
      <c r="O199" s="81"/>
      <c r="P199" s="81"/>
      <c r="Q199" s="81"/>
    </row>
    <row r="200" spans="1:17" ht="15" x14ac:dyDescent="0.25">
      <c r="A200" s="81"/>
      <c r="B200" s="81"/>
      <c r="C200" s="81"/>
      <c r="D200" s="81"/>
      <c r="N200" s="81"/>
      <c r="O200" s="81"/>
      <c r="P200" s="81"/>
      <c r="Q200" s="81"/>
    </row>
    <row r="201" spans="1:17" ht="15" x14ac:dyDescent="0.25">
      <c r="A201" s="81"/>
      <c r="B201" s="81"/>
      <c r="C201" s="81"/>
      <c r="D201" s="81"/>
      <c r="N201" s="81"/>
      <c r="O201" s="81"/>
      <c r="P201" s="81"/>
      <c r="Q201" s="81"/>
    </row>
    <row r="202" spans="1:17" ht="15" x14ac:dyDescent="0.25">
      <c r="A202" s="81"/>
      <c r="B202" s="81"/>
      <c r="C202" s="81"/>
      <c r="D202" s="81"/>
      <c r="N202" s="81"/>
      <c r="O202" s="81"/>
      <c r="P202" s="81"/>
      <c r="Q202" s="81"/>
    </row>
    <row r="203" spans="1:17" ht="15" x14ac:dyDescent="0.25">
      <c r="A203" s="81"/>
      <c r="B203" s="81"/>
      <c r="C203" s="81"/>
      <c r="D203" s="81"/>
      <c r="N203" s="81"/>
      <c r="O203" s="81"/>
      <c r="P203" s="81"/>
      <c r="Q203" s="81"/>
    </row>
    <row r="204" spans="1:17" ht="15" x14ac:dyDescent="0.25">
      <c r="A204" s="124"/>
      <c r="B204" s="404"/>
      <c r="C204" s="404"/>
      <c r="D204" s="404"/>
      <c r="N204" s="124"/>
      <c r="O204" s="404"/>
      <c r="P204" s="404"/>
      <c r="Q204" s="404"/>
    </row>
    <row r="205" spans="1:17" x14ac:dyDescent="0.2">
      <c r="A205" s="44" t="s">
        <v>192</v>
      </c>
      <c r="N205" s="44" t="s">
        <v>192</v>
      </c>
    </row>
    <row r="206" spans="1:17" x14ac:dyDescent="0.2">
      <c r="A206" s="53" t="s">
        <v>193</v>
      </c>
      <c r="N206" s="53" t="s">
        <v>193</v>
      </c>
    </row>
    <row r="207" spans="1:17" x14ac:dyDescent="0.2">
      <c r="A207" s="50"/>
      <c r="N207" s="50"/>
    </row>
    <row r="208" spans="1:17" x14ac:dyDescent="0.2">
      <c r="A208" s="44" t="s">
        <v>176</v>
      </c>
      <c r="N208" s="44" t="s">
        <v>176</v>
      </c>
    </row>
    <row r="209" spans="1:17" ht="15" customHeight="1" x14ac:dyDescent="0.2">
      <c r="A209" s="864" t="s">
        <v>482</v>
      </c>
      <c r="B209" s="812"/>
      <c r="C209" s="812"/>
      <c r="D209" s="812"/>
      <c r="N209" s="864" t="s">
        <v>482</v>
      </c>
      <c r="O209" s="812"/>
      <c r="P209" s="812"/>
      <c r="Q209" s="812"/>
    </row>
    <row r="210" spans="1:17" ht="15" customHeight="1" x14ac:dyDescent="0.2">
      <c r="A210" s="864" t="s">
        <v>483</v>
      </c>
      <c r="B210" s="812"/>
      <c r="C210" s="812"/>
      <c r="D210" s="812"/>
      <c r="N210" s="864" t="s">
        <v>483</v>
      </c>
      <c r="O210" s="812"/>
      <c r="P210" s="812"/>
      <c r="Q210" s="812"/>
    </row>
    <row r="211" spans="1:17" x14ac:dyDescent="0.2">
      <c r="A211" s="50"/>
      <c r="N211" s="50"/>
    </row>
    <row r="212" spans="1:17" x14ac:dyDescent="0.2">
      <c r="A212" s="57" t="s">
        <v>484</v>
      </c>
      <c r="N212" s="57" t="s">
        <v>484</v>
      </c>
    </row>
    <row r="213" spans="1:17" ht="15" x14ac:dyDescent="0.25">
      <c r="A213" s="124"/>
      <c r="B213" s="404"/>
      <c r="C213" s="404"/>
      <c r="D213" s="404"/>
      <c r="N213" s="124"/>
      <c r="O213" s="404"/>
      <c r="P213" s="404"/>
      <c r="Q213" s="404"/>
    </row>
    <row r="214" spans="1:17" ht="15" x14ac:dyDescent="0.25">
      <c r="A214" s="126" t="s">
        <v>181</v>
      </c>
      <c r="B214" s="404"/>
      <c r="C214" s="404"/>
      <c r="D214" s="404"/>
      <c r="N214" s="126" t="s">
        <v>181</v>
      </c>
      <c r="O214" s="404"/>
      <c r="P214" s="404"/>
      <c r="Q214" s="404"/>
    </row>
    <row r="231" spans="1:17" ht="35.25" customHeight="1" x14ac:dyDescent="0.2">
      <c r="A231" s="865"/>
      <c r="B231" s="865"/>
      <c r="N231" s="43" t="s">
        <v>486</v>
      </c>
    </row>
    <row r="232" spans="1:17" ht="30.75" customHeight="1" thickBot="1" x14ac:dyDescent="0.25">
      <c r="A232" s="865" t="s">
        <v>489</v>
      </c>
      <c r="B232" s="865"/>
      <c r="N232" s="883" t="s">
        <v>473</v>
      </c>
      <c r="O232" s="883"/>
    </row>
    <row r="233" spans="1:17" ht="23.25" thickBot="1" x14ac:dyDescent="0.25">
      <c r="A233" s="882" t="s">
        <v>245</v>
      </c>
      <c r="B233" s="168" t="s">
        <v>66</v>
      </c>
      <c r="C233" s="169" t="s">
        <v>479</v>
      </c>
      <c r="D233" s="169" t="s">
        <v>480</v>
      </c>
      <c r="E233" s="168" t="s">
        <v>260</v>
      </c>
      <c r="F233" s="169" t="str">
        <f>+C233</f>
        <v>Var % 2°22 / 2°21</v>
      </c>
      <c r="G233" s="169" t="str">
        <f>+D233</f>
        <v>peso % 2° 22</v>
      </c>
      <c r="H233" s="168" t="s">
        <v>261</v>
      </c>
      <c r="I233" s="169" t="str">
        <f>+C233</f>
        <v>Var % 2°22 / 2°21</v>
      </c>
      <c r="J233" s="169" t="str">
        <f>+D233</f>
        <v>peso % 2° 22</v>
      </c>
      <c r="N233" s="866" t="s">
        <v>245</v>
      </c>
      <c r="O233" s="403" t="s">
        <v>203</v>
      </c>
      <c r="P233" s="403" t="s">
        <v>204</v>
      </c>
      <c r="Q233" s="403" t="s">
        <v>205</v>
      </c>
    </row>
    <row r="234" spans="1:17" ht="13.5" thickBot="1" x14ac:dyDescent="0.25">
      <c r="A234" s="882"/>
      <c r="B234" s="170" t="s">
        <v>171</v>
      </c>
      <c r="C234" s="171"/>
      <c r="D234" s="171"/>
      <c r="E234" s="170" t="s">
        <v>171</v>
      </c>
      <c r="F234" s="171"/>
      <c r="G234" s="171"/>
      <c r="H234" s="170" t="s">
        <v>171</v>
      </c>
      <c r="I234" s="171"/>
      <c r="J234" s="171"/>
      <c r="N234" s="867"/>
      <c r="O234" s="46" t="s">
        <v>171</v>
      </c>
      <c r="P234" s="46" t="s">
        <v>171</v>
      </c>
      <c r="Q234" s="46" t="s">
        <v>171</v>
      </c>
    </row>
    <row r="235" spans="1:17" ht="29.25" x14ac:dyDescent="0.2">
      <c r="A235" s="47" t="s">
        <v>268</v>
      </c>
      <c r="B235" s="231">
        <v>377236382</v>
      </c>
      <c r="C235" s="172">
        <f>+(B235-O235)/O235</f>
        <v>0.13841886612453821</v>
      </c>
      <c r="D235" s="172">
        <f>+B235/$B$248</f>
        <v>8.4180431972552941E-2</v>
      </c>
      <c r="E235" s="48">
        <v>46968305</v>
      </c>
      <c r="F235" s="172">
        <f>+(E235-P235)/P235</f>
        <v>0.15459557791880288</v>
      </c>
      <c r="G235" s="172">
        <f>+E235/$E$248</f>
        <v>0.17810560647386467</v>
      </c>
      <c r="H235" s="48">
        <v>231925329</v>
      </c>
      <c r="I235" s="172">
        <f>+(H235-Q235)/Q235</f>
        <v>0.1862182962735838</v>
      </c>
      <c r="J235" s="172">
        <f>+H235/$H$248</f>
        <v>8.6003656970058739E-2</v>
      </c>
      <c r="N235" s="47" t="s">
        <v>268</v>
      </c>
      <c r="O235" s="48">
        <v>331368702</v>
      </c>
      <c r="P235" s="48">
        <v>40679443</v>
      </c>
      <c r="Q235" s="48">
        <v>195516567</v>
      </c>
    </row>
    <row r="236" spans="1:17" ht="29.25" x14ac:dyDescent="0.2">
      <c r="A236" s="47" t="s">
        <v>269</v>
      </c>
      <c r="B236" s="231">
        <v>195346089</v>
      </c>
      <c r="C236" s="172">
        <f t="shared" ref="C236:C247" si="30">+(B236-O236)/O236</f>
        <v>0.46463438822260122</v>
      </c>
      <c r="D236" s="172">
        <f t="shared" ref="D236:D247" si="31">+B236/$B$248</f>
        <v>4.3591548802863804E-2</v>
      </c>
      <c r="E236" s="48">
        <v>24343696</v>
      </c>
      <c r="F236" s="172">
        <f t="shared" ref="F236:F247" si="32">+(E236-P236)/P236</f>
        <v>0.35701887814990041</v>
      </c>
      <c r="G236" s="172">
        <f t="shared" ref="G236:G247" si="33">+E236/$E$248</f>
        <v>9.2312225018454333E-2</v>
      </c>
      <c r="H236" s="48">
        <v>27342235</v>
      </c>
      <c r="I236" s="172">
        <f t="shared" ref="I236:I247" si="34">+(H236-Q236)/Q236</f>
        <v>0.27583173089710145</v>
      </c>
      <c r="J236" s="172">
        <f t="shared" ref="J236:J247" si="35">+H236/$H$248</f>
        <v>1.0139178027143097E-2</v>
      </c>
      <c r="N236" s="47" t="s">
        <v>269</v>
      </c>
      <c r="O236" s="48">
        <v>133375326</v>
      </c>
      <c r="P236" s="48">
        <v>17939099</v>
      </c>
      <c r="Q236" s="48">
        <v>21430910</v>
      </c>
    </row>
    <row r="237" spans="1:17" ht="29.25" x14ac:dyDescent="0.2">
      <c r="A237" s="47" t="s">
        <v>270</v>
      </c>
      <c r="B237" s="231">
        <v>54024264</v>
      </c>
      <c r="C237" s="172">
        <f t="shared" si="30"/>
        <v>0.18425898124982862</v>
      </c>
      <c r="D237" s="172">
        <f t="shared" si="31"/>
        <v>1.2055533605767752E-2</v>
      </c>
      <c r="E237" s="48">
        <v>2609625</v>
      </c>
      <c r="F237" s="172">
        <f t="shared" si="32"/>
        <v>-0.60603915537149955</v>
      </c>
      <c r="G237" s="172">
        <f t="shared" si="33"/>
        <v>9.895797672374149E-3</v>
      </c>
      <c r="H237" s="48">
        <v>13339880</v>
      </c>
      <c r="I237" s="172">
        <f t="shared" si="34"/>
        <v>0.30906381763144264</v>
      </c>
      <c r="J237" s="172">
        <f t="shared" si="35"/>
        <v>4.9467579435523712E-3</v>
      </c>
      <c r="N237" s="47" t="s">
        <v>270</v>
      </c>
      <c r="O237" s="48">
        <v>45618623</v>
      </c>
      <c r="P237" s="48">
        <v>6624072</v>
      </c>
      <c r="Q237" s="48">
        <v>10190397</v>
      </c>
    </row>
    <row r="238" spans="1:17" ht="19.5" x14ac:dyDescent="0.2">
      <c r="A238" s="47" t="s">
        <v>271</v>
      </c>
      <c r="B238" s="231">
        <v>141222</v>
      </c>
      <c r="C238" s="172">
        <f t="shared" si="30"/>
        <v>0.53490495288401974</v>
      </c>
      <c r="D238" s="172">
        <f t="shared" si="31"/>
        <v>3.1513739213064215E-5</v>
      </c>
      <c r="E238" s="48">
        <v>0</v>
      </c>
      <c r="F238" s="172" t="e">
        <f t="shared" si="32"/>
        <v>#DIV/0!</v>
      </c>
      <c r="G238" s="172">
        <f t="shared" si="33"/>
        <v>0</v>
      </c>
      <c r="H238" s="48">
        <v>141066</v>
      </c>
      <c r="I238" s="172">
        <f t="shared" si="34"/>
        <v>0.77243086356154744</v>
      </c>
      <c r="J238" s="172">
        <f t="shared" si="35"/>
        <v>5.2310767118231858E-5</v>
      </c>
      <c r="N238" s="47" t="s">
        <v>271</v>
      </c>
      <c r="O238" s="48">
        <v>92007</v>
      </c>
      <c r="P238" s="55">
        <v>0</v>
      </c>
      <c r="Q238" s="48">
        <v>79589</v>
      </c>
    </row>
    <row r="239" spans="1:17" ht="19.5" x14ac:dyDescent="0.2">
      <c r="A239" s="47" t="s">
        <v>272</v>
      </c>
      <c r="B239" s="231">
        <v>246044175</v>
      </c>
      <c r="C239" s="172">
        <f t="shared" si="30"/>
        <v>0.75013141767329883</v>
      </c>
      <c r="D239" s="172">
        <f t="shared" si="31"/>
        <v>5.4904844612337557E-2</v>
      </c>
      <c r="E239" s="48">
        <v>21831682</v>
      </c>
      <c r="F239" s="172">
        <f t="shared" si="32"/>
        <v>0.29459520569402481</v>
      </c>
      <c r="G239" s="172">
        <f t="shared" si="33"/>
        <v>8.2786571986248073E-2</v>
      </c>
      <c r="H239" s="48">
        <v>159388903</v>
      </c>
      <c r="I239" s="172">
        <f t="shared" si="34"/>
        <v>1.2366488586711653</v>
      </c>
      <c r="J239" s="172">
        <f t="shared" si="35"/>
        <v>5.9105353423670105E-2</v>
      </c>
      <c r="N239" s="47" t="s">
        <v>272</v>
      </c>
      <c r="O239" s="48">
        <v>140586114</v>
      </c>
      <c r="P239" s="48">
        <v>16863713</v>
      </c>
      <c r="Q239" s="48">
        <v>71262372</v>
      </c>
    </row>
    <row r="240" spans="1:17" ht="39" x14ac:dyDescent="0.2">
      <c r="A240" s="47" t="s">
        <v>273</v>
      </c>
      <c r="B240" s="231">
        <v>427365989</v>
      </c>
      <c r="C240" s="172">
        <f t="shared" si="30"/>
        <v>0.39461533563855639</v>
      </c>
      <c r="D240" s="172">
        <f t="shared" si="31"/>
        <v>9.5366871492255242E-2</v>
      </c>
      <c r="E240" s="48">
        <v>27278497</v>
      </c>
      <c r="F240" s="172">
        <f t="shared" si="32"/>
        <v>0.27011959570536237</v>
      </c>
      <c r="G240" s="172">
        <f t="shared" si="33"/>
        <v>0.1034411025026451</v>
      </c>
      <c r="H240" s="48">
        <v>163180</v>
      </c>
      <c r="I240" s="172">
        <f t="shared" si="34"/>
        <v>-7.2682843666534075E-2</v>
      </c>
      <c r="J240" s="172">
        <f t="shared" si="35"/>
        <v>6.0511186099790699E-5</v>
      </c>
      <c r="N240" s="47" t="s">
        <v>273</v>
      </c>
      <c r="O240" s="48">
        <v>306440047</v>
      </c>
      <c r="P240" s="48">
        <v>21477109</v>
      </c>
      <c r="Q240" s="48">
        <v>175970</v>
      </c>
    </row>
    <row r="241" spans="1:17" ht="68.25" x14ac:dyDescent="0.2">
      <c r="A241" s="47" t="s">
        <v>274</v>
      </c>
      <c r="B241" s="231">
        <v>390595387</v>
      </c>
      <c r="C241" s="172">
        <f t="shared" si="30"/>
        <v>0.21662911995635084</v>
      </c>
      <c r="D241" s="172">
        <f t="shared" si="31"/>
        <v>8.7161498659868095E-2</v>
      </c>
      <c r="E241" s="48">
        <v>9834805</v>
      </c>
      <c r="F241" s="172">
        <f t="shared" si="32"/>
        <v>-1.8994225515934862E-3</v>
      </c>
      <c r="G241" s="172">
        <f t="shared" si="33"/>
        <v>3.7293956191887204E-2</v>
      </c>
      <c r="H241" s="48">
        <v>228391025</v>
      </c>
      <c r="I241" s="172">
        <f t="shared" si="34"/>
        <v>0.14949190083942226</v>
      </c>
      <c r="J241" s="172">
        <f t="shared" si="35"/>
        <v>8.4693049499307199E-2</v>
      </c>
      <c r="N241" s="47" t="s">
        <v>274</v>
      </c>
      <c r="O241" s="48">
        <v>321047212</v>
      </c>
      <c r="P241" s="48">
        <v>9853521</v>
      </c>
      <c r="Q241" s="48">
        <v>198688677</v>
      </c>
    </row>
    <row r="242" spans="1:17" ht="48.75" x14ac:dyDescent="0.2">
      <c r="A242" s="47" t="s">
        <v>275</v>
      </c>
      <c r="B242" s="231">
        <v>332473781</v>
      </c>
      <c r="C242" s="172">
        <f t="shared" si="30"/>
        <v>0.32803895051963772</v>
      </c>
      <c r="D242" s="172">
        <f t="shared" si="31"/>
        <v>7.4191641738648534E-2</v>
      </c>
      <c r="E242" s="48">
        <v>19935727</v>
      </c>
      <c r="F242" s="172">
        <f t="shared" si="32"/>
        <v>5.8859218659972366E-2</v>
      </c>
      <c r="G242" s="172">
        <f t="shared" si="33"/>
        <v>7.5597038211883502E-2</v>
      </c>
      <c r="H242" s="48">
        <v>159358307</v>
      </c>
      <c r="I242" s="172">
        <f t="shared" si="34"/>
        <v>0.44420594613708914</v>
      </c>
      <c r="J242" s="172">
        <f t="shared" si="35"/>
        <v>5.9094007668982589E-2</v>
      </c>
      <c r="N242" s="47" t="s">
        <v>275</v>
      </c>
      <c r="O242" s="48">
        <v>250349420</v>
      </c>
      <c r="P242" s="48">
        <v>18827552</v>
      </c>
      <c r="Q242" s="48">
        <v>110343201</v>
      </c>
    </row>
    <row r="243" spans="1:17" ht="29.25" x14ac:dyDescent="0.2">
      <c r="A243" s="47" t="s">
        <v>276</v>
      </c>
      <c r="B243" s="231">
        <v>134987495</v>
      </c>
      <c r="C243" s="172">
        <f t="shared" si="30"/>
        <v>-8.3612952882161348E-2</v>
      </c>
      <c r="D243" s="172">
        <f t="shared" si="31"/>
        <v>3.0122507218810168E-2</v>
      </c>
      <c r="E243" s="48">
        <v>3570110</v>
      </c>
      <c r="F243" s="172">
        <f t="shared" si="32"/>
        <v>-0.32132824706388463</v>
      </c>
      <c r="G243" s="172">
        <f t="shared" si="33"/>
        <v>1.3537993477269597E-2</v>
      </c>
      <c r="H243" s="48">
        <v>11748838</v>
      </c>
      <c r="I243" s="172">
        <f t="shared" si="34"/>
        <v>1.2835914046836718</v>
      </c>
      <c r="J243" s="172">
        <f t="shared" si="35"/>
        <v>4.3567601585628923E-3</v>
      </c>
      <c r="N243" s="47" t="s">
        <v>276</v>
      </c>
      <c r="O243" s="48">
        <v>147304019</v>
      </c>
      <c r="P243" s="48">
        <v>5260437</v>
      </c>
      <c r="Q243" s="48">
        <v>5144895</v>
      </c>
    </row>
    <row r="244" spans="1:17" ht="19.5" x14ac:dyDescent="0.2">
      <c r="A244" s="47" t="s">
        <v>277</v>
      </c>
      <c r="B244" s="231">
        <v>138864364</v>
      </c>
      <c r="C244" s="172">
        <f t="shared" si="30"/>
        <v>0.23421235062709189</v>
      </c>
      <c r="D244" s="172">
        <f t="shared" si="31"/>
        <v>3.0987631906388684E-2</v>
      </c>
      <c r="E244" s="48">
        <v>6318820</v>
      </c>
      <c r="F244" s="172">
        <f t="shared" si="32"/>
        <v>-0.31316315366985564</v>
      </c>
      <c r="G244" s="172">
        <f t="shared" si="33"/>
        <v>2.3961206781875258E-2</v>
      </c>
      <c r="H244" s="48">
        <v>44980740</v>
      </c>
      <c r="I244" s="172">
        <f t="shared" si="34"/>
        <v>0.39428306233086691</v>
      </c>
      <c r="J244" s="172">
        <f t="shared" si="35"/>
        <v>1.6679972601092656E-2</v>
      </c>
      <c r="N244" s="47" t="s">
        <v>277</v>
      </c>
      <c r="O244" s="48">
        <v>112512538</v>
      </c>
      <c r="P244" s="48">
        <v>9199885</v>
      </c>
      <c r="Q244" s="48">
        <v>32260838</v>
      </c>
    </row>
    <row r="245" spans="1:17" ht="19.5" x14ac:dyDescent="0.2">
      <c r="A245" s="47" t="s">
        <v>278</v>
      </c>
      <c r="B245" s="231">
        <v>313040006</v>
      </c>
      <c r="C245" s="172">
        <f t="shared" si="30"/>
        <v>1.6681012161919712E-2</v>
      </c>
      <c r="D245" s="172">
        <f t="shared" si="31"/>
        <v>6.9854987978785574E-2</v>
      </c>
      <c r="E245" s="48">
        <v>61687875</v>
      </c>
      <c r="F245" s="172">
        <f t="shared" si="32"/>
        <v>-5.1393603601451844E-3</v>
      </c>
      <c r="G245" s="172">
        <f t="shared" si="33"/>
        <v>0.23392277811513434</v>
      </c>
      <c r="H245" s="48">
        <v>196483775</v>
      </c>
      <c r="I245" s="172">
        <f t="shared" si="34"/>
        <v>1.3535211761573662E-2</v>
      </c>
      <c r="J245" s="172">
        <f t="shared" si="35"/>
        <v>7.2861050831072458E-2</v>
      </c>
      <c r="N245" s="47" t="s">
        <v>278</v>
      </c>
      <c r="O245" s="48">
        <v>307903858</v>
      </c>
      <c r="P245" s="48">
        <v>62006549</v>
      </c>
      <c r="Q245" s="48">
        <v>193859841</v>
      </c>
    </row>
    <row r="246" spans="1:17" ht="19.5" x14ac:dyDescent="0.2">
      <c r="A246" s="47" t="s">
        <v>279</v>
      </c>
      <c r="B246" s="231">
        <v>1696329517</v>
      </c>
      <c r="C246" s="172">
        <f t="shared" si="30"/>
        <v>-0.29038318419147624</v>
      </c>
      <c r="D246" s="172">
        <f t="shared" si="31"/>
        <v>0.37853653126397574</v>
      </c>
      <c r="E246" s="48">
        <v>14943690</v>
      </c>
      <c r="F246" s="172">
        <f t="shared" si="32"/>
        <v>1.1299792326873576E-3</v>
      </c>
      <c r="G246" s="172">
        <f t="shared" si="33"/>
        <v>5.6667043241339601E-2</v>
      </c>
      <c r="H246" s="48">
        <v>1581398027</v>
      </c>
      <c r="I246" s="172">
        <f t="shared" si="34"/>
        <v>-0.30931112552780715</v>
      </c>
      <c r="J246" s="172">
        <f t="shared" si="35"/>
        <v>0.58642156091211439</v>
      </c>
      <c r="N246" s="47" t="s">
        <v>279</v>
      </c>
      <c r="O246" s="48">
        <v>2390486639</v>
      </c>
      <c r="P246" s="48">
        <v>14926823</v>
      </c>
      <c r="Q246" s="48">
        <v>2289595338</v>
      </c>
    </row>
    <row r="247" spans="1:17" ht="30" thickBot="1" x14ac:dyDescent="0.25">
      <c r="A247" s="175" t="s">
        <v>280</v>
      </c>
      <c r="B247" s="230">
        <v>174834843</v>
      </c>
      <c r="C247" s="177">
        <f t="shared" si="30"/>
        <v>0.15721019976516623</v>
      </c>
      <c r="D247" s="177">
        <f t="shared" si="31"/>
        <v>3.9014457008532843E-2</v>
      </c>
      <c r="E247" s="176">
        <v>24387592</v>
      </c>
      <c r="F247" s="177">
        <f t="shared" si="32"/>
        <v>-0.13292621995265147</v>
      </c>
      <c r="G247" s="177">
        <f t="shared" si="33"/>
        <v>9.2478680327024165E-2</v>
      </c>
      <c r="H247" s="48">
        <v>42030175</v>
      </c>
      <c r="I247" s="177">
        <f t="shared" si="34"/>
        <v>0.20810448763964501</v>
      </c>
      <c r="J247" s="177">
        <f t="shared" si="35"/>
        <v>1.558583001122546E-2</v>
      </c>
      <c r="N247" s="47" t="s">
        <v>280</v>
      </c>
      <c r="O247" s="48">
        <v>151083047</v>
      </c>
      <c r="P247" s="48">
        <v>28126317</v>
      </c>
      <c r="Q247" s="48">
        <v>34790182</v>
      </c>
    </row>
    <row r="248" spans="1:17" ht="14.25" x14ac:dyDescent="0.2">
      <c r="A248" s="173" t="s">
        <v>265</v>
      </c>
      <c r="B248" s="48">
        <f>SUM(B235:B247)</f>
        <v>4481283514</v>
      </c>
      <c r="C248" s="174"/>
      <c r="D248" s="177">
        <f>SUM(D235:D247)</f>
        <v>1</v>
      </c>
      <c r="E248" s="48">
        <f>SUM(E235:E247)</f>
        <v>263710424</v>
      </c>
      <c r="G248" s="177">
        <f>SUM(G235:G247)</f>
        <v>1</v>
      </c>
      <c r="H248" s="48">
        <f>SUM(H235:H247)</f>
        <v>2696691480</v>
      </c>
      <c r="J248" s="177">
        <f>SUM(J235:J247)</f>
        <v>1</v>
      </c>
      <c r="N248" s="49"/>
      <c r="O248" s="229">
        <f>SUM(O235:O247)</f>
        <v>4638167552</v>
      </c>
      <c r="P248" s="229">
        <f>SUM(P235:P247)</f>
        <v>251784520</v>
      </c>
      <c r="Q248" s="229">
        <f>SUM(Q235:Q247)</f>
        <v>3163338777</v>
      </c>
    </row>
    <row r="250" spans="1:17" x14ac:dyDescent="0.2">
      <c r="A250" s="56"/>
      <c r="B250" s="56"/>
      <c r="C250" s="56"/>
      <c r="D250" s="56"/>
      <c r="N250" s="56"/>
      <c r="O250" s="56"/>
      <c r="P250" s="56"/>
      <c r="Q250" s="56"/>
    </row>
    <row r="251" spans="1:17" x14ac:dyDescent="0.2">
      <c r="N251" s="50"/>
    </row>
    <row r="252" spans="1:17" x14ac:dyDescent="0.2">
      <c r="A252" s="44" t="s">
        <v>192</v>
      </c>
      <c r="N252" s="44" t="s">
        <v>192</v>
      </c>
    </row>
    <row r="253" spans="1:17" x14ac:dyDescent="0.2">
      <c r="A253" s="53" t="s">
        <v>193</v>
      </c>
      <c r="N253" s="53" t="s">
        <v>193</v>
      </c>
    </row>
    <row r="254" spans="1:17" x14ac:dyDescent="0.2">
      <c r="A254" s="50"/>
      <c r="N254" s="50"/>
    </row>
    <row r="255" spans="1:17" x14ac:dyDescent="0.2">
      <c r="A255" s="57" t="s">
        <v>487</v>
      </c>
      <c r="N255" s="57" t="s">
        <v>487</v>
      </c>
    </row>
    <row r="256" spans="1:17" x14ac:dyDescent="0.2">
      <c r="A256" s="50"/>
      <c r="N256" s="50"/>
    </row>
    <row r="257" spans="1:14" x14ac:dyDescent="0.2">
      <c r="A257" s="53" t="s">
        <v>181</v>
      </c>
      <c r="N257" s="53" t="s">
        <v>181</v>
      </c>
    </row>
  </sheetData>
  <mergeCells count="53">
    <mergeCell ref="A233:A234"/>
    <mergeCell ref="N233:N234"/>
    <mergeCell ref="O50:P50"/>
    <mergeCell ref="A209:D209"/>
    <mergeCell ref="N209:Q209"/>
    <mergeCell ref="A210:D210"/>
    <mergeCell ref="N210:Q210"/>
    <mergeCell ref="A231:B231"/>
    <mergeCell ref="A232:B232"/>
    <mergeCell ref="N232:O232"/>
    <mergeCell ref="A173:A174"/>
    <mergeCell ref="A74:A75"/>
    <mergeCell ref="Y143:AC143"/>
    <mergeCell ref="Y144:AC144"/>
    <mergeCell ref="A157:B157"/>
    <mergeCell ref="N157:R157"/>
    <mergeCell ref="A158:A159"/>
    <mergeCell ref="Y142:AC142"/>
    <mergeCell ref="AL105:AM105"/>
    <mergeCell ref="A106:A107"/>
    <mergeCell ref="B106:C106"/>
    <mergeCell ref="D106:E106"/>
    <mergeCell ref="F106:G106"/>
    <mergeCell ref="I106:I107"/>
    <mergeCell ref="J106:K106"/>
    <mergeCell ref="L106:M106"/>
    <mergeCell ref="O106:O107"/>
    <mergeCell ref="P106:Q106"/>
    <mergeCell ref="AH118:AH119"/>
    <mergeCell ref="A132:G132"/>
    <mergeCell ref="O132:U132"/>
    <mergeCell ref="Y140:AC140"/>
    <mergeCell ref="Y141:AC141"/>
    <mergeCell ref="Z104:AA104"/>
    <mergeCell ref="AH104:AI104"/>
    <mergeCell ref="A105:B105"/>
    <mergeCell ref="I105:J105"/>
    <mergeCell ref="O105:P105"/>
    <mergeCell ref="AH105:AH106"/>
    <mergeCell ref="AI105:AJ105"/>
    <mergeCell ref="R106:S106"/>
    <mergeCell ref="T106:U106"/>
    <mergeCell ref="A40:D40"/>
    <mergeCell ref="A51:B51"/>
    <mergeCell ref="A52:A53"/>
    <mergeCell ref="O52:O53"/>
    <mergeCell ref="A73:B73"/>
    <mergeCell ref="A39:D39"/>
    <mergeCell ref="A3:B3"/>
    <mergeCell ref="A5:A6"/>
    <mergeCell ref="A34:D34"/>
    <mergeCell ref="A37:D37"/>
    <mergeCell ref="A38:D38"/>
  </mergeCells>
  <pageMargins left="0.7" right="0.7" top="0.75" bottom="0.75" header="0.3" footer="0.3"/>
  <pageSetup paperSize="9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O257"/>
  <sheetViews>
    <sheetView topLeftCell="AH1" zoomScaleNormal="100" workbookViewId="0">
      <selection activeCell="K39" sqref="K39"/>
    </sheetView>
  </sheetViews>
  <sheetFormatPr defaultRowHeight="12.75" x14ac:dyDescent="0.2"/>
  <cols>
    <col min="1" max="1" width="35" style="329" customWidth="1"/>
    <col min="2" max="2" width="15" style="329" customWidth="1"/>
    <col min="3" max="3" width="10.85546875" style="329" bestFit="1" customWidth="1"/>
    <col min="4" max="4" width="12.5703125" style="329" bestFit="1" customWidth="1"/>
    <col min="5" max="5" width="12.7109375" style="329" bestFit="1" customWidth="1"/>
    <col min="6" max="6" width="13.7109375" style="329" customWidth="1"/>
    <col min="7" max="7" width="15.28515625" style="329" customWidth="1"/>
    <col min="8" max="8" width="14.7109375" style="329" customWidth="1"/>
    <col min="9" max="9" width="10.85546875" style="329" bestFit="1" customWidth="1"/>
    <col min="10" max="12" width="12.5703125" style="329" bestFit="1" customWidth="1"/>
    <col min="13" max="13" width="12.28515625" style="329" bestFit="1" customWidth="1"/>
    <col min="14" max="14" width="16.5703125" style="329" customWidth="1"/>
    <col min="15" max="15" width="19.42578125" style="329" bestFit="1" customWidth="1"/>
    <col min="16" max="17" width="10.5703125" style="329" bestFit="1" customWidth="1"/>
    <col min="18" max="18" width="12.5703125" style="329" customWidth="1"/>
    <col min="19" max="24" width="10.85546875" style="329" bestFit="1" customWidth="1"/>
    <col min="25" max="25" width="15.42578125" style="329" customWidth="1"/>
    <col min="26" max="26" width="15.28515625" style="329" customWidth="1"/>
    <col min="27" max="28" width="12.5703125" style="329" bestFit="1" customWidth="1"/>
    <col min="29" max="29" width="12.28515625" style="329" bestFit="1" customWidth="1"/>
    <col min="30" max="30" width="10.85546875" style="329" bestFit="1" customWidth="1"/>
    <col min="31" max="31" width="11" style="329" bestFit="1" customWidth="1"/>
    <col min="32" max="32" width="11" style="329" customWidth="1"/>
    <col min="33" max="33" width="12.85546875" style="329" customWidth="1"/>
    <col min="34" max="34" width="16.28515625" style="329" customWidth="1"/>
    <col min="35" max="35" width="12.28515625" style="329" bestFit="1" customWidth="1"/>
    <col min="36" max="36" width="8.7109375" style="329" customWidth="1"/>
    <col min="37" max="37" width="9.5703125" style="329" bestFit="1" customWidth="1"/>
    <col min="38" max="38" width="10.85546875" style="329" bestFit="1" customWidth="1"/>
    <col min="39" max="39" width="10.5703125" style="329" bestFit="1" customWidth="1"/>
    <col min="40" max="40" width="10.85546875" style="329" bestFit="1" customWidth="1"/>
    <col min="41" max="41" width="11.42578125" style="329" customWidth="1"/>
    <col min="42" max="42" width="12.42578125" style="329" bestFit="1" customWidth="1"/>
    <col min="43" max="44" width="9.140625" style="329"/>
    <col min="45" max="45" width="11.5703125" style="329" customWidth="1"/>
    <col min="46" max="16384" width="9.140625" style="329"/>
  </cols>
  <sheetData>
    <row r="2" spans="1:34" ht="20.25" x14ac:dyDescent="0.2">
      <c r="A2" s="43" t="s">
        <v>168</v>
      </c>
    </row>
    <row r="3" spans="1:34" x14ac:dyDescent="0.2">
      <c r="A3" s="865"/>
      <c r="B3" s="865"/>
    </row>
    <row r="4" spans="1:34" ht="13.5" thickBot="1" x14ac:dyDescent="0.25">
      <c r="A4" s="44" t="s">
        <v>169</v>
      </c>
    </row>
    <row r="5" spans="1:34" ht="13.5" thickBot="1" x14ac:dyDescent="0.25">
      <c r="A5" s="866" t="s">
        <v>170</v>
      </c>
      <c r="B5" s="336">
        <v>1991</v>
      </c>
      <c r="C5" s="336">
        <v>1992</v>
      </c>
      <c r="D5" s="336">
        <v>1993</v>
      </c>
      <c r="E5" s="336">
        <v>1994</v>
      </c>
      <c r="F5" s="336">
        <v>1995</v>
      </c>
      <c r="G5" s="336">
        <v>1996</v>
      </c>
      <c r="H5" s="336">
        <v>1997</v>
      </c>
      <c r="I5" s="336">
        <v>1998</v>
      </c>
      <c r="J5" s="336">
        <v>1999</v>
      </c>
      <c r="K5" s="336">
        <v>2000</v>
      </c>
      <c r="L5" s="336">
        <v>2001</v>
      </c>
      <c r="M5" s="336">
        <v>2002</v>
      </c>
      <c r="N5" s="336">
        <v>2003</v>
      </c>
      <c r="O5" s="336">
        <v>2004</v>
      </c>
      <c r="P5" s="336">
        <v>2005</v>
      </c>
      <c r="Q5" s="336">
        <v>2006</v>
      </c>
      <c r="R5" s="336">
        <v>2007</v>
      </c>
      <c r="S5" s="336">
        <v>2008</v>
      </c>
      <c r="T5" s="336">
        <v>2009</v>
      </c>
      <c r="U5" s="336">
        <v>2010</v>
      </c>
      <c r="V5" s="336">
        <v>2011</v>
      </c>
      <c r="W5" s="336">
        <v>2012</v>
      </c>
      <c r="X5" s="336">
        <v>2013</v>
      </c>
      <c r="Y5" s="336">
        <v>2014</v>
      </c>
      <c r="Z5" s="336">
        <v>2015</v>
      </c>
      <c r="AA5" s="336">
        <v>2016</v>
      </c>
      <c r="AB5" s="336">
        <v>2017</v>
      </c>
      <c r="AC5" s="336">
        <v>2018</v>
      </c>
      <c r="AD5" s="336">
        <v>2019</v>
      </c>
      <c r="AE5" s="336">
        <v>2020</v>
      </c>
      <c r="AF5" s="336">
        <v>2021</v>
      </c>
      <c r="AG5" s="336" t="s">
        <v>492</v>
      </c>
    </row>
    <row r="6" spans="1:34" ht="13.5" thickBot="1" x14ac:dyDescent="0.25">
      <c r="A6" s="867"/>
      <c r="B6" s="46" t="s">
        <v>171</v>
      </c>
      <c r="C6" s="46" t="s">
        <v>171</v>
      </c>
      <c r="D6" s="46" t="s">
        <v>171</v>
      </c>
      <c r="E6" s="46" t="s">
        <v>171</v>
      </c>
      <c r="F6" s="46" t="s">
        <v>171</v>
      </c>
      <c r="G6" s="46" t="s">
        <v>171</v>
      </c>
      <c r="H6" s="46" t="s">
        <v>171</v>
      </c>
      <c r="I6" s="46" t="s">
        <v>171</v>
      </c>
      <c r="J6" s="46" t="s">
        <v>171</v>
      </c>
      <c r="K6" s="46" t="s">
        <v>171</v>
      </c>
      <c r="L6" s="46" t="s">
        <v>171</v>
      </c>
      <c r="M6" s="46" t="s">
        <v>171</v>
      </c>
      <c r="N6" s="46" t="s">
        <v>171</v>
      </c>
      <c r="O6" s="46" t="s">
        <v>171</v>
      </c>
      <c r="P6" s="46" t="s">
        <v>171</v>
      </c>
      <c r="Q6" s="46" t="s">
        <v>171</v>
      </c>
      <c r="R6" s="46" t="s">
        <v>171</v>
      </c>
      <c r="S6" s="46" t="s">
        <v>171</v>
      </c>
      <c r="T6" s="46" t="s">
        <v>171</v>
      </c>
      <c r="U6" s="46" t="s">
        <v>171</v>
      </c>
      <c r="V6" s="46" t="s">
        <v>171</v>
      </c>
      <c r="W6" s="46" t="s">
        <v>171</v>
      </c>
      <c r="X6" s="46" t="s">
        <v>171</v>
      </c>
      <c r="Y6" s="46" t="s">
        <v>171</v>
      </c>
      <c r="Z6" s="46" t="s">
        <v>171</v>
      </c>
      <c r="AA6" s="46" t="s">
        <v>171</v>
      </c>
      <c r="AB6" s="46" t="s">
        <v>171</v>
      </c>
      <c r="AC6" s="46" t="s">
        <v>171</v>
      </c>
      <c r="AD6" s="46" t="s">
        <v>171</v>
      </c>
      <c r="AE6" s="46" t="s">
        <v>171</v>
      </c>
      <c r="AF6" s="46" t="s">
        <v>171</v>
      </c>
      <c r="AG6" s="46" t="s">
        <v>171</v>
      </c>
    </row>
    <row r="7" spans="1:34" x14ac:dyDescent="0.2">
      <c r="A7" s="47" t="s">
        <v>172</v>
      </c>
      <c r="B7" s="48">
        <v>1468837570</v>
      </c>
      <c r="C7" s="48">
        <v>1317570130</v>
      </c>
      <c r="D7" s="48">
        <v>1566179980</v>
      </c>
      <c r="E7" s="48">
        <v>2113113529</v>
      </c>
      <c r="F7" s="48">
        <v>3522223598</v>
      </c>
      <c r="G7" s="48">
        <v>3511471485</v>
      </c>
      <c r="H7" s="48">
        <v>3924129753</v>
      </c>
      <c r="I7" s="48">
        <v>4270561014</v>
      </c>
      <c r="J7" s="48">
        <v>3897072655</v>
      </c>
      <c r="K7" s="48">
        <v>5117585214</v>
      </c>
      <c r="L7" s="48">
        <v>5424559528</v>
      </c>
      <c r="M7" s="48">
        <v>5500202125</v>
      </c>
      <c r="N7" s="48">
        <v>5386861246</v>
      </c>
      <c r="O7" s="48">
        <v>6062594947</v>
      </c>
      <c r="P7" s="48">
        <v>6305542371</v>
      </c>
      <c r="Q7" s="48">
        <v>6545506710</v>
      </c>
      <c r="R7" s="48">
        <v>7322893387</v>
      </c>
      <c r="S7" s="48">
        <v>7640169008</v>
      </c>
      <c r="T7" s="48">
        <v>5228906494</v>
      </c>
      <c r="U7" s="48">
        <v>6337854741</v>
      </c>
      <c r="V7" s="48">
        <v>7246154322</v>
      </c>
      <c r="W7" s="48">
        <v>6900497579</v>
      </c>
      <c r="X7" s="48">
        <v>6732923061</v>
      </c>
      <c r="Y7" s="48">
        <v>6933878506</v>
      </c>
      <c r="Z7" s="48">
        <v>7447214786</v>
      </c>
      <c r="AA7" s="48">
        <v>8166657539</v>
      </c>
      <c r="AB7" s="48">
        <v>8403101817</v>
      </c>
      <c r="AC7" s="48">
        <v>8763111858</v>
      </c>
      <c r="AD7" s="48">
        <v>8648204380</v>
      </c>
      <c r="AE7" s="48">
        <v>8209473573</v>
      </c>
      <c r="AF7" s="48">
        <v>8677961596</v>
      </c>
      <c r="AG7" s="48">
        <v>4561854775</v>
      </c>
    </row>
    <row r="8" spans="1:34" x14ac:dyDescent="0.2">
      <c r="A8" s="47" t="s">
        <v>173</v>
      </c>
      <c r="B8" s="48">
        <v>92964717</v>
      </c>
      <c r="C8" s="48">
        <v>123372743</v>
      </c>
      <c r="D8" s="48">
        <v>123952307</v>
      </c>
      <c r="E8" s="48">
        <v>186575480</v>
      </c>
      <c r="F8" s="48">
        <v>264755586</v>
      </c>
      <c r="G8" s="48">
        <v>237493879</v>
      </c>
      <c r="H8" s="48">
        <v>262629380</v>
      </c>
      <c r="I8" s="48">
        <v>285404871</v>
      </c>
      <c r="J8" s="48">
        <v>289979094</v>
      </c>
      <c r="K8" s="48">
        <v>365595456</v>
      </c>
      <c r="L8" s="48">
        <v>399607927</v>
      </c>
      <c r="M8" s="48">
        <v>397521218</v>
      </c>
      <c r="N8" s="48">
        <v>373779272</v>
      </c>
      <c r="O8" s="48">
        <v>369120488</v>
      </c>
      <c r="P8" s="48">
        <v>376166767</v>
      </c>
      <c r="Q8" s="48">
        <v>382122349</v>
      </c>
      <c r="R8" s="48">
        <v>428421363</v>
      </c>
      <c r="S8" s="48">
        <v>448825608</v>
      </c>
      <c r="T8" s="48">
        <v>398973597</v>
      </c>
      <c r="U8" s="48">
        <v>429219456</v>
      </c>
      <c r="V8" s="48">
        <v>530886311</v>
      </c>
      <c r="W8" s="48">
        <v>516974328</v>
      </c>
      <c r="X8" s="48">
        <v>621176733</v>
      </c>
      <c r="Y8" s="48">
        <v>493549102</v>
      </c>
      <c r="Z8" s="48">
        <v>500322538</v>
      </c>
      <c r="AA8" s="48">
        <v>553682184</v>
      </c>
      <c r="AB8" s="48">
        <v>553350478</v>
      </c>
      <c r="AC8" s="48">
        <v>762564272</v>
      </c>
      <c r="AD8" s="48">
        <v>477279023</v>
      </c>
      <c r="AE8" s="48">
        <v>508805479</v>
      </c>
      <c r="AF8" s="48">
        <v>540981077</v>
      </c>
      <c r="AG8" s="48">
        <v>279975131</v>
      </c>
    </row>
    <row r="9" spans="1:34" x14ac:dyDescent="0.2">
      <c r="A9" s="47" t="s">
        <v>174</v>
      </c>
      <c r="B9" s="48">
        <v>1094750422</v>
      </c>
      <c r="C9" s="48">
        <v>738122989</v>
      </c>
      <c r="D9" s="48">
        <v>954710015</v>
      </c>
      <c r="E9" s="48">
        <v>1236572049</v>
      </c>
      <c r="F9" s="48">
        <v>1929104751</v>
      </c>
      <c r="G9" s="48">
        <v>2028880134</v>
      </c>
      <c r="H9" s="48">
        <v>2297458865</v>
      </c>
      <c r="I9" s="48">
        <v>2526445625</v>
      </c>
      <c r="J9" s="48">
        <v>2285484042</v>
      </c>
      <c r="K9" s="48">
        <v>2787097917</v>
      </c>
      <c r="L9" s="48">
        <v>2893233821</v>
      </c>
      <c r="M9" s="48">
        <v>2905103240</v>
      </c>
      <c r="N9" s="48">
        <v>2956871400</v>
      </c>
      <c r="O9" s="48">
        <v>3465815598</v>
      </c>
      <c r="P9" s="48">
        <v>3725895155</v>
      </c>
      <c r="Q9" s="48">
        <v>4041258404</v>
      </c>
      <c r="R9" s="48">
        <v>4793634506</v>
      </c>
      <c r="S9" s="48">
        <v>5044938828</v>
      </c>
      <c r="T9" s="48">
        <v>3273739473</v>
      </c>
      <c r="U9" s="48">
        <v>4200383943</v>
      </c>
      <c r="V9" s="48">
        <v>4892663077</v>
      </c>
      <c r="W9" s="48">
        <v>4535603329</v>
      </c>
      <c r="X9" s="48">
        <v>4453945633</v>
      </c>
      <c r="Y9" s="48">
        <v>4792019966</v>
      </c>
      <c r="Z9" s="48">
        <v>5242204948</v>
      </c>
      <c r="AA9" s="48">
        <v>5824287985</v>
      </c>
      <c r="AB9" s="48">
        <v>5901828387</v>
      </c>
      <c r="AC9" s="48">
        <v>5956722670</v>
      </c>
      <c r="AD9" s="48">
        <v>6168617402</v>
      </c>
      <c r="AE9" s="48">
        <v>5523548258</v>
      </c>
      <c r="AF9" s="48">
        <v>5653497889</v>
      </c>
      <c r="AG9" s="48">
        <v>2713743939</v>
      </c>
    </row>
    <row r="10" spans="1:34" x14ac:dyDescent="0.2">
      <c r="A10" s="47" t="s">
        <v>488</v>
      </c>
      <c r="B10" s="48">
        <f>+B8+B9</f>
        <v>1187715139</v>
      </c>
      <c r="C10" s="48">
        <f t="shared" ref="C10:AG10" si="0">+C8+C9</f>
        <v>861495732</v>
      </c>
      <c r="D10" s="48">
        <f t="shared" si="0"/>
        <v>1078662322</v>
      </c>
      <c r="E10" s="48">
        <f t="shared" si="0"/>
        <v>1423147529</v>
      </c>
      <c r="F10" s="48">
        <f t="shared" si="0"/>
        <v>2193860337</v>
      </c>
      <c r="G10" s="48">
        <f t="shared" si="0"/>
        <v>2266374013</v>
      </c>
      <c r="H10" s="48">
        <f t="shared" si="0"/>
        <v>2560088245</v>
      </c>
      <c r="I10" s="48">
        <f t="shared" si="0"/>
        <v>2811850496</v>
      </c>
      <c r="J10" s="48">
        <f t="shared" si="0"/>
        <v>2575463136</v>
      </c>
      <c r="K10" s="48">
        <f t="shared" si="0"/>
        <v>3152693373</v>
      </c>
      <c r="L10" s="48">
        <f t="shared" si="0"/>
        <v>3292841748</v>
      </c>
      <c r="M10" s="48">
        <f t="shared" si="0"/>
        <v>3302624458</v>
      </c>
      <c r="N10" s="48">
        <f t="shared" si="0"/>
        <v>3330650672</v>
      </c>
      <c r="O10" s="48">
        <f t="shared" si="0"/>
        <v>3834936086</v>
      </c>
      <c r="P10" s="48">
        <f t="shared" si="0"/>
        <v>4102061922</v>
      </c>
      <c r="Q10" s="48">
        <f t="shared" si="0"/>
        <v>4423380753</v>
      </c>
      <c r="R10" s="48">
        <f t="shared" si="0"/>
        <v>5222055869</v>
      </c>
      <c r="S10" s="48">
        <f t="shared" si="0"/>
        <v>5493764436</v>
      </c>
      <c r="T10" s="48">
        <f t="shared" si="0"/>
        <v>3672713070</v>
      </c>
      <c r="U10" s="48">
        <f t="shared" si="0"/>
        <v>4629603399</v>
      </c>
      <c r="V10" s="48">
        <f t="shared" si="0"/>
        <v>5423549388</v>
      </c>
      <c r="W10" s="48">
        <f t="shared" si="0"/>
        <v>5052577657</v>
      </c>
      <c r="X10" s="48">
        <f t="shared" si="0"/>
        <v>5075122366</v>
      </c>
      <c r="Y10" s="48">
        <f t="shared" si="0"/>
        <v>5285569068</v>
      </c>
      <c r="Z10" s="48">
        <f t="shared" si="0"/>
        <v>5742527486</v>
      </c>
      <c r="AA10" s="48">
        <f t="shared" si="0"/>
        <v>6377970169</v>
      </c>
      <c r="AB10" s="48">
        <f t="shared" si="0"/>
        <v>6455178865</v>
      </c>
      <c r="AC10" s="48">
        <f t="shared" si="0"/>
        <v>6719286942</v>
      </c>
      <c r="AD10" s="48">
        <f t="shared" si="0"/>
        <v>6645896425</v>
      </c>
      <c r="AE10" s="48">
        <f t="shared" si="0"/>
        <v>6032353737</v>
      </c>
      <c r="AF10" s="48">
        <f t="shared" si="0"/>
        <v>6194478966</v>
      </c>
      <c r="AG10" s="48">
        <f t="shared" si="0"/>
        <v>2993719070</v>
      </c>
    </row>
    <row r="11" spans="1:34" x14ac:dyDescent="0.2">
      <c r="A11" s="47" t="s">
        <v>173</v>
      </c>
      <c r="K11" s="172">
        <f>+K8/K7</f>
        <v>7.1439055865616705E-2</v>
      </c>
      <c r="L11" s="172">
        <f t="shared" ref="L11:AE11" si="1">+L8/L7</f>
        <v>7.3666428571267401E-2</v>
      </c>
      <c r="M11" s="172">
        <f t="shared" si="1"/>
        <v>7.2273929024017455E-2</v>
      </c>
      <c r="N11" s="172">
        <f t="shared" si="1"/>
        <v>6.9387209904013925E-2</v>
      </c>
      <c r="O11" s="172">
        <f t="shared" si="1"/>
        <v>6.0884900150331614E-2</v>
      </c>
      <c r="P11" s="172">
        <f t="shared" si="1"/>
        <v>5.9656528315476763E-2</v>
      </c>
      <c r="Q11" s="172">
        <f t="shared" si="1"/>
        <v>5.8379338060444826E-2</v>
      </c>
      <c r="R11" s="172">
        <f t="shared" si="1"/>
        <v>5.8504383494174174E-2</v>
      </c>
      <c r="S11" s="172">
        <f t="shared" si="1"/>
        <v>5.8745507793091477E-2</v>
      </c>
      <c r="T11" s="172">
        <f t="shared" si="1"/>
        <v>7.6301535982295568E-2</v>
      </c>
      <c r="U11" s="172">
        <f t="shared" si="1"/>
        <v>6.772314506095431E-2</v>
      </c>
      <c r="V11" s="172">
        <f t="shared" si="1"/>
        <v>7.3264560401119214E-2</v>
      </c>
      <c r="W11" s="172">
        <f t="shared" si="1"/>
        <v>7.491841306825274E-2</v>
      </c>
      <c r="X11" s="172">
        <f t="shared" si="1"/>
        <v>9.2259591766037555E-2</v>
      </c>
      <c r="Y11" s="172">
        <f t="shared" si="1"/>
        <v>7.1179369752862529E-2</v>
      </c>
      <c r="Z11" s="172">
        <f t="shared" si="1"/>
        <v>6.7182504114230074E-2</v>
      </c>
      <c r="AA11" s="172">
        <f t="shared" si="1"/>
        <v>6.7797894224887245E-2</v>
      </c>
      <c r="AB11" s="172">
        <f t="shared" si="1"/>
        <v>6.585074060158802E-2</v>
      </c>
      <c r="AC11" s="172">
        <f t="shared" si="1"/>
        <v>8.7019803507796326E-2</v>
      </c>
      <c r="AD11" s="172">
        <f t="shared" si="1"/>
        <v>5.5188221974004734E-2</v>
      </c>
      <c r="AE11" s="172">
        <f t="shared" si="1"/>
        <v>6.1977844800353801E-2</v>
      </c>
      <c r="AF11" s="172">
        <f>+AF8/AF7</f>
        <v>6.2339648662349298E-2</v>
      </c>
      <c r="AG11" s="172">
        <f>+AG8/AG7</f>
        <v>6.1373091606143904E-2</v>
      </c>
      <c r="AH11" s="47" t="s">
        <v>173</v>
      </c>
    </row>
    <row r="12" spans="1:34" x14ac:dyDescent="0.2">
      <c r="A12" s="47" t="s">
        <v>174</v>
      </c>
      <c r="K12" s="172">
        <f>+K9/K7</f>
        <v>0.54461192153194304</v>
      </c>
      <c r="L12" s="172">
        <f t="shared" ref="L12:AE12" si="2">+L9/L7</f>
        <v>0.53335829500367127</v>
      </c>
      <c r="M12" s="172">
        <f t="shared" si="2"/>
        <v>0.52818117843260171</v>
      </c>
      <c r="N12" s="172">
        <f t="shared" si="2"/>
        <v>0.54890431829771325</v>
      </c>
      <c r="O12" s="172">
        <f t="shared" si="2"/>
        <v>0.57167197022044425</v>
      </c>
      <c r="P12" s="172">
        <f t="shared" si="2"/>
        <v>0.59089209710743851</v>
      </c>
      <c r="Q12" s="172">
        <f t="shared" si="2"/>
        <v>0.6174095578919665</v>
      </c>
      <c r="R12" s="172">
        <f t="shared" si="2"/>
        <v>0.65460935352546867</v>
      </c>
      <c r="S12" s="172">
        <f t="shared" si="2"/>
        <v>0.6603177001343109</v>
      </c>
      <c r="T12" s="172">
        <f t="shared" si="2"/>
        <v>0.62608491407457934</v>
      </c>
      <c r="U12" s="172">
        <f t="shared" si="2"/>
        <v>0.66274537909924625</v>
      </c>
      <c r="V12" s="172">
        <f t="shared" si="2"/>
        <v>0.67520823592528501</v>
      </c>
      <c r="W12" s="172">
        <f t="shared" si="2"/>
        <v>0.65728641696839585</v>
      </c>
      <c r="X12" s="172">
        <f t="shared" si="2"/>
        <v>0.66151738147717409</v>
      </c>
      <c r="Y12" s="172">
        <f t="shared" si="2"/>
        <v>0.69110238401976409</v>
      </c>
      <c r="Z12" s="172">
        <f t="shared" si="2"/>
        <v>0.70391483240886343</v>
      </c>
      <c r="AA12" s="172">
        <f t="shared" si="2"/>
        <v>0.71317891771340014</v>
      </c>
      <c r="AB12" s="172">
        <f t="shared" si="2"/>
        <v>0.70233926894236032</v>
      </c>
      <c r="AC12" s="172">
        <f t="shared" si="2"/>
        <v>0.67974970153576242</v>
      </c>
      <c r="AD12" s="172">
        <f t="shared" si="2"/>
        <v>0.7132830274300247</v>
      </c>
      <c r="AE12" s="172">
        <f t="shared" si="2"/>
        <v>0.67282612080831894</v>
      </c>
      <c r="AF12" s="172">
        <f>+AF9/AF7</f>
        <v>0.65147763405704751</v>
      </c>
      <c r="AG12" s="172">
        <f>+AG9/AG7</f>
        <v>0.59487731917112596</v>
      </c>
      <c r="AH12" s="47" t="s">
        <v>174</v>
      </c>
    </row>
    <row r="13" spans="1:34" x14ac:dyDescent="0.2">
      <c r="K13" s="345"/>
      <c r="L13" s="345"/>
      <c r="M13" s="345"/>
      <c r="N13" s="345"/>
      <c r="O13" s="345"/>
      <c r="P13" s="345"/>
      <c r="Q13" s="345"/>
      <c r="R13" s="345"/>
      <c r="S13" s="345"/>
      <c r="T13" s="345"/>
      <c r="U13" s="345"/>
      <c r="V13" s="345"/>
      <c r="W13" s="345"/>
      <c r="X13" s="345"/>
      <c r="Y13" s="345"/>
      <c r="Z13" s="345"/>
      <c r="AA13" s="345"/>
      <c r="AB13" s="345"/>
      <c r="AC13" s="345"/>
      <c r="AD13" s="345"/>
      <c r="AE13" s="345"/>
      <c r="AF13" s="345"/>
      <c r="AG13" s="345"/>
    </row>
    <row r="14" spans="1:34" x14ac:dyDescent="0.2">
      <c r="K14" s="346">
        <f t="shared" ref="K14:AG16" si="3">+(K7-J7)/J7</f>
        <v>0.31318701678144617</v>
      </c>
      <c r="L14" s="346">
        <f t="shared" si="3"/>
        <v>5.9984211530121873E-2</v>
      </c>
      <c r="M14" s="346">
        <f t="shared" si="3"/>
        <v>1.3944468045664333E-2</v>
      </c>
      <c r="N14" s="346">
        <f t="shared" si="3"/>
        <v>-2.0606675250139102E-2</v>
      </c>
      <c r="O14" s="346">
        <f t="shared" si="3"/>
        <v>0.12544108157635661</v>
      </c>
      <c r="P14" s="346">
        <f t="shared" si="3"/>
        <v>4.0073174296465168E-2</v>
      </c>
      <c r="Q14" s="346">
        <f t="shared" si="3"/>
        <v>3.8056098092945474E-2</v>
      </c>
      <c r="R14" s="346">
        <f t="shared" si="3"/>
        <v>0.11876646246689128</v>
      </c>
      <c r="S14" s="346">
        <f t="shared" si="3"/>
        <v>4.3326538327492926E-2</v>
      </c>
      <c r="T14" s="346">
        <f t="shared" si="3"/>
        <v>-0.31560329509401869</v>
      </c>
      <c r="U14" s="346">
        <f t="shared" si="3"/>
        <v>0.21208033616062594</v>
      </c>
      <c r="V14" s="346">
        <f t="shared" si="3"/>
        <v>0.14331341094395081</v>
      </c>
      <c r="W14" s="346">
        <f t="shared" si="3"/>
        <v>-4.7702095158331626E-2</v>
      </c>
      <c r="X14" s="346">
        <f t="shared" si="3"/>
        <v>-2.4284410809732419E-2</v>
      </c>
      <c r="Y14" s="346">
        <f t="shared" si="3"/>
        <v>2.9846686673730281E-2</v>
      </c>
      <c r="Z14" s="346">
        <f t="shared" si="3"/>
        <v>7.4033065268709508E-2</v>
      </c>
      <c r="AA14" s="346">
        <f t="shared" si="3"/>
        <v>9.6605613464040091E-2</v>
      </c>
      <c r="AB14" s="346">
        <f t="shared" si="3"/>
        <v>2.8952392930750026E-2</v>
      </c>
      <c r="AC14" s="346">
        <f t="shared" si="3"/>
        <v>4.2842518017772578E-2</v>
      </c>
      <c r="AD14" s="346">
        <f t="shared" si="3"/>
        <v>-1.3112633943511622E-2</v>
      </c>
      <c r="AE14" s="172">
        <f t="shared" si="3"/>
        <v>-5.0730855530497998E-2</v>
      </c>
      <c r="AF14" s="172">
        <f t="shared" si="3"/>
        <v>5.706675572241348E-2</v>
      </c>
      <c r="AG14" s="172">
        <f t="shared" si="3"/>
        <v>-0.47431724322187241</v>
      </c>
      <c r="AH14" s="47" t="s">
        <v>172</v>
      </c>
    </row>
    <row r="15" spans="1:34" x14ac:dyDescent="0.2">
      <c r="A15" s="47" t="s">
        <v>173</v>
      </c>
      <c r="K15" s="346">
        <f t="shared" si="3"/>
        <v>0.26076487431193918</v>
      </c>
      <c r="L15" s="346">
        <f t="shared" si="3"/>
        <v>9.3033079163872323E-2</v>
      </c>
      <c r="M15" s="346">
        <f t="shared" si="3"/>
        <v>-5.2218909060830513E-3</v>
      </c>
      <c r="N15" s="346">
        <f t="shared" si="3"/>
        <v>-5.9724978001048486E-2</v>
      </c>
      <c r="O15" s="346">
        <f t="shared" si="3"/>
        <v>-1.2463997736075637E-2</v>
      </c>
      <c r="P15" s="346">
        <f t="shared" si="3"/>
        <v>1.9089373874039743E-2</v>
      </c>
      <c r="Q15" s="346">
        <f t="shared" si="3"/>
        <v>1.5832291745219482E-2</v>
      </c>
      <c r="R15" s="346">
        <f t="shared" si="3"/>
        <v>0.12116280066099981</v>
      </c>
      <c r="S15" s="346">
        <f t="shared" si="3"/>
        <v>4.7626581590423635E-2</v>
      </c>
      <c r="T15" s="346">
        <f t="shared" si="3"/>
        <v>-0.11107211823795936</v>
      </c>
      <c r="U15" s="346">
        <f t="shared" si="3"/>
        <v>7.5809174410105137E-2</v>
      </c>
      <c r="V15" s="346">
        <f t="shared" si="3"/>
        <v>0.23686450737219145</v>
      </c>
      <c r="W15" s="346">
        <f t="shared" si="3"/>
        <v>-2.6205201964606694E-2</v>
      </c>
      <c r="X15" s="346">
        <f t="shared" si="3"/>
        <v>0.20156204932481675</v>
      </c>
      <c r="Y15" s="346">
        <f t="shared" si="3"/>
        <v>-0.20546106159452693</v>
      </c>
      <c r="Z15" s="346">
        <f t="shared" si="3"/>
        <v>1.3723935415042047E-2</v>
      </c>
      <c r="AA15" s="346">
        <f t="shared" si="3"/>
        <v>0.10665049432572234</v>
      </c>
      <c r="AB15" s="346">
        <f t="shared" si="3"/>
        <v>-5.9909097598849232E-4</v>
      </c>
      <c r="AC15" s="346">
        <f t="shared" si="3"/>
        <v>0.37808550334350666</v>
      </c>
      <c r="AD15" s="346">
        <f>+(AD8-AC8)/AC8</f>
        <v>-0.37411305443379073</v>
      </c>
      <c r="AE15" s="172">
        <f t="shared" si="3"/>
        <v>6.6054560290197378E-2</v>
      </c>
      <c r="AF15" s="172">
        <f>+(AF8-AE8)/AE8</f>
        <v>6.323752264468048E-2</v>
      </c>
      <c r="AG15" s="172">
        <f t="shared" si="3"/>
        <v>-0.48246779249175104</v>
      </c>
      <c r="AH15" s="47" t="s">
        <v>173</v>
      </c>
    </row>
    <row r="16" spans="1:34" x14ac:dyDescent="0.2">
      <c r="A16" s="47" t="s">
        <v>174</v>
      </c>
      <c r="K16" s="346">
        <f t="shared" si="3"/>
        <v>0.2194781787060931</v>
      </c>
      <c r="L16" s="346">
        <f t="shared" si="3"/>
        <v>3.8081153644664002E-2</v>
      </c>
      <c r="M16" s="346">
        <f t="shared" si="3"/>
        <v>4.1024748549004326E-3</v>
      </c>
      <c r="N16" s="346">
        <f t="shared" si="3"/>
        <v>1.7819731597559334E-2</v>
      </c>
      <c r="O16" s="346">
        <f t="shared" si="3"/>
        <v>0.17212253397290123</v>
      </c>
      <c r="P16" s="346">
        <f t="shared" si="3"/>
        <v>7.5041371834693907E-2</v>
      </c>
      <c r="Q16" s="346">
        <f t="shared" si="3"/>
        <v>8.4640934830599118E-2</v>
      </c>
      <c r="R16" s="346">
        <f t="shared" si="3"/>
        <v>0.18617371788334672</v>
      </c>
      <c r="S16" s="346">
        <f t="shared" si="3"/>
        <v>5.2424589668956294E-2</v>
      </c>
      <c r="T16" s="346">
        <f t="shared" si="3"/>
        <v>-0.35108440664723956</v>
      </c>
      <c r="U16" s="346">
        <f t="shared" si="3"/>
        <v>0.28305382198017076</v>
      </c>
      <c r="V16" s="346">
        <f t="shared" si="3"/>
        <v>0.16481329883038265</v>
      </c>
      <c r="W16" s="346">
        <f t="shared" si="3"/>
        <v>-7.2978609477220707E-2</v>
      </c>
      <c r="X16" s="346">
        <f t="shared" si="3"/>
        <v>-1.8003711982018434E-2</v>
      </c>
      <c r="Y16" s="346">
        <f t="shared" si="3"/>
        <v>7.5904458845467912E-2</v>
      </c>
      <c r="Z16" s="346">
        <f t="shared" si="3"/>
        <v>9.3944721681904611E-2</v>
      </c>
      <c r="AA16" s="346">
        <f t="shared" si="3"/>
        <v>0.11103782526131026</v>
      </c>
      <c r="AB16" s="346">
        <f t="shared" si="3"/>
        <v>1.3313284336162509E-2</v>
      </c>
      <c r="AC16" s="346">
        <f t="shared" si="3"/>
        <v>9.3012333467567491E-3</v>
      </c>
      <c r="AD16" s="346">
        <f t="shared" si="3"/>
        <v>3.557236818614555E-2</v>
      </c>
      <c r="AE16" s="172">
        <f t="shared" si="3"/>
        <v>-0.10457272707346942</v>
      </c>
      <c r="AF16" s="172">
        <f>+(AF9-AE9)/AE9</f>
        <v>2.352647699090674E-2</v>
      </c>
      <c r="AG16" s="172">
        <f t="shared" si="3"/>
        <v>-0.51998851113394307</v>
      </c>
      <c r="AH16" s="47" t="s">
        <v>174</v>
      </c>
    </row>
    <row r="17" spans="1:34" x14ac:dyDescent="0.2">
      <c r="K17" s="345"/>
      <c r="L17" s="345"/>
      <c r="M17" s="345"/>
      <c r="N17" s="345"/>
      <c r="O17" s="345"/>
      <c r="P17" s="345"/>
      <c r="Q17" s="345"/>
      <c r="R17" s="345"/>
      <c r="S17" s="345"/>
      <c r="T17" s="345"/>
      <c r="U17" s="345"/>
      <c r="V17" s="345"/>
      <c r="W17" s="345"/>
      <c r="X17" s="345"/>
      <c r="Y17" s="345"/>
      <c r="Z17" s="345"/>
      <c r="AA17" s="345"/>
      <c r="AB17" s="345"/>
      <c r="AC17" s="345"/>
      <c r="AD17" s="345"/>
      <c r="AE17" s="345"/>
      <c r="AF17" s="345"/>
      <c r="AG17" s="345"/>
    </row>
    <row r="18" spans="1:34" ht="19.5" x14ac:dyDescent="0.2">
      <c r="A18" s="47" t="s">
        <v>488</v>
      </c>
      <c r="K18" s="172">
        <f>+K10/K7</f>
        <v>0.61605097739755976</v>
      </c>
      <c r="L18" s="172">
        <f t="shared" ref="L18:AF18" si="4">+L10/L7</f>
        <v>0.60702472357493875</v>
      </c>
      <c r="M18" s="172">
        <f t="shared" si="4"/>
        <v>0.60045510745661912</v>
      </c>
      <c r="N18" s="172">
        <f t="shared" si="4"/>
        <v>0.61829152820172717</v>
      </c>
      <c r="O18" s="172">
        <f t="shared" si="4"/>
        <v>0.6325568703707759</v>
      </c>
      <c r="P18" s="172">
        <f t="shared" si="4"/>
        <v>0.65054862542291525</v>
      </c>
      <c r="Q18" s="172">
        <f t="shared" si="4"/>
        <v>0.67578889595241132</v>
      </c>
      <c r="R18" s="172">
        <f t="shared" si="4"/>
        <v>0.71311373701964287</v>
      </c>
      <c r="S18" s="172">
        <f t="shared" si="4"/>
        <v>0.71906320792740241</v>
      </c>
      <c r="T18" s="172">
        <f t="shared" si="4"/>
        <v>0.70238645005687494</v>
      </c>
      <c r="U18" s="172">
        <f t="shared" si="4"/>
        <v>0.73046852416020058</v>
      </c>
      <c r="V18" s="172">
        <f t="shared" si="4"/>
        <v>0.74847279632640429</v>
      </c>
      <c r="W18" s="172">
        <f t="shared" si="4"/>
        <v>0.7322048300366486</v>
      </c>
      <c r="X18" s="172">
        <f t="shared" si="4"/>
        <v>0.75377697324321169</v>
      </c>
      <c r="Y18" s="172">
        <f t="shared" si="4"/>
        <v>0.76228175377262664</v>
      </c>
      <c r="Z18" s="172">
        <f t="shared" si="4"/>
        <v>0.77109733652309354</v>
      </c>
      <c r="AA18" s="172">
        <f t="shared" si="4"/>
        <v>0.78097681193828739</v>
      </c>
      <c r="AB18" s="172">
        <f t="shared" si="4"/>
        <v>0.76819000954394834</v>
      </c>
      <c r="AC18" s="172">
        <f t="shared" si="4"/>
        <v>0.76676950504355867</v>
      </c>
      <c r="AD18" s="172">
        <f t="shared" si="4"/>
        <v>0.76847124940402944</v>
      </c>
      <c r="AE18" s="172">
        <f t="shared" si="4"/>
        <v>0.73480396560867278</v>
      </c>
      <c r="AF18" s="172">
        <f t="shared" si="4"/>
        <v>0.71381728271939682</v>
      </c>
      <c r="AG18" s="172">
        <f>+AG10/AG7</f>
        <v>0.65625041077726987</v>
      </c>
      <c r="AH18" s="47" t="s">
        <v>488</v>
      </c>
    </row>
    <row r="19" spans="1:34" x14ac:dyDescent="0.2">
      <c r="K19" s="346">
        <f>+(K10-J10)/J10</f>
        <v>0.22412677119366853</v>
      </c>
      <c r="L19" s="346">
        <f t="shared" ref="L19:AF19" si="5">+(L10-K10)/K10</f>
        <v>4.4453538108160322E-2</v>
      </c>
      <c r="M19" s="346">
        <f t="shared" si="5"/>
        <v>2.9709019590576451E-3</v>
      </c>
      <c r="N19" s="346">
        <f t="shared" si="5"/>
        <v>8.4860432533016752E-3</v>
      </c>
      <c r="O19" s="346">
        <f t="shared" si="5"/>
        <v>0.15140747669499216</v>
      </c>
      <c r="P19" s="346">
        <f t="shared" si="5"/>
        <v>6.9655876919352655E-2</v>
      </c>
      <c r="Q19" s="346">
        <f t="shared" si="5"/>
        <v>7.8331053287303345E-2</v>
      </c>
      <c r="R19" s="346">
        <f t="shared" si="5"/>
        <v>0.18055762336496289</v>
      </c>
      <c r="S19" s="346">
        <f t="shared" si="5"/>
        <v>5.2030957503338804E-2</v>
      </c>
      <c r="T19" s="346">
        <f t="shared" si="5"/>
        <v>-0.33147605566537619</v>
      </c>
      <c r="U19" s="346">
        <f t="shared" si="5"/>
        <v>0.26054045354542221</v>
      </c>
      <c r="V19" s="346">
        <f t="shared" si="5"/>
        <v>0.17149330527351292</v>
      </c>
      <c r="W19" s="346">
        <f t="shared" si="5"/>
        <v>-6.8400175689522086E-2</v>
      </c>
      <c r="X19" s="346">
        <f t="shared" si="5"/>
        <v>4.4620212751734457E-3</v>
      </c>
      <c r="Y19" s="346">
        <f t="shared" si="5"/>
        <v>4.1466330626795375E-2</v>
      </c>
      <c r="Z19" s="346">
        <f t="shared" si="5"/>
        <v>8.6453967798193573E-2</v>
      </c>
      <c r="AA19" s="346">
        <f t="shared" si="5"/>
        <v>0.11065557536279592</v>
      </c>
      <c r="AB19" s="346">
        <f t="shared" si="5"/>
        <v>1.2105527927250486E-2</v>
      </c>
      <c r="AC19" s="346">
        <f t="shared" si="5"/>
        <v>4.0914137706081981E-2</v>
      </c>
      <c r="AD19" s="346">
        <f t="shared" si="5"/>
        <v>-1.0922366857301568E-2</v>
      </c>
      <c r="AE19" s="346">
        <f t="shared" si="5"/>
        <v>-9.2319026473543037E-2</v>
      </c>
      <c r="AF19" s="346">
        <f t="shared" si="5"/>
        <v>2.6875948604537216E-2</v>
      </c>
      <c r="AG19" s="346">
        <f>+(AG10-AF10)/AF10</f>
        <v>-0.51671172241736529</v>
      </c>
    </row>
    <row r="20" spans="1:34" x14ac:dyDescent="0.2">
      <c r="A20" s="50"/>
    </row>
    <row r="21" spans="1:34" x14ac:dyDescent="0.2">
      <c r="A21" s="225" t="s">
        <v>175</v>
      </c>
      <c r="B21" s="330"/>
      <c r="C21" s="330"/>
      <c r="D21" s="330"/>
      <c r="E21" s="330"/>
      <c r="F21" s="330"/>
      <c r="G21" s="330"/>
      <c r="H21" s="330"/>
      <c r="I21" s="330"/>
      <c r="J21" s="330"/>
      <c r="K21" s="330"/>
      <c r="L21" s="330"/>
      <c r="M21" s="330"/>
      <c r="N21" s="330"/>
      <c r="O21" s="330"/>
      <c r="P21" s="330"/>
      <c r="Q21" s="330"/>
      <c r="R21" s="330"/>
      <c r="S21" s="330"/>
      <c r="T21" s="330"/>
      <c r="U21" s="330"/>
      <c r="V21" s="330"/>
      <c r="W21" s="330"/>
      <c r="X21" s="330"/>
      <c r="Y21" s="330"/>
      <c r="Z21" s="330"/>
      <c r="AA21" s="330"/>
      <c r="AB21" s="330"/>
      <c r="AC21" s="330"/>
      <c r="AD21" s="330"/>
      <c r="AE21" s="330"/>
    </row>
    <row r="22" spans="1:34" x14ac:dyDescent="0.2">
      <c r="A22" s="227"/>
      <c r="B22" s="330"/>
      <c r="C22" s="330"/>
      <c r="D22" s="330"/>
      <c r="E22" s="330"/>
      <c r="F22" s="330"/>
      <c r="G22" s="330"/>
      <c r="H22" s="330"/>
      <c r="I22" s="330"/>
      <c r="J22" s="330"/>
      <c r="K22" s="330"/>
      <c r="L22" s="330"/>
      <c r="M22" s="330"/>
      <c r="N22" s="330"/>
      <c r="O22" s="330"/>
      <c r="P22" s="330"/>
      <c r="Q22" s="330"/>
      <c r="R22" s="330"/>
      <c r="S22" s="330"/>
      <c r="T22" s="330"/>
      <c r="U22" s="330"/>
      <c r="V22" s="330"/>
      <c r="W22" s="330"/>
      <c r="X22" s="330"/>
      <c r="Y22" s="330"/>
      <c r="Z22" s="330"/>
      <c r="AA22" s="330"/>
      <c r="AB22" s="330"/>
      <c r="AC22" s="330"/>
      <c r="AD22" s="330"/>
      <c r="AE22" s="330"/>
    </row>
    <row r="23" spans="1:34" x14ac:dyDescent="0.2">
      <c r="A23" s="228" t="s">
        <v>176</v>
      </c>
      <c r="B23" s="330"/>
      <c r="C23" s="330"/>
      <c r="D23" s="330"/>
      <c r="E23" s="330"/>
      <c r="F23" s="330"/>
      <c r="G23" s="330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330"/>
      <c r="W23" s="330"/>
      <c r="X23" s="330"/>
      <c r="Y23" s="330"/>
      <c r="Z23" s="330"/>
      <c r="AA23" s="330"/>
      <c r="AB23" s="330"/>
      <c r="AC23" s="330"/>
      <c r="AD23" s="330"/>
      <c r="AE23" s="330"/>
    </row>
    <row r="24" spans="1:34" x14ac:dyDescent="0.2">
      <c r="A24" s="44" t="s">
        <v>198</v>
      </c>
      <c r="E24" s="330"/>
      <c r="F24" s="330"/>
      <c r="G24" s="330"/>
      <c r="H24" s="330"/>
      <c r="I24" s="330"/>
      <c r="J24" s="330"/>
      <c r="K24" s="330"/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330"/>
      <c r="W24" s="330"/>
      <c r="X24" s="330"/>
      <c r="Y24" s="330"/>
      <c r="Z24" s="330"/>
      <c r="AA24" s="330"/>
      <c r="AB24" s="330"/>
      <c r="AC24" s="330"/>
      <c r="AD24" s="330"/>
      <c r="AE24" s="330"/>
    </row>
    <row r="25" spans="1:34" x14ac:dyDescent="0.2">
      <c r="A25" s="53" t="s">
        <v>184</v>
      </c>
      <c r="E25" s="330"/>
      <c r="F25" s="330"/>
      <c r="G25" s="330"/>
      <c r="H25" s="330"/>
      <c r="I25" s="330"/>
      <c r="J25" s="330"/>
      <c r="K25" s="330"/>
      <c r="L25" s="330"/>
      <c r="M25" s="330"/>
      <c r="N25" s="330"/>
      <c r="O25" s="330"/>
      <c r="P25" s="330"/>
      <c r="Q25" s="330"/>
      <c r="R25" s="330"/>
      <c r="S25" s="330"/>
      <c r="T25" s="330"/>
      <c r="U25" s="330"/>
      <c r="V25" s="330"/>
      <c r="W25" s="330"/>
      <c r="X25" s="330"/>
      <c r="Y25" s="330"/>
      <c r="Z25" s="330"/>
      <c r="AA25" s="330"/>
      <c r="AB25" s="330"/>
      <c r="AC25" s="330"/>
      <c r="AD25" s="330"/>
      <c r="AE25" s="330"/>
    </row>
    <row r="26" spans="1:34" x14ac:dyDescent="0.2">
      <c r="A26" s="53" t="s">
        <v>185</v>
      </c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330"/>
      <c r="W26" s="330"/>
      <c r="X26" s="330"/>
      <c r="Y26" s="330"/>
      <c r="Z26" s="330"/>
      <c r="AA26" s="330"/>
      <c r="AB26" s="330"/>
      <c r="AC26" s="330"/>
      <c r="AD26" s="330"/>
      <c r="AE26" s="330"/>
    </row>
    <row r="27" spans="1:34" x14ac:dyDescent="0.2">
      <c r="A27" s="53" t="s">
        <v>186</v>
      </c>
      <c r="E27" s="330"/>
      <c r="F27" s="330"/>
      <c r="G27" s="330"/>
      <c r="H27" s="330"/>
      <c r="I27" s="330"/>
      <c r="J27" s="330"/>
      <c r="K27" s="330"/>
      <c r="L27" s="330"/>
      <c r="M27" s="330"/>
      <c r="N27" s="330"/>
      <c r="O27" s="330"/>
      <c r="P27" s="330"/>
      <c r="Q27" s="330"/>
      <c r="R27" s="330"/>
      <c r="S27" s="330"/>
      <c r="T27" s="330"/>
      <c r="U27" s="330"/>
      <c r="V27" s="330"/>
      <c r="W27" s="330"/>
      <c r="X27" s="330"/>
      <c r="Y27" s="330"/>
      <c r="Z27" s="330"/>
      <c r="AA27" s="330"/>
      <c r="AB27" s="330"/>
      <c r="AC27" s="330"/>
      <c r="AD27" s="330"/>
      <c r="AE27" s="330"/>
    </row>
    <row r="28" spans="1:34" x14ac:dyDescent="0.2">
      <c r="A28" s="53" t="s">
        <v>199</v>
      </c>
      <c r="E28" s="330"/>
      <c r="F28" s="330"/>
      <c r="G28" s="330"/>
      <c r="H28" s="330"/>
      <c r="I28" s="330"/>
      <c r="J28" s="330"/>
      <c r="K28" s="330"/>
      <c r="L28" s="330"/>
      <c r="M28" s="330"/>
      <c r="N28" s="330"/>
      <c r="O28" s="330"/>
      <c r="P28" s="330"/>
      <c r="Q28" s="330"/>
      <c r="R28" s="330"/>
      <c r="S28" s="330"/>
      <c r="T28" s="330"/>
      <c r="U28" s="330"/>
      <c r="V28" s="330"/>
      <c r="W28" s="330"/>
      <c r="X28" s="330"/>
      <c r="Y28" s="330"/>
      <c r="Z28" s="330"/>
      <c r="AA28" s="330"/>
      <c r="AB28" s="330"/>
      <c r="AC28" s="330"/>
      <c r="AD28" s="330"/>
      <c r="AE28" s="330"/>
    </row>
    <row r="29" spans="1:34" x14ac:dyDescent="0.2">
      <c r="A29" s="53" t="s">
        <v>187</v>
      </c>
      <c r="E29" s="330"/>
      <c r="F29" s="330"/>
      <c r="G29" s="330"/>
      <c r="H29" s="330"/>
      <c r="I29" s="330"/>
      <c r="J29" s="330"/>
      <c r="K29" s="330"/>
      <c r="L29" s="330"/>
      <c r="M29" s="330"/>
      <c r="N29" s="330"/>
      <c r="O29" s="330"/>
      <c r="P29" s="330"/>
      <c r="Q29" s="330"/>
      <c r="R29" s="330"/>
      <c r="S29" s="330"/>
      <c r="T29" s="330"/>
      <c r="U29" s="330"/>
      <c r="V29" s="330"/>
      <c r="W29" s="330"/>
      <c r="X29" s="330"/>
      <c r="Y29" s="330"/>
      <c r="Z29" s="330"/>
      <c r="AA29" s="330"/>
      <c r="AB29" s="330"/>
      <c r="AC29" s="330"/>
      <c r="AD29" s="330"/>
      <c r="AE29" s="330"/>
    </row>
    <row r="30" spans="1:34" x14ac:dyDescent="0.2">
      <c r="A30" s="53" t="s">
        <v>188</v>
      </c>
      <c r="E30" s="330"/>
      <c r="F30" s="330"/>
      <c r="G30" s="330"/>
      <c r="H30" s="330"/>
      <c r="I30" s="330"/>
      <c r="J30" s="330"/>
      <c r="K30" s="330"/>
      <c r="L30" s="330"/>
      <c r="M30" s="330"/>
      <c r="N30" s="330"/>
      <c r="O30" s="330"/>
      <c r="P30" s="330"/>
      <c r="Q30" s="330"/>
      <c r="R30" s="330"/>
      <c r="S30" s="330"/>
      <c r="T30" s="330"/>
      <c r="U30" s="330"/>
      <c r="V30" s="330"/>
      <c r="W30" s="330"/>
      <c r="X30" s="330"/>
      <c r="Y30" s="330"/>
      <c r="Z30" s="330"/>
      <c r="AA30" s="330"/>
      <c r="AB30" s="330"/>
      <c r="AC30" s="330"/>
      <c r="AD30" s="330"/>
      <c r="AE30" s="330"/>
    </row>
    <row r="31" spans="1:34" x14ac:dyDescent="0.2">
      <c r="A31" s="53" t="s">
        <v>189</v>
      </c>
      <c r="E31" s="330"/>
      <c r="F31" s="330"/>
      <c r="G31" s="330"/>
      <c r="H31" s="330"/>
      <c r="I31" s="330"/>
      <c r="J31" s="330"/>
      <c r="K31" s="330"/>
      <c r="L31" s="330"/>
      <c r="M31" s="330"/>
      <c r="N31" s="330"/>
      <c r="O31" s="330"/>
      <c r="P31" s="330"/>
      <c r="Q31" s="330"/>
      <c r="R31" s="330"/>
      <c r="S31" s="330"/>
      <c r="T31" s="330"/>
      <c r="U31" s="330"/>
      <c r="V31" s="330"/>
      <c r="W31" s="330"/>
      <c r="X31" s="330"/>
      <c r="Y31" s="330"/>
      <c r="Z31" s="330"/>
      <c r="AA31" s="330"/>
      <c r="AB31" s="330"/>
      <c r="AC31" s="330"/>
      <c r="AD31" s="330"/>
      <c r="AE31" s="330"/>
    </row>
    <row r="32" spans="1:34" x14ac:dyDescent="0.2">
      <c r="A32" s="53" t="s">
        <v>190</v>
      </c>
    </row>
    <row r="33" spans="1:4" x14ac:dyDescent="0.2">
      <c r="A33" s="53" t="s">
        <v>200</v>
      </c>
    </row>
    <row r="34" spans="1:4" ht="12.75" customHeight="1" x14ac:dyDescent="0.2">
      <c r="A34" s="868" t="s">
        <v>191</v>
      </c>
      <c r="B34" s="812"/>
      <c r="C34" s="812"/>
      <c r="D34" s="812"/>
    </row>
    <row r="35" spans="1:4" x14ac:dyDescent="0.2">
      <c r="A35" s="50"/>
    </row>
    <row r="36" spans="1:4" x14ac:dyDescent="0.2">
      <c r="A36" s="44" t="s">
        <v>176</v>
      </c>
    </row>
    <row r="37" spans="1:4" ht="12.75" customHeight="1" x14ac:dyDescent="0.2">
      <c r="A37" s="864" t="s">
        <v>227</v>
      </c>
      <c r="B37" s="812"/>
      <c r="C37" s="812"/>
      <c r="D37" s="812"/>
    </row>
    <row r="38" spans="1:4" ht="12.75" customHeight="1" x14ac:dyDescent="0.2">
      <c r="A38" s="864" t="s">
        <v>228</v>
      </c>
      <c r="B38" s="812"/>
      <c r="C38" s="812"/>
      <c r="D38" s="812"/>
    </row>
    <row r="39" spans="1:4" ht="12.75" customHeight="1" x14ac:dyDescent="0.2">
      <c r="A39" s="864" t="s">
        <v>235</v>
      </c>
      <c r="B39" s="812"/>
      <c r="C39" s="812"/>
      <c r="D39" s="812"/>
    </row>
    <row r="40" spans="1:4" ht="12.75" customHeight="1" x14ac:dyDescent="0.2">
      <c r="A40" s="864" t="s">
        <v>236</v>
      </c>
      <c r="B40" s="812"/>
      <c r="C40" s="812"/>
      <c r="D40" s="812"/>
    </row>
    <row r="41" spans="1:4" x14ac:dyDescent="0.2">
      <c r="A41" s="50"/>
    </row>
    <row r="42" spans="1:4" x14ac:dyDescent="0.2">
      <c r="A42" s="44" t="s">
        <v>465</v>
      </c>
    </row>
    <row r="43" spans="1:4" x14ac:dyDescent="0.2">
      <c r="A43" s="50"/>
    </row>
    <row r="44" spans="1:4" x14ac:dyDescent="0.2">
      <c r="A44" s="52" t="s">
        <v>466</v>
      </c>
    </row>
    <row r="45" spans="1:4" x14ac:dyDescent="0.2">
      <c r="A45" s="50"/>
    </row>
    <row r="50" spans="1:27" ht="30" x14ac:dyDescent="0.2">
      <c r="A50" s="43" t="s">
        <v>469</v>
      </c>
      <c r="O50" s="43" t="s">
        <v>467</v>
      </c>
    </row>
    <row r="51" spans="1:27" ht="13.5" customHeight="1" thickBot="1" x14ac:dyDescent="0.25">
      <c r="A51" s="865" t="s">
        <v>470</v>
      </c>
      <c r="B51" s="865"/>
      <c r="O51" s="883" t="s">
        <v>233</v>
      </c>
      <c r="P51" s="883"/>
    </row>
    <row r="52" spans="1:27" ht="117.75" thickBot="1" x14ac:dyDescent="0.25">
      <c r="A52" s="866" t="s">
        <v>170</v>
      </c>
      <c r="B52" s="336" t="s">
        <v>184</v>
      </c>
      <c r="C52" s="336" t="s">
        <v>185</v>
      </c>
      <c r="D52" s="336" t="s">
        <v>186</v>
      </c>
      <c r="E52" s="336" t="s">
        <v>187</v>
      </c>
      <c r="F52" s="336" t="s">
        <v>188</v>
      </c>
      <c r="G52" s="336" t="s">
        <v>189</v>
      </c>
      <c r="H52" s="336" t="s">
        <v>190</v>
      </c>
      <c r="I52" s="336" t="s">
        <v>191</v>
      </c>
      <c r="O52" s="866" t="s">
        <v>234</v>
      </c>
      <c r="P52" s="336" t="s">
        <v>184</v>
      </c>
      <c r="Q52" s="336" t="s">
        <v>185</v>
      </c>
      <c r="R52" s="336" t="s">
        <v>186</v>
      </c>
      <c r="S52" s="336" t="s">
        <v>199</v>
      </c>
      <c r="T52" s="336" t="s">
        <v>187</v>
      </c>
      <c r="U52" s="336" t="s">
        <v>188</v>
      </c>
      <c r="V52" s="336" t="s">
        <v>189</v>
      </c>
      <c r="W52" s="336" t="s">
        <v>190</v>
      </c>
      <c r="X52" s="336" t="s">
        <v>200</v>
      </c>
      <c r="Y52" s="336" t="s">
        <v>191</v>
      </c>
      <c r="Z52" s="83" t="s">
        <v>243</v>
      </c>
    </row>
    <row r="53" spans="1:27" ht="13.5" customHeight="1" thickBot="1" x14ac:dyDescent="0.25">
      <c r="A53" s="867"/>
      <c r="B53" s="46" t="s">
        <v>171</v>
      </c>
      <c r="C53" s="46" t="s">
        <v>171</v>
      </c>
      <c r="D53" s="46" t="s">
        <v>171</v>
      </c>
      <c r="E53" s="46" t="s">
        <v>171</v>
      </c>
      <c r="F53" s="46" t="s">
        <v>171</v>
      </c>
      <c r="G53" s="46" t="s">
        <v>171</v>
      </c>
      <c r="H53" s="46" t="s">
        <v>171</v>
      </c>
      <c r="I53" s="46" t="s">
        <v>171</v>
      </c>
      <c r="O53" s="867"/>
      <c r="P53" s="46" t="s">
        <v>171</v>
      </c>
      <c r="Q53" s="46" t="s">
        <v>171</v>
      </c>
      <c r="R53" s="46" t="s">
        <v>171</v>
      </c>
      <c r="S53" s="46" t="s">
        <v>171</v>
      </c>
      <c r="T53" s="46" t="s">
        <v>171</v>
      </c>
      <c r="U53" s="46" t="s">
        <v>171</v>
      </c>
      <c r="V53" s="46" t="s">
        <v>171</v>
      </c>
      <c r="W53" s="46" t="s">
        <v>171</v>
      </c>
      <c r="X53" s="46" t="s">
        <v>171</v>
      </c>
      <c r="Y53" s="46" t="s">
        <v>171</v>
      </c>
    </row>
    <row r="54" spans="1:27" ht="13.5" customHeight="1" x14ac:dyDescent="0.2">
      <c r="A54" s="80" t="s">
        <v>239</v>
      </c>
      <c r="B54" s="48">
        <v>5554493701</v>
      </c>
      <c r="C54" s="48">
        <v>1703709751</v>
      </c>
      <c r="D54" s="48">
        <v>386126864127</v>
      </c>
      <c r="E54" s="48">
        <v>1879300597</v>
      </c>
      <c r="F54" s="48">
        <v>1033883023</v>
      </c>
      <c r="G54" s="48">
        <v>21378044</v>
      </c>
      <c r="H54" s="48">
        <v>331028934</v>
      </c>
      <c r="I54" s="48">
        <v>7814920376</v>
      </c>
      <c r="J54" s="48">
        <f>SUM(B54:I54)</f>
        <v>404465578553</v>
      </c>
      <c r="K54" s="349">
        <f>+(J54-J76)/J76</f>
        <v>-7.3183657174645769E-2</v>
      </c>
      <c r="O54" s="47">
        <v>2020</v>
      </c>
      <c r="P54" s="48">
        <v>7179324610</v>
      </c>
      <c r="Q54" s="48">
        <v>967277435</v>
      </c>
      <c r="R54" s="48">
        <v>419374270307</v>
      </c>
      <c r="S54" s="48">
        <v>314518400</v>
      </c>
      <c r="T54" s="48">
        <v>1733855182</v>
      </c>
      <c r="U54" s="48">
        <v>1043057064</v>
      </c>
      <c r="V54" s="48">
        <v>24485877</v>
      </c>
      <c r="W54" s="48">
        <v>243788707</v>
      </c>
      <c r="X54" s="48">
        <v>161979</v>
      </c>
      <c r="Y54" s="48">
        <v>5837098449</v>
      </c>
      <c r="Z54" s="48">
        <f>SUM(O54:Y54)</f>
        <v>436717840030</v>
      </c>
    </row>
    <row r="55" spans="1:27" ht="20.25" customHeight="1" x14ac:dyDescent="0.2">
      <c r="A55" s="47" t="s">
        <v>172</v>
      </c>
      <c r="B55" s="48">
        <v>39151742</v>
      </c>
      <c r="C55" s="48">
        <v>383701</v>
      </c>
      <c r="D55" s="48">
        <v>4481283514</v>
      </c>
      <c r="E55" s="48">
        <v>4348680</v>
      </c>
      <c r="F55" s="48">
        <v>6247192</v>
      </c>
      <c r="G55" s="48">
        <v>2762657</v>
      </c>
      <c r="H55" s="48">
        <v>316888</v>
      </c>
      <c r="I55" s="48">
        <v>27360401</v>
      </c>
      <c r="J55" s="48">
        <f>SUM(B55:I55)</f>
        <v>4561854775</v>
      </c>
      <c r="K55" s="349">
        <f>+(J55-J77)/J77</f>
        <v>-3.1927967299378614E-2</v>
      </c>
      <c r="O55" s="47">
        <v>2021</v>
      </c>
      <c r="P55" s="48">
        <v>8092895767</v>
      </c>
      <c r="Q55" s="48">
        <v>1556709425</v>
      </c>
      <c r="R55" s="48">
        <v>498222906124</v>
      </c>
      <c r="S55" s="48">
        <v>734879181</v>
      </c>
      <c r="T55" s="48">
        <v>2458607755</v>
      </c>
      <c r="U55" s="48">
        <v>1226069984</v>
      </c>
      <c r="V55" s="48">
        <v>28313639</v>
      </c>
      <c r="W55" s="48">
        <v>350758888</v>
      </c>
      <c r="X55" s="48">
        <v>11946</v>
      </c>
      <c r="Y55" s="48">
        <v>8099946042</v>
      </c>
      <c r="Z55" s="48">
        <f>SUM(O55:Y55)</f>
        <v>520771100772</v>
      </c>
      <c r="AA55" s="18">
        <f>+(Z55-Z54)/Z54</f>
        <v>0.19246582813339164</v>
      </c>
    </row>
    <row r="56" spans="1:27" ht="13.5" thickBot="1" x14ac:dyDescent="0.25">
      <c r="A56" s="47" t="s">
        <v>173</v>
      </c>
      <c r="B56" s="48">
        <v>9301902</v>
      </c>
      <c r="C56" s="48">
        <v>3895</v>
      </c>
      <c r="D56" s="48">
        <v>263710424</v>
      </c>
      <c r="E56" s="48">
        <v>5600</v>
      </c>
      <c r="F56" s="48">
        <v>84634</v>
      </c>
      <c r="G56" s="55">
        <v>0</v>
      </c>
      <c r="H56" s="48">
        <v>256829</v>
      </c>
      <c r="I56" s="48">
        <v>6611847</v>
      </c>
      <c r="J56" s="48">
        <f>SUM(B56:I56)</f>
        <v>279975131</v>
      </c>
      <c r="K56" s="349">
        <f>+(J56-J78)/J78</f>
        <v>6.5505885935866259E-2</v>
      </c>
    </row>
    <row r="57" spans="1:27" ht="15" thickBot="1" x14ac:dyDescent="0.25">
      <c r="A57" s="47" t="s">
        <v>174</v>
      </c>
      <c r="B57" s="48">
        <v>5026149</v>
      </c>
      <c r="C57" s="48">
        <v>247033</v>
      </c>
      <c r="D57" s="48">
        <v>2696691480</v>
      </c>
      <c r="E57" s="48">
        <v>1550191</v>
      </c>
      <c r="F57" s="48">
        <v>622815</v>
      </c>
      <c r="G57" s="55">
        <v>0</v>
      </c>
      <c r="H57" s="55">
        <v>0</v>
      </c>
      <c r="I57" s="48">
        <v>9606271</v>
      </c>
      <c r="J57" s="48">
        <f>SUM(B57:I57)</f>
        <v>2713743939</v>
      </c>
      <c r="K57" s="349">
        <f>+(J57-J79)/J79</f>
        <v>-0.15058418191209041</v>
      </c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7" ht="14.25" x14ac:dyDescent="0.2">
      <c r="A58" s="49"/>
      <c r="B58" s="49"/>
      <c r="C58" s="49"/>
      <c r="D58" s="49"/>
      <c r="E58" s="49"/>
      <c r="F58" s="49"/>
      <c r="G58" s="49"/>
      <c r="H58" s="49"/>
      <c r="I58" s="360" t="s">
        <v>491</v>
      </c>
      <c r="J58" s="48">
        <f>+J56+J57</f>
        <v>2993719070</v>
      </c>
      <c r="K58" s="349">
        <f>+(J58-J80)/J80</f>
        <v>-0.13416226406248413</v>
      </c>
    </row>
    <row r="59" spans="1:27" x14ac:dyDescent="0.2">
      <c r="A59" s="47" t="s">
        <v>240</v>
      </c>
      <c r="B59" s="82">
        <f>+B55/$J$55</f>
        <v>8.5824174444483498E-3</v>
      </c>
      <c r="C59" s="82">
        <f t="shared" ref="C59:I59" si="6">+C55/$J$55</f>
        <v>8.4110744187379356E-5</v>
      </c>
      <c r="D59" s="82">
        <f t="shared" si="6"/>
        <v>0.98233804779548251</v>
      </c>
      <c r="E59" s="82">
        <f t="shared" si="6"/>
        <v>9.5327015314730179E-4</v>
      </c>
      <c r="F59" s="82">
        <f t="shared" si="6"/>
        <v>1.3694412268965752E-3</v>
      </c>
      <c r="G59" s="82">
        <f t="shared" si="6"/>
        <v>6.0559950639814039E-4</v>
      </c>
      <c r="H59" s="82">
        <f t="shared" si="6"/>
        <v>6.9464727754293756E-5</v>
      </c>
      <c r="I59" s="82">
        <f t="shared" si="6"/>
        <v>5.9976484016854743E-3</v>
      </c>
    </row>
    <row r="60" spans="1:27" x14ac:dyDescent="0.2">
      <c r="A60" s="47" t="s">
        <v>241</v>
      </c>
      <c r="B60" s="82">
        <f>+B56/$J$56</f>
        <v>3.3224029458530729E-2</v>
      </c>
      <c r="C60" s="82">
        <f t="shared" ref="C60:I60" si="7">+C56/$J$56</f>
        <v>1.391194991529444E-5</v>
      </c>
      <c r="D60" s="82">
        <f t="shared" si="7"/>
        <v>0.94190660098307089</v>
      </c>
      <c r="E60" s="82">
        <f t="shared" si="7"/>
        <v>2.0001776514929106E-5</v>
      </c>
      <c r="F60" s="82">
        <f t="shared" si="7"/>
        <v>3.0229113456509105E-4</v>
      </c>
      <c r="G60" s="82">
        <f t="shared" si="7"/>
        <v>0</v>
      </c>
      <c r="H60" s="82">
        <f t="shared" si="7"/>
        <v>9.1732790367012994E-4</v>
      </c>
      <c r="I60" s="82">
        <f t="shared" si="7"/>
        <v>2.3615836793732942E-2</v>
      </c>
    </row>
    <row r="61" spans="1:27" x14ac:dyDescent="0.2">
      <c r="A61" s="47" t="s">
        <v>242</v>
      </c>
      <c r="B61" s="82">
        <f>+B57/$J$57</f>
        <v>1.8521087888093482E-3</v>
      </c>
      <c r="C61" s="82">
        <f t="shared" ref="C61:I61" si="8">+C57/$J$57</f>
        <v>9.1030327677500152E-5</v>
      </c>
      <c r="D61" s="82">
        <f t="shared" si="8"/>
        <v>0.99371626086200171</v>
      </c>
      <c r="E61" s="82">
        <f t="shared" si="8"/>
        <v>5.7123701972089413E-4</v>
      </c>
      <c r="F61" s="82">
        <f t="shared" si="8"/>
        <v>2.2950396721272971E-4</v>
      </c>
      <c r="G61" s="82">
        <f t="shared" si="8"/>
        <v>0</v>
      </c>
      <c r="H61" s="82">
        <f t="shared" si="8"/>
        <v>0</v>
      </c>
      <c r="I61" s="82">
        <f t="shared" si="8"/>
        <v>3.5398590345778382E-3</v>
      </c>
    </row>
    <row r="62" spans="1:27" x14ac:dyDescent="0.2">
      <c r="O62" s="52" t="s">
        <v>468</v>
      </c>
    </row>
    <row r="63" spans="1:27" x14ac:dyDescent="0.2">
      <c r="A63" s="56"/>
      <c r="B63" s="56"/>
      <c r="C63" s="56"/>
      <c r="D63" s="56"/>
      <c r="E63" s="56"/>
      <c r="F63" s="56"/>
      <c r="G63" s="56"/>
      <c r="H63" s="56"/>
      <c r="I63" s="56"/>
      <c r="O63" s="44" t="s">
        <v>192</v>
      </c>
    </row>
    <row r="64" spans="1:27" x14ac:dyDescent="0.2">
      <c r="A64" s="50"/>
      <c r="O64" s="53" t="s">
        <v>193</v>
      </c>
    </row>
    <row r="65" spans="1:15" x14ac:dyDescent="0.2">
      <c r="A65" s="44" t="s">
        <v>192</v>
      </c>
      <c r="O65" s="50"/>
    </row>
    <row r="66" spans="1:15" x14ac:dyDescent="0.2">
      <c r="A66" s="53" t="s">
        <v>193</v>
      </c>
      <c r="O66" s="44" t="s">
        <v>176</v>
      </c>
    </row>
    <row r="67" spans="1:15" x14ac:dyDescent="0.2">
      <c r="A67" s="50"/>
      <c r="O67" s="44" t="s">
        <v>227</v>
      </c>
    </row>
    <row r="68" spans="1:15" x14ac:dyDescent="0.2">
      <c r="A68" s="57" t="s">
        <v>471</v>
      </c>
      <c r="O68" s="44" t="s">
        <v>228</v>
      </c>
    </row>
    <row r="69" spans="1:15" x14ac:dyDescent="0.2">
      <c r="A69" s="50"/>
      <c r="O69" s="44" t="s">
        <v>235</v>
      </c>
    </row>
    <row r="70" spans="1:15" x14ac:dyDescent="0.2">
      <c r="A70" s="53" t="s">
        <v>181</v>
      </c>
      <c r="O70" s="44" t="s">
        <v>236</v>
      </c>
    </row>
    <row r="71" spans="1:15" x14ac:dyDescent="0.2">
      <c r="O71" s="50"/>
    </row>
    <row r="72" spans="1:15" ht="30.75" x14ac:dyDescent="0.25">
      <c r="A72" s="43" t="s">
        <v>472</v>
      </c>
      <c r="C72" s="58"/>
      <c r="D72" s="58"/>
      <c r="E72" s="58"/>
      <c r="F72" s="58"/>
      <c r="G72" s="58"/>
      <c r="H72" s="58"/>
      <c r="I72" s="58"/>
      <c r="O72" s="57"/>
    </row>
    <row r="73" spans="1:15" ht="15.75" customHeight="1" thickBot="1" x14ac:dyDescent="0.3">
      <c r="A73" s="865" t="s">
        <v>473</v>
      </c>
      <c r="B73" s="865"/>
      <c r="C73" s="58"/>
      <c r="D73" s="58"/>
      <c r="E73" s="58"/>
      <c r="F73" s="58"/>
      <c r="G73" s="58"/>
      <c r="H73" s="58"/>
      <c r="I73" s="58"/>
      <c r="O73" s="50"/>
    </row>
    <row r="74" spans="1:15" ht="117.75" thickBot="1" x14ac:dyDescent="0.25">
      <c r="A74" s="884" t="s">
        <v>170</v>
      </c>
      <c r="B74" s="60" t="s">
        <v>184</v>
      </c>
      <c r="C74" s="60" t="s">
        <v>185</v>
      </c>
      <c r="D74" s="60" t="s">
        <v>186</v>
      </c>
      <c r="E74" s="60" t="s">
        <v>187</v>
      </c>
      <c r="F74" s="60" t="s">
        <v>188</v>
      </c>
      <c r="G74" s="60" t="s">
        <v>189</v>
      </c>
      <c r="H74" s="60" t="s">
        <v>190</v>
      </c>
      <c r="I74" s="60" t="s">
        <v>191</v>
      </c>
      <c r="O74" s="53" t="s">
        <v>181</v>
      </c>
    </row>
    <row r="75" spans="1:15" ht="13.5" thickBot="1" x14ac:dyDescent="0.25">
      <c r="A75" s="885"/>
      <c r="B75" s="61" t="s">
        <v>171</v>
      </c>
      <c r="C75" s="61" t="s">
        <v>171</v>
      </c>
      <c r="D75" s="61" t="s">
        <v>171</v>
      </c>
      <c r="E75" s="61" t="s">
        <v>171</v>
      </c>
      <c r="F75" s="61" t="s">
        <v>171</v>
      </c>
      <c r="G75" s="61" t="s">
        <v>171</v>
      </c>
      <c r="H75" s="61" t="s">
        <v>171</v>
      </c>
      <c r="I75" s="61" t="s">
        <v>171</v>
      </c>
    </row>
    <row r="76" spans="1:15" x14ac:dyDescent="0.2">
      <c r="A76" s="80" t="s">
        <v>239</v>
      </c>
      <c r="B76" s="62">
        <f>+P54</f>
        <v>7179324610</v>
      </c>
      <c r="C76" s="62">
        <f>+Q54</f>
        <v>967277435</v>
      </c>
      <c r="D76" s="62">
        <f>+R54</f>
        <v>419374270307</v>
      </c>
      <c r="E76" s="62">
        <f>+T54</f>
        <v>1733855182</v>
      </c>
      <c r="F76" s="62">
        <f>+U54</f>
        <v>1043057064</v>
      </c>
      <c r="G76" s="62">
        <f>+V54</f>
        <v>24485877</v>
      </c>
      <c r="H76" s="62">
        <f>+W54</f>
        <v>243788707</v>
      </c>
      <c r="I76" s="62">
        <f>+Y54</f>
        <v>5837098449</v>
      </c>
      <c r="J76" s="48">
        <f>SUM(B76:I76)</f>
        <v>436403157631</v>
      </c>
    </row>
    <row r="77" spans="1:15" x14ac:dyDescent="0.2">
      <c r="A77" s="47" t="s">
        <v>172</v>
      </c>
      <c r="B77" s="48">
        <v>35231677</v>
      </c>
      <c r="C77" s="48">
        <v>24774634</v>
      </c>
      <c r="D77" s="48">
        <v>4638167552</v>
      </c>
      <c r="E77" s="48">
        <v>3552049</v>
      </c>
      <c r="F77" s="48">
        <v>2451231</v>
      </c>
      <c r="G77" s="48">
        <v>1161492</v>
      </c>
      <c r="H77" s="48">
        <v>423003</v>
      </c>
      <c r="I77" s="48">
        <v>6547592</v>
      </c>
      <c r="J77" s="48">
        <f>SUM(B77:I77)</f>
        <v>4712309230</v>
      </c>
    </row>
    <row r="78" spans="1:15" x14ac:dyDescent="0.2">
      <c r="A78" s="47" t="s">
        <v>173</v>
      </c>
      <c r="B78" s="48">
        <v>7924469</v>
      </c>
      <c r="C78" s="48">
        <v>839547</v>
      </c>
      <c r="D78" s="48">
        <v>251784520</v>
      </c>
      <c r="E78" s="48">
        <v>30666</v>
      </c>
      <c r="F78" s="48">
        <v>130796</v>
      </c>
      <c r="G78" s="48">
        <v>5856</v>
      </c>
      <c r="H78" s="48">
        <v>170129</v>
      </c>
      <c r="I78" s="48">
        <v>1876649</v>
      </c>
      <c r="J78" s="48">
        <f>SUM(B78:I78)</f>
        <v>262762632</v>
      </c>
    </row>
    <row r="79" spans="1:15" ht="13.5" thickBot="1" x14ac:dyDescent="0.25">
      <c r="A79" s="47" t="s">
        <v>174</v>
      </c>
      <c r="B79" s="48">
        <v>4117434</v>
      </c>
      <c r="C79" s="48">
        <v>23892065</v>
      </c>
      <c r="D79" s="48">
        <v>3163338777</v>
      </c>
      <c r="E79" s="48">
        <v>361095</v>
      </c>
      <c r="F79" s="48">
        <v>462028</v>
      </c>
      <c r="G79" s="55">
        <v>0</v>
      </c>
      <c r="H79" s="48">
        <v>94962</v>
      </c>
      <c r="I79" s="48">
        <v>2569291</v>
      </c>
      <c r="J79" s="48">
        <f>SUM(B79:I79)</f>
        <v>3194835652</v>
      </c>
    </row>
    <row r="80" spans="1:15" ht="14.25" x14ac:dyDescent="0.2">
      <c r="A80" s="64"/>
      <c r="B80" s="64"/>
      <c r="C80" s="64"/>
      <c r="D80" s="64"/>
      <c r="E80" s="64"/>
      <c r="F80" s="64"/>
      <c r="G80" s="64"/>
      <c r="H80" s="64"/>
      <c r="I80" s="360" t="s">
        <v>491</v>
      </c>
      <c r="J80" s="48">
        <f>+J78+J79</f>
        <v>3457598284</v>
      </c>
    </row>
    <row r="82" spans="1:9" ht="15" x14ac:dyDescent="0.25">
      <c r="A82" s="69"/>
      <c r="B82" s="69"/>
      <c r="C82" s="69"/>
      <c r="D82" s="69"/>
      <c r="E82" s="69"/>
      <c r="F82" s="69"/>
      <c r="G82" s="69"/>
      <c r="H82" s="69"/>
      <c r="I82" s="69"/>
    </row>
    <row r="83" spans="1:9" ht="15" x14ac:dyDescent="0.25">
      <c r="A83" s="65"/>
      <c r="B83" s="58"/>
      <c r="C83" s="58"/>
      <c r="D83" s="58"/>
      <c r="E83" s="58"/>
      <c r="F83" s="58"/>
      <c r="G83" s="58"/>
      <c r="H83" s="58"/>
      <c r="I83" s="58"/>
    </row>
    <row r="84" spans="1:9" ht="15" x14ac:dyDescent="0.25">
      <c r="A84" s="66" t="s">
        <v>192</v>
      </c>
      <c r="B84" s="58"/>
      <c r="C84" s="58"/>
      <c r="D84" s="58"/>
      <c r="E84" s="58"/>
      <c r="F84" s="58"/>
      <c r="G84" s="58"/>
      <c r="H84" s="58"/>
      <c r="I84" s="58"/>
    </row>
    <row r="85" spans="1:9" ht="15" x14ac:dyDescent="0.25">
      <c r="A85" s="67" t="s">
        <v>193</v>
      </c>
      <c r="B85" s="58"/>
      <c r="C85" s="58"/>
      <c r="D85" s="58"/>
      <c r="E85" s="58"/>
      <c r="F85" s="58"/>
      <c r="G85" s="58"/>
      <c r="H85" s="58"/>
      <c r="I85" s="58"/>
    </row>
    <row r="86" spans="1:9" ht="15" x14ac:dyDescent="0.25">
      <c r="A86" s="65"/>
      <c r="B86" s="58"/>
      <c r="C86" s="58"/>
      <c r="D86" s="58"/>
      <c r="E86" s="58"/>
      <c r="F86" s="58"/>
      <c r="G86" s="58"/>
      <c r="H86" s="58"/>
      <c r="I86" s="58"/>
    </row>
    <row r="87" spans="1:9" ht="15" x14ac:dyDescent="0.25">
      <c r="A87" s="57" t="s">
        <v>471</v>
      </c>
      <c r="B87" s="58"/>
      <c r="C87" s="58"/>
      <c r="D87" s="58"/>
      <c r="E87" s="58"/>
      <c r="F87" s="58"/>
      <c r="G87" s="58"/>
      <c r="H87" s="58"/>
      <c r="I87" s="58"/>
    </row>
    <row r="88" spans="1:9" ht="15" x14ac:dyDescent="0.25">
      <c r="A88" s="65"/>
    </row>
    <row r="89" spans="1:9" x14ac:dyDescent="0.2">
      <c r="A89" s="67" t="s">
        <v>181</v>
      </c>
    </row>
    <row r="103" spans="1:40" ht="31.5" customHeight="1" x14ac:dyDescent="0.2"/>
    <row r="104" spans="1:40" ht="147.75" customHeight="1" thickBot="1" x14ac:dyDescent="0.3">
      <c r="A104" s="43" t="s">
        <v>474</v>
      </c>
      <c r="I104" s="43" t="s">
        <v>476</v>
      </c>
      <c r="O104" s="43" t="s">
        <v>474</v>
      </c>
      <c r="Y104" s="43" t="s">
        <v>214</v>
      </c>
      <c r="Z104" s="865" t="str">
        <f>+I105</f>
        <v>Gennaio-Giugno 2022. Valori in Euro , dati cumulati</v>
      </c>
      <c r="AA104" s="865"/>
      <c r="AH104" s="869" t="s">
        <v>490</v>
      </c>
      <c r="AI104" s="869"/>
      <c r="AJ104" s="333"/>
      <c r="AK104" s="333"/>
      <c r="AL104" s="333"/>
      <c r="AM104" s="333"/>
      <c r="AN104" s="333"/>
    </row>
    <row r="105" spans="1:40" ht="26.25" customHeight="1" thickBot="1" x14ac:dyDescent="0.25">
      <c r="A105" s="865" t="s">
        <v>470</v>
      </c>
      <c r="B105" s="865"/>
      <c r="I105" s="865" t="s">
        <v>477</v>
      </c>
      <c r="J105" s="865"/>
      <c r="O105" s="865" t="s">
        <v>473</v>
      </c>
      <c r="P105" s="865"/>
      <c r="Y105" s="331" t="s">
        <v>202</v>
      </c>
      <c r="Z105" s="336">
        <f>+J106</f>
        <v>2021</v>
      </c>
      <c r="AA105" s="336"/>
      <c r="AB105" s="336" t="str">
        <f>+L106</f>
        <v>2022 provvisorio</v>
      </c>
      <c r="AC105" s="336"/>
      <c r="AH105" s="870" t="s">
        <v>202</v>
      </c>
      <c r="AI105" s="872" t="s">
        <v>157</v>
      </c>
      <c r="AJ105" s="873"/>
      <c r="AK105" s="84"/>
      <c r="AL105" s="872" t="s">
        <v>66</v>
      </c>
      <c r="AM105" s="873"/>
      <c r="AN105" s="152"/>
    </row>
    <row r="106" spans="1:40" ht="21.75" customHeight="1" thickBot="1" x14ac:dyDescent="0.25">
      <c r="A106" s="866" t="s">
        <v>202</v>
      </c>
      <c r="B106" s="874" t="s">
        <v>203</v>
      </c>
      <c r="C106" s="874"/>
      <c r="D106" s="874" t="s">
        <v>204</v>
      </c>
      <c r="E106" s="874"/>
      <c r="F106" s="874" t="s">
        <v>205</v>
      </c>
      <c r="G106" s="874"/>
      <c r="I106" s="866" t="s">
        <v>202</v>
      </c>
      <c r="J106" s="874">
        <v>2021</v>
      </c>
      <c r="K106" s="874"/>
      <c r="L106" s="874" t="s">
        <v>478</v>
      </c>
      <c r="M106" s="874"/>
      <c r="O106" s="866" t="s">
        <v>202</v>
      </c>
      <c r="P106" s="874" t="s">
        <v>203</v>
      </c>
      <c r="Q106" s="874"/>
      <c r="R106" s="874" t="s">
        <v>204</v>
      </c>
      <c r="S106" s="874"/>
      <c r="T106" s="874" t="s">
        <v>205</v>
      </c>
      <c r="U106" s="874"/>
      <c r="Y106" s="332"/>
      <c r="Z106" s="46" t="s">
        <v>206</v>
      </c>
      <c r="AA106" s="46" t="s">
        <v>171</v>
      </c>
      <c r="AB106" s="46" t="s">
        <v>206</v>
      </c>
      <c r="AC106" s="46" t="s">
        <v>171</v>
      </c>
      <c r="AH106" s="871"/>
      <c r="AI106" s="344" t="s">
        <v>171</v>
      </c>
      <c r="AJ106" s="341" t="s">
        <v>479</v>
      </c>
      <c r="AK106" s="155" t="s">
        <v>480</v>
      </c>
      <c r="AL106" s="344" t="s">
        <v>171</v>
      </c>
      <c r="AM106" s="342" t="str">
        <f>+AJ106</f>
        <v>Var % 2°22 / 2°21</v>
      </c>
      <c r="AN106" s="158" t="str">
        <f>+AK106</f>
        <v>peso % 2° 22</v>
      </c>
    </row>
    <row r="107" spans="1:40" ht="15.75" customHeight="1" thickBot="1" x14ac:dyDescent="0.25">
      <c r="A107" s="867"/>
      <c r="B107" s="46" t="s">
        <v>206</v>
      </c>
      <c r="C107" s="46" t="s">
        <v>171</v>
      </c>
      <c r="D107" s="46" t="s">
        <v>206</v>
      </c>
      <c r="E107" s="46" t="s">
        <v>171</v>
      </c>
      <c r="F107" s="46" t="s">
        <v>206</v>
      </c>
      <c r="G107" s="46" t="s">
        <v>171</v>
      </c>
      <c r="I107" s="867"/>
      <c r="J107" s="46" t="s">
        <v>206</v>
      </c>
      <c r="K107" s="46" t="s">
        <v>171</v>
      </c>
      <c r="L107" s="46" t="s">
        <v>206</v>
      </c>
      <c r="M107" s="46" t="s">
        <v>171</v>
      </c>
      <c r="O107" s="867"/>
      <c r="P107" s="46" t="s">
        <v>206</v>
      </c>
      <c r="Q107" s="46" t="s">
        <v>171</v>
      </c>
      <c r="R107" s="46" t="s">
        <v>206</v>
      </c>
      <c r="S107" s="46" t="s">
        <v>171</v>
      </c>
      <c r="T107" s="46" t="s">
        <v>206</v>
      </c>
      <c r="U107" s="46" t="s">
        <v>171</v>
      </c>
      <c r="Y107" s="47" t="s">
        <v>207</v>
      </c>
      <c r="Z107" s="48">
        <f>+J108</f>
        <v>156864790853</v>
      </c>
      <c r="AA107" s="48">
        <f>+K108</f>
        <v>173004643865</v>
      </c>
      <c r="AB107" s="48">
        <f>+L108</f>
        <v>209686187064</v>
      </c>
      <c r="AC107" s="48">
        <f>+M108</f>
        <v>209213985477</v>
      </c>
      <c r="AH107" s="143" t="s">
        <v>207</v>
      </c>
      <c r="AI107" s="48">
        <f>+AC107</f>
        <v>209213985477</v>
      </c>
      <c r="AJ107" s="82">
        <f>+(AI107-AA107)/AA107</f>
        <v>0.20929693448145292</v>
      </c>
      <c r="AK107" s="82">
        <f>+AI107/$AI$114</f>
        <v>0.68208348937120911</v>
      </c>
      <c r="AL107" s="145">
        <f t="shared" ref="AL107:AL114" si="9">+C108</f>
        <v>3256298852</v>
      </c>
      <c r="AM107" s="82">
        <f t="shared" ref="AM107:AM114" si="10">+(AL107-Q108)/Q108</f>
        <v>-9.8118195351592913E-2</v>
      </c>
      <c r="AN107" s="82">
        <f>+AL107/$AL$114</f>
        <v>0.71381028388831158</v>
      </c>
    </row>
    <row r="108" spans="1:40" ht="29.25" customHeight="1" x14ac:dyDescent="0.2">
      <c r="A108" s="47" t="s">
        <v>207</v>
      </c>
      <c r="B108" s="48">
        <v>2041870802</v>
      </c>
      <c r="C108" s="48">
        <v>3256298852</v>
      </c>
      <c r="D108" s="48">
        <v>276187380</v>
      </c>
      <c r="E108" s="48">
        <v>163129762</v>
      </c>
      <c r="F108" s="48">
        <v>912888512</v>
      </c>
      <c r="G108" s="48">
        <v>2212304771</v>
      </c>
      <c r="I108" s="47" t="s">
        <v>207</v>
      </c>
      <c r="J108" s="48">
        <v>156864790853</v>
      </c>
      <c r="K108" s="48">
        <v>173004643865</v>
      </c>
      <c r="L108" s="48">
        <v>209686187064</v>
      </c>
      <c r="M108" s="48">
        <v>209213985477</v>
      </c>
      <c r="O108" s="47" t="s">
        <v>207</v>
      </c>
      <c r="P108" s="48">
        <v>1860159691</v>
      </c>
      <c r="Q108" s="48">
        <v>3610560536</v>
      </c>
      <c r="R108" s="48">
        <v>194812359</v>
      </c>
      <c r="S108" s="48">
        <v>156361538</v>
      </c>
      <c r="T108" s="48">
        <v>969225688</v>
      </c>
      <c r="U108" s="48">
        <v>2738833978</v>
      </c>
      <c r="Y108" s="47" t="s">
        <v>208</v>
      </c>
      <c r="Z108" s="48">
        <f t="shared" ref="Z108:AC114" si="11">+J109</f>
        <v>25157362768</v>
      </c>
      <c r="AA108" s="48">
        <f t="shared" si="11"/>
        <v>37702826102</v>
      </c>
      <c r="AB108" s="48">
        <f t="shared" si="11"/>
        <v>42321559513</v>
      </c>
      <c r="AC108" s="48">
        <f t="shared" si="11"/>
        <v>43597296479</v>
      </c>
      <c r="AH108" s="143" t="s">
        <v>208</v>
      </c>
      <c r="AI108" s="48">
        <f t="shared" ref="AI108:AI114" si="12">+AC108</f>
        <v>43597296479</v>
      </c>
      <c r="AJ108" s="82">
        <f t="shared" ref="AJ108:AJ114" si="13">+(AI108-AA108)/AA108</f>
        <v>0.15634027966639136</v>
      </c>
      <c r="AK108" s="82">
        <f t="shared" ref="AK108:AK114" si="14">+AI108/$AI$114</f>
        <v>0.14213675076141885</v>
      </c>
      <c r="AL108" s="145">
        <f t="shared" si="9"/>
        <v>491458221</v>
      </c>
      <c r="AM108" s="82">
        <f t="shared" si="10"/>
        <v>-0.13416595313409699</v>
      </c>
      <c r="AN108" s="82">
        <f t="shared" ref="AN108:AN114" si="15">+AL108/$AL$114</f>
        <v>0.10773210574201149</v>
      </c>
    </row>
    <row r="109" spans="1:40" ht="39" customHeight="1" x14ac:dyDescent="0.2">
      <c r="A109" s="47" t="s">
        <v>208</v>
      </c>
      <c r="B109" s="48">
        <v>147568905</v>
      </c>
      <c r="C109" s="48">
        <v>491458221</v>
      </c>
      <c r="D109" s="48">
        <v>21935223</v>
      </c>
      <c r="E109" s="48">
        <v>37597130</v>
      </c>
      <c r="F109" s="48">
        <v>55764069</v>
      </c>
      <c r="G109" s="48">
        <v>347339539</v>
      </c>
      <c r="I109" s="47" t="s">
        <v>208</v>
      </c>
      <c r="J109" s="48">
        <v>25157362768</v>
      </c>
      <c r="K109" s="48">
        <v>37702826102</v>
      </c>
      <c r="L109" s="48">
        <v>42321559513</v>
      </c>
      <c r="M109" s="48">
        <v>43597296479</v>
      </c>
      <c r="O109" s="47" t="s">
        <v>208</v>
      </c>
      <c r="P109" s="48">
        <v>126894568</v>
      </c>
      <c r="Q109" s="48">
        <v>567612492</v>
      </c>
      <c r="R109" s="48">
        <v>14800575</v>
      </c>
      <c r="S109" s="48">
        <v>49160587</v>
      </c>
      <c r="T109" s="48">
        <v>56133759</v>
      </c>
      <c r="U109" s="48">
        <v>426280620</v>
      </c>
      <c r="Y109" s="47" t="s">
        <v>209</v>
      </c>
      <c r="Z109" s="48">
        <f t="shared" si="11"/>
        <v>11059396394</v>
      </c>
      <c r="AA109" s="48">
        <f t="shared" si="11"/>
        <v>8968205685</v>
      </c>
      <c r="AB109" s="48">
        <f t="shared" si="11"/>
        <v>20688088628</v>
      </c>
      <c r="AC109" s="48">
        <f t="shared" si="11"/>
        <v>10324224172</v>
      </c>
      <c r="AH109" s="143" t="s">
        <v>209</v>
      </c>
      <c r="AI109" s="48">
        <f t="shared" si="12"/>
        <v>10324224172</v>
      </c>
      <c r="AJ109" s="82">
        <f t="shared" si="13"/>
        <v>0.15120287542780639</v>
      </c>
      <c r="AK109" s="82">
        <f t="shared" si="14"/>
        <v>3.3659235697044279E-2</v>
      </c>
      <c r="AL109" s="145">
        <f t="shared" si="9"/>
        <v>114985916</v>
      </c>
      <c r="AM109" s="82">
        <f t="shared" si="10"/>
        <v>0.2257164073314025</v>
      </c>
      <c r="AN109" s="82">
        <f t="shared" si="15"/>
        <v>2.5205957153688657E-2</v>
      </c>
    </row>
    <row r="110" spans="1:40" ht="19.5" x14ac:dyDescent="0.2">
      <c r="A110" s="47" t="s">
        <v>209</v>
      </c>
      <c r="B110" s="48">
        <v>67621002</v>
      </c>
      <c r="C110" s="48">
        <v>114985916</v>
      </c>
      <c r="D110" s="48">
        <v>2082983</v>
      </c>
      <c r="E110" s="48">
        <v>23177680</v>
      </c>
      <c r="F110" s="48">
        <v>24908304</v>
      </c>
      <c r="G110" s="48">
        <v>56648044</v>
      </c>
      <c r="I110" s="47" t="s">
        <v>209</v>
      </c>
      <c r="J110" s="48">
        <v>11059396394</v>
      </c>
      <c r="K110" s="48">
        <v>8968205685</v>
      </c>
      <c r="L110" s="48">
        <v>20688088628</v>
      </c>
      <c r="M110" s="48">
        <v>10324224172</v>
      </c>
      <c r="O110" s="47" t="s">
        <v>209</v>
      </c>
      <c r="P110" s="48">
        <v>55619803</v>
      </c>
      <c r="Q110" s="48">
        <v>93811191</v>
      </c>
      <c r="R110" s="48">
        <v>1715104</v>
      </c>
      <c r="S110" s="48">
        <v>18489635</v>
      </c>
      <c r="T110" s="48">
        <v>31353517</v>
      </c>
      <c r="U110" s="48">
        <v>50846227</v>
      </c>
      <c r="Y110" s="47" t="s">
        <v>210</v>
      </c>
      <c r="Z110" s="48">
        <f t="shared" si="11"/>
        <v>13844379047</v>
      </c>
      <c r="AA110" s="48">
        <f t="shared" si="11"/>
        <v>32129343409</v>
      </c>
      <c r="AB110" s="48">
        <f t="shared" si="11"/>
        <v>19158640363</v>
      </c>
      <c r="AC110" s="48">
        <f t="shared" si="11"/>
        <v>42136751635</v>
      </c>
      <c r="AH110" s="143" t="s">
        <v>210</v>
      </c>
      <c r="AI110" s="48">
        <f t="shared" si="12"/>
        <v>42136751635</v>
      </c>
      <c r="AJ110" s="82">
        <f t="shared" si="13"/>
        <v>0.31147254080507436</v>
      </c>
      <c r="AK110" s="82">
        <f t="shared" si="14"/>
        <v>0.13737505416017434</v>
      </c>
      <c r="AL110" s="145">
        <f t="shared" si="9"/>
        <v>900609056</v>
      </c>
      <c r="AM110" s="82">
        <f t="shared" si="10"/>
        <v>0.22945583675565862</v>
      </c>
      <c r="AN110" s="82">
        <f t="shared" si="15"/>
        <v>0.19742168491104586</v>
      </c>
    </row>
    <row r="111" spans="1:40" ht="29.25" customHeight="1" x14ac:dyDescent="0.2">
      <c r="A111" s="47" t="s">
        <v>210</v>
      </c>
      <c r="B111" s="48">
        <v>121411508</v>
      </c>
      <c r="C111" s="48">
        <v>900609056</v>
      </c>
      <c r="D111" s="48">
        <v>20033136</v>
      </c>
      <c r="E111" s="48">
        <v>47234828</v>
      </c>
      <c r="F111" s="48">
        <v>69840366</v>
      </c>
      <c r="G111" s="48">
        <v>315639496</v>
      </c>
      <c r="I111" s="47" t="s">
        <v>210</v>
      </c>
      <c r="J111" s="48">
        <v>13844379047</v>
      </c>
      <c r="K111" s="48">
        <v>32129343409</v>
      </c>
      <c r="L111" s="48">
        <v>19158640363</v>
      </c>
      <c r="M111" s="48">
        <v>42136751635</v>
      </c>
      <c r="O111" s="47" t="s">
        <v>210</v>
      </c>
      <c r="P111" s="48">
        <v>141147613</v>
      </c>
      <c r="Q111" s="48">
        <v>732526561</v>
      </c>
      <c r="R111" s="48">
        <v>16326640</v>
      </c>
      <c r="S111" s="48">
        <v>45720595</v>
      </c>
      <c r="T111" s="48">
        <v>97898596</v>
      </c>
      <c r="U111" s="48">
        <v>269292189</v>
      </c>
      <c r="Y111" s="47" t="s">
        <v>215</v>
      </c>
      <c r="Z111" s="48">
        <f t="shared" si="11"/>
        <v>8808459815</v>
      </c>
      <c r="AA111" s="48">
        <f t="shared" si="11"/>
        <v>25168803944</v>
      </c>
      <c r="AB111" s="48">
        <f t="shared" si="11"/>
        <v>12628673547</v>
      </c>
      <c r="AC111" s="48">
        <f t="shared" si="11"/>
        <v>33050784306</v>
      </c>
      <c r="AH111" s="143" t="s">
        <v>215</v>
      </c>
      <c r="AI111" s="48">
        <f t="shared" si="12"/>
        <v>33050784306</v>
      </c>
      <c r="AJ111" s="82">
        <f t="shared" si="13"/>
        <v>0.31316467717485591</v>
      </c>
      <c r="AK111" s="82">
        <f t="shared" si="14"/>
        <v>0.10775280741626134</v>
      </c>
      <c r="AL111" s="145">
        <f t="shared" si="9"/>
        <v>653086810</v>
      </c>
      <c r="AM111" s="82">
        <f t="shared" si="10"/>
        <v>0.31307430078351423</v>
      </c>
      <c r="AN111" s="82">
        <f t="shared" si="15"/>
        <v>0.14316256045217923</v>
      </c>
    </row>
    <row r="112" spans="1:40" ht="39" x14ac:dyDescent="0.2">
      <c r="A112" s="47" t="s">
        <v>215</v>
      </c>
      <c r="B112" s="48">
        <v>106600850</v>
      </c>
      <c r="C112" s="48">
        <v>653086810</v>
      </c>
      <c r="D112" s="48">
        <v>16663663</v>
      </c>
      <c r="E112" s="48">
        <v>31793538</v>
      </c>
      <c r="F112" s="48">
        <v>65100768</v>
      </c>
      <c r="G112" s="48">
        <v>112544378</v>
      </c>
      <c r="I112" s="47" t="s">
        <v>215</v>
      </c>
      <c r="J112" s="48">
        <v>8808459815</v>
      </c>
      <c r="K112" s="48">
        <v>25168803944</v>
      </c>
      <c r="L112" s="48">
        <v>12628673547</v>
      </c>
      <c r="M112" s="48">
        <v>33050784306</v>
      </c>
      <c r="O112" s="47" t="s">
        <v>215</v>
      </c>
      <c r="P112" s="48">
        <v>124733021</v>
      </c>
      <c r="Q112" s="48">
        <v>497372319</v>
      </c>
      <c r="R112" s="48">
        <v>11455232</v>
      </c>
      <c r="S112" s="48">
        <v>32827360</v>
      </c>
      <c r="T112" s="48">
        <v>94832871</v>
      </c>
      <c r="U112" s="48">
        <v>77560613</v>
      </c>
      <c r="Y112" s="47" t="s">
        <v>216</v>
      </c>
      <c r="Z112" s="48">
        <f t="shared" si="11"/>
        <v>5035919232</v>
      </c>
      <c r="AA112" s="48">
        <f t="shared" si="11"/>
        <v>6960539465</v>
      </c>
      <c r="AB112" s="48">
        <f t="shared" si="11"/>
        <v>6529966816</v>
      </c>
      <c r="AC112" s="48">
        <f t="shared" si="11"/>
        <v>9085967329</v>
      </c>
      <c r="AH112" s="143" t="s">
        <v>216</v>
      </c>
      <c r="AI112" s="48">
        <f t="shared" si="12"/>
        <v>9085967329</v>
      </c>
      <c r="AJ112" s="82">
        <f t="shared" si="13"/>
        <v>0.30535389888777825</v>
      </c>
      <c r="AK112" s="82">
        <f t="shared" si="14"/>
        <v>2.9622246743912999E-2</v>
      </c>
      <c r="AL112" s="145">
        <f t="shared" si="9"/>
        <v>247522246</v>
      </c>
      <c r="AM112" s="82">
        <f t="shared" si="10"/>
        <v>5.2595283397013949E-2</v>
      </c>
      <c r="AN112" s="82">
        <f t="shared" si="15"/>
        <v>5.4259124458866624E-2</v>
      </c>
    </row>
    <row r="113" spans="1:41" ht="48.75" customHeight="1" x14ac:dyDescent="0.2">
      <c r="A113" s="47" t="s">
        <v>216</v>
      </c>
      <c r="B113" s="48">
        <v>14810658</v>
      </c>
      <c r="C113" s="48">
        <v>247522246</v>
      </c>
      <c r="D113" s="48">
        <v>3369473</v>
      </c>
      <c r="E113" s="48">
        <v>15441290</v>
      </c>
      <c r="F113" s="48">
        <v>4739598</v>
      </c>
      <c r="G113" s="48">
        <v>203095118</v>
      </c>
      <c r="I113" s="47" t="s">
        <v>216</v>
      </c>
      <c r="J113" s="48">
        <v>5035919232</v>
      </c>
      <c r="K113" s="48">
        <v>6960539465</v>
      </c>
      <c r="L113" s="48">
        <v>6529966816</v>
      </c>
      <c r="M113" s="48">
        <v>9085967329</v>
      </c>
      <c r="O113" s="47" t="s">
        <v>216</v>
      </c>
      <c r="P113" s="48">
        <v>16414592</v>
      </c>
      <c r="Q113" s="48">
        <v>235154242</v>
      </c>
      <c r="R113" s="48">
        <v>4871408</v>
      </c>
      <c r="S113" s="48">
        <v>12893235</v>
      </c>
      <c r="T113" s="48">
        <v>3065725</v>
      </c>
      <c r="U113" s="48">
        <v>191731576</v>
      </c>
      <c r="Y113" s="47" t="s">
        <v>211</v>
      </c>
      <c r="Z113" s="48">
        <f t="shared" si="11"/>
        <v>41880016141</v>
      </c>
      <c r="AA113" s="48">
        <f t="shared" si="11"/>
        <v>32615333540</v>
      </c>
      <c r="AB113" s="48">
        <f t="shared" si="11"/>
        <v>70902733101</v>
      </c>
      <c r="AC113" s="48">
        <f t="shared" si="11"/>
        <v>38555932845</v>
      </c>
      <c r="AH113" s="143" t="s">
        <v>211</v>
      </c>
      <c r="AI113" s="48">
        <f t="shared" si="12"/>
        <v>38555932845</v>
      </c>
      <c r="AJ113" s="82">
        <f t="shared" si="13"/>
        <v>0.18214130165844689</v>
      </c>
      <c r="AK113" s="82">
        <f t="shared" si="14"/>
        <v>0.12570079935583814</v>
      </c>
      <c r="AL113" s="145">
        <f t="shared" si="9"/>
        <v>260560195</v>
      </c>
      <c r="AM113" s="82">
        <f t="shared" si="10"/>
        <v>0.10397133774613938</v>
      </c>
      <c r="AN113" s="82">
        <f t="shared" si="15"/>
        <v>5.7117161297621538E-2</v>
      </c>
    </row>
    <row r="114" spans="1:41" ht="19.5" customHeight="1" x14ac:dyDescent="0.2">
      <c r="A114" s="47" t="s">
        <v>211</v>
      </c>
      <c r="B114" s="48">
        <v>531781865</v>
      </c>
      <c r="C114" s="48">
        <v>260560195</v>
      </c>
      <c r="D114" s="48">
        <v>55910908</v>
      </c>
      <c r="E114" s="48">
        <v>42770994</v>
      </c>
      <c r="F114" s="48">
        <v>295238210</v>
      </c>
      <c r="G114" s="48">
        <v>110115256</v>
      </c>
      <c r="I114" s="47" t="s">
        <v>211</v>
      </c>
      <c r="J114" s="48">
        <v>41880016141</v>
      </c>
      <c r="K114" s="48">
        <v>32615333540</v>
      </c>
      <c r="L114" s="48">
        <v>70902733101</v>
      </c>
      <c r="M114" s="48">
        <v>38555932845</v>
      </c>
      <c r="O114" s="47" t="s">
        <v>211</v>
      </c>
      <c r="P114" s="48">
        <v>387574065</v>
      </c>
      <c r="Q114" s="48">
        <v>236020797</v>
      </c>
      <c r="R114" s="48">
        <v>36843367</v>
      </c>
      <c r="S114" s="48">
        <v>39222955</v>
      </c>
      <c r="T114" s="48">
        <v>234392453</v>
      </c>
      <c r="U114" s="48">
        <v>104569502</v>
      </c>
      <c r="Y114" s="47" t="s">
        <v>197</v>
      </c>
      <c r="Z114" s="48">
        <f t="shared" si="11"/>
        <v>225033213508</v>
      </c>
      <c r="AA114" s="48">
        <f t="shared" si="11"/>
        <v>252481170070</v>
      </c>
      <c r="AB114" s="48">
        <f t="shared" si="11"/>
        <v>321693243235</v>
      </c>
      <c r="AC114" s="48">
        <f t="shared" si="11"/>
        <v>306727825460</v>
      </c>
      <c r="AH114" s="143" t="s">
        <v>197</v>
      </c>
      <c r="AI114" s="48">
        <f t="shared" si="12"/>
        <v>306727825460</v>
      </c>
      <c r="AJ114" s="82">
        <f t="shared" si="13"/>
        <v>0.21485426170577474</v>
      </c>
      <c r="AK114" s="82">
        <f t="shared" si="14"/>
        <v>1</v>
      </c>
      <c r="AL114" s="145">
        <f t="shared" si="9"/>
        <v>4561854775</v>
      </c>
      <c r="AM114" s="82">
        <f t="shared" si="10"/>
        <v>-3.1927967299378614E-2</v>
      </c>
      <c r="AN114" s="82">
        <f t="shared" si="15"/>
        <v>1</v>
      </c>
    </row>
    <row r="115" spans="1:41" ht="20.25" thickBot="1" x14ac:dyDescent="0.25">
      <c r="A115" s="47" t="s">
        <v>197</v>
      </c>
      <c r="B115" s="48">
        <v>2763392238</v>
      </c>
      <c r="C115" s="48">
        <v>4561854775</v>
      </c>
      <c r="D115" s="48">
        <v>354272256</v>
      </c>
      <c r="E115" s="48">
        <v>279975131</v>
      </c>
      <c r="F115" s="48">
        <v>1303354562</v>
      </c>
      <c r="G115" s="48">
        <v>2713743939</v>
      </c>
      <c r="I115" s="47" t="s">
        <v>197</v>
      </c>
      <c r="J115" s="48">
        <v>225033213508</v>
      </c>
      <c r="K115" s="48">
        <v>252481170070</v>
      </c>
      <c r="L115" s="48">
        <v>321693243235</v>
      </c>
      <c r="M115" s="48">
        <v>306727825460</v>
      </c>
      <c r="O115" s="47" t="s">
        <v>197</v>
      </c>
      <c r="P115" s="48">
        <v>2456250825</v>
      </c>
      <c r="Q115" s="48">
        <v>4712309230</v>
      </c>
      <c r="R115" s="48">
        <v>249722885</v>
      </c>
      <c r="S115" s="48">
        <v>262762632</v>
      </c>
      <c r="T115" s="48">
        <v>1344069151</v>
      </c>
      <c r="U115" s="48">
        <v>3194835652</v>
      </c>
    </row>
    <row r="116" spans="1:41" ht="14.25" x14ac:dyDescent="0.2">
      <c r="A116" s="146"/>
      <c r="B116" s="146"/>
      <c r="C116" s="146"/>
      <c r="D116" s="146"/>
      <c r="E116" s="146"/>
      <c r="F116" s="146"/>
      <c r="G116" s="361"/>
      <c r="I116" s="146"/>
      <c r="J116" s="146"/>
      <c r="K116" s="146"/>
      <c r="L116" s="146"/>
      <c r="M116" s="146"/>
      <c r="O116" s="49"/>
      <c r="P116" s="49"/>
      <c r="Q116" s="49"/>
      <c r="R116" s="49"/>
      <c r="S116" s="49"/>
      <c r="T116" s="49"/>
      <c r="U116" s="49"/>
      <c r="Y116" s="49"/>
      <c r="Z116" s="49"/>
      <c r="AA116" s="49"/>
      <c r="AB116" s="49"/>
      <c r="AC116" s="49"/>
    </row>
    <row r="117" spans="1:41" ht="15.75" thickBot="1" x14ac:dyDescent="0.3">
      <c r="A117" s="76"/>
      <c r="B117" s="75"/>
      <c r="C117" s="75"/>
      <c r="D117" s="75"/>
      <c r="E117" s="75"/>
      <c r="F117" s="75"/>
      <c r="G117" s="75"/>
    </row>
    <row r="118" spans="1:41" ht="19.5" customHeight="1" thickBot="1" x14ac:dyDescent="0.3">
      <c r="A118" s="124"/>
      <c r="B118" s="333"/>
      <c r="C118" s="333"/>
      <c r="D118" s="333"/>
      <c r="E118" s="333"/>
      <c r="F118" s="333"/>
      <c r="G118" s="333"/>
      <c r="O118" s="50"/>
      <c r="Y118" s="50"/>
      <c r="AH118" s="870" t="s">
        <v>202</v>
      </c>
      <c r="AI118" s="337" t="s">
        <v>260</v>
      </c>
      <c r="AJ118" s="151"/>
      <c r="AK118" s="343"/>
      <c r="AL118" s="153" t="s">
        <v>261</v>
      </c>
      <c r="AM118" s="151"/>
      <c r="AN118" s="152"/>
    </row>
    <row r="119" spans="1:41" ht="27.75" customHeight="1" thickBot="1" x14ac:dyDescent="0.3">
      <c r="A119" s="125" t="s">
        <v>198</v>
      </c>
      <c r="B119" s="333"/>
      <c r="C119" s="333"/>
      <c r="D119" s="333"/>
      <c r="E119" s="333" t="str">
        <f>+P106</f>
        <v>413-Abruzzo</v>
      </c>
      <c r="F119" s="333"/>
      <c r="G119" s="333"/>
      <c r="O119" s="44" t="s">
        <v>198</v>
      </c>
      <c r="Y119" s="44" t="s">
        <v>198</v>
      </c>
      <c r="AH119" s="871"/>
      <c r="AI119" s="344" t="s">
        <v>171</v>
      </c>
      <c r="AJ119" s="342" t="str">
        <f>+AJ106</f>
        <v>Var % 2°22 / 2°21</v>
      </c>
      <c r="AK119" s="158" t="str">
        <f>+AK106</f>
        <v>peso % 2° 22</v>
      </c>
      <c r="AL119" s="344" t="s">
        <v>171</v>
      </c>
      <c r="AM119" s="342" t="str">
        <f>+AJ106</f>
        <v>Var % 2°22 / 2°21</v>
      </c>
      <c r="AN119" s="158" t="str">
        <f>+AK106</f>
        <v>peso % 2° 22</v>
      </c>
    </row>
    <row r="120" spans="1:41" ht="29.25" customHeight="1" x14ac:dyDescent="0.25">
      <c r="A120" s="126" t="s">
        <v>184</v>
      </c>
      <c r="B120" s="333"/>
      <c r="C120" s="333"/>
      <c r="D120" s="333"/>
      <c r="E120" s="363" t="str">
        <f>+P107</f>
        <v>import</v>
      </c>
      <c r="F120" s="363" t="str">
        <f>+Q107</f>
        <v>export</v>
      </c>
      <c r="G120" s="364" t="s">
        <v>82</v>
      </c>
      <c r="O120" s="53" t="s">
        <v>184</v>
      </c>
      <c r="Y120" s="53" t="s">
        <v>184</v>
      </c>
      <c r="AH120" s="143" t="s">
        <v>207</v>
      </c>
      <c r="AI120" s="145">
        <f t="shared" ref="AI120:AI127" si="16">+E108</f>
        <v>163129762</v>
      </c>
      <c r="AJ120" s="82">
        <f t="shared" ref="AJ120:AJ127" si="17">+(AI120-S108)/S108</f>
        <v>4.3285734372860929E-2</v>
      </c>
      <c r="AK120" s="82">
        <f>+AI120/$AI$127</f>
        <v>0.58265804329599546</v>
      </c>
      <c r="AL120" s="145">
        <f t="shared" ref="AL120:AL127" si="18">+G108</f>
        <v>2212304771</v>
      </c>
      <c r="AM120" s="82">
        <f t="shared" ref="AM120:AM127" si="19">+(AL120-U108)/U108</f>
        <v>-0.19224575539423222</v>
      </c>
      <c r="AN120" s="82">
        <f>+AL120/$AL$127</f>
        <v>0.81522237201761283</v>
      </c>
    </row>
    <row r="121" spans="1:41" ht="29.25" customHeight="1" x14ac:dyDescent="0.25">
      <c r="A121" s="126" t="s">
        <v>185</v>
      </c>
      <c r="B121" s="333"/>
      <c r="C121" s="333"/>
      <c r="D121" s="366" t="s">
        <v>493</v>
      </c>
      <c r="E121" s="365">
        <f>+B115</f>
        <v>2763392238</v>
      </c>
      <c r="F121" s="365">
        <f>+C115</f>
        <v>4561854775</v>
      </c>
      <c r="G121" s="365">
        <f>+F121-E121</f>
        <v>1798462537</v>
      </c>
      <c r="O121" s="53" t="s">
        <v>185</v>
      </c>
      <c r="Y121" s="53" t="s">
        <v>185</v>
      </c>
      <c r="AH121" s="143" t="s">
        <v>208</v>
      </c>
      <c r="AI121" s="145">
        <f t="shared" si="16"/>
        <v>37597130</v>
      </c>
      <c r="AJ121" s="82">
        <f t="shared" si="17"/>
        <v>-0.23521804163973875</v>
      </c>
      <c r="AK121" s="82">
        <f t="shared" ref="AK121:AK127" si="20">+AI121/$AI$127</f>
        <v>0.1342873914040601</v>
      </c>
      <c r="AL121" s="145">
        <f t="shared" si="18"/>
        <v>347339539</v>
      </c>
      <c r="AM121" s="82">
        <f t="shared" si="19"/>
        <v>-0.1851857140491163</v>
      </c>
      <c r="AN121" s="82">
        <f t="shared" ref="AN121:AN126" si="21">+AL121/$AL$127</f>
        <v>0.12799274611295594</v>
      </c>
    </row>
    <row r="122" spans="1:41" ht="29.25" customHeight="1" x14ac:dyDescent="0.25">
      <c r="A122" s="126" t="s">
        <v>186</v>
      </c>
      <c r="B122" s="333"/>
      <c r="C122" s="333"/>
      <c r="D122" s="366" t="s">
        <v>494</v>
      </c>
      <c r="E122" s="365">
        <f>+P115</f>
        <v>2456250825</v>
      </c>
      <c r="F122" s="365">
        <f>+Q115</f>
        <v>4712309230</v>
      </c>
      <c r="G122" s="365">
        <f>+F122-E122</f>
        <v>2256058405</v>
      </c>
      <c r="O122" s="53" t="s">
        <v>186</v>
      </c>
      <c r="Y122" s="53" t="s">
        <v>186</v>
      </c>
      <c r="AH122" s="143" t="s">
        <v>209</v>
      </c>
      <c r="AI122" s="145">
        <f t="shared" si="16"/>
        <v>23177680</v>
      </c>
      <c r="AJ122" s="82">
        <f t="shared" si="17"/>
        <v>0.25354989430564745</v>
      </c>
      <c r="AK122" s="82">
        <f t="shared" si="20"/>
        <v>8.2784781338311075E-2</v>
      </c>
      <c r="AL122" s="145">
        <f t="shared" si="18"/>
        <v>56648044</v>
      </c>
      <c r="AM122" s="82">
        <f t="shared" si="19"/>
        <v>0.11410516261118057</v>
      </c>
      <c r="AN122" s="82">
        <f t="shared" si="21"/>
        <v>2.0874498579580247E-2</v>
      </c>
    </row>
    <row r="123" spans="1:41" ht="29.25" customHeight="1" x14ac:dyDescent="0.25">
      <c r="A123" s="126" t="s">
        <v>199</v>
      </c>
      <c r="B123" s="333"/>
      <c r="C123" s="333"/>
      <c r="O123" s="53" t="s">
        <v>199</v>
      </c>
      <c r="Y123" s="53" t="s">
        <v>199</v>
      </c>
      <c r="AH123" s="143" t="s">
        <v>210</v>
      </c>
      <c r="AI123" s="145">
        <f t="shared" si="16"/>
        <v>47234828</v>
      </c>
      <c r="AJ123" s="82">
        <f t="shared" si="17"/>
        <v>3.3119275897437468E-2</v>
      </c>
      <c r="AK123" s="82">
        <f t="shared" si="20"/>
        <v>0.16871079881734211</v>
      </c>
      <c r="AL123" s="145">
        <f t="shared" si="18"/>
        <v>315639496</v>
      </c>
      <c r="AM123" s="82">
        <f t="shared" si="19"/>
        <v>0.17210787721733734</v>
      </c>
      <c r="AN123" s="82">
        <f t="shared" si="21"/>
        <v>0.11631145129938511</v>
      </c>
    </row>
    <row r="124" spans="1:41" ht="29.25" customHeight="1" x14ac:dyDescent="0.25">
      <c r="A124" s="126" t="s">
        <v>187</v>
      </c>
      <c r="B124" s="333"/>
      <c r="C124" s="333"/>
      <c r="D124" s="333"/>
      <c r="E124" s="333"/>
      <c r="F124" s="333"/>
      <c r="G124" s="333"/>
      <c r="O124" s="53" t="s">
        <v>187</v>
      </c>
      <c r="Y124" s="53" t="s">
        <v>187</v>
      </c>
      <c r="AH124" s="143" t="s">
        <v>215</v>
      </c>
      <c r="AI124" s="145">
        <f t="shared" si="16"/>
        <v>31793538</v>
      </c>
      <c r="AJ124" s="82">
        <f t="shared" si="17"/>
        <v>-3.1492693899235272E-2</v>
      </c>
      <c r="AK124" s="82">
        <f t="shared" si="20"/>
        <v>0.11355843601694753</v>
      </c>
      <c r="AL124" s="145">
        <f t="shared" si="18"/>
        <v>112544378</v>
      </c>
      <c r="AM124" s="82">
        <f t="shared" si="19"/>
        <v>0.45105065118554438</v>
      </c>
      <c r="AN124" s="82">
        <f t="shared" si="21"/>
        <v>4.1471996079877747E-2</v>
      </c>
    </row>
    <row r="125" spans="1:41" ht="29.25" customHeight="1" x14ac:dyDescent="0.25">
      <c r="A125" s="126" t="s">
        <v>188</v>
      </c>
      <c r="B125" s="333"/>
      <c r="C125" s="333"/>
      <c r="D125" s="333"/>
      <c r="E125" s="333"/>
      <c r="F125" s="333"/>
      <c r="G125" s="333"/>
      <c r="O125" s="53" t="s">
        <v>188</v>
      </c>
      <c r="Y125" s="53" t="s">
        <v>188</v>
      </c>
      <c r="AH125" s="143" t="s">
        <v>216</v>
      </c>
      <c r="AI125" s="145">
        <f t="shared" si="16"/>
        <v>15441290</v>
      </c>
      <c r="AJ125" s="82">
        <f t="shared" si="17"/>
        <v>0.19762728283475792</v>
      </c>
      <c r="AK125" s="82">
        <f t="shared" si="20"/>
        <v>5.515236280039458E-2</v>
      </c>
      <c r="AL125" s="145">
        <f t="shared" si="18"/>
        <v>203095118</v>
      </c>
      <c r="AM125" s="82">
        <f t="shared" si="19"/>
        <v>5.9267973680036931E-2</v>
      </c>
      <c r="AN125" s="82">
        <f t="shared" si="21"/>
        <v>7.4839455219507356E-2</v>
      </c>
    </row>
    <row r="126" spans="1:41" ht="29.25" customHeight="1" x14ac:dyDescent="0.25">
      <c r="A126" s="126" t="s">
        <v>189</v>
      </c>
      <c r="B126" s="333"/>
      <c r="C126" s="333"/>
      <c r="D126" s="333"/>
      <c r="E126" s="333" t="str">
        <f>+R106</f>
        <v>413068-Pescara</v>
      </c>
      <c r="F126" s="333"/>
      <c r="G126" s="333"/>
      <c r="O126" s="53" t="s">
        <v>189</v>
      </c>
      <c r="Y126" s="53" t="s">
        <v>189</v>
      </c>
      <c r="AH126" s="143" t="s">
        <v>211</v>
      </c>
      <c r="AI126" s="145">
        <f t="shared" si="16"/>
        <v>42770994</v>
      </c>
      <c r="AJ126" s="82">
        <f t="shared" si="17"/>
        <v>9.045822784132404E-2</v>
      </c>
      <c r="AK126" s="82">
        <f t="shared" si="20"/>
        <v>0.15276711844810245</v>
      </c>
      <c r="AL126" s="145">
        <f t="shared" si="18"/>
        <v>110115256</v>
      </c>
      <c r="AM126" s="82">
        <f t="shared" si="19"/>
        <v>5.3034143741068976E-2</v>
      </c>
      <c r="AN126" s="82">
        <f t="shared" si="21"/>
        <v>4.0576877728772331E-2</v>
      </c>
      <c r="AO126" s="362"/>
    </row>
    <row r="127" spans="1:41" ht="29.25" customHeight="1" x14ac:dyDescent="0.25">
      <c r="A127" s="126" t="s">
        <v>190</v>
      </c>
      <c r="B127" s="333"/>
      <c r="C127" s="333"/>
      <c r="D127" s="333"/>
      <c r="E127" s="333" t="str">
        <f>+R107</f>
        <v>import</v>
      </c>
      <c r="F127" s="333" t="str">
        <f>+S107</f>
        <v>export</v>
      </c>
      <c r="G127" s="340" t="s">
        <v>82</v>
      </c>
      <c r="O127" s="53" t="s">
        <v>190</v>
      </c>
      <c r="Y127" s="53" t="s">
        <v>190</v>
      </c>
      <c r="AH127" s="143" t="s">
        <v>197</v>
      </c>
      <c r="AI127" s="145">
        <f t="shared" si="16"/>
        <v>279975131</v>
      </c>
      <c r="AJ127" s="82">
        <f t="shared" si="17"/>
        <v>6.5505885935866259E-2</v>
      </c>
      <c r="AK127" s="82">
        <f t="shared" si="20"/>
        <v>1</v>
      </c>
      <c r="AL127" s="145">
        <f t="shared" si="18"/>
        <v>2713743939</v>
      </c>
      <c r="AM127" s="82">
        <f t="shared" si="19"/>
        <v>-0.15058418191209041</v>
      </c>
      <c r="AN127" s="82">
        <f>+AL127/$AL$127</f>
        <v>1</v>
      </c>
    </row>
    <row r="128" spans="1:41" ht="15" customHeight="1" x14ac:dyDescent="0.25">
      <c r="A128" s="126" t="s">
        <v>200</v>
      </c>
      <c r="B128" s="333"/>
      <c r="C128" s="333"/>
      <c r="D128" s="366" t="s">
        <v>493</v>
      </c>
      <c r="E128" s="339">
        <f>+D115</f>
        <v>354272256</v>
      </c>
      <c r="F128" s="339">
        <f>+E115</f>
        <v>279975131</v>
      </c>
      <c r="G128" s="339">
        <f>+F128-E128</f>
        <v>-74297125</v>
      </c>
      <c r="O128" s="53" t="s">
        <v>200</v>
      </c>
      <c r="Y128" s="53" t="s">
        <v>200</v>
      </c>
    </row>
    <row r="129" spans="1:29" ht="15" x14ac:dyDescent="0.25">
      <c r="A129" s="126" t="s">
        <v>191</v>
      </c>
      <c r="B129" s="333"/>
      <c r="C129" s="333"/>
      <c r="D129" s="366" t="s">
        <v>494</v>
      </c>
      <c r="E129" s="339">
        <f>+R115</f>
        <v>249722885</v>
      </c>
      <c r="F129" s="339">
        <f>+S115</f>
        <v>262762632</v>
      </c>
      <c r="G129" s="339">
        <f>+F129-E129</f>
        <v>13039747</v>
      </c>
      <c r="O129" s="53" t="s">
        <v>191</v>
      </c>
      <c r="Y129" s="53" t="s">
        <v>191</v>
      </c>
    </row>
    <row r="130" spans="1:29" ht="15" customHeight="1" x14ac:dyDescent="0.25">
      <c r="A130" s="124"/>
      <c r="B130" s="333"/>
      <c r="C130" s="333"/>
      <c r="O130" s="50"/>
      <c r="Y130" s="50"/>
    </row>
    <row r="131" spans="1:29" ht="15" x14ac:dyDescent="0.25">
      <c r="A131" s="125" t="s">
        <v>176</v>
      </c>
      <c r="B131" s="333"/>
      <c r="C131" s="333"/>
      <c r="D131" s="333"/>
      <c r="E131" s="333"/>
      <c r="F131" s="333"/>
      <c r="G131" s="333"/>
      <c r="H131" s="72"/>
      <c r="I131" s="75"/>
      <c r="J131" s="75"/>
      <c r="K131" s="75"/>
      <c r="L131" s="75"/>
      <c r="M131" s="75"/>
      <c r="N131" s="75"/>
      <c r="O131" s="44" t="s">
        <v>176</v>
      </c>
      <c r="Y131" s="44" t="s">
        <v>217</v>
      </c>
    </row>
    <row r="132" spans="1:29" ht="15" customHeight="1" x14ac:dyDescent="0.25">
      <c r="A132" s="875" t="s">
        <v>212</v>
      </c>
      <c r="B132" s="876"/>
      <c r="C132" s="876"/>
      <c r="D132" s="876"/>
      <c r="E132" s="876"/>
      <c r="F132" s="876"/>
      <c r="G132" s="876"/>
      <c r="H132" s="74"/>
      <c r="I132" s="75"/>
      <c r="J132" s="75"/>
      <c r="K132" s="75"/>
      <c r="L132" s="75"/>
      <c r="M132" s="75"/>
      <c r="N132" s="75"/>
      <c r="O132" s="864" t="s">
        <v>212</v>
      </c>
      <c r="P132" s="812"/>
      <c r="Q132" s="812"/>
      <c r="R132" s="812"/>
      <c r="S132" s="812"/>
      <c r="T132" s="812"/>
      <c r="U132" s="812"/>
      <c r="Y132" s="53" t="s">
        <v>218</v>
      </c>
    </row>
    <row r="133" spans="1:29" ht="15" x14ac:dyDescent="0.25">
      <c r="A133" s="124"/>
      <c r="B133" s="333"/>
      <c r="C133" s="333"/>
      <c r="D133" s="333"/>
      <c r="E133" s="333"/>
      <c r="F133" s="333"/>
      <c r="G133" s="333"/>
      <c r="H133" s="72"/>
      <c r="I133" s="75"/>
      <c r="J133" s="75"/>
      <c r="K133" s="75"/>
      <c r="L133" s="75"/>
      <c r="M133" s="75"/>
      <c r="N133" s="75"/>
      <c r="O133" s="50"/>
      <c r="Y133" s="53" t="s">
        <v>219</v>
      </c>
    </row>
    <row r="134" spans="1:29" ht="15" x14ac:dyDescent="0.25">
      <c r="A134" s="57" t="s">
        <v>475</v>
      </c>
      <c r="B134" s="333"/>
      <c r="C134" s="333"/>
      <c r="D134" s="333"/>
      <c r="E134" s="333"/>
      <c r="F134" s="333"/>
      <c r="G134" s="333"/>
      <c r="H134" s="73"/>
      <c r="I134" s="75"/>
      <c r="J134" s="75"/>
      <c r="K134" s="75"/>
      <c r="L134" s="75"/>
      <c r="M134" s="75"/>
      <c r="N134" s="75"/>
      <c r="O134" s="57" t="s">
        <v>475</v>
      </c>
      <c r="Y134" s="53" t="s">
        <v>220</v>
      </c>
    </row>
    <row r="135" spans="1:29" ht="15" x14ac:dyDescent="0.25">
      <c r="A135" s="124"/>
      <c r="O135" s="124"/>
      <c r="Y135" s="53" t="s">
        <v>221</v>
      </c>
    </row>
    <row r="136" spans="1:29" x14ac:dyDescent="0.2">
      <c r="A136" s="126" t="s">
        <v>181</v>
      </c>
      <c r="O136" s="126" t="s">
        <v>181</v>
      </c>
      <c r="Y136" s="53" t="s">
        <v>222</v>
      </c>
    </row>
    <row r="137" spans="1:29" x14ac:dyDescent="0.2">
      <c r="Y137" s="53" t="s">
        <v>223</v>
      </c>
    </row>
    <row r="138" spans="1:29" x14ac:dyDescent="0.2">
      <c r="Y138" s="50"/>
    </row>
    <row r="139" spans="1:29" x14ac:dyDescent="0.2">
      <c r="Y139" s="44" t="s">
        <v>176</v>
      </c>
    </row>
    <row r="140" spans="1:29" x14ac:dyDescent="0.2">
      <c r="E140" s="329" t="str">
        <f>+T106</f>
        <v>413069-Chieti</v>
      </c>
      <c r="Y140" s="864" t="s">
        <v>227</v>
      </c>
      <c r="Z140" s="812"/>
      <c r="AA140" s="812"/>
      <c r="AB140" s="812"/>
      <c r="AC140" s="812"/>
    </row>
    <row r="141" spans="1:29" ht="15" x14ac:dyDescent="0.25">
      <c r="E141" s="329" t="str">
        <f>+T107</f>
        <v>import</v>
      </c>
      <c r="F141" s="329" t="str">
        <f>+U107</f>
        <v>export</v>
      </c>
      <c r="G141" s="340" t="s">
        <v>82</v>
      </c>
      <c r="Y141" s="864" t="s">
        <v>228</v>
      </c>
      <c r="Z141" s="812"/>
      <c r="AA141" s="812"/>
      <c r="AB141" s="812"/>
      <c r="AC141" s="812"/>
    </row>
    <row r="142" spans="1:29" ht="15" x14ac:dyDescent="0.25">
      <c r="D142" s="366" t="s">
        <v>493</v>
      </c>
      <c r="E142" s="20">
        <f>+F115</f>
        <v>1303354562</v>
      </c>
      <c r="F142" s="20">
        <f>+G115</f>
        <v>2713743939</v>
      </c>
      <c r="G142" s="339">
        <f>+F142-E142</f>
        <v>1410389377</v>
      </c>
      <c r="Y142" s="864" t="s">
        <v>229</v>
      </c>
      <c r="Z142" s="812"/>
      <c r="AA142" s="812"/>
      <c r="AB142" s="812"/>
      <c r="AC142" s="812"/>
    </row>
    <row r="143" spans="1:29" ht="15" x14ac:dyDescent="0.25">
      <c r="D143" s="366" t="s">
        <v>494</v>
      </c>
      <c r="E143" s="20">
        <f>+T115</f>
        <v>1344069151</v>
      </c>
      <c r="F143" s="20">
        <f>+U115</f>
        <v>3194835652</v>
      </c>
      <c r="G143" s="339">
        <f>+F143-E143</f>
        <v>1850766501</v>
      </c>
      <c r="Y143" s="864" t="s">
        <v>230</v>
      </c>
      <c r="Z143" s="812"/>
      <c r="AA143" s="812"/>
      <c r="AB143" s="812"/>
      <c r="AC143" s="812"/>
    </row>
    <row r="144" spans="1:29" x14ac:dyDescent="0.2">
      <c r="Y144" s="864" t="s">
        <v>231</v>
      </c>
      <c r="Z144" s="812"/>
      <c r="AA144" s="812"/>
      <c r="AB144" s="812"/>
      <c r="AC144" s="812"/>
    </row>
    <row r="145" spans="1:28" x14ac:dyDescent="0.2">
      <c r="Y145" s="50"/>
    </row>
    <row r="146" spans="1:28" x14ac:dyDescent="0.2">
      <c r="Y146" s="57" t="s">
        <v>475</v>
      </c>
      <c r="AB146" s="53" t="s">
        <v>181</v>
      </c>
    </row>
    <row r="147" spans="1:28" x14ac:dyDescent="0.2">
      <c r="Y147" s="50"/>
    </row>
    <row r="148" spans="1:28" x14ac:dyDescent="0.2">
      <c r="Y148" s="50"/>
    </row>
    <row r="149" spans="1:28" x14ac:dyDescent="0.2">
      <c r="Y149" s="50"/>
    </row>
    <row r="150" spans="1:28" x14ac:dyDescent="0.2">
      <c r="Y150" s="50"/>
    </row>
    <row r="151" spans="1:28" x14ac:dyDescent="0.2">
      <c r="Y151" s="50"/>
    </row>
    <row r="152" spans="1:28" x14ac:dyDescent="0.2">
      <c r="Y152" s="50"/>
    </row>
    <row r="153" spans="1:28" x14ac:dyDescent="0.2">
      <c r="Y153" s="50"/>
    </row>
    <row r="154" spans="1:28" x14ac:dyDescent="0.2">
      <c r="Y154" s="50"/>
    </row>
    <row r="156" spans="1:28" ht="84.75" customHeight="1" x14ac:dyDescent="0.25">
      <c r="A156" s="142" t="s">
        <v>244</v>
      </c>
      <c r="B156" s="333"/>
      <c r="C156" s="333"/>
      <c r="D156" s="333"/>
      <c r="N156" s="142" t="s">
        <v>244</v>
      </c>
      <c r="O156" s="333"/>
      <c r="P156" s="333"/>
      <c r="Q156" s="333"/>
    </row>
    <row r="157" spans="1:28" ht="15.75" customHeight="1" thickBot="1" x14ac:dyDescent="0.3">
      <c r="A157" s="865" t="s">
        <v>470</v>
      </c>
      <c r="B157" s="865"/>
      <c r="C157" s="333"/>
      <c r="D157" s="333"/>
      <c r="N157" s="877" t="s">
        <v>473</v>
      </c>
      <c r="O157" s="878"/>
      <c r="P157" s="879"/>
      <c r="Q157" s="879"/>
      <c r="R157" s="879"/>
    </row>
    <row r="158" spans="1:28" ht="29.25" customHeight="1" thickBot="1" x14ac:dyDescent="0.25">
      <c r="A158" s="880" t="s">
        <v>245</v>
      </c>
      <c r="B158" s="158" t="s">
        <v>157</v>
      </c>
      <c r="C158" s="158" t="s">
        <v>481</v>
      </c>
      <c r="D158" s="158" t="s">
        <v>485</v>
      </c>
      <c r="E158" s="158" t="s">
        <v>66</v>
      </c>
      <c r="F158" s="158" t="str">
        <f>+C158</f>
        <v>Var % 2°22/2°21</v>
      </c>
      <c r="G158" s="158" t="str">
        <f>+D158</f>
        <v>peso % 2°22</v>
      </c>
      <c r="N158" s="334" t="s">
        <v>245</v>
      </c>
      <c r="O158" s="338" t="s">
        <v>66</v>
      </c>
      <c r="P158" s="338" t="s">
        <v>260</v>
      </c>
      <c r="Q158" s="338" t="s">
        <v>261</v>
      </c>
      <c r="R158" s="338" t="s">
        <v>239</v>
      </c>
    </row>
    <row r="159" spans="1:28" ht="13.5" thickBot="1" x14ac:dyDescent="0.25">
      <c r="A159" s="881"/>
      <c r="B159" s="97" t="s">
        <v>171</v>
      </c>
      <c r="C159" s="97"/>
      <c r="D159" s="348"/>
      <c r="E159" s="97" t="s">
        <v>171</v>
      </c>
      <c r="F159" s="97"/>
      <c r="G159" s="348"/>
      <c r="N159" s="335"/>
      <c r="O159" s="144" t="s">
        <v>171</v>
      </c>
      <c r="P159" s="144" t="s">
        <v>171</v>
      </c>
      <c r="Q159" s="144" t="s">
        <v>171</v>
      </c>
      <c r="R159" s="144" t="s">
        <v>171</v>
      </c>
    </row>
    <row r="160" spans="1:28" ht="29.25" x14ac:dyDescent="0.2">
      <c r="A160" s="47" t="s">
        <v>246</v>
      </c>
      <c r="B160" s="48">
        <v>19386019551</v>
      </c>
      <c r="C160" s="82">
        <f>+(B160-R160)/R160</f>
        <v>0.16421083854462479</v>
      </c>
      <c r="D160" s="82">
        <f>+B160/$B$170</f>
        <v>6.3202676581189748E-2</v>
      </c>
      <c r="E160" s="48">
        <v>262221892</v>
      </c>
      <c r="F160" s="82">
        <f>+(E160-O160)/O160</f>
        <v>0.15040821714226174</v>
      </c>
      <c r="G160" s="82">
        <f t="shared" ref="G160:G170" si="22">+E160/$E$170</f>
        <v>5.7481420372484347E-2</v>
      </c>
      <c r="N160" s="143" t="s">
        <v>246</v>
      </c>
      <c r="O160" s="48">
        <v>227938125</v>
      </c>
      <c r="P160" s="48">
        <v>25914043</v>
      </c>
      <c r="Q160" s="48">
        <v>107381943</v>
      </c>
      <c r="R160" s="48">
        <v>16651639814</v>
      </c>
    </row>
    <row r="161" spans="1:18" ht="19.5" x14ac:dyDescent="0.2">
      <c r="A161" s="47" t="s">
        <v>247</v>
      </c>
      <c r="B161" s="48">
        <v>6695955055</v>
      </c>
      <c r="C161" s="82">
        <f t="shared" ref="C161:C169" si="23">+(B161-R161)/R161</f>
        <v>0.14376929730770205</v>
      </c>
      <c r="D161" s="82">
        <f t="shared" ref="D161:D170" si="24">+B161/$B$170</f>
        <v>2.1830282417182302E-2</v>
      </c>
      <c r="E161" s="48">
        <v>115890709</v>
      </c>
      <c r="F161" s="82">
        <f t="shared" ref="F161:F170" si="25">+(E161-O161)/O161</f>
        <v>6.4935821905299035E-2</v>
      </c>
      <c r="G161" s="82">
        <f t="shared" si="22"/>
        <v>2.5404295997125424E-2</v>
      </c>
      <c r="N161" s="143" t="s">
        <v>247</v>
      </c>
      <c r="O161" s="48">
        <v>108824125</v>
      </c>
      <c r="P161" s="48">
        <v>19842718</v>
      </c>
      <c r="Q161" s="48">
        <v>79134515</v>
      </c>
      <c r="R161" s="48">
        <v>5854288160</v>
      </c>
    </row>
    <row r="162" spans="1:18" ht="29.25" x14ac:dyDescent="0.2">
      <c r="A162" s="47" t="s">
        <v>248</v>
      </c>
      <c r="B162" s="48">
        <v>4777969538</v>
      </c>
      <c r="C162" s="82">
        <f t="shared" si="23"/>
        <v>0.18217734313902001</v>
      </c>
      <c r="D162" s="82">
        <f t="shared" si="24"/>
        <v>1.5577228870039667E-2</v>
      </c>
      <c r="E162" s="48">
        <v>56277245</v>
      </c>
      <c r="F162" s="82">
        <f t="shared" si="25"/>
        <v>0.24123412678720108</v>
      </c>
      <c r="G162" s="82">
        <f t="shared" si="22"/>
        <v>1.2336483245457984E-2</v>
      </c>
      <c r="N162" s="143" t="s">
        <v>248</v>
      </c>
      <c r="O162" s="48">
        <v>45339750</v>
      </c>
      <c r="P162" s="48">
        <v>2501303</v>
      </c>
      <c r="Q162" s="48">
        <v>25264603</v>
      </c>
      <c r="R162" s="48">
        <v>4041669015</v>
      </c>
    </row>
    <row r="163" spans="1:18" ht="39" x14ac:dyDescent="0.2">
      <c r="A163" s="47" t="s">
        <v>249</v>
      </c>
      <c r="B163" s="48">
        <v>13499219855</v>
      </c>
      <c r="C163" s="82">
        <f t="shared" si="23"/>
        <v>1.1227673971566643</v>
      </c>
      <c r="D163" s="82">
        <f t="shared" si="24"/>
        <v>4.4010418144344116E-2</v>
      </c>
      <c r="E163" s="48">
        <v>255400</v>
      </c>
      <c r="F163" s="82">
        <f t="shared" si="25"/>
        <v>-0.98930825498162478</v>
      </c>
      <c r="G163" s="82">
        <f t="shared" si="22"/>
        <v>5.5985999685840503E-5</v>
      </c>
      <c r="N163" s="143" t="s">
        <v>249</v>
      </c>
      <c r="O163" s="48">
        <v>23887588</v>
      </c>
      <c r="P163" s="48">
        <v>0</v>
      </c>
      <c r="Q163" s="48">
        <v>23875170</v>
      </c>
      <c r="R163" s="48">
        <v>6359255316</v>
      </c>
    </row>
    <row r="164" spans="1:18" ht="29.25" x14ac:dyDescent="0.2">
      <c r="A164" s="47" t="s">
        <v>250</v>
      </c>
      <c r="B164" s="48">
        <v>1694682261</v>
      </c>
      <c r="C164" s="82">
        <f t="shared" si="23"/>
        <v>0.3605545276884588</v>
      </c>
      <c r="D164" s="82">
        <f t="shared" si="24"/>
        <v>5.5250359450059131E-3</v>
      </c>
      <c r="E164" s="48">
        <v>17481170</v>
      </c>
      <c r="F164" s="82">
        <f t="shared" si="25"/>
        <v>0.28266118827963871</v>
      </c>
      <c r="G164" s="82">
        <f t="shared" si="22"/>
        <v>3.8320312377765247E-3</v>
      </c>
      <c r="N164" s="143" t="s">
        <v>250</v>
      </c>
      <c r="O164" s="48">
        <v>13628829</v>
      </c>
      <c r="P164" s="48">
        <v>1319310</v>
      </c>
      <c r="Q164" s="48">
        <v>11872677</v>
      </c>
      <c r="R164" s="48">
        <v>1245582023</v>
      </c>
    </row>
    <row r="165" spans="1:18" ht="29.25" x14ac:dyDescent="0.2">
      <c r="A165" s="47" t="s">
        <v>251</v>
      </c>
      <c r="B165" s="48">
        <v>48024710284</v>
      </c>
      <c r="C165" s="82">
        <f t="shared" si="23"/>
        <v>0.30370976399072397</v>
      </c>
      <c r="D165" s="82">
        <f t="shared" si="24"/>
        <v>0.15657109103804748</v>
      </c>
      <c r="E165" s="48">
        <v>729886530</v>
      </c>
      <c r="F165" s="82">
        <f t="shared" si="25"/>
        <v>0.49391402396213957</v>
      </c>
      <c r="G165" s="82">
        <f t="shared" si="22"/>
        <v>0.15999775661424909</v>
      </c>
      <c r="N165" s="143" t="s">
        <v>251</v>
      </c>
      <c r="O165" s="48">
        <v>488573317</v>
      </c>
      <c r="P165" s="48">
        <v>44339693</v>
      </c>
      <c r="Q165" s="48">
        <v>64189581</v>
      </c>
      <c r="R165" s="48">
        <v>36836964492</v>
      </c>
    </row>
    <row r="166" spans="1:18" ht="48.75" x14ac:dyDescent="0.2">
      <c r="A166" s="47" t="s">
        <v>252</v>
      </c>
      <c r="B166" s="48">
        <v>58042155577</v>
      </c>
      <c r="C166" s="82">
        <f t="shared" si="23"/>
        <v>0.25742779210968697</v>
      </c>
      <c r="D166" s="82">
        <f t="shared" si="24"/>
        <v>0.18923016028935141</v>
      </c>
      <c r="E166" s="48">
        <v>751859819</v>
      </c>
      <c r="F166" s="82">
        <f t="shared" si="25"/>
        <v>0.261507492286008</v>
      </c>
      <c r="G166" s="82">
        <f t="shared" si="22"/>
        <v>0.16481450113676624</v>
      </c>
      <c r="N166" s="143" t="s">
        <v>252</v>
      </c>
      <c r="O166" s="48">
        <v>596001073</v>
      </c>
      <c r="P166" s="48">
        <v>33987973</v>
      </c>
      <c r="Q166" s="48">
        <v>309513835</v>
      </c>
      <c r="R166" s="48">
        <v>46159434316</v>
      </c>
    </row>
    <row r="167" spans="1:18" ht="29.25" x14ac:dyDescent="0.2">
      <c r="A167" s="47" t="s">
        <v>253</v>
      </c>
      <c r="B167" s="48">
        <v>95315604001</v>
      </c>
      <c r="C167" s="82">
        <f t="shared" si="23"/>
        <v>0.10950497297668964</v>
      </c>
      <c r="D167" s="82">
        <f t="shared" si="24"/>
        <v>0.31074977908526918</v>
      </c>
      <c r="E167" s="48">
        <v>2271386707</v>
      </c>
      <c r="F167" s="82">
        <f t="shared" si="25"/>
        <v>-0.23062011193641194</v>
      </c>
      <c r="G167" s="82">
        <f>+E167/$E$170</f>
        <v>0.4979085961805963</v>
      </c>
      <c r="N167" s="143" t="s">
        <v>253</v>
      </c>
      <c r="O167" s="48">
        <v>2952230416</v>
      </c>
      <c r="P167" s="48">
        <v>88521696</v>
      </c>
      <c r="Q167" s="48">
        <v>2519798814</v>
      </c>
      <c r="R167" s="48">
        <v>85908226031</v>
      </c>
    </row>
    <row r="168" spans="1:18" ht="19.5" x14ac:dyDescent="0.2">
      <c r="A168" s="47" t="s">
        <v>254</v>
      </c>
      <c r="B168" s="48">
        <v>51940208491</v>
      </c>
      <c r="C168" s="82">
        <f t="shared" si="23"/>
        <v>0.18823644404702372</v>
      </c>
      <c r="D168" s="82">
        <f t="shared" si="24"/>
        <v>0.16933647416273767</v>
      </c>
      <c r="E168" s="48">
        <v>329232753</v>
      </c>
      <c r="F168" s="82">
        <f t="shared" si="25"/>
        <v>0.32042530630508742</v>
      </c>
      <c r="G168" s="82">
        <f t="shared" si="22"/>
        <v>7.2170809733854369E-2</v>
      </c>
      <c r="N168" s="143" t="s">
        <v>254</v>
      </c>
      <c r="O168" s="48">
        <v>249338415</v>
      </c>
      <c r="P168" s="48">
        <v>44459247</v>
      </c>
      <c r="Q168" s="48">
        <v>51235223</v>
      </c>
      <c r="R168" s="48">
        <v>43712014348</v>
      </c>
    </row>
    <row r="169" spans="1:18" ht="39.75" thickBot="1" x14ac:dyDescent="0.25">
      <c r="A169" s="47" t="s">
        <v>255</v>
      </c>
      <c r="B169" s="347">
        <v>7351300847</v>
      </c>
      <c r="C169" s="111">
        <f t="shared" si="23"/>
        <v>0.28697069039653167</v>
      </c>
      <c r="D169" s="111">
        <f t="shared" si="24"/>
        <v>2.3966853466832517E-2</v>
      </c>
      <c r="E169" s="347">
        <v>27362550</v>
      </c>
      <c r="F169" s="111">
        <f t="shared" si="25"/>
        <v>3.1790248995355852</v>
      </c>
      <c r="G169" s="111">
        <f t="shared" si="22"/>
        <v>5.9981194820038957E-3</v>
      </c>
      <c r="N169" s="143" t="s">
        <v>255</v>
      </c>
      <c r="O169" s="112">
        <v>6547592</v>
      </c>
      <c r="P169" s="112">
        <v>1876649</v>
      </c>
      <c r="Q169" s="112">
        <v>2569291</v>
      </c>
      <c r="R169" s="112">
        <v>5712096555</v>
      </c>
    </row>
    <row r="170" spans="1:18" ht="14.25" x14ac:dyDescent="0.2">
      <c r="A170" s="143" t="s">
        <v>265</v>
      </c>
      <c r="B170" s="145">
        <f>SUM(B160:B169)</f>
        <v>306727825460</v>
      </c>
      <c r="C170" s="82">
        <f>+(B170-R170)/R170</f>
        <v>0.21485426170577474</v>
      </c>
      <c r="D170" s="82">
        <f t="shared" si="24"/>
        <v>1</v>
      </c>
      <c r="E170" s="145">
        <f>SUM(E160:E169)</f>
        <v>4561854775</v>
      </c>
      <c r="F170" s="82">
        <f t="shared" si="25"/>
        <v>-3.1927967299378614E-2</v>
      </c>
      <c r="G170" s="82">
        <f t="shared" si="22"/>
        <v>1</v>
      </c>
      <c r="N170" s="146"/>
      <c r="O170" s="145">
        <f>SUM(O160:O169)</f>
        <v>4712309230</v>
      </c>
      <c r="P170" s="145">
        <f>SUM(P160:P169)</f>
        <v>262762632</v>
      </c>
      <c r="Q170" s="145">
        <f>SUM(Q160:Q169)</f>
        <v>3194835652</v>
      </c>
      <c r="R170" s="145">
        <f>SUM(R160:R169)</f>
        <v>252481170070</v>
      </c>
    </row>
    <row r="172" spans="1:18" ht="15.75" thickBot="1" x14ac:dyDescent="0.3">
      <c r="N172" s="128"/>
      <c r="O172" s="128"/>
      <c r="P172" s="128"/>
      <c r="Q172" s="128"/>
    </row>
    <row r="173" spans="1:18" ht="24" thickBot="1" x14ac:dyDescent="0.3">
      <c r="A173" s="880" t="s">
        <v>245</v>
      </c>
      <c r="B173" s="158" t="s">
        <v>260</v>
      </c>
      <c r="C173" s="158" t="str">
        <f>+C158</f>
        <v>Var % 2°22/2°21</v>
      </c>
      <c r="D173" s="158" t="str">
        <f>+D158</f>
        <v>peso % 2°22</v>
      </c>
      <c r="E173" s="158" t="s">
        <v>261</v>
      </c>
      <c r="F173" s="158" t="str">
        <f>+C158</f>
        <v>Var % 2°22/2°21</v>
      </c>
      <c r="G173" s="158" t="str">
        <f>+D158</f>
        <v>peso % 2°22</v>
      </c>
      <c r="N173" s="81"/>
      <c r="O173" s="81"/>
      <c r="P173" s="81"/>
      <c r="Q173" s="81"/>
    </row>
    <row r="174" spans="1:18" ht="15.75" thickBot="1" x14ac:dyDescent="0.3">
      <c r="A174" s="881"/>
      <c r="B174" s="97" t="s">
        <v>171</v>
      </c>
      <c r="C174" s="97"/>
      <c r="D174" s="348"/>
      <c r="E174" s="97" t="s">
        <v>171</v>
      </c>
      <c r="F174" s="97"/>
      <c r="G174" s="348"/>
      <c r="N174" s="81"/>
      <c r="O174" s="81"/>
      <c r="P174" s="81"/>
      <c r="Q174" s="81"/>
    </row>
    <row r="175" spans="1:18" ht="21.75" customHeight="1" x14ac:dyDescent="0.25">
      <c r="A175" s="143" t="s">
        <v>246</v>
      </c>
      <c r="B175" s="48">
        <v>34198670</v>
      </c>
      <c r="C175" s="82">
        <f>+(B175-P160)/P160</f>
        <v>0.31969642868926318</v>
      </c>
      <c r="D175" s="82">
        <f>+B175/$B$185</f>
        <v>0.12214895615139475</v>
      </c>
      <c r="E175" s="48">
        <v>141023076</v>
      </c>
      <c r="F175" s="82">
        <f>+(E175-Q160)/Q160</f>
        <v>0.31328482294271764</v>
      </c>
      <c r="G175" s="82">
        <f>+E175/$E$185</f>
        <v>5.1966242641141094E-2</v>
      </c>
      <c r="N175" s="81"/>
      <c r="O175" s="81"/>
      <c r="P175" s="81"/>
      <c r="Q175" s="81"/>
    </row>
    <row r="176" spans="1:18" ht="21.75" customHeight="1" x14ac:dyDescent="0.25">
      <c r="A176" s="143" t="s">
        <v>247</v>
      </c>
      <c r="B176" s="48">
        <v>18686237</v>
      </c>
      <c r="C176" s="82">
        <f t="shared" ref="C176:C185" si="26">+(B176-P161)/P161</f>
        <v>-5.8282388531651762E-2</v>
      </c>
      <c r="D176" s="82">
        <f t="shared" ref="D176:D185" si="27">+B176/$B$185</f>
        <v>6.674248863910702E-2</v>
      </c>
      <c r="E176" s="48">
        <v>82882737</v>
      </c>
      <c r="F176" s="82">
        <f t="shared" ref="F176:F185" si="28">+(E176-Q161)/Q161</f>
        <v>4.7365198358769241E-2</v>
      </c>
      <c r="G176" s="82">
        <f t="shared" ref="G176:G185" si="29">+E176/$E$185</f>
        <v>3.0541841405472413E-2</v>
      </c>
      <c r="N176" s="81"/>
      <c r="O176" s="81"/>
      <c r="P176" s="81"/>
      <c r="Q176" s="81"/>
    </row>
    <row r="177" spans="1:17" ht="21.75" customHeight="1" x14ac:dyDescent="0.25">
      <c r="A177" s="143" t="s">
        <v>248</v>
      </c>
      <c r="B177" s="48">
        <v>829433</v>
      </c>
      <c r="C177" s="82">
        <f t="shared" si="26"/>
        <v>-0.66839963011278525</v>
      </c>
      <c r="D177" s="82">
        <f t="shared" si="27"/>
        <v>2.962523839304856E-3</v>
      </c>
      <c r="E177" s="48">
        <v>30349566</v>
      </c>
      <c r="F177" s="82">
        <f t="shared" si="28"/>
        <v>0.20126827245217349</v>
      </c>
      <c r="G177" s="82">
        <f t="shared" si="29"/>
        <v>1.1183651325328671E-2</v>
      </c>
      <c r="N177" s="81"/>
      <c r="O177" s="81"/>
      <c r="P177" s="81"/>
      <c r="Q177" s="81"/>
    </row>
    <row r="178" spans="1:17" ht="21.75" customHeight="1" x14ac:dyDescent="0.25">
      <c r="A178" s="143" t="s">
        <v>249</v>
      </c>
      <c r="B178" s="55">
        <v>0</v>
      </c>
      <c r="C178" s="82" t="e">
        <f t="shared" si="26"/>
        <v>#DIV/0!</v>
      </c>
      <c r="D178" s="82">
        <f t="shared" si="27"/>
        <v>0</v>
      </c>
      <c r="E178" s="48">
        <v>255244</v>
      </c>
      <c r="F178" s="82">
        <f t="shared" si="28"/>
        <v>-0.98930922795523546</v>
      </c>
      <c r="G178" s="82">
        <f t="shared" si="29"/>
        <v>9.4056036876513869E-5</v>
      </c>
      <c r="N178" s="81"/>
      <c r="O178" s="81"/>
      <c r="P178" s="81"/>
      <c r="Q178" s="81"/>
    </row>
    <row r="179" spans="1:17" ht="21.75" customHeight="1" x14ac:dyDescent="0.25">
      <c r="A179" s="143" t="s">
        <v>250</v>
      </c>
      <c r="B179" s="48">
        <v>2667081</v>
      </c>
      <c r="C179" s="82">
        <f t="shared" si="26"/>
        <v>1.0215726402437637</v>
      </c>
      <c r="D179" s="82">
        <f t="shared" si="27"/>
        <v>9.5261353766452929E-3</v>
      </c>
      <c r="E179" s="48">
        <v>14359740</v>
      </c>
      <c r="F179" s="82">
        <f t="shared" si="28"/>
        <v>0.20947786249048972</v>
      </c>
      <c r="G179" s="82">
        <f t="shared" si="29"/>
        <v>5.2914867145835015E-3</v>
      </c>
      <c r="N179" s="81"/>
      <c r="O179" s="81"/>
      <c r="P179" s="81"/>
      <c r="Q179" s="81"/>
    </row>
    <row r="180" spans="1:17" ht="21.75" customHeight="1" x14ac:dyDescent="0.25">
      <c r="A180" s="143" t="s">
        <v>251</v>
      </c>
      <c r="B180" s="48">
        <v>56495175</v>
      </c>
      <c r="C180" s="82">
        <f t="shared" si="26"/>
        <v>0.27414447817669824</v>
      </c>
      <c r="D180" s="82">
        <f t="shared" si="27"/>
        <v>0.20178640437889464</v>
      </c>
      <c r="E180" s="48">
        <v>155073249</v>
      </c>
      <c r="F180" s="82">
        <f t="shared" si="28"/>
        <v>1.4158632379918479</v>
      </c>
      <c r="G180" s="82">
        <f t="shared" si="29"/>
        <v>5.7143655586438143E-2</v>
      </c>
      <c r="N180" s="81"/>
      <c r="O180" s="81"/>
      <c r="P180" s="81"/>
      <c r="Q180" s="81"/>
    </row>
    <row r="181" spans="1:17" ht="21.75" customHeight="1" x14ac:dyDescent="0.25">
      <c r="A181" s="143" t="s">
        <v>252</v>
      </c>
      <c r="B181" s="48">
        <v>33147114</v>
      </c>
      <c r="C181" s="82">
        <f t="shared" si="26"/>
        <v>-2.4739898434072548E-2</v>
      </c>
      <c r="D181" s="82">
        <f t="shared" si="27"/>
        <v>0.11839306541837104</v>
      </c>
      <c r="E181" s="48">
        <v>385039103</v>
      </c>
      <c r="F181" s="82">
        <f t="shared" si="28"/>
        <v>0.24401257539909324</v>
      </c>
      <c r="G181" s="82">
        <f t="shared" si="29"/>
        <v>0.14188483204568109</v>
      </c>
      <c r="N181" s="81"/>
      <c r="O181" s="81"/>
      <c r="P181" s="81"/>
      <c r="Q181" s="81"/>
    </row>
    <row r="182" spans="1:17" ht="21.75" customHeight="1" x14ac:dyDescent="0.25">
      <c r="A182" s="143" t="s">
        <v>253</v>
      </c>
      <c r="B182" s="48">
        <v>85413095</v>
      </c>
      <c r="C182" s="82">
        <f t="shared" si="26"/>
        <v>-3.5116826049062591E-2</v>
      </c>
      <c r="D182" s="82">
        <f t="shared" si="27"/>
        <v>0.30507386386400154</v>
      </c>
      <c r="E182" s="48">
        <v>1826911429</v>
      </c>
      <c r="F182" s="82">
        <f t="shared" si="28"/>
        <v>-0.27497726451426135</v>
      </c>
      <c r="G182" s="82">
        <f t="shared" si="29"/>
        <v>0.67320700481166507</v>
      </c>
      <c r="N182" s="81"/>
      <c r="O182" s="81"/>
      <c r="P182" s="81"/>
      <c r="Q182" s="81"/>
    </row>
    <row r="183" spans="1:17" ht="21.75" customHeight="1" x14ac:dyDescent="0.25">
      <c r="A183" s="143" t="s">
        <v>254</v>
      </c>
      <c r="B183" s="48">
        <v>41924330</v>
      </c>
      <c r="C183" s="82">
        <f t="shared" si="26"/>
        <v>-5.7016642679530764E-2</v>
      </c>
      <c r="D183" s="82">
        <f t="shared" si="27"/>
        <v>0.14974304985681031</v>
      </c>
      <c r="E183" s="48">
        <v>68243524</v>
      </c>
      <c r="F183" s="82">
        <f t="shared" si="28"/>
        <v>0.33196500384120509</v>
      </c>
      <c r="G183" s="82">
        <f t="shared" si="29"/>
        <v>2.5147370398235645E-2</v>
      </c>
      <c r="N183" s="81"/>
      <c r="O183" s="81"/>
      <c r="P183" s="81"/>
      <c r="Q183" s="81"/>
    </row>
    <row r="184" spans="1:17" ht="21.75" customHeight="1" thickBot="1" x14ac:dyDescent="0.3">
      <c r="A184" s="143" t="s">
        <v>255</v>
      </c>
      <c r="B184" s="347">
        <v>6613996</v>
      </c>
      <c r="C184" s="111">
        <f>+(B184-P169)/P169</f>
        <v>2.5243649718194505</v>
      </c>
      <c r="D184" s="111">
        <f t="shared" si="27"/>
        <v>2.3623512475470544E-2</v>
      </c>
      <c r="E184" s="347">
        <v>9606271</v>
      </c>
      <c r="F184" s="111">
        <f t="shared" si="28"/>
        <v>2.7388801034993699</v>
      </c>
      <c r="G184" s="111">
        <f t="shared" si="29"/>
        <v>3.5398590345778382E-3</v>
      </c>
      <c r="N184" s="81"/>
      <c r="O184" s="81"/>
      <c r="P184" s="81"/>
      <c r="Q184" s="81"/>
    </row>
    <row r="185" spans="1:17" ht="15" x14ac:dyDescent="0.25">
      <c r="A185" s="143" t="s">
        <v>265</v>
      </c>
      <c r="B185" s="145">
        <f>SUM(B175:B184)</f>
        <v>279975131</v>
      </c>
      <c r="C185" s="82">
        <f t="shared" si="26"/>
        <v>6.5505885935866259E-2</v>
      </c>
      <c r="D185" s="82">
        <f t="shared" si="27"/>
        <v>1</v>
      </c>
      <c r="E185" s="145">
        <f>SUM(E175:E184)</f>
        <v>2713743939</v>
      </c>
      <c r="F185" s="82">
        <f t="shared" si="28"/>
        <v>-0.15058418191209041</v>
      </c>
      <c r="G185" s="82">
        <f t="shared" si="29"/>
        <v>1</v>
      </c>
      <c r="N185" s="81"/>
      <c r="O185" s="81"/>
      <c r="P185" s="81"/>
      <c r="Q185" s="81"/>
    </row>
    <row r="186" spans="1:17" ht="15" x14ac:dyDescent="0.25">
      <c r="A186" s="81"/>
      <c r="B186" s="81"/>
      <c r="C186" s="81"/>
      <c r="D186" s="81"/>
      <c r="N186" s="81"/>
      <c r="O186" s="81"/>
      <c r="P186" s="81"/>
      <c r="Q186" s="81"/>
    </row>
    <row r="187" spans="1:17" ht="15" x14ac:dyDescent="0.25">
      <c r="A187" s="81"/>
      <c r="B187" s="81"/>
      <c r="C187" s="81"/>
      <c r="D187" s="81"/>
      <c r="N187" s="81"/>
      <c r="O187" s="81"/>
      <c r="P187" s="81"/>
      <c r="Q187" s="81"/>
    </row>
    <row r="188" spans="1:17" ht="15" x14ac:dyDescent="0.25">
      <c r="A188" s="81"/>
      <c r="B188" s="81"/>
      <c r="C188" s="81"/>
      <c r="D188" s="81"/>
      <c r="N188" s="81"/>
      <c r="O188" s="81"/>
      <c r="P188" s="81"/>
      <c r="Q188" s="81"/>
    </row>
    <row r="189" spans="1:17" ht="15" x14ac:dyDescent="0.25">
      <c r="A189" s="81"/>
      <c r="B189" s="81"/>
      <c r="C189" s="81"/>
      <c r="D189" s="81"/>
      <c r="N189" s="81"/>
      <c r="O189" s="81"/>
      <c r="P189" s="81"/>
      <c r="Q189" s="81"/>
    </row>
    <row r="190" spans="1:17" ht="15" x14ac:dyDescent="0.25">
      <c r="A190" s="81"/>
      <c r="B190" s="81"/>
      <c r="C190" s="81"/>
      <c r="D190" s="81"/>
      <c r="N190" s="81"/>
      <c r="O190" s="81"/>
      <c r="P190" s="81"/>
      <c r="Q190" s="81"/>
    </row>
    <row r="191" spans="1:17" ht="15" x14ac:dyDescent="0.25">
      <c r="A191" s="81"/>
      <c r="B191" s="81"/>
      <c r="C191" s="81"/>
      <c r="D191" s="81"/>
      <c r="N191" s="81"/>
      <c r="O191" s="81"/>
      <c r="P191" s="81"/>
      <c r="Q191" s="81"/>
    </row>
    <row r="192" spans="1:17" ht="15" x14ac:dyDescent="0.25">
      <c r="A192" s="81"/>
      <c r="B192" s="81"/>
      <c r="C192" s="81"/>
      <c r="D192" s="81"/>
      <c r="N192" s="81"/>
      <c r="O192" s="81"/>
      <c r="P192" s="81"/>
      <c r="Q192" s="81"/>
    </row>
    <row r="193" spans="1:17" ht="15" x14ac:dyDescent="0.25">
      <c r="A193" s="81"/>
      <c r="B193" s="81"/>
      <c r="C193" s="81"/>
      <c r="D193" s="81"/>
      <c r="N193" s="81"/>
      <c r="O193" s="81"/>
      <c r="P193" s="81"/>
      <c r="Q193" s="81"/>
    </row>
    <row r="194" spans="1:17" ht="15" x14ac:dyDescent="0.25">
      <c r="A194" s="81"/>
      <c r="B194" s="81"/>
      <c r="C194" s="81"/>
      <c r="D194" s="81"/>
      <c r="N194" s="81"/>
      <c r="O194" s="81"/>
      <c r="P194" s="81"/>
      <c r="Q194" s="81"/>
    </row>
    <row r="195" spans="1:17" ht="15" x14ac:dyDescent="0.25">
      <c r="A195" s="81"/>
      <c r="B195" s="81"/>
      <c r="C195" s="81"/>
      <c r="D195" s="81"/>
      <c r="N195" s="81"/>
      <c r="O195" s="81"/>
      <c r="P195" s="81"/>
      <c r="Q195" s="81"/>
    </row>
    <row r="196" spans="1:17" ht="15" x14ac:dyDescent="0.25">
      <c r="A196" s="81"/>
      <c r="B196" s="81"/>
      <c r="C196" s="81"/>
      <c r="D196" s="81"/>
      <c r="N196" s="81"/>
      <c r="O196" s="81"/>
      <c r="P196" s="81"/>
      <c r="Q196" s="81"/>
    </row>
    <row r="197" spans="1:17" ht="15" x14ac:dyDescent="0.25">
      <c r="A197" s="81"/>
      <c r="B197" s="81"/>
      <c r="C197" s="81"/>
      <c r="D197" s="81"/>
      <c r="N197" s="81"/>
      <c r="O197" s="81"/>
      <c r="P197" s="81"/>
      <c r="Q197" s="81"/>
    </row>
    <row r="198" spans="1:17" ht="15" x14ac:dyDescent="0.25">
      <c r="A198" s="81"/>
      <c r="B198" s="81"/>
      <c r="C198" s="81"/>
      <c r="D198" s="81"/>
      <c r="N198" s="81"/>
      <c r="O198" s="81"/>
      <c r="P198" s="81"/>
      <c r="Q198" s="81"/>
    </row>
    <row r="199" spans="1:17" ht="15" x14ac:dyDescent="0.25">
      <c r="A199" s="81"/>
      <c r="B199" s="81"/>
      <c r="C199" s="81"/>
      <c r="D199" s="81"/>
      <c r="N199" s="81"/>
      <c r="O199" s="81"/>
      <c r="P199" s="81"/>
      <c r="Q199" s="81"/>
    </row>
    <row r="200" spans="1:17" ht="15" x14ac:dyDescent="0.25">
      <c r="A200" s="81"/>
      <c r="B200" s="81"/>
      <c r="C200" s="81"/>
      <c r="D200" s="81"/>
      <c r="N200" s="81"/>
      <c r="O200" s="81"/>
      <c r="P200" s="81"/>
      <c r="Q200" s="81"/>
    </row>
    <row r="201" spans="1:17" ht="15" x14ac:dyDescent="0.25">
      <c r="A201" s="81"/>
      <c r="B201" s="81"/>
      <c r="C201" s="81"/>
      <c r="D201" s="81"/>
      <c r="N201" s="81"/>
      <c r="O201" s="81"/>
      <c r="P201" s="81"/>
      <c r="Q201" s="81"/>
    </row>
    <row r="202" spans="1:17" ht="15" x14ac:dyDescent="0.25">
      <c r="A202" s="81"/>
      <c r="B202" s="81"/>
      <c r="C202" s="81"/>
      <c r="D202" s="81"/>
      <c r="N202" s="81"/>
      <c r="O202" s="81"/>
      <c r="P202" s="81"/>
      <c r="Q202" s="81"/>
    </row>
    <row r="203" spans="1:17" ht="15" x14ac:dyDescent="0.25">
      <c r="A203" s="81"/>
      <c r="B203" s="81"/>
      <c r="C203" s="81"/>
      <c r="D203" s="81"/>
      <c r="N203" s="81"/>
      <c r="O203" s="81"/>
      <c r="P203" s="81"/>
      <c r="Q203" s="81"/>
    </row>
    <row r="204" spans="1:17" ht="15" x14ac:dyDescent="0.25">
      <c r="A204" s="124"/>
      <c r="B204" s="333"/>
      <c r="C204" s="333"/>
      <c r="D204" s="333"/>
      <c r="N204" s="124"/>
      <c r="O204" s="333"/>
      <c r="P204" s="333"/>
      <c r="Q204" s="333"/>
    </row>
    <row r="205" spans="1:17" x14ac:dyDescent="0.2">
      <c r="A205" s="44" t="s">
        <v>192</v>
      </c>
      <c r="N205" s="44" t="s">
        <v>192</v>
      </c>
    </row>
    <row r="206" spans="1:17" x14ac:dyDescent="0.2">
      <c r="A206" s="53" t="s">
        <v>193</v>
      </c>
      <c r="N206" s="53" t="s">
        <v>193</v>
      </c>
    </row>
    <row r="207" spans="1:17" x14ac:dyDescent="0.2">
      <c r="A207" s="50"/>
      <c r="N207" s="50"/>
    </row>
    <row r="208" spans="1:17" x14ac:dyDescent="0.2">
      <c r="A208" s="44" t="s">
        <v>176</v>
      </c>
      <c r="N208" s="44" t="s">
        <v>176</v>
      </c>
    </row>
    <row r="209" spans="1:17" ht="15" customHeight="1" x14ac:dyDescent="0.2">
      <c r="A209" s="864" t="s">
        <v>482</v>
      </c>
      <c r="B209" s="812"/>
      <c r="C209" s="812"/>
      <c r="D209" s="812"/>
      <c r="N209" s="864" t="s">
        <v>482</v>
      </c>
      <c r="O209" s="812"/>
      <c r="P209" s="812"/>
      <c r="Q209" s="812"/>
    </row>
    <row r="210" spans="1:17" ht="15" customHeight="1" x14ac:dyDescent="0.2">
      <c r="A210" s="864" t="s">
        <v>483</v>
      </c>
      <c r="B210" s="812"/>
      <c r="C210" s="812"/>
      <c r="D210" s="812"/>
      <c r="N210" s="864" t="s">
        <v>483</v>
      </c>
      <c r="O210" s="812"/>
      <c r="P210" s="812"/>
      <c r="Q210" s="812"/>
    </row>
    <row r="211" spans="1:17" x14ac:dyDescent="0.2">
      <c r="A211" s="50"/>
      <c r="N211" s="50"/>
    </row>
    <row r="212" spans="1:17" x14ac:dyDescent="0.2">
      <c r="A212" s="57" t="s">
        <v>484</v>
      </c>
      <c r="N212" s="57" t="s">
        <v>484</v>
      </c>
    </row>
    <row r="213" spans="1:17" ht="15" x14ac:dyDescent="0.25">
      <c r="A213" s="124"/>
      <c r="B213" s="333"/>
      <c r="C213" s="333"/>
      <c r="D213" s="333"/>
      <c r="N213" s="124"/>
      <c r="O213" s="333"/>
      <c r="P213" s="333"/>
      <c r="Q213" s="333"/>
    </row>
    <row r="214" spans="1:17" ht="15" x14ac:dyDescent="0.25">
      <c r="A214" s="126" t="s">
        <v>181</v>
      </c>
      <c r="B214" s="333"/>
      <c r="C214" s="333"/>
      <c r="D214" s="333"/>
      <c r="N214" s="126" t="s">
        <v>181</v>
      </c>
      <c r="O214" s="333"/>
      <c r="P214" s="333"/>
      <c r="Q214" s="333"/>
    </row>
    <row r="231" spans="1:17" ht="35.25" customHeight="1" x14ac:dyDescent="0.2">
      <c r="A231" s="865"/>
      <c r="B231" s="865"/>
      <c r="N231" s="43" t="s">
        <v>486</v>
      </c>
    </row>
    <row r="232" spans="1:17" ht="30.75" customHeight="1" thickBot="1" x14ac:dyDescent="0.25">
      <c r="A232" s="865" t="s">
        <v>489</v>
      </c>
      <c r="B232" s="865"/>
      <c r="N232" s="883" t="s">
        <v>473</v>
      </c>
      <c r="O232" s="883"/>
    </row>
    <row r="233" spans="1:17" ht="23.25" thickBot="1" x14ac:dyDescent="0.25">
      <c r="A233" s="882" t="s">
        <v>245</v>
      </c>
      <c r="B233" s="168" t="s">
        <v>66</v>
      </c>
      <c r="C233" s="169" t="s">
        <v>479</v>
      </c>
      <c r="D233" s="169" t="s">
        <v>480</v>
      </c>
      <c r="E233" s="168" t="s">
        <v>260</v>
      </c>
      <c r="F233" s="169" t="str">
        <f>+C233</f>
        <v>Var % 2°22 / 2°21</v>
      </c>
      <c r="G233" s="169" t="str">
        <f>+D233</f>
        <v>peso % 2° 22</v>
      </c>
      <c r="H233" s="168" t="s">
        <v>261</v>
      </c>
      <c r="I233" s="169" t="str">
        <f>+C233</f>
        <v>Var % 2°22 / 2°21</v>
      </c>
      <c r="J233" s="169" t="str">
        <f>+D233</f>
        <v>peso % 2° 22</v>
      </c>
      <c r="N233" s="866" t="s">
        <v>245</v>
      </c>
      <c r="O233" s="336" t="s">
        <v>203</v>
      </c>
      <c r="P233" s="336" t="s">
        <v>204</v>
      </c>
      <c r="Q233" s="336" t="s">
        <v>205</v>
      </c>
    </row>
    <row r="234" spans="1:17" ht="13.5" thickBot="1" x14ac:dyDescent="0.25">
      <c r="A234" s="882"/>
      <c r="B234" s="170" t="s">
        <v>171</v>
      </c>
      <c r="C234" s="171"/>
      <c r="D234" s="171"/>
      <c r="E234" s="170" t="s">
        <v>171</v>
      </c>
      <c r="F234" s="171"/>
      <c r="G234" s="171"/>
      <c r="H234" s="170" t="s">
        <v>171</v>
      </c>
      <c r="I234" s="171"/>
      <c r="J234" s="171"/>
      <c r="N234" s="867"/>
      <c r="O234" s="46" t="s">
        <v>171</v>
      </c>
      <c r="P234" s="46" t="s">
        <v>171</v>
      </c>
      <c r="Q234" s="46" t="s">
        <v>171</v>
      </c>
    </row>
    <row r="235" spans="1:17" ht="29.25" x14ac:dyDescent="0.2">
      <c r="A235" s="47" t="s">
        <v>268</v>
      </c>
      <c r="B235" s="231">
        <v>377236382</v>
      </c>
      <c r="C235" s="172">
        <f>+(B235-O235)/O235</f>
        <v>0.13841886612453821</v>
      </c>
      <c r="D235" s="172">
        <f>+B235/$B$248</f>
        <v>8.4180431972552941E-2</v>
      </c>
      <c r="E235" s="48">
        <v>46968305</v>
      </c>
      <c r="F235" s="172">
        <f>+(E235-P235)/P235</f>
        <v>0.15459557791880288</v>
      </c>
      <c r="G235" s="172">
        <f>+E235/$E$248</f>
        <v>0.17810560647386467</v>
      </c>
      <c r="H235" s="48">
        <v>231925329</v>
      </c>
      <c r="I235" s="172">
        <f>+(H235-Q235)/Q235</f>
        <v>0.1862182962735838</v>
      </c>
      <c r="J235" s="172">
        <f>+H235/$H$248</f>
        <v>8.6003656970058739E-2</v>
      </c>
      <c r="N235" s="47" t="s">
        <v>268</v>
      </c>
      <c r="O235" s="48">
        <v>331368702</v>
      </c>
      <c r="P235" s="48">
        <v>40679443</v>
      </c>
      <c r="Q235" s="48">
        <v>195516567</v>
      </c>
    </row>
    <row r="236" spans="1:17" ht="29.25" x14ac:dyDescent="0.2">
      <c r="A236" s="47" t="s">
        <v>269</v>
      </c>
      <c r="B236" s="231">
        <v>195346089</v>
      </c>
      <c r="C236" s="172">
        <f t="shared" ref="C236:C247" si="30">+(B236-O236)/O236</f>
        <v>0.46463438822260122</v>
      </c>
      <c r="D236" s="172">
        <f t="shared" ref="D236:D247" si="31">+B236/$B$248</f>
        <v>4.3591548802863804E-2</v>
      </c>
      <c r="E236" s="48">
        <v>24343696</v>
      </c>
      <c r="F236" s="172">
        <f t="shared" ref="F236:F247" si="32">+(E236-P236)/P236</f>
        <v>0.35701887814990041</v>
      </c>
      <c r="G236" s="172">
        <f t="shared" ref="G236:G247" si="33">+E236/$E$248</f>
        <v>9.2312225018454333E-2</v>
      </c>
      <c r="H236" s="48">
        <v>27342235</v>
      </c>
      <c r="I236" s="172">
        <f t="shared" ref="I236:I247" si="34">+(H236-Q236)/Q236</f>
        <v>0.27583173089710145</v>
      </c>
      <c r="J236" s="172">
        <f t="shared" ref="J236:J247" si="35">+H236/$H$248</f>
        <v>1.0139178027143097E-2</v>
      </c>
      <c r="N236" s="47" t="s">
        <v>269</v>
      </c>
      <c r="O236" s="48">
        <v>133375326</v>
      </c>
      <c r="P236" s="48">
        <v>17939099</v>
      </c>
      <c r="Q236" s="48">
        <v>21430910</v>
      </c>
    </row>
    <row r="237" spans="1:17" ht="29.25" x14ac:dyDescent="0.2">
      <c r="A237" s="47" t="s">
        <v>270</v>
      </c>
      <c r="B237" s="231">
        <v>54024264</v>
      </c>
      <c r="C237" s="172">
        <f t="shared" si="30"/>
        <v>0.18425898124982862</v>
      </c>
      <c r="D237" s="172">
        <f t="shared" si="31"/>
        <v>1.2055533605767752E-2</v>
      </c>
      <c r="E237" s="48">
        <v>2609625</v>
      </c>
      <c r="F237" s="172">
        <f t="shared" si="32"/>
        <v>-0.60603915537149955</v>
      </c>
      <c r="G237" s="172">
        <f t="shared" si="33"/>
        <v>9.895797672374149E-3</v>
      </c>
      <c r="H237" s="48">
        <v>13339880</v>
      </c>
      <c r="I237" s="172">
        <f t="shared" si="34"/>
        <v>0.30906381763144264</v>
      </c>
      <c r="J237" s="172">
        <f t="shared" si="35"/>
        <v>4.9467579435523712E-3</v>
      </c>
      <c r="N237" s="47" t="s">
        <v>270</v>
      </c>
      <c r="O237" s="48">
        <v>45618623</v>
      </c>
      <c r="P237" s="48">
        <v>6624072</v>
      </c>
      <c r="Q237" s="48">
        <v>10190397</v>
      </c>
    </row>
    <row r="238" spans="1:17" ht="19.5" x14ac:dyDescent="0.2">
      <c r="A238" s="47" t="s">
        <v>271</v>
      </c>
      <c r="B238" s="231">
        <v>141222</v>
      </c>
      <c r="C238" s="172">
        <f t="shared" si="30"/>
        <v>0.53490495288401974</v>
      </c>
      <c r="D238" s="172">
        <f t="shared" si="31"/>
        <v>3.1513739213064215E-5</v>
      </c>
      <c r="E238" s="48">
        <v>0</v>
      </c>
      <c r="F238" s="172" t="e">
        <f t="shared" si="32"/>
        <v>#DIV/0!</v>
      </c>
      <c r="G238" s="172">
        <f t="shared" si="33"/>
        <v>0</v>
      </c>
      <c r="H238" s="48">
        <v>141066</v>
      </c>
      <c r="I238" s="172">
        <f t="shared" si="34"/>
        <v>0.77243086356154744</v>
      </c>
      <c r="J238" s="172">
        <f t="shared" si="35"/>
        <v>5.2310767118231858E-5</v>
      </c>
      <c r="N238" s="47" t="s">
        <v>271</v>
      </c>
      <c r="O238" s="48">
        <v>92007</v>
      </c>
      <c r="P238" s="55">
        <v>0</v>
      </c>
      <c r="Q238" s="48">
        <v>79589</v>
      </c>
    </row>
    <row r="239" spans="1:17" ht="19.5" x14ac:dyDescent="0.2">
      <c r="A239" s="47" t="s">
        <v>272</v>
      </c>
      <c r="B239" s="231">
        <v>246044175</v>
      </c>
      <c r="C239" s="172">
        <f t="shared" si="30"/>
        <v>0.75013141767329883</v>
      </c>
      <c r="D239" s="172">
        <f t="shared" si="31"/>
        <v>5.4904844612337557E-2</v>
      </c>
      <c r="E239" s="48">
        <v>21831682</v>
      </c>
      <c r="F239" s="172">
        <f t="shared" si="32"/>
        <v>0.29459520569402481</v>
      </c>
      <c r="G239" s="172">
        <f t="shared" si="33"/>
        <v>8.2786571986248073E-2</v>
      </c>
      <c r="H239" s="48">
        <v>159388903</v>
      </c>
      <c r="I239" s="172">
        <f t="shared" si="34"/>
        <v>1.2366488586711653</v>
      </c>
      <c r="J239" s="172">
        <f t="shared" si="35"/>
        <v>5.9105353423670105E-2</v>
      </c>
      <c r="N239" s="47" t="s">
        <v>272</v>
      </c>
      <c r="O239" s="48">
        <v>140586114</v>
      </c>
      <c r="P239" s="48">
        <v>16863713</v>
      </c>
      <c r="Q239" s="48">
        <v>71262372</v>
      </c>
    </row>
    <row r="240" spans="1:17" ht="39" x14ac:dyDescent="0.2">
      <c r="A240" s="47" t="s">
        <v>273</v>
      </c>
      <c r="B240" s="231">
        <v>427365989</v>
      </c>
      <c r="C240" s="172">
        <f t="shared" si="30"/>
        <v>0.39461533563855639</v>
      </c>
      <c r="D240" s="172">
        <f t="shared" si="31"/>
        <v>9.5366871492255242E-2</v>
      </c>
      <c r="E240" s="48">
        <v>27278497</v>
      </c>
      <c r="F240" s="172">
        <f t="shared" si="32"/>
        <v>0.27011959570536237</v>
      </c>
      <c r="G240" s="172">
        <f t="shared" si="33"/>
        <v>0.1034411025026451</v>
      </c>
      <c r="H240" s="48">
        <v>163180</v>
      </c>
      <c r="I240" s="172">
        <f t="shared" si="34"/>
        <v>-7.2682843666534075E-2</v>
      </c>
      <c r="J240" s="172">
        <f t="shared" si="35"/>
        <v>6.0511186099790699E-5</v>
      </c>
      <c r="N240" s="47" t="s">
        <v>273</v>
      </c>
      <c r="O240" s="48">
        <v>306440047</v>
      </c>
      <c r="P240" s="48">
        <v>21477109</v>
      </c>
      <c r="Q240" s="48">
        <v>175970</v>
      </c>
    </row>
    <row r="241" spans="1:17" ht="68.25" x14ac:dyDescent="0.2">
      <c r="A241" s="47" t="s">
        <v>274</v>
      </c>
      <c r="B241" s="231">
        <v>390595387</v>
      </c>
      <c r="C241" s="172">
        <f t="shared" si="30"/>
        <v>0.21662911995635084</v>
      </c>
      <c r="D241" s="172">
        <f t="shared" si="31"/>
        <v>8.7161498659868095E-2</v>
      </c>
      <c r="E241" s="48">
        <v>9834805</v>
      </c>
      <c r="F241" s="172">
        <f t="shared" si="32"/>
        <v>-1.8994225515934862E-3</v>
      </c>
      <c r="G241" s="172">
        <f t="shared" si="33"/>
        <v>3.7293956191887204E-2</v>
      </c>
      <c r="H241" s="48">
        <v>228391025</v>
      </c>
      <c r="I241" s="172">
        <f t="shared" si="34"/>
        <v>0.14949190083942226</v>
      </c>
      <c r="J241" s="172">
        <f t="shared" si="35"/>
        <v>8.4693049499307199E-2</v>
      </c>
      <c r="N241" s="47" t="s">
        <v>274</v>
      </c>
      <c r="O241" s="48">
        <v>321047212</v>
      </c>
      <c r="P241" s="48">
        <v>9853521</v>
      </c>
      <c r="Q241" s="48">
        <v>198688677</v>
      </c>
    </row>
    <row r="242" spans="1:17" ht="48.75" x14ac:dyDescent="0.2">
      <c r="A242" s="47" t="s">
        <v>275</v>
      </c>
      <c r="B242" s="231">
        <v>332473781</v>
      </c>
      <c r="C242" s="172">
        <f t="shared" si="30"/>
        <v>0.32803895051963772</v>
      </c>
      <c r="D242" s="172">
        <f t="shared" si="31"/>
        <v>7.4191641738648534E-2</v>
      </c>
      <c r="E242" s="48">
        <v>19935727</v>
      </c>
      <c r="F242" s="172">
        <f t="shared" si="32"/>
        <v>5.8859218659972366E-2</v>
      </c>
      <c r="G242" s="172">
        <f t="shared" si="33"/>
        <v>7.5597038211883502E-2</v>
      </c>
      <c r="H242" s="48">
        <v>159358307</v>
      </c>
      <c r="I242" s="172">
        <f t="shared" si="34"/>
        <v>0.44420594613708914</v>
      </c>
      <c r="J242" s="172">
        <f t="shared" si="35"/>
        <v>5.9094007668982589E-2</v>
      </c>
      <c r="N242" s="47" t="s">
        <v>275</v>
      </c>
      <c r="O242" s="48">
        <v>250349420</v>
      </c>
      <c r="P242" s="48">
        <v>18827552</v>
      </c>
      <c r="Q242" s="48">
        <v>110343201</v>
      </c>
    </row>
    <row r="243" spans="1:17" ht="29.25" x14ac:dyDescent="0.2">
      <c r="A243" s="47" t="s">
        <v>276</v>
      </c>
      <c r="B243" s="231">
        <v>134987495</v>
      </c>
      <c r="C243" s="172">
        <f t="shared" si="30"/>
        <v>-8.3612952882161348E-2</v>
      </c>
      <c r="D243" s="172">
        <f t="shared" si="31"/>
        <v>3.0122507218810168E-2</v>
      </c>
      <c r="E243" s="48">
        <v>3570110</v>
      </c>
      <c r="F243" s="172">
        <f t="shared" si="32"/>
        <v>-0.32132824706388463</v>
      </c>
      <c r="G243" s="172">
        <f t="shared" si="33"/>
        <v>1.3537993477269597E-2</v>
      </c>
      <c r="H243" s="48">
        <v>11748838</v>
      </c>
      <c r="I243" s="172">
        <f t="shared" si="34"/>
        <v>1.2835914046836718</v>
      </c>
      <c r="J243" s="172">
        <f t="shared" si="35"/>
        <v>4.3567601585628923E-3</v>
      </c>
      <c r="N243" s="47" t="s">
        <v>276</v>
      </c>
      <c r="O243" s="48">
        <v>147304019</v>
      </c>
      <c r="P243" s="48">
        <v>5260437</v>
      </c>
      <c r="Q243" s="48">
        <v>5144895</v>
      </c>
    </row>
    <row r="244" spans="1:17" ht="19.5" x14ac:dyDescent="0.2">
      <c r="A244" s="47" t="s">
        <v>277</v>
      </c>
      <c r="B244" s="231">
        <v>138864364</v>
      </c>
      <c r="C244" s="172">
        <f t="shared" si="30"/>
        <v>0.23421235062709189</v>
      </c>
      <c r="D244" s="172">
        <f t="shared" si="31"/>
        <v>3.0987631906388684E-2</v>
      </c>
      <c r="E244" s="48">
        <v>6318820</v>
      </c>
      <c r="F244" s="172">
        <f t="shared" si="32"/>
        <v>-0.31316315366985564</v>
      </c>
      <c r="G244" s="172">
        <f t="shared" si="33"/>
        <v>2.3961206781875258E-2</v>
      </c>
      <c r="H244" s="48">
        <v>44980740</v>
      </c>
      <c r="I244" s="172">
        <f t="shared" si="34"/>
        <v>0.39428306233086691</v>
      </c>
      <c r="J244" s="172">
        <f t="shared" si="35"/>
        <v>1.6679972601092656E-2</v>
      </c>
      <c r="N244" s="47" t="s">
        <v>277</v>
      </c>
      <c r="O244" s="48">
        <v>112512538</v>
      </c>
      <c r="P244" s="48">
        <v>9199885</v>
      </c>
      <c r="Q244" s="48">
        <v>32260838</v>
      </c>
    </row>
    <row r="245" spans="1:17" ht="19.5" x14ac:dyDescent="0.2">
      <c r="A245" s="47" t="s">
        <v>278</v>
      </c>
      <c r="B245" s="231">
        <v>313040006</v>
      </c>
      <c r="C245" s="172">
        <f t="shared" si="30"/>
        <v>1.6681012161919712E-2</v>
      </c>
      <c r="D245" s="172">
        <f t="shared" si="31"/>
        <v>6.9854987978785574E-2</v>
      </c>
      <c r="E245" s="48">
        <v>61687875</v>
      </c>
      <c r="F245" s="172">
        <f t="shared" si="32"/>
        <v>-5.1393603601451844E-3</v>
      </c>
      <c r="G245" s="172">
        <f t="shared" si="33"/>
        <v>0.23392277811513434</v>
      </c>
      <c r="H245" s="48">
        <v>196483775</v>
      </c>
      <c r="I245" s="172">
        <f t="shared" si="34"/>
        <v>1.3535211761573662E-2</v>
      </c>
      <c r="J245" s="172">
        <f t="shared" si="35"/>
        <v>7.2861050831072458E-2</v>
      </c>
      <c r="N245" s="47" t="s">
        <v>278</v>
      </c>
      <c r="O245" s="48">
        <v>307903858</v>
      </c>
      <c r="P245" s="48">
        <v>62006549</v>
      </c>
      <c r="Q245" s="48">
        <v>193859841</v>
      </c>
    </row>
    <row r="246" spans="1:17" ht="19.5" x14ac:dyDescent="0.2">
      <c r="A246" s="47" t="s">
        <v>279</v>
      </c>
      <c r="B246" s="231">
        <v>1696329517</v>
      </c>
      <c r="C246" s="172">
        <f t="shared" si="30"/>
        <v>-0.29038318419147624</v>
      </c>
      <c r="D246" s="172">
        <f t="shared" si="31"/>
        <v>0.37853653126397574</v>
      </c>
      <c r="E246" s="48">
        <v>14943690</v>
      </c>
      <c r="F246" s="172">
        <f t="shared" si="32"/>
        <v>1.1299792326873576E-3</v>
      </c>
      <c r="G246" s="172">
        <f t="shared" si="33"/>
        <v>5.6667043241339601E-2</v>
      </c>
      <c r="H246" s="48">
        <v>1581398027</v>
      </c>
      <c r="I246" s="172">
        <f t="shared" si="34"/>
        <v>-0.30931112552780715</v>
      </c>
      <c r="J246" s="172">
        <f t="shared" si="35"/>
        <v>0.58642156091211439</v>
      </c>
      <c r="N246" s="47" t="s">
        <v>279</v>
      </c>
      <c r="O246" s="48">
        <v>2390486639</v>
      </c>
      <c r="P246" s="48">
        <v>14926823</v>
      </c>
      <c r="Q246" s="48">
        <v>2289595338</v>
      </c>
    </row>
    <row r="247" spans="1:17" ht="30" thickBot="1" x14ac:dyDescent="0.25">
      <c r="A247" s="175" t="s">
        <v>280</v>
      </c>
      <c r="B247" s="230">
        <v>174834843</v>
      </c>
      <c r="C247" s="177">
        <f t="shared" si="30"/>
        <v>0.15721019976516623</v>
      </c>
      <c r="D247" s="177">
        <f t="shared" si="31"/>
        <v>3.9014457008532843E-2</v>
      </c>
      <c r="E247" s="176">
        <v>24387592</v>
      </c>
      <c r="F247" s="177">
        <f t="shared" si="32"/>
        <v>-0.13292621995265147</v>
      </c>
      <c r="G247" s="177">
        <f t="shared" si="33"/>
        <v>9.2478680327024165E-2</v>
      </c>
      <c r="H247" s="48">
        <v>42030175</v>
      </c>
      <c r="I247" s="177">
        <f t="shared" si="34"/>
        <v>0.20810448763964501</v>
      </c>
      <c r="J247" s="177">
        <f t="shared" si="35"/>
        <v>1.558583001122546E-2</v>
      </c>
      <c r="N247" s="47" t="s">
        <v>280</v>
      </c>
      <c r="O247" s="48">
        <v>151083047</v>
      </c>
      <c r="P247" s="48">
        <v>28126317</v>
      </c>
      <c r="Q247" s="48">
        <v>34790182</v>
      </c>
    </row>
    <row r="248" spans="1:17" ht="14.25" x14ac:dyDescent="0.2">
      <c r="A248" s="173" t="s">
        <v>265</v>
      </c>
      <c r="B248" s="48">
        <f>SUM(B235:B247)</f>
        <v>4481283514</v>
      </c>
      <c r="C248" s="174"/>
      <c r="D248" s="177">
        <f>SUM(D235:D247)</f>
        <v>1</v>
      </c>
      <c r="E248" s="48">
        <f>SUM(E235:E247)</f>
        <v>263710424</v>
      </c>
      <c r="G248" s="177">
        <f>SUM(G235:G247)</f>
        <v>1</v>
      </c>
      <c r="H248" s="48">
        <f>SUM(H235:H247)</f>
        <v>2696691480</v>
      </c>
      <c r="J248" s="177">
        <f>SUM(J235:J247)</f>
        <v>1</v>
      </c>
      <c r="N248" s="49"/>
      <c r="O248" s="229">
        <f>SUM(O235:O247)</f>
        <v>4638167552</v>
      </c>
      <c r="P248" s="229">
        <f>SUM(P235:P247)</f>
        <v>251784520</v>
      </c>
      <c r="Q248" s="229">
        <f>SUM(Q235:Q247)</f>
        <v>3163338777</v>
      </c>
    </row>
    <row r="250" spans="1:17" x14ac:dyDescent="0.2">
      <c r="A250" s="56"/>
      <c r="B250" s="56"/>
      <c r="C250" s="56"/>
      <c r="D250" s="56"/>
      <c r="N250" s="56"/>
      <c r="O250" s="56"/>
      <c r="P250" s="56"/>
      <c r="Q250" s="56"/>
    </row>
    <row r="251" spans="1:17" x14ac:dyDescent="0.2">
      <c r="N251" s="50"/>
    </row>
    <row r="252" spans="1:17" x14ac:dyDescent="0.2">
      <c r="A252" s="44" t="s">
        <v>192</v>
      </c>
      <c r="N252" s="44" t="s">
        <v>192</v>
      </c>
    </row>
    <row r="253" spans="1:17" x14ac:dyDescent="0.2">
      <c r="A253" s="53" t="s">
        <v>193</v>
      </c>
      <c r="N253" s="53" t="s">
        <v>193</v>
      </c>
    </row>
    <row r="254" spans="1:17" x14ac:dyDescent="0.2">
      <c r="A254" s="50"/>
      <c r="N254" s="50"/>
    </row>
    <row r="255" spans="1:17" x14ac:dyDescent="0.2">
      <c r="A255" s="57" t="s">
        <v>487</v>
      </c>
      <c r="N255" s="57" t="s">
        <v>487</v>
      </c>
    </row>
    <row r="256" spans="1:17" x14ac:dyDescent="0.2">
      <c r="A256" s="50"/>
      <c r="N256" s="50"/>
    </row>
    <row r="257" spans="1:14" x14ac:dyDescent="0.2">
      <c r="A257" s="53" t="s">
        <v>181</v>
      </c>
      <c r="N257" s="53" t="s">
        <v>181</v>
      </c>
    </row>
  </sheetData>
  <mergeCells count="53">
    <mergeCell ref="A39:D39"/>
    <mergeCell ref="A40:D40"/>
    <mergeCell ref="A51:B51"/>
    <mergeCell ref="A3:B3"/>
    <mergeCell ref="A5:A6"/>
    <mergeCell ref="A34:D34"/>
    <mergeCell ref="A37:D37"/>
    <mergeCell ref="A38:D38"/>
    <mergeCell ref="O51:P51"/>
    <mergeCell ref="A52:A53"/>
    <mergeCell ref="O52:O53"/>
    <mergeCell ref="A74:A75"/>
    <mergeCell ref="Z104:AA104"/>
    <mergeCell ref="A73:B73"/>
    <mergeCell ref="AH104:AI104"/>
    <mergeCell ref="O105:P105"/>
    <mergeCell ref="AH105:AH106"/>
    <mergeCell ref="AI105:AJ105"/>
    <mergeCell ref="D106:E106"/>
    <mergeCell ref="F106:G106"/>
    <mergeCell ref="I106:I107"/>
    <mergeCell ref="J106:K106"/>
    <mergeCell ref="L106:M106"/>
    <mergeCell ref="AH118:AH119"/>
    <mergeCell ref="A132:G132"/>
    <mergeCell ref="O132:U132"/>
    <mergeCell ref="Y142:AC142"/>
    <mergeCell ref="AL105:AM105"/>
    <mergeCell ref="O106:O107"/>
    <mergeCell ref="P106:Q106"/>
    <mergeCell ref="R106:S106"/>
    <mergeCell ref="T106:U106"/>
    <mergeCell ref="Y140:AC140"/>
    <mergeCell ref="Y141:AC141"/>
    <mergeCell ref="Y143:AC143"/>
    <mergeCell ref="Y144:AC144"/>
    <mergeCell ref="A157:B157"/>
    <mergeCell ref="N157:R157"/>
    <mergeCell ref="A158:A159"/>
    <mergeCell ref="A232:B232"/>
    <mergeCell ref="N232:O232"/>
    <mergeCell ref="A233:A234"/>
    <mergeCell ref="N233:N234"/>
    <mergeCell ref="A105:B105"/>
    <mergeCell ref="I105:J105"/>
    <mergeCell ref="A209:D209"/>
    <mergeCell ref="N209:Q209"/>
    <mergeCell ref="A210:D210"/>
    <mergeCell ref="N210:Q210"/>
    <mergeCell ref="A231:B231"/>
    <mergeCell ref="A173:A174"/>
    <mergeCell ref="A106:A107"/>
    <mergeCell ref="B106:C106"/>
  </mergeCells>
  <pageMargins left="0.7" right="0.7" top="0.75" bottom="0.75" header="0.3" footer="0.3"/>
  <pageSetup paperSize="9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N257"/>
  <sheetViews>
    <sheetView topLeftCell="T1" zoomScaleNormal="100" workbookViewId="0">
      <selection activeCell="AN34" sqref="AN34"/>
    </sheetView>
  </sheetViews>
  <sheetFormatPr defaultRowHeight="12.75" x14ac:dyDescent="0.2"/>
  <cols>
    <col min="1" max="1" width="35" style="216" customWidth="1"/>
    <col min="2" max="2" width="15" style="216" customWidth="1"/>
    <col min="3" max="3" width="10.85546875" style="216" bestFit="1" customWidth="1"/>
    <col min="4" max="4" width="12.5703125" style="216" bestFit="1" customWidth="1"/>
    <col min="5" max="7" width="12.7109375" style="216" bestFit="1" customWidth="1"/>
    <col min="8" max="8" width="20.42578125" style="216" customWidth="1"/>
    <col min="9" max="9" width="10.85546875" style="216" bestFit="1" customWidth="1"/>
    <col min="10" max="10" width="12.5703125" style="216" bestFit="1" customWidth="1"/>
    <col min="11" max="11" width="12.28515625" style="216" bestFit="1" customWidth="1"/>
    <col min="12" max="12" width="12.5703125" style="216" bestFit="1" customWidth="1"/>
    <col min="13" max="13" width="12.28515625" style="216" bestFit="1" customWidth="1"/>
    <col min="14" max="14" width="16.5703125" style="216" customWidth="1"/>
    <col min="15" max="15" width="19.42578125" style="216" bestFit="1" customWidth="1"/>
    <col min="16" max="17" width="10.5703125" style="216" bestFit="1" customWidth="1"/>
    <col min="18" max="18" width="12.5703125" style="216" customWidth="1"/>
    <col min="19" max="25" width="10.85546875" style="216" bestFit="1" customWidth="1"/>
    <col min="26" max="26" width="15.28515625" style="216" customWidth="1"/>
    <col min="27" max="28" width="12.5703125" style="216" bestFit="1" customWidth="1"/>
    <col min="29" max="29" width="12.28515625" style="216" bestFit="1" customWidth="1"/>
    <col min="30" max="30" width="10.85546875" style="216" bestFit="1" customWidth="1"/>
    <col min="31" max="31" width="11" style="216" bestFit="1" customWidth="1"/>
    <col min="32" max="32" width="11" style="216" customWidth="1"/>
    <col min="33" max="33" width="12.85546875" style="216" customWidth="1"/>
    <col min="34" max="34" width="16.28515625" style="216" customWidth="1"/>
    <col min="35" max="35" width="12.28515625" style="216" bestFit="1" customWidth="1"/>
    <col min="36" max="36" width="8.7109375" style="216" customWidth="1"/>
    <col min="37" max="37" width="9.5703125" style="216" bestFit="1" customWidth="1"/>
    <col min="38" max="38" width="10.85546875" style="216" bestFit="1" customWidth="1"/>
    <col min="39" max="39" width="10.5703125" style="216" bestFit="1" customWidth="1"/>
    <col min="40" max="40" width="10.85546875" style="216" bestFit="1" customWidth="1"/>
    <col min="41" max="41" width="11.42578125" style="216" customWidth="1"/>
    <col min="42" max="42" width="12.42578125" style="216" bestFit="1" customWidth="1"/>
    <col min="43" max="44" width="9.140625" style="216"/>
    <col min="45" max="45" width="11.5703125" style="216" customWidth="1"/>
    <col min="46" max="16384" width="9.140625" style="216"/>
  </cols>
  <sheetData>
    <row r="2" spans="1:34" ht="20.25" x14ac:dyDescent="0.2">
      <c r="A2" s="43" t="s">
        <v>168</v>
      </c>
    </row>
    <row r="3" spans="1:34" x14ac:dyDescent="0.2">
      <c r="A3" s="865"/>
      <c r="B3" s="865"/>
    </row>
    <row r="4" spans="1:34" ht="13.5" thickBot="1" x14ac:dyDescent="0.25">
      <c r="A4" s="44" t="s">
        <v>169</v>
      </c>
    </row>
    <row r="5" spans="1:34" ht="20.25" thickBot="1" x14ac:dyDescent="0.25">
      <c r="A5" s="866" t="s">
        <v>170</v>
      </c>
      <c r="B5" s="79">
        <v>1991</v>
      </c>
      <c r="C5" s="79">
        <v>1992</v>
      </c>
      <c r="D5" s="79">
        <v>1993</v>
      </c>
      <c r="E5" s="79">
        <v>1994</v>
      </c>
      <c r="F5" s="79">
        <v>1995</v>
      </c>
      <c r="G5" s="79">
        <v>1996</v>
      </c>
      <c r="H5" s="79">
        <v>1997</v>
      </c>
      <c r="I5" s="79">
        <v>1998</v>
      </c>
      <c r="J5" s="79">
        <v>1999</v>
      </c>
      <c r="K5" s="79">
        <v>2000</v>
      </c>
      <c r="L5" s="79">
        <v>2001</v>
      </c>
      <c r="M5" s="79">
        <v>2002</v>
      </c>
      <c r="N5" s="79">
        <v>2003</v>
      </c>
      <c r="O5" s="79">
        <v>2004</v>
      </c>
      <c r="P5" s="79">
        <v>2005</v>
      </c>
      <c r="Q5" s="79">
        <v>2006</v>
      </c>
      <c r="R5" s="79">
        <v>2007</v>
      </c>
      <c r="S5" s="79">
        <v>2008</v>
      </c>
      <c r="T5" s="79">
        <v>2009</v>
      </c>
      <c r="U5" s="79">
        <v>2010</v>
      </c>
      <c r="V5" s="79">
        <v>2011</v>
      </c>
      <c r="W5" s="79">
        <v>2012</v>
      </c>
      <c r="X5" s="79">
        <v>2013</v>
      </c>
      <c r="Y5" s="79">
        <v>2014</v>
      </c>
      <c r="Z5" s="79">
        <v>2015</v>
      </c>
      <c r="AA5" s="79">
        <v>2016</v>
      </c>
      <c r="AB5" s="79">
        <v>2017</v>
      </c>
      <c r="AC5" s="79">
        <v>2018</v>
      </c>
      <c r="AD5" s="79">
        <v>2019</v>
      </c>
      <c r="AE5" s="79">
        <v>2020</v>
      </c>
      <c r="AF5" s="79" t="s">
        <v>329</v>
      </c>
    </row>
    <row r="6" spans="1:34" ht="13.5" thickBot="1" x14ac:dyDescent="0.25">
      <c r="A6" s="867"/>
      <c r="B6" s="46" t="s">
        <v>171</v>
      </c>
      <c r="C6" s="46" t="s">
        <v>171</v>
      </c>
      <c r="D6" s="46" t="s">
        <v>171</v>
      </c>
      <c r="E6" s="46" t="s">
        <v>171</v>
      </c>
      <c r="F6" s="46" t="s">
        <v>171</v>
      </c>
      <c r="G6" s="46" t="s">
        <v>171</v>
      </c>
      <c r="H6" s="46" t="s">
        <v>171</v>
      </c>
      <c r="I6" s="46" t="s">
        <v>171</v>
      </c>
      <c r="J6" s="46" t="s">
        <v>171</v>
      </c>
      <c r="K6" s="46" t="s">
        <v>171</v>
      </c>
      <c r="L6" s="46" t="s">
        <v>171</v>
      </c>
      <c r="M6" s="46" t="s">
        <v>171</v>
      </c>
      <c r="N6" s="46" t="s">
        <v>171</v>
      </c>
      <c r="O6" s="46" t="s">
        <v>171</v>
      </c>
      <c r="P6" s="46" t="s">
        <v>171</v>
      </c>
      <c r="Q6" s="46" t="s">
        <v>171</v>
      </c>
      <c r="R6" s="46" t="s">
        <v>171</v>
      </c>
      <c r="S6" s="46" t="s">
        <v>171</v>
      </c>
      <c r="T6" s="46" t="s">
        <v>171</v>
      </c>
      <c r="U6" s="46" t="s">
        <v>171</v>
      </c>
      <c r="V6" s="46" t="s">
        <v>171</v>
      </c>
      <c r="W6" s="46" t="s">
        <v>171</v>
      </c>
      <c r="X6" s="46" t="s">
        <v>171</v>
      </c>
      <c r="Y6" s="46" t="s">
        <v>171</v>
      </c>
      <c r="Z6" s="46" t="s">
        <v>171</v>
      </c>
      <c r="AA6" s="46" t="s">
        <v>171</v>
      </c>
      <c r="AB6" s="46" t="s">
        <v>171</v>
      </c>
      <c r="AC6" s="46" t="s">
        <v>171</v>
      </c>
      <c r="AD6" s="46" t="s">
        <v>171</v>
      </c>
      <c r="AE6" s="46" t="s">
        <v>171</v>
      </c>
      <c r="AF6" s="46" t="s">
        <v>171</v>
      </c>
    </row>
    <row r="7" spans="1:34" x14ac:dyDescent="0.2">
      <c r="A7" s="47" t="s">
        <v>172</v>
      </c>
      <c r="B7" s="48">
        <v>1468837570</v>
      </c>
      <c r="C7" s="48">
        <v>1317570130</v>
      </c>
      <c r="D7" s="48">
        <v>1566179980</v>
      </c>
      <c r="E7" s="48">
        <v>2113113529</v>
      </c>
      <c r="F7" s="48">
        <v>3522223598</v>
      </c>
      <c r="G7" s="48">
        <v>3511471485</v>
      </c>
      <c r="H7" s="48">
        <v>3924129753</v>
      </c>
      <c r="I7" s="48">
        <v>4270561014</v>
      </c>
      <c r="J7" s="48">
        <v>3897072655</v>
      </c>
      <c r="K7" s="48">
        <v>5117585214</v>
      </c>
      <c r="L7" s="48">
        <v>5424559528</v>
      </c>
      <c r="M7" s="48">
        <v>5500202125</v>
      </c>
      <c r="N7" s="48">
        <v>5386861246</v>
      </c>
      <c r="O7" s="48">
        <v>6062594947</v>
      </c>
      <c r="P7" s="48">
        <v>6305542371</v>
      </c>
      <c r="Q7" s="48">
        <v>6545506710</v>
      </c>
      <c r="R7" s="48">
        <v>7322893387</v>
      </c>
      <c r="S7" s="48">
        <v>7640169008</v>
      </c>
      <c r="T7" s="48">
        <v>5228906494</v>
      </c>
      <c r="U7" s="48">
        <v>6337854741</v>
      </c>
      <c r="V7" s="48">
        <v>7246154322</v>
      </c>
      <c r="W7" s="48">
        <v>6900497579</v>
      </c>
      <c r="X7" s="48">
        <v>6732923061</v>
      </c>
      <c r="Y7" s="48">
        <v>6933878506</v>
      </c>
      <c r="Z7" s="48">
        <v>7447214786</v>
      </c>
      <c r="AA7" s="48">
        <v>8166657539</v>
      </c>
      <c r="AB7" s="48">
        <v>8403101817</v>
      </c>
      <c r="AC7" s="48">
        <v>8763111858</v>
      </c>
      <c r="AD7" s="48">
        <v>8648204380</v>
      </c>
      <c r="AE7" s="48">
        <v>8209473573</v>
      </c>
      <c r="AF7" s="48">
        <v>8620940207</v>
      </c>
    </row>
    <row r="8" spans="1:34" x14ac:dyDescent="0.2">
      <c r="A8" s="47" t="s">
        <v>173</v>
      </c>
      <c r="B8" s="48">
        <v>92964717</v>
      </c>
      <c r="C8" s="48">
        <v>123372743</v>
      </c>
      <c r="D8" s="48">
        <v>123952307</v>
      </c>
      <c r="E8" s="48">
        <v>186575480</v>
      </c>
      <c r="F8" s="48">
        <v>264755586</v>
      </c>
      <c r="G8" s="48">
        <v>237493879</v>
      </c>
      <c r="H8" s="48">
        <v>262629380</v>
      </c>
      <c r="I8" s="48">
        <v>285404871</v>
      </c>
      <c r="J8" s="48">
        <v>289979094</v>
      </c>
      <c r="K8" s="48">
        <v>365595456</v>
      </c>
      <c r="L8" s="48">
        <v>399607927</v>
      </c>
      <c r="M8" s="48">
        <v>397521218</v>
      </c>
      <c r="N8" s="48">
        <v>373779272</v>
      </c>
      <c r="O8" s="48">
        <v>369120488</v>
      </c>
      <c r="P8" s="48">
        <v>376166767</v>
      </c>
      <c r="Q8" s="48">
        <v>382122349</v>
      </c>
      <c r="R8" s="48">
        <v>428421363</v>
      </c>
      <c r="S8" s="48">
        <v>448825608</v>
      </c>
      <c r="T8" s="48">
        <v>398973597</v>
      </c>
      <c r="U8" s="48">
        <v>429219456</v>
      </c>
      <c r="V8" s="48">
        <v>530886311</v>
      </c>
      <c r="W8" s="48">
        <v>516974328</v>
      </c>
      <c r="X8" s="48">
        <v>621176733</v>
      </c>
      <c r="Y8" s="48">
        <v>493549102</v>
      </c>
      <c r="Z8" s="48">
        <v>500322538</v>
      </c>
      <c r="AA8" s="48">
        <v>553682184</v>
      </c>
      <c r="AB8" s="48">
        <v>553350478</v>
      </c>
      <c r="AC8" s="48">
        <v>762564272</v>
      </c>
      <c r="AD8" s="48">
        <v>477279023</v>
      </c>
      <c r="AE8" s="48">
        <v>508805479</v>
      </c>
      <c r="AF8" s="48">
        <v>539025437</v>
      </c>
    </row>
    <row r="9" spans="1:34" ht="13.5" thickBot="1" x14ac:dyDescent="0.25">
      <c r="A9" s="47" t="s">
        <v>174</v>
      </c>
      <c r="B9" s="48">
        <v>1094750422</v>
      </c>
      <c r="C9" s="48">
        <v>738122989</v>
      </c>
      <c r="D9" s="48">
        <v>954710015</v>
      </c>
      <c r="E9" s="48">
        <v>1236572049</v>
      </c>
      <c r="F9" s="48">
        <v>1929104751</v>
      </c>
      <c r="G9" s="48">
        <v>2028880134</v>
      </c>
      <c r="H9" s="48">
        <v>2297458865</v>
      </c>
      <c r="I9" s="48">
        <v>2526445625</v>
      </c>
      <c r="J9" s="48">
        <v>2285484042</v>
      </c>
      <c r="K9" s="48">
        <v>2787097917</v>
      </c>
      <c r="L9" s="48">
        <v>2893233821</v>
      </c>
      <c r="M9" s="48">
        <v>2905103240</v>
      </c>
      <c r="N9" s="48">
        <v>2956871400</v>
      </c>
      <c r="O9" s="48">
        <v>3465815598</v>
      </c>
      <c r="P9" s="48">
        <v>3725895155</v>
      </c>
      <c r="Q9" s="48">
        <v>4041258404</v>
      </c>
      <c r="R9" s="48">
        <v>4793634506</v>
      </c>
      <c r="S9" s="48">
        <v>5044938828</v>
      </c>
      <c r="T9" s="48">
        <v>3273739473</v>
      </c>
      <c r="U9" s="48">
        <v>4200383943</v>
      </c>
      <c r="V9" s="48">
        <v>4892663077</v>
      </c>
      <c r="W9" s="48">
        <v>4535603329</v>
      </c>
      <c r="X9" s="48">
        <v>4453945633</v>
      </c>
      <c r="Y9" s="48">
        <v>4792019966</v>
      </c>
      <c r="Z9" s="48">
        <v>5242204948</v>
      </c>
      <c r="AA9" s="48">
        <v>5824287985</v>
      </c>
      <c r="AB9" s="48">
        <v>5901828387</v>
      </c>
      <c r="AC9" s="48">
        <v>5956722670</v>
      </c>
      <c r="AD9" s="48">
        <v>6168617402</v>
      </c>
      <c r="AE9" s="48">
        <v>5523548258</v>
      </c>
      <c r="AF9" s="48">
        <v>5624691044</v>
      </c>
    </row>
    <row r="10" spans="1:34" ht="14.25" x14ac:dyDescent="0.2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  <c r="AF10" s="49"/>
    </row>
    <row r="11" spans="1:34" x14ac:dyDescent="0.2">
      <c r="A11" s="47" t="s">
        <v>173</v>
      </c>
      <c r="K11" s="18">
        <f>+K8/K7</f>
        <v>7.1439055865616705E-2</v>
      </c>
      <c r="L11" s="18">
        <f t="shared" ref="L11:AE11" si="0">+L8/L7</f>
        <v>7.3666428571267401E-2</v>
      </c>
      <c r="M11" s="18">
        <f t="shared" si="0"/>
        <v>7.2273929024017455E-2</v>
      </c>
      <c r="N11" s="18">
        <f t="shared" si="0"/>
        <v>6.9387209904013925E-2</v>
      </c>
      <c r="O11" s="18">
        <f t="shared" si="0"/>
        <v>6.0884900150331614E-2</v>
      </c>
      <c r="P11" s="18">
        <f t="shared" si="0"/>
        <v>5.9656528315476763E-2</v>
      </c>
      <c r="Q11" s="18">
        <f t="shared" si="0"/>
        <v>5.8379338060444826E-2</v>
      </c>
      <c r="R11" s="18">
        <f t="shared" si="0"/>
        <v>5.8504383494174174E-2</v>
      </c>
      <c r="S11" s="18">
        <f t="shared" si="0"/>
        <v>5.8745507793091477E-2</v>
      </c>
      <c r="T11" s="18">
        <f t="shared" si="0"/>
        <v>7.6301535982295568E-2</v>
      </c>
      <c r="U11" s="18">
        <f t="shared" si="0"/>
        <v>6.772314506095431E-2</v>
      </c>
      <c r="V11" s="18">
        <f t="shared" si="0"/>
        <v>7.3264560401119214E-2</v>
      </c>
      <c r="W11" s="18">
        <f t="shared" si="0"/>
        <v>7.491841306825274E-2</v>
      </c>
      <c r="X11" s="18">
        <f t="shared" si="0"/>
        <v>9.2259591766037555E-2</v>
      </c>
      <c r="Y11" s="18">
        <f t="shared" si="0"/>
        <v>7.1179369752862529E-2</v>
      </c>
      <c r="Z11" s="18">
        <f t="shared" si="0"/>
        <v>6.7182504114230074E-2</v>
      </c>
      <c r="AA11" s="18">
        <f t="shared" si="0"/>
        <v>6.7797894224887245E-2</v>
      </c>
      <c r="AB11" s="18">
        <f t="shared" si="0"/>
        <v>6.585074060158802E-2</v>
      </c>
      <c r="AC11" s="18">
        <f t="shared" si="0"/>
        <v>8.7019803507796326E-2</v>
      </c>
      <c r="AD11" s="18">
        <f t="shared" si="0"/>
        <v>5.5188221974004734E-2</v>
      </c>
      <c r="AE11" s="18">
        <f t="shared" si="0"/>
        <v>6.1977844800353801E-2</v>
      </c>
      <c r="AF11" s="18">
        <f>+AF8/AF7</f>
        <v>6.2525133460770793E-2</v>
      </c>
      <c r="AH11" s="47" t="s">
        <v>173</v>
      </c>
    </row>
    <row r="12" spans="1:34" x14ac:dyDescent="0.2">
      <c r="A12" s="47" t="s">
        <v>174</v>
      </c>
      <c r="K12" s="18">
        <f>+K9/K7</f>
        <v>0.54461192153194304</v>
      </c>
      <c r="L12" s="18">
        <f t="shared" ref="L12:AE12" si="1">+L9/L7</f>
        <v>0.53335829500367127</v>
      </c>
      <c r="M12" s="18">
        <f t="shared" si="1"/>
        <v>0.52818117843260171</v>
      </c>
      <c r="N12" s="18">
        <f t="shared" si="1"/>
        <v>0.54890431829771325</v>
      </c>
      <c r="O12" s="18">
        <f t="shared" si="1"/>
        <v>0.57167197022044425</v>
      </c>
      <c r="P12" s="18">
        <f t="shared" si="1"/>
        <v>0.59089209710743851</v>
      </c>
      <c r="Q12" s="18">
        <f t="shared" si="1"/>
        <v>0.6174095578919665</v>
      </c>
      <c r="R12" s="18">
        <f t="shared" si="1"/>
        <v>0.65460935352546867</v>
      </c>
      <c r="S12" s="18">
        <f t="shared" si="1"/>
        <v>0.6603177001343109</v>
      </c>
      <c r="T12" s="18">
        <f t="shared" si="1"/>
        <v>0.62608491407457934</v>
      </c>
      <c r="U12" s="18">
        <f t="shared" si="1"/>
        <v>0.66274537909924625</v>
      </c>
      <c r="V12" s="18">
        <f t="shared" si="1"/>
        <v>0.67520823592528501</v>
      </c>
      <c r="W12" s="18">
        <f t="shared" si="1"/>
        <v>0.65728641696839585</v>
      </c>
      <c r="X12" s="18">
        <f t="shared" si="1"/>
        <v>0.66151738147717409</v>
      </c>
      <c r="Y12" s="18">
        <f t="shared" si="1"/>
        <v>0.69110238401976409</v>
      </c>
      <c r="Z12" s="18">
        <f t="shared" si="1"/>
        <v>0.70391483240886343</v>
      </c>
      <c r="AA12" s="18">
        <f t="shared" si="1"/>
        <v>0.71317891771340014</v>
      </c>
      <c r="AB12" s="18">
        <f t="shared" si="1"/>
        <v>0.70233926894236032</v>
      </c>
      <c r="AC12" s="18">
        <f t="shared" si="1"/>
        <v>0.67974970153576242</v>
      </c>
      <c r="AD12" s="18">
        <f t="shared" si="1"/>
        <v>0.7132830274300247</v>
      </c>
      <c r="AE12" s="18">
        <f t="shared" si="1"/>
        <v>0.67282612080831894</v>
      </c>
      <c r="AF12" s="18">
        <f>+AF9/AF7</f>
        <v>0.65244519842892357</v>
      </c>
      <c r="AH12" s="47" t="s">
        <v>174</v>
      </c>
    </row>
    <row r="14" spans="1:34" x14ac:dyDescent="0.2">
      <c r="K14" s="54">
        <f t="shared" ref="K14:AD16" si="2">+(K7-J7)/J7</f>
        <v>0.31318701678144617</v>
      </c>
      <c r="L14" s="54">
        <f t="shared" si="2"/>
        <v>5.9984211530121873E-2</v>
      </c>
      <c r="M14" s="54">
        <f t="shared" si="2"/>
        <v>1.3944468045664333E-2</v>
      </c>
      <c r="N14" s="54">
        <f t="shared" si="2"/>
        <v>-2.0606675250139102E-2</v>
      </c>
      <c r="O14" s="54">
        <f t="shared" si="2"/>
        <v>0.12544108157635661</v>
      </c>
      <c r="P14" s="54">
        <f t="shared" si="2"/>
        <v>4.0073174296465168E-2</v>
      </c>
      <c r="Q14" s="54">
        <f t="shared" si="2"/>
        <v>3.8056098092945474E-2</v>
      </c>
      <c r="R14" s="54">
        <f t="shared" si="2"/>
        <v>0.11876646246689128</v>
      </c>
      <c r="S14" s="54">
        <f t="shared" si="2"/>
        <v>4.3326538327492926E-2</v>
      </c>
      <c r="T14" s="54">
        <f t="shared" si="2"/>
        <v>-0.31560329509401869</v>
      </c>
      <c r="U14" s="54">
        <f t="shared" si="2"/>
        <v>0.21208033616062594</v>
      </c>
      <c r="V14" s="54">
        <f t="shared" si="2"/>
        <v>0.14331341094395081</v>
      </c>
      <c r="W14" s="54">
        <f t="shared" si="2"/>
        <v>-4.7702095158331626E-2</v>
      </c>
      <c r="X14" s="54">
        <f t="shared" si="2"/>
        <v>-2.4284410809732419E-2</v>
      </c>
      <c r="Y14" s="54">
        <f t="shared" si="2"/>
        <v>2.9846686673730281E-2</v>
      </c>
      <c r="Z14" s="54">
        <f t="shared" si="2"/>
        <v>7.4033065268709508E-2</v>
      </c>
      <c r="AA14" s="54">
        <f t="shared" si="2"/>
        <v>9.6605613464040091E-2</v>
      </c>
      <c r="AB14" s="54">
        <f t="shared" si="2"/>
        <v>2.8952392930750026E-2</v>
      </c>
      <c r="AC14" s="54">
        <f t="shared" si="2"/>
        <v>4.2842518017772578E-2</v>
      </c>
      <c r="AD14" s="54">
        <f t="shared" si="2"/>
        <v>-1.3112633943511622E-2</v>
      </c>
      <c r="AE14" s="18">
        <f t="shared" ref="AE14:AF16" si="3">+(AE7-AD7)/AD7</f>
        <v>-5.0730855530497998E-2</v>
      </c>
      <c r="AF14" s="18">
        <f t="shared" si="3"/>
        <v>5.0120952377904683E-2</v>
      </c>
      <c r="AH14" s="47" t="s">
        <v>172</v>
      </c>
    </row>
    <row r="15" spans="1:34" x14ac:dyDescent="0.2">
      <c r="A15" s="47" t="s">
        <v>173</v>
      </c>
      <c r="K15" s="54">
        <f t="shared" si="2"/>
        <v>0.26076487431193918</v>
      </c>
      <c r="L15" s="54">
        <f t="shared" si="2"/>
        <v>9.3033079163872323E-2</v>
      </c>
      <c r="M15" s="54">
        <f t="shared" si="2"/>
        <v>-5.2218909060830513E-3</v>
      </c>
      <c r="N15" s="54">
        <f t="shared" si="2"/>
        <v>-5.9724978001048486E-2</v>
      </c>
      <c r="O15" s="54">
        <f t="shared" si="2"/>
        <v>-1.2463997736075637E-2</v>
      </c>
      <c r="P15" s="54">
        <f t="shared" si="2"/>
        <v>1.9089373874039743E-2</v>
      </c>
      <c r="Q15" s="54">
        <f t="shared" si="2"/>
        <v>1.5832291745219482E-2</v>
      </c>
      <c r="R15" s="54">
        <f t="shared" si="2"/>
        <v>0.12116280066099981</v>
      </c>
      <c r="S15" s="54">
        <f t="shared" si="2"/>
        <v>4.7626581590423635E-2</v>
      </c>
      <c r="T15" s="54">
        <f t="shared" si="2"/>
        <v>-0.11107211823795936</v>
      </c>
      <c r="U15" s="54">
        <f t="shared" si="2"/>
        <v>7.5809174410105137E-2</v>
      </c>
      <c r="V15" s="54">
        <f t="shared" si="2"/>
        <v>0.23686450737219145</v>
      </c>
      <c r="W15" s="54">
        <f t="shared" si="2"/>
        <v>-2.6205201964606694E-2</v>
      </c>
      <c r="X15" s="54">
        <f t="shared" si="2"/>
        <v>0.20156204932481675</v>
      </c>
      <c r="Y15" s="54">
        <f t="shared" si="2"/>
        <v>-0.20546106159452693</v>
      </c>
      <c r="Z15" s="54">
        <f t="shared" si="2"/>
        <v>1.3723935415042047E-2</v>
      </c>
      <c r="AA15" s="54">
        <f t="shared" si="2"/>
        <v>0.10665049432572234</v>
      </c>
      <c r="AB15" s="54">
        <f t="shared" si="2"/>
        <v>-5.9909097598849232E-4</v>
      </c>
      <c r="AC15" s="54">
        <f t="shared" si="2"/>
        <v>0.37808550334350666</v>
      </c>
      <c r="AD15" s="54">
        <f>+(AD8-AC8)/AC8</f>
        <v>-0.37411305443379073</v>
      </c>
      <c r="AE15" s="18">
        <f t="shared" si="3"/>
        <v>6.6054560290197378E-2</v>
      </c>
      <c r="AF15" s="18">
        <f t="shared" si="3"/>
        <v>5.939393195881839E-2</v>
      </c>
      <c r="AH15" s="47" t="s">
        <v>173</v>
      </c>
    </row>
    <row r="16" spans="1:34" x14ac:dyDescent="0.2">
      <c r="A16" s="47" t="s">
        <v>174</v>
      </c>
      <c r="K16" s="54">
        <f t="shared" si="2"/>
        <v>0.2194781787060931</v>
      </c>
      <c r="L16" s="54">
        <f t="shared" si="2"/>
        <v>3.8081153644664002E-2</v>
      </c>
      <c r="M16" s="54">
        <f t="shared" si="2"/>
        <v>4.1024748549004326E-3</v>
      </c>
      <c r="N16" s="54">
        <f t="shared" si="2"/>
        <v>1.7819731597559334E-2</v>
      </c>
      <c r="O16" s="54">
        <f t="shared" si="2"/>
        <v>0.17212253397290123</v>
      </c>
      <c r="P16" s="54">
        <f t="shared" si="2"/>
        <v>7.5041371834693907E-2</v>
      </c>
      <c r="Q16" s="54">
        <f t="shared" si="2"/>
        <v>8.4640934830599118E-2</v>
      </c>
      <c r="R16" s="54">
        <f t="shared" si="2"/>
        <v>0.18617371788334672</v>
      </c>
      <c r="S16" s="54">
        <f t="shared" si="2"/>
        <v>5.2424589668956294E-2</v>
      </c>
      <c r="T16" s="54">
        <f t="shared" si="2"/>
        <v>-0.35108440664723956</v>
      </c>
      <c r="U16" s="54">
        <f t="shared" si="2"/>
        <v>0.28305382198017076</v>
      </c>
      <c r="V16" s="54">
        <f t="shared" si="2"/>
        <v>0.16481329883038265</v>
      </c>
      <c r="W16" s="54">
        <f t="shared" si="2"/>
        <v>-7.2978609477220707E-2</v>
      </c>
      <c r="X16" s="54">
        <f t="shared" si="2"/>
        <v>-1.8003711982018434E-2</v>
      </c>
      <c r="Y16" s="54">
        <f t="shared" si="2"/>
        <v>7.5904458845467912E-2</v>
      </c>
      <c r="Z16" s="54">
        <f t="shared" si="2"/>
        <v>9.3944721681904611E-2</v>
      </c>
      <c r="AA16" s="54">
        <f t="shared" si="2"/>
        <v>0.11103782526131026</v>
      </c>
      <c r="AB16" s="54">
        <f t="shared" si="2"/>
        <v>1.3313284336162509E-2</v>
      </c>
      <c r="AC16" s="54">
        <f t="shared" si="2"/>
        <v>9.3012333467567491E-3</v>
      </c>
      <c r="AD16" s="54">
        <f t="shared" si="2"/>
        <v>3.557236818614555E-2</v>
      </c>
      <c r="AE16" s="18">
        <f t="shared" si="3"/>
        <v>-0.10457272707346942</v>
      </c>
      <c r="AF16" s="18">
        <f t="shared" si="3"/>
        <v>1.8311198033530426E-2</v>
      </c>
      <c r="AH16" s="47" t="s">
        <v>174</v>
      </c>
    </row>
    <row r="20" spans="1:31" x14ac:dyDescent="0.2">
      <c r="A20" s="50"/>
    </row>
    <row r="21" spans="1:31" x14ac:dyDescent="0.2">
      <c r="A21" s="225" t="s">
        <v>175</v>
      </c>
      <c r="B21" s="226"/>
      <c r="C21" s="226"/>
      <c r="D21" s="226"/>
      <c r="E21" s="226"/>
      <c r="F21" s="226"/>
      <c r="G21" s="226"/>
      <c r="H21" s="226"/>
      <c r="I21" s="226"/>
      <c r="J21" s="226"/>
      <c r="K21" s="226"/>
      <c r="L21" s="226"/>
      <c r="M21" s="226"/>
      <c r="N21" s="226"/>
      <c r="O21" s="226"/>
      <c r="P21" s="226"/>
      <c r="Q21" s="226"/>
      <c r="R21" s="226"/>
      <c r="S21" s="226"/>
      <c r="T21" s="226"/>
      <c r="U21" s="226"/>
      <c r="V21" s="226"/>
      <c r="W21" s="226"/>
      <c r="X21" s="226"/>
      <c r="Y21" s="226"/>
      <c r="Z21" s="226"/>
      <c r="AA21" s="226"/>
      <c r="AB21" s="226"/>
      <c r="AC21" s="226"/>
      <c r="AD21" s="226"/>
      <c r="AE21" s="226"/>
    </row>
    <row r="22" spans="1:31" x14ac:dyDescent="0.2">
      <c r="A22" s="227"/>
      <c r="B22" s="226"/>
      <c r="C22" s="226"/>
      <c r="D22" s="226"/>
      <c r="E22" s="226"/>
      <c r="F22" s="226"/>
      <c r="G22" s="226"/>
      <c r="H22" s="226"/>
      <c r="I22" s="226"/>
      <c r="J22" s="226"/>
      <c r="K22" s="226"/>
      <c r="L22" s="226"/>
      <c r="M22" s="226"/>
      <c r="N22" s="226"/>
      <c r="O22" s="226"/>
      <c r="P22" s="226"/>
      <c r="Q22" s="226"/>
      <c r="R22" s="226"/>
      <c r="S22" s="226"/>
      <c r="T22" s="226"/>
      <c r="U22" s="226"/>
      <c r="V22" s="226"/>
      <c r="W22" s="226"/>
      <c r="X22" s="226"/>
      <c r="Y22" s="226"/>
      <c r="Z22" s="226"/>
      <c r="AA22" s="226"/>
      <c r="AB22" s="226"/>
      <c r="AC22" s="226"/>
      <c r="AD22" s="226"/>
      <c r="AE22" s="226"/>
    </row>
    <row r="23" spans="1:31" x14ac:dyDescent="0.2">
      <c r="A23" s="228" t="s">
        <v>176</v>
      </c>
      <c r="B23" s="226"/>
      <c r="C23" s="226"/>
      <c r="D23" s="226"/>
      <c r="E23" s="226"/>
      <c r="F23" s="226"/>
      <c r="G23" s="226"/>
      <c r="H23" s="226"/>
      <c r="I23" s="226"/>
      <c r="J23" s="226"/>
      <c r="K23" s="226"/>
      <c r="L23" s="226"/>
      <c r="M23" s="226"/>
      <c r="N23" s="226"/>
      <c r="O23" s="226"/>
      <c r="P23" s="226"/>
      <c r="Q23" s="226"/>
      <c r="R23" s="226"/>
      <c r="S23" s="226"/>
      <c r="T23" s="226"/>
      <c r="U23" s="226"/>
      <c r="V23" s="226"/>
      <c r="W23" s="226"/>
      <c r="X23" s="226"/>
      <c r="Y23" s="226"/>
      <c r="Z23" s="226"/>
      <c r="AA23" s="226"/>
      <c r="AB23" s="226"/>
      <c r="AC23" s="226"/>
      <c r="AD23" s="226"/>
      <c r="AE23" s="226"/>
    </row>
    <row r="24" spans="1:31" x14ac:dyDescent="0.2">
      <c r="A24" s="44" t="s">
        <v>198</v>
      </c>
      <c r="E24" s="226"/>
      <c r="F24" s="226"/>
      <c r="G24" s="226"/>
      <c r="H24" s="226"/>
      <c r="I24" s="226"/>
      <c r="J24" s="226"/>
      <c r="K24" s="226"/>
      <c r="L24" s="226"/>
      <c r="M24" s="226"/>
      <c r="N24" s="226"/>
      <c r="O24" s="226"/>
      <c r="P24" s="226"/>
      <c r="Q24" s="226"/>
      <c r="R24" s="226"/>
      <c r="S24" s="226"/>
      <c r="T24" s="226"/>
      <c r="U24" s="226"/>
      <c r="V24" s="226"/>
      <c r="W24" s="226"/>
      <c r="X24" s="226"/>
      <c r="Y24" s="226"/>
      <c r="Z24" s="226"/>
      <c r="AA24" s="226"/>
      <c r="AB24" s="226"/>
      <c r="AC24" s="226"/>
      <c r="AD24" s="226"/>
      <c r="AE24" s="226"/>
    </row>
    <row r="25" spans="1:31" x14ac:dyDescent="0.2">
      <c r="A25" s="53" t="s">
        <v>184</v>
      </c>
      <c r="E25" s="226"/>
      <c r="F25" s="226"/>
      <c r="G25" s="226"/>
      <c r="H25" s="226"/>
      <c r="I25" s="226"/>
      <c r="J25" s="226"/>
      <c r="K25" s="226"/>
      <c r="L25" s="226"/>
      <c r="M25" s="226"/>
      <c r="N25" s="226"/>
      <c r="O25" s="226"/>
      <c r="P25" s="226"/>
      <c r="Q25" s="226"/>
      <c r="R25" s="226"/>
      <c r="S25" s="226"/>
      <c r="T25" s="226"/>
      <c r="U25" s="226"/>
      <c r="V25" s="226"/>
      <c r="W25" s="226"/>
      <c r="X25" s="226"/>
      <c r="Y25" s="226"/>
      <c r="Z25" s="226"/>
      <c r="AA25" s="226"/>
      <c r="AB25" s="226"/>
      <c r="AC25" s="226"/>
      <c r="AD25" s="226"/>
      <c r="AE25" s="226"/>
    </row>
    <row r="26" spans="1:31" x14ac:dyDescent="0.2">
      <c r="A26" s="53" t="s">
        <v>185</v>
      </c>
      <c r="E26" s="226"/>
      <c r="F26" s="226"/>
      <c r="G26" s="226"/>
      <c r="H26" s="226"/>
      <c r="I26" s="226"/>
      <c r="J26" s="226"/>
      <c r="K26" s="226"/>
      <c r="L26" s="226"/>
      <c r="M26" s="226"/>
      <c r="N26" s="226"/>
      <c r="O26" s="226"/>
      <c r="P26" s="226"/>
      <c r="Q26" s="226"/>
      <c r="R26" s="226"/>
      <c r="S26" s="226"/>
      <c r="T26" s="226"/>
      <c r="U26" s="226"/>
      <c r="V26" s="226"/>
      <c r="W26" s="226"/>
      <c r="X26" s="226"/>
      <c r="Y26" s="226"/>
      <c r="Z26" s="226"/>
      <c r="AA26" s="226"/>
      <c r="AB26" s="226"/>
      <c r="AC26" s="226"/>
      <c r="AD26" s="226"/>
      <c r="AE26" s="226"/>
    </row>
    <row r="27" spans="1:31" x14ac:dyDescent="0.2">
      <c r="A27" s="53" t="s">
        <v>186</v>
      </c>
      <c r="E27" s="226"/>
      <c r="F27" s="226"/>
      <c r="G27" s="226"/>
      <c r="H27" s="226"/>
      <c r="I27" s="226"/>
      <c r="J27" s="226"/>
      <c r="K27" s="226"/>
      <c r="L27" s="226"/>
      <c r="M27" s="226"/>
      <c r="N27" s="226"/>
      <c r="O27" s="226"/>
      <c r="P27" s="226"/>
      <c r="Q27" s="226"/>
      <c r="R27" s="226"/>
      <c r="S27" s="226"/>
      <c r="T27" s="226"/>
      <c r="U27" s="226"/>
      <c r="V27" s="226"/>
      <c r="W27" s="226"/>
      <c r="X27" s="226"/>
      <c r="Y27" s="226"/>
      <c r="Z27" s="226"/>
      <c r="AA27" s="226"/>
      <c r="AB27" s="226"/>
      <c r="AC27" s="226"/>
      <c r="AD27" s="226"/>
      <c r="AE27" s="226"/>
    </row>
    <row r="28" spans="1:31" x14ac:dyDescent="0.2">
      <c r="A28" s="53" t="s">
        <v>199</v>
      </c>
      <c r="E28" s="226"/>
      <c r="F28" s="226"/>
      <c r="G28" s="226"/>
      <c r="H28" s="226"/>
      <c r="I28" s="226"/>
      <c r="J28" s="226"/>
      <c r="K28" s="226"/>
      <c r="L28" s="226"/>
      <c r="M28" s="226"/>
      <c r="N28" s="226"/>
      <c r="O28" s="226"/>
      <c r="P28" s="226"/>
      <c r="Q28" s="226"/>
      <c r="R28" s="226"/>
      <c r="S28" s="226"/>
      <c r="T28" s="226"/>
      <c r="U28" s="226"/>
      <c r="V28" s="226"/>
      <c r="W28" s="226"/>
      <c r="X28" s="226"/>
      <c r="Y28" s="226"/>
      <c r="Z28" s="226"/>
      <c r="AA28" s="226"/>
      <c r="AB28" s="226"/>
      <c r="AC28" s="226"/>
      <c r="AD28" s="226"/>
      <c r="AE28" s="226"/>
    </row>
    <row r="29" spans="1:31" x14ac:dyDescent="0.2">
      <c r="A29" s="53" t="s">
        <v>187</v>
      </c>
      <c r="E29" s="226"/>
      <c r="F29" s="226"/>
      <c r="G29" s="226"/>
      <c r="H29" s="226"/>
      <c r="I29" s="226"/>
      <c r="J29" s="226"/>
      <c r="K29" s="226"/>
      <c r="L29" s="226"/>
      <c r="M29" s="226"/>
      <c r="N29" s="226"/>
      <c r="O29" s="226"/>
      <c r="P29" s="226"/>
      <c r="Q29" s="226"/>
      <c r="R29" s="226"/>
      <c r="S29" s="226"/>
      <c r="T29" s="226"/>
      <c r="U29" s="226"/>
      <c r="V29" s="226"/>
      <c r="W29" s="226"/>
      <c r="X29" s="226"/>
      <c r="Y29" s="226"/>
      <c r="Z29" s="226"/>
      <c r="AA29" s="226"/>
      <c r="AB29" s="226"/>
      <c r="AC29" s="226"/>
      <c r="AD29" s="226"/>
      <c r="AE29" s="226"/>
    </row>
    <row r="30" spans="1:31" x14ac:dyDescent="0.2">
      <c r="A30" s="53" t="s">
        <v>188</v>
      </c>
      <c r="E30" s="226"/>
      <c r="F30" s="226"/>
      <c r="G30" s="226"/>
      <c r="H30" s="226"/>
      <c r="I30" s="226"/>
      <c r="J30" s="226"/>
      <c r="K30" s="226"/>
      <c r="L30" s="226"/>
      <c r="M30" s="226"/>
      <c r="N30" s="226"/>
      <c r="O30" s="226"/>
      <c r="P30" s="226"/>
      <c r="Q30" s="226"/>
      <c r="R30" s="226"/>
      <c r="S30" s="226"/>
      <c r="T30" s="226"/>
      <c r="U30" s="226"/>
      <c r="V30" s="226"/>
      <c r="W30" s="226"/>
      <c r="X30" s="226"/>
      <c r="Y30" s="226"/>
      <c r="Z30" s="226"/>
      <c r="AA30" s="226"/>
      <c r="AB30" s="226"/>
      <c r="AC30" s="226"/>
      <c r="AD30" s="226"/>
      <c r="AE30" s="226"/>
    </row>
    <row r="31" spans="1:31" x14ac:dyDescent="0.2">
      <c r="A31" s="53" t="s">
        <v>189</v>
      </c>
      <c r="E31" s="226"/>
      <c r="F31" s="226"/>
      <c r="G31" s="226"/>
      <c r="H31" s="226"/>
      <c r="I31" s="226"/>
      <c r="J31" s="226"/>
      <c r="K31" s="226"/>
      <c r="L31" s="226"/>
      <c r="M31" s="226"/>
      <c r="N31" s="226"/>
      <c r="O31" s="226"/>
      <c r="P31" s="226"/>
      <c r="Q31" s="226"/>
      <c r="R31" s="226"/>
      <c r="S31" s="226"/>
      <c r="T31" s="226"/>
      <c r="U31" s="226"/>
      <c r="V31" s="226"/>
      <c r="W31" s="226"/>
      <c r="X31" s="226"/>
      <c r="Y31" s="226"/>
      <c r="Z31" s="226"/>
      <c r="AA31" s="226"/>
      <c r="AB31" s="226"/>
      <c r="AC31" s="226"/>
      <c r="AD31" s="226"/>
      <c r="AE31" s="226"/>
    </row>
    <row r="32" spans="1:31" x14ac:dyDescent="0.2">
      <c r="A32" s="53" t="s">
        <v>190</v>
      </c>
    </row>
    <row r="33" spans="1:4" x14ac:dyDescent="0.2">
      <c r="A33" s="53" t="s">
        <v>200</v>
      </c>
    </row>
    <row r="34" spans="1:4" ht="12.75" customHeight="1" x14ac:dyDescent="0.2">
      <c r="A34" s="868" t="s">
        <v>191</v>
      </c>
      <c r="B34" s="812"/>
      <c r="C34" s="812"/>
      <c r="D34" s="812"/>
    </row>
    <row r="35" spans="1:4" x14ac:dyDescent="0.2">
      <c r="A35" s="50"/>
    </row>
    <row r="36" spans="1:4" x14ac:dyDescent="0.2">
      <c r="A36" s="44" t="s">
        <v>176</v>
      </c>
    </row>
    <row r="37" spans="1:4" ht="12.75" customHeight="1" x14ac:dyDescent="0.2">
      <c r="A37" s="864" t="s">
        <v>227</v>
      </c>
      <c r="B37" s="812"/>
      <c r="C37" s="812"/>
      <c r="D37" s="812"/>
    </row>
    <row r="38" spans="1:4" ht="12.75" customHeight="1" x14ac:dyDescent="0.2">
      <c r="A38" s="864" t="s">
        <v>228</v>
      </c>
      <c r="B38" s="812"/>
      <c r="C38" s="812"/>
      <c r="D38" s="812"/>
    </row>
    <row r="39" spans="1:4" ht="12.75" customHeight="1" x14ac:dyDescent="0.2">
      <c r="A39" s="864" t="s">
        <v>235</v>
      </c>
      <c r="B39" s="812"/>
      <c r="C39" s="812"/>
      <c r="D39" s="812"/>
    </row>
    <row r="40" spans="1:4" ht="12.75" customHeight="1" x14ac:dyDescent="0.2">
      <c r="A40" s="864" t="s">
        <v>236</v>
      </c>
      <c r="B40" s="812"/>
      <c r="C40" s="812"/>
      <c r="D40" s="812"/>
    </row>
    <row r="41" spans="1:4" x14ac:dyDescent="0.2">
      <c r="A41" s="50"/>
    </row>
    <row r="42" spans="1:4" x14ac:dyDescent="0.2">
      <c r="A42" s="57" t="s">
        <v>330</v>
      </c>
    </row>
    <row r="43" spans="1:4" x14ac:dyDescent="0.2">
      <c r="A43" s="50"/>
    </row>
    <row r="44" spans="1:4" x14ac:dyDescent="0.2">
      <c r="A44" s="53" t="s">
        <v>181</v>
      </c>
    </row>
    <row r="50" spans="1:27" ht="69" x14ac:dyDescent="0.2">
      <c r="A50" s="43" t="s">
        <v>182</v>
      </c>
      <c r="O50" s="43" t="s">
        <v>237</v>
      </c>
    </row>
    <row r="51" spans="1:27" ht="13.5" thickBot="1" x14ac:dyDescent="0.25">
      <c r="A51" s="865" t="s">
        <v>331</v>
      </c>
      <c r="B51" s="865"/>
      <c r="O51" s="865" t="s">
        <v>233</v>
      </c>
      <c r="P51" s="865"/>
    </row>
    <row r="52" spans="1:27" ht="117.75" thickBot="1" x14ac:dyDescent="0.25">
      <c r="A52" s="866" t="s">
        <v>170</v>
      </c>
      <c r="B52" s="79" t="s">
        <v>184</v>
      </c>
      <c r="C52" s="79" t="s">
        <v>185</v>
      </c>
      <c r="D52" s="79" t="s">
        <v>186</v>
      </c>
      <c r="E52" s="79" t="s">
        <v>187</v>
      </c>
      <c r="F52" s="79" t="s">
        <v>188</v>
      </c>
      <c r="G52" s="79" t="s">
        <v>189</v>
      </c>
      <c r="H52" s="79" t="s">
        <v>190</v>
      </c>
      <c r="I52" s="79" t="s">
        <v>191</v>
      </c>
      <c r="O52" s="866" t="s">
        <v>234</v>
      </c>
      <c r="P52" s="79" t="s">
        <v>184</v>
      </c>
      <c r="Q52" s="79" t="s">
        <v>185</v>
      </c>
      <c r="R52" s="79" t="s">
        <v>186</v>
      </c>
      <c r="S52" s="79" t="s">
        <v>199</v>
      </c>
      <c r="T52" s="79" t="s">
        <v>187</v>
      </c>
      <c r="U52" s="79" t="s">
        <v>188</v>
      </c>
      <c r="V52" s="79" t="s">
        <v>189</v>
      </c>
      <c r="W52" s="79" t="s">
        <v>190</v>
      </c>
      <c r="X52" s="79" t="s">
        <v>200</v>
      </c>
      <c r="Y52" s="79" t="s">
        <v>191</v>
      </c>
      <c r="Z52" s="83" t="s">
        <v>243</v>
      </c>
    </row>
    <row r="53" spans="1:27" ht="13.5" customHeight="1" thickBot="1" x14ac:dyDescent="0.25">
      <c r="A53" s="867"/>
      <c r="B53" s="46" t="s">
        <v>171</v>
      </c>
      <c r="C53" s="46" t="s">
        <v>171</v>
      </c>
      <c r="D53" s="46" t="s">
        <v>171</v>
      </c>
      <c r="E53" s="46" t="s">
        <v>171</v>
      </c>
      <c r="F53" s="46" t="s">
        <v>171</v>
      </c>
      <c r="G53" s="46" t="s">
        <v>171</v>
      </c>
      <c r="H53" s="46" t="s">
        <v>171</v>
      </c>
      <c r="I53" s="46" t="s">
        <v>171</v>
      </c>
      <c r="O53" s="867"/>
      <c r="P53" s="46" t="s">
        <v>171</v>
      </c>
      <c r="Q53" s="46" t="s">
        <v>171</v>
      </c>
      <c r="R53" s="46" t="s">
        <v>171</v>
      </c>
      <c r="S53" s="46" t="s">
        <v>171</v>
      </c>
      <c r="T53" s="46" t="s">
        <v>171</v>
      </c>
      <c r="U53" s="46" t="s">
        <v>171</v>
      </c>
      <c r="V53" s="46" t="s">
        <v>171</v>
      </c>
      <c r="W53" s="46" t="s">
        <v>171</v>
      </c>
      <c r="X53" s="46" t="s">
        <v>171</v>
      </c>
      <c r="Y53" s="46" t="s">
        <v>171</v>
      </c>
    </row>
    <row r="54" spans="1:27" ht="13.5" customHeight="1" x14ac:dyDescent="0.2">
      <c r="A54" s="80" t="s">
        <v>239</v>
      </c>
      <c r="B54" s="48">
        <f>+P56</f>
        <v>7808968891</v>
      </c>
      <c r="C54" s="48">
        <f>+Q56</f>
        <v>1442082156</v>
      </c>
      <c r="D54" s="48">
        <f>+R56</f>
        <v>492616595594</v>
      </c>
      <c r="E54" s="48">
        <f>+T56</f>
        <v>2416192817</v>
      </c>
      <c r="F54" s="48">
        <f>+U56</f>
        <v>1201756153</v>
      </c>
      <c r="G54" s="48">
        <f>+V56</f>
        <v>28696996</v>
      </c>
      <c r="H54" s="48">
        <f>+W56</f>
        <v>345223133</v>
      </c>
      <c r="I54" s="48">
        <f>+Y56</f>
        <v>9667346825</v>
      </c>
      <c r="J54" s="48"/>
      <c r="K54" s="48"/>
      <c r="O54" s="80"/>
      <c r="P54" s="86"/>
      <c r="Q54" s="86"/>
      <c r="R54" s="86"/>
      <c r="S54" s="86"/>
      <c r="T54" s="86"/>
      <c r="U54" s="86"/>
      <c r="V54" s="86"/>
      <c r="W54" s="86"/>
      <c r="X54" s="86"/>
      <c r="Y54" s="86"/>
    </row>
    <row r="55" spans="1:27" ht="20.25" customHeight="1" x14ac:dyDescent="0.2">
      <c r="A55" s="47" t="s">
        <v>172</v>
      </c>
      <c r="B55" s="48">
        <v>54934647</v>
      </c>
      <c r="C55" s="48">
        <v>28784690</v>
      </c>
      <c r="D55" s="48">
        <v>8478339183</v>
      </c>
      <c r="E55" s="48">
        <v>6307572</v>
      </c>
      <c r="F55" s="48">
        <v>6193730</v>
      </c>
      <c r="G55" s="48">
        <v>2347166</v>
      </c>
      <c r="H55" s="48">
        <v>614341</v>
      </c>
      <c r="I55" s="48">
        <v>43418878</v>
      </c>
      <c r="J55" s="48">
        <f>SUM(B55:I55)</f>
        <v>8620940207</v>
      </c>
      <c r="O55" s="47">
        <v>2020</v>
      </c>
      <c r="P55" s="48">
        <v>7179324610</v>
      </c>
      <c r="Q55" s="48">
        <v>967277435</v>
      </c>
      <c r="R55" s="48">
        <v>419374270307</v>
      </c>
      <c r="S55" s="48">
        <v>314518400</v>
      </c>
      <c r="T55" s="48">
        <v>1733855182</v>
      </c>
      <c r="U55" s="48">
        <v>1043057064</v>
      </c>
      <c r="V55" s="48">
        <v>24485877</v>
      </c>
      <c r="W55" s="48">
        <v>243788707</v>
      </c>
      <c r="X55" s="48">
        <v>161979</v>
      </c>
      <c r="Y55" s="48">
        <v>5837098449</v>
      </c>
      <c r="Z55" s="48">
        <f>SUM(O55:Y55)</f>
        <v>436717840030</v>
      </c>
    </row>
    <row r="56" spans="1:27" ht="13.5" thickBot="1" x14ac:dyDescent="0.25">
      <c r="A56" s="47" t="s">
        <v>173</v>
      </c>
      <c r="B56" s="48">
        <v>12276510</v>
      </c>
      <c r="C56" s="48">
        <v>1163401</v>
      </c>
      <c r="D56" s="48">
        <v>514058905</v>
      </c>
      <c r="E56" s="48">
        <v>28033</v>
      </c>
      <c r="F56" s="48">
        <v>150166</v>
      </c>
      <c r="G56" s="48">
        <v>5856</v>
      </c>
      <c r="H56" s="48">
        <v>281462</v>
      </c>
      <c r="I56" s="48">
        <v>11061104</v>
      </c>
      <c r="J56" s="48">
        <f>SUM(B56:I56)</f>
        <v>539025437</v>
      </c>
      <c r="O56" s="47" t="s">
        <v>329</v>
      </c>
      <c r="P56" s="48">
        <v>7808968891</v>
      </c>
      <c r="Q56" s="48">
        <v>1442082156</v>
      </c>
      <c r="R56" s="48">
        <v>492616595594</v>
      </c>
      <c r="S56" s="48">
        <v>734879098</v>
      </c>
      <c r="T56" s="48">
        <v>2416192817</v>
      </c>
      <c r="U56" s="48">
        <v>1201756153</v>
      </c>
      <c r="V56" s="48">
        <v>28696996</v>
      </c>
      <c r="W56" s="48">
        <v>345223133</v>
      </c>
      <c r="X56" s="48">
        <v>11946</v>
      </c>
      <c r="Y56" s="48">
        <v>9667346825</v>
      </c>
      <c r="Z56" s="48">
        <f>SUM(O56:Y56)</f>
        <v>516261753609</v>
      </c>
      <c r="AA56" s="18">
        <f>+(Z56-Z55)/Z55</f>
        <v>0.18214028896446224</v>
      </c>
    </row>
    <row r="57" spans="1:27" ht="15" thickBot="1" x14ac:dyDescent="0.25">
      <c r="A57" s="47" t="s">
        <v>174</v>
      </c>
      <c r="B57" s="48">
        <v>9832035</v>
      </c>
      <c r="C57" s="48">
        <v>27446423</v>
      </c>
      <c r="D57" s="48">
        <v>5570532900</v>
      </c>
      <c r="E57" s="48">
        <v>945779</v>
      </c>
      <c r="F57" s="48">
        <v>1124498</v>
      </c>
      <c r="G57" s="55">
        <v>0</v>
      </c>
      <c r="H57" s="48">
        <v>259232</v>
      </c>
      <c r="I57" s="48">
        <v>14550177</v>
      </c>
      <c r="J57" s="48">
        <f>SUM(B57:I57)</f>
        <v>5624691044</v>
      </c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7" ht="14.25" x14ac:dyDescent="0.2">
      <c r="A58" s="49"/>
      <c r="B58" s="49"/>
      <c r="C58" s="49"/>
      <c r="D58" s="49"/>
      <c r="E58" s="49"/>
      <c r="F58" s="49"/>
      <c r="G58" s="49"/>
      <c r="H58" s="49"/>
      <c r="I58" s="49"/>
    </row>
    <row r="59" spans="1:27" x14ac:dyDescent="0.2">
      <c r="A59" s="47" t="s">
        <v>240</v>
      </c>
      <c r="B59" s="82">
        <f>+B55/$J$55</f>
        <v>6.3722338493189369E-3</v>
      </c>
      <c r="C59" s="82">
        <f t="shared" ref="C59:I59" si="4">+C55/$J$55</f>
        <v>3.3389269973856809E-3</v>
      </c>
      <c r="D59" s="82">
        <f t="shared" si="4"/>
        <v>0.98345876197074056</v>
      </c>
      <c r="E59" s="82">
        <f t="shared" si="4"/>
        <v>7.3165708710964039E-4</v>
      </c>
      <c r="F59" s="82">
        <f t="shared" si="4"/>
        <v>7.1845179890829515E-4</v>
      </c>
      <c r="G59" s="82">
        <f t="shared" si="4"/>
        <v>2.7226334293493378E-4</v>
      </c>
      <c r="H59" s="82">
        <f t="shared" si="4"/>
        <v>7.126148485534902E-5</v>
      </c>
      <c r="I59" s="82">
        <f t="shared" si="4"/>
        <v>5.0364434687465874E-3</v>
      </c>
    </row>
    <row r="60" spans="1:27" x14ac:dyDescent="0.2">
      <c r="A60" s="47" t="s">
        <v>241</v>
      </c>
      <c r="B60" s="82">
        <f>+B56/$J$56</f>
        <v>2.2775381563300879E-2</v>
      </c>
      <c r="C60" s="82">
        <f t="shared" ref="C60:I60" si="5">+C56/$J$56</f>
        <v>2.1583415552242297E-3</v>
      </c>
      <c r="D60" s="82">
        <f t="shared" si="5"/>
        <v>0.95368208940388099</v>
      </c>
      <c r="E60" s="82">
        <f t="shared" si="5"/>
        <v>5.2006822082498493E-5</v>
      </c>
      <c r="F60" s="82">
        <f t="shared" si="5"/>
        <v>2.7858796578462773E-4</v>
      </c>
      <c r="G60" s="82">
        <f t="shared" si="5"/>
        <v>1.0864051300792322E-5</v>
      </c>
      <c r="H60" s="82">
        <f t="shared" si="5"/>
        <v>5.2216830724446874E-4</v>
      </c>
      <c r="I60" s="82">
        <f t="shared" si="5"/>
        <v>2.0520560331181551E-2</v>
      </c>
    </row>
    <row r="61" spans="1:27" x14ac:dyDescent="0.2">
      <c r="A61" s="47" t="s">
        <v>242</v>
      </c>
      <c r="B61" s="82">
        <f>+B57/$J$57</f>
        <v>1.7480133438596739E-3</v>
      </c>
      <c r="C61" s="82">
        <f t="shared" ref="C61:I61" si="6">+C57/$J$57</f>
        <v>4.8796321051763E-3</v>
      </c>
      <c r="D61" s="82">
        <f t="shared" si="6"/>
        <v>0.99037135665295395</v>
      </c>
      <c r="E61" s="82">
        <f t="shared" si="6"/>
        <v>1.6814772448859859E-4</v>
      </c>
      <c r="F61" s="82">
        <f t="shared" si="6"/>
        <v>1.999217363591073E-4</v>
      </c>
      <c r="G61" s="82">
        <f t="shared" si="6"/>
        <v>0</v>
      </c>
      <c r="H61" s="82">
        <f t="shared" si="6"/>
        <v>4.6088220307945501E-5</v>
      </c>
      <c r="I61" s="82">
        <f t="shared" si="6"/>
        <v>2.5868402168544068E-3</v>
      </c>
    </row>
    <row r="62" spans="1:27" x14ac:dyDescent="0.2">
      <c r="O62" s="50"/>
    </row>
    <row r="63" spans="1:27" x14ac:dyDescent="0.2">
      <c r="A63" s="56"/>
      <c r="B63" s="56"/>
      <c r="C63" s="56"/>
      <c r="D63" s="56"/>
      <c r="E63" s="56"/>
      <c r="F63" s="56"/>
      <c r="G63" s="56"/>
      <c r="H63" s="56"/>
      <c r="I63" s="56"/>
      <c r="O63" s="44" t="s">
        <v>192</v>
      </c>
    </row>
    <row r="64" spans="1:27" x14ac:dyDescent="0.2">
      <c r="A64" s="50"/>
      <c r="O64" s="53" t="s">
        <v>193</v>
      </c>
    </row>
    <row r="65" spans="1:15" x14ac:dyDescent="0.2">
      <c r="A65" s="44" t="s">
        <v>192</v>
      </c>
      <c r="O65" s="50"/>
    </row>
    <row r="66" spans="1:15" x14ac:dyDescent="0.2">
      <c r="A66" s="53" t="s">
        <v>193</v>
      </c>
      <c r="O66" s="44" t="s">
        <v>176</v>
      </c>
    </row>
    <row r="67" spans="1:15" x14ac:dyDescent="0.2">
      <c r="A67" s="50"/>
      <c r="O67" s="44" t="s">
        <v>227</v>
      </c>
    </row>
    <row r="68" spans="1:15" x14ac:dyDescent="0.2">
      <c r="A68" s="57" t="s">
        <v>333</v>
      </c>
      <c r="O68" s="44" t="s">
        <v>228</v>
      </c>
    </row>
    <row r="69" spans="1:15" x14ac:dyDescent="0.2">
      <c r="A69" s="50"/>
      <c r="O69" s="44" t="s">
        <v>235</v>
      </c>
    </row>
    <row r="70" spans="1:15" x14ac:dyDescent="0.2">
      <c r="A70" s="53" t="s">
        <v>181</v>
      </c>
      <c r="O70" s="44" t="s">
        <v>236</v>
      </c>
    </row>
    <row r="71" spans="1:15" x14ac:dyDescent="0.2">
      <c r="O71" s="50"/>
    </row>
    <row r="72" spans="1:15" ht="40.5" x14ac:dyDescent="0.25">
      <c r="A72" s="59" t="s">
        <v>182</v>
      </c>
      <c r="B72" s="58"/>
      <c r="C72" s="58"/>
      <c r="D72" s="58"/>
      <c r="E72" s="58"/>
      <c r="F72" s="58"/>
      <c r="G72" s="58"/>
      <c r="H72" s="58"/>
      <c r="I72" s="58"/>
      <c r="O72" s="57"/>
    </row>
    <row r="73" spans="1:15" ht="15.75" thickBot="1" x14ac:dyDescent="0.3">
      <c r="A73" s="886" t="s">
        <v>332</v>
      </c>
      <c r="B73" s="886"/>
      <c r="C73" s="58"/>
      <c r="D73" s="58"/>
      <c r="E73" s="58"/>
      <c r="F73" s="58"/>
      <c r="G73" s="58"/>
      <c r="H73" s="58"/>
      <c r="I73" s="58"/>
      <c r="O73" s="50"/>
    </row>
    <row r="74" spans="1:15" ht="117.75" thickBot="1" x14ac:dyDescent="0.25">
      <c r="A74" s="884" t="s">
        <v>170</v>
      </c>
      <c r="B74" s="60" t="s">
        <v>184</v>
      </c>
      <c r="C74" s="60" t="s">
        <v>185</v>
      </c>
      <c r="D74" s="60" t="s">
        <v>186</v>
      </c>
      <c r="E74" s="60" t="s">
        <v>187</v>
      </c>
      <c r="F74" s="60" t="s">
        <v>188</v>
      </c>
      <c r="G74" s="60" t="s">
        <v>189</v>
      </c>
      <c r="H74" s="60" t="s">
        <v>190</v>
      </c>
      <c r="I74" s="60" t="s">
        <v>191</v>
      </c>
      <c r="O74" s="53" t="s">
        <v>181</v>
      </c>
    </row>
    <row r="75" spans="1:15" ht="13.5" thickBot="1" x14ac:dyDescent="0.25">
      <c r="A75" s="885"/>
      <c r="B75" s="61" t="s">
        <v>171</v>
      </c>
      <c r="C75" s="61" t="s">
        <v>171</v>
      </c>
      <c r="D75" s="61" t="s">
        <v>171</v>
      </c>
      <c r="E75" s="61" t="s">
        <v>171</v>
      </c>
      <c r="F75" s="61" t="s">
        <v>171</v>
      </c>
      <c r="G75" s="61" t="s">
        <v>171</v>
      </c>
      <c r="H75" s="61" t="s">
        <v>171</v>
      </c>
      <c r="I75" s="61" t="s">
        <v>171</v>
      </c>
    </row>
    <row r="76" spans="1:15" x14ac:dyDescent="0.2">
      <c r="A76" s="80" t="s">
        <v>239</v>
      </c>
      <c r="B76" s="62">
        <f>+P55</f>
        <v>7179324610</v>
      </c>
      <c r="C76" s="62">
        <f>+Q55</f>
        <v>967277435</v>
      </c>
      <c r="D76" s="62">
        <f>+R55</f>
        <v>419374270307</v>
      </c>
      <c r="E76" s="62">
        <f>+T55</f>
        <v>1733855182</v>
      </c>
      <c r="F76" s="62">
        <f>+U55</f>
        <v>1043057064</v>
      </c>
      <c r="G76" s="62">
        <f>+V55</f>
        <v>24485877</v>
      </c>
      <c r="H76" s="62">
        <f>+W55</f>
        <v>243788707</v>
      </c>
      <c r="I76" s="62">
        <f>+Y55</f>
        <v>5837098449</v>
      </c>
    </row>
    <row r="77" spans="1:15" x14ac:dyDescent="0.2">
      <c r="A77" s="47" t="s">
        <v>172</v>
      </c>
      <c r="B77" s="48">
        <v>57454001</v>
      </c>
      <c r="C77" s="48">
        <v>10480784</v>
      </c>
      <c r="D77" s="48">
        <v>8112276282</v>
      </c>
      <c r="E77" s="48">
        <v>8180390</v>
      </c>
      <c r="F77" s="48">
        <v>3893789</v>
      </c>
      <c r="G77" s="48">
        <v>1236616</v>
      </c>
      <c r="H77" s="48">
        <v>610097</v>
      </c>
      <c r="I77" s="48">
        <v>15341614</v>
      </c>
      <c r="J77" s="48">
        <f>SUM(B77:I77)</f>
        <v>8209473573</v>
      </c>
    </row>
    <row r="78" spans="1:15" x14ac:dyDescent="0.2">
      <c r="A78" s="47" t="s">
        <v>173</v>
      </c>
      <c r="B78" s="48">
        <v>11346433</v>
      </c>
      <c r="C78" s="48">
        <v>2247147</v>
      </c>
      <c r="D78" s="48">
        <v>490246913</v>
      </c>
      <c r="E78" s="48">
        <v>1781574</v>
      </c>
      <c r="F78" s="48">
        <v>246495</v>
      </c>
      <c r="G78" s="55">
        <v>945</v>
      </c>
      <c r="H78" s="48">
        <v>436415</v>
      </c>
      <c r="I78" s="48">
        <v>2499557</v>
      </c>
      <c r="J78" s="48">
        <f>SUM(B78:I78)</f>
        <v>508805479</v>
      </c>
    </row>
    <row r="79" spans="1:15" ht="13.5" thickBot="1" x14ac:dyDescent="0.25">
      <c r="A79" s="47" t="s">
        <v>174</v>
      </c>
      <c r="B79" s="48">
        <v>9441058</v>
      </c>
      <c r="C79" s="48">
        <v>8199572</v>
      </c>
      <c r="D79" s="48">
        <v>5499160663</v>
      </c>
      <c r="E79" s="48">
        <v>363131</v>
      </c>
      <c r="F79" s="48">
        <v>618057</v>
      </c>
      <c r="G79" s="55">
        <v>0</v>
      </c>
      <c r="H79" s="48">
        <v>3516</v>
      </c>
      <c r="I79" s="48">
        <v>5762261</v>
      </c>
      <c r="J79" s="48">
        <f>SUM(B79:I79)</f>
        <v>5523548258</v>
      </c>
    </row>
    <row r="80" spans="1:15" ht="14.25" x14ac:dyDescent="0.2">
      <c r="A80" s="64"/>
      <c r="B80" s="64"/>
      <c r="C80" s="64"/>
      <c r="D80" s="64"/>
      <c r="E80" s="64"/>
      <c r="F80" s="64"/>
      <c r="G80" s="64"/>
      <c r="H80" s="64"/>
      <c r="I80" s="64"/>
    </row>
    <row r="82" spans="1:9" ht="15" x14ac:dyDescent="0.25">
      <c r="A82" s="69"/>
      <c r="B82" s="69"/>
      <c r="C82" s="69"/>
      <c r="D82" s="69"/>
      <c r="E82" s="69"/>
      <c r="F82" s="69"/>
      <c r="G82" s="69"/>
      <c r="H82" s="69"/>
      <c r="I82" s="69"/>
    </row>
    <row r="83" spans="1:9" ht="15" x14ac:dyDescent="0.25">
      <c r="A83" s="65"/>
      <c r="B83" s="58"/>
      <c r="C83" s="58"/>
      <c r="D83" s="58"/>
      <c r="E83" s="58"/>
      <c r="F83" s="58"/>
      <c r="G83" s="58"/>
      <c r="H83" s="58"/>
      <c r="I83" s="58"/>
    </row>
    <row r="84" spans="1:9" ht="15" x14ac:dyDescent="0.25">
      <c r="A84" s="66" t="s">
        <v>192</v>
      </c>
      <c r="B84" s="58"/>
      <c r="C84" s="58"/>
      <c r="D84" s="58"/>
      <c r="E84" s="58"/>
      <c r="F84" s="58"/>
      <c r="G84" s="58"/>
      <c r="H84" s="58"/>
      <c r="I84" s="58"/>
    </row>
    <row r="85" spans="1:9" ht="15" x14ac:dyDescent="0.25">
      <c r="A85" s="67" t="s">
        <v>193</v>
      </c>
      <c r="B85" s="58"/>
      <c r="C85" s="58"/>
      <c r="D85" s="58"/>
      <c r="E85" s="58"/>
      <c r="F85" s="58"/>
      <c r="G85" s="58"/>
      <c r="H85" s="58"/>
      <c r="I85" s="58"/>
    </row>
    <row r="86" spans="1:9" ht="15" x14ac:dyDescent="0.25">
      <c r="A86" s="65"/>
      <c r="B86" s="58"/>
      <c r="C86" s="58"/>
      <c r="D86" s="58"/>
      <c r="E86" s="58"/>
      <c r="F86" s="58"/>
      <c r="G86" s="58"/>
      <c r="H86" s="58"/>
      <c r="I86" s="58"/>
    </row>
    <row r="87" spans="1:9" ht="15" x14ac:dyDescent="0.25">
      <c r="A87" s="68" t="s">
        <v>196</v>
      </c>
      <c r="B87" s="58"/>
      <c r="C87" s="58"/>
      <c r="D87" s="58"/>
      <c r="E87" s="58"/>
      <c r="F87" s="58"/>
      <c r="G87" s="58"/>
      <c r="H87" s="58"/>
      <c r="I87" s="58"/>
    </row>
    <row r="88" spans="1:9" ht="15" x14ac:dyDescent="0.25">
      <c r="A88" s="65"/>
    </row>
    <row r="89" spans="1:9" x14ac:dyDescent="0.2">
      <c r="A89" s="67" t="s">
        <v>181</v>
      </c>
    </row>
    <row r="104" spans="1:40" ht="147.75" customHeight="1" thickBot="1" x14ac:dyDescent="0.3">
      <c r="A104" s="142" t="s">
        <v>201</v>
      </c>
      <c r="B104" s="219"/>
      <c r="C104" s="219"/>
      <c r="D104" s="219"/>
      <c r="E104" s="219"/>
      <c r="F104" s="219"/>
      <c r="G104" s="219"/>
      <c r="I104" s="142" t="s">
        <v>262</v>
      </c>
      <c r="J104" s="219"/>
      <c r="K104" s="219"/>
      <c r="L104" s="219"/>
      <c r="M104" s="219"/>
      <c r="O104" s="142" t="s">
        <v>201</v>
      </c>
      <c r="P104" s="219"/>
      <c r="Q104" s="219"/>
      <c r="R104" s="219"/>
      <c r="S104" s="219"/>
      <c r="T104" s="219"/>
      <c r="U104" s="219"/>
      <c r="Y104" s="43" t="s">
        <v>214</v>
      </c>
      <c r="Z104" s="865" t="str">
        <f>+I105</f>
        <v>Gennaio-Dicembre 2021. Valori in Euro , dati cumulati</v>
      </c>
      <c r="AA104" s="865"/>
      <c r="AH104" s="869" t="s">
        <v>338</v>
      </c>
      <c r="AI104" s="869"/>
      <c r="AJ104" s="219"/>
      <c r="AK104" s="219"/>
      <c r="AL104" s="219"/>
      <c r="AM104" s="219"/>
      <c r="AN104" s="219"/>
    </row>
    <row r="105" spans="1:40" ht="15.75" customHeight="1" thickBot="1" x14ac:dyDescent="0.3">
      <c r="A105" s="869" t="s">
        <v>332</v>
      </c>
      <c r="B105" s="869"/>
      <c r="C105" s="219"/>
      <c r="D105" s="219"/>
      <c r="E105" s="219"/>
      <c r="F105" s="219"/>
      <c r="G105" s="219"/>
      <c r="I105" s="888" t="s">
        <v>337</v>
      </c>
      <c r="J105" s="888"/>
      <c r="K105" s="879"/>
      <c r="L105" s="879"/>
      <c r="M105" s="879"/>
      <c r="O105" s="888" t="s">
        <v>331</v>
      </c>
      <c r="P105" s="888"/>
      <c r="Q105" s="879"/>
      <c r="R105" s="879"/>
      <c r="S105" s="879"/>
      <c r="T105" s="219"/>
      <c r="U105" s="219"/>
      <c r="Y105" s="217" t="s">
        <v>202</v>
      </c>
      <c r="Z105" s="79">
        <f>+J106</f>
        <v>2020</v>
      </c>
      <c r="AA105" s="79"/>
      <c r="AB105" s="79" t="str">
        <f>+L106</f>
        <v>2021 provvisorio</v>
      </c>
      <c r="AC105" s="79"/>
      <c r="AH105" s="870" t="s">
        <v>202</v>
      </c>
      <c r="AI105" s="872" t="s">
        <v>157</v>
      </c>
      <c r="AJ105" s="887"/>
      <c r="AK105" s="84"/>
      <c r="AL105" s="873" t="s">
        <v>66</v>
      </c>
      <c r="AM105" s="873"/>
      <c r="AN105" s="152"/>
    </row>
    <row r="106" spans="1:40" ht="21.75" customHeight="1" thickBot="1" x14ac:dyDescent="0.25">
      <c r="A106" s="880" t="s">
        <v>202</v>
      </c>
      <c r="B106" s="874" t="s">
        <v>203</v>
      </c>
      <c r="C106" s="874"/>
      <c r="D106" s="874" t="s">
        <v>204</v>
      </c>
      <c r="E106" s="874"/>
      <c r="F106" s="874" t="s">
        <v>205</v>
      </c>
      <c r="G106" s="874"/>
      <c r="I106" s="880" t="s">
        <v>202</v>
      </c>
      <c r="J106" s="874">
        <v>2020</v>
      </c>
      <c r="K106" s="874"/>
      <c r="L106" s="874" t="s">
        <v>329</v>
      </c>
      <c r="M106" s="874"/>
      <c r="O106" s="880" t="s">
        <v>202</v>
      </c>
      <c r="P106" s="874" t="s">
        <v>203</v>
      </c>
      <c r="Q106" s="874"/>
      <c r="R106" s="874" t="s">
        <v>204</v>
      </c>
      <c r="S106" s="874"/>
      <c r="T106" s="874" t="s">
        <v>205</v>
      </c>
      <c r="U106" s="874"/>
      <c r="Y106" s="218"/>
      <c r="Z106" s="46" t="s">
        <v>206</v>
      </c>
      <c r="AA106" s="46" t="s">
        <v>171</v>
      </c>
      <c r="AB106" s="46" t="s">
        <v>206</v>
      </c>
      <c r="AC106" s="46" t="s">
        <v>171</v>
      </c>
      <c r="AH106" s="871"/>
      <c r="AI106" s="159" t="s">
        <v>171</v>
      </c>
      <c r="AJ106" s="154" t="s">
        <v>334</v>
      </c>
      <c r="AK106" s="155" t="s">
        <v>336</v>
      </c>
      <c r="AL106" s="160" t="s">
        <v>171</v>
      </c>
      <c r="AM106" s="154" t="s">
        <v>334</v>
      </c>
      <c r="AN106" s="155" t="s">
        <v>336</v>
      </c>
    </row>
    <row r="107" spans="1:40" ht="15.75" customHeight="1" thickBot="1" x14ac:dyDescent="0.25">
      <c r="A107" s="881"/>
      <c r="B107" s="46" t="s">
        <v>206</v>
      </c>
      <c r="C107" s="46" t="s">
        <v>171</v>
      </c>
      <c r="D107" s="46" t="s">
        <v>206</v>
      </c>
      <c r="E107" s="46" t="s">
        <v>171</v>
      </c>
      <c r="F107" s="46" t="s">
        <v>206</v>
      </c>
      <c r="G107" s="46" t="s">
        <v>171</v>
      </c>
      <c r="I107" s="881"/>
      <c r="J107" s="46" t="s">
        <v>206</v>
      </c>
      <c r="K107" s="46" t="s">
        <v>171</v>
      </c>
      <c r="L107" s="46" t="s">
        <v>206</v>
      </c>
      <c r="M107" s="46" t="s">
        <v>171</v>
      </c>
      <c r="O107" s="881"/>
      <c r="P107" s="46" t="s">
        <v>206</v>
      </c>
      <c r="Q107" s="46" t="s">
        <v>171</v>
      </c>
      <c r="R107" s="46" t="s">
        <v>206</v>
      </c>
      <c r="S107" s="46" t="s">
        <v>171</v>
      </c>
      <c r="T107" s="46" t="s">
        <v>206</v>
      </c>
      <c r="U107" s="46" t="s">
        <v>171</v>
      </c>
      <c r="Y107" s="47" t="s">
        <v>207</v>
      </c>
      <c r="Z107" s="48">
        <f>+J108</f>
        <v>259320368304</v>
      </c>
      <c r="AA107" s="48">
        <f>+K108</f>
        <v>295963438557</v>
      </c>
      <c r="AB107" s="48">
        <f>+L108</f>
        <v>323123076148</v>
      </c>
      <c r="AC107" s="48">
        <f>+M108</f>
        <v>348597732513</v>
      </c>
      <c r="AH107" s="143" t="s">
        <v>207</v>
      </c>
      <c r="AI107" s="48">
        <f>+AC107</f>
        <v>348597732513</v>
      </c>
      <c r="AJ107" s="82">
        <f>+(AI107-AA107)/AA107</f>
        <v>0.17784052723749894</v>
      </c>
      <c r="AK107" s="82">
        <f>+AI107/$AI$114</f>
        <v>0.67523447180830032</v>
      </c>
      <c r="AL107" s="145">
        <f>+Q108</f>
        <v>6483859008</v>
      </c>
      <c r="AM107" s="82">
        <f>+(AL107-C108)/C108</f>
        <v>4.2857804856938297E-2</v>
      </c>
      <c r="AN107" s="82">
        <f>+AL107/$AL$114</f>
        <v>0.75210578571641862</v>
      </c>
    </row>
    <row r="108" spans="1:40" ht="29.25" x14ac:dyDescent="0.2">
      <c r="A108" s="143" t="s">
        <v>207</v>
      </c>
      <c r="B108" s="48">
        <v>2966640029</v>
      </c>
      <c r="C108" s="48">
        <v>6217395102</v>
      </c>
      <c r="D108" s="48">
        <v>347033881</v>
      </c>
      <c r="E108" s="48">
        <v>278939450</v>
      </c>
      <c r="F108" s="48">
        <v>1509622510</v>
      </c>
      <c r="G108" s="48">
        <v>4724389239</v>
      </c>
      <c r="I108" s="143" t="s">
        <v>207</v>
      </c>
      <c r="J108" s="48">
        <v>259320368304</v>
      </c>
      <c r="K108" s="48">
        <v>295963438557</v>
      </c>
      <c r="L108" s="48">
        <v>323123076148</v>
      </c>
      <c r="M108" s="48">
        <v>348597732513</v>
      </c>
      <c r="O108" s="143" t="s">
        <v>207</v>
      </c>
      <c r="P108" s="48">
        <v>3569128524</v>
      </c>
      <c r="Q108" s="48">
        <v>6483859008</v>
      </c>
      <c r="R108" s="48">
        <v>414928970</v>
      </c>
      <c r="S108" s="48">
        <v>304172371</v>
      </c>
      <c r="T108" s="48">
        <v>1779701241</v>
      </c>
      <c r="U108" s="48">
        <v>4768875713</v>
      </c>
      <c r="Y108" s="47" t="s">
        <v>208</v>
      </c>
      <c r="Z108" s="48">
        <f t="shared" ref="Z108:Z114" si="7">+J109</f>
        <v>41433679805</v>
      </c>
      <c r="AA108" s="48">
        <f t="shared" ref="AA108:AA114" si="8">+K109</f>
        <v>71170622025</v>
      </c>
      <c r="AB108" s="48">
        <f t="shared" ref="AB108:AB114" si="9">+L109</f>
        <v>55621849961</v>
      </c>
      <c r="AC108" s="48">
        <f t="shared" ref="AC108:AC114" si="10">+M109</f>
        <v>78792633805</v>
      </c>
      <c r="AH108" s="143" t="s">
        <v>208</v>
      </c>
      <c r="AI108" s="48">
        <f t="shared" ref="AI108:AI114" si="11">+AC108</f>
        <v>78792633805</v>
      </c>
      <c r="AJ108" s="82">
        <f t="shared" ref="AJ108:AJ114" si="12">+(AI108-AA108)/AA108</f>
        <v>0.10709491589553098</v>
      </c>
      <c r="AK108" s="82">
        <f t="shared" ref="AK108:AK114" si="13">+AI108/$AI$114</f>
        <v>0.15262148174678652</v>
      </c>
      <c r="AL108" s="145">
        <f t="shared" ref="AL108:AL114" si="14">+Q109</f>
        <v>1048857001</v>
      </c>
      <c r="AM108" s="82">
        <f>+(AL108-C109)/C109</f>
        <v>5.0841395178876259E-2</v>
      </c>
      <c r="AN108" s="82">
        <f t="shared" ref="AN108:AN114" si="15">+AL108/$AL$114</f>
        <v>0.12166387607564577</v>
      </c>
    </row>
    <row r="109" spans="1:40" ht="39" customHeight="1" x14ac:dyDescent="0.2">
      <c r="A109" s="143" t="s">
        <v>208</v>
      </c>
      <c r="B109" s="48">
        <v>221588732</v>
      </c>
      <c r="C109" s="48">
        <v>998111614</v>
      </c>
      <c r="D109" s="48">
        <v>28400740</v>
      </c>
      <c r="E109" s="48">
        <v>85167394</v>
      </c>
      <c r="F109" s="48">
        <v>97497823</v>
      </c>
      <c r="G109" s="48">
        <v>719945591</v>
      </c>
      <c r="I109" s="143" t="s">
        <v>208</v>
      </c>
      <c r="J109" s="48">
        <v>41433679805</v>
      </c>
      <c r="K109" s="48">
        <v>71170622025</v>
      </c>
      <c r="L109" s="48">
        <v>55621849961</v>
      </c>
      <c r="M109" s="48">
        <v>78792633805</v>
      </c>
      <c r="O109" s="143" t="s">
        <v>208</v>
      </c>
      <c r="P109" s="48">
        <v>281841379</v>
      </c>
      <c r="Q109" s="48">
        <v>1048857001</v>
      </c>
      <c r="R109" s="48">
        <v>41818096</v>
      </c>
      <c r="S109" s="48">
        <v>90475573</v>
      </c>
      <c r="T109" s="48">
        <v>117123768</v>
      </c>
      <c r="U109" s="48">
        <v>754049195</v>
      </c>
      <c r="Y109" s="47" t="s">
        <v>209</v>
      </c>
      <c r="Z109" s="48">
        <f t="shared" si="7"/>
        <v>14604260898</v>
      </c>
      <c r="AA109" s="48">
        <f t="shared" si="8"/>
        <v>15041941251</v>
      </c>
      <c r="AB109" s="48">
        <f t="shared" si="9"/>
        <v>24934545175</v>
      </c>
      <c r="AC109" s="48">
        <f t="shared" si="10"/>
        <v>17956636496</v>
      </c>
      <c r="AH109" s="143" t="s">
        <v>209</v>
      </c>
      <c r="AI109" s="48">
        <f t="shared" si="11"/>
        <v>17956636496</v>
      </c>
      <c r="AJ109" s="82">
        <f t="shared" si="12"/>
        <v>0.19377121585328813</v>
      </c>
      <c r="AK109" s="82">
        <f t="shared" si="13"/>
        <v>3.4782039092517744E-2</v>
      </c>
      <c r="AL109" s="145">
        <f t="shared" si="14"/>
        <v>194095569</v>
      </c>
      <c r="AM109" s="82">
        <f t="shared" ref="AM109:AM114" si="16">+(AL109-C110)/C110</f>
        <v>0.2162461294715102</v>
      </c>
      <c r="AN109" s="82">
        <f t="shared" si="15"/>
        <v>2.2514431644288516E-2</v>
      </c>
    </row>
    <row r="110" spans="1:40" ht="19.5" x14ac:dyDescent="0.2">
      <c r="A110" s="143" t="s">
        <v>209</v>
      </c>
      <c r="B110" s="48">
        <v>121636369</v>
      </c>
      <c r="C110" s="48">
        <v>159585765</v>
      </c>
      <c r="D110" s="48">
        <v>2620605</v>
      </c>
      <c r="E110" s="48">
        <v>32688655</v>
      </c>
      <c r="F110" s="48">
        <v>78315813</v>
      </c>
      <c r="G110" s="48">
        <v>81849989</v>
      </c>
      <c r="I110" s="143" t="s">
        <v>209</v>
      </c>
      <c r="J110" s="48">
        <v>14604260898</v>
      </c>
      <c r="K110" s="48">
        <v>15041941251</v>
      </c>
      <c r="L110" s="48">
        <v>24934545175</v>
      </c>
      <c r="M110" s="48">
        <v>17956636496</v>
      </c>
      <c r="O110" s="143" t="s">
        <v>209</v>
      </c>
      <c r="P110" s="48">
        <v>107926321</v>
      </c>
      <c r="Q110" s="48">
        <v>194095569</v>
      </c>
      <c r="R110" s="48">
        <v>3279424</v>
      </c>
      <c r="S110" s="48">
        <v>39707055</v>
      </c>
      <c r="T110" s="48">
        <v>57920030</v>
      </c>
      <c r="U110" s="48">
        <v>102416419</v>
      </c>
      <c r="Y110" s="47" t="s">
        <v>210</v>
      </c>
      <c r="Z110" s="48">
        <f t="shared" si="7"/>
        <v>25113168461</v>
      </c>
      <c r="AA110" s="48">
        <f t="shared" si="8"/>
        <v>58538262630</v>
      </c>
      <c r="AB110" s="48">
        <f t="shared" si="9"/>
        <v>28200480192</v>
      </c>
      <c r="AC110" s="48">
        <f t="shared" si="10"/>
        <v>69202423178</v>
      </c>
      <c r="AH110" s="143" t="s">
        <v>210</v>
      </c>
      <c r="AI110" s="48">
        <f t="shared" si="11"/>
        <v>69202423178</v>
      </c>
      <c r="AJ110" s="82">
        <f t="shared" si="12"/>
        <v>0.18217418947679487</v>
      </c>
      <c r="AK110" s="82">
        <f t="shared" si="13"/>
        <v>0.13404522549700956</v>
      </c>
      <c r="AL110" s="145">
        <f t="shared" si="14"/>
        <v>1407898111</v>
      </c>
      <c r="AM110" s="82">
        <f t="shared" si="16"/>
        <v>7.4116692517521732E-2</v>
      </c>
      <c r="AN110" s="82">
        <f t="shared" si="15"/>
        <v>0.16331143439051113</v>
      </c>
    </row>
    <row r="111" spans="1:40" ht="29.25" customHeight="1" x14ac:dyDescent="0.2">
      <c r="A111" s="143" t="s">
        <v>210</v>
      </c>
      <c r="B111" s="48">
        <v>232376214</v>
      </c>
      <c r="C111" s="48">
        <v>1310749680</v>
      </c>
      <c r="D111" s="48">
        <v>30472472</v>
      </c>
      <c r="E111" s="48">
        <v>95671300</v>
      </c>
      <c r="F111" s="48">
        <v>152245635</v>
      </c>
      <c r="G111" s="48">
        <v>455878165</v>
      </c>
      <c r="I111" s="143" t="s">
        <v>210</v>
      </c>
      <c r="J111" s="48">
        <v>25113168461</v>
      </c>
      <c r="K111" s="48">
        <v>58538262630</v>
      </c>
      <c r="L111" s="48">
        <v>28200480192</v>
      </c>
      <c r="M111" s="48">
        <v>69202423178</v>
      </c>
      <c r="O111" s="143" t="s">
        <v>210</v>
      </c>
      <c r="P111" s="48">
        <v>265767694</v>
      </c>
      <c r="Q111" s="48">
        <v>1407898111</v>
      </c>
      <c r="R111" s="48">
        <v>38367144</v>
      </c>
      <c r="S111" s="48">
        <v>98664506</v>
      </c>
      <c r="T111" s="48">
        <v>167179327</v>
      </c>
      <c r="U111" s="48">
        <v>518372516</v>
      </c>
      <c r="Y111" s="47" t="s">
        <v>215</v>
      </c>
      <c r="Z111" s="48">
        <f t="shared" si="7"/>
        <v>16540112611</v>
      </c>
      <c r="AA111" s="48">
        <f t="shared" si="8"/>
        <v>46701838101</v>
      </c>
      <c r="AB111" s="48">
        <f t="shared" si="9"/>
        <v>17544203120</v>
      </c>
      <c r="AC111" s="48">
        <f t="shared" si="10"/>
        <v>54275784359</v>
      </c>
      <c r="AH111" s="143" t="s">
        <v>215</v>
      </c>
      <c r="AI111" s="48">
        <f t="shared" si="11"/>
        <v>54275784359</v>
      </c>
      <c r="AJ111" s="82">
        <f t="shared" si="12"/>
        <v>0.16217662014972861</v>
      </c>
      <c r="AK111" s="82">
        <f t="shared" si="13"/>
        <v>0.10513229767569947</v>
      </c>
      <c r="AL111" s="145">
        <f t="shared" si="14"/>
        <v>968590261</v>
      </c>
      <c r="AM111" s="82">
        <f t="shared" si="16"/>
        <v>-2.0794536838296265E-2</v>
      </c>
      <c r="AN111" s="82">
        <f t="shared" si="15"/>
        <v>0.11235320484110627</v>
      </c>
    </row>
    <row r="112" spans="1:40" ht="39" x14ac:dyDescent="0.2">
      <c r="A112" s="143" t="s">
        <v>215</v>
      </c>
      <c r="B112" s="48">
        <v>201906591</v>
      </c>
      <c r="C112" s="48">
        <v>989159372</v>
      </c>
      <c r="D112" s="48">
        <v>22861312</v>
      </c>
      <c r="E112" s="48">
        <v>67995794</v>
      </c>
      <c r="F112" s="48">
        <v>144122250</v>
      </c>
      <c r="G112" s="48">
        <v>202496555</v>
      </c>
      <c r="I112" s="143" t="s">
        <v>215</v>
      </c>
      <c r="J112" s="48">
        <v>16540112611</v>
      </c>
      <c r="K112" s="48">
        <v>46701838101</v>
      </c>
      <c r="L112" s="48">
        <v>17544203120</v>
      </c>
      <c r="M112" s="48">
        <v>54275784359</v>
      </c>
      <c r="O112" s="143" t="s">
        <v>215</v>
      </c>
      <c r="P112" s="48">
        <v>232448463</v>
      </c>
      <c r="Q112" s="48">
        <v>968590261</v>
      </c>
      <c r="R112" s="48">
        <v>29233894</v>
      </c>
      <c r="S112" s="48">
        <v>71107892</v>
      </c>
      <c r="T112" s="48">
        <v>160904167</v>
      </c>
      <c r="U112" s="48">
        <v>169107679</v>
      </c>
      <c r="Y112" s="47" t="s">
        <v>216</v>
      </c>
      <c r="Z112" s="48">
        <f t="shared" si="7"/>
        <v>8573055850</v>
      </c>
      <c r="AA112" s="48">
        <f t="shared" si="8"/>
        <v>11836424529</v>
      </c>
      <c r="AB112" s="48">
        <f t="shared" si="9"/>
        <v>10656277072</v>
      </c>
      <c r="AC112" s="48">
        <f t="shared" si="10"/>
        <v>14926638819</v>
      </c>
      <c r="AH112" s="143" t="s">
        <v>216</v>
      </c>
      <c r="AI112" s="48">
        <f t="shared" si="11"/>
        <v>14926638819</v>
      </c>
      <c r="AJ112" s="82">
        <f t="shared" si="12"/>
        <v>0.26107666909283089</v>
      </c>
      <c r="AK112" s="82">
        <f t="shared" si="13"/>
        <v>2.8912927821310108E-2</v>
      </c>
      <c r="AL112" s="145">
        <f t="shared" si="14"/>
        <v>439307850</v>
      </c>
      <c r="AM112" s="82">
        <f t="shared" si="16"/>
        <v>0.36604816461073197</v>
      </c>
      <c r="AN112" s="82">
        <f t="shared" si="15"/>
        <v>5.0958229549404876E-2</v>
      </c>
    </row>
    <row r="113" spans="1:40" ht="48.75" customHeight="1" x14ac:dyDescent="0.2">
      <c r="A113" s="143" t="s">
        <v>216</v>
      </c>
      <c r="B113" s="48">
        <v>30469623</v>
      </c>
      <c r="C113" s="48">
        <v>321590308</v>
      </c>
      <c r="D113" s="48">
        <v>7611160</v>
      </c>
      <c r="E113" s="48">
        <v>27675506</v>
      </c>
      <c r="F113" s="48">
        <v>8123385</v>
      </c>
      <c r="G113" s="48">
        <v>253381610</v>
      </c>
      <c r="I113" s="143" t="s">
        <v>216</v>
      </c>
      <c r="J113" s="48">
        <v>8573055850</v>
      </c>
      <c r="K113" s="48">
        <v>11836424529</v>
      </c>
      <c r="L113" s="48">
        <v>10656277072</v>
      </c>
      <c r="M113" s="48">
        <v>14926638819</v>
      </c>
      <c r="O113" s="143" t="s">
        <v>216</v>
      </c>
      <c r="P113" s="48">
        <v>33319231</v>
      </c>
      <c r="Q113" s="48">
        <v>439307850</v>
      </c>
      <c r="R113" s="48">
        <v>9133250</v>
      </c>
      <c r="S113" s="48">
        <v>27556614</v>
      </c>
      <c r="T113" s="48">
        <v>6275160</v>
      </c>
      <c r="U113" s="48">
        <v>349264837</v>
      </c>
      <c r="Y113" s="47" t="s">
        <v>211</v>
      </c>
      <c r="Z113" s="48">
        <f t="shared" si="7"/>
        <v>72497597601</v>
      </c>
      <c r="AA113" s="48">
        <f t="shared" si="8"/>
        <v>58303581387</v>
      </c>
      <c r="AB113" s="48">
        <f t="shared" si="9"/>
        <v>92988885618</v>
      </c>
      <c r="AC113" s="48">
        <f t="shared" si="10"/>
        <v>68492758646</v>
      </c>
      <c r="AH113" s="143" t="s">
        <v>211</v>
      </c>
      <c r="AI113" s="48">
        <f t="shared" si="11"/>
        <v>68492758646</v>
      </c>
      <c r="AJ113" s="82">
        <f t="shared" si="12"/>
        <v>0.17476074396472477</v>
      </c>
      <c r="AK113" s="82">
        <f t="shared" si="13"/>
        <v>0.13267060394691604</v>
      </c>
      <c r="AL113" s="145">
        <f t="shared" si="14"/>
        <v>468825289</v>
      </c>
      <c r="AM113" s="82">
        <f t="shared" si="16"/>
        <v>-5.0368333195394341E-3</v>
      </c>
      <c r="AN113" s="82">
        <f t="shared" si="15"/>
        <v>5.4382152960453768E-2</v>
      </c>
    </row>
    <row r="114" spans="1:40" ht="19.5" customHeight="1" x14ac:dyDescent="0.2">
      <c r="A114" s="143" t="s">
        <v>211</v>
      </c>
      <c r="B114" s="48">
        <v>583970654</v>
      </c>
      <c r="C114" s="48">
        <v>471198638</v>
      </c>
      <c r="D114" s="48">
        <v>50428854</v>
      </c>
      <c r="E114" s="48">
        <v>96252138</v>
      </c>
      <c r="F114" s="48">
        <v>325492195</v>
      </c>
      <c r="G114" s="48">
        <v>225858021</v>
      </c>
      <c r="I114" s="143" t="s">
        <v>211</v>
      </c>
      <c r="J114" s="48">
        <v>72497597601</v>
      </c>
      <c r="K114" s="48">
        <v>58303581387</v>
      </c>
      <c r="L114" s="48">
        <v>92988885618</v>
      </c>
      <c r="M114" s="48">
        <v>68492758646</v>
      </c>
      <c r="O114" s="143" t="s">
        <v>211</v>
      </c>
      <c r="P114" s="48">
        <v>778454542</v>
      </c>
      <c r="Q114" s="48">
        <v>468825289</v>
      </c>
      <c r="R114" s="48">
        <v>89788984</v>
      </c>
      <c r="S114" s="48">
        <v>90333953</v>
      </c>
      <c r="T114" s="48">
        <v>439426091</v>
      </c>
      <c r="U114" s="48">
        <v>187354765</v>
      </c>
      <c r="Y114" s="47" t="s">
        <v>197</v>
      </c>
      <c r="Z114" s="48">
        <f t="shared" si="7"/>
        <v>373428349381</v>
      </c>
      <c r="AA114" s="48">
        <f t="shared" si="8"/>
        <v>436717838010</v>
      </c>
      <c r="AB114" s="48">
        <f t="shared" si="9"/>
        <v>472070071928</v>
      </c>
      <c r="AC114" s="48">
        <f t="shared" si="10"/>
        <v>516261753609</v>
      </c>
      <c r="AH114" s="143" t="s">
        <v>197</v>
      </c>
      <c r="AI114" s="48">
        <f t="shared" si="11"/>
        <v>516261753609</v>
      </c>
      <c r="AJ114" s="82">
        <f t="shared" si="12"/>
        <v>0.18214029443234833</v>
      </c>
      <c r="AK114" s="82">
        <f t="shared" si="13"/>
        <v>1</v>
      </c>
      <c r="AL114" s="145">
        <f t="shared" si="14"/>
        <v>8620940207</v>
      </c>
      <c r="AM114" s="82">
        <f t="shared" si="16"/>
        <v>5.0120952377904683E-2</v>
      </c>
      <c r="AN114" s="82">
        <f t="shared" si="15"/>
        <v>1</v>
      </c>
    </row>
    <row r="115" spans="1:40" ht="20.25" thickBot="1" x14ac:dyDescent="0.25">
      <c r="A115" s="143" t="s">
        <v>197</v>
      </c>
      <c r="B115" s="48">
        <v>3907137967</v>
      </c>
      <c r="C115" s="48">
        <v>8209473573</v>
      </c>
      <c r="D115" s="48">
        <v>430576686</v>
      </c>
      <c r="E115" s="48">
        <v>508805479</v>
      </c>
      <c r="F115" s="48">
        <v>2066249758</v>
      </c>
      <c r="G115" s="48">
        <v>5523548258</v>
      </c>
      <c r="I115" s="143" t="s">
        <v>197</v>
      </c>
      <c r="J115" s="48">
        <v>373428349381</v>
      </c>
      <c r="K115" s="48">
        <v>436717838010</v>
      </c>
      <c r="L115" s="48">
        <v>472070071928</v>
      </c>
      <c r="M115" s="48">
        <v>516261753609</v>
      </c>
      <c r="O115" s="143" t="s">
        <v>197</v>
      </c>
      <c r="P115" s="48">
        <v>4741045995</v>
      </c>
      <c r="Q115" s="48">
        <v>8620940207</v>
      </c>
      <c r="R115" s="48">
        <v>546418468</v>
      </c>
      <c r="S115" s="48">
        <v>539025437</v>
      </c>
      <c r="T115" s="48">
        <v>2462890819</v>
      </c>
      <c r="U115" s="48">
        <v>5624691044</v>
      </c>
    </row>
    <row r="116" spans="1:40" ht="14.25" x14ac:dyDescent="0.2">
      <c r="A116" s="146"/>
      <c r="B116" s="146"/>
      <c r="C116" s="146"/>
      <c r="D116" s="146"/>
      <c r="E116" s="146"/>
      <c r="F116" s="146"/>
      <c r="G116" s="146"/>
      <c r="I116" s="146"/>
      <c r="J116" s="146"/>
      <c r="K116" s="146"/>
      <c r="L116" s="146"/>
      <c r="M116" s="146"/>
      <c r="O116" s="146"/>
      <c r="P116" s="146"/>
      <c r="Q116" s="146"/>
      <c r="R116" s="146"/>
      <c r="S116" s="146"/>
      <c r="T116" s="146"/>
      <c r="U116" s="146"/>
      <c r="Y116" s="49"/>
      <c r="Z116" s="49"/>
      <c r="AA116" s="49"/>
      <c r="AB116" s="49"/>
      <c r="AC116" s="49"/>
    </row>
    <row r="117" spans="1:40" ht="15.75" thickBot="1" x14ac:dyDescent="0.3">
      <c r="A117" s="76"/>
      <c r="B117" s="75"/>
      <c r="C117" s="75"/>
      <c r="D117" s="75"/>
      <c r="E117" s="75"/>
      <c r="F117" s="75"/>
      <c r="G117" s="75"/>
      <c r="O117" s="76"/>
      <c r="P117" s="75"/>
      <c r="Q117" s="75"/>
      <c r="R117" s="75"/>
      <c r="S117" s="75"/>
      <c r="T117" s="75"/>
      <c r="U117" s="75"/>
    </row>
    <row r="118" spans="1:40" ht="19.5" customHeight="1" thickBot="1" x14ac:dyDescent="0.3">
      <c r="A118" s="124"/>
      <c r="B118" s="219"/>
      <c r="C118" s="219"/>
      <c r="D118" s="219"/>
      <c r="E118" s="219"/>
      <c r="F118" s="219"/>
      <c r="G118" s="219"/>
      <c r="O118" s="124"/>
      <c r="P118" s="219"/>
      <c r="Q118" s="219"/>
      <c r="R118" s="219"/>
      <c r="S118" s="219"/>
      <c r="T118" s="219"/>
      <c r="U118" s="219"/>
      <c r="Y118" s="50"/>
      <c r="AH118" s="870" t="s">
        <v>202</v>
      </c>
      <c r="AI118" s="223" t="s">
        <v>260</v>
      </c>
      <c r="AJ118" s="156"/>
      <c r="AK118" s="157"/>
      <c r="AL118" s="153" t="s">
        <v>261</v>
      </c>
      <c r="AM118" s="151"/>
      <c r="AN118" s="152"/>
    </row>
    <row r="119" spans="1:40" ht="27.75" customHeight="1" thickBot="1" x14ac:dyDescent="0.3">
      <c r="A119" s="125" t="s">
        <v>198</v>
      </c>
      <c r="B119" s="219"/>
      <c r="C119" s="219"/>
      <c r="D119" s="219"/>
      <c r="E119" s="219" t="str">
        <f>+B106</f>
        <v>413-Abruzzo</v>
      </c>
      <c r="F119" s="219"/>
      <c r="G119" s="219"/>
      <c r="O119" s="125" t="s">
        <v>198</v>
      </c>
      <c r="P119" s="219"/>
      <c r="Q119" s="219"/>
      <c r="R119" s="219"/>
      <c r="S119" s="219"/>
      <c r="T119" s="219"/>
      <c r="U119" s="219"/>
      <c r="Y119" s="44" t="s">
        <v>198</v>
      </c>
      <c r="AH119" s="871"/>
      <c r="AI119" s="160" t="s">
        <v>171</v>
      </c>
      <c r="AJ119" s="154" t="s">
        <v>334</v>
      </c>
      <c r="AK119" s="155" t="s">
        <v>336</v>
      </c>
      <c r="AL119" s="161" t="s">
        <v>171</v>
      </c>
      <c r="AM119" s="154" t="s">
        <v>334</v>
      </c>
      <c r="AN119" s="155" t="s">
        <v>336</v>
      </c>
    </row>
    <row r="120" spans="1:40" ht="29.25" customHeight="1" x14ac:dyDescent="0.25">
      <c r="A120" s="126" t="s">
        <v>184</v>
      </c>
      <c r="B120" s="219"/>
      <c r="C120" s="219"/>
      <c r="D120" s="219"/>
      <c r="E120" s="219" t="str">
        <f>+B107</f>
        <v>import</v>
      </c>
      <c r="F120" s="219" t="str">
        <f>+C107</f>
        <v>export</v>
      </c>
      <c r="G120" s="340" t="s">
        <v>82</v>
      </c>
      <c r="O120" s="126" t="s">
        <v>184</v>
      </c>
      <c r="P120" s="219"/>
      <c r="Q120" s="219"/>
      <c r="R120" s="219"/>
      <c r="S120" s="219"/>
      <c r="T120" s="219"/>
      <c r="U120" s="219"/>
      <c r="Y120" s="53" t="s">
        <v>184</v>
      </c>
      <c r="AH120" s="143" t="s">
        <v>207</v>
      </c>
      <c r="AI120" s="145">
        <f>+S108</f>
        <v>304172371</v>
      </c>
      <c r="AJ120" s="82">
        <f>+(AI120-E108)/E108</f>
        <v>9.0460209195938404E-2</v>
      </c>
      <c r="AK120" s="82">
        <f>+AI120/$AI$127</f>
        <v>0.56430058791455517</v>
      </c>
      <c r="AL120" s="145">
        <f>+U108</f>
        <v>4768875713</v>
      </c>
      <c r="AM120" s="82">
        <f>+(AL120-G108)/G108</f>
        <v>9.416343944051558E-3</v>
      </c>
      <c r="AN120" s="82">
        <f>+AL120/$AL$127</f>
        <v>0.84784669516863154</v>
      </c>
    </row>
    <row r="121" spans="1:40" ht="29.25" customHeight="1" x14ac:dyDescent="0.25">
      <c r="A121" s="126" t="s">
        <v>185</v>
      </c>
      <c r="B121" s="219"/>
      <c r="C121" s="219"/>
      <c r="D121" s="219">
        <v>2020</v>
      </c>
      <c r="E121" s="339">
        <f>+B115</f>
        <v>3907137967</v>
      </c>
      <c r="F121" s="339">
        <f>+C115</f>
        <v>8209473573</v>
      </c>
      <c r="G121" s="339">
        <f>+F121-E121</f>
        <v>4302335606</v>
      </c>
      <c r="O121" s="126" t="s">
        <v>185</v>
      </c>
      <c r="P121" s="219"/>
      <c r="Q121" s="219"/>
      <c r="R121" s="219"/>
      <c r="S121" s="219"/>
      <c r="T121" s="219"/>
      <c r="U121" s="219"/>
      <c r="Y121" s="53" t="s">
        <v>185</v>
      </c>
      <c r="AH121" s="143" t="s">
        <v>208</v>
      </c>
      <c r="AI121" s="145">
        <f t="shared" ref="AI121:AI127" si="17">+S109</f>
        <v>90475573</v>
      </c>
      <c r="AJ121" s="82">
        <f t="shared" ref="AJ121:AJ127" si="18">+(AI121-E109)/E109</f>
        <v>6.2326422715247104E-2</v>
      </c>
      <c r="AK121" s="82">
        <f t="shared" ref="AK121:AK127" si="19">+AI121/$AI$127</f>
        <v>0.16785028458684781</v>
      </c>
      <c r="AL121" s="145">
        <f t="shared" ref="AL121:AL127" si="20">+U109</f>
        <v>754049195</v>
      </c>
      <c r="AM121" s="82">
        <f t="shared" ref="AM121:AM127" si="21">+(AL121-G109)/G109</f>
        <v>4.7369696302508507E-2</v>
      </c>
      <c r="AN121" s="82">
        <f t="shared" ref="AN121:AN127" si="22">+AL121/$AL$127</f>
        <v>0.1340605535666467</v>
      </c>
    </row>
    <row r="122" spans="1:40" ht="29.25" customHeight="1" x14ac:dyDescent="0.25">
      <c r="A122" s="126" t="s">
        <v>186</v>
      </c>
      <c r="B122" s="219"/>
      <c r="C122" s="219"/>
      <c r="D122" s="219">
        <v>2021</v>
      </c>
      <c r="E122" s="339">
        <f>+P115</f>
        <v>4741045995</v>
      </c>
      <c r="F122" s="339">
        <f>+Q115</f>
        <v>8620940207</v>
      </c>
      <c r="G122" s="339">
        <f>+F122-E122</f>
        <v>3879894212</v>
      </c>
      <c r="O122" s="126" t="s">
        <v>186</v>
      </c>
      <c r="P122" s="219"/>
      <c r="Q122" s="219"/>
      <c r="R122" s="219"/>
      <c r="S122" s="219"/>
      <c r="T122" s="219"/>
      <c r="U122" s="219"/>
      <c r="Y122" s="53" t="s">
        <v>186</v>
      </c>
      <c r="AH122" s="143" t="s">
        <v>209</v>
      </c>
      <c r="AI122" s="145">
        <f t="shared" si="17"/>
        <v>39707055</v>
      </c>
      <c r="AJ122" s="82">
        <f t="shared" si="18"/>
        <v>0.21470445939118632</v>
      </c>
      <c r="AK122" s="82">
        <f t="shared" si="19"/>
        <v>7.3664529119430042E-2</v>
      </c>
      <c r="AL122" s="145">
        <f t="shared" si="20"/>
        <v>102416419</v>
      </c>
      <c r="AM122" s="82">
        <f t="shared" si="21"/>
        <v>0.2512697955280116</v>
      </c>
      <c r="AN122" s="82">
        <f t="shared" si="22"/>
        <v>1.8208363481448494E-2</v>
      </c>
    </row>
    <row r="123" spans="1:40" ht="29.25" customHeight="1" x14ac:dyDescent="0.25">
      <c r="A123" s="126" t="s">
        <v>199</v>
      </c>
      <c r="B123" s="219"/>
      <c r="C123" s="219"/>
      <c r="D123" s="219"/>
      <c r="E123" s="219"/>
      <c r="F123" s="219"/>
      <c r="G123" s="219"/>
      <c r="O123" s="126" t="s">
        <v>199</v>
      </c>
      <c r="P123" s="219"/>
      <c r="Q123" s="219"/>
      <c r="R123" s="219"/>
      <c r="S123" s="219"/>
      <c r="T123" s="219"/>
      <c r="U123" s="219"/>
      <c r="Y123" s="53" t="s">
        <v>199</v>
      </c>
      <c r="AH123" s="143" t="s">
        <v>210</v>
      </c>
      <c r="AI123" s="145">
        <f t="shared" si="17"/>
        <v>98664506</v>
      </c>
      <c r="AJ123" s="82">
        <f t="shared" si="18"/>
        <v>3.1286352333458417E-2</v>
      </c>
      <c r="AK123" s="82">
        <f t="shared" si="19"/>
        <v>0.18304239322939411</v>
      </c>
      <c r="AL123" s="145">
        <f t="shared" si="20"/>
        <v>518372516</v>
      </c>
      <c r="AM123" s="82">
        <f t="shared" si="21"/>
        <v>0.13708564216932828</v>
      </c>
      <c r="AN123" s="82">
        <f t="shared" si="22"/>
        <v>9.2160175900320968E-2</v>
      </c>
    </row>
    <row r="124" spans="1:40" ht="29.25" customHeight="1" x14ac:dyDescent="0.25">
      <c r="A124" s="126" t="s">
        <v>187</v>
      </c>
      <c r="B124" s="219"/>
      <c r="C124" s="219"/>
      <c r="D124" s="219"/>
      <c r="E124" s="219"/>
      <c r="F124" s="219"/>
      <c r="G124" s="219"/>
      <c r="O124" s="126" t="s">
        <v>187</v>
      </c>
      <c r="P124" s="219"/>
      <c r="Q124" s="219"/>
      <c r="R124" s="219"/>
      <c r="S124" s="219"/>
      <c r="T124" s="219"/>
      <c r="U124" s="219"/>
      <c r="Y124" s="53" t="s">
        <v>187</v>
      </c>
      <c r="AH124" s="143" t="s">
        <v>215</v>
      </c>
      <c r="AI124" s="145">
        <f t="shared" si="17"/>
        <v>71107892</v>
      </c>
      <c r="AJ124" s="82">
        <f t="shared" si="18"/>
        <v>4.5768978004727762E-2</v>
      </c>
      <c r="AK124" s="82">
        <f t="shared" si="19"/>
        <v>0.13191936246229508</v>
      </c>
      <c r="AL124" s="145">
        <f t="shared" si="20"/>
        <v>169107679</v>
      </c>
      <c r="AM124" s="82">
        <f t="shared" si="21"/>
        <v>-0.16488614337167365</v>
      </c>
      <c r="AN124" s="82">
        <f t="shared" si="22"/>
        <v>3.0065238726381501E-2</v>
      </c>
    </row>
    <row r="125" spans="1:40" ht="29.25" customHeight="1" x14ac:dyDescent="0.25">
      <c r="A125" s="126" t="s">
        <v>188</v>
      </c>
      <c r="B125" s="219"/>
      <c r="C125" s="219"/>
      <c r="D125" s="219"/>
      <c r="E125" s="219"/>
      <c r="F125" s="219"/>
      <c r="G125" s="219"/>
      <c r="O125" s="126" t="s">
        <v>188</v>
      </c>
      <c r="P125" s="219"/>
      <c r="Q125" s="219"/>
      <c r="R125" s="219"/>
      <c r="S125" s="219"/>
      <c r="T125" s="219"/>
      <c r="U125" s="219"/>
      <c r="Y125" s="53" t="s">
        <v>188</v>
      </c>
      <c r="AH125" s="143" t="s">
        <v>216</v>
      </c>
      <c r="AI125" s="145">
        <f t="shared" si="17"/>
        <v>27556614</v>
      </c>
      <c r="AJ125" s="82">
        <f t="shared" si="18"/>
        <v>-4.295928681484631E-3</v>
      </c>
      <c r="AK125" s="82">
        <f t="shared" si="19"/>
        <v>5.112303076709903E-2</v>
      </c>
      <c r="AL125" s="145">
        <f t="shared" si="20"/>
        <v>349264837</v>
      </c>
      <c r="AM125" s="82">
        <f t="shared" si="21"/>
        <v>0.37841430954677413</v>
      </c>
      <c r="AN125" s="82">
        <f t="shared" si="22"/>
        <v>6.209493717393947E-2</v>
      </c>
    </row>
    <row r="126" spans="1:40" ht="29.25" customHeight="1" x14ac:dyDescent="0.25">
      <c r="A126" s="126" t="s">
        <v>189</v>
      </c>
      <c r="B126" s="219"/>
      <c r="C126" s="219"/>
      <c r="D126" s="219"/>
      <c r="E126" s="219" t="str">
        <f>+D106</f>
        <v>413068-Pescara</v>
      </c>
      <c r="F126" s="219"/>
      <c r="G126" s="219"/>
      <c r="O126" s="126" t="s">
        <v>189</v>
      </c>
      <c r="P126" s="219"/>
      <c r="Q126" s="219"/>
      <c r="R126" s="219"/>
      <c r="S126" s="219"/>
      <c r="T126" s="219"/>
      <c r="U126" s="219"/>
      <c r="Y126" s="53" t="s">
        <v>189</v>
      </c>
      <c r="AH126" s="143" t="s">
        <v>211</v>
      </c>
      <c r="AI126" s="145">
        <f t="shared" si="17"/>
        <v>90333953</v>
      </c>
      <c r="AJ126" s="82">
        <f t="shared" si="18"/>
        <v>-6.1486270569906715E-2</v>
      </c>
      <c r="AK126" s="82">
        <f t="shared" si="19"/>
        <v>0.16758755116041027</v>
      </c>
      <c r="AL126" s="145">
        <f t="shared" si="20"/>
        <v>187354765</v>
      </c>
      <c r="AM126" s="82">
        <f t="shared" si="21"/>
        <v>-0.17047548645615734</v>
      </c>
      <c r="AN126" s="82">
        <f t="shared" si="22"/>
        <v>3.330934331048388E-2</v>
      </c>
    </row>
    <row r="127" spans="1:40" ht="29.25" customHeight="1" x14ac:dyDescent="0.25">
      <c r="A127" s="126" t="s">
        <v>190</v>
      </c>
      <c r="B127" s="219"/>
      <c r="C127" s="219"/>
      <c r="D127" s="219"/>
      <c r="E127" s="219" t="str">
        <f>+D107</f>
        <v>import</v>
      </c>
      <c r="F127" s="328" t="str">
        <f>+E107</f>
        <v>export</v>
      </c>
      <c r="G127" s="340" t="s">
        <v>82</v>
      </c>
      <c r="O127" s="126" t="s">
        <v>190</v>
      </c>
      <c r="P127" s="219"/>
      <c r="Q127" s="219"/>
      <c r="R127" s="219"/>
      <c r="S127" s="219"/>
      <c r="T127" s="219"/>
      <c r="U127" s="219"/>
      <c r="Y127" s="53" t="s">
        <v>190</v>
      </c>
      <c r="AH127" s="143" t="s">
        <v>197</v>
      </c>
      <c r="AI127" s="145">
        <f t="shared" si="17"/>
        <v>539025437</v>
      </c>
      <c r="AJ127" s="82">
        <f t="shared" si="18"/>
        <v>5.939393195881839E-2</v>
      </c>
      <c r="AK127" s="82">
        <f t="shared" si="19"/>
        <v>1</v>
      </c>
      <c r="AL127" s="145">
        <f t="shared" si="20"/>
        <v>5624691044</v>
      </c>
      <c r="AM127" s="82">
        <f t="shared" si="21"/>
        <v>1.8311198033530426E-2</v>
      </c>
      <c r="AN127" s="82">
        <f t="shared" si="22"/>
        <v>1</v>
      </c>
    </row>
    <row r="128" spans="1:40" ht="15" customHeight="1" x14ac:dyDescent="0.25">
      <c r="A128" s="126" t="s">
        <v>200</v>
      </c>
      <c r="B128" s="219"/>
      <c r="C128" s="219"/>
      <c r="D128" s="328">
        <v>2020</v>
      </c>
      <c r="E128" s="339">
        <f>+D115</f>
        <v>430576686</v>
      </c>
      <c r="F128" s="339">
        <f>+E115</f>
        <v>508805479</v>
      </c>
      <c r="G128" s="339">
        <f>+F128-E128</f>
        <v>78228793</v>
      </c>
      <c r="O128" s="126" t="s">
        <v>200</v>
      </c>
      <c r="P128" s="219"/>
      <c r="Q128" s="219"/>
      <c r="R128" s="219"/>
      <c r="S128" s="219"/>
      <c r="T128" s="219"/>
      <c r="U128" s="219"/>
      <c r="Y128" s="53" t="s">
        <v>200</v>
      </c>
    </row>
    <row r="129" spans="1:29" ht="15" x14ac:dyDescent="0.25">
      <c r="A129" s="126" t="s">
        <v>191</v>
      </c>
      <c r="B129" s="219"/>
      <c r="C129" s="219"/>
      <c r="D129" s="328">
        <v>2021</v>
      </c>
      <c r="E129" s="339">
        <f>+R115</f>
        <v>546418468</v>
      </c>
      <c r="F129" s="339">
        <f>+S115</f>
        <v>539025437</v>
      </c>
      <c r="G129" s="339">
        <f>+F129-E129</f>
        <v>-7393031</v>
      </c>
      <c r="O129" s="126" t="s">
        <v>191</v>
      </c>
      <c r="P129" s="219"/>
      <c r="Q129" s="219"/>
      <c r="R129" s="219"/>
      <c r="S129" s="219"/>
      <c r="T129" s="219"/>
      <c r="U129" s="219"/>
      <c r="Y129" s="53" t="s">
        <v>191</v>
      </c>
    </row>
    <row r="130" spans="1:29" ht="15" customHeight="1" x14ac:dyDescent="0.25">
      <c r="A130" s="124"/>
      <c r="B130" s="219"/>
      <c r="C130" s="219"/>
      <c r="D130" s="219"/>
      <c r="E130" s="219"/>
      <c r="F130" s="219"/>
      <c r="G130" s="219"/>
      <c r="O130" s="124"/>
      <c r="P130" s="219"/>
      <c r="Q130" s="219"/>
      <c r="R130" s="219"/>
      <c r="S130" s="219"/>
      <c r="T130" s="219"/>
      <c r="U130" s="219"/>
      <c r="Y130" s="50"/>
    </row>
    <row r="131" spans="1:29" ht="15" x14ac:dyDescent="0.25">
      <c r="A131" s="125" t="s">
        <v>176</v>
      </c>
      <c r="B131" s="219"/>
      <c r="C131" s="219"/>
      <c r="D131" s="219"/>
      <c r="E131" s="219"/>
      <c r="F131" s="219"/>
      <c r="G131" s="219"/>
      <c r="H131" s="72"/>
      <c r="I131" s="75"/>
      <c r="J131" s="75"/>
      <c r="K131" s="75"/>
      <c r="L131" s="75"/>
      <c r="M131" s="75"/>
      <c r="N131" s="75"/>
      <c r="O131" s="125" t="s">
        <v>176</v>
      </c>
      <c r="P131" s="219"/>
      <c r="Q131" s="219"/>
      <c r="R131" s="219"/>
      <c r="S131" s="219"/>
      <c r="T131" s="219"/>
      <c r="U131" s="219"/>
      <c r="Y131" s="44" t="s">
        <v>217</v>
      </c>
    </row>
    <row r="132" spans="1:29" ht="15" x14ac:dyDescent="0.25">
      <c r="A132" s="875" t="s">
        <v>212</v>
      </c>
      <c r="B132" s="876"/>
      <c r="C132" s="876"/>
      <c r="D132" s="876"/>
      <c r="E132" s="876"/>
      <c r="F132" s="876"/>
      <c r="G132" s="876"/>
      <c r="H132" s="74"/>
      <c r="I132" s="75"/>
      <c r="J132" s="75"/>
      <c r="K132" s="75"/>
      <c r="L132" s="75"/>
      <c r="M132" s="75"/>
      <c r="N132" s="75"/>
      <c r="O132" s="875" t="s">
        <v>212</v>
      </c>
      <c r="P132" s="876"/>
      <c r="Q132" s="876"/>
      <c r="R132" s="876"/>
      <c r="S132" s="876"/>
      <c r="T132" s="876"/>
      <c r="U132" s="876"/>
      <c r="Y132" s="53" t="s">
        <v>218</v>
      </c>
    </row>
    <row r="133" spans="1:29" ht="15" x14ac:dyDescent="0.25">
      <c r="A133" s="124"/>
      <c r="B133" s="219"/>
      <c r="C133" s="219"/>
      <c r="D133" s="219"/>
      <c r="E133" s="219"/>
      <c r="F133" s="219"/>
      <c r="G133" s="219"/>
      <c r="H133" s="72"/>
      <c r="I133" s="75"/>
      <c r="J133" s="75"/>
      <c r="K133" s="75"/>
      <c r="L133" s="75"/>
      <c r="M133" s="75"/>
      <c r="N133" s="75"/>
      <c r="O133" s="124"/>
      <c r="P133" s="219"/>
      <c r="Q133" s="219"/>
      <c r="R133" s="219"/>
      <c r="S133" s="219"/>
      <c r="T133" s="219"/>
      <c r="U133" s="219"/>
      <c r="Y133" s="53" t="s">
        <v>219</v>
      </c>
    </row>
    <row r="134" spans="1:29" ht="15" x14ac:dyDescent="0.25">
      <c r="A134" s="127" t="s">
        <v>224</v>
      </c>
      <c r="B134" s="219"/>
      <c r="C134" s="219"/>
      <c r="D134" s="219"/>
      <c r="E134" s="219"/>
      <c r="F134" s="219"/>
      <c r="G134" s="219"/>
      <c r="H134" s="73"/>
      <c r="I134" s="75"/>
      <c r="J134" s="75"/>
      <c r="K134" s="75"/>
      <c r="L134" s="75"/>
      <c r="M134" s="75"/>
      <c r="N134" s="75"/>
      <c r="O134" s="127" t="s">
        <v>225</v>
      </c>
      <c r="P134" s="219"/>
      <c r="Q134" s="219"/>
      <c r="R134" s="219"/>
      <c r="S134" s="219"/>
      <c r="T134" s="219"/>
      <c r="U134" s="219"/>
      <c r="Y134" s="53" t="s">
        <v>220</v>
      </c>
    </row>
    <row r="135" spans="1:29" ht="15" x14ac:dyDescent="0.25">
      <c r="A135" s="124"/>
      <c r="O135" s="124"/>
      <c r="Y135" s="53" t="s">
        <v>221</v>
      </c>
    </row>
    <row r="136" spans="1:29" x14ac:dyDescent="0.2">
      <c r="A136" s="126" t="s">
        <v>181</v>
      </c>
      <c r="O136" s="126" t="s">
        <v>181</v>
      </c>
      <c r="Y136" s="53" t="s">
        <v>222</v>
      </c>
    </row>
    <row r="137" spans="1:29" x14ac:dyDescent="0.2">
      <c r="Y137" s="53" t="s">
        <v>223</v>
      </c>
    </row>
    <row r="138" spans="1:29" x14ac:dyDescent="0.2">
      <c r="Y138" s="50"/>
    </row>
    <row r="139" spans="1:29" x14ac:dyDescent="0.2">
      <c r="Y139" s="44" t="s">
        <v>176</v>
      </c>
    </row>
    <row r="140" spans="1:29" x14ac:dyDescent="0.2">
      <c r="E140" s="216" t="str">
        <f>+F106</f>
        <v>413069-Chieti</v>
      </c>
      <c r="Y140" s="864" t="s">
        <v>227</v>
      </c>
      <c r="Z140" s="812"/>
      <c r="AA140" s="812"/>
      <c r="AB140" s="812"/>
      <c r="AC140" s="812"/>
    </row>
    <row r="141" spans="1:29" ht="15" x14ac:dyDescent="0.25">
      <c r="E141" s="216" t="str">
        <f>+F107</f>
        <v>import</v>
      </c>
      <c r="F141" s="327" t="str">
        <f>+G107</f>
        <v>export</v>
      </c>
      <c r="G141" s="340" t="s">
        <v>82</v>
      </c>
      <c r="Y141" s="864" t="s">
        <v>228</v>
      </c>
      <c r="Z141" s="812"/>
      <c r="AA141" s="812"/>
      <c r="AB141" s="812"/>
      <c r="AC141" s="812"/>
    </row>
    <row r="142" spans="1:29" ht="15" x14ac:dyDescent="0.25">
      <c r="D142" s="328">
        <v>2020</v>
      </c>
      <c r="E142" s="20">
        <f>+F115</f>
        <v>2066249758</v>
      </c>
      <c r="F142" s="20">
        <f>+G115</f>
        <v>5523548258</v>
      </c>
      <c r="G142" s="339">
        <f>+F142-E142</f>
        <v>3457298500</v>
      </c>
      <c r="Y142" s="864" t="s">
        <v>229</v>
      </c>
      <c r="Z142" s="812"/>
      <c r="AA142" s="812"/>
      <c r="AB142" s="812"/>
      <c r="AC142" s="812"/>
    </row>
    <row r="143" spans="1:29" ht="15" x14ac:dyDescent="0.25">
      <c r="D143" s="328">
        <v>2021</v>
      </c>
      <c r="E143" s="20">
        <f>+T115</f>
        <v>2462890819</v>
      </c>
      <c r="F143" s="20">
        <f>+U115</f>
        <v>5624691044</v>
      </c>
      <c r="G143" s="339">
        <f>+F143-E143</f>
        <v>3161800225</v>
      </c>
      <c r="Y143" s="864" t="s">
        <v>230</v>
      </c>
      <c r="Z143" s="812"/>
      <c r="AA143" s="812"/>
      <c r="AB143" s="812"/>
      <c r="AC143" s="812"/>
    </row>
    <row r="144" spans="1:29" x14ac:dyDescent="0.2">
      <c r="Y144" s="864" t="s">
        <v>231</v>
      </c>
      <c r="Z144" s="812"/>
      <c r="AA144" s="812"/>
      <c r="AB144" s="812"/>
      <c r="AC144" s="812"/>
    </row>
    <row r="145" spans="1:28" x14ac:dyDescent="0.2">
      <c r="Y145" s="50"/>
    </row>
    <row r="146" spans="1:28" x14ac:dyDescent="0.2">
      <c r="Y146" s="57" t="s">
        <v>232</v>
      </c>
      <c r="AB146" s="53" t="s">
        <v>181</v>
      </c>
    </row>
    <row r="147" spans="1:28" x14ac:dyDescent="0.2">
      <c r="Y147" s="50"/>
    </row>
    <row r="148" spans="1:28" s="327" customFormat="1" x14ac:dyDescent="0.2">
      <c r="Y148" s="50"/>
    </row>
    <row r="149" spans="1:28" s="327" customFormat="1" x14ac:dyDescent="0.2">
      <c r="Y149" s="50"/>
    </row>
    <row r="150" spans="1:28" s="327" customFormat="1" x14ac:dyDescent="0.2">
      <c r="Y150" s="50"/>
    </row>
    <row r="151" spans="1:28" s="327" customFormat="1" x14ac:dyDescent="0.2">
      <c r="Y151" s="50"/>
    </row>
    <row r="152" spans="1:28" s="327" customFormat="1" x14ac:dyDescent="0.2">
      <c r="Y152" s="50"/>
    </row>
    <row r="153" spans="1:28" s="327" customFormat="1" x14ac:dyDescent="0.2">
      <c r="Y153" s="50"/>
    </row>
    <row r="154" spans="1:28" s="327" customFormat="1" x14ac:dyDescent="0.2">
      <c r="Y154" s="50"/>
    </row>
    <row r="156" spans="1:28" ht="84.75" customHeight="1" x14ac:dyDescent="0.25">
      <c r="A156" s="142" t="s">
        <v>244</v>
      </c>
      <c r="B156" s="219"/>
      <c r="C156" s="219"/>
      <c r="D156" s="219"/>
      <c r="N156" s="142" t="s">
        <v>244</v>
      </c>
      <c r="O156" s="219"/>
      <c r="P156" s="219"/>
      <c r="Q156" s="219"/>
    </row>
    <row r="157" spans="1:28" ht="15.75" customHeight="1" thickBot="1" x14ac:dyDescent="0.3">
      <c r="A157" s="869" t="s">
        <v>331</v>
      </c>
      <c r="B157" s="869"/>
      <c r="C157" s="219"/>
      <c r="D157" s="219"/>
      <c r="N157" s="877" t="s">
        <v>332</v>
      </c>
      <c r="O157" s="878"/>
      <c r="P157" s="879"/>
      <c r="Q157" s="879"/>
      <c r="R157" s="879"/>
    </row>
    <row r="158" spans="1:28" ht="29.25" customHeight="1" thickBot="1" x14ac:dyDescent="0.25">
      <c r="A158" s="880" t="s">
        <v>245</v>
      </c>
      <c r="B158" s="223" t="s">
        <v>239</v>
      </c>
      <c r="C158" s="99" t="s">
        <v>334</v>
      </c>
      <c r="D158" s="100" t="s">
        <v>336</v>
      </c>
      <c r="E158" s="224" t="s">
        <v>66</v>
      </c>
      <c r="F158" s="99" t="s">
        <v>334</v>
      </c>
      <c r="G158" s="100" t="s">
        <v>336</v>
      </c>
      <c r="N158" s="220" t="s">
        <v>245</v>
      </c>
      <c r="O158" s="222" t="s">
        <v>66</v>
      </c>
      <c r="P158" s="222" t="s">
        <v>260</v>
      </c>
      <c r="Q158" s="222" t="s">
        <v>261</v>
      </c>
      <c r="R158" s="222" t="s">
        <v>239</v>
      </c>
    </row>
    <row r="159" spans="1:28" ht="13.5" thickBot="1" x14ac:dyDescent="0.25">
      <c r="A159" s="881"/>
      <c r="B159" s="97" t="s">
        <v>171</v>
      </c>
      <c r="C159" s="97"/>
      <c r="D159" s="84"/>
      <c r="E159" s="97" t="s">
        <v>171</v>
      </c>
      <c r="F159" s="97"/>
      <c r="G159" s="84"/>
      <c r="N159" s="221"/>
      <c r="O159" s="144" t="s">
        <v>171</v>
      </c>
      <c r="P159" s="144" t="s">
        <v>171</v>
      </c>
      <c r="Q159" s="144" t="s">
        <v>171</v>
      </c>
      <c r="R159" s="144" t="s">
        <v>171</v>
      </c>
    </row>
    <row r="160" spans="1:28" ht="29.25" x14ac:dyDescent="0.2">
      <c r="A160" s="143" t="s">
        <v>246</v>
      </c>
      <c r="B160" s="48">
        <v>34532261385</v>
      </c>
      <c r="C160" s="82">
        <f>+(B160-R160)/R160</f>
        <v>9.3748652343168246E-2</v>
      </c>
      <c r="D160" s="82">
        <f>+B160/$B$170</f>
        <v>6.6889056072035935E-2</v>
      </c>
      <c r="E160" s="48">
        <v>447972442</v>
      </c>
      <c r="F160" s="82">
        <f>+(E160-O160)/O160</f>
        <v>4.6529457108906054E-2</v>
      </c>
      <c r="G160" s="82">
        <f t="shared" ref="G160:G170" si="23">+E160/$E$170</f>
        <v>5.1963293010228388E-2</v>
      </c>
      <c r="N160" s="143" t="s">
        <v>246</v>
      </c>
      <c r="O160" s="48">
        <v>428055263</v>
      </c>
      <c r="P160" s="48">
        <v>47643280</v>
      </c>
      <c r="Q160" s="48">
        <v>216301061</v>
      </c>
      <c r="R160" s="48">
        <v>31572392168</v>
      </c>
    </row>
    <row r="161" spans="1:18" ht="19.5" x14ac:dyDescent="0.2">
      <c r="A161" s="143" t="s">
        <v>247</v>
      </c>
      <c r="B161" s="48">
        <v>12478553156</v>
      </c>
      <c r="C161" s="82">
        <f t="shared" ref="C161:C169" si="24">+(B161-R161)/R161</f>
        <v>0.13436355154984883</v>
      </c>
      <c r="D161" s="82">
        <f t="shared" ref="D161:D170" si="25">+B161/$B$170</f>
        <v>2.4170981229515703E-2</v>
      </c>
      <c r="E161" s="48">
        <v>216819123</v>
      </c>
      <c r="F161" s="82">
        <f t="shared" ref="F161:F170" si="26">+(E161-O161)/O161</f>
        <v>8.4858373498114661E-2</v>
      </c>
      <c r="G161" s="82">
        <f t="shared" si="23"/>
        <v>2.5150287299748116E-2</v>
      </c>
      <c r="N161" s="143" t="s">
        <v>247</v>
      </c>
      <c r="O161" s="48">
        <v>199859381</v>
      </c>
      <c r="P161" s="48">
        <v>36186054</v>
      </c>
      <c r="Q161" s="48">
        <v>143400411</v>
      </c>
      <c r="R161" s="48">
        <v>11000488458</v>
      </c>
    </row>
    <row r="162" spans="1:18" ht="29.25" x14ac:dyDescent="0.2">
      <c r="A162" s="143" t="s">
        <v>248</v>
      </c>
      <c r="B162" s="48">
        <v>7300118633</v>
      </c>
      <c r="C162" s="82">
        <f t="shared" si="24"/>
        <v>0.33150169458834761</v>
      </c>
      <c r="D162" s="82">
        <f t="shared" si="25"/>
        <v>1.4140343695746391E-2</v>
      </c>
      <c r="E162" s="48">
        <v>83409187</v>
      </c>
      <c r="F162" s="82">
        <f t="shared" si="26"/>
        <v>0.10607808629360295</v>
      </c>
      <c r="G162" s="82">
        <f t="shared" si="23"/>
        <v>9.6751844923218134E-3</v>
      </c>
      <c r="N162" s="143" t="s">
        <v>248</v>
      </c>
      <c r="O162" s="48">
        <v>75409854</v>
      </c>
      <c r="P162" s="48">
        <v>6346637</v>
      </c>
      <c r="Q162" s="48">
        <v>39642042</v>
      </c>
      <c r="R162" s="48">
        <v>5482620610</v>
      </c>
    </row>
    <row r="163" spans="1:18" ht="39" x14ac:dyDescent="0.2">
      <c r="A163" s="143" t="s">
        <v>249</v>
      </c>
      <c r="B163" s="48">
        <v>15469771834</v>
      </c>
      <c r="C163" s="82">
        <f t="shared" si="24"/>
        <v>0.73572640728850247</v>
      </c>
      <c r="D163" s="82">
        <f t="shared" si="25"/>
        <v>2.9964977505802813E-2</v>
      </c>
      <c r="E163" s="48">
        <v>27180886</v>
      </c>
      <c r="F163" s="82">
        <f t="shared" si="26"/>
        <v>2.3290049514578803</v>
      </c>
      <c r="G163" s="82">
        <f t="shared" si="23"/>
        <v>3.1528911403340626E-3</v>
      </c>
      <c r="N163" s="143" t="s">
        <v>249</v>
      </c>
      <c r="O163" s="48">
        <v>8164868</v>
      </c>
      <c r="P163" s="48">
        <v>125129</v>
      </c>
      <c r="Q163" s="48">
        <v>8033319</v>
      </c>
      <c r="R163" s="48">
        <v>8912563506</v>
      </c>
    </row>
    <row r="164" spans="1:18" ht="29.25" x14ac:dyDescent="0.2">
      <c r="A164" s="143" t="s">
        <v>250</v>
      </c>
      <c r="B164" s="48">
        <v>2480150338</v>
      </c>
      <c r="C164" s="82">
        <f t="shared" si="24"/>
        <v>0.2010698322680626</v>
      </c>
      <c r="D164" s="82">
        <f t="shared" si="25"/>
        <v>4.8040559283389914E-3</v>
      </c>
      <c r="E164" s="48">
        <v>28269736</v>
      </c>
      <c r="F164" s="82">
        <f t="shared" si="26"/>
        <v>0.10640580502536792</v>
      </c>
      <c r="G164" s="82">
        <f t="shared" si="23"/>
        <v>3.2791940694642148E-3</v>
      </c>
      <c r="N164" s="143" t="s">
        <v>250</v>
      </c>
      <c r="O164" s="48">
        <v>25550965</v>
      </c>
      <c r="P164" s="48">
        <v>3029127</v>
      </c>
      <c r="Q164" s="48">
        <v>21690560</v>
      </c>
      <c r="R164" s="48">
        <v>2064950989</v>
      </c>
    </row>
    <row r="165" spans="1:18" ht="29.25" x14ac:dyDescent="0.2">
      <c r="A165" s="143" t="s">
        <v>251</v>
      </c>
      <c r="B165" s="48">
        <v>74851672948</v>
      </c>
      <c r="C165" s="82">
        <f t="shared" si="24"/>
        <v>8.1078581122878496E-2</v>
      </c>
      <c r="D165" s="82">
        <f t="shared" si="25"/>
        <v>0.14498783306092095</v>
      </c>
      <c r="E165" s="48">
        <v>980851110</v>
      </c>
      <c r="F165" s="82">
        <f t="shared" si="26"/>
        <v>6.2431068451406876E-2</v>
      </c>
      <c r="G165" s="82">
        <f t="shared" si="23"/>
        <v>0.11377542198976999</v>
      </c>
      <c r="N165" s="143" t="s">
        <v>251</v>
      </c>
      <c r="O165" s="48">
        <v>923213881</v>
      </c>
      <c r="P165" s="48">
        <v>88858836</v>
      </c>
      <c r="Q165" s="48">
        <v>129349031</v>
      </c>
      <c r="R165" s="48">
        <v>69237957587</v>
      </c>
    </row>
    <row r="166" spans="1:18" ht="48.75" x14ac:dyDescent="0.2">
      <c r="A166" s="143" t="s">
        <v>252</v>
      </c>
      <c r="B166" s="48">
        <v>92892652837</v>
      </c>
      <c r="C166" s="82">
        <f t="shared" si="24"/>
        <v>0.28166601373196942</v>
      </c>
      <c r="D166" s="82">
        <f t="shared" si="25"/>
        <v>0.17993324546631803</v>
      </c>
      <c r="E166" s="48">
        <v>1167127870</v>
      </c>
      <c r="F166" s="82">
        <f t="shared" si="26"/>
        <v>0.19189017503384362</v>
      </c>
      <c r="G166" s="82">
        <f t="shared" si="23"/>
        <v>0.13538289814982357</v>
      </c>
      <c r="N166" s="143" t="s">
        <v>252</v>
      </c>
      <c r="O166" s="48">
        <v>979224340</v>
      </c>
      <c r="P166" s="48">
        <v>64824472</v>
      </c>
      <c r="Q166" s="48">
        <v>531340374</v>
      </c>
      <c r="R166" s="48">
        <v>72478049540</v>
      </c>
    </row>
    <row r="167" spans="1:18" ht="29.25" x14ac:dyDescent="0.2">
      <c r="A167" s="143" t="s">
        <v>253</v>
      </c>
      <c r="B167" s="48">
        <v>172148537980</v>
      </c>
      <c r="C167" s="82">
        <f t="shared" si="24"/>
        <v>0.15592456186195422</v>
      </c>
      <c r="D167" s="82">
        <f t="shared" si="25"/>
        <v>0.33345204593710759</v>
      </c>
      <c r="E167" s="48">
        <v>5098755458</v>
      </c>
      <c r="F167" s="82">
        <f t="shared" si="26"/>
        <v>1.2164439762898405E-2</v>
      </c>
      <c r="G167" s="82">
        <f>+E167/$E$170</f>
        <v>0.59143844355397923</v>
      </c>
      <c r="N167" s="143" t="s">
        <v>253</v>
      </c>
      <c r="O167" s="48">
        <v>5037477368</v>
      </c>
      <c r="P167" s="48">
        <v>177420591</v>
      </c>
      <c r="Q167" s="48">
        <v>4282464932</v>
      </c>
      <c r="R167" s="48">
        <v>148927139071</v>
      </c>
    </row>
    <row r="168" spans="1:18" ht="19.5" x14ac:dyDescent="0.2">
      <c r="A168" s="143" t="s">
        <v>254</v>
      </c>
      <c r="B168" s="48">
        <v>90776512386</v>
      </c>
      <c r="C168" s="82">
        <f t="shared" si="24"/>
        <v>0.20896133776621681</v>
      </c>
      <c r="D168" s="82">
        <f t="shared" si="25"/>
        <v>0.17583427738238228</v>
      </c>
      <c r="E168" s="48">
        <v>527135517</v>
      </c>
      <c r="F168" s="82">
        <f t="shared" si="26"/>
        <v>1.9257423486318939E-2</v>
      </c>
      <c r="G168" s="82">
        <f t="shared" si="23"/>
        <v>6.1145942825583964E-2</v>
      </c>
      <c r="N168" s="143" t="s">
        <v>254</v>
      </c>
      <c r="O168" s="48">
        <v>517176039</v>
      </c>
      <c r="P168" s="48">
        <v>81871796</v>
      </c>
      <c r="Q168" s="48">
        <v>145564267</v>
      </c>
      <c r="R168" s="48">
        <v>75086365089</v>
      </c>
    </row>
    <row r="169" spans="1:18" ht="39.75" thickBot="1" x14ac:dyDescent="0.25">
      <c r="A169" s="143" t="s">
        <v>255</v>
      </c>
      <c r="B169" s="48">
        <v>13331522112</v>
      </c>
      <c r="C169" s="111">
        <f t="shared" si="24"/>
        <v>0.11511295029639158</v>
      </c>
      <c r="D169" s="111">
        <f t="shared" si="25"/>
        <v>2.5823183721831282E-2</v>
      </c>
      <c r="E169" s="48">
        <v>43418878</v>
      </c>
      <c r="F169" s="111">
        <f t="shared" si="26"/>
        <v>1.8301375591903173</v>
      </c>
      <c r="G169" s="111">
        <f t="shared" si="23"/>
        <v>5.0364434687465874E-3</v>
      </c>
      <c r="N169" s="143" t="s">
        <v>255</v>
      </c>
      <c r="O169" s="112">
        <v>15341614</v>
      </c>
      <c r="P169" s="112">
        <v>2499557</v>
      </c>
      <c r="Q169" s="112">
        <v>5762261</v>
      </c>
      <c r="R169" s="112">
        <v>11955310992</v>
      </c>
    </row>
    <row r="170" spans="1:18" ht="14.25" x14ac:dyDescent="0.2">
      <c r="A170" s="143" t="s">
        <v>265</v>
      </c>
      <c r="B170" s="145">
        <f>SUM(B160:B169)</f>
        <v>516261753609</v>
      </c>
      <c r="C170" s="82">
        <f>+(B170-R170)/R170</f>
        <v>0.18214029443234833</v>
      </c>
      <c r="D170" s="82">
        <f t="shared" si="25"/>
        <v>1</v>
      </c>
      <c r="E170" s="145">
        <f>SUM(E160:E169)</f>
        <v>8620940207</v>
      </c>
      <c r="F170" s="82">
        <f t="shared" si="26"/>
        <v>5.0120952377904683E-2</v>
      </c>
      <c r="G170" s="82">
        <f t="shared" si="23"/>
        <v>1</v>
      </c>
      <c r="N170" s="146"/>
      <c r="O170" s="145">
        <f>SUM(O160:O169)</f>
        <v>8209473573</v>
      </c>
      <c r="P170" s="145">
        <f>SUM(P160:P169)</f>
        <v>508805479</v>
      </c>
      <c r="Q170" s="145">
        <f>SUM(Q160:Q169)</f>
        <v>5523548258</v>
      </c>
      <c r="R170" s="145">
        <f>SUM(R160:R169)</f>
        <v>436717838010</v>
      </c>
    </row>
    <row r="172" spans="1:18" ht="15.75" thickBot="1" x14ac:dyDescent="0.3">
      <c r="N172" s="128"/>
      <c r="O172" s="128"/>
      <c r="P172" s="128"/>
      <c r="Q172" s="128"/>
    </row>
    <row r="173" spans="1:18" ht="24" thickBot="1" x14ac:dyDescent="0.3">
      <c r="A173" s="880" t="s">
        <v>245</v>
      </c>
      <c r="B173" s="223" t="s">
        <v>260</v>
      </c>
      <c r="C173" s="99" t="s">
        <v>334</v>
      </c>
      <c r="D173" s="100" t="s">
        <v>336</v>
      </c>
      <c r="E173" s="224" t="s">
        <v>261</v>
      </c>
      <c r="F173" s="99" t="s">
        <v>334</v>
      </c>
      <c r="G173" s="100" t="s">
        <v>336</v>
      </c>
      <c r="N173" s="81"/>
      <c r="O173" s="81"/>
      <c r="P173" s="81"/>
      <c r="Q173" s="81"/>
    </row>
    <row r="174" spans="1:18" ht="15.75" thickBot="1" x14ac:dyDescent="0.3">
      <c r="A174" s="881"/>
      <c r="B174" s="97" t="s">
        <v>171</v>
      </c>
      <c r="C174" s="97"/>
      <c r="D174" s="84"/>
      <c r="E174" s="97" t="s">
        <v>171</v>
      </c>
      <c r="F174" s="97"/>
      <c r="G174" s="84"/>
      <c r="N174" s="81"/>
      <c r="O174" s="81"/>
      <c r="P174" s="81"/>
      <c r="Q174" s="81"/>
    </row>
    <row r="175" spans="1:18" ht="21.75" customHeight="1" x14ac:dyDescent="0.25">
      <c r="A175" s="143" t="s">
        <v>246</v>
      </c>
      <c r="B175" s="48">
        <v>48160669</v>
      </c>
      <c r="C175" s="82">
        <f>+(B175-P160)/P160</f>
        <v>1.0859642744999924E-2</v>
      </c>
      <c r="D175" s="82">
        <f>+B175/$B$185</f>
        <v>8.934767395773198E-2</v>
      </c>
      <c r="E175" s="48">
        <v>224078237</v>
      </c>
      <c r="F175" s="82">
        <f>+(E175-Q160)/Q160</f>
        <v>3.5955329872376353E-2</v>
      </c>
      <c r="G175" s="82">
        <f>+E175/$E$185</f>
        <v>3.9838319162264019E-2</v>
      </c>
      <c r="N175" s="81"/>
      <c r="O175" s="81"/>
      <c r="P175" s="81"/>
      <c r="Q175" s="81"/>
    </row>
    <row r="176" spans="1:18" ht="21.75" customHeight="1" x14ac:dyDescent="0.25">
      <c r="A176" s="143" t="s">
        <v>247</v>
      </c>
      <c r="B176" s="48">
        <v>38945919</v>
      </c>
      <c r="C176" s="82">
        <f t="shared" ref="C176:C185" si="27">+(B176-P161)/P161</f>
        <v>7.6268747070349252E-2</v>
      </c>
      <c r="D176" s="82">
        <f t="shared" ref="D176:D185" si="28">+B176/$B$185</f>
        <v>7.225246959912951E-2</v>
      </c>
      <c r="E176" s="48">
        <v>156773293</v>
      </c>
      <c r="F176" s="82">
        <f t="shared" ref="F176:F185" si="29">+(E176-Q161)/Q161</f>
        <v>9.3255534672072871E-2</v>
      </c>
      <c r="G176" s="82">
        <f t="shared" ref="G176:G185" si="30">+E176/$E$185</f>
        <v>2.7872338546884996E-2</v>
      </c>
      <c r="N176" s="81"/>
      <c r="O176" s="81"/>
      <c r="P176" s="81"/>
      <c r="Q176" s="81"/>
    </row>
    <row r="177" spans="1:17" ht="21.75" customHeight="1" x14ac:dyDescent="0.25">
      <c r="A177" s="143" t="s">
        <v>248</v>
      </c>
      <c r="B177" s="48">
        <v>4055659</v>
      </c>
      <c r="C177" s="82">
        <f t="shared" si="27"/>
        <v>-0.36097511170088981</v>
      </c>
      <c r="D177" s="82">
        <f t="shared" si="28"/>
        <v>7.5240586466052061E-3</v>
      </c>
      <c r="E177" s="48">
        <v>50596063</v>
      </c>
      <c r="F177" s="82">
        <f t="shared" si="29"/>
        <v>0.27632332865193976</v>
      </c>
      <c r="G177" s="82">
        <f t="shared" si="30"/>
        <v>8.9953497186253638E-3</v>
      </c>
      <c r="N177" s="81"/>
      <c r="O177" s="81"/>
      <c r="P177" s="81"/>
      <c r="Q177" s="81"/>
    </row>
    <row r="178" spans="1:17" ht="21.75" customHeight="1" x14ac:dyDescent="0.25">
      <c r="A178" s="143" t="s">
        <v>249</v>
      </c>
      <c r="B178" s="48">
        <v>13300</v>
      </c>
      <c r="C178" s="82">
        <f t="shared" si="27"/>
        <v>-0.89370969159827063</v>
      </c>
      <c r="D178" s="82">
        <f t="shared" si="28"/>
        <v>2.4674160228916989E-5</v>
      </c>
      <c r="E178" s="48">
        <v>27141905</v>
      </c>
      <c r="F178" s="82">
        <f t="shared" si="29"/>
        <v>2.3786664017699284</v>
      </c>
      <c r="G178" s="82">
        <f t="shared" si="30"/>
        <v>4.8254925982028751E-3</v>
      </c>
      <c r="N178" s="81"/>
      <c r="O178" s="81"/>
      <c r="P178" s="81"/>
      <c r="Q178" s="81"/>
    </row>
    <row r="179" spans="1:17" ht="21.75" customHeight="1" x14ac:dyDescent="0.25">
      <c r="A179" s="143" t="s">
        <v>250</v>
      </c>
      <c r="B179" s="48">
        <v>3431315</v>
      </c>
      <c r="C179" s="82">
        <f t="shared" si="27"/>
        <v>0.13277356809404162</v>
      </c>
      <c r="D179" s="82">
        <f t="shared" si="28"/>
        <v>6.3657756470591204E-3</v>
      </c>
      <c r="E179" s="48">
        <v>23547368</v>
      </c>
      <c r="F179" s="82">
        <f t="shared" si="29"/>
        <v>8.5604428839089447E-2</v>
      </c>
      <c r="G179" s="82">
        <f t="shared" si="30"/>
        <v>4.1864286972914848E-3</v>
      </c>
      <c r="N179" s="81"/>
      <c r="O179" s="81"/>
      <c r="P179" s="81"/>
      <c r="Q179" s="81"/>
    </row>
    <row r="180" spans="1:17" ht="21.75" customHeight="1" x14ac:dyDescent="0.25">
      <c r="A180" s="143" t="s">
        <v>251</v>
      </c>
      <c r="B180" s="48">
        <v>103822288</v>
      </c>
      <c r="C180" s="82">
        <f t="shared" si="27"/>
        <v>0.16839576876744142</v>
      </c>
      <c r="D180" s="82">
        <f t="shared" si="28"/>
        <v>0.19261111048456883</v>
      </c>
      <c r="E180" s="48">
        <v>162628838</v>
      </c>
      <c r="F180" s="82">
        <f t="shared" si="29"/>
        <v>0.25728686749883733</v>
      </c>
      <c r="G180" s="82">
        <f t="shared" si="30"/>
        <v>2.8913381504479307E-2</v>
      </c>
      <c r="N180" s="81"/>
      <c r="O180" s="81"/>
      <c r="P180" s="81"/>
      <c r="Q180" s="81"/>
    </row>
    <row r="181" spans="1:17" ht="21.75" customHeight="1" x14ac:dyDescent="0.25">
      <c r="A181" s="143" t="s">
        <v>252</v>
      </c>
      <c r="B181" s="48">
        <v>65822477</v>
      </c>
      <c r="C181" s="82">
        <f t="shared" si="27"/>
        <v>1.5395497552220711E-2</v>
      </c>
      <c r="D181" s="82">
        <f t="shared" si="28"/>
        <v>0.12211386046332355</v>
      </c>
      <c r="E181" s="48">
        <v>597933983</v>
      </c>
      <c r="F181" s="82">
        <f t="shared" si="29"/>
        <v>0.12533135492542111</v>
      </c>
      <c r="G181" s="82">
        <f t="shared" si="30"/>
        <v>0.10630521362374762</v>
      </c>
      <c r="N181" s="81"/>
      <c r="O181" s="81"/>
      <c r="P181" s="81"/>
      <c r="Q181" s="81"/>
    </row>
    <row r="182" spans="1:17" ht="21.75" customHeight="1" x14ac:dyDescent="0.25">
      <c r="A182" s="143" t="s">
        <v>253</v>
      </c>
      <c r="B182" s="48">
        <v>174451453</v>
      </c>
      <c r="C182" s="82">
        <f t="shared" si="27"/>
        <v>-1.6735024854020467E-2</v>
      </c>
      <c r="D182" s="82">
        <f t="shared" si="28"/>
        <v>0.32364233860822417</v>
      </c>
      <c r="E182" s="48">
        <v>4262272250</v>
      </c>
      <c r="F182" s="82">
        <f t="shared" si="29"/>
        <v>-4.7152007828747356E-3</v>
      </c>
      <c r="G182" s="82">
        <f t="shared" si="30"/>
        <v>0.75777891028284539</v>
      </c>
      <c r="N182" s="81"/>
      <c r="O182" s="81"/>
      <c r="P182" s="81"/>
      <c r="Q182" s="81"/>
    </row>
    <row r="183" spans="1:17" ht="21.75" customHeight="1" x14ac:dyDescent="0.25">
      <c r="A183" s="143" t="s">
        <v>254</v>
      </c>
      <c r="B183" s="48">
        <v>89261253</v>
      </c>
      <c r="C183" s="82">
        <f t="shared" si="27"/>
        <v>9.0256441913158958E-2</v>
      </c>
      <c r="D183" s="82">
        <f t="shared" si="28"/>
        <v>0.16559747810194717</v>
      </c>
      <c r="E183" s="48">
        <v>105168930</v>
      </c>
      <c r="F183" s="82">
        <f t="shared" si="29"/>
        <v>-0.27750860724630999</v>
      </c>
      <c r="G183" s="82">
        <f t="shared" si="30"/>
        <v>1.8697725648804543E-2</v>
      </c>
      <c r="N183" s="81"/>
      <c r="O183" s="81"/>
      <c r="P183" s="81"/>
      <c r="Q183" s="81"/>
    </row>
    <row r="184" spans="1:17" ht="21.75" customHeight="1" thickBot="1" x14ac:dyDescent="0.3">
      <c r="A184" s="143" t="s">
        <v>255</v>
      </c>
      <c r="B184" s="48">
        <v>11061104</v>
      </c>
      <c r="C184" s="111">
        <f>+(B184-P169)/P169</f>
        <v>3.4252257500029004</v>
      </c>
      <c r="D184" s="111">
        <f t="shared" si="28"/>
        <v>2.0520560331181551E-2</v>
      </c>
      <c r="E184" s="48">
        <v>14550177</v>
      </c>
      <c r="F184" s="111">
        <f t="shared" si="29"/>
        <v>1.5250812137804934</v>
      </c>
      <c r="G184" s="111">
        <f t="shared" si="30"/>
        <v>2.5868402168544068E-3</v>
      </c>
      <c r="N184" s="81"/>
      <c r="O184" s="81"/>
      <c r="P184" s="81"/>
      <c r="Q184" s="81"/>
    </row>
    <row r="185" spans="1:17" ht="15" x14ac:dyDescent="0.25">
      <c r="A185" s="143" t="s">
        <v>265</v>
      </c>
      <c r="B185" s="145">
        <f>SUM(B175:B184)</f>
        <v>539025437</v>
      </c>
      <c r="C185" s="82">
        <f t="shared" si="27"/>
        <v>5.939393195881839E-2</v>
      </c>
      <c r="D185" s="82">
        <f t="shared" si="28"/>
        <v>1</v>
      </c>
      <c r="E185" s="145">
        <f>SUM(E175:E184)</f>
        <v>5624691044</v>
      </c>
      <c r="F185" s="82">
        <f t="shared" si="29"/>
        <v>1.8311198033530426E-2</v>
      </c>
      <c r="G185" s="82">
        <f t="shared" si="30"/>
        <v>1</v>
      </c>
      <c r="N185" s="81"/>
      <c r="O185" s="81"/>
      <c r="P185" s="81"/>
      <c r="Q185" s="81"/>
    </row>
    <row r="186" spans="1:17" ht="15" x14ac:dyDescent="0.25">
      <c r="A186" s="81"/>
      <c r="B186" s="81"/>
      <c r="C186" s="81"/>
      <c r="D186" s="81"/>
      <c r="N186" s="81"/>
      <c r="O186" s="81"/>
      <c r="P186" s="81"/>
      <c r="Q186" s="81"/>
    </row>
    <row r="187" spans="1:17" ht="15" x14ac:dyDescent="0.25">
      <c r="A187" s="81"/>
      <c r="B187" s="81"/>
      <c r="C187" s="81"/>
      <c r="D187" s="81"/>
      <c r="N187" s="81"/>
      <c r="O187" s="81"/>
      <c r="P187" s="81"/>
      <c r="Q187" s="81"/>
    </row>
    <row r="188" spans="1:17" ht="15" x14ac:dyDescent="0.25">
      <c r="A188" s="81"/>
      <c r="B188" s="81"/>
      <c r="C188" s="81"/>
      <c r="D188" s="81"/>
      <c r="N188" s="81"/>
      <c r="O188" s="81"/>
      <c r="P188" s="81"/>
      <c r="Q188" s="81"/>
    </row>
    <row r="189" spans="1:17" ht="15" x14ac:dyDescent="0.25">
      <c r="A189" s="81"/>
      <c r="B189" s="81"/>
      <c r="C189" s="81"/>
      <c r="D189" s="81"/>
      <c r="N189" s="81"/>
      <c r="O189" s="81"/>
      <c r="P189" s="81"/>
      <c r="Q189" s="81"/>
    </row>
    <row r="190" spans="1:17" ht="15" x14ac:dyDescent="0.25">
      <c r="A190" s="81"/>
      <c r="B190" s="81"/>
      <c r="C190" s="81"/>
      <c r="D190" s="81"/>
      <c r="N190" s="81"/>
      <c r="O190" s="81"/>
      <c r="P190" s="81"/>
      <c r="Q190" s="81"/>
    </row>
    <row r="191" spans="1:17" ht="15" x14ac:dyDescent="0.25">
      <c r="A191" s="81"/>
      <c r="B191" s="81"/>
      <c r="C191" s="81"/>
      <c r="D191" s="81"/>
      <c r="N191" s="81"/>
      <c r="O191" s="81"/>
      <c r="P191" s="81"/>
      <c r="Q191" s="81"/>
    </row>
    <row r="192" spans="1:17" ht="15" x14ac:dyDescent="0.25">
      <c r="A192" s="81"/>
      <c r="B192" s="81"/>
      <c r="C192" s="81"/>
      <c r="D192" s="81"/>
      <c r="N192" s="81"/>
      <c r="O192" s="81"/>
      <c r="P192" s="81"/>
      <c r="Q192" s="81"/>
    </row>
    <row r="193" spans="1:17" ht="15" x14ac:dyDescent="0.25">
      <c r="A193" s="81"/>
      <c r="B193" s="81"/>
      <c r="C193" s="81"/>
      <c r="D193" s="81"/>
      <c r="N193" s="81"/>
      <c r="O193" s="81"/>
      <c r="P193" s="81"/>
      <c r="Q193" s="81"/>
    </row>
    <row r="194" spans="1:17" ht="15" x14ac:dyDescent="0.25">
      <c r="A194" s="81"/>
      <c r="B194" s="81"/>
      <c r="C194" s="81"/>
      <c r="D194" s="81"/>
      <c r="N194" s="81"/>
      <c r="O194" s="81"/>
      <c r="P194" s="81"/>
      <c r="Q194" s="81"/>
    </row>
    <row r="195" spans="1:17" ht="15" x14ac:dyDescent="0.25">
      <c r="A195" s="81"/>
      <c r="B195" s="81"/>
      <c r="C195" s="81"/>
      <c r="D195" s="81"/>
      <c r="N195" s="81"/>
      <c r="O195" s="81"/>
      <c r="P195" s="81"/>
      <c r="Q195" s="81"/>
    </row>
    <row r="196" spans="1:17" ht="15" x14ac:dyDescent="0.25">
      <c r="A196" s="81"/>
      <c r="B196" s="81"/>
      <c r="C196" s="81"/>
      <c r="D196" s="81"/>
      <c r="N196" s="81"/>
      <c r="O196" s="81"/>
      <c r="P196" s="81"/>
      <c r="Q196" s="81"/>
    </row>
    <row r="197" spans="1:17" ht="15" x14ac:dyDescent="0.25">
      <c r="A197" s="81"/>
      <c r="B197" s="81"/>
      <c r="C197" s="81"/>
      <c r="D197" s="81"/>
      <c r="N197" s="81"/>
      <c r="O197" s="81"/>
      <c r="P197" s="81"/>
      <c r="Q197" s="81"/>
    </row>
    <row r="198" spans="1:17" ht="15" x14ac:dyDescent="0.25">
      <c r="A198" s="81"/>
      <c r="B198" s="81"/>
      <c r="C198" s="81"/>
      <c r="D198" s="81"/>
      <c r="N198" s="81"/>
      <c r="O198" s="81"/>
      <c r="P198" s="81"/>
      <c r="Q198" s="81"/>
    </row>
    <row r="199" spans="1:17" ht="15" x14ac:dyDescent="0.25">
      <c r="A199" s="81"/>
      <c r="B199" s="81"/>
      <c r="C199" s="81"/>
      <c r="D199" s="81"/>
      <c r="N199" s="81"/>
      <c r="O199" s="81"/>
      <c r="P199" s="81"/>
      <c r="Q199" s="81"/>
    </row>
    <row r="200" spans="1:17" ht="15" x14ac:dyDescent="0.25">
      <c r="A200" s="81"/>
      <c r="B200" s="81"/>
      <c r="C200" s="81"/>
      <c r="D200" s="81"/>
      <c r="N200" s="81"/>
      <c r="O200" s="81"/>
      <c r="P200" s="81"/>
      <c r="Q200" s="81"/>
    </row>
    <row r="201" spans="1:17" ht="15" x14ac:dyDescent="0.25">
      <c r="A201" s="81"/>
      <c r="B201" s="81"/>
      <c r="C201" s="81"/>
      <c r="D201" s="81"/>
      <c r="N201" s="81"/>
      <c r="O201" s="81"/>
      <c r="P201" s="81"/>
      <c r="Q201" s="81"/>
    </row>
    <row r="202" spans="1:17" ht="15" x14ac:dyDescent="0.25">
      <c r="A202" s="81"/>
      <c r="B202" s="81"/>
      <c r="C202" s="81"/>
      <c r="D202" s="81"/>
      <c r="N202" s="81"/>
      <c r="O202" s="81"/>
      <c r="P202" s="81"/>
      <c r="Q202" s="81"/>
    </row>
    <row r="203" spans="1:17" ht="15" x14ac:dyDescent="0.25">
      <c r="A203" s="81"/>
      <c r="B203" s="81"/>
      <c r="C203" s="81"/>
      <c r="D203" s="81"/>
      <c r="N203" s="81"/>
      <c r="O203" s="81"/>
      <c r="P203" s="81"/>
      <c r="Q203" s="81"/>
    </row>
    <row r="204" spans="1:17" ht="15" x14ac:dyDescent="0.25">
      <c r="A204" s="124"/>
      <c r="B204" s="219"/>
      <c r="C204" s="219"/>
      <c r="D204" s="219"/>
      <c r="N204" s="124"/>
      <c r="O204" s="219"/>
      <c r="P204" s="219"/>
      <c r="Q204" s="219"/>
    </row>
    <row r="205" spans="1:17" ht="15" x14ac:dyDescent="0.25">
      <c r="A205" s="125" t="s">
        <v>192</v>
      </c>
      <c r="B205" s="219"/>
      <c r="C205" s="219"/>
      <c r="D205" s="219"/>
      <c r="N205" s="125" t="s">
        <v>192</v>
      </c>
      <c r="O205" s="219"/>
      <c r="P205" s="219"/>
      <c r="Q205" s="219"/>
    </row>
    <row r="206" spans="1:17" ht="15" x14ac:dyDescent="0.25">
      <c r="A206" s="126" t="s">
        <v>193</v>
      </c>
      <c r="B206" s="219"/>
      <c r="C206" s="219"/>
      <c r="D206" s="219"/>
      <c r="N206" s="126" t="s">
        <v>193</v>
      </c>
      <c r="O206" s="219"/>
      <c r="P206" s="219"/>
      <c r="Q206" s="219"/>
    </row>
    <row r="207" spans="1:17" ht="15" x14ac:dyDescent="0.25">
      <c r="A207" s="124"/>
      <c r="B207" s="219"/>
      <c r="C207" s="219"/>
      <c r="D207" s="219"/>
      <c r="N207" s="124"/>
      <c r="O207" s="219"/>
      <c r="P207" s="219"/>
      <c r="Q207" s="219"/>
    </row>
    <row r="208" spans="1:17" ht="15" x14ac:dyDescent="0.25">
      <c r="A208" s="125" t="s">
        <v>176</v>
      </c>
      <c r="B208" s="219"/>
      <c r="C208" s="219"/>
      <c r="D208" s="219"/>
      <c r="N208" s="125" t="s">
        <v>176</v>
      </c>
      <c r="O208" s="219"/>
      <c r="P208" s="219"/>
      <c r="Q208" s="219"/>
    </row>
    <row r="209" spans="1:17" ht="15" customHeight="1" x14ac:dyDescent="0.25">
      <c r="A209" s="875" t="s">
        <v>256</v>
      </c>
      <c r="B209" s="876"/>
      <c r="C209" s="876"/>
      <c r="D209" s="876"/>
      <c r="N209" s="875" t="s">
        <v>256</v>
      </c>
      <c r="O209" s="876"/>
      <c r="P209" s="876"/>
      <c r="Q209" s="876"/>
    </row>
    <row r="210" spans="1:17" ht="15" customHeight="1" x14ac:dyDescent="0.25">
      <c r="A210" s="875" t="s">
        <v>257</v>
      </c>
      <c r="B210" s="876"/>
      <c r="C210" s="876"/>
      <c r="D210" s="876"/>
      <c r="N210" s="875" t="s">
        <v>257</v>
      </c>
      <c r="O210" s="876"/>
      <c r="P210" s="876"/>
      <c r="Q210" s="876"/>
    </row>
    <row r="211" spans="1:17" ht="15" x14ac:dyDescent="0.25">
      <c r="A211" s="124"/>
      <c r="B211" s="219"/>
      <c r="C211" s="219"/>
      <c r="D211" s="219"/>
      <c r="N211" s="124"/>
      <c r="O211" s="219"/>
      <c r="P211" s="219"/>
      <c r="Q211" s="219"/>
    </row>
    <row r="212" spans="1:17" ht="15" x14ac:dyDescent="0.25">
      <c r="A212" s="127" t="s">
        <v>258</v>
      </c>
      <c r="B212" s="219"/>
      <c r="C212" s="219"/>
      <c r="D212" s="219"/>
      <c r="N212" s="127" t="s">
        <v>259</v>
      </c>
      <c r="O212" s="219"/>
      <c r="P212" s="219"/>
      <c r="Q212" s="219"/>
    </row>
    <row r="213" spans="1:17" ht="15" x14ac:dyDescent="0.25">
      <c r="A213" s="124"/>
      <c r="B213" s="219"/>
      <c r="C213" s="219"/>
      <c r="D213" s="219"/>
      <c r="N213" s="124"/>
      <c r="O213" s="219"/>
      <c r="P213" s="219"/>
      <c r="Q213" s="219"/>
    </row>
    <row r="214" spans="1:17" ht="15" x14ac:dyDescent="0.25">
      <c r="A214" s="126" t="s">
        <v>181</v>
      </c>
      <c r="B214" s="219"/>
      <c r="C214" s="219"/>
      <c r="D214" s="219"/>
      <c r="N214" s="126" t="s">
        <v>181</v>
      </c>
      <c r="O214" s="219"/>
      <c r="P214" s="219"/>
      <c r="Q214" s="219"/>
    </row>
    <row r="231" spans="1:17" x14ac:dyDescent="0.2">
      <c r="A231" s="865"/>
      <c r="B231" s="865"/>
      <c r="N231" s="865" t="s">
        <v>267</v>
      </c>
      <c r="O231" s="865"/>
    </row>
    <row r="232" spans="1:17" ht="30.75" customHeight="1" thickBot="1" x14ac:dyDescent="0.25">
      <c r="A232" s="865" t="s">
        <v>335</v>
      </c>
      <c r="B232" s="865"/>
      <c r="N232" s="865" t="s">
        <v>332</v>
      </c>
      <c r="O232" s="865"/>
    </row>
    <row r="233" spans="1:17" ht="23.25" thickBot="1" x14ac:dyDescent="0.25">
      <c r="A233" s="882" t="s">
        <v>245</v>
      </c>
      <c r="B233" s="168" t="s">
        <v>66</v>
      </c>
      <c r="C233" s="169" t="s">
        <v>334</v>
      </c>
      <c r="D233" s="169" t="s">
        <v>336</v>
      </c>
      <c r="E233" s="168" t="s">
        <v>260</v>
      </c>
      <c r="F233" s="169" t="s">
        <v>334</v>
      </c>
      <c r="G233" s="169" t="s">
        <v>336</v>
      </c>
      <c r="H233" s="168" t="s">
        <v>261</v>
      </c>
      <c r="I233" s="169" t="s">
        <v>334</v>
      </c>
      <c r="J233" s="169" t="s">
        <v>336</v>
      </c>
      <c r="N233" s="866" t="s">
        <v>245</v>
      </c>
      <c r="O233" s="79" t="s">
        <v>203</v>
      </c>
      <c r="P233" s="79" t="s">
        <v>204</v>
      </c>
      <c r="Q233" s="79" t="s">
        <v>205</v>
      </c>
    </row>
    <row r="234" spans="1:17" ht="13.5" thickBot="1" x14ac:dyDescent="0.25">
      <c r="A234" s="882"/>
      <c r="B234" s="170" t="s">
        <v>171</v>
      </c>
      <c r="C234" s="171"/>
      <c r="D234" s="171"/>
      <c r="E234" s="170" t="s">
        <v>171</v>
      </c>
      <c r="F234" s="171"/>
      <c r="G234" s="171"/>
      <c r="H234" s="170" t="s">
        <v>171</v>
      </c>
      <c r="I234" s="171"/>
      <c r="J234" s="171"/>
      <c r="N234" s="867"/>
      <c r="O234" s="46" t="s">
        <v>171</v>
      </c>
      <c r="P234" s="46" t="s">
        <v>171</v>
      </c>
      <c r="Q234" s="46" t="s">
        <v>171</v>
      </c>
    </row>
    <row r="235" spans="1:17" ht="29.25" x14ac:dyDescent="0.2">
      <c r="A235" s="47" t="s">
        <v>268</v>
      </c>
      <c r="B235" s="231">
        <v>661903885</v>
      </c>
      <c r="C235" s="172">
        <f>+(B235-O235)/O235</f>
        <v>6.7760286283516852E-2</v>
      </c>
      <c r="D235" s="172">
        <f>+B235/$B$248</f>
        <v>7.8069993510897731E-2</v>
      </c>
      <c r="E235" s="48">
        <v>81030041</v>
      </c>
      <c r="F235" s="172">
        <f>+(E235-P235)/P235</f>
        <v>4.4559994117569106E-2</v>
      </c>
      <c r="G235" s="172">
        <f>+E235/$E$248</f>
        <v>0.15762792981866544</v>
      </c>
      <c r="H235" s="48">
        <v>393665422</v>
      </c>
      <c r="I235" s="172">
        <f>+(H235-Q235)/Q235</f>
        <v>5.5447786042022627E-2</v>
      </c>
      <c r="J235" s="172">
        <f>+H235/$H$248</f>
        <v>7.0669257154912415E-2</v>
      </c>
      <c r="N235" s="47" t="s">
        <v>268</v>
      </c>
      <c r="O235" s="48">
        <v>619899329</v>
      </c>
      <c r="P235" s="48">
        <v>77573372</v>
      </c>
      <c r="Q235" s="48">
        <v>372984270</v>
      </c>
    </row>
    <row r="236" spans="1:17" ht="29.25" x14ac:dyDescent="0.2">
      <c r="A236" s="47" t="s">
        <v>269</v>
      </c>
      <c r="B236" s="231">
        <v>282213701</v>
      </c>
      <c r="C236" s="172">
        <f t="shared" ref="C236:C247" si="31">+(B236-O236)/O236</f>
        <v>0.10922784695063797</v>
      </c>
      <c r="D236" s="172">
        <f t="shared" ref="D236:D247" si="32">+B236/$B$248</f>
        <v>3.3286436754720712E-2</v>
      </c>
      <c r="E236" s="48">
        <v>37723659</v>
      </c>
      <c r="F236" s="172">
        <f t="shared" ref="F236:F247" si="33">+(E236-P236)/P236</f>
        <v>9.7485645919372768E-2</v>
      </c>
      <c r="G236" s="172">
        <f t="shared" ref="G236:G247" si="34">+E236/$E$248</f>
        <v>7.3383922801609672E-2</v>
      </c>
      <c r="H236" s="48">
        <v>41214775</v>
      </c>
      <c r="I236" s="172">
        <f t="shared" ref="I236:I247" si="35">+(H236-Q236)/Q236</f>
        <v>-0.143010380287555</v>
      </c>
      <c r="J236" s="172">
        <f t="shared" ref="J236:J247" si="36">+H236/$H$248</f>
        <v>7.3987131464567776E-3</v>
      </c>
      <c r="N236" s="47" t="s">
        <v>269</v>
      </c>
      <c r="O236" s="48">
        <v>254423563</v>
      </c>
      <c r="P236" s="48">
        <v>34372804</v>
      </c>
      <c r="Q236" s="48">
        <v>48092502</v>
      </c>
    </row>
    <row r="237" spans="1:17" ht="29.25" x14ac:dyDescent="0.2">
      <c r="A237" s="47" t="s">
        <v>270</v>
      </c>
      <c r="B237" s="231">
        <v>99886805</v>
      </c>
      <c r="C237" s="172">
        <f t="shared" si="31"/>
        <v>0.28564346209567204</v>
      </c>
      <c r="D237" s="172">
        <f t="shared" si="32"/>
        <v>1.178141176520562E-2</v>
      </c>
      <c r="E237" s="48">
        <v>14477653</v>
      </c>
      <c r="F237" s="172">
        <f t="shared" si="33"/>
        <v>0.17415110643969761</v>
      </c>
      <c r="G237" s="172">
        <f t="shared" si="34"/>
        <v>2.8163412517870884E-2</v>
      </c>
      <c r="H237" s="48">
        <v>22237684</v>
      </c>
      <c r="I237" s="172">
        <f t="shared" si="35"/>
        <v>0.22708617961170485</v>
      </c>
      <c r="J237" s="172">
        <f t="shared" si="36"/>
        <v>3.9920209429155336E-3</v>
      </c>
      <c r="N237" s="47" t="s">
        <v>270</v>
      </c>
      <c r="O237" s="48">
        <v>77694017</v>
      </c>
      <c r="P237" s="48">
        <v>12330315</v>
      </c>
      <c r="Q237" s="48">
        <v>18122349</v>
      </c>
    </row>
    <row r="238" spans="1:17" ht="19.5" x14ac:dyDescent="0.2">
      <c r="A238" s="47" t="s">
        <v>271</v>
      </c>
      <c r="B238" s="231">
        <v>226911</v>
      </c>
      <c r="C238" s="172">
        <f t="shared" si="31"/>
        <v>0.16640964747247325</v>
      </c>
      <c r="D238" s="172">
        <f t="shared" si="32"/>
        <v>2.6763614323779527E-5</v>
      </c>
      <c r="E238" s="48">
        <v>13300</v>
      </c>
      <c r="F238" s="172">
        <f t="shared" si="33"/>
        <v>-0.89370969159827063</v>
      </c>
      <c r="G238" s="172">
        <f t="shared" si="34"/>
        <v>2.5872521360173694E-5</v>
      </c>
      <c r="H238" s="48">
        <v>187930</v>
      </c>
      <c r="I238" s="172">
        <f t="shared" si="35"/>
        <v>1.9835368080140976</v>
      </c>
      <c r="J238" s="172">
        <f t="shared" si="36"/>
        <v>3.3736449164495552E-5</v>
      </c>
      <c r="N238" s="47" t="s">
        <v>271</v>
      </c>
      <c r="O238" s="48">
        <v>194538</v>
      </c>
      <c r="P238" s="48">
        <v>125129</v>
      </c>
      <c r="Q238" s="48">
        <v>62989</v>
      </c>
    </row>
    <row r="239" spans="1:17" ht="19.5" x14ac:dyDescent="0.2">
      <c r="A239" s="47" t="s">
        <v>272</v>
      </c>
      <c r="B239" s="231">
        <v>320826815</v>
      </c>
      <c r="C239" s="172">
        <f t="shared" si="31"/>
        <v>0.31112002282171664</v>
      </c>
      <c r="D239" s="172">
        <f t="shared" si="32"/>
        <v>3.7840761978866447E-2</v>
      </c>
      <c r="E239" s="48">
        <v>38893118</v>
      </c>
      <c r="F239" s="172">
        <f t="shared" si="33"/>
        <v>0.49469081422989913</v>
      </c>
      <c r="G239" s="172">
        <f t="shared" si="34"/>
        <v>7.5658874151786168E-2</v>
      </c>
      <c r="H239" s="48">
        <v>176610291</v>
      </c>
      <c r="I239" s="172">
        <f t="shared" si="35"/>
        <v>0.35237015745977934</v>
      </c>
      <c r="J239" s="172">
        <f t="shared" si="36"/>
        <v>3.1704379844879831E-2</v>
      </c>
      <c r="N239" s="47" t="s">
        <v>272</v>
      </c>
      <c r="O239" s="48">
        <v>244696755</v>
      </c>
      <c r="P239" s="48">
        <v>26020845</v>
      </c>
      <c r="Q239" s="48">
        <v>130593159</v>
      </c>
    </row>
    <row r="240" spans="1:17" ht="39" x14ac:dyDescent="0.2">
      <c r="A240" s="47" t="s">
        <v>273</v>
      </c>
      <c r="B240" s="231">
        <v>577902589</v>
      </c>
      <c r="C240" s="172">
        <f t="shared" si="31"/>
        <v>-3.2507488896725487E-2</v>
      </c>
      <c r="D240" s="172">
        <f t="shared" si="32"/>
        <v>6.8162239859282589E-2</v>
      </c>
      <c r="E240" s="48">
        <v>52565941</v>
      </c>
      <c r="F240" s="172">
        <f t="shared" si="33"/>
        <v>5.1986263204552761E-2</v>
      </c>
      <c r="G240" s="172">
        <f t="shared" si="34"/>
        <v>0.10225664897294212</v>
      </c>
      <c r="H240" s="48">
        <v>391296</v>
      </c>
      <c r="I240" s="172">
        <f t="shared" si="35"/>
        <v>-0.57034104048146894</v>
      </c>
      <c r="J240" s="172">
        <f t="shared" si="36"/>
        <v>7.0243907903317466E-5</v>
      </c>
      <c r="N240" s="47" t="s">
        <v>273</v>
      </c>
      <c r="O240" s="48">
        <v>597319961</v>
      </c>
      <c r="P240" s="48">
        <v>49968277</v>
      </c>
      <c r="Q240" s="48">
        <v>910713</v>
      </c>
    </row>
    <row r="241" spans="1:17" ht="68.25" x14ac:dyDescent="0.2">
      <c r="A241" s="47" t="s">
        <v>274</v>
      </c>
      <c r="B241" s="231">
        <v>614213015</v>
      </c>
      <c r="C241" s="172">
        <f t="shared" si="31"/>
        <v>0.18250576699519486</v>
      </c>
      <c r="D241" s="172">
        <f t="shared" si="32"/>
        <v>7.2444968494721762E-2</v>
      </c>
      <c r="E241" s="48">
        <v>18624514</v>
      </c>
      <c r="F241" s="172">
        <f t="shared" si="33"/>
        <v>-0.10203358419352725</v>
      </c>
      <c r="G241" s="172">
        <f t="shared" si="34"/>
        <v>3.6230310999086766E-2</v>
      </c>
      <c r="H241" s="48">
        <v>369269007</v>
      </c>
      <c r="I241" s="172">
        <f t="shared" si="35"/>
        <v>0.12719300939309888</v>
      </c>
      <c r="J241" s="172">
        <f t="shared" si="36"/>
        <v>6.6289709374124692E-2</v>
      </c>
      <c r="N241" s="47" t="s">
        <v>274</v>
      </c>
      <c r="O241" s="48">
        <v>519416507</v>
      </c>
      <c r="P241" s="48">
        <v>20740769</v>
      </c>
      <c r="Q241" s="48">
        <v>327600512</v>
      </c>
    </row>
    <row r="242" spans="1:17" ht="48.75" x14ac:dyDescent="0.2">
      <c r="A242" s="47" t="s">
        <v>275</v>
      </c>
      <c r="B242" s="231">
        <v>497467271</v>
      </c>
      <c r="C242" s="172">
        <f t="shared" si="31"/>
        <v>0.16953511261443366</v>
      </c>
      <c r="D242" s="172">
        <f t="shared" si="32"/>
        <v>5.8675084855944006E-2</v>
      </c>
      <c r="E242" s="48">
        <v>35298138</v>
      </c>
      <c r="F242" s="172">
        <f t="shared" si="33"/>
        <v>1.221445981329594E-2</v>
      </c>
      <c r="G242" s="172">
        <f t="shared" si="34"/>
        <v>6.8665551081154796E-2</v>
      </c>
      <c r="H242" s="48">
        <v>231034199</v>
      </c>
      <c r="I242" s="172">
        <f t="shared" si="35"/>
        <v>0.10647531512948639</v>
      </c>
      <c r="J242" s="172">
        <f t="shared" si="36"/>
        <v>4.1474344222973712E-2</v>
      </c>
      <c r="N242" s="47" t="s">
        <v>275</v>
      </c>
      <c r="O242" s="48">
        <v>425354712</v>
      </c>
      <c r="P242" s="48">
        <v>34872193</v>
      </c>
      <c r="Q242" s="48">
        <v>208801946</v>
      </c>
    </row>
    <row r="243" spans="1:17" ht="29.25" x14ac:dyDescent="0.2">
      <c r="A243" s="47" t="s">
        <v>276</v>
      </c>
      <c r="B243" s="231">
        <v>287426176</v>
      </c>
      <c r="C243" s="172">
        <f t="shared" si="31"/>
        <v>0.15500512415519913</v>
      </c>
      <c r="D243" s="172">
        <f t="shared" si="32"/>
        <v>3.3901235819430414E-2</v>
      </c>
      <c r="E243" s="48">
        <v>14280923</v>
      </c>
      <c r="F243" s="172">
        <f t="shared" si="33"/>
        <v>0.37535990110376094</v>
      </c>
      <c r="G243" s="172">
        <f t="shared" si="34"/>
        <v>2.7780713184999684E-2</v>
      </c>
      <c r="H243" s="48">
        <v>12982453</v>
      </c>
      <c r="I243" s="172">
        <f t="shared" si="35"/>
        <v>0.25731516504324814</v>
      </c>
      <c r="J243" s="172">
        <f t="shared" si="36"/>
        <v>2.330558535970589E-3</v>
      </c>
      <c r="N243" s="47" t="s">
        <v>276</v>
      </c>
      <c r="O243" s="48">
        <v>248852728</v>
      </c>
      <c r="P243" s="48">
        <v>10383408</v>
      </c>
      <c r="Q243" s="48">
        <v>10325536</v>
      </c>
    </row>
    <row r="244" spans="1:17" ht="19.5" x14ac:dyDescent="0.2">
      <c r="A244" s="47" t="s">
        <v>277</v>
      </c>
      <c r="B244" s="231">
        <v>221129598</v>
      </c>
      <c r="C244" s="172">
        <f t="shared" si="31"/>
        <v>0.19868997632240129</v>
      </c>
      <c r="D244" s="172">
        <f t="shared" si="32"/>
        <v>2.6081711668647214E-2</v>
      </c>
      <c r="E244" s="48">
        <v>14305275</v>
      </c>
      <c r="F244" s="172">
        <f t="shared" si="33"/>
        <v>4.6855640540759885E-2</v>
      </c>
      <c r="G244" s="172">
        <f t="shared" si="34"/>
        <v>2.7828085188019453E-2</v>
      </c>
      <c r="H244" s="48">
        <v>63904420</v>
      </c>
      <c r="I244" s="172">
        <f t="shared" si="35"/>
        <v>0.33804552415365263</v>
      </c>
      <c r="J244" s="172">
        <f t="shared" si="36"/>
        <v>1.1471868337767111E-2</v>
      </c>
      <c r="N244" s="47" t="s">
        <v>277</v>
      </c>
      <c r="O244" s="48">
        <v>184476055</v>
      </c>
      <c r="P244" s="48">
        <v>13664993</v>
      </c>
      <c r="Q244" s="48">
        <v>47759526</v>
      </c>
    </row>
    <row r="245" spans="1:17" ht="19.5" x14ac:dyDescent="0.2">
      <c r="A245" s="47" t="s">
        <v>278</v>
      </c>
      <c r="B245" s="231">
        <v>617017112</v>
      </c>
      <c r="C245" s="172">
        <f t="shared" si="31"/>
        <v>8.6481982905847576E-2</v>
      </c>
      <c r="D245" s="172">
        <f t="shared" si="32"/>
        <v>7.2775705085871889E-2</v>
      </c>
      <c r="E245" s="48">
        <v>126260096</v>
      </c>
      <c r="F245" s="172">
        <f t="shared" si="33"/>
        <v>-5.3222204230508316E-2</v>
      </c>
      <c r="G245" s="172">
        <f t="shared" si="34"/>
        <v>0.24561406245846476</v>
      </c>
      <c r="H245" s="48">
        <v>382084122</v>
      </c>
      <c r="I245" s="172">
        <f t="shared" si="35"/>
        <v>0.13423621535961433</v>
      </c>
      <c r="J245" s="172">
        <f t="shared" si="36"/>
        <v>6.8590228055200972E-2</v>
      </c>
      <c r="N245" s="47" t="s">
        <v>278</v>
      </c>
      <c r="O245" s="48">
        <v>567903676</v>
      </c>
      <c r="P245" s="48">
        <v>133357686</v>
      </c>
      <c r="Q245" s="48">
        <v>336864682</v>
      </c>
    </row>
    <row r="246" spans="1:17" ht="19.5" x14ac:dyDescent="0.2">
      <c r="A246" s="47" t="s">
        <v>279</v>
      </c>
      <c r="B246" s="231">
        <v>3992346256</v>
      </c>
      <c r="C246" s="172">
        <f t="shared" si="31"/>
        <v>-1.4143559163489588E-2</v>
      </c>
      <c r="D246" s="172">
        <f t="shared" si="32"/>
        <v>0.47088777292669443</v>
      </c>
      <c r="E246" s="48">
        <v>27623587</v>
      </c>
      <c r="F246" s="172">
        <f t="shared" si="33"/>
        <v>-2.8900521851776078E-3</v>
      </c>
      <c r="G246" s="172">
        <f t="shared" si="34"/>
        <v>5.3736228924971159E-2</v>
      </c>
      <c r="H246" s="48">
        <v>3805887416</v>
      </c>
      <c r="I246" s="172">
        <f t="shared" si="35"/>
        <v>-2.1407987641585736E-2</v>
      </c>
      <c r="J246" s="172">
        <f t="shared" si="36"/>
        <v>0.68321783289351001</v>
      </c>
      <c r="N246" s="47" t="s">
        <v>279</v>
      </c>
      <c r="O246" s="48">
        <v>4049622329</v>
      </c>
      <c r="P246" s="48">
        <v>27703652</v>
      </c>
      <c r="Q246" s="48">
        <v>3889146210</v>
      </c>
    </row>
    <row r="247" spans="1:17" ht="30" thickBot="1" x14ac:dyDescent="0.25">
      <c r="A247" s="175" t="s">
        <v>280</v>
      </c>
      <c r="B247" s="230">
        <v>305779049</v>
      </c>
      <c r="C247" s="177">
        <f t="shared" si="31"/>
        <v>-5.1618863535017101E-2</v>
      </c>
      <c r="D247" s="177">
        <f t="shared" si="32"/>
        <v>3.6065913665393398E-2</v>
      </c>
      <c r="E247" s="176">
        <v>52962660</v>
      </c>
      <c r="F247" s="177">
        <f t="shared" si="33"/>
        <v>7.7934450792911628E-2</v>
      </c>
      <c r="G247" s="177">
        <f t="shared" si="34"/>
        <v>0.10302838737906894</v>
      </c>
      <c r="H247" s="48">
        <v>71063885</v>
      </c>
      <c r="I247" s="177">
        <f t="shared" si="35"/>
        <v>-0.34136846752319117</v>
      </c>
      <c r="J247" s="177">
        <f t="shared" si="36"/>
        <v>1.2757107134220498E-2</v>
      </c>
      <c r="N247" s="47" t="s">
        <v>280</v>
      </c>
      <c r="O247" s="48">
        <v>322422112</v>
      </c>
      <c r="P247" s="48">
        <v>49133470</v>
      </c>
      <c r="Q247" s="48">
        <v>107896269</v>
      </c>
    </row>
    <row r="248" spans="1:17" ht="14.25" x14ac:dyDescent="0.2">
      <c r="A248" s="173" t="s">
        <v>265</v>
      </c>
      <c r="B248" s="48">
        <f>SUM(B235:B247)</f>
        <v>8478339183</v>
      </c>
      <c r="C248" s="174"/>
      <c r="D248" s="177">
        <f>SUM(D235:D247)</f>
        <v>1</v>
      </c>
      <c r="E248" s="48">
        <f>SUM(E235:E247)</f>
        <v>514058905</v>
      </c>
      <c r="G248" s="177">
        <f>SUM(G235:G247)</f>
        <v>1</v>
      </c>
      <c r="H248" s="48">
        <f>SUM(H235:H247)</f>
        <v>5570532900</v>
      </c>
      <c r="J248" s="177">
        <f>SUM(J235:J247)</f>
        <v>1</v>
      </c>
      <c r="N248" s="49"/>
      <c r="O248" s="229">
        <f>SUM(O235:O247)</f>
        <v>8112276282</v>
      </c>
      <c r="P248" s="229">
        <f>SUM(P235:P247)</f>
        <v>490246913</v>
      </c>
      <c r="Q248" s="229">
        <f>SUM(Q235:Q247)</f>
        <v>5499160663</v>
      </c>
    </row>
    <row r="250" spans="1:17" x14ac:dyDescent="0.2">
      <c r="A250" s="56"/>
      <c r="B250" s="56"/>
      <c r="C250" s="56"/>
      <c r="D250" s="56"/>
      <c r="N250" s="56"/>
      <c r="O250" s="56"/>
      <c r="P250" s="56"/>
      <c r="Q250" s="56"/>
    </row>
    <row r="251" spans="1:17" x14ac:dyDescent="0.2">
      <c r="N251" s="50"/>
    </row>
    <row r="252" spans="1:17" x14ac:dyDescent="0.2">
      <c r="N252" s="44" t="s">
        <v>192</v>
      </c>
    </row>
    <row r="253" spans="1:17" x14ac:dyDescent="0.2">
      <c r="N253" s="53" t="s">
        <v>193</v>
      </c>
    </row>
    <row r="254" spans="1:17" x14ac:dyDescent="0.2">
      <c r="N254" s="50"/>
    </row>
    <row r="255" spans="1:17" x14ac:dyDescent="0.2">
      <c r="N255" s="57" t="s">
        <v>281</v>
      </c>
    </row>
    <row r="256" spans="1:17" x14ac:dyDescent="0.2">
      <c r="N256" s="50"/>
    </row>
    <row r="257" spans="14:14" x14ac:dyDescent="0.2">
      <c r="N257" s="53" t="s">
        <v>181</v>
      </c>
    </row>
  </sheetData>
  <mergeCells count="54">
    <mergeCell ref="A3:B3"/>
    <mergeCell ref="A5:A6"/>
    <mergeCell ref="A51:B51"/>
    <mergeCell ref="O51:P51"/>
    <mergeCell ref="A52:A53"/>
    <mergeCell ref="O52:O53"/>
    <mergeCell ref="A73:B73"/>
    <mergeCell ref="A74:A75"/>
    <mergeCell ref="Z104:AA104"/>
    <mergeCell ref="AH104:AI104"/>
    <mergeCell ref="A105:B105"/>
    <mergeCell ref="AH105:AH106"/>
    <mergeCell ref="AI105:AJ105"/>
    <mergeCell ref="R106:S106"/>
    <mergeCell ref="I105:M105"/>
    <mergeCell ref="O105:S105"/>
    <mergeCell ref="Y141:AC141"/>
    <mergeCell ref="AL105:AM105"/>
    <mergeCell ref="A106:A107"/>
    <mergeCell ref="B106:C106"/>
    <mergeCell ref="D106:E106"/>
    <mergeCell ref="F106:G106"/>
    <mergeCell ref="I106:I107"/>
    <mergeCell ref="J106:K106"/>
    <mergeCell ref="L106:M106"/>
    <mergeCell ref="O106:O107"/>
    <mergeCell ref="P106:Q106"/>
    <mergeCell ref="T106:U106"/>
    <mergeCell ref="AH118:AH119"/>
    <mergeCell ref="A132:G132"/>
    <mergeCell ref="O132:U132"/>
    <mergeCell ref="Y140:AC140"/>
    <mergeCell ref="Y142:AC142"/>
    <mergeCell ref="Y143:AC143"/>
    <mergeCell ref="Y144:AC144"/>
    <mergeCell ref="A157:B157"/>
    <mergeCell ref="A158:A159"/>
    <mergeCell ref="N157:R157"/>
    <mergeCell ref="A232:B232"/>
    <mergeCell ref="N232:O232"/>
    <mergeCell ref="A233:A234"/>
    <mergeCell ref="N233:N234"/>
    <mergeCell ref="A34:D34"/>
    <mergeCell ref="A37:D37"/>
    <mergeCell ref="A38:D38"/>
    <mergeCell ref="A39:D39"/>
    <mergeCell ref="A40:D40"/>
    <mergeCell ref="A209:D209"/>
    <mergeCell ref="N209:Q209"/>
    <mergeCell ref="A210:D210"/>
    <mergeCell ref="N210:Q210"/>
    <mergeCell ref="A231:B231"/>
    <mergeCell ref="N231:O231"/>
    <mergeCell ref="A173:A174"/>
  </mergeCells>
  <pageMargins left="0.7" right="0.7" top="0.75" bottom="0.75" header="0.3" footer="0.3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N250"/>
  <sheetViews>
    <sheetView topLeftCell="J43" zoomScaleNormal="100" workbookViewId="0">
      <selection activeCell="I69" sqref="I69"/>
    </sheetView>
  </sheetViews>
  <sheetFormatPr defaultRowHeight="12.75" x14ac:dyDescent="0.2"/>
  <cols>
    <col min="1" max="1" width="35" customWidth="1"/>
    <col min="2" max="2" width="15" customWidth="1"/>
    <col min="3" max="3" width="10.85546875" bestFit="1" customWidth="1"/>
    <col min="4" max="4" width="12.5703125" bestFit="1" customWidth="1"/>
    <col min="5" max="5" width="12.140625" bestFit="1" customWidth="1"/>
    <col min="6" max="7" width="10.85546875" bestFit="1" customWidth="1"/>
    <col min="8" max="8" width="20.42578125" customWidth="1"/>
    <col min="9" max="9" width="10.85546875" bestFit="1" customWidth="1"/>
    <col min="10" max="10" width="12.5703125" bestFit="1" customWidth="1"/>
    <col min="11" max="11" width="12.28515625" bestFit="1" customWidth="1"/>
    <col min="12" max="12" width="12.5703125" bestFit="1" customWidth="1"/>
    <col min="13" max="13" width="12.28515625" bestFit="1" customWidth="1"/>
    <col min="14" max="14" width="16.5703125" customWidth="1"/>
    <col min="15" max="15" width="10.85546875" bestFit="1" customWidth="1"/>
    <col min="16" max="17" width="10.5703125" bestFit="1" customWidth="1"/>
    <col min="18" max="18" width="12.5703125" customWidth="1"/>
    <col min="19" max="25" width="10.85546875" bestFit="1" customWidth="1"/>
    <col min="26" max="26" width="15.28515625" customWidth="1"/>
    <col min="27" max="28" width="12.5703125" bestFit="1" customWidth="1"/>
    <col min="29" max="29" width="12.28515625" bestFit="1" customWidth="1"/>
    <col min="30" max="30" width="10.85546875" bestFit="1" customWidth="1"/>
    <col min="31" max="31" width="11" bestFit="1" customWidth="1"/>
    <col min="34" max="34" width="16.28515625" customWidth="1"/>
    <col min="35" max="35" width="12.28515625" bestFit="1" customWidth="1"/>
    <col min="36" max="36" width="8.7109375" customWidth="1"/>
    <col min="37" max="37" width="9.5703125" bestFit="1" customWidth="1"/>
    <col min="38" max="38" width="10.85546875" bestFit="1" customWidth="1"/>
    <col min="39" max="39" width="10.5703125" bestFit="1" customWidth="1"/>
    <col min="40" max="40" width="10.85546875" bestFit="1" customWidth="1"/>
    <col min="41" max="41" width="11.42578125" customWidth="1"/>
    <col min="42" max="42" width="12.42578125" bestFit="1" customWidth="1"/>
    <col min="45" max="45" width="11.5703125" customWidth="1"/>
  </cols>
  <sheetData>
    <row r="2" spans="1:33" ht="20.25" x14ac:dyDescent="0.2">
      <c r="A2" s="43" t="s">
        <v>168</v>
      </c>
    </row>
    <row r="3" spans="1:33" x14ac:dyDescent="0.2">
      <c r="A3" s="865"/>
      <c r="B3" s="865"/>
    </row>
    <row r="4" spans="1:33" ht="13.5" thickBot="1" x14ac:dyDescent="0.25">
      <c r="A4" s="44" t="s">
        <v>169</v>
      </c>
    </row>
    <row r="5" spans="1:33" ht="13.5" thickBot="1" x14ac:dyDescent="0.25">
      <c r="A5" s="866" t="s">
        <v>170</v>
      </c>
      <c r="B5" s="45">
        <v>1991</v>
      </c>
      <c r="C5" s="45">
        <v>1992</v>
      </c>
      <c r="D5" s="45">
        <v>1993</v>
      </c>
      <c r="E5" s="45">
        <v>1994</v>
      </c>
      <c r="F5" s="45">
        <v>1995</v>
      </c>
      <c r="G5" s="45">
        <v>1996</v>
      </c>
      <c r="H5" s="45">
        <v>1997</v>
      </c>
      <c r="I5" s="45">
        <v>1998</v>
      </c>
      <c r="J5" s="45">
        <v>1999</v>
      </c>
      <c r="K5" s="45">
        <v>2000</v>
      </c>
      <c r="L5" s="45">
        <v>2001</v>
      </c>
      <c r="M5" s="45">
        <v>2002</v>
      </c>
      <c r="N5" s="45">
        <v>2003</v>
      </c>
      <c r="O5" s="45">
        <v>2004</v>
      </c>
      <c r="P5" s="45">
        <v>2005</v>
      </c>
      <c r="Q5" s="45">
        <v>2006</v>
      </c>
      <c r="R5" s="45">
        <v>2007</v>
      </c>
      <c r="S5" s="45">
        <v>2008</v>
      </c>
      <c r="T5" s="45">
        <v>2009</v>
      </c>
      <c r="U5" s="45">
        <v>2010</v>
      </c>
      <c r="V5" s="45">
        <v>2011</v>
      </c>
      <c r="W5" s="45">
        <v>2012</v>
      </c>
      <c r="X5" s="45">
        <v>2013</v>
      </c>
      <c r="Y5" s="45">
        <v>2014</v>
      </c>
      <c r="Z5" s="45">
        <v>2015</v>
      </c>
      <c r="AA5" s="45">
        <v>2016</v>
      </c>
      <c r="AB5" s="45">
        <v>2017</v>
      </c>
      <c r="AC5" s="45">
        <v>2018</v>
      </c>
      <c r="AD5" s="45">
        <v>2019</v>
      </c>
      <c r="AE5" s="45">
        <v>2020</v>
      </c>
    </row>
    <row r="6" spans="1:33" ht="13.5" thickBot="1" x14ac:dyDescent="0.25">
      <c r="A6" s="867"/>
      <c r="B6" s="46" t="s">
        <v>171</v>
      </c>
      <c r="C6" s="46" t="s">
        <v>171</v>
      </c>
      <c r="D6" s="46" t="s">
        <v>171</v>
      </c>
      <c r="E6" s="46" t="s">
        <v>171</v>
      </c>
      <c r="F6" s="46" t="s">
        <v>171</v>
      </c>
      <c r="G6" s="46" t="s">
        <v>171</v>
      </c>
      <c r="H6" s="46" t="s">
        <v>171</v>
      </c>
      <c r="I6" s="46" t="s">
        <v>171</v>
      </c>
      <c r="J6" s="46" t="s">
        <v>171</v>
      </c>
      <c r="K6" s="46" t="s">
        <v>171</v>
      </c>
      <c r="L6" s="46" t="s">
        <v>171</v>
      </c>
      <c r="M6" s="46" t="s">
        <v>171</v>
      </c>
      <c r="N6" s="46" t="s">
        <v>171</v>
      </c>
      <c r="O6" s="46" t="s">
        <v>171</v>
      </c>
      <c r="P6" s="46" t="s">
        <v>171</v>
      </c>
      <c r="Q6" s="46" t="s">
        <v>171</v>
      </c>
      <c r="R6" s="46" t="s">
        <v>171</v>
      </c>
      <c r="S6" s="46" t="s">
        <v>171</v>
      </c>
      <c r="T6" s="46" t="s">
        <v>171</v>
      </c>
      <c r="U6" s="46" t="s">
        <v>171</v>
      </c>
      <c r="V6" s="46" t="s">
        <v>171</v>
      </c>
      <c r="W6" s="46" t="s">
        <v>171</v>
      </c>
      <c r="X6" s="46" t="s">
        <v>171</v>
      </c>
      <c r="Y6" s="46" t="s">
        <v>171</v>
      </c>
      <c r="Z6" s="46" t="s">
        <v>171</v>
      </c>
      <c r="AA6" s="46" t="s">
        <v>171</v>
      </c>
      <c r="AB6" s="46" t="s">
        <v>171</v>
      </c>
      <c r="AC6" s="46" t="s">
        <v>171</v>
      </c>
      <c r="AD6" s="46" t="s">
        <v>171</v>
      </c>
      <c r="AE6" s="46" t="s">
        <v>171</v>
      </c>
    </row>
    <row r="7" spans="1:33" x14ac:dyDescent="0.2">
      <c r="A7" s="47" t="s">
        <v>172</v>
      </c>
      <c r="B7" s="48">
        <v>1468837570</v>
      </c>
      <c r="C7" s="48">
        <v>1317570130</v>
      </c>
      <c r="D7" s="48">
        <v>1566179980</v>
      </c>
      <c r="E7" s="48">
        <v>2113113529</v>
      </c>
      <c r="F7" s="48">
        <v>3522223598</v>
      </c>
      <c r="G7" s="48">
        <v>3511471485</v>
      </c>
      <c r="H7" s="48">
        <v>3924129753</v>
      </c>
      <c r="I7" s="48">
        <v>4270561014</v>
      </c>
      <c r="J7" s="48">
        <v>3897072655</v>
      </c>
      <c r="K7" s="48">
        <v>5117585214</v>
      </c>
      <c r="L7" s="48">
        <v>5424559528</v>
      </c>
      <c r="M7" s="48">
        <v>5500202125</v>
      </c>
      <c r="N7" s="48">
        <v>5386861246</v>
      </c>
      <c r="O7" s="48">
        <v>6062594947</v>
      </c>
      <c r="P7" s="48">
        <v>6305542371</v>
      </c>
      <c r="Q7" s="48">
        <v>6545506710</v>
      </c>
      <c r="R7" s="48">
        <v>7322893387</v>
      </c>
      <c r="S7" s="48">
        <v>7640169008</v>
      </c>
      <c r="T7" s="48">
        <v>5228906494</v>
      </c>
      <c r="U7" s="48">
        <v>6337854741</v>
      </c>
      <c r="V7" s="48">
        <v>7246154322</v>
      </c>
      <c r="W7" s="48">
        <v>6900497579</v>
      </c>
      <c r="X7" s="48">
        <v>6732923061</v>
      </c>
      <c r="Y7" s="48">
        <v>6933878506</v>
      </c>
      <c r="Z7" s="48">
        <v>7447214786</v>
      </c>
      <c r="AA7" s="48">
        <v>8166657539</v>
      </c>
      <c r="AB7" s="48">
        <v>8403101817</v>
      </c>
      <c r="AC7" s="48">
        <v>8763111858</v>
      </c>
      <c r="AD7" s="48">
        <v>8648204380</v>
      </c>
      <c r="AE7" s="48">
        <v>2061626564</v>
      </c>
    </row>
    <row r="8" spans="1:33" x14ac:dyDescent="0.2">
      <c r="A8" s="47" t="s">
        <v>173</v>
      </c>
      <c r="B8" s="48">
        <v>92964717</v>
      </c>
      <c r="C8" s="48">
        <v>123372743</v>
      </c>
      <c r="D8" s="48">
        <v>123952307</v>
      </c>
      <c r="E8" s="48">
        <v>186575480</v>
      </c>
      <c r="F8" s="48">
        <v>264755586</v>
      </c>
      <c r="G8" s="48">
        <v>237493879</v>
      </c>
      <c r="H8" s="48">
        <v>262629380</v>
      </c>
      <c r="I8" s="48">
        <v>285404871</v>
      </c>
      <c r="J8" s="48">
        <v>289979094</v>
      </c>
      <c r="K8" s="48">
        <v>365595456</v>
      </c>
      <c r="L8" s="48">
        <v>399607927</v>
      </c>
      <c r="M8" s="48">
        <v>397521218</v>
      </c>
      <c r="N8" s="48">
        <v>373779272</v>
      </c>
      <c r="O8" s="48">
        <v>369120488</v>
      </c>
      <c r="P8" s="48">
        <v>376166767</v>
      </c>
      <c r="Q8" s="48">
        <v>382122349</v>
      </c>
      <c r="R8" s="48">
        <v>428421363</v>
      </c>
      <c r="S8" s="48">
        <v>448825608</v>
      </c>
      <c r="T8" s="48">
        <v>398973597</v>
      </c>
      <c r="U8" s="48">
        <v>429219456</v>
      </c>
      <c r="V8" s="48">
        <v>530886311</v>
      </c>
      <c r="W8" s="48">
        <v>516974328</v>
      </c>
      <c r="X8" s="48">
        <v>621176733</v>
      </c>
      <c r="Y8" s="48">
        <v>493549102</v>
      </c>
      <c r="Z8" s="48">
        <v>500322538</v>
      </c>
      <c r="AA8" s="48">
        <v>553682184</v>
      </c>
      <c r="AB8" s="48">
        <v>553350478</v>
      </c>
      <c r="AC8" s="48">
        <v>762564272</v>
      </c>
      <c r="AD8" s="48">
        <v>477279023</v>
      </c>
      <c r="AE8" s="48">
        <v>129917549</v>
      </c>
    </row>
    <row r="9" spans="1:33" ht="13.5" thickBot="1" x14ac:dyDescent="0.25">
      <c r="A9" s="47" t="s">
        <v>174</v>
      </c>
      <c r="B9" s="48">
        <v>1094750422</v>
      </c>
      <c r="C9" s="48">
        <v>738122989</v>
      </c>
      <c r="D9" s="48">
        <v>954710015</v>
      </c>
      <c r="E9" s="48">
        <v>1236572049</v>
      </c>
      <c r="F9" s="48">
        <v>1929104751</v>
      </c>
      <c r="G9" s="48">
        <v>2028880134</v>
      </c>
      <c r="H9" s="48">
        <v>2297458865</v>
      </c>
      <c r="I9" s="48">
        <v>2526445625</v>
      </c>
      <c r="J9" s="48">
        <v>2285484042</v>
      </c>
      <c r="K9" s="48">
        <v>2787097917</v>
      </c>
      <c r="L9" s="48">
        <v>2893233821</v>
      </c>
      <c r="M9" s="48">
        <v>2905103240</v>
      </c>
      <c r="N9" s="48">
        <v>2956871400</v>
      </c>
      <c r="O9" s="48">
        <v>3465815598</v>
      </c>
      <c r="P9" s="48">
        <v>3725895155</v>
      </c>
      <c r="Q9" s="48">
        <v>4041258404</v>
      </c>
      <c r="R9" s="48">
        <v>4793634506</v>
      </c>
      <c r="S9" s="48">
        <v>5044938828</v>
      </c>
      <c r="T9" s="48">
        <v>3273739473</v>
      </c>
      <c r="U9" s="48">
        <v>4200383943</v>
      </c>
      <c r="V9" s="48">
        <v>4892663077</v>
      </c>
      <c r="W9" s="48">
        <v>4535603329</v>
      </c>
      <c r="X9" s="48">
        <v>4453945633</v>
      </c>
      <c r="Y9" s="48">
        <v>4792019966</v>
      </c>
      <c r="Z9" s="48">
        <v>5242204948</v>
      </c>
      <c r="AA9" s="48">
        <v>5824287985</v>
      </c>
      <c r="AB9" s="48">
        <v>5901828387</v>
      </c>
      <c r="AC9" s="48">
        <v>5956722670</v>
      </c>
      <c r="AD9" s="48">
        <v>6168617402</v>
      </c>
      <c r="AE9" s="48">
        <v>1369704584</v>
      </c>
    </row>
    <row r="10" spans="1:33" ht="14.25" x14ac:dyDescent="0.2">
      <c r="A10" s="49"/>
      <c r="B10" s="49"/>
      <c r="C10" s="49"/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/>
      <c r="AB10" s="49"/>
      <c r="AC10" s="49"/>
      <c r="AD10" s="49"/>
      <c r="AE10" s="49"/>
    </row>
    <row r="11" spans="1:33" ht="19.5" x14ac:dyDescent="0.2">
      <c r="A11" s="47" t="s">
        <v>173</v>
      </c>
      <c r="K11" s="18">
        <f>+K8/K7</f>
        <v>7.1439055865616705E-2</v>
      </c>
      <c r="L11" s="18">
        <f t="shared" ref="L11:AE11" si="0">+L8/L7</f>
        <v>7.3666428571267401E-2</v>
      </c>
      <c r="M11" s="18">
        <f t="shared" si="0"/>
        <v>7.2273929024017455E-2</v>
      </c>
      <c r="N11" s="18">
        <f t="shared" si="0"/>
        <v>6.9387209904013925E-2</v>
      </c>
      <c r="O11" s="18">
        <f t="shared" si="0"/>
        <v>6.0884900150331614E-2</v>
      </c>
      <c r="P11" s="18">
        <f t="shared" si="0"/>
        <v>5.9656528315476763E-2</v>
      </c>
      <c r="Q11" s="18">
        <f t="shared" si="0"/>
        <v>5.8379338060444826E-2</v>
      </c>
      <c r="R11" s="18">
        <f t="shared" si="0"/>
        <v>5.8504383494174174E-2</v>
      </c>
      <c r="S11" s="18">
        <f t="shared" si="0"/>
        <v>5.8745507793091477E-2</v>
      </c>
      <c r="T11" s="18">
        <f t="shared" si="0"/>
        <v>7.6301535982295568E-2</v>
      </c>
      <c r="U11" s="18">
        <f t="shared" si="0"/>
        <v>6.772314506095431E-2</v>
      </c>
      <c r="V11" s="18">
        <f t="shared" si="0"/>
        <v>7.3264560401119214E-2</v>
      </c>
      <c r="W11" s="18">
        <f t="shared" si="0"/>
        <v>7.491841306825274E-2</v>
      </c>
      <c r="X11" s="18">
        <f t="shared" si="0"/>
        <v>9.2259591766037555E-2</v>
      </c>
      <c r="Y11" s="18">
        <f t="shared" si="0"/>
        <v>7.1179369752862529E-2</v>
      </c>
      <c r="Z11" s="18">
        <f t="shared" si="0"/>
        <v>6.7182504114230074E-2</v>
      </c>
      <c r="AA11" s="18">
        <f t="shared" si="0"/>
        <v>6.7797894224887245E-2</v>
      </c>
      <c r="AB11" s="18">
        <f t="shared" si="0"/>
        <v>6.585074060158802E-2</v>
      </c>
      <c r="AC11" s="18">
        <f t="shared" si="0"/>
        <v>8.7019803507796326E-2</v>
      </c>
      <c r="AD11" s="18">
        <f t="shared" si="0"/>
        <v>5.5188221974004734E-2</v>
      </c>
      <c r="AE11" s="18">
        <f t="shared" si="0"/>
        <v>6.3017013492459056E-2</v>
      </c>
      <c r="AG11" s="47" t="s">
        <v>173</v>
      </c>
    </row>
    <row r="12" spans="1:33" ht="19.5" x14ac:dyDescent="0.2">
      <c r="A12" s="47" t="s">
        <v>174</v>
      </c>
      <c r="K12" s="18">
        <f>+K9/K7</f>
        <v>0.54461192153194304</v>
      </c>
      <c r="L12" s="18">
        <f t="shared" ref="L12:AE12" si="1">+L9/L7</f>
        <v>0.53335829500367127</v>
      </c>
      <c r="M12" s="18">
        <f t="shared" si="1"/>
        <v>0.52818117843260171</v>
      </c>
      <c r="N12" s="18">
        <f t="shared" si="1"/>
        <v>0.54890431829771325</v>
      </c>
      <c r="O12" s="18">
        <f t="shared" si="1"/>
        <v>0.57167197022044425</v>
      </c>
      <c r="P12" s="18">
        <f t="shared" si="1"/>
        <v>0.59089209710743851</v>
      </c>
      <c r="Q12" s="18">
        <f t="shared" si="1"/>
        <v>0.6174095578919665</v>
      </c>
      <c r="R12" s="18">
        <f t="shared" si="1"/>
        <v>0.65460935352546867</v>
      </c>
      <c r="S12" s="18">
        <f t="shared" si="1"/>
        <v>0.6603177001343109</v>
      </c>
      <c r="T12" s="18">
        <f t="shared" si="1"/>
        <v>0.62608491407457934</v>
      </c>
      <c r="U12" s="18">
        <f t="shared" si="1"/>
        <v>0.66274537909924625</v>
      </c>
      <c r="V12" s="18">
        <f t="shared" si="1"/>
        <v>0.67520823592528501</v>
      </c>
      <c r="W12" s="18">
        <f t="shared" si="1"/>
        <v>0.65728641696839585</v>
      </c>
      <c r="X12" s="18">
        <f t="shared" si="1"/>
        <v>0.66151738147717409</v>
      </c>
      <c r="Y12" s="18">
        <f t="shared" si="1"/>
        <v>0.69110238401976409</v>
      </c>
      <c r="Z12" s="18">
        <f t="shared" si="1"/>
        <v>0.70391483240886343</v>
      </c>
      <c r="AA12" s="18">
        <f t="shared" si="1"/>
        <v>0.71317891771340014</v>
      </c>
      <c r="AB12" s="18">
        <f t="shared" si="1"/>
        <v>0.70233926894236032</v>
      </c>
      <c r="AC12" s="18">
        <f t="shared" si="1"/>
        <v>0.67974970153576242</v>
      </c>
      <c r="AD12" s="18">
        <f t="shared" si="1"/>
        <v>0.7132830274300247</v>
      </c>
      <c r="AE12" s="18">
        <f t="shared" si="1"/>
        <v>0.66438054685445935</v>
      </c>
      <c r="AG12" s="47" t="s">
        <v>174</v>
      </c>
    </row>
    <row r="13" spans="1:33" x14ac:dyDescent="0.2">
      <c r="AG13" s="70"/>
    </row>
    <row r="14" spans="1:33" ht="19.5" x14ac:dyDescent="0.2">
      <c r="K14" s="54">
        <f t="shared" ref="K14:AD14" si="2">+(K7-J7)/J7</f>
        <v>0.31318701678144617</v>
      </c>
      <c r="L14" s="54">
        <f t="shared" si="2"/>
        <v>5.9984211530121873E-2</v>
      </c>
      <c r="M14" s="54">
        <f t="shared" si="2"/>
        <v>1.3944468045664333E-2</v>
      </c>
      <c r="N14" s="54">
        <f t="shared" si="2"/>
        <v>-2.0606675250139102E-2</v>
      </c>
      <c r="O14" s="54">
        <f t="shared" si="2"/>
        <v>0.12544108157635661</v>
      </c>
      <c r="P14" s="54">
        <f t="shared" si="2"/>
        <v>4.0073174296465168E-2</v>
      </c>
      <c r="Q14" s="54">
        <f t="shared" si="2"/>
        <v>3.8056098092945474E-2</v>
      </c>
      <c r="R14" s="54">
        <f t="shared" si="2"/>
        <v>0.11876646246689128</v>
      </c>
      <c r="S14" s="54">
        <f t="shared" si="2"/>
        <v>4.3326538327492926E-2</v>
      </c>
      <c r="T14" s="54">
        <f t="shared" si="2"/>
        <v>-0.31560329509401869</v>
      </c>
      <c r="U14" s="54">
        <f t="shared" si="2"/>
        <v>0.21208033616062594</v>
      </c>
      <c r="V14" s="54">
        <f t="shared" si="2"/>
        <v>0.14331341094395081</v>
      </c>
      <c r="W14" s="54">
        <f t="shared" si="2"/>
        <v>-4.7702095158331626E-2</v>
      </c>
      <c r="X14" s="54">
        <f t="shared" si="2"/>
        <v>-2.4284410809732419E-2</v>
      </c>
      <c r="Y14" s="54">
        <f t="shared" si="2"/>
        <v>2.9846686673730281E-2</v>
      </c>
      <c r="Z14" s="54">
        <f t="shared" si="2"/>
        <v>7.4033065268709508E-2</v>
      </c>
      <c r="AA14" s="54">
        <f t="shared" si="2"/>
        <v>9.6605613464040091E-2</v>
      </c>
      <c r="AB14" s="54">
        <f t="shared" si="2"/>
        <v>2.8952392930750026E-2</v>
      </c>
      <c r="AC14" s="54">
        <f t="shared" si="2"/>
        <v>4.2842518017772578E-2</v>
      </c>
      <c r="AD14" s="54">
        <f t="shared" si="2"/>
        <v>-1.3112633943511622E-2</v>
      </c>
      <c r="AE14" s="54">
        <f>+(AE7-AD7)/AD7</f>
        <v>-0.76161218289801791</v>
      </c>
      <c r="AG14" s="47" t="s">
        <v>172</v>
      </c>
    </row>
    <row r="15" spans="1:33" ht="19.5" x14ac:dyDescent="0.2">
      <c r="A15" s="47" t="s">
        <v>173</v>
      </c>
      <c r="K15" s="54">
        <f t="shared" ref="K15:V15" si="3">+(K8-J8)/J8</f>
        <v>0.26076487431193918</v>
      </c>
      <c r="L15" s="54">
        <f t="shared" si="3"/>
        <v>9.3033079163872323E-2</v>
      </c>
      <c r="M15" s="54">
        <f t="shared" si="3"/>
        <v>-5.2218909060830513E-3</v>
      </c>
      <c r="N15" s="54">
        <f t="shared" si="3"/>
        <v>-5.9724978001048486E-2</v>
      </c>
      <c r="O15" s="54">
        <f t="shared" si="3"/>
        <v>-1.2463997736075637E-2</v>
      </c>
      <c r="P15" s="54">
        <f t="shared" si="3"/>
        <v>1.9089373874039743E-2</v>
      </c>
      <c r="Q15" s="54">
        <f t="shared" si="3"/>
        <v>1.5832291745219482E-2</v>
      </c>
      <c r="R15" s="54">
        <f t="shared" si="3"/>
        <v>0.12116280066099981</v>
      </c>
      <c r="S15" s="54">
        <f t="shared" si="3"/>
        <v>4.7626581590423635E-2</v>
      </c>
      <c r="T15" s="54">
        <f t="shared" si="3"/>
        <v>-0.11107211823795936</v>
      </c>
      <c r="U15" s="54">
        <f t="shared" si="3"/>
        <v>7.5809174410105137E-2</v>
      </c>
      <c r="V15" s="54">
        <f t="shared" si="3"/>
        <v>0.23686450737219145</v>
      </c>
      <c r="W15" s="54">
        <f t="shared" ref="W15:AE15" si="4">+(W8-V8)/V8</f>
        <v>-2.6205201964606694E-2</v>
      </c>
      <c r="X15" s="54">
        <f t="shared" si="4"/>
        <v>0.20156204932481675</v>
      </c>
      <c r="Y15" s="54">
        <f t="shared" si="4"/>
        <v>-0.20546106159452693</v>
      </c>
      <c r="Z15" s="54">
        <f t="shared" si="4"/>
        <v>1.3723935415042047E-2</v>
      </c>
      <c r="AA15" s="54">
        <f t="shared" si="4"/>
        <v>0.10665049432572234</v>
      </c>
      <c r="AB15" s="54">
        <f t="shared" si="4"/>
        <v>-5.9909097598849232E-4</v>
      </c>
      <c r="AC15" s="54">
        <f t="shared" si="4"/>
        <v>0.37808550334350666</v>
      </c>
      <c r="AD15" s="54">
        <f>+(AD8-AC8)/AC8</f>
        <v>-0.37411305443379073</v>
      </c>
      <c r="AE15" s="54">
        <f t="shared" si="4"/>
        <v>-0.72779539275917438</v>
      </c>
      <c r="AG15" s="47" t="s">
        <v>173</v>
      </c>
    </row>
    <row r="16" spans="1:33" ht="19.5" x14ac:dyDescent="0.2">
      <c r="A16" s="47" t="s">
        <v>174</v>
      </c>
      <c r="K16" s="54">
        <f t="shared" ref="K16:V16" si="5">+(K9-J9)/J9</f>
        <v>0.2194781787060931</v>
      </c>
      <c r="L16" s="54">
        <f t="shared" si="5"/>
        <v>3.8081153644664002E-2</v>
      </c>
      <c r="M16" s="54">
        <f t="shared" si="5"/>
        <v>4.1024748549004326E-3</v>
      </c>
      <c r="N16" s="54">
        <f t="shared" si="5"/>
        <v>1.7819731597559334E-2</v>
      </c>
      <c r="O16" s="54">
        <f t="shared" si="5"/>
        <v>0.17212253397290123</v>
      </c>
      <c r="P16" s="54">
        <f t="shared" si="5"/>
        <v>7.5041371834693907E-2</v>
      </c>
      <c r="Q16" s="54">
        <f t="shared" si="5"/>
        <v>8.4640934830599118E-2</v>
      </c>
      <c r="R16" s="54">
        <f t="shared" si="5"/>
        <v>0.18617371788334672</v>
      </c>
      <c r="S16" s="54">
        <f t="shared" si="5"/>
        <v>5.2424589668956294E-2</v>
      </c>
      <c r="T16" s="54">
        <f t="shared" si="5"/>
        <v>-0.35108440664723956</v>
      </c>
      <c r="U16" s="54">
        <f t="shared" si="5"/>
        <v>0.28305382198017076</v>
      </c>
      <c r="V16" s="54">
        <f t="shared" si="5"/>
        <v>0.16481329883038265</v>
      </c>
      <c r="W16" s="54">
        <f t="shared" ref="W16:AE16" si="6">+(W9-V9)/V9</f>
        <v>-7.2978609477220707E-2</v>
      </c>
      <c r="X16" s="54">
        <f t="shared" si="6"/>
        <v>-1.8003711982018434E-2</v>
      </c>
      <c r="Y16" s="54">
        <f t="shared" si="6"/>
        <v>7.5904458845467912E-2</v>
      </c>
      <c r="Z16" s="54">
        <f t="shared" si="6"/>
        <v>9.3944721681904611E-2</v>
      </c>
      <c r="AA16" s="54">
        <f t="shared" si="6"/>
        <v>0.11103782526131026</v>
      </c>
      <c r="AB16" s="54">
        <f t="shared" si="6"/>
        <v>1.3313284336162509E-2</v>
      </c>
      <c r="AC16" s="54">
        <f t="shared" si="6"/>
        <v>9.3012333467567491E-3</v>
      </c>
      <c r="AD16" s="54">
        <f t="shared" si="6"/>
        <v>3.557236818614555E-2</v>
      </c>
      <c r="AE16" s="54">
        <f t="shared" si="6"/>
        <v>-0.77795598353110507</v>
      </c>
      <c r="AG16" s="47" t="s">
        <v>174</v>
      </c>
    </row>
    <row r="20" spans="1:31" x14ac:dyDescent="0.2">
      <c r="A20" s="50"/>
    </row>
    <row r="21" spans="1:31" x14ac:dyDescent="0.2">
      <c r="A21" s="51" t="s">
        <v>175</v>
      </c>
    </row>
    <row r="22" spans="1:31" x14ac:dyDescent="0.2">
      <c r="A22" s="50"/>
    </row>
    <row r="23" spans="1:31" x14ac:dyDescent="0.2">
      <c r="A23" s="44" t="s">
        <v>176</v>
      </c>
    </row>
    <row r="24" spans="1:31" x14ac:dyDescent="0.2">
      <c r="A24" s="44" t="s">
        <v>177</v>
      </c>
    </row>
    <row r="25" spans="1:31" x14ac:dyDescent="0.2">
      <c r="A25" s="864" t="s">
        <v>178</v>
      </c>
      <c r="B25" s="812"/>
      <c r="C25" s="812"/>
      <c r="D25" s="812"/>
      <c r="E25" s="812"/>
      <c r="F25" s="812"/>
      <c r="G25" s="812"/>
      <c r="H25" s="812"/>
      <c r="I25" s="812"/>
      <c r="J25" s="812"/>
      <c r="K25" s="812"/>
      <c r="L25" s="812"/>
      <c r="M25" s="812"/>
      <c r="N25" s="812"/>
      <c r="O25" s="812"/>
      <c r="P25" s="812"/>
      <c r="Q25" s="812"/>
      <c r="R25" s="812"/>
      <c r="S25" s="812"/>
      <c r="T25" s="812"/>
      <c r="U25" s="812"/>
      <c r="V25" s="812"/>
      <c r="W25" s="812"/>
      <c r="X25" s="812"/>
      <c r="Y25" s="812"/>
      <c r="Z25" s="812"/>
      <c r="AA25" s="812"/>
      <c r="AB25" s="812"/>
      <c r="AC25" s="812"/>
      <c r="AD25" s="812"/>
      <c r="AE25" s="812"/>
    </row>
    <row r="26" spans="1:31" x14ac:dyDescent="0.2">
      <c r="A26" s="50"/>
    </row>
    <row r="27" spans="1:31" x14ac:dyDescent="0.2">
      <c r="A27" s="44" t="s">
        <v>179</v>
      </c>
    </row>
    <row r="28" spans="1:31" x14ac:dyDescent="0.2">
      <c r="A28" s="50"/>
    </row>
    <row r="29" spans="1:31" x14ac:dyDescent="0.2">
      <c r="A29" s="52" t="s">
        <v>180</v>
      </c>
    </row>
    <row r="30" spans="1:31" x14ac:dyDescent="0.2">
      <c r="A30" s="50"/>
    </row>
    <row r="31" spans="1:31" x14ac:dyDescent="0.2">
      <c r="A31" s="53" t="s">
        <v>181</v>
      </c>
    </row>
    <row r="50" spans="1:27" ht="108" x14ac:dyDescent="0.2">
      <c r="A50" s="43" t="s">
        <v>182</v>
      </c>
      <c r="O50" s="43" t="s">
        <v>237</v>
      </c>
      <c r="P50" s="70"/>
      <c r="Q50" s="70"/>
      <c r="R50" s="70"/>
      <c r="S50" s="70"/>
      <c r="T50" s="70"/>
      <c r="U50" s="70"/>
      <c r="V50" s="70"/>
      <c r="W50" s="70"/>
      <c r="X50" s="70"/>
      <c r="Y50" s="70"/>
    </row>
    <row r="51" spans="1:27" ht="13.5" thickBot="1" x14ac:dyDescent="0.25">
      <c r="A51" s="865" t="s">
        <v>183</v>
      </c>
      <c r="B51" s="865"/>
      <c r="O51" s="865" t="s">
        <v>233</v>
      </c>
      <c r="P51" s="865"/>
      <c r="Q51" s="70"/>
      <c r="R51" s="70"/>
      <c r="S51" s="70"/>
      <c r="T51" s="70"/>
      <c r="U51" s="70"/>
      <c r="V51" s="70"/>
      <c r="W51" s="70"/>
      <c r="X51" s="70"/>
      <c r="Y51" s="70"/>
    </row>
    <row r="52" spans="1:27" ht="117.75" thickBot="1" x14ac:dyDescent="0.25">
      <c r="A52" s="866" t="s">
        <v>170</v>
      </c>
      <c r="B52" s="45" t="s">
        <v>184</v>
      </c>
      <c r="C52" s="45" t="s">
        <v>185</v>
      </c>
      <c r="D52" s="45" t="s">
        <v>186</v>
      </c>
      <c r="E52" s="45" t="s">
        <v>187</v>
      </c>
      <c r="F52" s="45" t="s">
        <v>188</v>
      </c>
      <c r="G52" s="45" t="s">
        <v>189</v>
      </c>
      <c r="H52" s="45" t="s">
        <v>190</v>
      </c>
      <c r="I52" s="45" t="s">
        <v>191</v>
      </c>
      <c r="O52" s="866" t="s">
        <v>234</v>
      </c>
      <c r="P52" s="45" t="s">
        <v>184</v>
      </c>
      <c r="Q52" s="45" t="s">
        <v>185</v>
      </c>
      <c r="R52" s="45" t="s">
        <v>186</v>
      </c>
      <c r="S52" s="45" t="s">
        <v>199</v>
      </c>
      <c r="T52" s="45" t="s">
        <v>187</v>
      </c>
      <c r="U52" s="45" t="s">
        <v>188</v>
      </c>
      <c r="V52" s="45" t="s">
        <v>189</v>
      </c>
      <c r="W52" s="45" t="s">
        <v>190</v>
      </c>
      <c r="X52" s="45" t="s">
        <v>200</v>
      </c>
      <c r="Y52" s="45" t="s">
        <v>191</v>
      </c>
      <c r="Z52" s="83" t="s">
        <v>243</v>
      </c>
    </row>
    <row r="53" spans="1:27" ht="13.5" customHeight="1" thickBot="1" x14ac:dyDescent="0.25">
      <c r="A53" s="867"/>
      <c r="B53" s="46" t="s">
        <v>171</v>
      </c>
      <c r="C53" s="46" t="s">
        <v>171</v>
      </c>
      <c r="D53" s="46" t="s">
        <v>171</v>
      </c>
      <c r="E53" s="46" t="s">
        <v>171</v>
      </c>
      <c r="F53" s="46" t="s">
        <v>171</v>
      </c>
      <c r="G53" s="46" t="s">
        <v>171</v>
      </c>
      <c r="H53" s="46" t="s">
        <v>171</v>
      </c>
      <c r="I53" s="46" t="s">
        <v>171</v>
      </c>
      <c r="O53" s="867"/>
      <c r="P53" s="46" t="s">
        <v>171</v>
      </c>
      <c r="Q53" s="46" t="s">
        <v>171</v>
      </c>
      <c r="R53" s="46" t="s">
        <v>171</v>
      </c>
      <c r="S53" s="46" t="s">
        <v>171</v>
      </c>
      <c r="T53" s="46" t="s">
        <v>171</v>
      </c>
      <c r="U53" s="46" t="s">
        <v>171</v>
      </c>
      <c r="V53" s="46" t="s">
        <v>171</v>
      </c>
      <c r="W53" s="46" t="s">
        <v>171</v>
      </c>
      <c r="X53" s="46" t="s">
        <v>171</v>
      </c>
      <c r="Y53" s="46" t="s">
        <v>171</v>
      </c>
    </row>
    <row r="54" spans="1:27" s="70" customFormat="1" ht="13.5" customHeight="1" x14ac:dyDescent="0.2">
      <c r="A54" s="80" t="s">
        <v>239</v>
      </c>
      <c r="B54" s="48">
        <f>+P56</f>
        <v>6769244373</v>
      </c>
      <c r="C54" s="48">
        <f>+Q56</f>
        <v>942764012</v>
      </c>
      <c r="D54" s="48">
        <f>+R56</f>
        <v>455437078843</v>
      </c>
      <c r="E54" s="48">
        <f>+T56</f>
        <v>1729560869</v>
      </c>
      <c r="F54" s="48">
        <f>+U56</f>
        <v>1222680638</v>
      </c>
      <c r="G54" s="48">
        <f>+V56</f>
        <v>30840227</v>
      </c>
      <c r="H54" s="48">
        <f>+W56</f>
        <v>353134406</v>
      </c>
      <c r="I54" s="48">
        <f>+Y56</f>
        <v>9041963471</v>
      </c>
      <c r="J54" s="48"/>
      <c r="K54" s="48"/>
      <c r="O54" s="80"/>
      <c r="P54" s="86"/>
      <c r="Q54" s="86"/>
      <c r="R54" s="86"/>
      <c r="S54" s="86"/>
      <c r="T54" s="86"/>
      <c r="U54" s="86"/>
      <c r="V54" s="86"/>
      <c r="W54" s="86"/>
      <c r="X54" s="86"/>
      <c r="Y54" s="86"/>
    </row>
    <row r="55" spans="1:27" ht="20.25" customHeight="1" x14ac:dyDescent="0.2">
      <c r="A55" s="47" t="s">
        <v>240</v>
      </c>
      <c r="B55" s="48">
        <v>48198753</v>
      </c>
      <c r="C55" s="48">
        <v>25287630</v>
      </c>
      <c r="D55" s="48">
        <v>8511721586</v>
      </c>
      <c r="E55" s="48">
        <v>4937751</v>
      </c>
      <c r="F55" s="48">
        <v>4891247</v>
      </c>
      <c r="G55" s="48">
        <v>1017283</v>
      </c>
      <c r="H55" s="48">
        <v>1729089</v>
      </c>
      <c r="I55" s="48">
        <v>50421041</v>
      </c>
      <c r="J55" s="48">
        <f>SUM(B55:I55)</f>
        <v>8648204380</v>
      </c>
      <c r="O55" s="47">
        <v>2018</v>
      </c>
      <c r="P55" s="48">
        <v>6876368229</v>
      </c>
      <c r="Q55" s="48">
        <v>1173502101</v>
      </c>
      <c r="R55" s="48">
        <v>447013369768</v>
      </c>
      <c r="S55" s="48">
        <v>269245480</v>
      </c>
      <c r="T55" s="48">
        <v>1760778471</v>
      </c>
      <c r="U55" s="48">
        <v>1294596537</v>
      </c>
      <c r="V55" s="48">
        <v>30499739</v>
      </c>
      <c r="W55" s="48">
        <v>348486950</v>
      </c>
      <c r="X55" s="48">
        <v>1546949</v>
      </c>
      <c r="Y55" s="48">
        <v>6557021232</v>
      </c>
      <c r="Z55" s="48">
        <f>SUM(P55:Y55)</f>
        <v>465325415456</v>
      </c>
    </row>
    <row r="56" spans="1:27" ht="20.25" thickBot="1" x14ac:dyDescent="0.25">
      <c r="A56" s="47" t="s">
        <v>241</v>
      </c>
      <c r="B56" s="48">
        <v>10102780</v>
      </c>
      <c r="C56" s="48">
        <v>587973</v>
      </c>
      <c r="D56" s="48">
        <v>453574559</v>
      </c>
      <c r="E56" s="48">
        <v>73429</v>
      </c>
      <c r="F56" s="48">
        <v>327551</v>
      </c>
      <c r="G56" s="48">
        <v>11329</v>
      </c>
      <c r="H56" s="48">
        <v>1135169</v>
      </c>
      <c r="I56" s="48">
        <v>11466233</v>
      </c>
      <c r="J56" s="48">
        <f>SUM(B56:I56)</f>
        <v>477279023</v>
      </c>
      <c r="O56" s="47" t="s">
        <v>226</v>
      </c>
      <c r="P56" s="48">
        <v>6769244373</v>
      </c>
      <c r="Q56" s="48">
        <v>942764012</v>
      </c>
      <c r="R56" s="48">
        <v>455437078843</v>
      </c>
      <c r="S56" s="48">
        <v>320752447</v>
      </c>
      <c r="T56" s="48">
        <v>1729560869</v>
      </c>
      <c r="U56" s="48">
        <v>1222680638</v>
      </c>
      <c r="V56" s="48">
        <v>30840227</v>
      </c>
      <c r="W56" s="48">
        <v>353134406</v>
      </c>
      <c r="X56" s="48">
        <v>344731</v>
      </c>
      <c r="Y56" s="48">
        <v>9041963471</v>
      </c>
      <c r="Z56" s="48">
        <f>SUM(P56:Y56)</f>
        <v>475848364017</v>
      </c>
      <c r="AA56" s="18">
        <f>+(Z56-Z55)/Z55</f>
        <v>2.2614171097205035E-2</v>
      </c>
    </row>
    <row r="57" spans="1:27" ht="15" thickBot="1" x14ac:dyDescent="0.25">
      <c r="A57" s="47" t="s">
        <v>242</v>
      </c>
      <c r="B57" s="48">
        <v>10237732</v>
      </c>
      <c r="C57" s="48">
        <v>24606742</v>
      </c>
      <c r="D57" s="48">
        <v>6116301766</v>
      </c>
      <c r="E57" s="48">
        <v>233563</v>
      </c>
      <c r="F57" s="48">
        <v>682854</v>
      </c>
      <c r="G57" s="55">
        <v>0</v>
      </c>
      <c r="H57" s="48">
        <v>310000</v>
      </c>
      <c r="I57" s="48">
        <v>16244745</v>
      </c>
      <c r="J57" s="48">
        <f>SUM(B57:I57)</f>
        <v>6168617402</v>
      </c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</row>
    <row r="58" spans="1:27" ht="14.25" x14ac:dyDescent="0.2">
      <c r="A58" s="49"/>
      <c r="B58" s="49"/>
      <c r="C58" s="49"/>
      <c r="D58" s="49"/>
      <c r="E58" s="49"/>
      <c r="F58" s="49"/>
      <c r="G58" s="49"/>
      <c r="H58" s="49"/>
      <c r="I58" s="49"/>
      <c r="O58" s="70"/>
      <c r="P58" s="70"/>
      <c r="Q58" s="70"/>
      <c r="R58" s="70"/>
      <c r="S58" s="70"/>
      <c r="T58" s="70"/>
      <c r="U58" s="70"/>
      <c r="V58" s="70"/>
      <c r="W58" s="70"/>
      <c r="X58" s="70"/>
      <c r="Y58" s="70"/>
    </row>
    <row r="59" spans="1:27" s="70" customFormat="1" x14ac:dyDescent="0.2">
      <c r="A59" s="47" t="s">
        <v>240</v>
      </c>
      <c r="B59" s="82">
        <f>+B55/$J$55</f>
        <v>5.5732671063446811E-3</v>
      </c>
      <c r="C59" s="82">
        <f t="shared" ref="C59:I59" si="7">+C55/$J$55</f>
        <v>2.9240324220922262E-3</v>
      </c>
      <c r="D59" s="82">
        <f t="shared" si="7"/>
        <v>0.98421836626391113</v>
      </c>
      <c r="E59" s="82">
        <f t="shared" si="7"/>
        <v>5.7095678860448018E-4</v>
      </c>
      <c r="F59" s="82">
        <f t="shared" si="7"/>
        <v>5.6557948738024616E-4</v>
      </c>
      <c r="G59" s="82">
        <f t="shared" si="7"/>
        <v>1.1762938932763752E-4</v>
      </c>
      <c r="H59" s="82">
        <f t="shared" si="7"/>
        <v>1.9993618605946962E-4</v>
      </c>
      <c r="I59" s="82">
        <f t="shared" si="7"/>
        <v>5.8302323562801827E-3</v>
      </c>
    </row>
    <row r="60" spans="1:27" s="70" customFormat="1" x14ac:dyDescent="0.2">
      <c r="A60" s="47" t="s">
        <v>241</v>
      </c>
      <c r="B60" s="82">
        <f>+B56/$J$56</f>
        <v>2.1167450302964602E-2</v>
      </c>
      <c r="C60" s="82">
        <f t="shared" ref="C60:I60" si="8">+C56/$J$56</f>
        <v>1.2319271781613583E-3</v>
      </c>
      <c r="D60" s="82">
        <f t="shared" si="8"/>
        <v>0.95033415914447172</v>
      </c>
      <c r="E60" s="82">
        <f t="shared" si="8"/>
        <v>1.5384920866300046E-4</v>
      </c>
      <c r="F60" s="82">
        <f t="shared" si="8"/>
        <v>6.8628828047194522E-4</v>
      </c>
      <c r="G60" s="82">
        <f t="shared" si="8"/>
        <v>2.3736639269813457E-5</v>
      </c>
      <c r="H60" s="82">
        <f t="shared" si="8"/>
        <v>2.3784179595087713E-3</v>
      </c>
      <c r="I60" s="82">
        <f t="shared" si="8"/>
        <v>2.4024171286488743E-2</v>
      </c>
    </row>
    <row r="61" spans="1:27" s="70" customFormat="1" x14ac:dyDescent="0.2">
      <c r="A61" s="47" t="s">
        <v>242</v>
      </c>
      <c r="B61" s="82">
        <f>+B57/$J$57</f>
        <v>1.6596477513228013E-3</v>
      </c>
      <c r="C61" s="82">
        <f t="shared" ref="C61:I61" si="9">+C57/$J$57</f>
        <v>3.989020617816556E-3</v>
      </c>
      <c r="D61" s="82">
        <f t="shared" si="9"/>
        <v>0.99151906617145069</v>
      </c>
      <c r="E61" s="82">
        <f t="shared" si="9"/>
        <v>3.786310363879494E-5</v>
      </c>
      <c r="F61" s="82">
        <f t="shared" si="9"/>
        <v>1.1069806335834734E-4</v>
      </c>
      <c r="G61" s="82">
        <f t="shared" si="9"/>
        <v>0</v>
      </c>
      <c r="H61" s="82">
        <f t="shared" si="9"/>
        <v>5.0254373030087949E-5</v>
      </c>
      <c r="I61" s="82">
        <f t="shared" si="9"/>
        <v>2.6334499193827617E-3</v>
      </c>
    </row>
    <row r="62" spans="1:27" x14ac:dyDescent="0.2">
      <c r="O62" s="50"/>
      <c r="P62" s="70"/>
      <c r="Q62" s="70"/>
      <c r="R62" s="70"/>
      <c r="S62" s="70"/>
      <c r="T62" s="70"/>
      <c r="U62" s="70"/>
      <c r="V62" s="70"/>
      <c r="W62" s="70"/>
      <c r="X62" s="70"/>
      <c r="Y62" s="70"/>
    </row>
    <row r="63" spans="1:27" x14ac:dyDescent="0.2">
      <c r="A63" s="56"/>
      <c r="B63" s="56"/>
      <c r="C63" s="56"/>
      <c r="D63" s="56"/>
      <c r="E63" s="56"/>
      <c r="F63" s="56"/>
      <c r="G63" s="56"/>
      <c r="H63" s="56"/>
      <c r="I63" s="56"/>
      <c r="O63" s="44" t="s">
        <v>192</v>
      </c>
      <c r="P63" s="70"/>
      <c r="Q63" s="70"/>
      <c r="R63" s="70"/>
      <c r="S63" s="70"/>
      <c r="T63" s="70"/>
      <c r="U63" s="70"/>
      <c r="V63" s="70"/>
      <c r="W63" s="70"/>
      <c r="X63" s="70"/>
      <c r="Y63" s="70"/>
    </row>
    <row r="64" spans="1:27" x14ac:dyDescent="0.2">
      <c r="A64" s="50"/>
      <c r="O64" s="53" t="s">
        <v>193</v>
      </c>
      <c r="P64" s="70"/>
      <c r="Q64" s="70"/>
      <c r="R64" s="70"/>
      <c r="S64" s="70"/>
      <c r="T64" s="70"/>
      <c r="U64" s="70"/>
      <c r="V64" s="70"/>
      <c r="W64" s="70"/>
      <c r="X64" s="70"/>
      <c r="Y64" s="70"/>
    </row>
    <row r="65" spans="1:25" x14ac:dyDescent="0.2">
      <c r="A65" s="44" t="s">
        <v>192</v>
      </c>
      <c r="O65" s="50"/>
      <c r="P65" s="70"/>
      <c r="Q65" s="70"/>
      <c r="R65" s="70"/>
      <c r="S65" s="70"/>
      <c r="T65" s="70"/>
      <c r="U65" s="70"/>
      <c r="V65" s="70"/>
      <c r="W65" s="70"/>
      <c r="X65" s="70"/>
      <c r="Y65" s="70"/>
    </row>
    <row r="66" spans="1:25" x14ac:dyDescent="0.2">
      <c r="A66" s="53" t="s">
        <v>193</v>
      </c>
      <c r="O66" s="44" t="s">
        <v>176</v>
      </c>
      <c r="P66" s="70"/>
      <c r="Q66" s="70"/>
      <c r="R66" s="70"/>
      <c r="S66" s="70"/>
      <c r="T66" s="70"/>
      <c r="U66" s="70"/>
      <c r="V66" s="70"/>
      <c r="W66" s="70"/>
      <c r="X66" s="70"/>
      <c r="Y66" s="70"/>
    </row>
    <row r="67" spans="1:25" x14ac:dyDescent="0.2">
      <c r="A67" s="50"/>
      <c r="O67" s="44" t="s">
        <v>227</v>
      </c>
      <c r="P67" s="70"/>
      <c r="Q67" s="70"/>
      <c r="R67" s="70"/>
      <c r="S67" s="70"/>
      <c r="T67" s="70"/>
      <c r="U67" s="70"/>
      <c r="V67" s="70"/>
      <c r="W67" s="70"/>
      <c r="X67" s="70"/>
      <c r="Y67" s="70"/>
    </row>
    <row r="68" spans="1:25" x14ac:dyDescent="0.2">
      <c r="A68" s="57" t="s">
        <v>194</v>
      </c>
      <c r="O68" s="44" t="s">
        <v>228</v>
      </c>
      <c r="P68" s="70"/>
      <c r="Q68" s="70"/>
      <c r="R68" s="70"/>
      <c r="S68" s="70"/>
      <c r="T68" s="70"/>
      <c r="U68" s="70"/>
      <c r="V68" s="70"/>
      <c r="W68" s="70"/>
      <c r="X68" s="70"/>
      <c r="Y68" s="70"/>
    </row>
    <row r="69" spans="1:25" x14ac:dyDescent="0.2">
      <c r="A69" s="50"/>
      <c r="O69" s="44" t="s">
        <v>235</v>
      </c>
      <c r="P69" s="70"/>
      <c r="Q69" s="70"/>
      <c r="R69" s="70"/>
      <c r="S69" s="70"/>
      <c r="T69" s="70"/>
      <c r="U69" s="70"/>
      <c r="V69" s="70"/>
      <c r="W69" s="70"/>
      <c r="X69" s="70"/>
      <c r="Y69" s="70"/>
    </row>
    <row r="70" spans="1:25" x14ac:dyDescent="0.2">
      <c r="A70" s="53" t="s">
        <v>181</v>
      </c>
      <c r="O70" s="44" t="s">
        <v>236</v>
      </c>
      <c r="P70" s="70"/>
      <c r="Q70" s="70"/>
      <c r="R70" s="70"/>
      <c r="S70" s="70"/>
      <c r="T70" s="70"/>
      <c r="U70" s="70"/>
      <c r="V70" s="70"/>
      <c r="W70" s="70"/>
      <c r="X70" s="70"/>
      <c r="Y70" s="70"/>
    </row>
    <row r="71" spans="1:25" x14ac:dyDescent="0.2">
      <c r="O71" s="50"/>
      <c r="P71" s="70"/>
      <c r="Q71" s="70"/>
      <c r="R71" s="70"/>
      <c r="S71" s="70"/>
      <c r="T71" s="70"/>
      <c r="U71" s="70"/>
      <c r="V71" s="70"/>
      <c r="W71" s="70"/>
      <c r="X71" s="70"/>
      <c r="Y71" s="70"/>
    </row>
    <row r="72" spans="1:25" ht="40.5" x14ac:dyDescent="0.25">
      <c r="A72" s="59" t="s">
        <v>182</v>
      </c>
      <c r="B72" s="58"/>
      <c r="C72" s="58"/>
      <c r="D72" s="58"/>
      <c r="E72" s="58"/>
      <c r="F72" s="58"/>
      <c r="G72" s="58"/>
      <c r="H72" s="58"/>
      <c r="I72" s="58"/>
      <c r="O72" s="57" t="s">
        <v>238</v>
      </c>
      <c r="P72" s="70"/>
      <c r="Q72" s="70"/>
      <c r="R72" s="70"/>
      <c r="S72" s="70"/>
      <c r="T72" s="70"/>
      <c r="U72" s="70"/>
      <c r="V72" s="70"/>
      <c r="W72" s="70"/>
      <c r="X72" s="70"/>
      <c r="Y72" s="70"/>
    </row>
    <row r="73" spans="1:25" ht="15.75" thickBot="1" x14ac:dyDescent="0.3">
      <c r="A73" s="886" t="s">
        <v>195</v>
      </c>
      <c r="B73" s="886"/>
      <c r="C73" s="58"/>
      <c r="D73" s="58"/>
      <c r="E73" s="58"/>
      <c r="F73" s="58"/>
      <c r="G73" s="58"/>
      <c r="H73" s="58"/>
      <c r="I73" s="58"/>
      <c r="O73" s="50"/>
      <c r="P73" s="70"/>
      <c r="Q73" s="70"/>
      <c r="R73" s="70"/>
      <c r="S73" s="70"/>
      <c r="T73" s="70"/>
      <c r="U73" s="70"/>
      <c r="V73" s="70"/>
      <c r="W73" s="70"/>
      <c r="X73" s="70"/>
      <c r="Y73" s="70"/>
    </row>
    <row r="74" spans="1:25" ht="117.75" thickBot="1" x14ac:dyDescent="0.25">
      <c r="A74" s="884" t="s">
        <v>170</v>
      </c>
      <c r="B74" s="60" t="s">
        <v>184</v>
      </c>
      <c r="C74" s="60" t="s">
        <v>185</v>
      </c>
      <c r="D74" s="60" t="s">
        <v>186</v>
      </c>
      <c r="E74" s="60" t="s">
        <v>187</v>
      </c>
      <c r="F74" s="60" t="s">
        <v>188</v>
      </c>
      <c r="G74" s="60" t="s">
        <v>189</v>
      </c>
      <c r="H74" s="60" t="s">
        <v>190</v>
      </c>
      <c r="I74" s="60" t="s">
        <v>191</v>
      </c>
      <c r="O74" s="53" t="s">
        <v>181</v>
      </c>
      <c r="P74" s="70"/>
      <c r="Q74" s="70"/>
      <c r="R74" s="70"/>
      <c r="S74" s="70"/>
      <c r="T74" s="70"/>
      <c r="U74" s="70"/>
      <c r="V74" s="70"/>
      <c r="W74" s="70"/>
      <c r="X74" s="70"/>
      <c r="Y74" s="70"/>
    </row>
    <row r="75" spans="1:25" ht="13.5" thickBot="1" x14ac:dyDescent="0.25">
      <c r="A75" s="885"/>
      <c r="B75" s="61" t="s">
        <v>171</v>
      </c>
      <c r="C75" s="61" t="s">
        <v>171</v>
      </c>
      <c r="D75" s="61" t="s">
        <v>171</v>
      </c>
      <c r="E75" s="61" t="s">
        <v>171</v>
      </c>
      <c r="F75" s="61" t="s">
        <v>171</v>
      </c>
      <c r="G75" s="61" t="s">
        <v>171</v>
      </c>
      <c r="H75" s="61" t="s">
        <v>171</v>
      </c>
      <c r="I75" s="61" t="s">
        <v>171</v>
      </c>
      <c r="O75" s="70"/>
      <c r="P75" s="70"/>
      <c r="Q75" s="70"/>
      <c r="R75" s="70"/>
      <c r="S75" s="70"/>
      <c r="T75" s="70"/>
      <c r="U75" s="70"/>
      <c r="V75" s="70"/>
      <c r="W75" s="70"/>
      <c r="X75" s="70"/>
      <c r="Y75" s="70"/>
    </row>
    <row r="76" spans="1:25" s="70" customFormat="1" x14ac:dyDescent="0.2">
      <c r="A76" s="80" t="s">
        <v>239</v>
      </c>
      <c r="B76" s="62">
        <f>+P55</f>
        <v>6876368229</v>
      </c>
      <c r="C76" s="62">
        <f>+Q55</f>
        <v>1173502101</v>
      </c>
      <c r="D76" s="62">
        <f>+R55</f>
        <v>447013369768</v>
      </c>
      <c r="E76" s="62">
        <f>+T55</f>
        <v>1760778471</v>
      </c>
      <c r="F76" s="62">
        <f>+U55</f>
        <v>1294596537</v>
      </c>
      <c r="G76" s="62">
        <f>+V55</f>
        <v>30499739</v>
      </c>
      <c r="H76" s="62">
        <f>+W55</f>
        <v>348486950</v>
      </c>
      <c r="I76" s="62">
        <f>+Y55</f>
        <v>6557021232</v>
      </c>
    </row>
    <row r="77" spans="1:25" x14ac:dyDescent="0.2">
      <c r="A77" s="47" t="s">
        <v>240</v>
      </c>
      <c r="B77" s="62">
        <v>68964726</v>
      </c>
      <c r="C77" s="62">
        <v>17665381</v>
      </c>
      <c r="D77" s="62">
        <v>8651631667</v>
      </c>
      <c r="E77" s="62">
        <v>4284308</v>
      </c>
      <c r="F77" s="62">
        <v>4517476</v>
      </c>
      <c r="G77" s="62">
        <v>698540</v>
      </c>
      <c r="H77" s="62">
        <v>3427498</v>
      </c>
      <c r="I77" s="62">
        <v>11922262</v>
      </c>
      <c r="O77" s="70"/>
      <c r="P77" s="70"/>
      <c r="Q77" s="70"/>
      <c r="R77" s="70"/>
      <c r="S77" s="70"/>
      <c r="T77" s="70"/>
      <c r="U77" s="70"/>
      <c r="V77" s="70"/>
      <c r="W77" s="70"/>
      <c r="X77" s="70"/>
      <c r="Y77" s="70"/>
    </row>
    <row r="78" spans="1:25" x14ac:dyDescent="0.2">
      <c r="A78" s="47" t="s">
        <v>241</v>
      </c>
      <c r="B78" s="62">
        <v>12545726</v>
      </c>
      <c r="C78" s="62">
        <v>42605</v>
      </c>
      <c r="D78" s="62">
        <v>745275309</v>
      </c>
      <c r="E78" s="62">
        <v>35735</v>
      </c>
      <c r="F78" s="62">
        <v>419157</v>
      </c>
      <c r="G78" s="62">
        <v>226124</v>
      </c>
      <c r="H78" s="62">
        <v>1898300</v>
      </c>
      <c r="I78" s="62">
        <v>2121316</v>
      </c>
      <c r="O78" s="70"/>
      <c r="P78" s="70"/>
      <c r="Q78" s="70"/>
      <c r="R78" s="70"/>
      <c r="S78" s="70"/>
      <c r="T78" s="70"/>
      <c r="U78" s="70"/>
      <c r="V78" s="70"/>
      <c r="W78" s="70"/>
      <c r="X78" s="70"/>
      <c r="Y78" s="70"/>
    </row>
    <row r="79" spans="1:25" ht="13.5" thickBot="1" x14ac:dyDescent="0.25">
      <c r="A79" s="47" t="s">
        <v>242</v>
      </c>
      <c r="B79" s="62">
        <v>10003595</v>
      </c>
      <c r="C79" s="62">
        <v>17518413</v>
      </c>
      <c r="D79" s="62">
        <v>5920412109</v>
      </c>
      <c r="E79" s="62">
        <v>600236</v>
      </c>
      <c r="F79" s="62">
        <v>519334</v>
      </c>
      <c r="G79" s="63">
        <v>0</v>
      </c>
      <c r="H79" s="62">
        <v>1382797</v>
      </c>
      <c r="I79" s="62">
        <v>6286186</v>
      </c>
    </row>
    <row r="80" spans="1:25" ht="14.25" x14ac:dyDescent="0.2">
      <c r="A80" s="64"/>
      <c r="B80" s="64"/>
      <c r="C80" s="64"/>
      <c r="D80" s="64"/>
      <c r="E80" s="64"/>
      <c r="F80" s="64"/>
      <c r="G80" s="64"/>
      <c r="H80" s="64"/>
      <c r="I80" s="64"/>
    </row>
    <row r="82" spans="1:9" ht="15" x14ac:dyDescent="0.25">
      <c r="A82" s="69"/>
      <c r="B82" s="69"/>
      <c r="C82" s="69"/>
      <c r="D82" s="69"/>
      <c r="E82" s="69"/>
      <c r="F82" s="69"/>
      <c r="G82" s="69"/>
      <c r="H82" s="69"/>
      <c r="I82" s="69"/>
    </row>
    <row r="83" spans="1:9" ht="15" x14ac:dyDescent="0.25">
      <c r="A83" s="65"/>
      <c r="B83" s="58"/>
      <c r="C83" s="58"/>
      <c r="D83" s="58"/>
      <c r="E83" s="58"/>
      <c r="F83" s="58"/>
      <c r="G83" s="58"/>
      <c r="H83" s="58"/>
      <c r="I83" s="58"/>
    </row>
    <row r="84" spans="1:9" ht="15" x14ac:dyDescent="0.25">
      <c r="A84" s="66" t="s">
        <v>192</v>
      </c>
      <c r="B84" s="58"/>
      <c r="C84" s="58"/>
      <c r="D84" s="58"/>
      <c r="E84" s="58"/>
      <c r="F84" s="58"/>
      <c r="G84" s="58"/>
      <c r="H84" s="58"/>
      <c r="I84" s="58"/>
    </row>
    <row r="85" spans="1:9" ht="15" x14ac:dyDescent="0.25">
      <c r="A85" s="67" t="s">
        <v>193</v>
      </c>
      <c r="B85" s="58"/>
      <c r="C85" s="58"/>
      <c r="D85" s="58"/>
      <c r="E85" s="58"/>
      <c r="F85" s="58"/>
      <c r="G85" s="58"/>
      <c r="H85" s="58"/>
      <c r="I85" s="58"/>
    </row>
    <row r="86" spans="1:9" ht="15" x14ac:dyDescent="0.25">
      <c r="A86" s="65"/>
      <c r="B86" s="58"/>
      <c r="C86" s="58"/>
      <c r="D86" s="58"/>
      <c r="E86" s="58"/>
      <c r="F86" s="58"/>
      <c r="G86" s="58"/>
      <c r="H86" s="58"/>
      <c r="I86" s="58"/>
    </row>
    <row r="87" spans="1:9" ht="15" x14ac:dyDescent="0.25">
      <c r="A87" s="68" t="s">
        <v>196</v>
      </c>
      <c r="B87" s="58"/>
      <c r="C87" s="58"/>
      <c r="D87" s="58"/>
      <c r="E87" s="58"/>
      <c r="F87" s="58"/>
      <c r="G87" s="58"/>
      <c r="H87" s="58"/>
      <c r="I87" s="58"/>
    </row>
    <row r="88" spans="1:9" ht="15" x14ac:dyDescent="0.25">
      <c r="A88" s="65"/>
    </row>
    <row r="89" spans="1:9" x14ac:dyDescent="0.2">
      <c r="A89" s="67" t="s">
        <v>181</v>
      </c>
    </row>
    <row r="103" spans="1:40" x14ac:dyDescent="0.2">
      <c r="A103" s="42"/>
      <c r="B103" s="42"/>
      <c r="C103" s="42"/>
      <c r="D103" s="42"/>
      <c r="E103" s="42"/>
      <c r="F103" s="42"/>
      <c r="G103" s="42"/>
    </row>
    <row r="104" spans="1:40" ht="147.75" customHeight="1" thickBot="1" x14ac:dyDescent="0.3">
      <c r="A104" s="88" t="s">
        <v>201</v>
      </c>
      <c r="B104" s="87"/>
      <c r="C104" s="87"/>
      <c r="D104" s="87"/>
      <c r="E104" s="87"/>
      <c r="F104" s="87"/>
      <c r="G104" s="87"/>
      <c r="I104" s="142" t="s">
        <v>262</v>
      </c>
      <c r="J104" s="141"/>
      <c r="K104" s="141"/>
      <c r="L104" s="141"/>
      <c r="M104" s="141"/>
      <c r="O104" s="102" t="s">
        <v>201</v>
      </c>
      <c r="P104" s="101"/>
      <c r="Q104" s="101"/>
      <c r="R104" s="101"/>
      <c r="S104" s="101"/>
      <c r="T104" s="101"/>
      <c r="U104" s="101"/>
      <c r="Y104" s="43" t="s">
        <v>214</v>
      </c>
      <c r="Z104" s="865" t="s">
        <v>183</v>
      </c>
      <c r="AA104" s="865"/>
      <c r="AB104" s="70"/>
      <c r="AC104" s="70"/>
      <c r="AH104" s="869" t="s">
        <v>266</v>
      </c>
      <c r="AI104" s="869"/>
      <c r="AJ104" s="141"/>
      <c r="AK104" s="141"/>
      <c r="AL104" s="141"/>
      <c r="AM104" s="141"/>
      <c r="AN104" s="141"/>
    </row>
    <row r="105" spans="1:40" ht="15.75" customHeight="1" thickBot="1" x14ac:dyDescent="0.3">
      <c r="A105" s="869" t="s">
        <v>195</v>
      </c>
      <c r="B105" s="869"/>
      <c r="C105" s="87"/>
      <c r="D105" s="87"/>
      <c r="E105" s="87"/>
      <c r="F105" s="87"/>
      <c r="G105" s="87"/>
      <c r="I105" s="869" t="s">
        <v>233</v>
      </c>
      <c r="J105" s="869"/>
      <c r="K105" s="141"/>
      <c r="L105" s="141"/>
      <c r="M105" s="141"/>
      <c r="O105" s="869" t="s">
        <v>183</v>
      </c>
      <c r="P105" s="869"/>
      <c r="Q105" s="101"/>
      <c r="R105" s="101"/>
      <c r="S105" s="101"/>
      <c r="T105" s="101"/>
      <c r="U105" s="101"/>
      <c r="Y105" s="77" t="s">
        <v>202</v>
      </c>
      <c r="Z105" s="79">
        <v>2018</v>
      </c>
      <c r="AA105" s="79"/>
      <c r="AB105" s="79" t="s">
        <v>226</v>
      </c>
      <c r="AC105" s="79"/>
      <c r="AH105" s="870" t="s">
        <v>202</v>
      </c>
      <c r="AI105" s="872" t="s">
        <v>157</v>
      </c>
      <c r="AJ105" s="887"/>
      <c r="AK105" s="84"/>
      <c r="AL105" s="873" t="s">
        <v>66</v>
      </c>
      <c r="AM105" s="873"/>
      <c r="AN105" s="152"/>
    </row>
    <row r="106" spans="1:40" ht="21.75" customHeight="1" thickBot="1" x14ac:dyDescent="0.25">
      <c r="A106" s="880" t="s">
        <v>202</v>
      </c>
      <c r="B106" s="889" t="s">
        <v>203</v>
      </c>
      <c r="C106" s="889"/>
      <c r="D106" s="889" t="s">
        <v>204</v>
      </c>
      <c r="E106" s="889"/>
      <c r="F106" s="889" t="s">
        <v>205</v>
      </c>
      <c r="G106" s="889"/>
      <c r="H106" s="70"/>
      <c r="I106" s="880" t="s">
        <v>202</v>
      </c>
      <c r="J106" s="889">
        <v>2018</v>
      </c>
      <c r="K106" s="889"/>
      <c r="L106" s="889" t="s">
        <v>226</v>
      </c>
      <c r="M106" s="889"/>
      <c r="O106" s="880" t="s">
        <v>202</v>
      </c>
      <c r="P106" s="889" t="s">
        <v>203</v>
      </c>
      <c r="Q106" s="889"/>
      <c r="R106" s="889" t="s">
        <v>204</v>
      </c>
      <c r="S106" s="889"/>
      <c r="T106" s="889" t="s">
        <v>205</v>
      </c>
      <c r="U106" s="889"/>
      <c r="Y106" s="78"/>
      <c r="Z106" s="46" t="s">
        <v>206</v>
      </c>
      <c r="AA106" s="46" t="s">
        <v>171</v>
      </c>
      <c r="AB106" s="46" t="s">
        <v>206</v>
      </c>
      <c r="AC106" s="46" t="s">
        <v>171</v>
      </c>
      <c r="AH106" s="871"/>
      <c r="AI106" s="159" t="s">
        <v>171</v>
      </c>
      <c r="AJ106" s="154" t="s">
        <v>263</v>
      </c>
      <c r="AK106" s="155" t="s">
        <v>264</v>
      </c>
      <c r="AL106" s="160" t="s">
        <v>171</v>
      </c>
      <c r="AM106" s="158" t="s">
        <v>263</v>
      </c>
      <c r="AN106" s="100" t="s">
        <v>264</v>
      </c>
    </row>
    <row r="107" spans="1:40" ht="15.75" customHeight="1" thickBot="1" x14ac:dyDescent="0.25">
      <c r="A107" s="881"/>
      <c r="B107" s="90" t="s">
        <v>206</v>
      </c>
      <c r="C107" s="90" t="s">
        <v>171</v>
      </c>
      <c r="D107" s="90" t="s">
        <v>206</v>
      </c>
      <c r="E107" s="90" t="s">
        <v>171</v>
      </c>
      <c r="F107" s="90" t="s">
        <v>206</v>
      </c>
      <c r="G107" s="90" t="s">
        <v>171</v>
      </c>
      <c r="H107" s="70"/>
      <c r="I107" s="881"/>
      <c r="J107" s="144" t="s">
        <v>206</v>
      </c>
      <c r="K107" s="144" t="s">
        <v>171</v>
      </c>
      <c r="L107" s="144" t="s">
        <v>206</v>
      </c>
      <c r="M107" s="144" t="s">
        <v>171</v>
      </c>
      <c r="O107" s="881"/>
      <c r="P107" s="104" t="s">
        <v>206</v>
      </c>
      <c r="Q107" s="104" t="s">
        <v>171</v>
      </c>
      <c r="R107" s="104" t="s">
        <v>206</v>
      </c>
      <c r="S107" s="104" t="s">
        <v>171</v>
      </c>
      <c r="T107" s="104" t="s">
        <v>206</v>
      </c>
      <c r="U107" s="104" t="s">
        <v>171</v>
      </c>
      <c r="Y107" s="47" t="s">
        <v>207</v>
      </c>
      <c r="Z107" s="48">
        <v>294132836710</v>
      </c>
      <c r="AA107" s="48">
        <v>311552794302</v>
      </c>
      <c r="AB107" s="48">
        <v>292940602842</v>
      </c>
      <c r="AC107" s="48">
        <v>318142867117</v>
      </c>
      <c r="AH107" s="143" t="s">
        <v>207</v>
      </c>
      <c r="AI107" s="48">
        <v>318142867117</v>
      </c>
      <c r="AJ107" s="82">
        <f>+(AI107-AA107)/AA107</f>
        <v>2.1152347003545059E-2</v>
      </c>
      <c r="AK107" s="82">
        <f>+AI107/$AI$114</f>
        <v>0.66858035284877881</v>
      </c>
      <c r="AL107" s="145">
        <v>6901109149</v>
      </c>
      <c r="AM107" s="82">
        <f>+(AL107-C108)/C108</f>
        <v>-2.770509032185349E-2</v>
      </c>
      <c r="AN107" s="82">
        <f>+AL107/$AL$114</f>
        <v>0.79798173652783166</v>
      </c>
    </row>
    <row r="108" spans="1:40" ht="29.25" x14ac:dyDescent="0.2">
      <c r="A108" s="89" t="s">
        <v>207</v>
      </c>
      <c r="B108" s="91">
        <v>3183866560</v>
      </c>
      <c r="C108" s="91">
        <v>7097753038</v>
      </c>
      <c r="D108" s="91">
        <v>410273630</v>
      </c>
      <c r="E108" s="91">
        <v>357257690</v>
      </c>
      <c r="F108" s="91">
        <v>1630610630</v>
      </c>
      <c r="G108" s="91">
        <v>5280971765</v>
      </c>
      <c r="H108" s="70"/>
      <c r="I108" s="143" t="s">
        <v>207</v>
      </c>
      <c r="J108" s="145">
        <v>294132836710</v>
      </c>
      <c r="K108" s="145">
        <v>311552794302</v>
      </c>
      <c r="L108" s="145">
        <v>292940602842</v>
      </c>
      <c r="M108" s="145">
        <v>318142867117</v>
      </c>
      <c r="O108" s="103" t="s">
        <v>207</v>
      </c>
      <c r="P108" s="105">
        <v>3166664343</v>
      </c>
      <c r="Q108" s="105">
        <v>6901109149</v>
      </c>
      <c r="R108" s="105">
        <v>379369334</v>
      </c>
      <c r="S108" s="105">
        <v>276257213</v>
      </c>
      <c r="T108" s="105">
        <v>1636115988</v>
      </c>
      <c r="U108" s="105">
        <v>5285573878</v>
      </c>
      <c r="Y108" s="47" t="s">
        <v>208</v>
      </c>
      <c r="Z108" s="48">
        <v>54679069672</v>
      </c>
      <c r="AA108" s="48">
        <v>72270091662</v>
      </c>
      <c r="AB108" s="48">
        <v>52917050400</v>
      </c>
      <c r="AC108" s="48">
        <v>77051098810</v>
      </c>
      <c r="AH108" s="143" t="s">
        <v>208</v>
      </c>
      <c r="AI108" s="48">
        <v>77051098810</v>
      </c>
      <c r="AJ108" s="82">
        <f t="shared" ref="AJ108:AJ114" si="10">+(AI108-AA108)/AA108</f>
        <v>6.6154712662608667E-2</v>
      </c>
      <c r="AK108" s="82">
        <f t="shared" ref="AK108:AK114" si="11">+AI108/$AI$114</f>
        <v>0.16192363920210368</v>
      </c>
      <c r="AL108" s="145">
        <v>1137852410</v>
      </c>
      <c r="AM108" s="82">
        <f>+(AL108-C109)/C109</f>
        <v>-6.6064098096804608E-2</v>
      </c>
      <c r="AN108" s="82">
        <f t="shared" ref="AN108:AN114" si="12">+AL108/$AL$114</f>
        <v>0.13157094351648521</v>
      </c>
    </row>
    <row r="109" spans="1:40" ht="39" customHeight="1" x14ac:dyDescent="0.2">
      <c r="A109" s="89" t="s">
        <v>208</v>
      </c>
      <c r="B109" s="91">
        <v>280303048</v>
      </c>
      <c r="C109" s="91">
        <v>1218341010</v>
      </c>
      <c r="D109" s="91">
        <v>40182277</v>
      </c>
      <c r="E109" s="91">
        <v>132828159</v>
      </c>
      <c r="F109" s="91">
        <v>118623659</v>
      </c>
      <c r="G109" s="91">
        <v>766647536</v>
      </c>
      <c r="H109" s="70"/>
      <c r="I109" s="143" t="s">
        <v>208</v>
      </c>
      <c r="J109" s="145">
        <v>54679069672</v>
      </c>
      <c r="K109" s="145">
        <v>72270091662</v>
      </c>
      <c r="L109" s="145">
        <v>52917050400</v>
      </c>
      <c r="M109" s="145">
        <v>77051098810</v>
      </c>
      <c r="O109" s="103" t="s">
        <v>208</v>
      </c>
      <c r="P109" s="105">
        <v>259860041</v>
      </c>
      <c r="Q109" s="105">
        <v>1137852410</v>
      </c>
      <c r="R109" s="105">
        <v>38808917</v>
      </c>
      <c r="S109" s="105">
        <v>86071787</v>
      </c>
      <c r="T109" s="105">
        <v>114619399</v>
      </c>
      <c r="U109" s="105">
        <v>803839613</v>
      </c>
      <c r="Y109" s="47" t="s">
        <v>209</v>
      </c>
      <c r="Z109" s="48">
        <v>22017135490</v>
      </c>
      <c r="AA109" s="48">
        <v>18011829804</v>
      </c>
      <c r="AB109" s="48">
        <v>21450135125</v>
      </c>
      <c r="AC109" s="48">
        <v>17314814314</v>
      </c>
      <c r="AH109" s="143" t="s">
        <v>209</v>
      </c>
      <c r="AI109" s="48">
        <v>17314814314</v>
      </c>
      <c r="AJ109" s="82">
        <f t="shared" si="10"/>
        <v>-3.8697650243464402E-2</v>
      </c>
      <c r="AK109" s="82">
        <f t="shared" si="11"/>
        <v>3.6387251955291827E-2</v>
      </c>
      <c r="AL109" s="145">
        <v>195198590</v>
      </c>
      <c r="AM109" s="82">
        <f t="shared" ref="AM109:AM114" si="13">+(AL109-C110)/C110</f>
        <v>6.5666004487249601E-4</v>
      </c>
      <c r="AN109" s="82">
        <f t="shared" si="12"/>
        <v>2.2570996408389693E-2</v>
      </c>
    </row>
    <row r="110" spans="1:40" ht="19.5" x14ac:dyDescent="0.2">
      <c r="A110" s="89" t="s">
        <v>209</v>
      </c>
      <c r="B110" s="91">
        <v>165423840</v>
      </c>
      <c r="C110" s="91">
        <v>195070495</v>
      </c>
      <c r="D110" s="91">
        <v>6259555</v>
      </c>
      <c r="E110" s="91">
        <v>52051203</v>
      </c>
      <c r="F110" s="91">
        <v>114612162</v>
      </c>
      <c r="G110" s="91">
        <v>94841139</v>
      </c>
      <c r="H110" s="70"/>
      <c r="I110" s="143" t="s">
        <v>209</v>
      </c>
      <c r="J110" s="145">
        <v>22017135490</v>
      </c>
      <c r="K110" s="145">
        <v>18011829804</v>
      </c>
      <c r="L110" s="145">
        <v>21450135125</v>
      </c>
      <c r="M110" s="145">
        <v>17314814314</v>
      </c>
      <c r="O110" s="103" t="s">
        <v>209</v>
      </c>
      <c r="P110" s="105">
        <v>172792219</v>
      </c>
      <c r="Q110" s="105">
        <v>195198590</v>
      </c>
      <c r="R110" s="105">
        <v>2936463</v>
      </c>
      <c r="S110" s="105">
        <v>46914265</v>
      </c>
      <c r="T110" s="105">
        <v>121219660</v>
      </c>
      <c r="U110" s="105">
        <v>99565878</v>
      </c>
      <c r="Y110" s="47" t="s">
        <v>210</v>
      </c>
      <c r="Z110" s="48">
        <v>26652503798</v>
      </c>
      <c r="AA110" s="48">
        <v>60873794197</v>
      </c>
      <c r="AB110" s="48">
        <v>28313170063</v>
      </c>
      <c r="AC110" s="48">
        <v>64014165087</v>
      </c>
      <c r="AH110" s="143" t="s">
        <v>210</v>
      </c>
      <c r="AI110" s="48">
        <v>64014165087</v>
      </c>
      <c r="AJ110" s="82">
        <f t="shared" si="10"/>
        <v>5.1588223330340147E-2</v>
      </c>
      <c r="AK110" s="82">
        <f t="shared" si="11"/>
        <v>0.13452639522936985</v>
      </c>
      <c r="AL110" s="145">
        <v>1046033866</v>
      </c>
      <c r="AM110" s="82">
        <f t="shared" si="13"/>
        <v>0.10245542452764218</v>
      </c>
      <c r="AN110" s="82">
        <f t="shared" si="12"/>
        <v>0.12095387898314217</v>
      </c>
    </row>
    <row r="111" spans="1:40" ht="29.25" customHeight="1" x14ac:dyDescent="0.2">
      <c r="A111" s="89" t="s">
        <v>210</v>
      </c>
      <c r="B111" s="91">
        <v>175145074</v>
      </c>
      <c r="C111" s="91">
        <v>948821914</v>
      </c>
      <c r="D111" s="91">
        <v>38055015</v>
      </c>
      <c r="E111" s="91">
        <v>247931331</v>
      </c>
      <c r="F111" s="91">
        <v>79875558</v>
      </c>
      <c r="G111" s="91">
        <v>333596878</v>
      </c>
      <c r="H111" s="70"/>
      <c r="I111" s="143" t="s">
        <v>210</v>
      </c>
      <c r="J111" s="145">
        <v>26652503798</v>
      </c>
      <c r="K111" s="145">
        <v>60873794197</v>
      </c>
      <c r="L111" s="145">
        <v>28313170063</v>
      </c>
      <c r="M111" s="145">
        <v>64014165087</v>
      </c>
      <c r="O111" s="103" t="s">
        <v>210</v>
      </c>
      <c r="P111" s="105">
        <v>210406606</v>
      </c>
      <c r="Q111" s="105">
        <v>1046033866</v>
      </c>
      <c r="R111" s="105">
        <v>34848536</v>
      </c>
      <c r="S111" s="105">
        <v>82263558</v>
      </c>
      <c r="T111" s="105">
        <v>128516327</v>
      </c>
      <c r="U111" s="105">
        <v>524092725</v>
      </c>
      <c r="Y111" s="47" t="s">
        <v>215</v>
      </c>
      <c r="Z111" s="48">
        <v>17467537925</v>
      </c>
      <c r="AA111" s="48">
        <v>46533811719</v>
      </c>
      <c r="AB111" s="48">
        <v>18747488129</v>
      </c>
      <c r="AC111" s="48">
        <v>50084736993</v>
      </c>
      <c r="AH111" s="143" t="s">
        <v>215</v>
      </c>
      <c r="AI111" s="48">
        <v>50084736993</v>
      </c>
      <c r="AJ111" s="82">
        <f t="shared" si="10"/>
        <v>7.6308497903474742E-2</v>
      </c>
      <c r="AK111" s="82">
        <f t="shared" si="11"/>
        <v>0.1052535655900893</v>
      </c>
      <c r="AL111" s="145">
        <v>629314937</v>
      </c>
      <c r="AM111" s="82">
        <f t="shared" si="13"/>
        <v>0.11356040081107599</v>
      </c>
      <c r="AN111" s="82">
        <f t="shared" si="12"/>
        <v>7.276827759244052E-2</v>
      </c>
    </row>
    <row r="112" spans="1:40" ht="39" x14ac:dyDescent="0.2">
      <c r="A112" s="89" t="s">
        <v>215</v>
      </c>
      <c r="B112" s="91">
        <v>144589702</v>
      </c>
      <c r="C112" s="91">
        <v>565137676</v>
      </c>
      <c r="D112" s="91">
        <v>28801905</v>
      </c>
      <c r="E112" s="91">
        <v>77171468</v>
      </c>
      <c r="F112" s="91">
        <v>69012531</v>
      </c>
      <c r="G112" s="91">
        <v>163183856</v>
      </c>
      <c r="H112" s="70"/>
      <c r="I112" s="143" t="s">
        <v>215</v>
      </c>
      <c r="J112" s="145">
        <v>17467537925</v>
      </c>
      <c r="K112" s="145">
        <v>46533811719</v>
      </c>
      <c r="L112" s="145">
        <v>18747488129</v>
      </c>
      <c r="M112" s="145">
        <v>50084736993</v>
      </c>
      <c r="O112" s="103" t="s">
        <v>215</v>
      </c>
      <c r="P112" s="105">
        <v>176859084</v>
      </c>
      <c r="Q112" s="105">
        <v>629314937</v>
      </c>
      <c r="R112" s="105">
        <v>26396920</v>
      </c>
      <c r="S112" s="105">
        <v>60899726</v>
      </c>
      <c r="T112" s="105">
        <v>118471000</v>
      </c>
      <c r="U112" s="105">
        <v>167415934</v>
      </c>
      <c r="Y112" s="47" t="s">
        <v>216</v>
      </c>
      <c r="Z112" s="48">
        <v>9184965873</v>
      </c>
      <c r="AA112" s="48">
        <v>14339982478</v>
      </c>
      <c r="AB112" s="48">
        <v>9565681934</v>
      </c>
      <c r="AC112" s="48">
        <v>13929428094</v>
      </c>
      <c r="AH112" s="143" t="s">
        <v>216</v>
      </c>
      <c r="AI112" s="48">
        <v>13929428094</v>
      </c>
      <c r="AJ112" s="82">
        <f t="shared" si="10"/>
        <v>-2.8630047814204869E-2</v>
      </c>
      <c r="AK112" s="82">
        <f t="shared" si="11"/>
        <v>2.9272829639280556E-2</v>
      </c>
      <c r="AL112" s="145">
        <v>416718929</v>
      </c>
      <c r="AM112" s="82">
        <f t="shared" si="13"/>
        <v>8.6098639788272979E-2</v>
      </c>
      <c r="AN112" s="82">
        <f t="shared" si="12"/>
        <v>4.8185601390701639E-2</v>
      </c>
    </row>
    <row r="113" spans="1:40" ht="48.75" customHeight="1" x14ac:dyDescent="0.2">
      <c r="A113" s="89" t="s">
        <v>216</v>
      </c>
      <c r="B113" s="91">
        <v>30555372</v>
      </c>
      <c r="C113" s="91">
        <v>383684238</v>
      </c>
      <c r="D113" s="91">
        <v>9253110</v>
      </c>
      <c r="E113" s="91">
        <v>170759863</v>
      </c>
      <c r="F113" s="91">
        <v>10863027</v>
      </c>
      <c r="G113" s="91">
        <v>170413022</v>
      </c>
      <c r="H113" s="70"/>
      <c r="I113" s="143" t="s">
        <v>216</v>
      </c>
      <c r="J113" s="145">
        <v>9184965873</v>
      </c>
      <c r="K113" s="145">
        <v>14339982478</v>
      </c>
      <c r="L113" s="145">
        <v>9565681934</v>
      </c>
      <c r="M113" s="145">
        <v>13929428094</v>
      </c>
      <c r="O113" s="103" t="s">
        <v>216</v>
      </c>
      <c r="P113" s="105">
        <v>33547522</v>
      </c>
      <c r="Q113" s="105">
        <v>416718929</v>
      </c>
      <c r="R113" s="105">
        <v>8451616</v>
      </c>
      <c r="S113" s="105">
        <v>21363832</v>
      </c>
      <c r="T113" s="105">
        <v>10045327</v>
      </c>
      <c r="U113" s="105">
        <v>356676791</v>
      </c>
      <c r="Y113" s="47" t="s">
        <v>211</v>
      </c>
      <c r="Z113" s="48">
        <v>81247339228</v>
      </c>
      <c r="AA113" s="48">
        <v>65324443648</v>
      </c>
      <c r="AB113" s="48">
        <v>78224785473</v>
      </c>
      <c r="AC113" s="48">
        <v>66301681440</v>
      </c>
      <c r="AH113" s="143" t="s">
        <v>211</v>
      </c>
      <c r="AI113" s="48">
        <v>66301681440</v>
      </c>
      <c r="AJ113" s="82">
        <f t="shared" si="10"/>
        <v>1.4959756829554255E-2</v>
      </c>
      <c r="AK113" s="82">
        <f t="shared" si="11"/>
        <v>0.13933363326143816</v>
      </c>
      <c r="AL113" s="145">
        <v>453157240</v>
      </c>
      <c r="AM113" s="82">
        <f t="shared" si="13"/>
        <v>-5.7331584063069251E-3</v>
      </c>
      <c r="AN113" s="82">
        <f t="shared" si="12"/>
        <v>5.2398997536179874E-2</v>
      </c>
    </row>
    <row r="114" spans="1:40" ht="19.5" customHeight="1" x14ac:dyDescent="0.2">
      <c r="A114" s="89" t="s">
        <v>211</v>
      </c>
      <c r="B114" s="91">
        <v>630818912</v>
      </c>
      <c r="C114" s="91">
        <v>455770243</v>
      </c>
      <c r="D114" s="91">
        <v>47252489</v>
      </c>
      <c r="E114" s="91">
        <v>74733333</v>
      </c>
      <c r="F114" s="91">
        <v>345849018</v>
      </c>
      <c r="G114" s="91">
        <v>225188228</v>
      </c>
      <c r="H114" s="70"/>
      <c r="I114" s="143" t="s">
        <v>211</v>
      </c>
      <c r="J114" s="145">
        <v>81247339228</v>
      </c>
      <c r="K114" s="145">
        <v>65324443648</v>
      </c>
      <c r="L114" s="145">
        <v>78224785473</v>
      </c>
      <c r="M114" s="145">
        <v>66301681440</v>
      </c>
      <c r="O114" s="103" t="s">
        <v>211</v>
      </c>
      <c r="P114" s="105">
        <v>639556274</v>
      </c>
      <c r="Q114" s="105">
        <v>453157240</v>
      </c>
      <c r="R114" s="105">
        <v>69820113</v>
      </c>
      <c r="S114" s="105">
        <v>67724171</v>
      </c>
      <c r="T114" s="105">
        <v>365398768</v>
      </c>
      <c r="U114" s="105">
        <v>222882123</v>
      </c>
      <c r="Y114" s="47" t="s">
        <v>197</v>
      </c>
      <c r="Z114" s="48">
        <v>426045675802</v>
      </c>
      <c r="AA114" s="48">
        <v>465325415456</v>
      </c>
      <c r="AB114" s="48">
        <v>422914358827</v>
      </c>
      <c r="AC114" s="48">
        <v>475848364017</v>
      </c>
      <c r="AH114" s="143" t="s">
        <v>197</v>
      </c>
      <c r="AI114" s="48">
        <v>475848364017</v>
      </c>
      <c r="AJ114" s="82">
        <f t="shared" si="10"/>
        <v>2.2614171097205035E-2</v>
      </c>
      <c r="AK114" s="82">
        <f t="shared" si="11"/>
        <v>1</v>
      </c>
      <c r="AL114" s="145">
        <v>8648204380</v>
      </c>
      <c r="AM114" s="82">
        <f t="shared" si="13"/>
        <v>-1.3112633943511622E-2</v>
      </c>
      <c r="AN114" s="82">
        <f t="shared" si="12"/>
        <v>1</v>
      </c>
    </row>
    <row r="115" spans="1:40" ht="20.25" thickBot="1" x14ac:dyDescent="0.25">
      <c r="A115" s="89" t="s">
        <v>197</v>
      </c>
      <c r="B115" s="91">
        <v>4180123458</v>
      </c>
      <c r="C115" s="91">
        <v>8763111858</v>
      </c>
      <c r="D115" s="91">
        <v>502945969</v>
      </c>
      <c r="E115" s="91">
        <v>762564272</v>
      </c>
      <c r="F115" s="91">
        <v>2192863683</v>
      </c>
      <c r="G115" s="91">
        <v>5956722670</v>
      </c>
      <c r="H115" s="70"/>
      <c r="I115" s="143" t="s">
        <v>197</v>
      </c>
      <c r="J115" s="145">
        <v>426045675802</v>
      </c>
      <c r="K115" s="145">
        <v>465325415456</v>
      </c>
      <c r="L115" s="145">
        <v>422914358827</v>
      </c>
      <c r="M115" s="145">
        <v>475848364017</v>
      </c>
      <c r="O115" s="103" t="s">
        <v>197</v>
      </c>
      <c r="P115" s="105">
        <v>4191716284</v>
      </c>
      <c r="Q115" s="105">
        <v>8648204380</v>
      </c>
      <c r="R115" s="105">
        <v>487344680</v>
      </c>
      <c r="S115" s="105">
        <v>477279023</v>
      </c>
      <c r="T115" s="105">
        <v>2252143876</v>
      </c>
      <c r="U115" s="105">
        <v>6168617402</v>
      </c>
    </row>
    <row r="116" spans="1:40" ht="14.25" x14ac:dyDescent="0.2">
      <c r="A116" s="92"/>
      <c r="B116" s="92"/>
      <c r="C116" s="92"/>
      <c r="D116" s="92"/>
      <c r="E116" s="92"/>
      <c r="F116" s="92"/>
      <c r="G116" s="92"/>
      <c r="H116" s="70"/>
      <c r="I116" s="146"/>
      <c r="J116" s="146"/>
      <c r="K116" s="146"/>
      <c r="L116" s="146"/>
      <c r="M116" s="146"/>
      <c r="O116" s="106"/>
      <c r="P116" s="106"/>
      <c r="Q116" s="106"/>
      <c r="R116" s="106"/>
      <c r="S116" s="106"/>
      <c r="T116" s="106"/>
      <c r="U116" s="106"/>
      <c r="Y116" s="49"/>
      <c r="Z116" s="49"/>
      <c r="AA116" s="49"/>
      <c r="AB116" s="49"/>
      <c r="AC116" s="49"/>
    </row>
    <row r="117" spans="1:40" ht="15.75" thickBot="1" x14ac:dyDescent="0.3">
      <c r="A117" s="76"/>
      <c r="B117" s="75"/>
      <c r="C117" s="75"/>
      <c r="D117" s="75"/>
      <c r="E117" s="75"/>
      <c r="F117" s="75"/>
      <c r="G117" s="75"/>
      <c r="H117" s="70"/>
      <c r="I117" s="70"/>
      <c r="J117" s="70"/>
      <c r="K117" s="70"/>
      <c r="L117" s="70"/>
      <c r="O117" s="76"/>
      <c r="P117" s="75"/>
      <c r="Q117" s="75"/>
      <c r="R117" s="75"/>
      <c r="S117" s="75"/>
      <c r="T117" s="75"/>
      <c r="U117" s="75"/>
      <c r="Y117" s="70"/>
      <c r="Z117" s="70"/>
      <c r="AA117" s="70"/>
      <c r="AB117" s="70"/>
      <c r="AC117" s="70"/>
    </row>
    <row r="118" spans="1:40" ht="19.5" customHeight="1" thickBot="1" x14ac:dyDescent="0.3">
      <c r="A118" s="93"/>
      <c r="B118" s="87"/>
      <c r="C118" s="87"/>
      <c r="D118" s="87"/>
      <c r="E118" s="87"/>
      <c r="F118" s="87"/>
      <c r="G118" s="87"/>
      <c r="H118" s="70"/>
      <c r="I118" s="70"/>
      <c r="J118" s="70"/>
      <c r="K118" s="70"/>
      <c r="L118" s="70"/>
      <c r="O118" s="107"/>
      <c r="P118" s="101"/>
      <c r="Q118" s="101"/>
      <c r="R118" s="101"/>
      <c r="S118" s="101"/>
      <c r="T118" s="101"/>
      <c r="U118" s="101"/>
      <c r="Y118" s="50"/>
      <c r="Z118" s="70"/>
      <c r="AA118" s="70"/>
      <c r="AB118" s="70"/>
      <c r="AC118" s="70"/>
      <c r="AH118" s="870" t="s">
        <v>202</v>
      </c>
      <c r="AI118" s="98" t="s">
        <v>260</v>
      </c>
      <c r="AJ118" s="156"/>
      <c r="AK118" s="157"/>
      <c r="AL118" s="153" t="s">
        <v>261</v>
      </c>
      <c r="AM118" s="151"/>
      <c r="AN118" s="152"/>
    </row>
    <row r="119" spans="1:40" ht="27.75" customHeight="1" thickBot="1" x14ac:dyDescent="0.3">
      <c r="A119" s="94" t="s">
        <v>198</v>
      </c>
      <c r="B119" s="87"/>
      <c r="C119" s="87"/>
      <c r="D119" s="87"/>
      <c r="E119" s="87"/>
      <c r="F119" s="87"/>
      <c r="G119" s="87"/>
      <c r="O119" s="108" t="s">
        <v>198</v>
      </c>
      <c r="P119" s="101"/>
      <c r="Q119" s="101"/>
      <c r="R119" s="101"/>
      <c r="S119" s="101"/>
      <c r="T119" s="101"/>
      <c r="U119" s="101"/>
      <c r="Y119" s="44" t="s">
        <v>198</v>
      </c>
      <c r="Z119" s="70"/>
      <c r="AA119" s="70"/>
      <c r="AB119" s="70"/>
      <c r="AC119" s="70"/>
      <c r="AH119" s="871"/>
      <c r="AI119" s="160" t="s">
        <v>171</v>
      </c>
      <c r="AJ119" s="154" t="s">
        <v>263</v>
      </c>
      <c r="AK119" s="155" t="s">
        <v>264</v>
      </c>
      <c r="AL119" s="161" t="s">
        <v>171</v>
      </c>
      <c r="AM119" s="99" t="s">
        <v>263</v>
      </c>
      <c r="AN119" s="158" t="s">
        <v>264</v>
      </c>
    </row>
    <row r="120" spans="1:40" ht="29.25" customHeight="1" x14ac:dyDescent="0.25">
      <c r="A120" s="95" t="s">
        <v>184</v>
      </c>
      <c r="B120" s="87"/>
      <c r="C120" s="87"/>
      <c r="D120" s="87"/>
      <c r="E120" s="87"/>
      <c r="F120" s="87"/>
      <c r="G120" s="87"/>
      <c r="O120" s="109" t="s">
        <v>184</v>
      </c>
      <c r="P120" s="101"/>
      <c r="Q120" s="101"/>
      <c r="R120" s="101"/>
      <c r="S120" s="101"/>
      <c r="T120" s="101"/>
      <c r="U120" s="101"/>
      <c r="Y120" s="53" t="s">
        <v>184</v>
      </c>
      <c r="Z120" s="70"/>
      <c r="AA120" s="70"/>
      <c r="AB120" s="70"/>
      <c r="AC120" s="70"/>
      <c r="AH120" s="143" t="s">
        <v>207</v>
      </c>
      <c r="AI120" s="145">
        <v>276257213</v>
      </c>
      <c r="AJ120" s="82">
        <f>+(AI120-E108)/E108</f>
        <v>-0.22672843515278845</v>
      </c>
      <c r="AK120" s="82">
        <f>+AI120/$AI$127</f>
        <v>0.57881700155927451</v>
      </c>
      <c r="AL120" s="145">
        <v>5285573878</v>
      </c>
      <c r="AM120" s="82">
        <f>+(AL120-G108)/G108</f>
        <v>8.7145192301553616E-4</v>
      </c>
      <c r="AN120" s="82">
        <f>+AL120/$AL$127</f>
        <v>0.85684903659064704</v>
      </c>
    </row>
    <row r="121" spans="1:40" ht="29.25" customHeight="1" x14ac:dyDescent="0.25">
      <c r="A121" s="95" t="s">
        <v>185</v>
      </c>
      <c r="B121" s="87"/>
      <c r="C121" s="87"/>
      <c r="D121" s="87"/>
      <c r="E121" s="87"/>
      <c r="F121" s="87"/>
      <c r="G121" s="87"/>
      <c r="O121" s="109" t="s">
        <v>185</v>
      </c>
      <c r="P121" s="101"/>
      <c r="Q121" s="101"/>
      <c r="R121" s="101"/>
      <c r="S121" s="101"/>
      <c r="T121" s="101"/>
      <c r="U121" s="101"/>
      <c r="Y121" s="53" t="s">
        <v>185</v>
      </c>
      <c r="Z121" s="70"/>
      <c r="AA121" s="70"/>
      <c r="AB121" s="70"/>
      <c r="AC121" s="70"/>
      <c r="AH121" s="143" t="s">
        <v>208</v>
      </c>
      <c r="AI121" s="145">
        <v>86071787</v>
      </c>
      <c r="AJ121" s="82">
        <f t="shared" ref="AJ121:AJ127" si="14">+(AI121-E109)/E109</f>
        <v>-0.35200647477166341</v>
      </c>
      <c r="AK121" s="82">
        <f t="shared" ref="AK121:AK127" si="15">+AI121/$AI$127</f>
        <v>0.18033850819376993</v>
      </c>
      <c r="AL121" s="145">
        <v>803839613</v>
      </c>
      <c r="AM121" s="82">
        <f t="shared" ref="AM121:AM127" si="16">+(AL121-G109)/G109</f>
        <v>4.8512615320008022E-2</v>
      </c>
      <c r="AN121" s="82">
        <f t="shared" ref="AN121:AN127" si="17">+AL121/$AL$127</f>
        <v>0.13031114763891463</v>
      </c>
    </row>
    <row r="122" spans="1:40" ht="29.25" customHeight="1" x14ac:dyDescent="0.25">
      <c r="A122" s="95" t="s">
        <v>186</v>
      </c>
      <c r="B122" s="87"/>
      <c r="C122" s="87"/>
      <c r="D122" s="87"/>
      <c r="E122" s="87"/>
      <c r="F122" s="87"/>
      <c r="G122" s="87"/>
      <c r="O122" s="109" t="s">
        <v>186</v>
      </c>
      <c r="P122" s="101"/>
      <c r="Q122" s="101"/>
      <c r="R122" s="101"/>
      <c r="S122" s="101"/>
      <c r="T122" s="101"/>
      <c r="U122" s="101"/>
      <c r="Y122" s="53" t="s">
        <v>186</v>
      </c>
      <c r="Z122" s="70"/>
      <c r="AA122" s="70"/>
      <c r="AB122" s="70"/>
      <c r="AC122" s="70"/>
      <c r="AH122" s="143" t="s">
        <v>209</v>
      </c>
      <c r="AI122" s="145">
        <v>46914265</v>
      </c>
      <c r="AJ122" s="82">
        <f t="shared" si="14"/>
        <v>-9.8690091754459544E-2</v>
      </c>
      <c r="AK122" s="82">
        <f t="shared" si="15"/>
        <v>9.8295258620658049E-2</v>
      </c>
      <c r="AL122" s="145">
        <v>99565878</v>
      </c>
      <c r="AM122" s="82">
        <f t="shared" si="16"/>
        <v>4.9817400442649679E-2</v>
      </c>
      <c r="AN122" s="82">
        <f t="shared" si="17"/>
        <v>1.6140712174452346E-2</v>
      </c>
    </row>
    <row r="123" spans="1:40" ht="29.25" customHeight="1" x14ac:dyDescent="0.25">
      <c r="A123" s="95" t="s">
        <v>199</v>
      </c>
      <c r="B123" s="87"/>
      <c r="C123" s="87"/>
      <c r="D123" s="87"/>
      <c r="E123" s="87"/>
      <c r="F123" s="87"/>
      <c r="G123" s="87"/>
      <c r="O123" s="109" t="s">
        <v>199</v>
      </c>
      <c r="P123" s="101"/>
      <c r="Q123" s="101"/>
      <c r="R123" s="101"/>
      <c r="S123" s="101"/>
      <c r="T123" s="101"/>
      <c r="U123" s="101"/>
      <c r="Y123" s="53" t="s">
        <v>199</v>
      </c>
      <c r="Z123" s="70"/>
      <c r="AA123" s="70"/>
      <c r="AB123" s="70"/>
      <c r="AC123" s="70"/>
      <c r="AH123" s="143" t="s">
        <v>210</v>
      </c>
      <c r="AI123" s="145">
        <v>82263558</v>
      </c>
      <c r="AJ123" s="82">
        <f t="shared" si="14"/>
        <v>-0.66820023242645354</v>
      </c>
      <c r="AK123" s="82">
        <f t="shared" si="15"/>
        <v>0.17235946696949217</v>
      </c>
      <c r="AL123" s="145">
        <v>524092725</v>
      </c>
      <c r="AM123" s="82">
        <f t="shared" si="16"/>
        <v>0.57103606047536215</v>
      </c>
      <c r="AN123" s="82">
        <f t="shared" si="17"/>
        <v>8.4961133240339687E-2</v>
      </c>
    </row>
    <row r="124" spans="1:40" ht="29.25" customHeight="1" x14ac:dyDescent="0.25">
      <c r="A124" s="95" t="s">
        <v>187</v>
      </c>
      <c r="B124" s="87"/>
      <c r="C124" s="87"/>
      <c r="D124" s="87"/>
      <c r="E124" s="87"/>
      <c r="F124" s="87"/>
      <c r="G124" s="87"/>
      <c r="O124" s="109" t="s">
        <v>187</v>
      </c>
      <c r="P124" s="101"/>
      <c r="Q124" s="101"/>
      <c r="R124" s="101"/>
      <c r="S124" s="101"/>
      <c r="T124" s="101"/>
      <c r="U124" s="101"/>
      <c r="Y124" s="53" t="s">
        <v>187</v>
      </c>
      <c r="Z124" s="70"/>
      <c r="AA124" s="70"/>
      <c r="AB124" s="70"/>
      <c r="AC124" s="70"/>
      <c r="AH124" s="143" t="s">
        <v>215</v>
      </c>
      <c r="AI124" s="145">
        <v>60899726</v>
      </c>
      <c r="AJ124" s="82">
        <f t="shared" si="14"/>
        <v>-0.21085178786543235</v>
      </c>
      <c r="AK124" s="82">
        <f t="shared" si="15"/>
        <v>0.12759774275686112</v>
      </c>
      <c r="AL124" s="145">
        <v>167415934</v>
      </c>
      <c r="AM124" s="82">
        <f t="shared" si="16"/>
        <v>2.5934415963304605E-2</v>
      </c>
      <c r="AN124" s="82">
        <f t="shared" si="17"/>
        <v>2.7139944511021238E-2</v>
      </c>
    </row>
    <row r="125" spans="1:40" ht="29.25" customHeight="1" x14ac:dyDescent="0.25">
      <c r="A125" s="95" t="s">
        <v>188</v>
      </c>
      <c r="B125" s="87"/>
      <c r="C125" s="87"/>
      <c r="D125" s="87"/>
      <c r="E125" s="87"/>
      <c r="F125" s="87"/>
      <c r="G125" s="87"/>
      <c r="O125" s="109" t="s">
        <v>188</v>
      </c>
      <c r="P125" s="101"/>
      <c r="Q125" s="101"/>
      <c r="R125" s="101"/>
      <c r="S125" s="101"/>
      <c r="T125" s="101"/>
      <c r="U125" s="101"/>
      <c r="Y125" s="53" t="s">
        <v>188</v>
      </c>
      <c r="Z125" s="70"/>
      <c r="AA125" s="70"/>
      <c r="AB125" s="70"/>
      <c r="AC125" s="70"/>
      <c r="AH125" s="143" t="s">
        <v>216</v>
      </c>
      <c r="AI125" s="145">
        <v>21363832</v>
      </c>
      <c r="AJ125" s="82">
        <f t="shared" si="14"/>
        <v>-0.87488961618574268</v>
      </c>
      <c r="AK125" s="82">
        <f t="shared" si="15"/>
        <v>4.4761724212631068E-2</v>
      </c>
      <c r="AL125" s="145">
        <v>356676791</v>
      </c>
      <c r="AM125" s="82">
        <f t="shared" si="16"/>
        <v>1.0930137076026971</v>
      </c>
      <c r="AN125" s="82">
        <f t="shared" si="17"/>
        <v>5.7821188729318442E-2</v>
      </c>
    </row>
    <row r="126" spans="1:40" ht="29.25" customHeight="1" x14ac:dyDescent="0.25">
      <c r="A126" s="95" t="s">
        <v>189</v>
      </c>
      <c r="B126" s="87"/>
      <c r="C126" s="87"/>
      <c r="D126" s="87"/>
      <c r="E126" s="87"/>
      <c r="F126" s="87"/>
      <c r="G126" s="87"/>
      <c r="O126" s="109" t="s">
        <v>189</v>
      </c>
      <c r="P126" s="101"/>
      <c r="Q126" s="101"/>
      <c r="R126" s="101"/>
      <c r="S126" s="101"/>
      <c r="T126" s="101"/>
      <c r="U126" s="101"/>
      <c r="Y126" s="53" t="s">
        <v>189</v>
      </c>
      <c r="Z126" s="70"/>
      <c r="AA126" s="70"/>
      <c r="AB126" s="70"/>
      <c r="AC126" s="70"/>
      <c r="AH126" s="143" t="s">
        <v>211</v>
      </c>
      <c r="AI126" s="145">
        <v>67724171</v>
      </c>
      <c r="AJ126" s="82">
        <f t="shared" si="14"/>
        <v>-9.378896562796149E-2</v>
      </c>
      <c r="AK126" s="82">
        <f t="shared" si="15"/>
        <v>0.14189639128556464</v>
      </c>
      <c r="AL126" s="145">
        <v>222882123</v>
      </c>
      <c r="AM126" s="82">
        <f t="shared" si="16"/>
        <v>-1.0240788430556858E-2</v>
      </c>
      <c r="AN126" s="82">
        <f t="shared" si="17"/>
        <v>3.6131617261225629E-2</v>
      </c>
    </row>
    <row r="127" spans="1:40" ht="29.25" customHeight="1" x14ac:dyDescent="0.25">
      <c r="A127" s="95" t="s">
        <v>190</v>
      </c>
      <c r="B127" s="87"/>
      <c r="C127" s="87"/>
      <c r="D127" s="87"/>
      <c r="E127" s="87"/>
      <c r="F127" s="87"/>
      <c r="G127" s="87"/>
      <c r="O127" s="109" t="s">
        <v>190</v>
      </c>
      <c r="P127" s="101"/>
      <c r="Q127" s="101"/>
      <c r="R127" s="101"/>
      <c r="S127" s="101"/>
      <c r="T127" s="101"/>
      <c r="U127" s="101"/>
      <c r="Y127" s="53" t="s">
        <v>190</v>
      </c>
      <c r="Z127" s="70"/>
      <c r="AA127" s="70"/>
      <c r="AB127" s="70"/>
      <c r="AC127" s="70"/>
      <c r="AH127" s="143" t="s">
        <v>197</v>
      </c>
      <c r="AI127" s="145">
        <v>477279023</v>
      </c>
      <c r="AJ127" s="82">
        <f t="shared" si="14"/>
        <v>-0.37411305443379073</v>
      </c>
      <c r="AK127" s="82">
        <f t="shared" si="15"/>
        <v>1</v>
      </c>
      <c r="AL127" s="145">
        <v>6168617402</v>
      </c>
      <c r="AM127" s="82">
        <f t="shared" si="16"/>
        <v>3.557236818614555E-2</v>
      </c>
      <c r="AN127" s="82">
        <f t="shared" si="17"/>
        <v>1</v>
      </c>
    </row>
    <row r="128" spans="1:40" ht="15" customHeight="1" x14ac:dyDescent="0.25">
      <c r="A128" s="95" t="s">
        <v>200</v>
      </c>
      <c r="B128" s="87"/>
      <c r="C128" s="87"/>
      <c r="D128" s="87"/>
      <c r="E128" s="87"/>
      <c r="F128" s="87"/>
      <c r="G128" s="87"/>
      <c r="O128" s="109" t="s">
        <v>200</v>
      </c>
      <c r="P128" s="101"/>
      <c r="Q128" s="101"/>
      <c r="R128" s="101"/>
      <c r="S128" s="101"/>
      <c r="T128" s="101"/>
      <c r="U128" s="101"/>
      <c r="Y128" s="53" t="s">
        <v>200</v>
      </c>
      <c r="Z128" s="70"/>
      <c r="AA128" s="70"/>
      <c r="AB128" s="70"/>
      <c r="AC128" s="70"/>
    </row>
    <row r="129" spans="1:29" ht="15" x14ac:dyDescent="0.25">
      <c r="A129" s="95" t="s">
        <v>191</v>
      </c>
      <c r="B129" s="87"/>
      <c r="C129" s="87"/>
      <c r="D129" s="87"/>
      <c r="E129" s="87"/>
      <c r="F129" s="87"/>
      <c r="G129" s="87"/>
      <c r="O129" s="109" t="s">
        <v>191</v>
      </c>
      <c r="P129" s="101"/>
      <c r="Q129" s="101"/>
      <c r="R129" s="101"/>
      <c r="S129" s="101"/>
      <c r="T129" s="101"/>
      <c r="U129" s="101"/>
      <c r="Y129" s="53" t="s">
        <v>191</v>
      </c>
      <c r="Z129" s="70"/>
      <c r="AA129" s="70"/>
      <c r="AB129" s="70"/>
      <c r="AC129" s="70"/>
    </row>
    <row r="130" spans="1:29" ht="15" customHeight="1" x14ac:dyDescent="0.25">
      <c r="A130" s="93"/>
      <c r="B130" s="87"/>
      <c r="C130" s="87"/>
      <c r="D130" s="87"/>
      <c r="E130" s="87"/>
      <c r="F130" s="87"/>
      <c r="G130" s="87"/>
      <c r="O130" s="107"/>
      <c r="P130" s="101"/>
      <c r="Q130" s="101"/>
      <c r="R130" s="101"/>
      <c r="S130" s="101"/>
      <c r="T130" s="101"/>
      <c r="U130" s="101"/>
      <c r="Y130" s="50"/>
      <c r="Z130" s="70"/>
      <c r="AA130" s="70"/>
      <c r="AB130" s="70"/>
      <c r="AC130" s="70"/>
    </row>
    <row r="131" spans="1:29" ht="15" x14ac:dyDescent="0.25">
      <c r="A131" s="94" t="s">
        <v>176</v>
      </c>
      <c r="B131" s="87"/>
      <c r="C131" s="87"/>
      <c r="D131" s="87"/>
      <c r="E131" s="87"/>
      <c r="F131" s="87"/>
      <c r="G131" s="87"/>
      <c r="H131" s="72"/>
      <c r="I131" s="71"/>
      <c r="J131" s="71"/>
      <c r="K131" s="71"/>
      <c r="L131" s="71"/>
      <c r="M131" s="71"/>
      <c r="N131" s="71"/>
      <c r="O131" s="108" t="s">
        <v>176</v>
      </c>
      <c r="P131" s="101"/>
      <c r="Q131" s="101"/>
      <c r="R131" s="101"/>
      <c r="S131" s="101"/>
      <c r="T131" s="101"/>
      <c r="U131" s="101"/>
      <c r="Y131" s="44" t="s">
        <v>217</v>
      </c>
      <c r="Z131" s="70"/>
      <c r="AA131" s="70"/>
      <c r="AB131" s="70"/>
      <c r="AC131" s="70"/>
    </row>
    <row r="132" spans="1:29" ht="15" x14ac:dyDescent="0.25">
      <c r="A132" s="875" t="s">
        <v>212</v>
      </c>
      <c r="B132" s="876"/>
      <c r="C132" s="876"/>
      <c r="D132" s="876"/>
      <c r="E132" s="876"/>
      <c r="F132" s="876"/>
      <c r="G132" s="876"/>
      <c r="H132" s="74" t="s">
        <v>213</v>
      </c>
      <c r="I132" s="71"/>
      <c r="J132" s="71"/>
      <c r="K132" s="71"/>
      <c r="L132" s="71"/>
      <c r="M132" s="71"/>
      <c r="N132" s="71"/>
      <c r="O132" s="875" t="s">
        <v>212</v>
      </c>
      <c r="P132" s="876"/>
      <c r="Q132" s="876"/>
      <c r="R132" s="876"/>
      <c r="S132" s="876"/>
      <c r="T132" s="876"/>
      <c r="U132" s="876"/>
      <c r="Y132" s="53" t="s">
        <v>218</v>
      </c>
      <c r="Z132" s="70"/>
      <c r="AA132" s="70"/>
      <c r="AB132" s="70"/>
      <c r="AC132" s="70"/>
    </row>
    <row r="133" spans="1:29" ht="15" x14ac:dyDescent="0.25">
      <c r="A133" s="93"/>
      <c r="B133" s="87"/>
      <c r="C133" s="87"/>
      <c r="D133" s="87"/>
      <c r="E133" s="87"/>
      <c r="F133" s="87"/>
      <c r="G133" s="87"/>
      <c r="H133" s="72"/>
      <c r="I133" s="71"/>
      <c r="J133" s="71"/>
      <c r="K133" s="71"/>
      <c r="L133" s="71"/>
      <c r="M133" s="71"/>
      <c r="N133" s="71"/>
      <c r="O133" s="107"/>
      <c r="P133" s="101"/>
      <c r="Q133" s="101"/>
      <c r="R133" s="101"/>
      <c r="S133" s="101"/>
      <c r="T133" s="101"/>
      <c r="U133" s="101"/>
      <c r="Y133" s="53" t="s">
        <v>219</v>
      </c>
      <c r="Z133" s="70"/>
      <c r="AA133" s="70"/>
      <c r="AB133" s="70"/>
      <c r="AC133" s="70"/>
    </row>
    <row r="134" spans="1:29" ht="15" x14ac:dyDescent="0.25">
      <c r="A134" s="96" t="s">
        <v>224</v>
      </c>
      <c r="B134" s="87"/>
      <c r="C134" s="87"/>
      <c r="D134" s="87"/>
      <c r="E134" s="87"/>
      <c r="F134" s="87"/>
      <c r="G134" s="87"/>
      <c r="H134" s="73" t="s">
        <v>181</v>
      </c>
      <c r="I134" s="71"/>
      <c r="J134" s="71"/>
      <c r="K134" s="71"/>
      <c r="L134" s="71"/>
      <c r="M134" s="71"/>
      <c r="N134" s="71"/>
      <c r="O134" s="110" t="s">
        <v>225</v>
      </c>
      <c r="P134" s="101"/>
      <c r="Q134" s="101"/>
      <c r="R134" s="101"/>
      <c r="S134" s="101"/>
      <c r="T134" s="101"/>
      <c r="U134" s="101"/>
      <c r="Y134" s="53" t="s">
        <v>220</v>
      </c>
      <c r="Z134" s="70"/>
      <c r="AA134" s="70"/>
      <c r="AB134" s="70"/>
      <c r="AC134" s="70"/>
    </row>
    <row r="135" spans="1:29" ht="15" x14ac:dyDescent="0.25">
      <c r="A135" s="93"/>
      <c r="B135" s="70"/>
      <c r="C135" s="70"/>
      <c r="D135" s="70"/>
      <c r="E135" s="70"/>
      <c r="F135" s="70"/>
      <c r="G135" s="70"/>
      <c r="O135" s="107"/>
      <c r="P135" s="70"/>
      <c r="Q135" s="70"/>
      <c r="R135" s="70"/>
      <c r="S135" s="70"/>
      <c r="T135" s="70"/>
      <c r="U135" s="70"/>
      <c r="Y135" s="53" t="s">
        <v>221</v>
      </c>
      <c r="Z135" s="70"/>
      <c r="AA135" s="70"/>
      <c r="AB135" s="70"/>
      <c r="AC135" s="70"/>
    </row>
    <row r="136" spans="1:29" x14ac:dyDescent="0.2">
      <c r="A136" s="95" t="s">
        <v>181</v>
      </c>
      <c r="B136" s="70"/>
      <c r="C136" s="70"/>
      <c r="D136" s="70"/>
      <c r="E136" s="70"/>
      <c r="F136" s="70"/>
      <c r="G136" s="70"/>
      <c r="O136" s="109" t="s">
        <v>181</v>
      </c>
      <c r="P136" s="70"/>
      <c r="Q136" s="70"/>
      <c r="R136" s="70"/>
      <c r="S136" s="70"/>
      <c r="T136" s="70"/>
      <c r="U136" s="70"/>
      <c r="Y136" s="53" t="s">
        <v>222</v>
      </c>
      <c r="Z136" s="70"/>
      <c r="AA136" s="70"/>
      <c r="AB136" s="70"/>
      <c r="AC136" s="70"/>
    </row>
    <row r="137" spans="1:29" x14ac:dyDescent="0.2">
      <c r="Y137" s="53" t="s">
        <v>223</v>
      </c>
      <c r="Z137" s="70"/>
      <c r="AA137" s="70"/>
      <c r="AB137" s="70"/>
      <c r="AC137" s="70"/>
    </row>
    <row r="138" spans="1:29" x14ac:dyDescent="0.2">
      <c r="Y138" s="50"/>
      <c r="Z138" s="70"/>
      <c r="AA138" s="70"/>
      <c r="AB138" s="70"/>
      <c r="AC138" s="70"/>
    </row>
    <row r="139" spans="1:29" x14ac:dyDescent="0.2">
      <c r="Y139" s="44" t="s">
        <v>176</v>
      </c>
      <c r="Z139" s="70"/>
      <c r="AA139" s="70"/>
      <c r="AB139" s="70"/>
      <c r="AC139" s="70"/>
    </row>
    <row r="140" spans="1:29" x14ac:dyDescent="0.2">
      <c r="Y140" s="864" t="s">
        <v>227</v>
      </c>
      <c r="Z140" s="812"/>
      <c r="AA140" s="812"/>
      <c r="AB140" s="812"/>
      <c r="AC140" s="812"/>
    </row>
    <row r="141" spans="1:29" x14ac:dyDescent="0.2">
      <c r="Y141" s="864" t="s">
        <v>228</v>
      </c>
      <c r="Z141" s="812"/>
      <c r="AA141" s="812"/>
      <c r="AB141" s="812"/>
      <c r="AC141" s="812"/>
    </row>
    <row r="142" spans="1:29" x14ac:dyDescent="0.2">
      <c r="Y142" s="864" t="s">
        <v>229</v>
      </c>
      <c r="Z142" s="812"/>
      <c r="AA142" s="812"/>
      <c r="AB142" s="812"/>
      <c r="AC142" s="812"/>
    </row>
    <row r="143" spans="1:29" x14ac:dyDescent="0.2">
      <c r="Y143" s="864" t="s">
        <v>230</v>
      </c>
      <c r="Z143" s="812"/>
      <c r="AA143" s="812"/>
      <c r="AB143" s="812"/>
      <c r="AC143" s="812"/>
    </row>
    <row r="144" spans="1:29" x14ac:dyDescent="0.2">
      <c r="Y144" s="864" t="s">
        <v>231</v>
      </c>
      <c r="Z144" s="812"/>
      <c r="AA144" s="812"/>
      <c r="AB144" s="812"/>
      <c r="AC144" s="812"/>
    </row>
    <row r="145" spans="1:29" x14ac:dyDescent="0.2">
      <c r="Y145" s="50"/>
      <c r="Z145" s="70"/>
      <c r="AA145" s="70"/>
      <c r="AB145" s="70"/>
      <c r="AC145" s="70"/>
    </row>
    <row r="146" spans="1:29" x14ac:dyDescent="0.2">
      <c r="Y146" s="57" t="s">
        <v>232</v>
      </c>
      <c r="Z146" s="70"/>
      <c r="AA146" s="70"/>
      <c r="AB146" s="70"/>
      <c r="AC146" s="70"/>
    </row>
    <row r="147" spans="1:29" x14ac:dyDescent="0.2">
      <c r="Y147" s="50"/>
      <c r="Z147" s="70"/>
      <c r="AA147" s="70"/>
      <c r="AB147" s="70"/>
      <c r="AC147" s="70"/>
    </row>
    <row r="148" spans="1:29" x14ac:dyDescent="0.2">
      <c r="Y148" s="53" t="s">
        <v>181</v>
      </c>
      <c r="Z148" s="70"/>
      <c r="AA148" s="70"/>
      <c r="AB148" s="70"/>
      <c r="AC148" s="70"/>
    </row>
    <row r="149" spans="1:29" ht="84.75" customHeight="1" x14ac:dyDescent="0.25">
      <c r="A149" s="114" t="s">
        <v>244</v>
      </c>
      <c r="B149" s="113"/>
      <c r="C149" s="113"/>
      <c r="D149" s="113"/>
      <c r="G149" s="70"/>
      <c r="M149" s="70"/>
      <c r="N149" s="122" t="s">
        <v>244</v>
      </c>
      <c r="O149" s="121"/>
      <c r="P149" s="121"/>
      <c r="Q149" s="121"/>
      <c r="R149" s="70"/>
    </row>
    <row r="150" spans="1:29" ht="15.75" customHeight="1" thickBot="1" x14ac:dyDescent="0.3">
      <c r="A150" s="869" t="s">
        <v>183</v>
      </c>
      <c r="B150" s="869"/>
      <c r="C150" s="113"/>
      <c r="D150" s="113"/>
      <c r="G150" s="70"/>
      <c r="M150" s="70"/>
      <c r="N150" s="134" t="s">
        <v>195</v>
      </c>
      <c r="O150" s="134"/>
      <c r="P150" s="133"/>
      <c r="Q150" s="133"/>
      <c r="R150" s="70"/>
    </row>
    <row r="151" spans="1:29" ht="29.25" customHeight="1" thickBot="1" x14ac:dyDescent="0.25">
      <c r="A151" s="880" t="s">
        <v>245</v>
      </c>
      <c r="B151" s="98" t="s">
        <v>239</v>
      </c>
      <c r="C151" s="99" t="s">
        <v>263</v>
      </c>
      <c r="D151" s="100" t="s">
        <v>264</v>
      </c>
      <c r="E151" s="85" t="s">
        <v>66</v>
      </c>
      <c r="F151" s="99" t="s">
        <v>263</v>
      </c>
      <c r="G151" s="100" t="s">
        <v>264</v>
      </c>
      <c r="M151" s="70"/>
      <c r="N151" s="139" t="s">
        <v>245</v>
      </c>
      <c r="O151" s="136" t="s">
        <v>66</v>
      </c>
      <c r="P151" s="136" t="s">
        <v>260</v>
      </c>
      <c r="Q151" s="136" t="s">
        <v>261</v>
      </c>
      <c r="R151" s="132" t="s">
        <v>239</v>
      </c>
    </row>
    <row r="152" spans="1:29" ht="13.5" thickBot="1" x14ac:dyDescent="0.25">
      <c r="A152" s="881"/>
      <c r="B152" s="97" t="s">
        <v>171</v>
      </c>
      <c r="C152" s="97"/>
      <c r="D152" s="84"/>
      <c r="E152" s="97" t="s">
        <v>171</v>
      </c>
      <c r="F152" s="97"/>
      <c r="G152" s="84"/>
      <c r="M152" s="70"/>
      <c r="N152" s="140"/>
      <c r="O152" s="137" t="s">
        <v>171</v>
      </c>
      <c r="P152" s="137" t="s">
        <v>171</v>
      </c>
      <c r="Q152" s="137" t="s">
        <v>171</v>
      </c>
      <c r="R152" s="130" t="s">
        <v>171</v>
      </c>
    </row>
    <row r="153" spans="1:29" ht="29.25" x14ac:dyDescent="0.2">
      <c r="A153" s="115" t="s">
        <v>246</v>
      </c>
      <c r="B153" s="129">
        <v>29680054211</v>
      </c>
      <c r="C153" s="82">
        <f>+(B153-R153)/R153</f>
        <v>3.7248907202748295E-2</v>
      </c>
      <c r="D153" s="82">
        <f>+B153/$B$163</f>
        <v>6.2372924770504538E-2</v>
      </c>
      <c r="E153" s="116">
        <v>364177832</v>
      </c>
      <c r="F153" s="82">
        <f>+(E153-O153)/O153</f>
        <v>3.0986880456724753E-2</v>
      </c>
      <c r="G153" s="82">
        <f t="shared" ref="G153:G163" si="18">+E153/$E$163</f>
        <v>4.2110224966723092E-2</v>
      </c>
      <c r="M153" s="70"/>
      <c r="N153" s="135" t="s">
        <v>246</v>
      </c>
      <c r="O153" s="138">
        <v>353232266</v>
      </c>
      <c r="P153" s="138">
        <v>41278542</v>
      </c>
      <c r="Q153" s="138">
        <v>182798378</v>
      </c>
      <c r="R153" s="131">
        <v>28614206296</v>
      </c>
    </row>
    <row r="154" spans="1:29" ht="19.5" x14ac:dyDescent="0.2">
      <c r="A154" s="115" t="s">
        <v>247</v>
      </c>
      <c r="B154" s="129">
        <v>10903467311</v>
      </c>
      <c r="C154" s="82">
        <f t="shared" ref="C154:C163" si="19">+(B154-R154)/R154</f>
        <v>0.12919898972606619</v>
      </c>
      <c r="D154" s="82">
        <f t="shared" ref="D154:D163" si="20">+B154/$B$163</f>
        <v>2.2913743401270718E-2</v>
      </c>
      <c r="E154" s="116">
        <v>193159013</v>
      </c>
      <c r="F154" s="82">
        <f t="shared" ref="F154:F163" si="21">+(E154-O154)/O154</f>
        <v>2.5177579247531414E-2</v>
      </c>
      <c r="G154" s="82">
        <f t="shared" si="18"/>
        <v>2.2335158203095104E-2</v>
      </c>
      <c r="M154" s="70"/>
      <c r="N154" s="135" t="s">
        <v>247</v>
      </c>
      <c r="O154" s="138">
        <v>188415175</v>
      </c>
      <c r="P154" s="138">
        <v>36381849</v>
      </c>
      <c r="Q154" s="138">
        <v>138035877</v>
      </c>
      <c r="R154" s="131">
        <v>9655930806</v>
      </c>
    </row>
    <row r="155" spans="1:29" ht="29.25" x14ac:dyDescent="0.2">
      <c r="A155" s="115" t="s">
        <v>248</v>
      </c>
      <c r="B155" s="129">
        <v>5749291522</v>
      </c>
      <c r="C155" s="82">
        <f t="shared" si="19"/>
        <v>-3.3879942198178241E-2</v>
      </c>
      <c r="D155" s="82">
        <f t="shared" si="20"/>
        <v>1.2082192472967298E-2</v>
      </c>
      <c r="E155" s="116">
        <v>68700339</v>
      </c>
      <c r="F155" s="82">
        <f t="shared" si="21"/>
        <v>-0.15449256007583784</v>
      </c>
      <c r="G155" s="82">
        <f t="shared" si="18"/>
        <v>7.943884762815932E-3</v>
      </c>
      <c r="M155" s="70"/>
      <c r="N155" s="135" t="s">
        <v>248</v>
      </c>
      <c r="O155" s="138">
        <v>81253382</v>
      </c>
      <c r="P155" s="138">
        <v>2148946</v>
      </c>
      <c r="Q155" s="138">
        <v>37587893</v>
      </c>
      <c r="R155" s="131">
        <v>5950907939</v>
      </c>
    </row>
    <row r="156" spans="1:29" ht="39" x14ac:dyDescent="0.2">
      <c r="A156" s="115" t="s">
        <v>249</v>
      </c>
      <c r="B156" s="129">
        <v>13746593066</v>
      </c>
      <c r="C156" s="82">
        <f t="shared" si="19"/>
        <v>-0.11546753653489328</v>
      </c>
      <c r="D156" s="82">
        <f t="shared" si="20"/>
        <v>2.8888600036268895E-2</v>
      </c>
      <c r="E156" s="116">
        <v>24884011</v>
      </c>
      <c r="F156" s="82">
        <f t="shared" si="21"/>
        <v>0.41942502017848332</v>
      </c>
      <c r="G156" s="82">
        <f t="shared" si="18"/>
        <v>2.8773615778030443E-3</v>
      </c>
      <c r="M156" s="70"/>
      <c r="N156" s="135" t="s">
        <v>249</v>
      </c>
      <c r="O156" s="138">
        <v>17531050</v>
      </c>
      <c r="P156" s="138">
        <v>62001</v>
      </c>
      <c r="Q156" s="138">
        <v>17452710</v>
      </c>
      <c r="R156" s="131">
        <v>15541083718</v>
      </c>
    </row>
    <row r="157" spans="1:29" ht="29.25" x14ac:dyDescent="0.2">
      <c r="A157" s="115" t="s">
        <v>250</v>
      </c>
      <c r="B157" s="129">
        <v>1918605528</v>
      </c>
      <c r="C157" s="82">
        <f t="shared" si="19"/>
        <v>-4.2086230602858127E-2</v>
      </c>
      <c r="D157" s="82">
        <f t="shared" si="20"/>
        <v>4.03196831823395E-3</v>
      </c>
      <c r="E157" s="116">
        <v>25461967</v>
      </c>
      <c r="F157" s="82">
        <f t="shared" si="21"/>
        <v>0.11809921832634707</v>
      </c>
      <c r="G157" s="82">
        <f t="shared" si="18"/>
        <v>2.9441911732432948E-3</v>
      </c>
      <c r="M157" s="70"/>
      <c r="N157" s="135" t="s">
        <v>250</v>
      </c>
      <c r="O157" s="138">
        <v>22772547</v>
      </c>
      <c r="P157" s="138">
        <v>1427304</v>
      </c>
      <c r="Q157" s="138">
        <v>19531345</v>
      </c>
      <c r="R157" s="131">
        <v>2002900041</v>
      </c>
    </row>
    <row r="158" spans="1:29" ht="29.25" x14ac:dyDescent="0.2">
      <c r="A158" s="115" t="s">
        <v>251</v>
      </c>
      <c r="B158" s="129">
        <v>68632324622</v>
      </c>
      <c r="C158" s="82">
        <f t="shared" si="19"/>
        <v>9.8452082729260662E-2</v>
      </c>
      <c r="D158" s="82">
        <f t="shared" si="20"/>
        <v>0.14423150274726607</v>
      </c>
      <c r="E158" s="116">
        <v>597857529</v>
      </c>
      <c r="F158" s="82">
        <f t="shared" si="21"/>
        <v>-5.3616077850579327E-2</v>
      </c>
      <c r="G158" s="82">
        <f t="shared" si="18"/>
        <v>6.9130827941880815E-2</v>
      </c>
      <c r="M158" s="70"/>
      <c r="N158" s="135" t="s">
        <v>251</v>
      </c>
      <c r="O158" s="138">
        <v>631728324</v>
      </c>
      <c r="P158" s="138">
        <v>81466299</v>
      </c>
      <c r="Q158" s="138">
        <v>162777072</v>
      </c>
      <c r="R158" s="131">
        <v>62480945415</v>
      </c>
    </row>
    <row r="159" spans="1:29" ht="48.75" x14ac:dyDescent="0.2">
      <c r="A159" s="115" t="s">
        <v>252</v>
      </c>
      <c r="B159" s="129">
        <v>80475695566</v>
      </c>
      <c r="C159" s="82">
        <f t="shared" si="19"/>
        <v>-2.0735957418282349E-2</v>
      </c>
      <c r="D159" s="82">
        <f t="shared" si="20"/>
        <v>0.16912046284375784</v>
      </c>
      <c r="E159" s="116">
        <v>1126765525</v>
      </c>
      <c r="F159" s="82">
        <f t="shared" si="21"/>
        <v>-2.1553764239431245E-2</v>
      </c>
      <c r="G159" s="82">
        <f t="shared" si="18"/>
        <v>0.13028895658453438</v>
      </c>
      <c r="M159" s="70"/>
      <c r="N159" s="135" t="s">
        <v>252</v>
      </c>
      <c r="O159" s="138">
        <v>1151586550</v>
      </c>
      <c r="P159" s="138">
        <v>98330177</v>
      </c>
      <c r="Q159" s="138">
        <v>618453212</v>
      </c>
      <c r="R159" s="131">
        <v>82179771815</v>
      </c>
    </row>
    <row r="160" spans="1:29" ht="29.25" x14ac:dyDescent="0.2">
      <c r="A160" s="115" t="s">
        <v>253</v>
      </c>
      <c r="B160" s="129">
        <v>164152980531</v>
      </c>
      <c r="C160" s="82">
        <f t="shared" si="19"/>
        <v>-1.5697102891736286E-2</v>
      </c>
      <c r="D160" s="82">
        <f t="shared" si="20"/>
        <v>0.34496909718310081</v>
      </c>
      <c r="E160" s="116">
        <v>5557252700</v>
      </c>
      <c r="F160" s="82">
        <f t="shared" si="21"/>
        <v>-2.9021850690984967E-3</v>
      </c>
      <c r="G160" s="82">
        <f t="shared" si="18"/>
        <v>0.64259035238017814</v>
      </c>
      <c r="M160" s="70"/>
      <c r="N160" s="135" t="s">
        <v>253</v>
      </c>
      <c r="O160" s="138">
        <v>5573427819</v>
      </c>
      <c r="P160" s="138">
        <v>374644821</v>
      </c>
      <c r="Q160" s="138">
        <v>4602674033</v>
      </c>
      <c r="R160" s="131">
        <v>166770798921</v>
      </c>
    </row>
    <row r="161" spans="1:18" ht="19.5" x14ac:dyDescent="0.2">
      <c r="A161" s="115" t="s">
        <v>254</v>
      </c>
      <c r="B161" s="129">
        <v>87784136818</v>
      </c>
      <c r="C161" s="82">
        <f t="shared" si="19"/>
        <v>5.1394839527166163E-2</v>
      </c>
      <c r="D161" s="82">
        <f t="shared" si="20"/>
        <v>0.18447922375301862</v>
      </c>
      <c r="E161" s="116">
        <v>639524423</v>
      </c>
      <c r="F161" s="82">
        <f t="shared" si="21"/>
        <v>-0.12542769619144242</v>
      </c>
      <c r="G161" s="82">
        <f t="shared" si="18"/>
        <v>7.3948810053446029E-2</v>
      </c>
      <c r="M161" s="70"/>
      <c r="N161" s="135" t="s">
        <v>254</v>
      </c>
      <c r="O161" s="138">
        <v>731242483</v>
      </c>
      <c r="P161" s="138">
        <v>124703017</v>
      </c>
      <c r="Q161" s="138">
        <v>171125964</v>
      </c>
      <c r="R161" s="131">
        <v>83493026138</v>
      </c>
    </row>
    <row r="162" spans="1:18" ht="39.75" thickBot="1" x14ac:dyDescent="0.25">
      <c r="A162" s="115" t="s">
        <v>255</v>
      </c>
      <c r="B162" s="112">
        <v>12805214842</v>
      </c>
      <c r="C162" s="111">
        <f t="shared" si="19"/>
        <v>0.48279824158623585</v>
      </c>
      <c r="D162" s="111">
        <f t="shared" si="20"/>
        <v>2.6910284473611271E-2</v>
      </c>
      <c r="E162" s="112">
        <v>50421041</v>
      </c>
      <c r="F162" s="111">
        <f t="shared" si="21"/>
        <v>3.2291505588452929</v>
      </c>
      <c r="G162" s="111">
        <f t="shared" si="18"/>
        <v>5.8302323562801827E-3</v>
      </c>
      <c r="M162" s="70"/>
      <c r="N162" s="135" t="s">
        <v>255</v>
      </c>
      <c r="O162" s="112">
        <v>11922262</v>
      </c>
      <c r="P162" s="112">
        <v>2121316</v>
      </c>
      <c r="Q162" s="112">
        <v>6286186</v>
      </c>
      <c r="R162" s="112">
        <v>8635844367</v>
      </c>
    </row>
    <row r="163" spans="1:18" ht="14.25" x14ac:dyDescent="0.2">
      <c r="A163" s="143" t="s">
        <v>265</v>
      </c>
      <c r="B163" s="131">
        <f>SUM(B153:B162)</f>
        <v>475848364017</v>
      </c>
      <c r="C163" s="82">
        <f t="shared" si="19"/>
        <v>2.2614171097205035E-2</v>
      </c>
      <c r="D163" s="82">
        <f t="shared" si="20"/>
        <v>1</v>
      </c>
      <c r="E163" s="131">
        <f>SUM(E153:E162)</f>
        <v>8648204380</v>
      </c>
      <c r="F163" s="82">
        <f t="shared" si="21"/>
        <v>-1.3112633943511622E-2</v>
      </c>
      <c r="G163" s="82">
        <f t="shared" si="18"/>
        <v>1</v>
      </c>
      <c r="M163" s="70"/>
      <c r="N163" s="123"/>
      <c r="O163" s="131">
        <f>SUM(O153:O162)</f>
        <v>8763111858</v>
      </c>
      <c r="P163" s="131">
        <f>SUM(P153:P162)</f>
        <v>762564272</v>
      </c>
      <c r="Q163" s="131">
        <f>SUM(Q153:Q162)</f>
        <v>5956722670</v>
      </c>
      <c r="R163" s="131">
        <f>SUM(R153:R162)</f>
        <v>465325415456</v>
      </c>
    </row>
    <row r="164" spans="1:18" x14ac:dyDescent="0.2">
      <c r="A164" s="70"/>
      <c r="B164" s="70"/>
      <c r="C164" s="70"/>
      <c r="D164" s="70"/>
      <c r="G164" s="70"/>
      <c r="M164" s="70"/>
      <c r="N164" s="70"/>
      <c r="O164" s="70"/>
      <c r="P164" s="70"/>
      <c r="Q164" s="70"/>
      <c r="R164" s="70"/>
    </row>
    <row r="165" spans="1:18" ht="15.75" thickBot="1" x14ac:dyDescent="0.3">
      <c r="A165" s="70"/>
      <c r="B165" s="70"/>
      <c r="C165" s="70"/>
      <c r="D165" s="70"/>
      <c r="E165" s="70"/>
      <c r="G165" s="70"/>
      <c r="M165" s="70"/>
      <c r="N165" s="128"/>
      <c r="O165" s="128"/>
      <c r="P165" s="128"/>
      <c r="Q165" s="128"/>
      <c r="R165" s="70"/>
    </row>
    <row r="166" spans="1:18" s="70" customFormat="1" ht="24" thickBot="1" x14ac:dyDescent="0.3">
      <c r="A166" s="880" t="s">
        <v>245</v>
      </c>
      <c r="B166" s="98" t="s">
        <v>260</v>
      </c>
      <c r="C166" s="99" t="s">
        <v>263</v>
      </c>
      <c r="D166" s="100" t="s">
        <v>264</v>
      </c>
      <c r="E166" s="85" t="s">
        <v>261</v>
      </c>
      <c r="F166" s="99" t="s">
        <v>263</v>
      </c>
      <c r="G166" s="100" t="s">
        <v>264</v>
      </c>
      <c r="N166" s="81"/>
      <c r="O166" s="81"/>
      <c r="P166" s="81"/>
      <c r="Q166" s="81"/>
    </row>
    <row r="167" spans="1:18" s="70" customFormat="1" ht="15.75" thickBot="1" x14ac:dyDescent="0.3">
      <c r="A167" s="881"/>
      <c r="B167" s="97" t="s">
        <v>171</v>
      </c>
      <c r="C167" s="97"/>
      <c r="D167" s="84"/>
      <c r="E167" s="97" t="s">
        <v>171</v>
      </c>
      <c r="F167" s="97"/>
      <c r="G167" s="84"/>
      <c r="N167" s="81"/>
      <c r="O167" s="81"/>
      <c r="P167" s="81"/>
      <c r="Q167" s="81"/>
    </row>
    <row r="168" spans="1:18" s="70" customFormat="1" ht="21.75" customHeight="1" x14ac:dyDescent="0.25">
      <c r="A168" s="143" t="s">
        <v>246</v>
      </c>
      <c r="B168" s="116">
        <v>39684572</v>
      </c>
      <c r="C168" s="82">
        <f>+(B168-P153)/P153</f>
        <v>-3.8614978213135531E-2</v>
      </c>
      <c r="D168" s="82">
        <f>+B168/$B$178</f>
        <v>8.314753024458818E-2</v>
      </c>
      <c r="E168" s="116">
        <v>183818244</v>
      </c>
      <c r="F168" s="82">
        <f>+(E168-Q153)/Q153</f>
        <v>5.5791851719822153E-3</v>
      </c>
      <c r="G168" s="82">
        <f>+E168/$E$178</f>
        <v>2.9798937431328148E-2</v>
      </c>
      <c r="N168" s="81"/>
      <c r="O168" s="81"/>
      <c r="P168" s="81"/>
      <c r="Q168" s="81"/>
    </row>
    <row r="169" spans="1:18" s="70" customFormat="1" ht="21.75" customHeight="1" x14ac:dyDescent="0.25">
      <c r="A169" s="143" t="s">
        <v>247</v>
      </c>
      <c r="B169" s="116">
        <v>36166433</v>
      </c>
      <c r="C169" s="82">
        <f t="shared" ref="C169:C178" si="22">+(B169-P154)/P154</f>
        <v>-5.9209744947267525E-3</v>
      </c>
      <c r="D169" s="82">
        <f t="shared" ref="D169:D178" si="23">+B169/$B$178</f>
        <v>7.5776288621844587E-2</v>
      </c>
      <c r="E169" s="116">
        <v>141896346</v>
      </c>
      <c r="F169" s="82">
        <f t="shared" ref="F169:F178" si="24">+(E169-Q154)/Q154</f>
        <v>2.7967142194489047E-2</v>
      </c>
      <c r="G169" s="82">
        <f t="shared" ref="G169:G178" si="25">+E169/$E$178</f>
        <v>2.3002941624162672E-2</v>
      </c>
      <c r="N169" s="81"/>
      <c r="O169" s="81"/>
      <c r="P169" s="81"/>
      <c r="Q169" s="81"/>
    </row>
    <row r="170" spans="1:18" s="70" customFormat="1" ht="21.75" customHeight="1" x14ac:dyDescent="0.25">
      <c r="A170" s="143" t="s">
        <v>248</v>
      </c>
      <c r="B170" s="116">
        <v>3447317</v>
      </c>
      <c r="C170" s="82">
        <f t="shared" si="22"/>
        <v>0.60418968182541577</v>
      </c>
      <c r="D170" s="82">
        <f t="shared" si="23"/>
        <v>7.2228546277425644E-3</v>
      </c>
      <c r="E170" s="116">
        <v>34881253</v>
      </c>
      <c r="F170" s="82">
        <f t="shared" si="24"/>
        <v>-7.2008292670195692E-2</v>
      </c>
      <c r="G170" s="82">
        <f t="shared" si="25"/>
        <v>5.6546306452221759E-3</v>
      </c>
      <c r="N170" s="81"/>
      <c r="O170" s="81"/>
      <c r="P170" s="81"/>
      <c r="Q170" s="81"/>
    </row>
    <row r="171" spans="1:18" s="70" customFormat="1" ht="21.75" customHeight="1" x14ac:dyDescent="0.25">
      <c r="A171" s="143" t="s">
        <v>249</v>
      </c>
      <c r="B171" s="116">
        <v>129792</v>
      </c>
      <c r="C171" s="82">
        <f t="shared" si="22"/>
        <v>1.093385590554991</v>
      </c>
      <c r="D171" s="82">
        <f t="shared" si="23"/>
        <v>2.7194155566313252E-4</v>
      </c>
      <c r="E171" s="116">
        <v>24750937</v>
      </c>
      <c r="F171" s="82">
        <f t="shared" si="24"/>
        <v>0.41817156189497218</v>
      </c>
      <c r="G171" s="82">
        <f t="shared" si="25"/>
        <v>4.0123961962651809E-3</v>
      </c>
      <c r="N171" s="81"/>
      <c r="O171" s="81"/>
      <c r="P171" s="81"/>
      <c r="Q171" s="81"/>
    </row>
    <row r="172" spans="1:18" s="70" customFormat="1" ht="21.75" customHeight="1" x14ac:dyDescent="0.25">
      <c r="A172" s="143" t="s">
        <v>250</v>
      </c>
      <c r="B172" s="116">
        <v>2669125</v>
      </c>
      <c r="C172" s="82">
        <f t="shared" si="22"/>
        <v>0.87004660534826495</v>
      </c>
      <c r="D172" s="82">
        <f t="shared" si="23"/>
        <v>5.5923786116198115E-3</v>
      </c>
      <c r="E172" s="116">
        <v>20149786</v>
      </c>
      <c r="F172" s="82">
        <f t="shared" si="24"/>
        <v>3.1664025186181492E-2</v>
      </c>
      <c r="G172" s="82">
        <f t="shared" si="25"/>
        <v>3.2664995552272378E-3</v>
      </c>
      <c r="N172" s="81"/>
      <c r="O172" s="81"/>
      <c r="P172" s="81"/>
      <c r="Q172" s="81"/>
    </row>
    <row r="173" spans="1:18" s="70" customFormat="1" ht="21.75" customHeight="1" x14ac:dyDescent="0.25">
      <c r="A173" s="143" t="s">
        <v>251</v>
      </c>
      <c r="B173" s="116">
        <v>61094268</v>
      </c>
      <c r="C173" s="82">
        <f t="shared" si="22"/>
        <v>-0.25006697554776608</v>
      </c>
      <c r="D173" s="82">
        <f t="shared" si="23"/>
        <v>0.12800534918962905</v>
      </c>
      <c r="E173" s="116">
        <v>124808687</v>
      </c>
      <c r="F173" s="82">
        <f t="shared" si="24"/>
        <v>-0.23325388848375403</v>
      </c>
      <c r="G173" s="82">
        <f t="shared" si="25"/>
        <v>2.0232846173849964E-2</v>
      </c>
      <c r="N173" s="81"/>
      <c r="O173" s="81"/>
      <c r="P173" s="81"/>
      <c r="Q173" s="81"/>
    </row>
    <row r="174" spans="1:18" s="70" customFormat="1" ht="21.75" customHeight="1" x14ac:dyDescent="0.25">
      <c r="A174" s="143" t="s">
        <v>252</v>
      </c>
      <c r="B174" s="116">
        <v>72506874</v>
      </c>
      <c r="C174" s="82">
        <f t="shared" si="22"/>
        <v>-0.26261829061896225</v>
      </c>
      <c r="D174" s="82">
        <f t="shared" si="23"/>
        <v>0.1519171606249286</v>
      </c>
      <c r="E174" s="116">
        <v>636389815</v>
      </c>
      <c r="F174" s="82">
        <f t="shared" si="24"/>
        <v>2.9002360488993628E-2</v>
      </c>
      <c r="G174" s="82">
        <f t="shared" si="25"/>
        <v>0.10316571340502793</v>
      </c>
      <c r="N174" s="81"/>
      <c r="O174" s="81"/>
      <c r="P174" s="81"/>
      <c r="Q174" s="81"/>
    </row>
    <row r="175" spans="1:18" s="70" customFormat="1" ht="21.75" customHeight="1" x14ac:dyDescent="0.25">
      <c r="A175" s="143" t="s">
        <v>253</v>
      </c>
      <c r="B175" s="116">
        <v>154222558</v>
      </c>
      <c r="C175" s="82">
        <f t="shared" si="22"/>
        <v>-0.58834995346165486</v>
      </c>
      <c r="D175" s="82">
        <f t="shared" si="23"/>
        <v>0.32312871626038342</v>
      </c>
      <c r="E175" s="116">
        <v>4829387003</v>
      </c>
      <c r="F175" s="82">
        <f t="shared" si="24"/>
        <v>4.9256794718575719E-2</v>
      </c>
      <c r="G175" s="82">
        <f t="shared" si="25"/>
        <v>0.78289618050135634</v>
      </c>
      <c r="N175" s="81"/>
      <c r="O175" s="81"/>
      <c r="P175" s="81"/>
      <c r="Q175" s="81"/>
    </row>
    <row r="176" spans="1:18" s="70" customFormat="1" ht="21.75" customHeight="1" x14ac:dyDescent="0.25">
      <c r="A176" s="143" t="s">
        <v>254</v>
      </c>
      <c r="B176" s="116">
        <v>95891851</v>
      </c>
      <c r="C176" s="82">
        <f t="shared" si="22"/>
        <v>-0.23103824344522475</v>
      </c>
      <c r="D176" s="82">
        <f t="shared" si="23"/>
        <v>0.20091360897711191</v>
      </c>
      <c r="E176" s="116">
        <v>156290586</v>
      </c>
      <c r="F176" s="82">
        <f t="shared" si="24"/>
        <v>-8.669273588431034E-2</v>
      </c>
      <c r="G176" s="82">
        <f t="shared" si="25"/>
        <v>2.5336404548177552E-2</v>
      </c>
      <c r="N176" s="81"/>
      <c r="O176" s="81"/>
      <c r="P176" s="81"/>
      <c r="Q176" s="81"/>
    </row>
    <row r="177" spans="1:17" s="70" customFormat="1" ht="21.75" customHeight="1" thickBot="1" x14ac:dyDescent="0.3">
      <c r="A177" s="143" t="s">
        <v>255</v>
      </c>
      <c r="B177" s="112">
        <v>11466233</v>
      </c>
      <c r="C177" s="111">
        <f t="shared" si="22"/>
        <v>4.4052451402808446</v>
      </c>
      <c r="D177" s="111">
        <f t="shared" si="23"/>
        <v>2.4024171286488743E-2</v>
      </c>
      <c r="E177" s="112">
        <v>16244745</v>
      </c>
      <c r="F177" s="111">
        <f t="shared" si="24"/>
        <v>1.5841973177376552</v>
      </c>
      <c r="G177" s="111">
        <f t="shared" si="25"/>
        <v>2.6334499193827617E-3</v>
      </c>
      <c r="N177" s="81"/>
      <c r="O177" s="81"/>
      <c r="P177" s="81"/>
      <c r="Q177" s="81"/>
    </row>
    <row r="178" spans="1:17" s="70" customFormat="1" ht="15" x14ac:dyDescent="0.25">
      <c r="A178" s="143" t="s">
        <v>265</v>
      </c>
      <c r="B178" s="131">
        <f>SUM(B168:B177)</f>
        <v>477279023</v>
      </c>
      <c r="C178" s="82">
        <f t="shared" si="22"/>
        <v>-0.37411305443379073</v>
      </c>
      <c r="D178" s="82">
        <f t="shared" si="23"/>
        <v>1</v>
      </c>
      <c r="E178" s="131">
        <f>SUM(E168:E177)</f>
        <v>6168617402</v>
      </c>
      <c r="F178" s="82">
        <f t="shared" si="24"/>
        <v>3.557236818614555E-2</v>
      </c>
      <c r="G178" s="82">
        <f t="shared" si="25"/>
        <v>1</v>
      </c>
      <c r="N178" s="81"/>
      <c r="O178" s="81"/>
      <c r="P178" s="81"/>
      <c r="Q178" s="81"/>
    </row>
    <row r="179" spans="1:17" s="70" customFormat="1" ht="15" x14ac:dyDescent="0.25">
      <c r="A179" s="81"/>
      <c r="B179" s="81"/>
      <c r="C179" s="81"/>
      <c r="D179" s="81"/>
      <c r="N179" s="81"/>
      <c r="O179" s="81"/>
      <c r="P179" s="81"/>
      <c r="Q179" s="81"/>
    </row>
    <row r="180" spans="1:17" s="70" customFormat="1" ht="15" x14ac:dyDescent="0.25">
      <c r="A180" s="81"/>
      <c r="B180" s="81"/>
      <c r="C180" s="81"/>
      <c r="D180" s="81"/>
      <c r="N180" s="81"/>
      <c r="O180" s="81"/>
      <c r="P180" s="81"/>
      <c r="Q180" s="81"/>
    </row>
    <row r="181" spans="1:17" s="70" customFormat="1" ht="15" x14ac:dyDescent="0.25">
      <c r="A181" s="81"/>
      <c r="B181" s="81"/>
      <c r="C181" s="81"/>
      <c r="D181" s="81"/>
      <c r="N181" s="81"/>
      <c r="O181" s="81"/>
      <c r="P181" s="81"/>
      <c r="Q181" s="81"/>
    </row>
    <row r="182" spans="1:17" s="70" customFormat="1" ht="15" x14ac:dyDescent="0.25">
      <c r="A182" s="81"/>
      <c r="B182" s="81"/>
      <c r="C182" s="81"/>
      <c r="D182" s="81"/>
      <c r="N182" s="81"/>
      <c r="O182" s="81"/>
      <c r="P182" s="81"/>
      <c r="Q182" s="81"/>
    </row>
    <row r="183" spans="1:17" s="70" customFormat="1" ht="15" x14ac:dyDescent="0.25">
      <c r="A183" s="81"/>
      <c r="B183" s="81"/>
      <c r="C183" s="81"/>
      <c r="D183" s="81"/>
      <c r="N183" s="81"/>
      <c r="O183" s="81"/>
      <c r="P183" s="81"/>
      <c r="Q183" s="81"/>
    </row>
    <row r="184" spans="1:17" s="70" customFormat="1" ht="15" x14ac:dyDescent="0.25">
      <c r="A184" s="81"/>
      <c r="B184" s="81"/>
      <c r="C184" s="81"/>
      <c r="D184" s="81"/>
      <c r="N184" s="81"/>
      <c r="O184" s="81"/>
      <c r="P184" s="81"/>
      <c r="Q184" s="81"/>
    </row>
    <row r="185" spans="1:17" s="70" customFormat="1" ht="15" x14ac:dyDescent="0.25">
      <c r="A185" s="81"/>
      <c r="B185" s="81"/>
      <c r="C185" s="81"/>
      <c r="D185" s="81"/>
      <c r="N185" s="81"/>
      <c r="O185" s="81"/>
      <c r="P185" s="81"/>
      <c r="Q185" s="81"/>
    </row>
    <row r="186" spans="1:17" s="70" customFormat="1" ht="15" x14ac:dyDescent="0.25">
      <c r="A186" s="81"/>
      <c r="B186" s="81"/>
      <c r="C186" s="81"/>
      <c r="D186" s="81"/>
      <c r="N186" s="81"/>
      <c r="O186" s="81"/>
      <c r="P186" s="81"/>
      <c r="Q186" s="81"/>
    </row>
    <row r="187" spans="1:17" s="70" customFormat="1" ht="15" x14ac:dyDescent="0.25">
      <c r="A187" s="81"/>
      <c r="B187" s="81"/>
      <c r="C187" s="81"/>
      <c r="D187" s="81"/>
      <c r="N187" s="81"/>
      <c r="O187" s="81"/>
      <c r="P187" s="81"/>
      <c r="Q187" s="81"/>
    </row>
    <row r="188" spans="1:17" s="70" customFormat="1" ht="15" x14ac:dyDescent="0.25">
      <c r="A188" s="81"/>
      <c r="B188" s="81"/>
      <c r="C188" s="81"/>
      <c r="D188" s="81"/>
      <c r="N188" s="81"/>
      <c r="O188" s="81"/>
      <c r="P188" s="81"/>
      <c r="Q188" s="81"/>
    </row>
    <row r="189" spans="1:17" s="70" customFormat="1" ht="15" x14ac:dyDescent="0.25">
      <c r="A189" s="81"/>
      <c r="B189" s="81"/>
      <c r="C189" s="81"/>
      <c r="D189" s="81"/>
      <c r="N189" s="81"/>
      <c r="O189" s="81"/>
      <c r="P189" s="81"/>
      <c r="Q189" s="81"/>
    </row>
    <row r="190" spans="1:17" s="70" customFormat="1" ht="15" x14ac:dyDescent="0.25">
      <c r="A190" s="81"/>
      <c r="B190" s="81"/>
      <c r="C190" s="81"/>
      <c r="D190" s="81"/>
      <c r="N190" s="81"/>
      <c r="O190" s="81"/>
      <c r="P190" s="81"/>
      <c r="Q190" s="81"/>
    </row>
    <row r="191" spans="1:17" s="70" customFormat="1" ht="15" x14ac:dyDescent="0.25">
      <c r="A191" s="81"/>
      <c r="B191" s="81"/>
      <c r="C191" s="81"/>
      <c r="D191" s="81"/>
      <c r="N191" s="81"/>
      <c r="O191" s="81"/>
      <c r="P191" s="81"/>
      <c r="Q191" s="81"/>
    </row>
    <row r="192" spans="1:17" s="70" customFormat="1" ht="15" x14ac:dyDescent="0.25">
      <c r="A192" s="81"/>
      <c r="B192" s="81"/>
      <c r="C192" s="81"/>
      <c r="D192" s="81"/>
      <c r="N192" s="81"/>
      <c r="O192" s="81"/>
      <c r="P192" s="81"/>
      <c r="Q192" s="81"/>
    </row>
    <row r="193" spans="1:18" s="70" customFormat="1" ht="15" x14ac:dyDescent="0.25">
      <c r="A193" s="81"/>
      <c r="B193" s="81"/>
      <c r="C193" s="81"/>
      <c r="D193" s="81"/>
      <c r="N193" s="81"/>
      <c r="O193" s="81"/>
      <c r="P193" s="81"/>
      <c r="Q193" s="81"/>
    </row>
    <row r="194" spans="1:18" s="70" customFormat="1" ht="15" x14ac:dyDescent="0.25">
      <c r="A194" s="81"/>
      <c r="B194" s="81"/>
      <c r="C194" s="81"/>
      <c r="D194" s="81"/>
      <c r="N194" s="81"/>
      <c r="O194" s="81"/>
      <c r="P194" s="81"/>
      <c r="Q194" s="81"/>
    </row>
    <row r="195" spans="1:18" s="70" customFormat="1" ht="15" x14ac:dyDescent="0.25">
      <c r="A195" s="81"/>
      <c r="B195" s="81"/>
      <c r="C195" s="81"/>
      <c r="D195" s="81"/>
      <c r="N195" s="81"/>
      <c r="O195" s="81"/>
      <c r="P195" s="81"/>
      <c r="Q195" s="81"/>
    </row>
    <row r="196" spans="1:18" s="70" customFormat="1" ht="15" x14ac:dyDescent="0.25">
      <c r="A196" s="81"/>
      <c r="B196" s="81"/>
      <c r="C196" s="81"/>
      <c r="D196" s="81"/>
      <c r="N196" s="81"/>
      <c r="O196" s="81"/>
      <c r="P196" s="81"/>
      <c r="Q196" s="81"/>
    </row>
    <row r="197" spans="1:18" ht="15" x14ac:dyDescent="0.25">
      <c r="A197" s="117"/>
      <c r="B197" s="113"/>
      <c r="C197" s="113"/>
      <c r="D197" s="113"/>
      <c r="G197" s="70"/>
      <c r="M197" s="70"/>
      <c r="N197" s="124"/>
      <c r="O197" s="121"/>
      <c r="P197" s="121"/>
      <c r="Q197" s="121"/>
      <c r="R197" s="70"/>
    </row>
    <row r="198" spans="1:18" ht="15" x14ac:dyDescent="0.25">
      <c r="A198" s="118" t="s">
        <v>192</v>
      </c>
      <c r="B198" s="113"/>
      <c r="C198" s="113"/>
      <c r="D198" s="113"/>
      <c r="G198" s="70"/>
      <c r="M198" s="70"/>
      <c r="N198" s="125" t="s">
        <v>192</v>
      </c>
      <c r="O198" s="121"/>
      <c r="P198" s="121"/>
      <c r="Q198" s="121"/>
      <c r="R198" s="70"/>
    </row>
    <row r="199" spans="1:18" ht="15" x14ac:dyDescent="0.25">
      <c r="A199" s="119" t="s">
        <v>193</v>
      </c>
      <c r="B199" s="113"/>
      <c r="C199" s="113"/>
      <c r="D199" s="113"/>
      <c r="G199" s="70"/>
      <c r="M199" s="70"/>
      <c r="N199" s="126" t="s">
        <v>193</v>
      </c>
      <c r="O199" s="121"/>
      <c r="P199" s="121"/>
      <c r="Q199" s="121"/>
      <c r="R199" s="70"/>
    </row>
    <row r="200" spans="1:18" ht="15" x14ac:dyDescent="0.25">
      <c r="A200" s="117"/>
      <c r="B200" s="113"/>
      <c r="C200" s="113"/>
      <c r="D200" s="113"/>
      <c r="G200" s="70"/>
      <c r="M200" s="70"/>
      <c r="N200" s="124"/>
      <c r="O200" s="121"/>
      <c r="P200" s="121"/>
      <c r="Q200" s="121"/>
      <c r="R200" s="70"/>
    </row>
    <row r="201" spans="1:18" ht="15" x14ac:dyDescent="0.25">
      <c r="A201" s="118" t="s">
        <v>176</v>
      </c>
      <c r="B201" s="113"/>
      <c r="C201" s="113"/>
      <c r="D201" s="113"/>
      <c r="G201" s="70"/>
      <c r="M201" s="70"/>
      <c r="N201" s="125" t="s">
        <v>176</v>
      </c>
      <c r="O201" s="121"/>
      <c r="P201" s="121"/>
      <c r="Q201" s="121"/>
      <c r="R201" s="70"/>
    </row>
    <row r="202" spans="1:18" ht="15" customHeight="1" x14ac:dyDescent="0.25">
      <c r="A202" s="875" t="s">
        <v>256</v>
      </c>
      <c r="B202" s="876"/>
      <c r="C202" s="876"/>
      <c r="D202" s="876"/>
      <c r="G202" s="70"/>
      <c r="M202" s="70"/>
      <c r="N202" s="875" t="s">
        <v>256</v>
      </c>
      <c r="O202" s="876"/>
      <c r="P202" s="876"/>
      <c r="Q202" s="876"/>
      <c r="R202" s="70"/>
    </row>
    <row r="203" spans="1:18" ht="15" customHeight="1" x14ac:dyDescent="0.25">
      <c r="A203" s="875" t="s">
        <v>257</v>
      </c>
      <c r="B203" s="876"/>
      <c r="C203" s="876"/>
      <c r="D203" s="876"/>
      <c r="G203" s="70"/>
      <c r="M203" s="70"/>
      <c r="N203" s="875" t="s">
        <v>257</v>
      </c>
      <c r="O203" s="876"/>
      <c r="P203" s="876"/>
      <c r="Q203" s="876"/>
      <c r="R203" s="70"/>
    </row>
    <row r="204" spans="1:18" ht="15" x14ac:dyDescent="0.25">
      <c r="A204" s="117"/>
      <c r="B204" s="113"/>
      <c r="C204" s="113"/>
      <c r="D204" s="113"/>
      <c r="G204" s="70"/>
      <c r="M204" s="70"/>
      <c r="N204" s="124"/>
      <c r="O204" s="121"/>
      <c r="P204" s="121"/>
      <c r="Q204" s="121"/>
      <c r="R204" s="70"/>
    </row>
    <row r="205" spans="1:18" ht="15" x14ac:dyDescent="0.25">
      <c r="A205" s="120" t="s">
        <v>258</v>
      </c>
      <c r="B205" s="113"/>
      <c r="C205" s="113"/>
      <c r="D205" s="113"/>
      <c r="G205" s="70"/>
      <c r="M205" s="70"/>
      <c r="N205" s="127" t="s">
        <v>259</v>
      </c>
      <c r="O205" s="121"/>
      <c r="P205" s="121"/>
      <c r="Q205" s="121"/>
      <c r="R205" s="70"/>
    </row>
    <row r="206" spans="1:18" ht="15" x14ac:dyDescent="0.25">
      <c r="A206" s="117"/>
      <c r="B206" s="113"/>
      <c r="C206" s="113"/>
      <c r="D206" s="113"/>
      <c r="G206" s="70"/>
      <c r="M206" s="70"/>
      <c r="N206" s="124"/>
      <c r="O206" s="121"/>
      <c r="P206" s="121"/>
      <c r="Q206" s="121"/>
      <c r="R206" s="70"/>
    </row>
    <row r="207" spans="1:18" ht="15" x14ac:dyDescent="0.25">
      <c r="A207" s="119" t="s">
        <v>181</v>
      </c>
      <c r="B207" s="113"/>
      <c r="C207" s="113"/>
      <c r="D207" s="113"/>
      <c r="G207" s="70"/>
      <c r="M207" s="70"/>
      <c r="N207" s="126" t="s">
        <v>181</v>
      </c>
      <c r="O207" s="121"/>
      <c r="P207" s="121"/>
      <c r="Q207" s="121"/>
      <c r="R207" s="70"/>
    </row>
    <row r="208" spans="1:18" x14ac:dyDescent="0.2">
      <c r="G208" s="70"/>
      <c r="M208" s="70"/>
      <c r="N208" s="70"/>
      <c r="O208" s="70"/>
      <c r="P208" s="70"/>
      <c r="Q208" s="70"/>
      <c r="R208" s="70"/>
    </row>
    <row r="209" spans="1:17" x14ac:dyDescent="0.2">
      <c r="G209" s="70"/>
      <c r="H209" s="70"/>
      <c r="I209" s="70"/>
      <c r="J209" s="70"/>
      <c r="K209" s="70"/>
      <c r="L209" s="70"/>
      <c r="M209" s="70"/>
      <c r="N209" s="70"/>
    </row>
    <row r="210" spans="1:17" x14ac:dyDescent="0.2">
      <c r="G210" s="70"/>
      <c r="H210" s="70"/>
      <c r="I210" s="70"/>
      <c r="J210" s="70"/>
      <c r="K210" s="70"/>
      <c r="L210" s="70"/>
      <c r="M210" s="70"/>
      <c r="N210" s="70"/>
    </row>
    <row r="211" spans="1:17" x14ac:dyDescent="0.2">
      <c r="G211" s="70"/>
      <c r="H211" s="70"/>
      <c r="I211" s="70"/>
      <c r="J211" s="70"/>
      <c r="K211" s="70"/>
      <c r="L211" s="70"/>
      <c r="M211" s="70"/>
      <c r="N211" s="70"/>
    </row>
    <row r="212" spans="1:17" x14ac:dyDescent="0.2">
      <c r="G212" s="70"/>
      <c r="H212" s="70"/>
      <c r="I212" s="70"/>
      <c r="J212" s="70"/>
      <c r="K212" s="70"/>
      <c r="L212" s="70"/>
      <c r="M212" s="70"/>
      <c r="N212" s="70"/>
    </row>
    <row r="213" spans="1:17" x14ac:dyDescent="0.2">
      <c r="G213" s="70"/>
      <c r="H213" s="70"/>
      <c r="I213" s="70"/>
      <c r="J213" s="70"/>
      <c r="K213" s="70"/>
      <c r="L213" s="70"/>
      <c r="M213" s="70"/>
      <c r="N213" s="70"/>
    </row>
    <row r="214" spans="1:17" x14ac:dyDescent="0.2">
      <c r="G214" s="70"/>
      <c r="H214" s="70"/>
      <c r="I214" s="70"/>
      <c r="J214" s="70"/>
      <c r="K214" s="70"/>
      <c r="L214" s="70"/>
      <c r="M214" s="70"/>
      <c r="N214" s="70"/>
    </row>
    <row r="215" spans="1:17" x14ac:dyDescent="0.2">
      <c r="G215" s="70"/>
      <c r="H215" s="70"/>
      <c r="I215" s="70"/>
      <c r="J215" s="70"/>
      <c r="K215" s="70"/>
      <c r="L215" s="70"/>
      <c r="M215" s="70"/>
      <c r="N215" s="70"/>
    </row>
    <row r="216" spans="1:17" x14ac:dyDescent="0.2">
      <c r="G216" s="70"/>
      <c r="H216" s="70"/>
      <c r="I216" s="70"/>
      <c r="J216" s="70"/>
      <c r="K216" s="70"/>
      <c r="L216" s="70"/>
      <c r="M216" s="70"/>
      <c r="N216" s="70"/>
    </row>
    <row r="224" spans="1:17" x14ac:dyDescent="0.2">
      <c r="A224" s="865"/>
      <c r="B224" s="865"/>
      <c r="C224" s="148"/>
      <c r="D224" s="148"/>
      <c r="N224" s="865" t="s">
        <v>267</v>
      </c>
      <c r="O224" s="865"/>
      <c r="P224" s="148"/>
      <c r="Q224" s="148"/>
    </row>
    <row r="225" spans="1:17" ht="30.75" customHeight="1" thickBot="1" x14ac:dyDescent="0.25">
      <c r="A225" s="865" t="s">
        <v>285</v>
      </c>
      <c r="B225" s="865"/>
      <c r="C225" s="148"/>
      <c r="D225" s="148"/>
      <c r="N225" s="865" t="s">
        <v>195</v>
      </c>
      <c r="O225" s="865"/>
      <c r="P225" s="148"/>
      <c r="Q225" s="148"/>
    </row>
    <row r="226" spans="1:17" ht="23.25" thickBot="1" x14ac:dyDescent="0.25">
      <c r="A226" s="882" t="s">
        <v>245</v>
      </c>
      <c r="B226" s="168" t="s">
        <v>66</v>
      </c>
      <c r="C226" s="169" t="s">
        <v>263</v>
      </c>
      <c r="D226" s="169" t="s">
        <v>264</v>
      </c>
      <c r="E226" s="168" t="s">
        <v>260</v>
      </c>
      <c r="F226" s="169" t="s">
        <v>263</v>
      </c>
      <c r="G226" s="169" t="s">
        <v>264</v>
      </c>
      <c r="H226" s="168" t="s">
        <v>261</v>
      </c>
      <c r="I226" s="169" t="s">
        <v>263</v>
      </c>
      <c r="J226" s="169" t="s">
        <v>264</v>
      </c>
      <c r="N226" s="866" t="s">
        <v>245</v>
      </c>
      <c r="O226" s="79" t="s">
        <v>203</v>
      </c>
      <c r="P226" s="79" t="s">
        <v>204</v>
      </c>
      <c r="Q226" s="79" t="s">
        <v>205</v>
      </c>
    </row>
    <row r="227" spans="1:17" ht="13.5" thickBot="1" x14ac:dyDescent="0.25">
      <c r="A227" s="882"/>
      <c r="B227" s="170" t="s">
        <v>171</v>
      </c>
      <c r="C227" s="171"/>
      <c r="D227" s="171"/>
      <c r="E227" s="170" t="s">
        <v>171</v>
      </c>
      <c r="F227" s="171"/>
      <c r="G227" s="171"/>
      <c r="H227" s="170" t="s">
        <v>171</v>
      </c>
      <c r="I227" s="171"/>
      <c r="J227" s="171"/>
      <c r="N227" s="867"/>
      <c r="O227" s="46" t="s">
        <v>171</v>
      </c>
      <c r="P227" s="46" t="s">
        <v>171</v>
      </c>
      <c r="Q227" s="46" t="s">
        <v>171</v>
      </c>
    </row>
    <row r="228" spans="1:17" ht="29.25" x14ac:dyDescent="0.2">
      <c r="A228" s="47" t="s">
        <v>268</v>
      </c>
      <c r="B228" s="48">
        <v>556564470</v>
      </c>
      <c r="C228" s="172">
        <f>+(B228-O228)/O228</f>
        <v>5.0363522392279203E-2</v>
      </c>
      <c r="D228" s="172">
        <f>+B228/$B$241</f>
        <v>6.5388002224536113E-2</v>
      </c>
      <c r="E228" s="48">
        <v>70724612</v>
      </c>
      <c r="F228" s="172">
        <f>+(E228-P228)/P228</f>
        <v>3.3793230718408014E-2</v>
      </c>
      <c r="G228" s="172">
        <f>+E228/$E$241</f>
        <v>0.15592720225739115</v>
      </c>
      <c r="H228" s="48">
        <v>337301604</v>
      </c>
      <c r="I228" s="172">
        <f>+(H228-Q228)/Q228</f>
        <v>1.0603774848712616E-2</v>
      </c>
      <c r="J228" s="172">
        <f>+H228/$H$241</f>
        <v>5.5147966353627426E-2</v>
      </c>
      <c r="N228" s="47" t="s">
        <v>268</v>
      </c>
      <c r="O228" s="48">
        <v>529877950</v>
      </c>
      <c r="P228" s="48">
        <v>68412725</v>
      </c>
      <c r="Q228" s="48">
        <v>333762462</v>
      </c>
    </row>
    <row r="229" spans="1:17" ht="29.25" x14ac:dyDescent="0.2">
      <c r="A229" s="47" t="s">
        <v>269</v>
      </c>
      <c r="B229" s="48">
        <v>354117806</v>
      </c>
      <c r="C229" s="172">
        <f t="shared" ref="C229:C240" si="26">+(B229-O229)/O229</f>
        <v>-0.21989216887629232</v>
      </c>
      <c r="D229" s="172">
        <f t="shared" ref="D229:D240" si="27">+B229/$B$241</f>
        <v>4.1603546641192972E-2</v>
      </c>
      <c r="E229" s="48">
        <v>46166496</v>
      </c>
      <c r="F229" s="172">
        <f t="shared" ref="F229:F240" si="28">+(E229-P229)/P229</f>
        <v>-0.35996797850194273</v>
      </c>
      <c r="G229" s="172">
        <f t="shared" ref="G229:G240" si="29">+E229/$E$241</f>
        <v>0.10178369814608583</v>
      </c>
      <c r="H229" s="48">
        <v>54243307</v>
      </c>
      <c r="I229" s="172">
        <f t="shared" ref="I229:I240" si="30">+(H229-Q229)/Q229</f>
        <v>-0.17283829076294963</v>
      </c>
      <c r="J229" s="172">
        <f t="shared" ref="J229:J240" si="31">+H229/$H$241</f>
        <v>8.8686446606565297E-3</v>
      </c>
      <c r="N229" s="47" t="s">
        <v>269</v>
      </c>
      <c r="O229" s="48">
        <v>453934433</v>
      </c>
      <c r="P229" s="48">
        <v>72131541</v>
      </c>
      <c r="Q229" s="48">
        <v>65577633</v>
      </c>
    </row>
    <row r="230" spans="1:17" ht="29.25" x14ac:dyDescent="0.2">
      <c r="A230" s="47" t="s">
        <v>270</v>
      </c>
      <c r="B230" s="48">
        <v>75824062</v>
      </c>
      <c r="C230" s="172">
        <f t="shared" si="26"/>
        <v>-9.1861101620065583E-2</v>
      </c>
      <c r="D230" s="172">
        <f t="shared" si="27"/>
        <v>8.9081933935333014E-3</v>
      </c>
      <c r="E230" s="48">
        <v>12859587</v>
      </c>
      <c r="F230" s="172">
        <f t="shared" si="28"/>
        <v>-0.25676673204169964</v>
      </c>
      <c r="G230" s="172">
        <f t="shared" si="29"/>
        <v>2.8351649678834832E-2</v>
      </c>
      <c r="H230" s="48">
        <v>21307750</v>
      </c>
      <c r="I230" s="172">
        <f t="shared" si="30"/>
        <v>-0.14209384382703752</v>
      </c>
      <c r="J230" s="172">
        <f t="shared" si="31"/>
        <v>3.4837636884510778E-3</v>
      </c>
      <c r="N230" s="47" t="s">
        <v>270</v>
      </c>
      <c r="O230" s="48">
        <v>83493904</v>
      </c>
      <c r="P230" s="48">
        <v>17302222</v>
      </c>
      <c r="Q230" s="48">
        <v>24836924</v>
      </c>
    </row>
    <row r="231" spans="1:17" ht="19.5" x14ac:dyDescent="0.2">
      <c r="A231" s="47" t="s">
        <v>271</v>
      </c>
      <c r="B231" s="48">
        <v>709673</v>
      </c>
      <c r="C231" s="172">
        <f t="shared" si="26"/>
        <v>2.4948242918488752</v>
      </c>
      <c r="D231" s="172">
        <f t="shared" si="27"/>
        <v>8.3375964877336158E-5</v>
      </c>
      <c r="E231" s="48">
        <v>129792</v>
      </c>
      <c r="F231" s="172">
        <f t="shared" si="28"/>
        <v>1.093385590554991</v>
      </c>
      <c r="G231" s="172">
        <f t="shared" si="29"/>
        <v>2.8615361559553433E-4</v>
      </c>
      <c r="H231" s="48">
        <v>576599</v>
      </c>
      <c r="I231" s="172">
        <f t="shared" si="30"/>
        <v>3.5860826546194962</v>
      </c>
      <c r="J231" s="172">
        <f t="shared" si="31"/>
        <v>9.4272490478685127E-5</v>
      </c>
      <c r="N231" s="47" t="s">
        <v>271</v>
      </c>
      <c r="O231" s="48">
        <v>203064</v>
      </c>
      <c r="P231" s="48">
        <v>62001</v>
      </c>
      <c r="Q231" s="48">
        <v>125728</v>
      </c>
    </row>
    <row r="232" spans="1:17" ht="19.5" x14ac:dyDescent="0.2">
      <c r="A232" s="47" t="s">
        <v>272</v>
      </c>
      <c r="B232" s="48">
        <v>226835012</v>
      </c>
      <c r="C232" s="172">
        <f t="shared" si="26"/>
        <v>-0.19304196769239534</v>
      </c>
      <c r="D232" s="172">
        <f t="shared" si="27"/>
        <v>2.664972176405489E-2</v>
      </c>
      <c r="E232" s="48">
        <v>21111537</v>
      </c>
      <c r="F232" s="172">
        <f t="shared" si="28"/>
        <v>-0.36408905129325264</v>
      </c>
      <c r="G232" s="172">
        <f t="shared" si="29"/>
        <v>4.6544799705135136E-2</v>
      </c>
      <c r="H232" s="48">
        <v>120723846</v>
      </c>
      <c r="I232" s="172">
        <f t="shared" si="30"/>
        <v>-0.18690403023246671</v>
      </c>
      <c r="J232" s="172">
        <f t="shared" si="31"/>
        <v>1.9738046064223577E-2</v>
      </c>
      <c r="N232" s="47" t="s">
        <v>272</v>
      </c>
      <c r="O232" s="48">
        <v>281098896</v>
      </c>
      <c r="P232" s="48">
        <v>33198889</v>
      </c>
      <c r="Q232" s="48">
        <v>148474289</v>
      </c>
    </row>
    <row r="233" spans="1:17" ht="39" x14ac:dyDescent="0.2">
      <c r="A233" s="47" t="s">
        <v>273</v>
      </c>
      <c r="B233" s="48">
        <v>286865100</v>
      </c>
      <c r="C233" s="172">
        <f t="shared" si="26"/>
        <v>1.4895705382040658E-2</v>
      </c>
      <c r="D233" s="172">
        <f t="shared" si="27"/>
        <v>3.3702359399517136E-2</v>
      </c>
      <c r="E233" s="48">
        <v>24511518</v>
      </c>
      <c r="F233" s="172">
        <f t="shared" si="28"/>
        <v>-0.32806240852750307</v>
      </c>
      <c r="G233" s="172">
        <f t="shared" si="29"/>
        <v>5.4040769072323566E-2</v>
      </c>
      <c r="H233" s="48">
        <v>1406745</v>
      </c>
      <c r="I233" s="172">
        <f t="shared" si="30"/>
        <v>-0.87585431815383885</v>
      </c>
      <c r="J233" s="172">
        <f t="shared" si="31"/>
        <v>2.2999927960062002E-4</v>
      </c>
      <c r="N233" s="47" t="s">
        <v>273</v>
      </c>
      <c r="O233" s="48">
        <v>282654758</v>
      </c>
      <c r="P233" s="48">
        <v>36478861</v>
      </c>
      <c r="Q233" s="48">
        <v>11331405</v>
      </c>
    </row>
    <row r="234" spans="1:17" ht="68.25" x14ac:dyDescent="0.2">
      <c r="A234" s="47" t="s">
        <v>274</v>
      </c>
      <c r="B234" s="48">
        <v>626731450</v>
      </c>
      <c r="C234" s="172">
        <f t="shared" si="26"/>
        <v>-4.774823297636669E-2</v>
      </c>
      <c r="D234" s="172">
        <f t="shared" si="27"/>
        <v>7.3631573080449667E-2</v>
      </c>
      <c r="E234" s="48">
        <v>23344666</v>
      </c>
      <c r="F234" s="172">
        <f t="shared" si="28"/>
        <v>-0.32444258698465112</v>
      </c>
      <c r="G234" s="172">
        <f t="shared" si="29"/>
        <v>5.1468199740894199E-2</v>
      </c>
      <c r="H234" s="48">
        <v>419359381</v>
      </c>
      <c r="I234" s="172">
        <f t="shared" si="30"/>
        <v>-2.6899924315461281E-2</v>
      </c>
      <c r="J234" s="172">
        <f t="shared" si="31"/>
        <v>6.8564207104885352E-2</v>
      </c>
      <c r="N234" s="47" t="s">
        <v>274</v>
      </c>
      <c r="O234" s="48">
        <v>658157298</v>
      </c>
      <c r="P234" s="48">
        <v>34556154</v>
      </c>
      <c r="Q234" s="48">
        <v>430951956</v>
      </c>
    </row>
    <row r="235" spans="1:17" ht="48.75" x14ac:dyDescent="0.2">
      <c r="A235" s="47" t="s">
        <v>275</v>
      </c>
      <c r="B235" s="48">
        <v>466826236</v>
      </c>
      <c r="C235" s="172">
        <f t="shared" si="26"/>
        <v>3.6299316201207882E-2</v>
      </c>
      <c r="D235" s="172">
        <f t="shared" si="27"/>
        <v>5.4845101696915394E-2</v>
      </c>
      <c r="E235" s="48">
        <v>43307796</v>
      </c>
      <c r="F235" s="172">
        <f t="shared" si="28"/>
        <v>-0.16375747848559605</v>
      </c>
      <c r="G235" s="172">
        <f t="shared" si="29"/>
        <v>9.5481095975667368E-2</v>
      </c>
      <c r="H235" s="48">
        <v>226974871</v>
      </c>
      <c r="I235" s="172">
        <f t="shared" si="30"/>
        <v>9.6693799346507833E-2</v>
      </c>
      <c r="J235" s="172">
        <f t="shared" si="31"/>
        <v>3.7109822190548862E-2</v>
      </c>
      <c r="N235" s="47" t="s">
        <v>275</v>
      </c>
      <c r="O235" s="48">
        <v>450474326</v>
      </c>
      <c r="P235" s="48">
        <v>51788560</v>
      </c>
      <c r="Q235" s="48">
        <v>206962847</v>
      </c>
    </row>
    <row r="236" spans="1:17" ht="29.25" x14ac:dyDescent="0.2">
      <c r="A236" s="47" t="s">
        <v>276</v>
      </c>
      <c r="B236" s="48">
        <v>214982572</v>
      </c>
      <c r="C236" s="172">
        <f t="shared" si="26"/>
        <v>-7.3013675609833212E-2</v>
      </c>
      <c r="D236" s="172">
        <f t="shared" si="27"/>
        <v>2.5257237308325652E-2</v>
      </c>
      <c r="E236" s="48">
        <v>10976549</v>
      </c>
      <c r="F236" s="172">
        <f t="shared" si="28"/>
        <v>-2.9481817310504661E-2</v>
      </c>
      <c r="G236" s="172">
        <f t="shared" si="29"/>
        <v>2.4200098489210016E-2</v>
      </c>
      <c r="H236" s="48">
        <v>9154625</v>
      </c>
      <c r="I236" s="172">
        <f t="shared" si="30"/>
        <v>2.8613942396607986E-2</v>
      </c>
      <c r="J236" s="172">
        <f t="shared" si="31"/>
        <v>1.4967582291131841E-3</v>
      </c>
      <c r="N236" s="47" t="s">
        <v>276</v>
      </c>
      <c r="O236" s="48">
        <v>231915581</v>
      </c>
      <c r="P236" s="48">
        <v>11309988</v>
      </c>
      <c r="Q236" s="48">
        <v>8899962</v>
      </c>
    </row>
    <row r="237" spans="1:17" ht="19.5" x14ac:dyDescent="0.2">
      <c r="A237" s="47" t="s">
        <v>277</v>
      </c>
      <c r="B237" s="48">
        <v>177519321</v>
      </c>
      <c r="C237" s="172">
        <f t="shared" si="26"/>
        <v>-0.17397704201117556</v>
      </c>
      <c r="D237" s="172">
        <f t="shared" si="27"/>
        <v>2.0855865550393721E-2</v>
      </c>
      <c r="E237" s="48">
        <v>9832990</v>
      </c>
      <c r="F237" s="172">
        <f t="shared" si="28"/>
        <v>-0.47588218770504603</v>
      </c>
      <c r="G237" s="172">
        <f t="shared" si="29"/>
        <v>2.1678883449016372E-2</v>
      </c>
      <c r="H237" s="48">
        <v>41187849</v>
      </c>
      <c r="I237" s="172">
        <f t="shared" si="30"/>
        <v>-0.37974357178837898</v>
      </c>
      <c r="J237" s="172">
        <f t="shared" si="31"/>
        <v>6.7341100187305568E-3</v>
      </c>
      <c r="N237" s="47" t="s">
        <v>277</v>
      </c>
      <c r="O237" s="48">
        <v>214908459</v>
      </c>
      <c r="P237" s="48">
        <v>18761030</v>
      </c>
      <c r="Q237" s="48">
        <v>66404550</v>
      </c>
    </row>
    <row r="238" spans="1:17" ht="19.5" x14ac:dyDescent="0.2">
      <c r="A238" s="47" t="s">
        <v>278</v>
      </c>
      <c r="B238" s="48">
        <v>609258460</v>
      </c>
      <c r="C238" s="172">
        <f t="shared" si="26"/>
        <v>-0.1434947647204706</v>
      </c>
      <c r="D238" s="172">
        <f t="shared" si="27"/>
        <v>7.1578758050792293E-2</v>
      </c>
      <c r="E238" s="48">
        <v>108091314</v>
      </c>
      <c r="F238" s="172">
        <f t="shared" si="28"/>
        <v>-0.22666848770704737</v>
      </c>
      <c r="G238" s="172">
        <f t="shared" si="29"/>
        <v>0.23830991367397217</v>
      </c>
      <c r="H238" s="48">
        <v>398634680</v>
      </c>
      <c r="I238" s="172">
        <f t="shared" si="30"/>
        <v>-0.14462670969814212</v>
      </c>
      <c r="J238" s="172">
        <f t="shared" si="31"/>
        <v>6.5175770465737345E-2</v>
      </c>
      <c r="N238" s="47" t="s">
        <v>278</v>
      </c>
      <c r="O238" s="48">
        <v>711330690</v>
      </c>
      <c r="P238" s="48">
        <v>139773580</v>
      </c>
      <c r="Q238" s="48">
        <v>466035922</v>
      </c>
    </row>
    <row r="239" spans="1:17" ht="19.5" x14ac:dyDescent="0.2">
      <c r="A239" s="47" t="s">
        <v>279</v>
      </c>
      <c r="B239" s="48">
        <v>4564502914</v>
      </c>
      <c r="C239" s="172">
        <f t="shared" si="26"/>
        <v>3.3656183692559273E-2</v>
      </c>
      <c r="D239" s="172">
        <f t="shared" si="27"/>
        <v>0.53626083370814803</v>
      </c>
      <c r="E239" s="48">
        <v>33873605</v>
      </c>
      <c r="F239" s="172">
        <f t="shared" si="28"/>
        <v>-0.83894752956398522</v>
      </c>
      <c r="G239" s="172">
        <f t="shared" si="29"/>
        <v>7.4681448348164522E-2</v>
      </c>
      <c r="H239" s="48">
        <v>4375476873</v>
      </c>
      <c r="I239" s="172">
        <f t="shared" si="30"/>
        <v>7.9914795760522794E-2</v>
      </c>
      <c r="J239" s="172">
        <f t="shared" si="31"/>
        <v>0.7153794957146985</v>
      </c>
      <c r="N239" s="47" t="s">
        <v>279</v>
      </c>
      <c r="O239" s="48">
        <v>4415881205</v>
      </c>
      <c r="P239" s="48">
        <v>210326516</v>
      </c>
      <c r="Q239" s="48">
        <v>4051687124</v>
      </c>
    </row>
    <row r="240" spans="1:17" ht="30" thickBot="1" x14ac:dyDescent="0.25">
      <c r="A240" s="175" t="s">
        <v>280</v>
      </c>
      <c r="B240" s="176">
        <v>350984510</v>
      </c>
      <c r="C240" s="177">
        <f t="shared" si="26"/>
        <v>3.9334804896980158E-2</v>
      </c>
      <c r="D240" s="177">
        <f t="shared" si="27"/>
        <v>4.1235431217263502E-2</v>
      </c>
      <c r="E240" s="176">
        <v>48644097</v>
      </c>
      <c r="F240" s="177">
        <f t="shared" si="28"/>
        <v>-4.9423192691211551E-2</v>
      </c>
      <c r="G240" s="177">
        <f t="shared" si="29"/>
        <v>0.1072460878477093</v>
      </c>
      <c r="H240" s="176">
        <v>109953636</v>
      </c>
      <c r="I240" s="177">
        <f t="shared" si="30"/>
        <v>4.3586484742449146E-2</v>
      </c>
      <c r="J240" s="177">
        <f t="shared" si="31"/>
        <v>1.7977143739248264E-2</v>
      </c>
      <c r="N240" s="47" t="s">
        <v>280</v>
      </c>
      <c r="O240" s="48">
        <v>337701103</v>
      </c>
      <c r="P240" s="48">
        <v>51173242</v>
      </c>
      <c r="Q240" s="48">
        <v>105361307</v>
      </c>
    </row>
    <row r="241" spans="1:17" ht="14.25" x14ac:dyDescent="0.2">
      <c r="A241" s="173" t="s">
        <v>265</v>
      </c>
      <c r="B241" s="48">
        <f>SUM(B228:B240)</f>
        <v>8511721586</v>
      </c>
      <c r="C241" s="174"/>
      <c r="D241" s="174"/>
      <c r="E241" s="48">
        <f>SUM(E228:E240)</f>
        <v>453574559</v>
      </c>
      <c r="H241" s="48">
        <f>SUM(H228:H240)</f>
        <v>6116301766</v>
      </c>
      <c r="N241" s="49"/>
      <c r="O241" s="49"/>
      <c r="P241" s="49"/>
      <c r="Q241" s="49"/>
    </row>
    <row r="242" spans="1:17" x14ac:dyDescent="0.2">
      <c r="A242" s="148"/>
      <c r="B242" s="148"/>
      <c r="C242" s="148"/>
      <c r="D242" s="148"/>
      <c r="N242" s="148"/>
      <c r="O242" s="148"/>
      <c r="P242" s="148"/>
      <c r="Q242" s="148"/>
    </row>
    <row r="243" spans="1:17" x14ac:dyDescent="0.2">
      <c r="A243" s="56"/>
      <c r="B243" s="56"/>
      <c r="C243" s="56"/>
      <c r="D243" s="56"/>
      <c r="N243" s="56"/>
      <c r="O243" s="56"/>
      <c r="P243" s="56"/>
      <c r="Q243" s="56"/>
    </row>
    <row r="244" spans="1:17" x14ac:dyDescent="0.2">
      <c r="N244" s="50"/>
      <c r="O244" s="148"/>
      <c r="P244" s="148"/>
      <c r="Q244" s="148"/>
    </row>
    <row r="245" spans="1:17" x14ac:dyDescent="0.2">
      <c r="N245" s="44" t="s">
        <v>192</v>
      </c>
      <c r="O245" s="148"/>
      <c r="P245" s="148"/>
      <c r="Q245" s="148"/>
    </row>
    <row r="246" spans="1:17" x14ac:dyDescent="0.2">
      <c r="N246" s="53" t="s">
        <v>193</v>
      </c>
      <c r="O246" s="148"/>
      <c r="P246" s="148"/>
      <c r="Q246" s="148"/>
    </row>
    <row r="247" spans="1:17" x14ac:dyDescent="0.2">
      <c r="N247" s="50"/>
      <c r="O247" s="148"/>
      <c r="P247" s="148"/>
      <c r="Q247" s="148"/>
    </row>
    <row r="248" spans="1:17" x14ac:dyDescent="0.2">
      <c r="N248" s="57" t="s">
        <v>281</v>
      </c>
      <c r="O248" s="148"/>
      <c r="P248" s="148"/>
      <c r="Q248" s="148"/>
    </row>
    <row r="249" spans="1:17" x14ac:dyDescent="0.2">
      <c r="N249" s="50"/>
      <c r="O249" s="148"/>
      <c r="P249" s="148"/>
      <c r="Q249" s="148"/>
    </row>
    <row r="250" spans="1:17" x14ac:dyDescent="0.2">
      <c r="N250" s="53" t="s">
        <v>181</v>
      </c>
      <c r="O250" s="148"/>
      <c r="P250" s="148"/>
      <c r="Q250" s="148"/>
    </row>
  </sheetData>
  <mergeCells count="49">
    <mergeCell ref="AH118:AH119"/>
    <mergeCell ref="AH104:AI104"/>
    <mergeCell ref="AH105:AH106"/>
    <mergeCell ref="AL105:AM105"/>
    <mergeCell ref="AI105:AJ105"/>
    <mergeCell ref="A3:B3"/>
    <mergeCell ref="A5:A6"/>
    <mergeCell ref="A25:AE25"/>
    <mergeCell ref="A51:B51"/>
    <mergeCell ref="A52:A53"/>
    <mergeCell ref="O51:P51"/>
    <mergeCell ref="O52:O53"/>
    <mergeCell ref="A73:B73"/>
    <mergeCell ref="A74:A75"/>
    <mergeCell ref="Z104:AA104"/>
    <mergeCell ref="A105:B105"/>
    <mergeCell ref="A106:A107"/>
    <mergeCell ref="B106:C106"/>
    <mergeCell ref="D106:E106"/>
    <mergeCell ref="F106:G106"/>
    <mergeCell ref="T106:U106"/>
    <mergeCell ref="A132:G132"/>
    <mergeCell ref="O105:P105"/>
    <mergeCell ref="O106:O107"/>
    <mergeCell ref="P106:Q106"/>
    <mergeCell ref="R106:S106"/>
    <mergeCell ref="O132:U132"/>
    <mergeCell ref="I105:J105"/>
    <mergeCell ref="I106:I107"/>
    <mergeCell ref="J106:K106"/>
    <mergeCell ref="L106:M106"/>
    <mergeCell ref="Y140:AC140"/>
    <mergeCell ref="Y141:AC141"/>
    <mergeCell ref="Y142:AC142"/>
    <mergeCell ref="Y143:AC143"/>
    <mergeCell ref="Y144:AC144"/>
    <mergeCell ref="N202:Q202"/>
    <mergeCell ref="N203:Q203"/>
    <mergeCell ref="A150:B150"/>
    <mergeCell ref="A151:A152"/>
    <mergeCell ref="A202:D202"/>
    <mergeCell ref="A203:D203"/>
    <mergeCell ref="A166:A167"/>
    <mergeCell ref="A225:B225"/>
    <mergeCell ref="A226:A227"/>
    <mergeCell ref="N225:O225"/>
    <mergeCell ref="N226:N227"/>
    <mergeCell ref="N224:O224"/>
    <mergeCell ref="A224:B224"/>
  </mergeCells>
  <pageMargins left="0.7" right="0.7" top="0.75" bottom="0.75" header="0.3" footer="0.3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60</vt:i4>
      </vt:variant>
    </vt:vector>
  </HeadingPairs>
  <TitlesOfParts>
    <vt:vector size="60" baseType="lpstr">
      <vt:lpstr>dashboard (3_25)</vt:lpstr>
      <vt:lpstr>dashboard (2_25)</vt:lpstr>
      <vt:lpstr>dashboard (1_25)</vt:lpstr>
      <vt:lpstr>dashboard</vt:lpstr>
      <vt:lpstr>dashboard (2024)</vt:lpstr>
      <vt:lpstr>SERIE storiche imprese registra</vt:lpstr>
      <vt:lpstr>sedi 3 2025</vt:lpstr>
      <vt:lpstr>sedi 2 2025</vt:lpstr>
      <vt:lpstr>sedi 1 2025 </vt:lpstr>
      <vt:lpstr>sedi anno 2024 rev</vt:lpstr>
      <vt:lpstr>sedi anno 2024</vt:lpstr>
      <vt:lpstr>sedi 3 2024</vt:lpstr>
      <vt:lpstr>sedi 2 2024</vt:lpstr>
      <vt:lpstr>sedi 1 2024</vt:lpstr>
      <vt:lpstr>sedi anno 2023</vt:lpstr>
      <vt:lpstr>sedi 3 2023</vt:lpstr>
      <vt:lpstr>sedi 2 2023</vt:lpstr>
      <vt:lpstr>sedi 1 2023</vt:lpstr>
      <vt:lpstr>sedi anno 2022 (2)</vt:lpstr>
      <vt:lpstr>sedi anno 2022</vt:lpstr>
      <vt:lpstr>sedi 3 2022</vt:lpstr>
      <vt:lpstr>sedi 2 2022</vt:lpstr>
      <vt:lpstr>sedi 1 2022</vt:lpstr>
      <vt:lpstr>sedi 2021 2022</vt:lpstr>
      <vt:lpstr>sedi 2021</vt:lpstr>
      <vt:lpstr>sedi 2019</vt:lpstr>
      <vt:lpstr>sedi per fg 2025</vt:lpstr>
      <vt:lpstr>sedi per fg 2024</vt:lpstr>
      <vt:lpstr>sedi per fg 2023</vt:lpstr>
      <vt:lpstr>sedi per fg 2022</vt:lpstr>
      <vt:lpstr>sedi per fg 2021</vt:lpstr>
      <vt:lpstr>artigiane storico</vt:lpstr>
      <vt:lpstr>artigiane 2025</vt:lpstr>
      <vt:lpstr>artigiane 2024 new</vt:lpstr>
      <vt:lpstr>artigiane 2024</vt:lpstr>
      <vt:lpstr>artigiane 2023</vt:lpstr>
      <vt:lpstr>artigiane 2022</vt:lpstr>
      <vt:lpstr>artigiane 2021</vt:lpstr>
      <vt:lpstr>giovanili 2025</vt:lpstr>
      <vt:lpstr>giovanili 2024</vt:lpstr>
      <vt:lpstr>giovanili 2023</vt:lpstr>
      <vt:lpstr>giovanili 2022</vt:lpstr>
      <vt:lpstr>femminili</vt:lpstr>
      <vt:lpstr>femminili 25</vt:lpstr>
      <vt:lpstr>femminili 24</vt:lpstr>
      <vt:lpstr>femminili 23</vt:lpstr>
      <vt:lpstr>femminili 22</vt:lpstr>
      <vt:lpstr>femminili storico</vt:lpstr>
      <vt:lpstr>straniere 2025</vt:lpstr>
      <vt:lpstr>straniere 2024</vt:lpstr>
      <vt:lpstr>straniere 2023</vt:lpstr>
      <vt:lpstr>straniere 2022</vt:lpstr>
      <vt:lpstr>occupati 2022</vt:lpstr>
      <vt:lpstr>occupati 2021</vt:lpstr>
      <vt:lpstr>occupati 2019</vt:lpstr>
      <vt:lpstr>importexport (2° 2022)</vt:lpstr>
      <vt:lpstr>importexport (1° 2022)</vt:lpstr>
      <vt:lpstr>importexport (2021)</vt:lpstr>
      <vt:lpstr>importexport</vt:lpstr>
      <vt:lpstr>Foglio1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 De Iuliis2</dc:creator>
  <cp:lastModifiedBy>renato de iuliis</cp:lastModifiedBy>
  <dcterms:created xsi:type="dcterms:W3CDTF">2020-06-30T09:06:32Z</dcterms:created>
  <dcterms:modified xsi:type="dcterms:W3CDTF">2025-10-21T09:15:30Z</dcterms:modified>
</cp:coreProperties>
</file>